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101.100\課内共有２\008生徒指導担当\◆2022.9.25_課内共有を移行\07生徒指導担当\【3.11震災関係フォルダ】\06_心とからだの健康観察に関すること★\R8_心とからだの健康観察★\08_送付資料一式\02決定版\"/>
    </mc:Choice>
  </mc:AlternateContent>
  <xr:revisionPtr revIDLastSave="0" documentId="13_ncr:1_{322A8C86-41FD-4547-ADA1-FD13841F50FC}" xr6:coauthVersionLast="47" xr6:coauthVersionMax="47" xr10:uidLastSave="{00000000-0000-0000-0000-000000000000}"/>
  <bookViews>
    <workbookView xWindow="-108" yWindow="-108" windowWidth="23256" windowHeight="12456" tabRatio="769" xr2:uid="{00000000-000D-0000-FFFF-FFFF00000000}"/>
  </bookViews>
  <sheets>
    <sheet name="１　操作説明" sheetId="32" r:id="rId1"/>
    <sheet name="２　情報入力シート" sheetId="29" r:id="rId2"/>
    <sheet name="３　回答貼付シート" sheetId="27" r:id="rId3"/>
    <sheet name="４　一覧" sheetId="28" r:id="rId4"/>
    <sheet name="５　個票" sheetId="26" r:id="rId5"/>
    <sheet name="６　結果概要" sheetId="30" r:id="rId6"/>
    <sheet name="７　学校コード" sheetId="31" r:id="rId7"/>
    <sheet name="リスト19" sheetId="19" state="hidden" r:id="rId8"/>
    <sheet name="リスト31" sheetId="23" state="hidden" r:id="rId9"/>
    <sheet name="内部設定" sheetId="22" state="hidden" r:id="rId10"/>
  </sheets>
  <definedNames>
    <definedName name="_xlnm._FilterDatabase" localSheetId="3" hidden="1">'４　一覧'!$B$2:$AF$2047</definedName>
    <definedName name="_xlnm._FilterDatabase" localSheetId="7" hidden="1">リスト19!$J$1:$J$450</definedName>
    <definedName name="_xlnm._FilterDatabase" localSheetId="8" hidden="1">リスト31!$J$1:$J$340</definedName>
    <definedName name="area_list19">#REF!</definedName>
    <definedName name="area_list31">#REF!</definedName>
    <definedName name="area_name" localSheetId="8">リスト31!#REF!</definedName>
    <definedName name="area_name">リスト19!#REF!</definedName>
    <definedName name="cmbIniFlg">#REF!</definedName>
    <definedName name="GAKOU_MEI">#REF!</definedName>
    <definedName name="JISI_NENDO">#REF!</definedName>
    <definedName name="M_School_1" localSheetId="7">リスト19!#REF!</definedName>
    <definedName name="M_School_1" localSheetId="8">リスト31!#REF!</definedName>
    <definedName name="output_dir">#REF!</definedName>
    <definedName name="output_filename">内部設定!$C$6</definedName>
    <definedName name="_xlnm.Print_Area" localSheetId="4">'５　個票'!$A$1:$W$27</definedName>
    <definedName name="read_dir">内部設定!$C$4</definedName>
    <definedName name="read_filename">内部設定!$C$5</definedName>
    <definedName name="school_name" localSheetId="8">リスト31!#REF!</definedName>
    <definedName name="school_name">リスト19!#REF!</definedName>
    <definedName name="花巻市" localSheetId="7">リスト19!#REF!</definedName>
    <definedName name="花巻市" localSheetId="8">リスト31!#REF!</definedName>
    <definedName name="花巻市">#REF!</definedName>
    <definedName name="葛巻町" localSheetId="7">リスト19!#REF!</definedName>
    <definedName name="葛巻町" localSheetId="8">リスト31!#REF!</definedName>
    <definedName name="葛巻町">#REF!</definedName>
    <definedName name="岩手町" localSheetId="7">リスト19!#REF!</definedName>
    <definedName name="岩手町" localSheetId="8">リスト31!#REF!</definedName>
    <definedName name="岩手町">#REF!</definedName>
    <definedName name="市町村名" localSheetId="7">リスト19!#REF!</definedName>
    <definedName name="市町村名" localSheetId="8">リスト31!#REF!</definedName>
    <definedName name="市町村名">#REF!</definedName>
    <definedName name="紫波町" localSheetId="7">リスト19!#REF!</definedName>
    <definedName name="紫波町" localSheetId="8">リスト31!#REF!</definedName>
    <definedName name="紫波町">#REF!</definedName>
    <definedName name="雫石町" localSheetId="7">リスト19!#REF!</definedName>
    <definedName name="雫石町" localSheetId="8">リスト31!#REF!</definedName>
    <definedName name="雫石町">#REF!</definedName>
    <definedName name="盛岡市" localSheetId="7">リスト19!#REF!</definedName>
    <definedName name="盛岡市" localSheetId="8">リスト31!#REF!</definedName>
    <definedName name="盛岡市">#REF!</definedName>
    <definedName name="滝沢村" localSheetId="7">リスト19!#REF!</definedName>
    <definedName name="滝沢村" localSheetId="8">リスト31!#REF!</definedName>
    <definedName name="滝沢村">#REF!</definedName>
    <definedName name="八幡平市" localSheetId="7">リスト19!#REF!</definedName>
    <definedName name="八幡平市" localSheetId="8">リスト31!#REF!</definedName>
    <definedName name="八幡平市">#REF!</definedName>
    <definedName name="矢巾町" localSheetId="7">リスト19!#REF!</definedName>
    <definedName name="矢巾町" localSheetId="8">リスト31!#REF!</definedName>
    <definedName name="矢巾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8" l="1"/>
  <c r="B6" i="28" s="1"/>
  <c r="D6" i="28"/>
  <c r="E6" i="28"/>
  <c r="F6" i="28" s="1"/>
  <c r="G6" i="28"/>
  <c r="H6" i="28"/>
  <c r="I6" i="28"/>
  <c r="J6" i="28"/>
  <c r="K6" i="28"/>
  <c r="L6" i="28"/>
  <c r="M6" i="28"/>
  <c r="AC6" i="28" s="1"/>
  <c r="N6" i="28"/>
  <c r="O6" i="28"/>
  <c r="P6" i="28"/>
  <c r="AD6" i="28" s="1"/>
  <c r="Q6" i="28"/>
  <c r="R6" i="28"/>
  <c r="S6" i="28"/>
  <c r="T6" i="28"/>
  <c r="U6" i="28"/>
  <c r="V6" i="28"/>
  <c r="W6" i="28"/>
  <c r="X6" i="28"/>
  <c r="Y6" i="28"/>
  <c r="Z6" i="28"/>
  <c r="AG6" i="28"/>
  <c r="C7" i="28"/>
  <c r="D7" i="28"/>
  <c r="E7" i="28"/>
  <c r="F7" i="28"/>
  <c r="G7" i="28"/>
  <c r="H7" i="28"/>
  <c r="I7" i="28"/>
  <c r="J7" i="28"/>
  <c r="K7" i="28"/>
  <c r="L7" i="28"/>
  <c r="M7" i="28"/>
  <c r="N7" i="28"/>
  <c r="O7" i="28"/>
  <c r="P7" i="28"/>
  <c r="AD7" i="28" s="1"/>
  <c r="Q7" i="28"/>
  <c r="R7" i="28"/>
  <c r="S7" i="28"/>
  <c r="T7" i="28"/>
  <c r="U7" i="28"/>
  <c r="V7" i="28"/>
  <c r="W7" i="28"/>
  <c r="X7" i="28"/>
  <c r="Y7" i="28"/>
  <c r="Z7" i="28"/>
  <c r="AG7" i="28" s="1"/>
  <c r="B8" i="28"/>
  <c r="C8" i="28"/>
  <c r="D8" i="28"/>
  <c r="E8" i="28"/>
  <c r="F8" i="28"/>
  <c r="G8" i="28"/>
  <c r="AA8" i="28" s="1"/>
  <c r="H8" i="28"/>
  <c r="I8" i="28"/>
  <c r="J8" i="28"/>
  <c r="AB8" i="28" s="1"/>
  <c r="K8" i="28"/>
  <c r="L8" i="28"/>
  <c r="M8" i="28"/>
  <c r="AC8" i="28" s="1"/>
  <c r="N8" i="28"/>
  <c r="O8" i="28"/>
  <c r="P8" i="28"/>
  <c r="Q8" i="28"/>
  <c r="R8" i="28"/>
  <c r="AD8" i="28" s="1"/>
  <c r="S8" i="28"/>
  <c r="T8" i="28"/>
  <c r="U8" i="28"/>
  <c r="V8" i="28"/>
  <c r="W8" i="28"/>
  <c r="X8" i="28"/>
  <c r="Y8" i="28"/>
  <c r="Z8" i="28"/>
  <c r="AG8" i="28" s="1"/>
  <c r="AH8" i="28"/>
  <c r="B9" i="28"/>
  <c r="C9" i="28"/>
  <c r="D9" i="28"/>
  <c r="E9" i="28"/>
  <c r="F9" i="28"/>
  <c r="G9" i="28"/>
  <c r="AA9" i="28" s="1"/>
  <c r="H9" i="28"/>
  <c r="I9" i="28"/>
  <c r="J9" i="28"/>
  <c r="K9" i="28"/>
  <c r="L9" i="28"/>
  <c r="M9" i="28"/>
  <c r="N9" i="28"/>
  <c r="O9" i="28"/>
  <c r="P9" i="28"/>
  <c r="AD9" i="28" s="1"/>
  <c r="Q9" i="28"/>
  <c r="R9" i="28"/>
  <c r="S9" i="28"/>
  <c r="T9" i="28"/>
  <c r="U9" i="28"/>
  <c r="V9" i="28"/>
  <c r="W9" i="28"/>
  <c r="X9" i="28"/>
  <c r="Y9" i="28"/>
  <c r="Z9" i="28"/>
  <c r="AG9" i="28" s="1"/>
  <c r="AB9" i="28"/>
  <c r="C10" i="28"/>
  <c r="D10" i="28"/>
  <c r="E10" i="28"/>
  <c r="F10" i="28" s="1"/>
  <c r="G10" i="28"/>
  <c r="H10" i="28"/>
  <c r="I10" i="28"/>
  <c r="J10" i="28"/>
  <c r="K10" i="28"/>
  <c r="L10" i="28"/>
  <c r="M10" i="28"/>
  <c r="AC10" i="28" s="1"/>
  <c r="N10" i="28"/>
  <c r="O10" i="28"/>
  <c r="P10" i="28"/>
  <c r="Q10" i="28"/>
  <c r="R10" i="28"/>
  <c r="S10" i="28"/>
  <c r="T10" i="28"/>
  <c r="U10" i="28"/>
  <c r="V10" i="28"/>
  <c r="W10" i="28"/>
  <c r="X10" i="28"/>
  <c r="Y10" i="28"/>
  <c r="Z10" i="28"/>
  <c r="AG10" i="28"/>
  <c r="AH10" i="28"/>
  <c r="C11" i="28"/>
  <c r="D11" i="28"/>
  <c r="B11" i="28" s="1"/>
  <c r="E11" i="28"/>
  <c r="F11" i="28"/>
  <c r="G11" i="28"/>
  <c r="H11" i="28"/>
  <c r="I11" i="28"/>
  <c r="J11" i="28"/>
  <c r="K11" i="28"/>
  <c r="L11" i="28"/>
  <c r="M11" i="28"/>
  <c r="AC11" i="28" s="1"/>
  <c r="AE11" i="28" s="1"/>
  <c r="N11" i="28"/>
  <c r="O11" i="28"/>
  <c r="P11" i="28"/>
  <c r="AD11" i="28" s="1"/>
  <c r="Q11" i="28"/>
  <c r="R11" i="28"/>
  <c r="S11" i="28"/>
  <c r="T11" i="28"/>
  <c r="U11" i="28"/>
  <c r="V11" i="28"/>
  <c r="W11" i="28"/>
  <c r="X11" i="28"/>
  <c r="Y11" i="28"/>
  <c r="Z11" i="28"/>
  <c r="AG11" i="28" s="1"/>
  <c r="AA11" i="28"/>
  <c r="AB11" i="28"/>
  <c r="C12" i="28"/>
  <c r="D12" i="28"/>
  <c r="B12" i="28" s="1"/>
  <c r="E12" i="28"/>
  <c r="F12" i="28"/>
  <c r="G12" i="28"/>
  <c r="AA12" i="28" s="1"/>
  <c r="AE12" i="28" s="1"/>
  <c r="H12" i="28"/>
  <c r="I12" i="28"/>
  <c r="J12" i="28"/>
  <c r="K12" i="28"/>
  <c r="L12" i="28"/>
  <c r="M12" i="28"/>
  <c r="N12" i="28"/>
  <c r="AC12" i="28" s="1"/>
  <c r="O12" i="28"/>
  <c r="P12" i="28"/>
  <c r="Q12" i="28"/>
  <c r="R12" i="28"/>
  <c r="AD12" i="28" s="1"/>
  <c r="S12" i="28"/>
  <c r="T12" i="28"/>
  <c r="U12" i="28"/>
  <c r="V12" i="28"/>
  <c r="W12" i="28"/>
  <c r="X12" i="28"/>
  <c r="Y12" i="28"/>
  <c r="Z12" i="28"/>
  <c r="AG12" i="28" s="1"/>
  <c r="AB12" i="28"/>
  <c r="AH12" i="28"/>
  <c r="C13" i="28"/>
  <c r="D13" i="28"/>
  <c r="B13" i="28" s="1"/>
  <c r="E13" i="28"/>
  <c r="F13" i="28" s="1"/>
  <c r="G13" i="28"/>
  <c r="H13" i="28"/>
  <c r="I13" i="28"/>
  <c r="J13" i="28"/>
  <c r="K13" i="28"/>
  <c r="L13" i="28"/>
  <c r="M13" i="28"/>
  <c r="AC13" i="28" s="1"/>
  <c r="N13" i="28"/>
  <c r="O13" i="28"/>
  <c r="P13" i="28"/>
  <c r="Q13" i="28"/>
  <c r="AD13" i="28" s="1"/>
  <c r="R13" i="28"/>
  <c r="S13" i="28"/>
  <c r="T13" i="28"/>
  <c r="U13" i="28"/>
  <c r="V13" i="28"/>
  <c r="W13" i="28"/>
  <c r="X13" i="28"/>
  <c r="Y13" i="28"/>
  <c r="Z13" i="28"/>
  <c r="AG13" i="28" s="1"/>
  <c r="AB13" i="28"/>
  <c r="AH13" i="28"/>
  <c r="C14" i="28"/>
  <c r="D14" i="28"/>
  <c r="E14" i="28"/>
  <c r="F14" i="28" s="1"/>
  <c r="G14" i="28"/>
  <c r="H14" i="28"/>
  <c r="I14" i="28"/>
  <c r="J14" i="28"/>
  <c r="K14" i="28"/>
  <c r="L14" i="28"/>
  <c r="M14" i="28"/>
  <c r="AC14" i="28" s="1"/>
  <c r="N14" i="28"/>
  <c r="O14" i="28"/>
  <c r="P14" i="28"/>
  <c r="Q14" i="28"/>
  <c r="R14" i="28"/>
  <c r="S14" i="28"/>
  <c r="T14" i="28"/>
  <c r="U14" i="28"/>
  <c r="V14" i="28"/>
  <c r="W14" i="28"/>
  <c r="X14" i="28"/>
  <c r="Y14" i="28"/>
  <c r="Z14" i="28"/>
  <c r="AB14" i="28"/>
  <c r="AG14" i="28"/>
  <c r="AH14" i="28"/>
  <c r="B15" i="28"/>
  <c r="C15" i="28"/>
  <c r="D15" i="28"/>
  <c r="E15" i="28"/>
  <c r="F15" i="28"/>
  <c r="G15" i="28"/>
  <c r="H15" i="28"/>
  <c r="AA15" i="28" s="1"/>
  <c r="I15" i="28"/>
  <c r="J15" i="28"/>
  <c r="AB15" i="28" s="1"/>
  <c r="K15" i="28"/>
  <c r="L15" i="28"/>
  <c r="AH15" i="28" s="1"/>
  <c r="M15" i="28"/>
  <c r="N15" i="28"/>
  <c r="O15" i="28"/>
  <c r="P15" i="28"/>
  <c r="AD15" i="28" s="1"/>
  <c r="Q15" i="28"/>
  <c r="R15" i="28"/>
  <c r="S15" i="28"/>
  <c r="T15" i="28"/>
  <c r="U15" i="28"/>
  <c r="V15" i="28"/>
  <c r="W15" i="28"/>
  <c r="X15" i="28"/>
  <c r="Y15" i="28"/>
  <c r="Z15" i="28"/>
  <c r="AG15" i="28" s="1"/>
  <c r="C16" i="28"/>
  <c r="D16" i="28"/>
  <c r="E16" i="28"/>
  <c r="B16" i="28" s="1"/>
  <c r="F16" i="28"/>
  <c r="G16" i="28"/>
  <c r="AA16" i="28" s="1"/>
  <c r="H16" i="28"/>
  <c r="I16" i="28"/>
  <c r="J16" i="28"/>
  <c r="K16" i="28"/>
  <c r="L16" i="28"/>
  <c r="M16" i="28"/>
  <c r="N16" i="28"/>
  <c r="AC16" i="28" s="1"/>
  <c r="O16" i="28"/>
  <c r="P16" i="28"/>
  <c r="Q16" i="28"/>
  <c r="R16" i="28"/>
  <c r="S16" i="28"/>
  <c r="T16" i="28"/>
  <c r="U16" i="28"/>
  <c r="V16" i="28"/>
  <c r="W16" i="28"/>
  <c r="X16" i="28"/>
  <c r="Y16" i="28"/>
  <c r="Z16" i="28"/>
  <c r="AG16" i="28" s="1"/>
  <c r="AB16" i="28"/>
  <c r="AH16" i="28"/>
  <c r="B17" i="28"/>
  <c r="C17" i="28"/>
  <c r="D17" i="28"/>
  <c r="E17" i="28"/>
  <c r="F17" i="28" s="1"/>
  <c r="G17" i="28"/>
  <c r="H17" i="28"/>
  <c r="I17" i="28"/>
  <c r="J17" i="28"/>
  <c r="K17" i="28"/>
  <c r="L17" i="28"/>
  <c r="M17" i="28"/>
  <c r="AC17" i="28" s="1"/>
  <c r="N17" i="28"/>
  <c r="O17" i="28"/>
  <c r="P17" i="28"/>
  <c r="Q17" i="28"/>
  <c r="R17" i="28"/>
  <c r="S17" i="28"/>
  <c r="T17" i="28"/>
  <c r="U17" i="28"/>
  <c r="V17" i="28"/>
  <c r="W17" i="28"/>
  <c r="X17" i="28"/>
  <c r="Y17" i="28"/>
  <c r="Z17" i="28"/>
  <c r="AG17" i="28" s="1"/>
  <c r="AB17" i="28"/>
  <c r="AD17" i="28"/>
  <c r="AH17" i="28"/>
  <c r="C18" i="28"/>
  <c r="D18" i="28"/>
  <c r="E18" i="28"/>
  <c r="F18" i="28" s="1"/>
  <c r="G18" i="28"/>
  <c r="AA18" i="28" s="1"/>
  <c r="H18" i="28"/>
  <c r="I18" i="28"/>
  <c r="J18" i="28"/>
  <c r="K18" i="28"/>
  <c r="L18" i="28"/>
  <c r="M18" i="28"/>
  <c r="N18" i="28"/>
  <c r="O18" i="28"/>
  <c r="P18" i="28"/>
  <c r="Q18" i="28"/>
  <c r="R18" i="28"/>
  <c r="S18" i="28"/>
  <c r="T18" i="28"/>
  <c r="U18" i="28"/>
  <c r="V18" i="28"/>
  <c r="W18" i="28"/>
  <c r="X18" i="28"/>
  <c r="Y18" i="28"/>
  <c r="Z18" i="28"/>
  <c r="AB18" i="28"/>
  <c r="AG18" i="28"/>
  <c r="B19" i="28"/>
  <c r="C19" i="28"/>
  <c r="D19" i="28"/>
  <c r="E19" i="28"/>
  <c r="F19" i="28"/>
  <c r="G19" i="28"/>
  <c r="H19" i="28"/>
  <c r="AA19" i="28" s="1"/>
  <c r="I19" i="28"/>
  <c r="J19" i="28"/>
  <c r="K19" i="28"/>
  <c r="L19" i="28"/>
  <c r="AH19" i="28" s="1"/>
  <c r="M19" i="28"/>
  <c r="N19" i="28"/>
  <c r="O19" i="28"/>
  <c r="P19" i="28"/>
  <c r="AD19" i="28" s="1"/>
  <c r="Q19" i="28"/>
  <c r="R19" i="28"/>
  <c r="S19" i="28"/>
  <c r="T19" i="28"/>
  <c r="U19" i="28"/>
  <c r="V19" i="28"/>
  <c r="W19" i="28"/>
  <c r="X19" i="28"/>
  <c r="Y19" i="28"/>
  <c r="Z19" i="28"/>
  <c r="AG19" i="28" s="1"/>
  <c r="C20" i="28"/>
  <c r="D20" i="28"/>
  <c r="E20" i="28"/>
  <c r="F20" i="28"/>
  <c r="G20" i="28"/>
  <c r="H20" i="28"/>
  <c r="I20" i="28"/>
  <c r="J20" i="28"/>
  <c r="K20" i="28"/>
  <c r="L20" i="28"/>
  <c r="M20" i="28"/>
  <c r="N20" i="28"/>
  <c r="O20" i="28"/>
  <c r="AH20" i="28" s="1"/>
  <c r="P20" i="28"/>
  <c r="Q20" i="28"/>
  <c r="R20" i="28"/>
  <c r="S20" i="28"/>
  <c r="T20" i="28"/>
  <c r="U20" i="28"/>
  <c r="V20" i="28"/>
  <c r="W20" i="28"/>
  <c r="X20" i="28"/>
  <c r="Y20" i="28"/>
  <c r="Z20" i="28"/>
  <c r="AG20" i="28" s="1"/>
  <c r="AA20" i="28"/>
  <c r="AB20" i="28"/>
  <c r="AC20" i="28"/>
  <c r="AD20" i="28"/>
  <c r="C21" i="28"/>
  <c r="D21" i="28"/>
  <c r="E21" i="28"/>
  <c r="G21" i="28"/>
  <c r="AA21" i="28" s="1"/>
  <c r="H21" i="28"/>
  <c r="I21" i="28"/>
  <c r="J21" i="28"/>
  <c r="AB21" i="28" s="1"/>
  <c r="K21" i="28"/>
  <c r="L21" i="28"/>
  <c r="M21" i="28"/>
  <c r="N21" i="28"/>
  <c r="O21" i="28"/>
  <c r="P21" i="28"/>
  <c r="Q21" i="28"/>
  <c r="AD21" i="28" s="1"/>
  <c r="R21" i="28"/>
  <c r="S21" i="28"/>
  <c r="T21" i="28"/>
  <c r="U21" i="28"/>
  <c r="V21" i="28"/>
  <c r="W21" i="28"/>
  <c r="X21" i="28"/>
  <c r="Y21" i="28"/>
  <c r="Z21" i="28"/>
  <c r="AG21" i="28"/>
  <c r="C22" i="28"/>
  <c r="B22" i="28" s="1"/>
  <c r="D22" i="28"/>
  <c r="E22" i="28"/>
  <c r="F22" i="28" s="1"/>
  <c r="G22" i="28"/>
  <c r="AA22" i="28" s="1"/>
  <c r="AE22" i="28" s="1"/>
  <c r="AF22" i="28" s="1"/>
  <c r="H22" i="28"/>
  <c r="I22" i="28"/>
  <c r="J22" i="28"/>
  <c r="K22" i="28"/>
  <c r="AB22" i="28" s="1"/>
  <c r="L22" i="28"/>
  <c r="M22" i="28"/>
  <c r="AH22" i="28" s="1"/>
  <c r="N22" i="28"/>
  <c r="O22" i="28"/>
  <c r="P22" i="28"/>
  <c r="AD22" i="28" s="1"/>
  <c r="Q22" i="28"/>
  <c r="R22" i="28"/>
  <c r="S22" i="28"/>
  <c r="T22" i="28"/>
  <c r="U22" i="28"/>
  <c r="V22" i="28"/>
  <c r="W22" i="28"/>
  <c r="X22" i="28"/>
  <c r="Y22" i="28"/>
  <c r="Z22" i="28"/>
  <c r="AC22" i="28"/>
  <c r="AG22" i="28"/>
  <c r="C23" i="28"/>
  <c r="D23" i="28"/>
  <c r="B23" i="28" s="1"/>
  <c r="E23" i="28"/>
  <c r="F23" i="28"/>
  <c r="G23" i="28"/>
  <c r="H23" i="28"/>
  <c r="I23" i="28"/>
  <c r="J23" i="28"/>
  <c r="K23" i="28"/>
  <c r="L23" i="28"/>
  <c r="AH23" i="28" s="1"/>
  <c r="M23" i="28"/>
  <c r="N23" i="28"/>
  <c r="O23" i="28"/>
  <c r="P23" i="28"/>
  <c r="AD23" i="28" s="1"/>
  <c r="Q23" i="28"/>
  <c r="R23" i="28"/>
  <c r="S23" i="28"/>
  <c r="T23" i="28"/>
  <c r="U23" i="28"/>
  <c r="V23" i="28"/>
  <c r="W23" i="28"/>
  <c r="X23" i="28"/>
  <c r="Y23" i="28"/>
  <c r="Z23" i="28"/>
  <c r="AG23" i="28" s="1"/>
  <c r="AB23" i="28"/>
  <c r="C24" i="28"/>
  <c r="D24" i="28"/>
  <c r="E24" i="28"/>
  <c r="F24" i="28" s="1"/>
  <c r="G24" i="28"/>
  <c r="H24" i="28"/>
  <c r="I24" i="28"/>
  <c r="J24" i="28"/>
  <c r="AB24" i="28" s="1"/>
  <c r="K24" i="28"/>
  <c r="L24" i="28"/>
  <c r="M24" i="28"/>
  <c r="N24" i="28"/>
  <c r="O24" i="28"/>
  <c r="P24" i="28"/>
  <c r="Q24" i="28"/>
  <c r="R24" i="28"/>
  <c r="S24" i="28"/>
  <c r="T24" i="28"/>
  <c r="U24" i="28"/>
  <c r="V24" i="28"/>
  <c r="W24" i="28"/>
  <c r="X24" i="28"/>
  <c r="Y24" i="28"/>
  <c r="Z24" i="28"/>
  <c r="AG24" i="28" s="1"/>
  <c r="AA24" i="28"/>
  <c r="C25" i="28"/>
  <c r="D25" i="28"/>
  <c r="E25" i="28"/>
  <c r="G25" i="28"/>
  <c r="H25" i="28"/>
  <c r="I25" i="28"/>
  <c r="J25" i="28"/>
  <c r="AB25" i="28" s="1"/>
  <c r="K25" i="28"/>
  <c r="L25" i="28"/>
  <c r="M25" i="28"/>
  <c r="N25" i="28"/>
  <c r="O25" i="28"/>
  <c r="P25" i="28"/>
  <c r="Q25" i="28"/>
  <c r="AD25" i="28" s="1"/>
  <c r="R25" i="28"/>
  <c r="S25" i="28"/>
  <c r="T25" i="28"/>
  <c r="U25" i="28"/>
  <c r="V25" i="28"/>
  <c r="W25" i="28"/>
  <c r="X25" i="28"/>
  <c r="Y25" i="28"/>
  <c r="Z25" i="28"/>
  <c r="AC25" i="28"/>
  <c r="AG25" i="28"/>
  <c r="AH25" i="28"/>
  <c r="C26" i="28"/>
  <c r="D26" i="28"/>
  <c r="E26" i="28"/>
  <c r="F26" i="28" s="1"/>
  <c r="G26" i="28"/>
  <c r="H26" i="28"/>
  <c r="I26" i="28"/>
  <c r="J26" i="28"/>
  <c r="K26" i="28"/>
  <c r="L26" i="28"/>
  <c r="M26" i="28"/>
  <c r="AC26" i="28" s="1"/>
  <c r="N26" i="28"/>
  <c r="O26" i="28"/>
  <c r="P26" i="28"/>
  <c r="AD26" i="28" s="1"/>
  <c r="Q26" i="28"/>
  <c r="R26" i="28"/>
  <c r="S26" i="28"/>
  <c r="T26" i="28"/>
  <c r="U26" i="28"/>
  <c r="V26" i="28"/>
  <c r="W26" i="28"/>
  <c r="X26" i="28"/>
  <c r="Y26" i="28"/>
  <c r="Z26" i="28"/>
  <c r="AA26" i="28"/>
  <c r="AG26" i="28"/>
  <c r="C27" i="28"/>
  <c r="D27" i="28"/>
  <c r="E27" i="28"/>
  <c r="F27" i="28"/>
  <c r="G27" i="28"/>
  <c r="H27" i="28"/>
  <c r="I27" i="28"/>
  <c r="J27" i="28"/>
  <c r="K27" i="28"/>
  <c r="L27" i="28"/>
  <c r="AB27" i="28" s="1"/>
  <c r="M27" i="28"/>
  <c r="N27" i="28"/>
  <c r="O27" i="28"/>
  <c r="AH27" i="28" s="1"/>
  <c r="P27" i="28"/>
  <c r="Q27" i="28"/>
  <c r="R27" i="28"/>
  <c r="S27" i="28"/>
  <c r="T27" i="28"/>
  <c r="U27" i="28"/>
  <c r="V27" i="28"/>
  <c r="W27" i="28"/>
  <c r="X27" i="28"/>
  <c r="Y27" i="28"/>
  <c r="Z27" i="28"/>
  <c r="AG27" i="28" s="1"/>
  <c r="AA27" i="28"/>
  <c r="AD27" i="28"/>
  <c r="C28" i="28"/>
  <c r="D28" i="28"/>
  <c r="E28" i="28"/>
  <c r="F28" i="28" s="1"/>
  <c r="G28" i="28"/>
  <c r="H28" i="28"/>
  <c r="I28" i="28"/>
  <c r="J28" i="28"/>
  <c r="AB28" i="28" s="1"/>
  <c r="K28" i="28"/>
  <c r="L28" i="28"/>
  <c r="M28" i="28"/>
  <c r="N28" i="28"/>
  <c r="O28" i="28"/>
  <c r="P28" i="28"/>
  <c r="AD28" i="28" s="1"/>
  <c r="Q28" i="28"/>
  <c r="R28" i="28"/>
  <c r="S28" i="28"/>
  <c r="T28" i="28"/>
  <c r="U28" i="28"/>
  <c r="V28" i="28"/>
  <c r="W28" i="28"/>
  <c r="X28" i="28"/>
  <c r="Y28" i="28"/>
  <c r="Z28" i="28"/>
  <c r="AC28" i="28"/>
  <c r="AG28" i="28"/>
  <c r="AH28" i="28"/>
  <c r="C29" i="28"/>
  <c r="D29" i="28"/>
  <c r="E29" i="28"/>
  <c r="F29" i="28" s="1"/>
  <c r="G29" i="28"/>
  <c r="H29" i="28"/>
  <c r="I29" i="28"/>
  <c r="J29" i="28"/>
  <c r="K29" i="28"/>
  <c r="L29" i="28"/>
  <c r="AB29" i="28" s="1"/>
  <c r="M29" i="28"/>
  <c r="AC29" i="28" s="1"/>
  <c r="N29" i="28"/>
  <c r="O29" i="28"/>
  <c r="P29" i="28"/>
  <c r="Q29" i="28"/>
  <c r="R29" i="28"/>
  <c r="S29" i="28"/>
  <c r="T29" i="28"/>
  <c r="U29" i="28"/>
  <c r="V29" i="28"/>
  <c r="W29" i="28"/>
  <c r="X29" i="28"/>
  <c r="Y29" i="28"/>
  <c r="Z29" i="28"/>
  <c r="AG29" i="28" s="1"/>
  <c r="AD29" i="28"/>
  <c r="C30" i="28"/>
  <c r="D30" i="28"/>
  <c r="E30" i="28"/>
  <c r="F30" i="28" s="1"/>
  <c r="G30" i="28"/>
  <c r="H30" i="28"/>
  <c r="I30" i="28"/>
  <c r="J30" i="28"/>
  <c r="K30" i="28"/>
  <c r="L30" i="28"/>
  <c r="M30" i="28"/>
  <c r="N30" i="28"/>
  <c r="O30" i="28"/>
  <c r="AC30" i="28" s="1"/>
  <c r="P30" i="28"/>
  <c r="Q30" i="28"/>
  <c r="R30" i="28"/>
  <c r="S30" i="28"/>
  <c r="T30" i="28"/>
  <c r="U30" i="28"/>
  <c r="V30" i="28"/>
  <c r="W30" i="28"/>
  <c r="X30" i="28"/>
  <c r="Y30" i="28"/>
  <c r="Z30" i="28"/>
  <c r="AG30" i="28"/>
  <c r="AH30" i="28"/>
  <c r="B31" i="28"/>
  <c r="C31" i="28"/>
  <c r="D31" i="28"/>
  <c r="E31" i="28"/>
  <c r="F31" i="28"/>
  <c r="G31" i="28"/>
  <c r="H31" i="28"/>
  <c r="I31" i="28"/>
  <c r="J31" i="28"/>
  <c r="K31" i="28"/>
  <c r="L31" i="28"/>
  <c r="M31" i="28"/>
  <c r="AC31" i="28" s="1"/>
  <c r="N31" i="28"/>
  <c r="O31" i="28"/>
  <c r="P31" i="28"/>
  <c r="Q31" i="28"/>
  <c r="R31" i="28"/>
  <c r="S31" i="28"/>
  <c r="T31" i="28"/>
  <c r="U31" i="28"/>
  <c r="V31" i="28"/>
  <c r="W31" i="28"/>
  <c r="X31" i="28"/>
  <c r="Y31" i="28"/>
  <c r="Z31" i="28"/>
  <c r="AG31" i="28" s="1"/>
  <c r="AA31" i="28"/>
  <c r="AD31" i="28"/>
  <c r="C32" i="28"/>
  <c r="D32" i="28"/>
  <c r="E32" i="28"/>
  <c r="F32" i="28"/>
  <c r="G32" i="28"/>
  <c r="AA32" i="28" s="1"/>
  <c r="H32" i="28"/>
  <c r="I32" i="28"/>
  <c r="J32" i="28"/>
  <c r="K32" i="28"/>
  <c r="L32" i="28"/>
  <c r="M32" i="28"/>
  <c r="N32" i="28"/>
  <c r="AC32" i="28" s="1"/>
  <c r="O32" i="28"/>
  <c r="AH32" i="28" s="1"/>
  <c r="P32" i="28"/>
  <c r="Q32" i="28"/>
  <c r="R32" i="28"/>
  <c r="AD32" i="28" s="1"/>
  <c r="S32" i="28"/>
  <c r="T32" i="28"/>
  <c r="U32" i="28"/>
  <c r="V32" i="28"/>
  <c r="W32" i="28"/>
  <c r="X32" i="28"/>
  <c r="Y32" i="28"/>
  <c r="Z32" i="28"/>
  <c r="AB32" i="28"/>
  <c r="AG32" i="28"/>
  <c r="C33" i="28"/>
  <c r="D33" i="28"/>
  <c r="B33" i="28" s="1"/>
  <c r="E33" i="28"/>
  <c r="F33" i="28"/>
  <c r="G33" i="28"/>
  <c r="H33" i="28"/>
  <c r="I33" i="28"/>
  <c r="J33" i="28"/>
  <c r="K33" i="28"/>
  <c r="L33" i="28"/>
  <c r="AH33" i="28" s="1"/>
  <c r="M33" i="28"/>
  <c r="N33" i="28"/>
  <c r="O33" i="28"/>
  <c r="P33" i="28"/>
  <c r="Q33" i="28"/>
  <c r="R33" i="28"/>
  <c r="S33" i="28"/>
  <c r="T33" i="28"/>
  <c r="U33" i="28"/>
  <c r="V33" i="28"/>
  <c r="W33" i="28"/>
  <c r="X33" i="28"/>
  <c r="Y33" i="28"/>
  <c r="Z33" i="28"/>
  <c r="AC33" i="28"/>
  <c r="AG33" i="28"/>
  <c r="C34" i="28"/>
  <c r="D34" i="28"/>
  <c r="E34" i="28"/>
  <c r="F34" i="28" s="1"/>
  <c r="G34" i="28"/>
  <c r="H34" i="28"/>
  <c r="I34" i="28"/>
  <c r="J34" i="28"/>
  <c r="K34" i="28"/>
  <c r="L34" i="28"/>
  <c r="AH34" i="28" s="1"/>
  <c r="M34" i="28"/>
  <c r="AC34" i="28" s="1"/>
  <c r="N34" i="28"/>
  <c r="O34" i="28"/>
  <c r="P34" i="28"/>
  <c r="Q34" i="28"/>
  <c r="R34" i="28"/>
  <c r="S34" i="28"/>
  <c r="T34" i="28"/>
  <c r="U34" i="28"/>
  <c r="V34" i="28"/>
  <c r="W34" i="28"/>
  <c r="X34" i="28"/>
  <c r="Y34" i="28"/>
  <c r="Z34" i="28"/>
  <c r="AA34" i="28"/>
  <c r="AG34" i="28"/>
  <c r="C35" i="28"/>
  <c r="D35" i="28"/>
  <c r="B35" i="28" s="1"/>
  <c r="E35" i="28"/>
  <c r="F35" i="28"/>
  <c r="G35" i="28"/>
  <c r="AA35" i="28" s="1"/>
  <c r="H35" i="28"/>
  <c r="I35" i="28"/>
  <c r="J35" i="28"/>
  <c r="K35" i="28"/>
  <c r="L35" i="28"/>
  <c r="M35" i="28"/>
  <c r="N35" i="28"/>
  <c r="O35" i="28"/>
  <c r="P35" i="28"/>
  <c r="Q35" i="28"/>
  <c r="R35" i="28"/>
  <c r="S35" i="28"/>
  <c r="T35" i="28"/>
  <c r="U35" i="28"/>
  <c r="V35" i="28"/>
  <c r="W35" i="28"/>
  <c r="X35" i="28"/>
  <c r="Y35" i="28"/>
  <c r="Z35" i="28"/>
  <c r="AG35" i="28" s="1"/>
  <c r="AB35" i="28"/>
  <c r="AD35" i="28"/>
  <c r="AH35" i="28"/>
  <c r="B36" i="28"/>
  <c r="C36" i="28"/>
  <c r="D36" i="28"/>
  <c r="E36" i="28"/>
  <c r="F36" i="28" s="1"/>
  <c r="G36" i="28"/>
  <c r="AA36" i="28" s="1"/>
  <c r="H36" i="28"/>
  <c r="I36" i="28"/>
  <c r="J36" i="28"/>
  <c r="K36" i="28"/>
  <c r="L36" i="28"/>
  <c r="M36" i="28"/>
  <c r="N36" i="28"/>
  <c r="O36" i="28"/>
  <c r="P36" i="28"/>
  <c r="Q36" i="28"/>
  <c r="AD36" i="28" s="1"/>
  <c r="R36" i="28"/>
  <c r="S36" i="28"/>
  <c r="T36" i="28"/>
  <c r="U36" i="28"/>
  <c r="V36" i="28"/>
  <c r="W36" i="28"/>
  <c r="X36" i="28"/>
  <c r="Y36" i="28"/>
  <c r="Z36" i="28"/>
  <c r="AG36" i="28" s="1"/>
  <c r="C37" i="28"/>
  <c r="D37" i="28"/>
  <c r="E37" i="28"/>
  <c r="B37" i="28" s="1"/>
  <c r="F37" i="28"/>
  <c r="G37" i="28"/>
  <c r="AA37" i="28" s="1"/>
  <c r="H37" i="28"/>
  <c r="I37" i="28"/>
  <c r="J37" i="28"/>
  <c r="K37" i="28"/>
  <c r="L37" i="28"/>
  <c r="M37" i="28"/>
  <c r="AH37" i="28" s="1"/>
  <c r="N37" i="28"/>
  <c r="O37" i="28"/>
  <c r="P37" i="28"/>
  <c r="Q37" i="28"/>
  <c r="R37" i="28"/>
  <c r="AD37" i="28" s="1"/>
  <c r="S37" i="28"/>
  <c r="T37" i="28"/>
  <c r="U37" i="28"/>
  <c r="V37" i="28"/>
  <c r="W37" i="28"/>
  <c r="X37" i="28"/>
  <c r="Y37" i="28"/>
  <c r="Z37" i="28"/>
  <c r="AG37" i="28" s="1"/>
  <c r="AB37" i="28"/>
  <c r="C38" i="28"/>
  <c r="D38" i="28"/>
  <c r="E38" i="28"/>
  <c r="F38" i="28" s="1"/>
  <c r="G38" i="28"/>
  <c r="AA38" i="28" s="1"/>
  <c r="H38" i="28"/>
  <c r="I38" i="28"/>
  <c r="J38" i="28"/>
  <c r="K38" i="28"/>
  <c r="L38" i="28"/>
  <c r="M38" i="28"/>
  <c r="AH38" i="28" s="1"/>
  <c r="N38" i="28"/>
  <c r="O38" i="28"/>
  <c r="P38" i="28"/>
  <c r="Q38" i="28"/>
  <c r="R38" i="28"/>
  <c r="S38" i="28"/>
  <c r="T38" i="28"/>
  <c r="U38" i="28"/>
  <c r="V38" i="28"/>
  <c r="W38" i="28"/>
  <c r="X38" i="28"/>
  <c r="Y38" i="28"/>
  <c r="Z38" i="28"/>
  <c r="AC38" i="28"/>
  <c r="AG38" i="28"/>
  <c r="B39" i="28"/>
  <c r="C39" i="28"/>
  <c r="D39" i="28"/>
  <c r="E39" i="28"/>
  <c r="F39" i="28"/>
  <c r="G39" i="28"/>
  <c r="H39" i="28"/>
  <c r="I39" i="28"/>
  <c r="J39" i="28"/>
  <c r="K39" i="28"/>
  <c r="AB39" i="28" s="1"/>
  <c r="L39" i="28"/>
  <c r="AH39" i="28" s="1"/>
  <c r="M39" i="28"/>
  <c r="N39" i="28"/>
  <c r="O39" i="28"/>
  <c r="P39" i="28"/>
  <c r="Q39" i="28"/>
  <c r="R39" i="28"/>
  <c r="S39" i="28"/>
  <c r="T39" i="28"/>
  <c r="U39" i="28"/>
  <c r="V39" i="28"/>
  <c r="W39" i="28"/>
  <c r="X39" i="28"/>
  <c r="Y39" i="28"/>
  <c r="Z39" i="28"/>
  <c r="AG39" i="28" s="1"/>
  <c r="AA39" i="28"/>
  <c r="AD39" i="28"/>
  <c r="B40" i="28"/>
  <c r="C40" i="28"/>
  <c r="D40" i="28"/>
  <c r="E40" i="28"/>
  <c r="F40" i="28"/>
  <c r="G40" i="28"/>
  <c r="AA40" i="28" s="1"/>
  <c r="H40" i="28"/>
  <c r="I40" i="28"/>
  <c r="J40" i="28"/>
  <c r="AB40" i="28" s="1"/>
  <c r="K40" i="28"/>
  <c r="L40" i="28"/>
  <c r="M40" i="28"/>
  <c r="N40" i="28"/>
  <c r="AC40" i="28" s="1"/>
  <c r="O40" i="28"/>
  <c r="P40" i="28"/>
  <c r="Q40" i="28"/>
  <c r="R40" i="28"/>
  <c r="AD40" i="28" s="1"/>
  <c r="S40" i="28"/>
  <c r="T40" i="28"/>
  <c r="U40" i="28"/>
  <c r="V40" i="28"/>
  <c r="W40" i="28"/>
  <c r="X40" i="28"/>
  <c r="Y40" i="28"/>
  <c r="Z40" i="28"/>
  <c r="AG40" i="28"/>
  <c r="AH40" i="28"/>
  <c r="B41" i="28"/>
  <c r="C41" i="28"/>
  <c r="D41" i="28"/>
  <c r="E41" i="28"/>
  <c r="F41" i="28"/>
  <c r="G41" i="28"/>
  <c r="H41" i="28"/>
  <c r="I41" i="28"/>
  <c r="J41" i="28"/>
  <c r="K41" i="28"/>
  <c r="L41" i="28"/>
  <c r="AH41" i="28" s="1"/>
  <c r="M41" i="28"/>
  <c r="N41" i="28"/>
  <c r="O41" i="28"/>
  <c r="P41" i="28"/>
  <c r="Q41" i="28"/>
  <c r="R41" i="28"/>
  <c r="S41" i="28"/>
  <c r="T41" i="28"/>
  <c r="U41" i="28"/>
  <c r="V41" i="28"/>
  <c r="W41" i="28"/>
  <c r="X41" i="28"/>
  <c r="Y41" i="28"/>
  <c r="Z41" i="28"/>
  <c r="AG41" i="28" s="1"/>
  <c r="C42" i="28"/>
  <c r="D42" i="28"/>
  <c r="E42" i="28"/>
  <c r="F42" i="28" s="1"/>
  <c r="G42" i="28"/>
  <c r="H42" i="28"/>
  <c r="I42" i="28"/>
  <c r="J42" i="28"/>
  <c r="K42" i="28"/>
  <c r="L42" i="28"/>
  <c r="M42" i="28"/>
  <c r="N42" i="28"/>
  <c r="O42" i="28"/>
  <c r="P42" i="28"/>
  <c r="Q42" i="28"/>
  <c r="R42" i="28"/>
  <c r="S42" i="28"/>
  <c r="T42" i="28"/>
  <c r="U42" i="28"/>
  <c r="V42" i="28"/>
  <c r="W42" i="28"/>
  <c r="X42" i="28"/>
  <c r="Y42" i="28"/>
  <c r="Z42" i="28"/>
  <c r="AC42" i="28"/>
  <c r="AG42" i="28"/>
  <c r="C43" i="28"/>
  <c r="B43" i="28" s="1"/>
  <c r="D43" i="28"/>
  <c r="E43" i="28"/>
  <c r="F43" i="28"/>
  <c r="G43" i="28"/>
  <c r="AA43" i="28" s="1"/>
  <c r="H43" i="28"/>
  <c r="I43" i="28"/>
  <c r="J43" i="28"/>
  <c r="K43" i="28"/>
  <c r="AB43" i="28" s="1"/>
  <c r="L43" i="28"/>
  <c r="M43" i="28"/>
  <c r="AC43" i="28" s="1"/>
  <c r="N43" i="28"/>
  <c r="O43" i="28"/>
  <c r="P43" i="28"/>
  <c r="Q43" i="28"/>
  <c r="R43" i="28"/>
  <c r="S43" i="28"/>
  <c r="T43" i="28"/>
  <c r="U43" i="28"/>
  <c r="V43" i="28"/>
  <c r="W43" i="28"/>
  <c r="X43" i="28"/>
  <c r="Y43" i="28"/>
  <c r="Z43" i="28"/>
  <c r="AG43" i="28" s="1"/>
  <c r="AH43" i="28"/>
  <c r="B44" i="28"/>
  <c r="C44" i="28"/>
  <c r="D44" i="28"/>
  <c r="E44" i="28"/>
  <c r="F44" i="28" s="1"/>
  <c r="G44" i="28"/>
  <c r="H44" i="28"/>
  <c r="I44" i="28"/>
  <c r="J44" i="28"/>
  <c r="K44" i="28"/>
  <c r="AB44" i="28" s="1"/>
  <c r="L44" i="28"/>
  <c r="M44" i="28"/>
  <c r="N44" i="28"/>
  <c r="O44" i="28"/>
  <c r="P44" i="28"/>
  <c r="AD44" i="28" s="1"/>
  <c r="Q44" i="28"/>
  <c r="R44" i="28"/>
  <c r="S44" i="28"/>
  <c r="T44" i="28"/>
  <c r="U44" i="28"/>
  <c r="V44" i="28"/>
  <c r="W44" i="28"/>
  <c r="X44" i="28"/>
  <c r="Y44" i="28"/>
  <c r="Z44" i="28"/>
  <c r="AG44" i="28" s="1"/>
  <c r="AA44" i="28"/>
  <c r="C45" i="28"/>
  <c r="D45" i="28"/>
  <c r="E45" i="28"/>
  <c r="F45" i="28" s="1"/>
  <c r="G45" i="28"/>
  <c r="H45" i="28"/>
  <c r="I45" i="28"/>
  <c r="J45" i="28"/>
  <c r="K45" i="28"/>
  <c r="L45" i="28"/>
  <c r="M45" i="28"/>
  <c r="AC45" i="28" s="1"/>
  <c r="N45" i="28"/>
  <c r="O45" i="28"/>
  <c r="P45" i="28"/>
  <c r="Q45" i="28"/>
  <c r="R45" i="28"/>
  <c r="S45" i="28"/>
  <c r="T45" i="28"/>
  <c r="U45" i="28"/>
  <c r="V45" i="28"/>
  <c r="W45" i="28"/>
  <c r="X45" i="28"/>
  <c r="Y45" i="28"/>
  <c r="Z45" i="28"/>
  <c r="AB45" i="28"/>
  <c r="AD45" i="28"/>
  <c r="AG45" i="28"/>
  <c r="AH45" i="28"/>
  <c r="C46" i="28"/>
  <c r="D46" i="28"/>
  <c r="E46" i="28"/>
  <c r="F46" i="28" s="1"/>
  <c r="G46" i="28"/>
  <c r="H46" i="28"/>
  <c r="I46" i="28"/>
  <c r="AA46" i="28" s="1"/>
  <c r="J46" i="28"/>
  <c r="K46" i="28"/>
  <c r="L46" i="28"/>
  <c r="AH46" i="28" s="1"/>
  <c r="M46" i="28"/>
  <c r="AC46" i="28" s="1"/>
  <c r="N46" i="28"/>
  <c r="O46" i="28"/>
  <c r="P46" i="28"/>
  <c r="Q46" i="28"/>
  <c r="R46" i="28"/>
  <c r="S46" i="28"/>
  <c r="T46" i="28"/>
  <c r="U46" i="28"/>
  <c r="V46" i="28"/>
  <c r="W46" i="28"/>
  <c r="X46" i="28"/>
  <c r="Y46" i="28"/>
  <c r="Z46" i="28"/>
  <c r="AG46" i="28"/>
  <c r="C47" i="28"/>
  <c r="D47" i="28"/>
  <c r="E47" i="28"/>
  <c r="F47" i="28"/>
  <c r="G47" i="28"/>
  <c r="AA47" i="28" s="1"/>
  <c r="H47" i="28"/>
  <c r="I47" i="28"/>
  <c r="J47" i="28"/>
  <c r="K47" i="28"/>
  <c r="AB47" i="28" s="1"/>
  <c r="L47" i="28"/>
  <c r="M47" i="28"/>
  <c r="N47" i="28"/>
  <c r="O47" i="28"/>
  <c r="P47" i="28"/>
  <c r="Q47" i="28"/>
  <c r="R47" i="28"/>
  <c r="S47" i="28"/>
  <c r="T47" i="28"/>
  <c r="U47" i="28"/>
  <c r="V47" i="28"/>
  <c r="W47" i="28"/>
  <c r="X47" i="28"/>
  <c r="Y47" i="28"/>
  <c r="Z47" i="28"/>
  <c r="AG47" i="28" s="1"/>
  <c r="C48" i="28"/>
  <c r="D48" i="28"/>
  <c r="E48" i="28"/>
  <c r="F48" i="28"/>
  <c r="G48" i="28"/>
  <c r="AA48" i="28" s="1"/>
  <c r="H48" i="28"/>
  <c r="I48" i="28"/>
  <c r="J48" i="28"/>
  <c r="K48" i="28"/>
  <c r="AB48" i="28" s="1"/>
  <c r="L48" i="28"/>
  <c r="M48" i="28"/>
  <c r="AC48" i="28" s="1"/>
  <c r="N48" i="28"/>
  <c r="O48" i="28"/>
  <c r="P48" i="28"/>
  <c r="Q48" i="28"/>
  <c r="R48" i="28"/>
  <c r="S48" i="28"/>
  <c r="T48" i="28"/>
  <c r="U48" i="28"/>
  <c r="V48" i="28"/>
  <c r="W48" i="28"/>
  <c r="X48" i="28"/>
  <c r="Y48" i="28"/>
  <c r="Z48" i="28"/>
  <c r="AD48" i="28"/>
  <c r="AG48" i="28"/>
  <c r="AH48" i="28"/>
  <c r="C49" i="28"/>
  <c r="D49" i="28"/>
  <c r="B49" i="28" s="1"/>
  <c r="E49" i="28"/>
  <c r="F49" i="28"/>
  <c r="G49" i="28"/>
  <c r="H49" i="28"/>
  <c r="I49" i="28"/>
  <c r="J49" i="28"/>
  <c r="AB49" i="28" s="1"/>
  <c r="K49" i="28"/>
  <c r="L49" i="28"/>
  <c r="M49" i="28"/>
  <c r="AC49" i="28" s="1"/>
  <c r="N49" i="28"/>
  <c r="O49" i="28"/>
  <c r="P49" i="28"/>
  <c r="AD49" i="28" s="1"/>
  <c r="Q49" i="28"/>
  <c r="R49" i="28"/>
  <c r="S49" i="28"/>
  <c r="T49" i="28"/>
  <c r="U49" i="28"/>
  <c r="V49" i="28"/>
  <c r="W49" i="28"/>
  <c r="X49" i="28"/>
  <c r="Y49" i="28"/>
  <c r="Z49" i="28"/>
  <c r="AG49" i="28"/>
  <c r="C50" i="28"/>
  <c r="D50" i="28"/>
  <c r="E50" i="28"/>
  <c r="F50" i="28" s="1"/>
  <c r="G50" i="28"/>
  <c r="H50" i="28"/>
  <c r="I50" i="28"/>
  <c r="J50" i="28"/>
  <c r="AB50" i="28" s="1"/>
  <c r="K50" i="28"/>
  <c r="L50" i="28"/>
  <c r="M50" i="28"/>
  <c r="N50" i="28"/>
  <c r="O50" i="28"/>
  <c r="P50" i="28"/>
  <c r="Q50" i="28"/>
  <c r="R50" i="28"/>
  <c r="S50" i="28"/>
  <c r="T50" i="28"/>
  <c r="U50" i="28"/>
  <c r="V50" i="28"/>
  <c r="W50" i="28"/>
  <c r="X50" i="28"/>
  <c r="Y50" i="28"/>
  <c r="Z50" i="28"/>
  <c r="AC50" i="28"/>
  <c r="AG50" i="28"/>
  <c r="AH50" i="28"/>
  <c r="B51" i="28"/>
  <c r="C51" i="28"/>
  <c r="D51" i="28"/>
  <c r="E51" i="28"/>
  <c r="F51" i="28"/>
  <c r="G51" i="28"/>
  <c r="H51" i="28"/>
  <c r="AA51" i="28" s="1"/>
  <c r="I51" i="28"/>
  <c r="J51" i="28"/>
  <c r="K51" i="28"/>
  <c r="L51" i="28"/>
  <c r="M51" i="28"/>
  <c r="AC51" i="28" s="1"/>
  <c r="N51" i="28"/>
  <c r="O51" i="28"/>
  <c r="P51" i="28"/>
  <c r="AD51" i="28" s="1"/>
  <c r="Q51" i="28"/>
  <c r="R51" i="28"/>
  <c r="S51" i="28"/>
  <c r="T51" i="28"/>
  <c r="U51" i="28"/>
  <c r="V51" i="28"/>
  <c r="W51" i="28"/>
  <c r="X51" i="28"/>
  <c r="Y51" i="28"/>
  <c r="Z51" i="28"/>
  <c r="AG51" i="28" s="1"/>
  <c r="AH51" i="28"/>
  <c r="C52" i="28"/>
  <c r="D52" i="28"/>
  <c r="E52" i="28"/>
  <c r="F52" i="28" s="1"/>
  <c r="G52" i="28"/>
  <c r="AA52" i="28" s="1"/>
  <c r="H52" i="28"/>
  <c r="I52" i="28"/>
  <c r="J52" i="28"/>
  <c r="K52" i="28"/>
  <c r="AB52" i="28" s="1"/>
  <c r="L52" i="28"/>
  <c r="M52" i="28"/>
  <c r="AH52" i="28" s="1"/>
  <c r="N52" i="28"/>
  <c r="O52" i="28"/>
  <c r="P52" i="28"/>
  <c r="AD52" i="28" s="1"/>
  <c r="Q52" i="28"/>
  <c r="R52" i="28"/>
  <c r="S52" i="28"/>
  <c r="T52" i="28"/>
  <c r="U52" i="28"/>
  <c r="V52" i="28"/>
  <c r="W52" i="28"/>
  <c r="X52" i="28"/>
  <c r="Y52" i="28"/>
  <c r="Z52" i="28"/>
  <c r="AG52" i="28" s="1"/>
  <c r="AC52" i="28"/>
  <c r="AE52" i="28"/>
  <c r="C53" i="28"/>
  <c r="D53" i="28"/>
  <c r="E53" i="28"/>
  <c r="B53" i="28" s="1"/>
  <c r="G53" i="28"/>
  <c r="H53" i="28"/>
  <c r="I53" i="28"/>
  <c r="J53" i="28"/>
  <c r="K53" i="28"/>
  <c r="L53" i="28"/>
  <c r="M53" i="28"/>
  <c r="AC53" i="28" s="1"/>
  <c r="N53" i="28"/>
  <c r="O53" i="28"/>
  <c r="P53" i="28"/>
  <c r="Q53" i="28"/>
  <c r="R53" i="28"/>
  <c r="S53" i="28"/>
  <c r="T53" i="28"/>
  <c r="U53" i="28"/>
  <c r="V53" i="28"/>
  <c r="W53" i="28"/>
  <c r="X53" i="28"/>
  <c r="Y53" i="28"/>
  <c r="Z53" i="28"/>
  <c r="AB53" i="28"/>
  <c r="AD53" i="28"/>
  <c r="AG53" i="28"/>
  <c r="AH53" i="28"/>
  <c r="C54" i="28"/>
  <c r="D54" i="28"/>
  <c r="E54" i="28"/>
  <c r="F54" i="28" s="1"/>
  <c r="G54" i="28"/>
  <c r="H54" i="28"/>
  <c r="I54" i="28"/>
  <c r="J54" i="28"/>
  <c r="K54" i="28"/>
  <c r="AB54" i="28" s="1"/>
  <c r="L54" i="28"/>
  <c r="M54" i="28"/>
  <c r="N54" i="28"/>
  <c r="O54" i="28"/>
  <c r="AH54" i="28" s="1"/>
  <c r="P54" i="28"/>
  <c r="Q54" i="28"/>
  <c r="R54" i="28"/>
  <c r="S54" i="28"/>
  <c r="T54" i="28"/>
  <c r="U54" i="28"/>
  <c r="V54" i="28"/>
  <c r="W54" i="28"/>
  <c r="X54" i="28"/>
  <c r="Y54" i="28"/>
  <c r="Z54" i="28"/>
  <c r="AA54" i="28"/>
  <c r="AG54" i="28"/>
  <c r="C55" i="28"/>
  <c r="D55" i="28"/>
  <c r="E55" i="28"/>
  <c r="F55" i="28"/>
  <c r="G55" i="28"/>
  <c r="AA55" i="28" s="1"/>
  <c r="AE55" i="28" s="1"/>
  <c r="AF55" i="28" s="1"/>
  <c r="H55" i="28"/>
  <c r="I55" i="28"/>
  <c r="J55" i="28"/>
  <c r="K55" i="28"/>
  <c r="L55" i="28"/>
  <c r="M55" i="28"/>
  <c r="AC55" i="28" s="1"/>
  <c r="N55" i="28"/>
  <c r="O55" i="28"/>
  <c r="P55" i="28"/>
  <c r="Q55" i="28"/>
  <c r="R55" i="28"/>
  <c r="AD55" i="28" s="1"/>
  <c r="S55" i="28"/>
  <c r="T55" i="28"/>
  <c r="U55" i="28"/>
  <c r="V55" i="28"/>
  <c r="W55" i="28"/>
  <c r="X55" i="28"/>
  <c r="Y55" i="28"/>
  <c r="Z55" i="28"/>
  <c r="AG55" i="28" s="1"/>
  <c r="AB55" i="28"/>
  <c r="AH55" i="28"/>
  <c r="B56" i="28"/>
  <c r="C56" i="28"/>
  <c r="D56" i="28"/>
  <c r="E56" i="28"/>
  <c r="F56" i="28"/>
  <c r="G56" i="28"/>
  <c r="H56" i="28"/>
  <c r="I56" i="28"/>
  <c r="AA56" i="28" s="1"/>
  <c r="J56" i="28"/>
  <c r="K56" i="28"/>
  <c r="L56" i="28"/>
  <c r="M56" i="28"/>
  <c r="N56" i="28"/>
  <c r="O56" i="28"/>
  <c r="P56" i="28"/>
  <c r="Q56" i="28"/>
  <c r="R56" i="28"/>
  <c r="S56" i="28"/>
  <c r="T56" i="28"/>
  <c r="U56" i="28"/>
  <c r="V56" i="28"/>
  <c r="W56" i="28"/>
  <c r="X56" i="28"/>
  <c r="Y56" i="28"/>
  <c r="Z56" i="28"/>
  <c r="AG56" i="28" s="1"/>
  <c r="AD56" i="28"/>
  <c r="C57" i="28"/>
  <c r="D57" i="28"/>
  <c r="E57" i="28"/>
  <c r="G57" i="28"/>
  <c r="H57" i="28"/>
  <c r="I57" i="28"/>
  <c r="J57" i="28"/>
  <c r="AB57" i="28" s="1"/>
  <c r="K57" i="28"/>
  <c r="L57" i="28"/>
  <c r="M57" i="28"/>
  <c r="AC57" i="28" s="1"/>
  <c r="N57" i="28"/>
  <c r="O57" i="28"/>
  <c r="P57" i="28"/>
  <c r="Q57" i="28"/>
  <c r="AD57" i="28" s="1"/>
  <c r="R57" i="28"/>
  <c r="S57" i="28"/>
  <c r="T57" i="28"/>
  <c r="U57" i="28"/>
  <c r="V57" i="28"/>
  <c r="W57" i="28"/>
  <c r="X57" i="28"/>
  <c r="Y57" i="28"/>
  <c r="Z57" i="28"/>
  <c r="AG57" i="28" s="1"/>
  <c r="C58" i="28"/>
  <c r="D58" i="28"/>
  <c r="E58" i="28"/>
  <c r="F58" i="28" s="1"/>
  <c r="G58" i="28"/>
  <c r="AA58" i="28" s="1"/>
  <c r="H58" i="28"/>
  <c r="I58" i="28"/>
  <c r="J58" i="28"/>
  <c r="K58" i="28"/>
  <c r="L58" i="28"/>
  <c r="M58" i="28"/>
  <c r="AC58" i="28" s="1"/>
  <c r="N58" i="28"/>
  <c r="O58" i="28"/>
  <c r="P58" i="28"/>
  <c r="AD58" i="28" s="1"/>
  <c r="Q58" i="28"/>
  <c r="R58" i="28"/>
  <c r="S58" i="28"/>
  <c r="T58" i="28"/>
  <c r="U58" i="28"/>
  <c r="V58" i="28"/>
  <c r="W58" i="28"/>
  <c r="X58" i="28"/>
  <c r="Y58" i="28"/>
  <c r="Z58" i="28"/>
  <c r="AB58" i="28"/>
  <c r="AG58" i="28"/>
  <c r="AH58" i="28"/>
  <c r="B59" i="28"/>
  <c r="C59" i="28"/>
  <c r="D59" i="28"/>
  <c r="E59" i="28"/>
  <c r="F59" i="28"/>
  <c r="G59" i="28"/>
  <c r="H59" i="28"/>
  <c r="AA59" i="28" s="1"/>
  <c r="I59" i="28"/>
  <c r="J59" i="28"/>
  <c r="K59" i="28"/>
  <c r="L59" i="28"/>
  <c r="AH59" i="28" s="1"/>
  <c r="M59" i="28"/>
  <c r="AC59" i="28" s="1"/>
  <c r="N59" i="28"/>
  <c r="O59" i="28"/>
  <c r="P59" i="28"/>
  <c r="AD59" i="28" s="1"/>
  <c r="Q59" i="28"/>
  <c r="R59" i="28"/>
  <c r="S59" i="28"/>
  <c r="T59" i="28"/>
  <c r="U59" i="28"/>
  <c r="V59" i="28"/>
  <c r="W59" i="28"/>
  <c r="X59" i="28"/>
  <c r="Y59" i="28"/>
  <c r="Z59" i="28"/>
  <c r="AG59" i="28" s="1"/>
  <c r="C60" i="28"/>
  <c r="D60" i="28"/>
  <c r="E60" i="28"/>
  <c r="F60" i="28" s="1"/>
  <c r="G60" i="28"/>
  <c r="H60" i="28"/>
  <c r="I60" i="28"/>
  <c r="J60" i="28"/>
  <c r="K60" i="28"/>
  <c r="L60" i="28"/>
  <c r="M60" i="28"/>
  <c r="N60" i="28"/>
  <c r="O60" i="28"/>
  <c r="P60" i="28"/>
  <c r="Q60" i="28"/>
  <c r="AD60" i="28" s="1"/>
  <c r="R60" i="28"/>
  <c r="S60" i="28"/>
  <c r="T60" i="28"/>
  <c r="U60" i="28"/>
  <c r="V60" i="28"/>
  <c r="W60" i="28"/>
  <c r="X60" i="28"/>
  <c r="Y60" i="28"/>
  <c r="Z60" i="28"/>
  <c r="AA60" i="28"/>
  <c r="AB60" i="28"/>
  <c r="AG60" i="28"/>
  <c r="C61" i="28"/>
  <c r="D61" i="28"/>
  <c r="E61" i="28"/>
  <c r="G61" i="28"/>
  <c r="H61" i="28"/>
  <c r="I61" i="28"/>
  <c r="J61" i="28"/>
  <c r="K61" i="28"/>
  <c r="L61" i="28"/>
  <c r="AH61" i="28" s="1"/>
  <c r="M61" i="28"/>
  <c r="AC61" i="28" s="1"/>
  <c r="N61" i="28"/>
  <c r="O61" i="28"/>
  <c r="P61" i="28"/>
  <c r="Q61" i="28"/>
  <c r="AD61" i="28" s="1"/>
  <c r="R61" i="28"/>
  <c r="S61" i="28"/>
  <c r="T61" i="28"/>
  <c r="U61" i="28"/>
  <c r="V61" i="28"/>
  <c r="W61" i="28"/>
  <c r="X61" i="28"/>
  <c r="Y61" i="28"/>
  <c r="Z61" i="28"/>
  <c r="AG61" i="28"/>
  <c r="C62" i="28"/>
  <c r="D62" i="28"/>
  <c r="E62" i="28"/>
  <c r="F62" i="28" s="1"/>
  <c r="G62" i="28"/>
  <c r="H62" i="28"/>
  <c r="I62" i="28"/>
  <c r="J62" i="28"/>
  <c r="K62" i="28"/>
  <c r="AB62" i="28" s="1"/>
  <c r="L62" i="28"/>
  <c r="M62" i="28"/>
  <c r="N62" i="28"/>
  <c r="O62" i="28"/>
  <c r="P62" i="28"/>
  <c r="Q62" i="28"/>
  <c r="R62" i="28"/>
  <c r="S62" i="28"/>
  <c r="T62" i="28"/>
  <c r="U62" i="28"/>
  <c r="V62" i="28"/>
  <c r="W62" i="28"/>
  <c r="X62" i="28"/>
  <c r="Y62" i="28"/>
  <c r="Z62" i="28"/>
  <c r="AA62" i="28"/>
  <c r="AG62" i="28"/>
  <c r="C63" i="28"/>
  <c r="B63" i="28" s="1"/>
  <c r="D63" i="28"/>
  <c r="E63" i="28"/>
  <c r="F63" i="28"/>
  <c r="G63" i="28"/>
  <c r="H63" i="28"/>
  <c r="I63" i="28"/>
  <c r="J63" i="28"/>
  <c r="K63" i="28"/>
  <c r="L63" i="28"/>
  <c r="M63" i="28"/>
  <c r="N63" i="28"/>
  <c r="O63" i="28"/>
  <c r="AH63" i="28" s="1"/>
  <c r="P63" i="28"/>
  <c r="Q63" i="28"/>
  <c r="R63" i="28"/>
  <c r="AD63" i="28" s="1"/>
  <c r="S63" i="28"/>
  <c r="T63" i="28"/>
  <c r="U63" i="28"/>
  <c r="V63" i="28"/>
  <c r="W63" i="28"/>
  <c r="X63" i="28"/>
  <c r="Y63" i="28"/>
  <c r="Z63" i="28"/>
  <c r="AG63" i="28" s="1"/>
  <c r="AA63" i="28"/>
  <c r="B64" i="28"/>
  <c r="C64" i="28"/>
  <c r="D64" i="28"/>
  <c r="E64" i="28"/>
  <c r="F64" i="28"/>
  <c r="G64" i="28"/>
  <c r="H64" i="28"/>
  <c r="I64" i="28"/>
  <c r="J64" i="28"/>
  <c r="K64" i="28"/>
  <c r="L64" i="28"/>
  <c r="M64" i="28"/>
  <c r="N64" i="28"/>
  <c r="O64" i="28"/>
  <c r="P64" i="28"/>
  <c r="AD64" i="28" s="1"/>
  <c r="Q64" i="28"/>
  <c r="R64" i="28"/>
  <c r="S64" i="28"/>
  <c r="T64" i="28"/>
  <c r="U64" i="28"/>
  <c r="V64" i="28"/>
  <c r="W64" i="28"/>
  <c r="X64" i="28"/>
  <c r="Y64" i="28"/>
  <c r="Z64" i="28"/>
  <c r="AG64" i="28" s="1"/>
  <c r="AA64" i="28"/>
  <c r="C65" i="28"/>
  <c r="D65" i="28"/>
  <c r="B65" i="28" s="1"/>
  <c r="E65" i="28"/>
  <c r="F65" i="28"/>
  <c r="G65" i="28"/>
  <c r="AA65" i="28" s="1"/>
  <c r="H65" i="28"/>
  <c r="I65" i="28"/>
  <c r="J65" i="28"/>
  <c r="K65" i="28"/>
  <c r="L65" i="28"/>
  <c r="AH65" i="28" s="1"/>
  <c r="M65" i="28"/>
  <c r="N65" i="28"/>
  <c r="AC65" i="28" s="1"/>
  <c r="O65" i="28"/>
  <c r="P65" i="28"/>
  <c r="Q65" i="28"/>
  <c r="R65" i="28"/>
  <c r="S65" i="28"/>
  <c r="T65" i="28"/>
  <c r="U65" i="28"/>
  <c r="V65" i="28"/>
  <c r="W65" i="28"/>
  <c r="X65" i="28"/>
  <c r="Y65" i="28"/>
  <c r="Z65" i="28"/>
  <c r="AG65" i="28"/>
  <c r="C66" i="28"/>
  <c r="D66" i="28"/>
  <c r="E66" i="28"/>
  <c r="F66" i="28" s="1"/>
  <c r="G66" i="28"/>
  <c r="H66" i="28"/>
  <c r="I66" i="28"/>
  <c r="J66" i="28"/>
  <c r="K66" i="28"/>
  <c r="L66" i="28"/>
  <c r="M66" i="28"/>
  <c r="N66" i="28"/>
  <c r="O66" i="28"/>
  <c r="P66" i="28"/>
  <c r="AD66" i="28" s="1"/>
  <c r="Q66" i="28"/>
  <c r="R66" i="28"/>
  <c r="S66" i="28"/>
  <c r="T66" i="28"/>
  <c r="U66" i="28"/>
  <c r="V66" i="28"/>
  <c r="W66" i="28"/>
  <c r="X66" i="28"/>
  <c r="Y66" i="28"/>
  <c r="Z66" i="28"/>
  <c r="AG66" i="28"/>
  <c r="C67" i="28"/>
  <c r="D67" i="28"/>
  <c r="B67" i="28" s="1"/>
  <c r="E67" i="28"/>
  <c r="F67" i="28"/>
  <c r="G67" i="28"/>
  <c r="H67" i="28"/>
  <c r="I67" i="28"/>
  <c r="J67" i="28"/>
  <c r="AB67" i="28" s="1"/>
  <c r="K67" i="28"/>
  <c r="L67" i="28"/>
  <c r="M67" i="28"/>
  <c r="AC67" i="28" s="1"/>
  <c r="N67" i="28"/>
  <c r="O67" i="28"/>
  <c r="P67" i="28"/>
  <c r="Q67" i="28"/>
  <c r="R67" i="28"/>
  <c r="S67" i="28"/>
  <c r="T67" i="28"/>
  <c r="U67" i="28"/>
  <c r="V67" i="28"/>
  <c r="W67" i="28"/>
  <c r="X67" i="28"/>
  <c r="Y67" i="28"/>
  <c r="Z67" i="28"/>
  <c r="AG67" i="28" s="1"/>
  <c r="AA67" i="28"/>
  <c r="AD67" i="28"/>
  <c r="C68" i="28"/>
  <c r="D68" i="28"/>
  <c r="E68" i="28"/>
  <c r="F68" i="28" s="1"/>
  <c r="G68" i="28"/>
  <c r="H68" i="28"/>
  <c r="I68" i="28"/>
  <c r="J68" i="28"/>
  <c r="AB68" i="28" s="1"/>
  <c r="K68" i="28"/>
  <c r="L68" i="28"/>
  <c r="M68" i="28"/>
  <c r="N68" i="28"/>
  <c r="O68" i="28"/>
  <c r="P68" i="28"/>
  <c r="Q68" i="28"/>
  <c r="R68" i="28"/>
  <c r="S68" i="28"/>
  <c r="T68" i="28"/>
  <c r="U68" i="28"/>
  <c r="V68" i="28"/>
  <c r="W68" i="28"/>
  <c r="X68" i="28"/>
  <c r="Y68" i="28"/>
  <c r="Z68" i="28"/>
  <c r="AC68" i="28"/>
  <c r="AD68" i="28"/>
  <c r="AG68" i="28"/>
  <c r="AH68" i="28"/>
  <c r="B69" i="28"/>
  <c r="C69" i="28"/>
  <c r="D69" i="28"/>
  <c r="E69" i="28"/>
  <c r="F69" i="28" s="1"/>
  <c r="G69" i="28"/>
  <c r="AA69" i="28" s="1"/>
  <c r="H69" i="28"/>
  <c r="I69" i="28"/>
  <c r="J69" i="28"/>
  <c r="K69" i="28"/>
  <c r="L69" i="28"/>
  <c r="M69" i="28"/>
  <c r="AC69" i="28" s="1"/>
  <c r="N69" i="28"/>
  <c r="O69" i="28"/>
  <c r="P69" i="28"/>
  <c r="Q69" i="28"/>
  <c r="R69" i="28"/>
  <c r="S69" i="28"/>
  <c r="T69" i="28"/>
  <c r="U69" i="28"/>
  <c r="V69" i="28"/>
  <c r="W69" i="28"/>
  <c r="X69" i="28"/>
  <c r="Y69" i="28"/>
  <c r="Z69" i="28"/>
  <c r="AG69" i="28" s="1"/>
  <c r="AB69" i="28"/>
  <c r="AD69" i="28"/>
  <c r="C70" i="28"/>
  <c r="D70" i="28"/>
  <c r="E70" i="28"/>
  <c r="F70" i="28" s="1"/>
  <c r="G70" i="28"/>
  <c r="H70" i="28"/>
  <c r="I70" i="28"/>
  <c r="J70" i="28"/>
  <c r="K70" i="28"/>
  <c r="L70" i="28"/>
  <c r="M70" i="28"/>
  <c r="AC70" i="28" s="1"/>
  <c r="N70" i="28"/>
  <c r="O70" i="28"/>
  <c r="P70" i="28"/>
  <c r="AD70" i="28" s="1"/>
  <c r="Q70" i="28"/>
  <c r="R70" i="28"/>
  <c r="S70" i="28"/>
  <c r="T70" i="28"/>
  <c r="U70" i="28"/>
  <c r="V70" i="28"/>
  <c r="W70" i="28"/>
  <c r="X70" i="28"/>
  <c r="Y70" i="28"/>
  <c r="Z70" i="28"/>
  <c r="AB70" i="28"/>
  <c r="AG70" i="28"/>
  <c r="AH70" i="28"/>
  <c r="C71" i="28"/>
  <c r="B71" i="28" s="1"/>
  <c r="D71" i="28"/>
  <c r="E71" i="28"/>
  <c r="F71" i="28"/>
  <c r="G71" i="28"/>
  <c r="H71" i="28"/>
  <c r="I71" i="28"/>
  <c r="J71" i="28"/>
  <c r="K71" i="28"/>
  <c r="L71" i="28"/>
  <c r="M71" i="28"/>
  <c r="N71" i="28"/>
  <c r="O71" i="28"/>
  <c r="P71" i="28"/>
  <c r="Q71" i="28"/>
  <c r="R71" i="28"/>
  <c r="S71" i="28"/>
  <c r="T71" i="28"/>
  <c r="U71" i="28"/>
  <c r="V71" i="28"/>
  <c r="W71" i="28"/>
  <c r="X71" i="28"/>
  <c r="Y71" i="28"/>
  <c r="Z71" i="28"/>
  <c r="AG71" i="28" s="1"/>
  <c r="AD71" i="28"/>
  <c r="C72" i="28"/>
  <c r="D72" i="28"/>
  <c r="E72" i="28"/>
  <c r="F72" i="28" s="1"/>
  <c r="G72" i="28"/>
  <c r="H72" i="28"/>
  <c r="I72" i="28"/>
  <c r="J72" i="28"/>
  <c r="AB72" i="28" s="1"/>
  <c r="K72" i="28"/>
  <c r="L72" i="28"/>
  <c r="M72" i="28"/>
  <c r="AH72" i="28" s="1"/>
  <c r="N72" i="28"/>
  <c r="O72" i="28"/>
  <c r="P72" i="28"/>
  <c r="Q72" i="28"/>
  <c r="R72" i="28"/>
  <c r="S72" i="28"/>
  <c r="T72" i="28"/>
  <c r="U72" i="28"/>
  <c r="V72" i="28"/>
  <c r="W72" i="28"/>
  <c r="X72" i="28"/>
  <c r="Y72" i="28"/>
  <c r="Z72" i="28"/>
  <c r="AG72" i="28" s="1"/>
  <c r="AA72" i="28"/>
  <c r="C73" i="28"/>
  <c r="D73" i="28"/>
  <c r="B73" i="28" s="1"/>
  <c r="E73" i="28"/>
  <c r="F73" i="28"/>
  <c r="G73" i="28"/>
  <c r="H73" i="28"/>
  <c r="I73" i="28"/>
  <c r="J73" i="28"/>
  <c r="AB73" i="28" s="1"/>
  <c r="K73" i="28"/>
  <c r="L73" i="28"/>
  <c r="M73" i="28"/>
  <c r="N73" i="28"/>
  <c r="AC73" i="28" s="1"/>
  <c r="O73" i="28"/>
  <c r="P73" i="28"/>
  <c r="AD73" i="28" s="1"/>
  <c r="Q73" i="28"/>
  <c r="R73" i="28"/>
  <c r="S73" i="28"/>
  <c r="T73" i="28"/>
  <c r="U73" i="28"/>
  <c r="V73" i="28"/>
  <c r="W73" i="28"/>
  <c r="X73" i="28"/>
  <c r="Y73" i="28"/>
  <c r="Z73" i="28"/>
  <c r="AG73" i="28" s="1"/>
  <c r="AH73" i="28"/>
  <c r="C74" i="28"/>
  <c r="D74" i="28"/>
  <c r="E74" i="28"/>
  <c r="F74" i="28" s="1"/>
  <c r="G74" i="28"/>
  <c r="H74" i="28"/>
  <c r="I74" i="28"/>
  <c r="J74" i="28"/>
  <c r="AB74" i="28" s="1"/>
  <c r="K74" i="28"/>
  <c r="L74" i="28"/>
  <c r="M74" i="28"/>
  <c r="N74" i="28"/>
  <c r="O74" i="28"/>
  <c r="P74" i="28"/>
  <c r="AD74" i="28" s="1"/>
  <c r="Q74" i="28"/>
  <c r="R74" i="28"/>
  <c r="S74" i="28"/>
  <c r="T74" i="28"/>
  <c r="U74" i="28"/>
  <c r="V74" i="28"/>
  <c r="W74" i="28"/>
  <c r="X74" i="28"/>
  <c r="Y74" i="28"/>
  <c r="Z74" i="28"/>
  <c r="AA74" i="28"/>
  <c r="AG74" i="28"/>
  <c r="C75" i="28"/>
  <c r="B75" i="28" s="1"/>
  <c r="D75" i="28"/>
  <c r="E75" i="28"/>
  <c r="F75" i="28"/>
  <c r="G75" i="28"/>
  <c r="H75" i="28"/>
  <c r="I75" i="28"/>
  <c r="J75" i="28"/>
  <c r="K75" i="28"/>
  <c r="L75" i="28"/>
  <c r="AB75" i="28" s="1"/>
  <c r="M75" i="28"/>
  <c r="N75" i="28"/>
  <c r="O75" i="28"/>
  <c r="P75" i="28"/>
  <c r="Q75" i="28"/>
  <c r="R75" i="28"/>
  <c r="S75" i="28"/>
  <c r="T75" i="28"/>
  <c r="U75" i="28"/>
  <c r="V75" i="28"/>
  <c r="W75" i="28"/>
  <c r="X75" i="28"/>
  <c r="Y75" i="28"/>
  <c r="Z75" i="28"/>
  <c r="AG75" i="28" s="1"/>
  <c r="AD75" i="28"/>
  <c r="AH75" i="28"/>
  <c r="C76" i="28"/>
  <c r="D76" i="28"/>
  <c r="E76" i="28"/>
  <c r="F76" i="28" s="1"/>
  <c r="G76" i="28"/>
  <c r="H76" i="28"/>
  <c r="I76" i="28"/>
  <c r="J76" i="28"/>
  <c r="AB76" i="28" s="1"/>
  <c r="K76" i="28"/>
  <c r="L76" i="28"/>
  <c r="M76" i="28"/>
  <c r="AH76" i="28" s="1"/>
  <c r="N76" i="28"/>
  <c r="O76" i="28"/>
  <c r="P76" i="28"/>
  <c r="AD76" i="28" s="1"/>
  <c r="Q76" i="28"/>
  <c r="R76" i="28"/>
  <c r="S76" i="28"/>
  <c r="T76" i="28"/>
  <c r="U76" i="28"/>
  <c r="V76" i="28"/>
  <c r="W76" i="28"/>
  <c r="X76" i="28"/>
  <c r="Y76" i="28"/>
  <c r="Z76" i="28"/>
  <c r="AC76" i="28"/>
  <c r="AG76" i="28"/>
  <c r="C77" i="28"/>
  <c r="D77" i="28"/>
  <c r="E77" i="28"/>
  <c r="F77" i="28" s="1"/>
  <c r="G77" i="28"/>
  <c r="H77" i="28"/>
  <c r="I77" i="28"/>
  <c r="J77" i="28"/>
  <c r="K77" i="28"/>
  <c r="L77" i="28"/>
  <c r="M77" i="28"/>
  <c r="AC77" i="28" s="1"/>
  <c r="N77" i="28"/>
  <c r="O77" i="28"/>
  <c r="P77" i="28"/>
  <c r="Q77" i="28"/>
  <c r="R77" i="28"/>
  <c r="S77" i="28"/>
  <c r="T77" i="28"/>
  <c r="U77" i="28"/>
  <c r="V77" i="28"/>
  <c r="W77" i="28"/>
  <c r="X77" i="28"/>
  <c r="Y77" i="28"/>
  <c r="Z77" i="28"/>
  <c r="AG77" i="28" s="1"/>
  <c r="AD77" i="28"/>
  <c r="C78" i="28"/>
  <c r="D78" i="28"/>
  <c r="E78" i="28"/>
  <c r="F78" i="28" s="1"/>
  <c r="G78" i="28"/>
  <c r="H78" i="28"/>
  <c r="I78" i="28"/>
  <c r="AA78" i="28" s="1"/>
  <c r="J78" i="28"/>
  <c r="K78" i="28"/>
  <c r="L78" i="28"/>
  <c r="M78" i="28"/>
  <c r="N78" i="28"/>
  <c r="O78" i="28"/>
  <c r="P78" i="28"/>
  <c r="Q78" i="28"/>
  <c r="R78" i="28"/>
  <c r="S78" i="28"/>
  <c r="T78" i="28"/>
  <c r="U78" i="28"/>
  <c r="V78" i="28"/>
  <c r="W78" i="28"/>
  <c r="X78" i="28"/>
  <c r="Y78" i="28"/>
  <c r="Z78" i="28"/>
  <c r="AG78" i="28"/>
  <c r="C79" i="28"/>
  <c r="D79" i="28"/>
  <c r="E79" i="28"/>
  <c r="F79" i="28"/>
  <c r="G79" i="28"/>
  <c r="H79" i="28"/>
  <c r="I79" i="28"/>
  <c r="J79" i="28"/>
  <c r="AB79" i="28" s="1"/>
  <c r="K79" i="28"/>
  <c r="L79" i="28"/>
  <c r="M79" i="28"/>
  <c r="N79" i="28"/>
  <c r="O79" i="28"/>
  <c r="P79" i="28"/>
  <c r="Q79" i="28"/>
  <c r="R79" i="28"/>
  <c r="S79" i="28"/>
  <c r="T79" i="28"/>
  <c r="U79" i="28"/>
  <c r="V79" i="28"/>
  <c r="W79" i="28"/>
  <c r="X79" i="28"/>
  <c r="Y79" i="28"/>
  <c r="Z79" i="28"/>
  <c r="AG79" i="28" s="1"/>
  <c r="AA79" i="28"/>
  <c r="AD79" i="28"/>
  <c r="C80" i="28"/>
  <c r="D80" i="28"/>
  <c r="E80" i="28"/>
  <c r="F80" i="28"/>
  <c r="G80" i="28"/>
  <c r="AA80" i="28" s="1"/>
  <c r="H80" i="28"/>
  <c r="I80" i="28"/>
  <c r="J80" i="28"/>
  <c r="K80" i="28"/>
  <c r="L80" i="28"/>
  <c r="M80" i="28"/>
  <c r="N80" i="28"/>
  <c r="AC80" i="28" s="1"/>
  <c r="O80" i="28"/>
  <c r="AH80" i="28" s="1"/>
  <c r="P80" i="28"/>
  <c r="Q80" i="28"/>
  <c r="R80" i="28"/>
  <c r="AD80" i="28" s="1"/>
  <c r="S80" i="28"/>
  <c r="T80" i="28"/>
  <c r="U80" i="28"/>
  <c r="V80" i="28"/>
  <c r="W80" i="28"/>
  <c r="X80" i="28"/>
  <c r="Y80" i="28"/>
  <c r="Z80" i="28"/>
  <c r="AB80" i="28"/>
  <c r="AG80" i="28"/>
  <c r="C81" i="28"/>
  <c r="D81" i="28"/>
  <c r="B81" i="28" s="1"/>
  <c r="E81" i="28"/>
  <c r="F81" i="28"/>
  <c r="G81" i="28"/>
  <c r="H81" i="28"/>
  <c r="I81" i="28"/>
  <c r="J81" i="28"/>
  <c r="K81" i="28"/>
  <c r="L81" i="28"/>
  <c r="AH81" i="28" s="1"/>
  <c r="M81" i="28"/>
  <c r="N81" i="28"/>
  <c r="O81" i="28"/>
  <c r="P81" i="28"/>
  <c r="AD81" i="28" s="1"/>
  <c r="Q81" i="28"/>
  <c r="R81" i="28"/>
  <c r="S81" i="28"/>
  <c r="T81" i="28"/>
  <c r="U81" i="28"/>
  <c r="V81" i="28"/>
  <c r="W81" i="28"/>
  <c r="X81" i="28"/>
  <c r="Y81" i="28"/>
  <c r="Z81" i="28"/>
  <c r="AC81" i="28"/>
  <c r="AG81" i="28"/>
  <c r="C82" i="28"/>
  <c r="D82" i="28"/>
  <c r="E82" i="28"/>
  <c r="F82" i="28" s="1"/>
  <c r="G82" i="28"/>
  <c r="H82" i="28"/>
  <c r="I82" i="28"/>
  <c r="J82" i="28"/>
  <c r="K82" i="28"/>
  <c r="L82" i="28"/>
  <c r="M82" i="28"/>
  <c r="AC82" i="28" s="1"/>
  <c r="N82" i="28"/>
  <c r="O82" i="28"/>
  <c r="P82" i="28"/>
  <c r="Q82" i="28"/>
  <c r="R82" i="28"/>
  <c r="S82" i="28"/>
  <c r="T82" i="28"/>
  <c r="U82" i="28"/>
  <c r="V82" i="28"/>
  <c r="W82" i="28"/>
  <c r="X82" i="28"/>
  <c r="Y82" i="28"/>
  <c r="Z82" i="28"/>
  <c r="AA82" i="28"/>
  <c r="AG82" i="28"/>
  <c r="B83" i="28"/>
  <c r="C83" i="28"/>
  <c r="D83" i="28"/>
  <c r="E83" i="28"/>
  <c r="F83" i="28"/>
  <c r="G83" i="28"/>
  <c r="AA83" i="28" s="1"/>
  <c r="H83" i="28"/>
  <c r="I83" i="28"/>
  <c r="J83" i="28"/>
  <c r="K83" i="28"/>
  <c r="L83" i="28"/>
  <c r="M83" i="28"/>
  <c r="N83" i="28"/>
  <c r="O83" i="28"/>
  <c r="P83" i="28"/>
  <c r="Q83" i="28"/>
  <c r="R83" i="28"/>
  <c r="AD83" i="28" s="1"/>
  <c r="S83" i="28"/>
  <c r="T83" i="28"/>
  <c r="U83" i="28"/>
  <c r="V83" i="28"/>
  <c r="W83" i="28"/>
  <c r="X83" i="28"/>
  <c r="Y83" i="28"/>
  <c r="Z83" i="28"/>
  <c r="AG83" i="28" s="1"/>
  <c r="AB83" i="28"/>
  <c r="AH83" i="28"/>
  <c r="B84" i="28"/>
  <c r="C84" i="28"/>
  <c r="D84" i="28"/>
  <c r="E84" i="28"/>
  <c r="F84" i="28" s="1"/>
  <c r="G84" i="28"/>
  <c r="H84" i="28"/>
  <c r="I84" i="28"/>
  <c r="J84" i="28"/>
  <c r="K84" i="28"/>
  <c r="L84" i="28"/>
  <c r="M84" i="28"/>
  <c r="N84" i="28"/>
  <c r="O84" i="28"/>
  <c r="P84" i="28"/>
  <c r="Q84" i="28"/>
  <c r="R84" i="28"/>
  <c r="S84" i="28"/>
  <c r="T84" i="28"/>
  <c r="U84" i="28"/>
  <c r="V84" i="28"/>
  <c r="W84" i="28"/>
  <c r="X84" i="28"/>
  <c r="Y84" i="28"/>
  <c r="Z84" i="28"/>
  <c r="AG84" i="28" s="1"/>
  <c r="AA84" i="28"/>
  <c r="AD84" i="28"/>
  <c r="B85" i="28"/>
  <c r="C85" i="28"/>
  <c r="D85" i="28"/>
  <c r="E85" i="28"/>
  <c r="F85" i="28"/>
  <c r="G85" i="28"/>
  <c r="AA85" i="28" s="1"/>
  <c r="H85" i="28"/>
  <c r="I85" i="28"/>
  <c r="J85" i="28"/>
  <c r="K85" i="28"/>
  <c r="L85" i="28"/>
  <c r="M85" i="28"/>
  <c r="AH85" i="28" s="1"/>
  <c r="N85" i="28"/>
  <c r="AC85" i="28" s="1"/>
  <c r="AE85" i="28" s="1"/>
  <c r="AF85" i="28" s="1"/>
  <c r="O85" i="28"/>
  <c r="P85" i="28"/>
  <c r="Q85" i="28"/>
  <c r="R85" i="28"/>
  <c r="AD85" i="28" s="1"/>
  <c r="S85" i="28"/>
  <c r="T85" i="28"/>
  <c r="U85" i="28"/>
  <c r="V85" i="28"/>
  <c r="W85" i="28"/>
  <c r="X85" i="28"/>
  <c r="Y85" i="28"/>
  <c r="Z85" i="28"/>
  <c r="AG85" i="28" s="1"/>
  <c r="AB85" i="28"/>
  <c r="C86" i="28"/>
  <c r="D86" i="28"/>
  <c r="E86" i="28"/>
  <c r="F86" i="28" s="1"/>
  <c r="G86" i="28"/>
  <c r="H86" i="28"/>
  <c r="I86" i="28"/>
  <c r="J86" i="28"/>
  <c r="AB86" i="28" s="1"/>
  <c r="K86" i="28"/>
  <c r="L86" i="28"/>
  <c r="M86" i="28"/>
  <c r="AC86" i="28" s="1"/>
  <c r="N86" i="28"/>
  <c r="O86" i="28"/>
  <c r="P86" i="28"/>
  <c r="Q86" i="28"/>
  <c r="R86" i="28"/>
  <c r="S86" i="28"/>
  <c r="T86" i="28"/>
  <c r="U86" i="28"/>
  <c r="V86" i="28"/>
  <c r="W86" i="28"/>
  <c r="X86" i="28"/>
  <c r="Y86" i="28"/>
  <c r="Z86" i="28"/>
  <c r="AG86" i="28"/>
  <c r="AH86" i="28"/>
  <c r="C87" i="28"/>
  <c r="D87" i="28"/>
  <c r="E87" i="28"/>
  <c r="F87" i="28"/>
  <c r="G87" i="28"/>
  <c r="H87" i="28"/>
  <c r="I87" i="28"/>
  <c r="J87" i="28"/>
  <c r="K87" i="28"/>
  <c r="L87" i="28"/>
  <c r="AH87" i="28" s="1"/>
  <c r="M87" i="28"/>
  <c r="AC87" i="28" s="1"/>
  <c r="N87" i="28"/>
  <c r="O87" i="28"/>
  <c r="P87" i="28"/>
  <c r="Q87" i="28"/>
  <c r="R87" i="28"/>
  <c r="S87" i="28"/>
  <c r="T87" i="28"/>
  <c r="U87" i="28"/>
  <c r="V87" i="28"/>
  <c r="W87" i="28"/>
  <c r="X87" i="28"/>
  <c r="Y87" i="28"/>
  <c r="Z87" i="28"/>
  <c r="AG87" i="28" s="1"/>
  <c r="AA87" i="28"/>
  <c r="AD87" i="28"/>
  <c r="C88" i="28"/>
  <c r="D88" i="28"/>
  <c r="B88" i="28" s="1"/>
  <c r="E88" i="28"/>
  <c r="F88" i="28" s="1"/>
  <c r="G88" i="28"/>
  <c r="AA88" i="28" s="1"/>
  <c r="H88" i="28"/>
  <c r="I88" i="28"/>
  <c r="J88" i="28"/>
  <c r="K88" i="28"/>
  <c r="L88" i="28"/>
  <c r="M88" i="28"/>
  <c r="N88" i="28"/>
  <c r="O88" i="28"/>
  <c r="P88" i="28"/>
  <c r="AD88" i="28" s="1"/>
  <c r="Q88" i="28"/>
  <c r="R88" i="28"/>
  <c r="S88" i="28"/>
  <c r="T88" i="28"/>
  <c r="U88" i="28"/>
  <c r="V88" i="28"/>
  <c r="W88" i="28"/>
  <c r="X88" i="28"/>
  <c r="Y88" i="28"/>
  <c r="Z88" i="28"/>
  <c r="AB88" i="28"/>
  <c r="AC88" i="28"/>
  <c r="AG88" i="28"/>
  <c r="AH88" i="28"/>
  <c r="B89" i="28"/>
  <c r="C89" i="28"/>
  <c r="D89" i="28"/>
  <c r="E89" i="28"/>
  <c r="F89" i="28"/>
  <c r="G89" i="28"/>
  <c r="H89" i="28"/>
  <c r="I89" i="28"/>
  <c r="J89" i="28"/>
  <c r="K89" i="28"/>
  <c r="L89" i="28"/>
  <c r="M89" i="28"/>
  <c r="AC89" i="28" s="1"/>
  <c r="N89" i="28"/>
  <c r="O89" i="28"/>
  <c r="P89" i="28"/>
  <c r="Q89" i="28"/>
  <c r="R89" i="28"/>
  <c r="AD89" i="28" s="1"/>
  <c r="S89" i="28"/>
  <c r="T89" i="28"/>
  <c r="U89" i="28"/>
  <c r="V89" i="28"/>
  <c r="W89" i="28"/>
  <c r="X89" i="28"/>
  <c r="Y89" i="28"/>
  <c r="Z89" i="28"/>
  <c r="AG89" i="28" s="1"/>
  <c r="C90" i="28"/>
  <c r="D90" i="28"/>
  <c r="E90" i="28"/>
  <c r="F90" i="28" s="1"/>
  <c r="G90" i="28"/>
  <c r="AA90" i="28" s="1"/>
  <c r="H90" i="28"/>
  <c r="I90" i="28"/>
  <c r="J90" i="28"/>
  <c r="K90" i="28"/>
  <c r="L90" i="28"/>
  <c r="AH90" i="28" s="1"/>
  <c r="M90" i="28"/>
  <c r="N90" i="28"/>
  <c r="O90" i="28"/>
  <c r="AC90" i="28" s="1"/>
  <c r="P90" i="28"/>
  <c r="AD90" i="28" s="1"/>
  <c r="Q90" i="28"/>
  <c r="R90" i="28"/>
  <c r="S90" i="28"/>
  <c r="T90" i="28"/>
  <c r="U90" i="28"/>
  <c r="V90" i="28"/>
  <c r="W90" i="28"/>
  <c r="X90" i="28"/>
  <c r="Y90" i="28"/>
  <c r="Z90" i="28"/>
  <c r="AG90" i="28"/>
  <c r="C91" i="28"/>
  <c r="D91" i="28"/>
  <c r="E91" i="28"/>
  <c r="F91" i="28"/>
  <c r="G91" i="28"/>
  <c r="H91" i="28"/>
  <c r="I91" i="28"/>
  <c r="AA91" i="28" s="1"/>
  <c r="J91" i="28"/>
  <c r="K91" i="28"/>
  <c r="L91" i="28"/>
  <c r="M91" i="28"/>
  <c r="N91" i="28"/>
  <c r="O91" i="28"/>
  <c r="AH91" i="28" s="1"/>
  <c r="P91" i="28"/>
  <c r="Q91" i="28"/>
  <c r="R91" i="28"/>
  <c r="S91" i="28"/>
  <c r="T91" i="28"/>
  <c r="U91" i="28"/>
  <c r="V91" i="28"/>
  <c r="W91" i="28"/>
  <c r="X91" i="28"/>
  <c r="Y91" i="28"/>
  <c r="Z91" i="28"/>
  <c r="AD91" i="28"/>
  <c r="AG91" i="28"/>
  <c r="B92" i="28"/>
  <c r="C92" i="28"/>
  <c r="D92" i="28"/>
  <c r="E92" i="28"/>
  <c r="F92" i="28"/>
  <c r="G92" i="28"/>
  <c r="H92" i="28"/>
  <c r="AA92" i="28" s="1"/>
  <c r="I92" i="28"/>
  <c r="J92" i="28"/>
  <c r="K92" i="28"/>
  <c r="L92" i="28"/>
  <c r="M92" i="28"/>
  <c r="AC92" i="28" s="1"/>
  <c r="N92" i="28"/>
  <c r="O92" i="28"/>
  <c r="P92" i="28"/>
  <c r="Q92" i="28"/>
  <c r="R92" i="28"/>
  <c r="S92" i="28"/>
  <c r="T92" i="28"/>
  <c r="U92" i="28"/>
  <c r="V92" i="28"/>
  <c r="W92" i="28"/>
  <c r="X92" i="28"/>
  <c r="Y92" i="28"/>
  <c r="Z92" i="28"/>
  <c r="AD92" i="28"/>
  <c r="AG92" i="28"/>
  <c r="AH92" i="28"/>
  <c r="C93" i="28"/>
  <c r="D93" i="28"/>
  <c r="E93" i="28"/>
  <c r="F93" i="28" s="1"/>
  <c r="G93" i="28"/>
  <c r="H93" i="28"/>
  <c r="I93" i="28"/>
  <c r="J93" i="28"/>
  <c r="K93" i="28"/>
  <c r="L93" i="28"/>
  <c r="M93" i="28"/>
  <c r="N93" i="28"/>
  <c r="AC93" i="28" s="1"/>
  <c r="O93" i="28"/>
  <c r="P93" i="28"/>
  <c r="AD93" i="28" s="1"/>
  <c r="Q93" i="28"/>
  <c r="R93" i="28"/>
  <c r="S93" i="28"/>
  <c r="T93" i="28"/>
  <c r="U93" i="28"/>
  <c r="V93" i="28"/>
  <c r="W93" i="28"/>
  <c r="X93" i="28"/>
  <c r="Y93" i="28"/>
  <c r="Z93" i="28"/>
  <c r="AG93" i="28" s="1"/>
  <c r="AA93" i="28"/>
  <c r="AB93" i="28"/>
  <c r="C94" i="28"/>
  <c r="D94" i="28"/>
  <c r="B94" i="28" s="1"/>
  <c r="E94" i="28"/>
  <c r="F94" i="28"/>
  <c r="G94" i="28"/>
  <c r="H94" i="28"/>
  <c r="I94" i="28"/>
  <c r="J94" i="28"/>
  <c r="K94" i="28"/>
  <c r="L94" i="28"/>
  <c r="AH94" i="28" s="1"/>
  <c r="M94" i="28"/>
  <c r="N94" i="28"/>
  <c r="AC94" i="28" s="1"/>
  <c r="O94" i="28"/>
  <c r="P94" i="28"/>
  <c r="Q94" i="28"/>
  <c r="R94" i="28"/>
  <c r="S94" i="28"/>
  <c r="T94" i="28"/>
  <c r="U94" i="28"/>
  <c r="V94" i="28"/>
  <c r="W94" i="28"/>
  <c r="X94" i="28"/>
  <c r="Y94" i="28"/>
  <c r="Z94" i="28"/>
  <c r="AG94" i="28" s="1"/>
  <c r="AB94" i="28"/>
  <c r="AD94" i="28"/>
  <c r="C95" i="28"/>
  <c r="D95" i="28"/>
  <c r="E95" i="28"/>
  <c r="F95" i="28"/>
  <c r="G95" i="28"/>
  <c r="H95" i="28"/>
  <c r="I95" i="28"/>
  <c r="J95" i="28"/>
  <c r="AB95" i="28" s="1"/>
  <c r="K95" i="28"/>
  <c r="L95" i="28"/>
  <c r="M95" i="28"/>
  <c r="N95" i="28"/>
  <c r="O95" i="28"/>
  <c r="AH95" i="28" s="1"/>
  <c r="P95" i="28"/>
  <c r="Q95" i="28"/>
  <c r="R95" i="28"/>
  <c r="AD95" i="28" s="1"/>
  <c r="S95" i="28"/>
  <c r="T95" i="28"/>
  <c r="U95" i="28"/>
  <c r="V95" i="28"/>
  <c r="W95" i="28"/>
  <c r="X95" i="28"/>
  <c r="Y95" i="28"/>
  <c r="Z95" i="28"/>
  <c r="AA95" i="28"/>
  <c r="AC95" i="28"/>
  <c r="AE95" i="28"/>
  <c r="AG95" i="28"/>
  <c r="B96" i="28"/>
  <c r="C96" i="28"/>
  <c r="D96" i="28"/>
  <c r="E96" i="28"/>
  <c r="F96" i="28"/>
  <c r="G96" i="28"/>
  <c r="H96" i="28"/>
  <c r="I96" i="28"/>
  <c r="J96" i="28"/>
  <c r="AB96" i="28" s="1"/>
  <c r="K96" i="28"/>
  <c r="L96" i="28"/>
  <c r="M96" i="28"/>
  <c r="N96" i="28"/>
  <c r="O96" i="28"/>
  <c r="P96" i="28"/>
  <c r="Q96" i="28"/>
  <c r="R96" i="28"/>
  <c r="AD96" i="28" s="1"/>
  <c r="S96" i="28"/>
  <c r="T96" i="28"/>
  <c r="U96" i="28"/>
  <c r="V96" i="28"/>
  <c r="W96" i="28"/>
  <c r="X96" i="28"/>
  <c r="Y96" i="28"/>
  <c r="Z96" i="28"/>
  <c r="AG96" i="28"/>
  <c r="AH96" i="28"/>
  <c r="B97" i="28"/>
  <c r="C97" i="28"/>
  <c r="D97" i="28"/>
  <c r="E97" i="28"/>
  <c r="F97" i="28" s="1"/>
  <c r="G97" i="28"/>
  <c r="H97" i="28"/>
  <c r="I97" i="28"/>
  <c r="J97" i="28"/>
  <c r="K97" i="28"/>
  <c r="L97" i="28"/>
  <c r="M97" i="28"/>
  <c r="N97" i="28"/>
  <c r="O97" i="28"/>
  <c r="P97" i="28"/>
  <c r="AD97" i="28" s="1"/>
  <c r="Q97" i="28"/>
  <c r="R97" i="28"/>
  <c r="S97" i="28"/>
  <c r="T97" i="28"/>
  <c r="U97" i="28"/>
  <c r="V97" i="28"/>
  <c r="W97" i="28"/>
  <c r="X97" i="28"/>
  <c r="Y97" i="28"/>
  <c r="Z97" i="28"/>
  <c r="AG97" i="28" s="1"/>
  <c r="AA97" i="28"/>
  <c r="C98" i="28"/>
  <c r="B98" i="28" s="1"/>
  <c r="D98" i="28"/>
  <c r="E98" i="28"/>
  <c r="F98" i="28" s="1"/>
  <c r="G98" i="28"/>
  <c r="AA98" i="28" s="1"/>
  <c r="H98" i="28"/>
  <c r="I98" i="28"/>
  <c r="J98" i="28"/>
  <c r="K98" i="28"/>
  <c r="L98" i="28"/>
  <c r="M98" i="28"/>
  <c r="N98" i="28"/>
  <c r="O98" i="28"/>
  <c r="P98" i="28"/>
  <c r="AD98" i="28" s="1"/>
  <c r="Q98" i="28"/>
  <c r="R98" i="28"/>
  <c r="S98" i="28"/>
  <c r="T98" i="28"/>
  <c r="U98" i="28"/>
  <c r="V98" i="28"/>
  <c r="W98" i="28"/>
  <c r="X98" i="28"/>
  <c r="Y98" i="28"/>
  <c r="Z98" i="28"/>
  <c r="AG98" i="28" s="1"/>
  <c r="AC98" i="28"/>
  <c r="C99" i="28"/>
  <c r="D99" i="28"/>
  <c r="E99" i="28"/>
  <c r="F99" i="28" s="1"/>
  <c r="G99" i="28"/>
  <c r="H99" i="28"/>
  <c r="I99" i="28"/>
  <c r="J99" i="28"/>
  <c r="K99" i="28"/>
  <c r="L99" i="28"/>
  <c r="M99" i="28"/>
  <c r="N99" i="28"/>
  <c r="O99" i="28"/>
  <c r="P99" i="28"/>
  <c r="Q99" i="28"/>
  <c r="R99" i="28"/>
  <c r="S99" i="28"/>
  <c r="T99" i="28"/>
  <c r="U99" i="28"/>
  <c r="V99" i="28"/>
  <c r="W99" i="28"/>
  <c r="X99" i="28"/>
  <c r="Y99" i="28"/>
  <c r="Z99" i="28"/>
  <c r="AA99" i="28"/>
  <c r="AD99" i="28"/>
  <c r="AG99" i="28"/>
  <c r="B100" i="28"/>
  <c r="C100" i="28"/>
  <c r="D100" i="28"/>
  <c r="E100" i="28"/>
  <c r="F100" i="28"/>
  <c r="G100" i="28"/>
  <c r="H100" i="28"/>
  <c r="AA100" i="28" s="1"/>
  <c r="I100" i="28"/>
  <c r="J100" i="28"/>
  <c r="AB100" i="28" s="1"/>
  <c r="K100" i="28"/>
  <c r="L100" i="28"/>
  <c r="M100" i="28"/>
  <c r="AC100" i="28" s="1"/>
  <c r="N100" i="28"/>
  <c r="O100" i="28"/>
  <c r="P100" i="28"/>
  <c r="Q100" i="28"/>
  <c r="R100" i="28"/>
  <c r="AD100" i="28" s="1"/>
  <c r="S100" i="28"/>
  <c r="T100" i="28"/>
  <c r="U100" i="28"/>
  <c r="V100" i="28"/>
  <c r="W100" i="28"/>
  <c r="X100" i="28"/>
  <c r="Y100" i="28"/>
  <c r="Z100" i="28"/>
  <c r="AG100" i="28"/>
  <c r="AH100" i="28"/>
  <c r="C101" i="28"/>
  <c r="D101" i="28"/>
  <c r="B101" i="28" s="1"/>
  <c r="E101" i="28"/>
  <c r="F101" i="28" s="1"/>
  <c r="G101" i="28"/>
  <c r="H101" i="28"/>
  <c r="I101" i="28"/>
  <c r="J101" i="28"/>
  <c r="K101" i="28"/>
  <c r="AB101" i="28" s="1"/>
  <c r="L101" i="28"/>
  <c r="M101" i="28"/>
  <c r="N101" i="28"/>
  <c r="O101" i="28"/>
  <c r="AC101" i="28" s="1"/>
  <c r="P101" i="28"/>
  <c r="Q101" i="28"/>
  <c r="R101" i="28"/>
  <c r="S101" i="28"/>
  <c r="T101" i="28"/>
  <c r="U101" i="28"/>
  <c r="V101" i="28"/>
  <c r="W101" i="28"/>
  <c r="X101" i="28"/>
  <c r="Y101" i="28"/>
  <c r="Z101" i="28"/>
  <c r="AA101" i="28"/>
  <c r="AG101" i="28"/>
  <c r="B102" i="28"/>
  <c r="C102" i="28"/>
  <c r="D102" i="28"/>
  <c r="E102" i="28"/>
  <c r="F102" i="28"/>
  <c r="G102" i="28"/>
  <c r="H102" i="28"/>
  <c r="AA102" i="28" s="1"/>
  <c r="I102" i="28"/>
  <c r="J102" i="28"/>
  <c r="K102" i="28"/>
  <c r="L102" i="28"/>
  <c r="M102" i="28"/>
  <c r="N102" i="28"/>
  <c r="AC102" i="28" s="1"/>
  <c r="O102" i="28"/>
  <c r="P102" i="28"/>
  <c r="Q102" i="28"/>
  <c r="R102" i="28"/>
  <c r="AD102" i="28" s="1"/>
  <c r="S102" i="28"/>
  <c r="T102" i="28"/>
  <c r="U102" i="28"/>
  <c r="V102" i="28"/>
  <c r="W102" i="28"/>
  <c r="X102" i="28"/>
  <c r="Y102" i="28"/>
  <c r="Z102" i="28"/>
  <c r="AG102" i="28" s="1"/>
  <c r="C103" i="28"/>
  <c r="D103" i="28"/>
  <c r="E103" i="28"/>
  <c r="F103" i="28" s="1"/>
  <c r="G103" i="28"/>
  <c r="H103" i="28"/>
  <c r="AA103" i="28" s="1"/>
  <c r="I103" i="28"/>
  <c r="J103" i="28"/>
  <c r="AB103" i="28" s="1"/>
  <c r="K103" i="28"/>
  <c r="L103" i="28"/>
  <c r="M103" i="28"/>
  <c r="N103" i="28"/>
  <c r="O103" i="28"/>
  <c r="AH103" i="28" s="1"/>
  <c r="P103" i="28"/>
  <c r="Q103" i="28"/>
  <c r="R103" i="28"/>
  <c r="S103" i="28"/>
  <c r="T103" i="28"/>
  <c r="U103" i="28"/>
  <c r="V103" i="28"/>
  <c r="W103" i="28"/>
  <c r="X103" i="28"/>
  <c r="Y103" i="28"/>
  <c r="Z103" i="28"/>
  <c r="AD103" i="28"/>
  <c r="AG103" i="28"/>
  <c r="C104" i="28"/>
  <c r="D104" i="28"/>
  <c r="B104" i="28" s="1"/>
  <c r="E104" i="28"/>
  <c r="F104" i="28"/>
  <c r="G104" i="28"/>
  <c r="H104" i="28"/>
  <c r="AA104" i="28" s="1"/>
  <c r="I104" i="28"/>
  <c r="J104" i="28"/>
  <c r="AB104" i="28" s="1"/>
  <c r="K104" i="28"/>
  <c r="L104" i="28"/>
  <c r="M104" i="28"/>
  <c r="N104" i="28"/>
  <c r="O104" i="28"/>
  <c r="P104" i="28"/>
  <c r="Q104" i="28"/>
  <c r="R104" i="28"/>
  <c r="S104" i="28"/>
  <c r="T104" i="28"/>
  <c r="U104" i="28"/>
  <c r="V104" i="28"/>
  <c r="W104" i="28"/>
  <c r="X104" i="28"/>
  <c r="Y104" i="28"/>
  <c r="Z104" i="28"/>
  <c r="AG104" i="28"/>
  <c r="AH104" i="28"/>
  <c r="C105" i="28"/>
  <c r="D105" i="28"/>
  <c r="E105" i="28"/>
  <c r="F105" i="28" s="1"/>
  <c r="G105" i="28"/>
  <c r="H105" i="28"/>
  <c r="I105" i="28"/>
  <c r="J105" i="28"/>
  <c r="K105" i="28"/>
  <c r="L105" i="28"/>
  <c r="M105" i="28"/>
  <c r="N105" i="28"/>
  <c r="O105" i="28"/>
  <c r="P105" i="28"/>
  <c r="AD105" i="28" s="1"/>
  <c r="Q105" i="28"/>
  <c r="R105" i="28"/>
  <c r="S105" i="28"/>
  <c r="T105" i="28"/>
  <c r="U105" i="28"/>
  <c r="V105" i="28"/>
  <c r="W105" i="28"/>
  <c r="X105" i="28"/>
  <c r="Y105" i="28"/>
  <c r="Z105" i="28"/>
  <c r="AG105" i="28" s="1"/>
  <c r="AA105" i="28"/>
  <c r="AB105" i="28"/>
  <c r="C106" i="28"/>
  <c r="D106" i="28"/>
  <c r="E106" i="28"/>
  <c r="F106" i="28" s="1"/>
  <c r="G106" i="28"/>
  <c r="AA106" i="28" s="1"/>
  <c r="H106" i="28"/>
  <c r="I106" i="28"/>
  <c r="J106" i="28"/>
  <c r="K106" i="28"/>
  <c r="L106" i="28"/>
  <c r="AH106" i="28" s="1"/>
  <c r="M106" i="28"/>
  <c r="N106" i="28"/>
  <c r="O106" i="28"/>
  <c r="P106" i="28"/>
  <c r="AD106" i="28" s="1"/>
  <c r="Q106" i="28"/>
  <c r="R106" i="28"/>
  <c r="S106" i="28"/>
  <c r="T106" i="28"/>
  <c r="U106" i="28"/>
  <c r="V106" i="28"/>
  <c r="W106" i="28"/>
  <c r="X106" i="28"/>
  <c r="Y106" i="28"/>
  <c r="Z106" i="28"/>
  <c r="AG106" i="28" s="1"/>
  <c r="AC106" i="28"/>
  <c r="C107" i="28"/>
  <c r="D107" i="28"/>
  <c r="E107" i="28"/>
  <c r="F107" i="28"/>
  <c r="G107" i="28"/>
  <c r="H107" i="28"/>
  <c r="I107" i="28"/>
  <c r="J107" i="28"/>
  <c r="AB107" i="28" s="1"/>
  <c r="K107" i="28"/>
  <c r="L107" i="28"/>
  <c r="M107" i="28"/>
  <c r="AC107" i="28" s="1"/>
  <c r="N107" i="28"/>
  <c r="O107" i="28"/>
  <c r="P107" i="28"/>
  <c r="Q107" i="28"/>
  <c r="R107" i="28"/>
  <c r="AD107" i="28" s="1"/>
  <c r="S107" i="28"/>
  <c r="T107" i="28"/>
  <c r="U107" i="28"/>
  <c r="V107" i="28"/>
  <c r="W107" i="28"/>
  <c r="X107" i="28"/>
  <c r="Y107" i="28"/>
  <c r="Z107" i="28"/>
  <c r="AA107" i="28"/>
  <c r="AG107" i="28"/>
  <c r="C108" i="28"/>
  <c r="D108" i="28"/>
  <c r="B108" i="28" s="1"/>
  <c r="E108" i="28"/>
  <c r="F108" i="28"/>
  <c r="G108" i="28"/>
  <c r="H108" i="28"/>
  <c r="I108" i="28"/>
  <c r="J108" i="28"/>
  <c r="AB108" i="28" s="1"/>
  <c r="K108" i="28"/>
  <c r="L108" i="28"/>
  <c r="M108" i="28"/>
  <c r="N108" i="28"/>
  <c r="O108" i="28"/>
  <c r="P108" i="28"/>
  <c r="Q108" i="28"/>
  <c r="R108" i="28"/>
  <c r="S108" i="28"/>
  <c r="T108" i="28"/>
  <c r="U108" i="28"/>
  <c r="V108" i="28"/>
  <c r="W108" i="28"/>
  <c r="X108" i="28"/>
  <c r="Y108" i="28"/>
  <c r="Z108" i="28"/>
  <c r="AD108" i="28"/>
  <c r="AG108" i="28"/>
  <c r="AH108" i="28"/>
  <c r="C109" i="28"/>
  <c r="D109" i="28"/>
  <c r="E109" i="28"/>
  <c r="F109" i="28" s="1"/>
  <c r="G109" i="28"/>
  <c r="H109" i="28"/>
  <c r="I109" i="28"/>
  <c r="AA109" i="28" s="1"/>
  <c r="J109" i="28"/>
  <c r="K109" i="28"/>
  <c r="L109" i="28"/>
  <c r="AH109" i="28" s="1"/>
  <c r="M109" i="28"/>
  <c r="N109" i="28"/>
  <c r="O109" i="28"/>
  <c r="P109" i="28"/>
  <c r="Q109" i="28"/>
  <c r="R109" i="28"/>
  <c r="S109" i="28"/>
  <c r="T109" i="28"/>
  <c r="U109" i="28"/>
  <c r="V109" i="28"/>
  <c r="W109" i="28"/>
  <c r="X109" i="28"/>
  <c r="Y109" i="28"/>
  <c r="Z109" i="28"/>
  <c r="AG109" i="28" s="1"/>
  <c r="AC109" i="28"/>
  <c r="C110" i="28"/>
  <c r="D110" i="28"/>
  <c r="E110" i="28"/>
  <c r="F110" i="28" s="1"/>
  <c r="G110" i="28"/>
  <c r="AA110" i="28" s="1"/>
  <c r="H110" i="28"/>
  <c r="I110" i="28"/>
  <c r="J110" i="28"/>
  <c r="AB110" i="28" s="1"/>
  <c r="K110" i="28"/>
  <c r="L110" i="28"/>
  <c r="M110" i="28"/>
  <c r="N110" i="28"/>
  <c r="O110" i="28"/>
  <c r="P110" i="28"/>
  <c r="Q110" i="28"/>
  <c r="AD110" i="28" s="1"/>
  <c r="AE110" i="28" s="1"/>
  <c r="AF110" i="28" s="1"/>
  <c r="R110" i="28"/>
  <c r="S110" i="28"/>
  <c r="T110" i="28"/>
  <c r="U110" i="28"/>
  <c r="V110" i="28"/>
  <c r="W110" i="28"/>
  <c r="X110" i="28"/>
  <c r="Y110" i="28"/>
  <c r="Z110" i="28"/>
  <c r="AG110" i="28" s="1"/>
  <c r="AC110" i="28"/>
  <c r="AH110" i="28"/>
  <c r="C111" i="28"/>
  <c r="D111" i="28"/>
  <c r="E111" i="28"/>
  <c r="F111" i="28" s="1"/>
  <c r="G111" i="28"/>
  <c r="H111" i="28"/>
  <c r="I111" i="28"/>
  <c r="J111" i="28"/>
  <c r="K111" i="28"/>
  <c r="L111" i="28"/>
  <c r="M111" i="28"/>
  <c r="N111" i="28"/>
  <c r="O111" i="28"/>
  <c r="P111" i="28"/>
  <c r="Q111" i="28"/>
  <c r="R111" i="28"/>
  <c r="S111" i="28"/>
  <c r="T111" i="28"/>
  <c r="U111" i="28"/>
  <c r="V111" i="28"/>
  <c r="W111" i="28"/>
  <c r="X111" i="28"/>
  <c r="Y111" i="28"/>
  <c r="Z111" i="28"/>
  <c r="AA111" i="28"/>
  <c r="AD111" i="28"/>
  <c r="AG111" i="28"/>
  <c r="C112" i="28"/>
  <c r="D112" i="28"/>
  <c r="B112" i="28" s="1"/>
  <c r="E112" i="28"/>
  <c r="F112" i="28"/>
  <c r="G112" i="28"/>
  <c r="H112" i="28"/>
  <c r="AA112" i="28" s="1"/>
  <c r="I112" i="28"/>
  <c r="J112" i="28"/>
  <c r="K112" i="28"/>
  <c r="L112" i="28"/>
  <c r="AB112" i="28" s="1"/>
  <c r="M112" i="28"/>
  <c r="N112" i="28"/>
  <c r="O112" i="28"/>
  <c r="P112" i="28"/>
  <c r="AD112" i="28" s="1"/>
  <c r="Q112" i="28"/>
  <c r="R112" i="28"/>
  <c r="S112" i="28"/>
  <c r="T112" i="28"/>
  <c r="U112" i="28"/>
  <c r="V112" i="28"/>
  <c r="W112" i="28"/>
  <c r="X112" i="28"/>
  <c r="Y112" i="28"/>
  <c r="Z112" i="28"/>
  <c r="AG112" i="28"/>
  <c r="AH112" i="28"/>
  <c r="B113" i="28"/>
  <c r="C113" i="28"/>
  <c r="D113" i="28"/>
  <c r="E113" i="28"/>
  <c r="F113" i="28" s="1"/>
  <c r="G113" i="28"/>
  <c r="H113" i="28"/>
  <c r="I113" i="28"/>
  <c r="J113" i="28"/>
  <c r="K113" i="28"/>
  <c r="AB113" i="28" s="1"/>
  <c r="L113" i="28"/>
  <c r="M113" i="28"/>
  <c r="N113" i="28"/>
  <c r="O113" i="28"/>
  <c r="P113" i="28"/>
  <c r="AD113" i="28" s="1"/>
  <c r="Q113" i="28"/>
  <c r="R113" i="28"/>
  <c r="S113" i="28"/>
  <c r="T113" i="28"/>
  <c r="U113" i="28"/>
  <c r="V113" i="28"/>
  <c r="W113" i="28"/>
  <c r="X113" i="28"/>
  <c r="Y113" i="28"/>
  <c r="Z113" i="28"/>
  <c r="AG113" i="28" s="1"/>
  <c r="AA113" i="28"/>
  <c r="C114" i="28"/>
  <c r="D114" i="28"/>
  <c r="E114" i="28"/>
  <c r="F114" i="28" s="1"/>
  <c r="G114" i="28"/>
  <c r="H114" i="28"/>
  <c r="I114" i="28"/>
  <c r="J114" i="28"/>
  <c r="K114" i="28"/>
  <c r="L114" i="28"/>
  <c r="M114" i="28"/>
  <c r="N114" i="28"/>
  <c r="O114" i="28"/>
  <c r="AH114" i="28" s="1"/>
  <c r="P114" i="28"/>
  <c r="Q114" i="28"/>
  <c r="R114" i="28"/>
  <c r="S114" i="28"/>
  <c r="T114" i="28"/>
  <c r="U114" i="28"/>
  <c r="V114" i="28"/>
  <c r="W114" i="28"/>
  <c r="X114" i="28"/>
  <c r="Y114" i="28"/>
  <c r="Z114" i="28"/>
  <c r="AG114" i="28" s="1"/>
  <c r="AA114" i="28"/>
  <c r="AB114" i="28"/>
  <c r="AC114" i="28"/>
  <c r="C115" i="28"/>
  <c r="B115" i="28" s="1"/>
  <c r="D115" i="28"/>
  <c r="E115" i="28"/>
  <c r="F115" i="28"/>
  <c r="G115" i="28"/>
  <c r="H115" i="28"/>
  <c r="I115" i="28"/>
  <c r="J115" i="28"/>
  <c r="AB115" i="28" s="1"/>
  <c r="K115" i="28"/>
  <c r="L115" i="28"/>
  <c r="M115" i="28"/>
  <c r="AC115" i="28" s="1"/>
  <c r="N115" i="28"/>
  <c r="O115" i="28"/>
  <c r="P115" i="28"/>
  <c r="Q115" i="28"/>
  <c r="R115" i="28"/>
  <c r="AD115" i="28" s="1"/>
  <c r="S115" i="28"/>
  <c r="T115" i="28"/>
  <c r="U115" i="28"/>
  <c r="V115" i="28"/>
  <c r="W115" i="28"/>
  <c r="X115" i="28"/>
  <c r="Y115" i="28"/>
  <c r="Z115" i="28"/>
  <c r="AG115" i="28"/>
  <c r="AH115" i="28"/>
  <c r="C116" i="28"/>
  <c r="D116" i="28"/>
  <c r="B116" i="28" s="1"/>
  <c r="E116" i="28"/>
  <c r="F116" i="28"/>
  <c r="G116" i="28"/>
  <c r="H116" i="28"/>
  <c r="AA116" i="28" s="1"/>
  <c r="I116" i="28"/>
  <c r="J116" i="28"/>
  <c r="AB116" i="28" s="1"/>
  <c r="K116" i="28"/>
  <c r="L116" i="28"/>
  <c r="AH116" i="28" s="1"/>
  <c r="M116" i="28"/>
  <c r="N116" i="28"/>
  <c r="O116" i="28"/>
  <c r="P116" i="28"/>
  <c r="Q116" i="28"/>
  <c r="R116" i="28"/>
  <c r="S116" i="28"/>
  <c r="T116" i="28"/>
  <c r="U116" i="28"/>
  <c r="V116" i="28"/>
  <c r="W116" i="28"/>
  <c r="X116" i="28"/>
  <c r="Y116" i="28"/>
  <c r="Z116" i="28"/>
  <c r="AG116" i="28" s="1"/>
  <c r="AD116" i="28"/>
  <c r="C117" i="28"/>
  <c r="D117" i="28"/>
  <c r="B117" i="28" s="1"/>
  <c r="E117" i="28"/>
  <c r="F117" i="28"/>
  <c r="G117" i="28"/>
  <c r="H117" i="28"/>
  <c r="I117" i="28"/>
  <c r="J117" i="28"/>
  <c r="K117" i="28"/>
  <c r="L117" i="28"/>
  <c r="AH117" i="28" s="1"/>
  <c r="M117" i="28"/>
  <c r="AC117" i="28" s="1"/>
  <c r="N117" i="28"/>
  <c r="O117" i="28"/>
  <c r="P117" i="28"/>
  <c r="Q117" i="28"/>
  <c r="R117" i="28"/>
  <c r="AD117" i="28" s="1"/>
  <c r="S117" i="28"/>
  <c r="T117" i="28"/>
  <c r="U117" i="28"/>
  <c r="V117" i="28"/>
  <c r="W117" i="28"/>
  <c r="X117" i="28"/>
  <c r="Y117" i="28"/>
  <c r="Z117" i="28"/>
  <c r="AG117" i="28"/>
  <c r="B118" i="28"/>
  <c r="C118" i="28"/>
  <c r="D118" i="28"/>
  <c r="E118" i="28"/>
  <c r="F118" i="28"/>
  <c r="G118" i="28"/>
  <c r="H118" i="28"/>
  <c r="I118" i="28"/>
  <c r="J118" i="28"/>
  <c r="K118" i="28"/>
  <c r="L118" i="28"/>
  <c r="M118" i="28"/>
  <c r="N118" i="28"/>
  <c r="AC118" i="28" s="1"/>
  <c r="O118" i="28"/>
  <c r="P118" i="28"/>
  <c r="AD118" i="28" s="1"/>
  <c r="Q118" i="28"/>
  <c r="R118" i="28"/>
  <c r="S118" i="28"/>
  <c r="T118" i="28"/>
  <c r="U118" i="28"/>
  <c r="V118" i="28"/>
  <c r="W118" i="28"/>
  <c r="X118" i="28"/>
  <c r="Y118" i="28"/>
  <c r="Z118" i="28"/>
  <c r="AG118" i="28" s="1"/>
  <c r="AA118" i="28"/>
  <c r="B119" i="28"/>
  <c r="C119" i="28"/>
  <c r="D119" i="28"/>
  <c r="E119" i="28"/>
  <c r="F119" i="28"/>
  <c r="G119" i="28"/>
  <c r="AA119" i="28" s="1"/>
  <c r="H119" i="28"/>
  <c r="I119" i="28"/>
  <c r="J119" i="28"/>
  <c r="K119" i="28"/>
  <c r="AB119" i="28" s="1"/>
  <c r="L119" i="28"/>
  <c r="M119" i="28"/>
  <c r="N119" i="28"/>
  <c r="O119" i="28"/>
  <c r="P119" i="28"/>
  <c r="Q119" i="28"/>
  <c r="R119" i="28"/>
  <c r="S119" i="28"/>
  <c r="T119" i="28"/>
  <c r="U119" i="28"/>
  <c r="V119" i="28"/>
  <c r="W119" i="28"/>
  <c r="X119" i="28"/>
  <c r="Y119" i="28"/>
  <c r="Z119" i="28"/>
  <c r="AG119" i="28" s="1"/>
  <c r="AD119" i="28"/>
  <c r="C120" i="28"/>
  <c r="D120" i="28"/>
  <c r="B120" i="28" s="1"/>
  <c r="E120" i="28"/>
  <c r="F120" i="28"/>
  <c r="G120" i="28"/>
  <c r="AA120" i="28" s="1"/>
  <c r="H120" i="28"/>
  <c r="I120" i="28"/>
  <c r="J120" i="28"/>
  <c r="K120" i="28"/>
  <c r="L120" i="28"/>
  <c r="M120" i="28"/>
  <c r="N120" i="28"/>
  <c r="O120" i="28"/>
  <c r="P120" i="28"/>
  <c r="Q120" i="28"/>
  <c r="R120" i="28"/>
  <c r="S120" i="28"/>
  <c r="T120" i="28"/>
  <c r="U120" i="28"/>
  <c r="V120" i="28"/>
  <c r="W120" i="28"/>
  <c r="X120" i="28"/>
  <c r="Y120" i="28"/>
  <c r="Z120" i="28"/>
  <c r="AB120" i="28"/>
  <c r="AC120" i="28"/>
  <c r="AG120" i="28"/>
  <c r="AH120" i="28"/>
  <c r="C121" i="28"/>
  <c r="D121" i="28"/>
  <c r="E121" i="28"/>
  <c r="F121" i="28" s="1"/>
  <c r="G121" i="28"/>
  <c r="AA121" i="28" s="1"/>
  <c r="H121" i="28"/>
  <c r="I121" i="28"/>
  <c r="J121" i="28"/>
  <c r="K121" i="28"/>
  <c r="L121" i="28"/>
  <c r="M121" i="28"/>
  <c r="AC121" i="28" s="1"/>
  <c r="N121" i="28"/>
  <c r="O121" i="28"/>
  <c r="P121" i="28"/>
  <c r="AD121" i="28" s="1"/>
  <c r="Q121" i="28"/>
  <c r="R121" i="28"/>
  <c r="S121" i="28"/>
  <c r="T121" i="28"/>
  <c r="U121" i="28"/>
  <c r="V121" i="28"/>
  <c r="W121" i="28"/>
  <c r="X121" i="28"/>
  <c r="Y121" i="28"/>
  <c r="Z121" i="28"/>
  <c r="AG121" i="28"/>
  <c r="AH121" i="28"/>
  <c r="C122" i="28"/>
  <c r="D122" i="28"/>
  <c r="E122" i="28"/>
  <c r="F122" i="28"/>
  <c r="G122" i="28"/>
  <c r="H122" i="28"/>
  <c r="AA122" i="28" s="1"/>
  <c r="I122" i="28"/>
  <c r="J122" i="28"/>
  <c r="K122" i="28"/>
  <c r="L122" i="28"/>
  <c r="M122" i="28"/>
  <c r="AC122" i="28" s="1"/>
  <c r="N122" i="28"/>
  <c r="O122" i="28"/>
  <c r="P122" i="28"/>
  <c r="AD122" i="28" s="1"/>
  <c r="Q122" i="28"/>
  <c r="R122" i="28"/>
  <c r="S122" i="28"/>
  <c r="T122" i="28"/>
  <c r="U122" i="28"/>
  <c r="V122" i="28"/>
  <c r="W122" i="28"/>
  <c r="X122" i="28"/>
  <c r="Y122" i="28"/>
  <c r="Z122" i="28"/>
  <c r="AG122" i="28" s="1"/>
  <c r="AB122" i="28"/>
  <c r="AH122" i="28"/>
  <c r="C123" i="28"/>
  <c r="D123" i="28"/>
  <c r="B123" i="28" s="1"/>
  <c r="E123" i="28"/>
  <c r="F123" i="28" s="1"/>
  <c r="G123" i="28"/>
  <c r="H123" i="28"/>
  <c r="I123" i="28"/>
  <c r="J123" i="28"/>
  <c r="K123" i="28"/>
  <c r="L123" i="28"/>
  <c r="M123" i="28"/>
  <c r="N123" i="28"/>
  <c r="O123" i="28"/>
  <c r="P123" i="28"/>
  <c r="AD123" i="28" s="1"/>
  <c r="Q123" i="28"/>
  <c r="R123" i="28"/>
  <c r="S123" i="28"/>
  <c r="T123" i="28"/>
  <c r="U123" i="28"/>
  <c r="V123" i="28"/>
  <c r="W123" i="28"/>
  <c r="X123" i="28"/>
  <c r="Y123" i="28"/>
  <c r="Z123" i="28"/>
  <c r="AG123" i="28" s="1"/>
  <c r="AA123" i="28"/>
  <c r="AB123" i="28"/>
  <c r="B124" i="28"/>
  <c r="C124" i="28"/>
  <c r="D124" i="28"/>
  <c r="E124" i="28"/>
  <c r="F124" i="28" s="1"/>
  <c r="G124" i="28"/>
  <c r="H124" i="28"/>
  <c r="I124" i="28"/>
  <c r="J124" i="28"/>
  <c r="AB124" i="28" s="1"/>
  <c r="K124" i="28"/>
  <c r="L124" i="28"/>
  <c r="M124" i="28"/>
  <c r="N124" i="28"/>
  <c r="O124" i="28"/>
  <c r="P124" i="28"/>
  <c r="Q124" i="28"/>
  <c r="R124" i="28"/>
  <c r="S124" i="28"/>
  <c r="T124" i="28"/>
  <c r="U124" i="28"/>
  <c r="V124" i="28"/>
  <c r="W124" i="28"/>
  <c r="X124" i="28"/>
  <c r="Y124" i="28"/>
  <c r="Z124" i="28"/>
  <c r="AG124" i="28" s="1"/>
  <c r="AC124" i="28"/>
  <c r="AD124" i="28"/>
  <c r="AH124" i="28"/>
  <c r="C125" i="28"/>
  <c r="B125" i="28" s="1"/>
  <c r="D125" i="28"/>
  <c r="E125" i="28"/>
  <c r="F125" i="28" s="1"/>
  <c r="G125" i="28"/>
  <c r="H125" i="28"/>
  <c r="I125" i="28"/>
  <c r="J125" i="28"/>
  <c r="AB125" i="28" s="1"/>
  <c r="K125" i="28"/>
  <c r="L125" i="28"/>
  <c r="AH125" i="28" s="1"/>
  <c r="M125" i="28"/>
  <c r="AC125" i="28" s="1"/>
  <c r="N125" i="28"/>
  <c r="O125" i="28"/>
  <c r="P125" i="28"/>
  <c r="AD125" i="28" s="1"/>
  <c r="Q125" i="28"/>
  <c r="R125" i="28"/>
  <c r="S125" i="28"/>
  <c r="T125" i="28"/>
  <c r="U125" i="28"/>
  <c r="V125" i="28"/>
  <c r="W125" i="28"/>
  <c r="X125" i="28"/>
  <c r="Y125" i="28"/>
  <c r="Z125" i="28"/>
  <c r="AG125" i="28"/>
  <c r="B126" i="28"/>
  <c r="C126" i="28"/>
  <c r="D126" i="28"/>
  <c r="E126" i="28"/>
  <c r="F126" i="28"/>
  <c r="G126" i="28"/>
  <c r="H126" i="28"/>
  <c r="AA126" i="28" s="1"/>
  <c r="I126" i="28"/>
  <c r="J126" i="28"/>
  <c r="K126" i="28"/>
  <c r="L126" i="28"/>
  <c r="M126" i="28"/>
  <c r="N126" i="28"/>
  <c r="O126" i="28"/>
  <c r="P126" i="28"/>
  <c r="AD126" i="28" s="1"/>
  <c r="Q126" i="28"/>
  <c r="R126" i="28"/>
  <c r="S126" i="28"/>
  <c r="T126" i="28"/>
  <c r="U126" i="28"/>
  <c r="V126" i="28"/>
  <c r="W126" i="28"/>
  <c r="X126" i="28"/>
  <c r="Y126" i="28"/>
  <c r="Z126" i="28"/>
  <c r="AG126" i="28" s="1"/>
  <c r="AB126" i="28"/>
  <c r="AH126" i="28"/>
  <c r="B127" i="28"/>
  <c r="C127" i="28"/>
  <c r="D127" i="28"/>
  <c r="E127" i="28"/>
  <c r="F127" i="28" s="1"/>
  <c r="G127" i="28"/>
  <c r="H127" i="28"/>
  <c r="I127" i="28"/>
  <c r="J127" i="28"/>
  <c r="K127" i="28"/>
  <c r="AB127" i="28" s="1"/>
  <c r="L127" i="28"/>
  <c r="M127" i="28"/>
  <c r="N127" i="28"/>
  <c r="O127" i="28"/>
  <c r="P127" i="28"/>
  <c r="Q127" i="28"/>
  <c r="R127" i="28"/>
  <c r="S127" i="28"/>
  <c r="T127" i="28"/>
  <c r="U127" i="28"/>
  <c r="V127" i="28"/>
  <c r="W127" i="28"/>
  <c r="X127" i="28"/>
  <c r="Y127" i="28"/>
  <c r="Z127" i="28"/>
  <c r="AG127" i="28" s="1"/>
  <c r="AA127" i="28"/>
  <c r="C128" i="28"/>
  <c r="D128" i="28"/>
  <c r="E128" i="28"/>
  <c r="B128" i="28" s="1"/>
  <c r="F128" i="28"/>
  <c r="G128" i="28"/>
  <c r="AA128" i="28" s="1"/>
  <c r="H128" i="28"/>
  <c r="I128" i="28"/>
  <c r="J128" i="28"/>
  <c r="AB128" i="28" s="1"/>
  <c r="K128" i="28"/>
  <c r="L128" i="28"/>
  <c r="M128" i="28"/>
  <c r="N128" i="28"/>
  <c r="AC128" i="28" s="1"/>
  <c r="O128" i="28"/>
  <c r="P128" i="28"/>
  <c r="Q128" i="28"/>
  <c r="R128" i="28"/>
  <c r="S128" i="28"/>
  <c r="T128" i="28"/>
  <c r="U128" i="28"/>
  <c r="V128" i="28"/>
  <c r="W128" i="28"/>
  <c r="X128" i="28"/>
  <c r="Y128" i="28"/>
  <c r="Z128" i="28"/>
  <c r="AD128" i="28"/>
  <c r="AG128" i="28"/>
  <c r="AH128" i="28"/>
  <c r="C129" i="28"/>
  <c r="B129" i="28" s="1"/>
  <c r="D129" i="28"/>
  <c r="E129" i="28"/>
  <c r="F129" i="28" s="1"/>
  <c r="G129" i="28"/>
  <c r="H129" i="28"/>
  <c r="I129" i="28"/>
  <c r="J129" i="28"/>
  <c r="K129" i="28"/>
  <c r="L129" i="28"/>
  <c r="M129" i="28"/>
  <c r="AC129" i="28" s="1"/>
  <c r="N129" i="28"/>
  <c r="O129" i="28"/>
  <c r="P129" i="28"/>
  <c r="AD129" i="28" s="1"/>
  <c r="Q129" i="28"/>
  <c r="R129" i="28"/>
  <c r="S129" i="28"/>
  <c r="T129" i="28"/>
  <c r="U129" i="28"/>
  <c r="V129" i="28"/>
  <c r="W129" i="28"/>
  <c r="X129" i="28"/>
  <c r="Y129" i="28"/>
  <c r="Z129" i="28"/>
  <c r="AG129" i="28"/>
  <c r="C130" i="28"/>
  <c r="D130" i="28"/>
  <c r="E130" i="28"/>
  <c r="F130" i="28"/>
  <c r="G130" i="28"/>
  <c r="H130" i="28"/>
  <c r="I130" i="28"/>
  <c r="J130" i="28"/>
  <c r="AB130" i="28" s="1"/>
  <c r="K130" i="28"/>
  <c r="L130" i="28"/>
  <c r="M130" i="28"/>
  <c r="N130" i="28"/>
  <c r="O130" i="28"/>
  <c r="AH130" i="28" s="1"/>
  <c r="P130" i="28"/>
  <c r="AD130" i="28" s="1"/>
  <c r="Q130" i="28"/>
  <c r="R130" i="28"/>
  <c r="S130" i="28"/>
  <c r="T130" i="28"/>
  <c r="U130" i="28"/>
  <c r="V130" i="28"/>
  <c r="W130" i="28"/>
  <c r="X130" i="28"/>
  <c r="Y130" i="28"/>
  <c r="Z130" i="28"/>
  <c r="AG130" i="28" s="1"/>
  <c r="AA130" i="28"/>
  <c r="C131" i="28"/>
  <c r="D131" i="28"/>
  <c r="E131" i="28"/>
  <c r="F131" i="28"/>
  <c r="G131" i="28"/>
  <c r="H131" i="28"/>
  <c r="I131" i="28"/>
  <c r="J131" i="28"/>
  <c r="AB131" i="28" s="1"/>
  <c r="K131" i="28"/>
  <c r="L131" i="28"/>
  <c r="M131" i="28"/>
  <c r="N131" i="28"/>
  <c r="O131" i="28"/>
  <c r="AC131" i="28" s="1"/>
  <c r="P131" i="28"/>
  <c r="Q131" i="28"/>
  <c r="R131" i="28"/>
  <c r="AD131" i="28" s="1"/>
  <c r="S131" i="28"/>
  <c r="T131" i="28"/>
  <c r="U131" i="28"/>
  <c r="V131" i="28"/>
  <c r="W131" i="28"/>
  <c r="X131" i="28"/>
  <c r="Y131" i="28"/>
  <c r="Z131" i="28"/>
  <c r="AG131" i="28" s="1"/>
  <c r="AA131" i="28"/>
  <c r="C132" i="28"/>
  <c r="D132" i="28"/>
  <c r="E132" i="28"/>
  <c r="B132" i="28" s="1"/>
  <c r="F132" i="28"/>
  <c r="G132" i="28"/>
  <c r="AA132" i="28" s="1"/>
  <c r="H132" i="28"/>
  <c r="I132" i="28"/>
  <c r="J132" i="28"/>
  <c r="K132" i="28"/>
  <c r="L132" i="28"/>
  <c r="M132" i="28"/>
  <c r="AC132" i="28" s="1"/>
  <c r="N132" i="28"/>
  <c r="O132" i="28"/>
  <c r="P132" i="28"/>
  <c r="Q132" i="28"/>
  <c r="R132" i="28"/>
  <c r="AD132" i="28" s="1"/>
  <c r="S132" i="28"/>
  <c r="T132" i="28"/>
  <c r="U132" i="28"/>
  <c r="V132" i="28"/>
  <c r="W132" i="28"/>
  <c r="X132" i="28"/>
  <c r="Y132" i="28"/>
  <c r="Z132" i="28"/>
  <c r="AB132" i="28"/>
  <c r="AG132" i="28"/>
  <c r="AH132" i="28"/>
  <c r="C133" i="28"/>
  <c r="B133" i="28" s="1"/>
  <c r="D133" i="28"/>
  <c r="E133" i="28"/>
  <c r="F133" i="28" s="1"/>
  <c r="G133" i="28"/>
  <c r="H133" i="28"/>
  <c r="I133" i="28"/>
  <c r="J133" i="28"/>
  <c r="K133" i="28"/>
  <c r="AB133" i="28" s="1"/>
  <c r="L133" i="28"/>
  <c r="M133" i="28"/>
  <c r="AC133" i="28" s="1"/>
  <c r="N133" i="28"/>
  <c r="O133" i="28"/>
  <c r="P133" i="28"/>
  <c r="AD133" i="28" s="1"/>
  <c r="Q133" i="28"/>
  <c r="R133" i="28"/>
  <c r="S133" i="28"/>
  <c r="T133" i="28"/>
  <c r="U133" i="28"/>
  <c r="V133" i="28"/>
  <c r="W133" i="28"/>
  <c r="X133" i="28"/>
  <c r="Y133" i="28"/>
  <c r="Z133" i="28"/>
  <c r="AG133" i="28"/>
  <c r="C134" i="28"/>
  <c r="D134" i="28"/>
  <c r="B134" i="28" s="1"/>
  <c r="E134" i="28"/>
  <c r="F134" i="28"/>
  <c r="G134" i="28"/>
  <c r="H134" i="28"/>
  <c r="I134" i="28"/>
  <c r="J134" i="28"/>
  <c r="K134" i="28"/>
  <c r="L134" i="28"/>
  <c r="M134" i="28"/>
  <c r="N134" i="28"/>
  <c r="O134" i="28"/>
  <c r="P134" i="28"/>
  <c r="AD134" i="28" s="1"/>
  <c r="Q134" i="28"/>
  <c r="R134" i="28"/>
  <c r="S134" i="28"/>
  <c r="T134" i="28"/>
  <c r="U134" i="28"/>
  <c r="V134" i="28"/>
  <c r="W134" i="28"/>
  <c r="X134" i="28"/>
  <c r="Y134" i="28"/>
  <c r="Z134" i="28"/>
  <c r="AG134" i="28" s="1"/>
  <c r="AB134" i="28"/>
  <c r="AH134" i="28"/>
  <c r="C135" i="28"/>
  <c r="D135" i="28"/>
  <c r="E135" i="28"/>
  <c r="F135" i="28" s="1"/>
  <c r="G135" i="28"/>
  <c r="H135" i="28"/>
  <c r="I135" i="28"/>
  <c r="J135" i="28"/>
  <c r="K135" i="28"/>
  <c r="L135" i="28"/>
  <c r="M135" i="28"/>
  <c r="N135" i="28"/>
  <c r="O135" i="28"/>
  <c r="P135" i="28"/>
  <c r="AD135" i="28" s="1"/>
  <c r="Q135" i="28"/>
  <c r="R135" i="28"/>
  <c r="S135" i="28"/>
  <c r="T135" i="28"/>
  <c r="U135" i="28"/>
  <c r="V135" i="28"/>
  <c r="W135" i="28"/>
  <c r="X135" i="28"/>
  <c r="Y135" i="28"/>
  <c r="Z135" i="28"/>
  <c r="AG135" i="28" s="1"/>
  <c r="AA135" i="28"/>
  <c r="AB135" i="28"/>
  <c r="AH135" i="28"/>
  <c r="C136" i="28"/>
  <c r="D136" i="28"/>
  <c r="B136" i="28" s="1"/>
  <c r="E136" i="28"/>
  <c r="F136" i="28"/>
  <c r="G136" i="28"/>
  <c r="H136" i="28"/>
  <c r="I136" i="28"/>
  <c r="J136" i="28"/>
  <c r="K136" i="28"/>
  <c r="L136" i="28"/>
  <c r="M136" i="28"/>
  <c r="AC136" i="28" s="1"/>
  <c r="N136" i="28"/>
  <c r="O136" i="28"/>
  <c r="P136" i="28"/>
  <c r="Q136" i="28"/>
  <c r="R136" i="28"/>
  <c r="S136" i="28"/>
  <c r="T136" i="28"/>
  <c r="U136" i="28"/>
  <c r="V136" i="28"/>
  <c r="W136" i="28"/>
  <c r="X136" i="28"/>
  <c r="Y136" i="28"/>
  <c r="Z136" i="28"/>
  <c r="AB136" i="28"/>
  <c r="AG136" i="28"/>
  <c r="AH136" i="28"/>
  <c r="C137" i="28"/>
  <c r="D137" i="28"/>
  <c r="E137" i="28"/>
  <c r="F137" i="28" s="1"/>
  <c r="G137" i="28"/>
  <c r="AA137" i="28" s="1"/>
  <c r="H137" i="28"/>
  <c r="I137" i="28"/>
  <c r="J137" i="28"/>
  <c r="K137" i="28"/>
  <c r="L137" i="28"/>
  <c r="AH137" i="28" s="1"/>
  <c r="M137" i="28"/>
  <c r="AC137" i="28" s="1"/>
  <c r="N137" i="28"/>
  <c r="O137" i="28"/>
  <c r="P137" i="28"/>
  <c r="AD137" i="28" s="1"/>
  <c r="Q137" i="28"/>
  <c r="R137" i="28"/>
  <c r="S137" i="28"/>
  <c r="T137" i="28"/>
  <c r="U137" i="28"/>
  <c r="V137" i="28"/>
  <c r="W137" i="28"/>
  <c r="X137" i="28"/>
  <c r="Y137" i="28"/>
  <c r="Z137" i="28"/>
  <c r="AB137" i="28"/>
  <c r="AG137" i="28"/>
  <c r="C138" i="28"/>
  <c r="D138" i="28"/>
  <c r="E138" i="28"/>
  <c r="F138" i="28"/>
  <c r="G138" i="28"/>
  <c r="H138" i="28"/>
  <c r="I138" i="28"/>
  <c r="J138" i="28"/>
  <c r="K138" i="28"/>
  <c r="L138" i="28"/>
  <c r="M138" i="28"/>
  <c r="N138" i="28"/>
  <c r="O138" i="28"/>
  <c r="P138" i="28"/>
  <c r="AD138" i="28" s="1"/>
  <c r="Q138" i="28"/>
  <c r="R138" i="28"/>
  <c r="S138" i="28"/>
  <c r="T138" i="28"/>
  <c r="U138" i="28"/>
  <c r="V138" i="28"/>
  <c r="W138" i="28"/>
  <c r="X138" i="28"/>
  <c r="Y138" i="28"/>
  <c r="Z138" i="28"/>
  <c r="AG138" i="28" s="1"/>
  <c r="AA138" i="28"/>
  <c r="B139" i="28"/>
  <c r="C139" i="28"/>
  <c r="D139" i="28"/>
  <c r="E139" i="28"/>
  <c r="F139" i="28"/>
  <c r="G139" i="28"/>
  <c r="H139" i="28"/>
  <c r="I139" i="28"/>
  <c r="J139" i="28"/>
  <c r="K139" i="28"/>
  <c r="L139" i="28"/>
  <c r="M139" i="28"/>
  <c r="AC139" i="28" s="1"/>
  <c r="N139" i="28"/>
  <c r="O139" i="28"/>
  <c r="P139" i="28"/>
  <c r="Q139" i="28"/>
  <c r="R139" i="28"/>
  <c r="AD139" i="28" s="1"/>
  <c r="S139" i="28"/>
  <c r="T139" i="28"/>
  <c r="U139" i="28"/>
  <c r="V139" i="28"/>
  <c r="W139" i="28"/>
  <c r="X139" i="28"/>
  <c r="Y139" i="28"/>
  <c r="Z139" i="28"/>
  <c r="AG139" i="28" s="1"/>
  <c r="AA139" i="28"/>
  <c r="AH139" i="28"/>
  <c r="B140" i="28"/>
  <c r="C140" i="28"/>
  <c r="D140" i="28"/>
  <c r="E140" i="28"/>
  <c r="F140" i="28" s="1"/>
  <c r="G140" i="28"/>
  <c r="AA140" i="28" s="1"/>
  <c r="H140" i="28"/>
  <c r="I140" i="28"/>
  <c r="J140" i="28"/>
  <c r="K140" i="28"/>
  <c r="L140" i="28"/>
  <c r="M140" i="28"/>
  <c r="AH140" i="28" s="1"/>
  <c r="N140" i="28"/>
  <c r="AC140" i="28" s="1"/>
  <c r="AE140" i="28" s="1"/>
  <c r="AF140" i="28" s="1"/>
  <c r="O140" i="28"/>
  <c r="P140" i="28"/>
  <c r="Q140" i="28"/>
  <c r="R140" i="28"/>
  <c r="S140" i="28"/>
  <c r="T140" i="28"/>
  <c r="U140" i="28"/>
  <c r="V140" i="28"/>
  <c r="W140" i="28"/>
  <c r="X140" i="28"/>
  <c r="Y140" i="28"/>
  <c r="Z140" i="28"/>
  <c r="AG140" i="28" s="1"/>
  <c r="AB140" i="28"/>
  <c r="AD140" i="28"/>
  <c r="C141" i="28"/>
  <c r="D141" i="28"/>
  <c r="E141" i="28"/>
  <c r="F141" i="28" s="1"/>
  <c r="G141" i="28"/>
  <c r="H141" i="28"/>
  <c r="I141" i="28"/>
  <c r="J141" i="28"/>
  <c r="K141" i="28"/>
  <c r="L141" i="28"/>
  <c r="M141" i="28"/>
  <c r="AC141" i="28" s="1"/>
  <c r="N141" i="28"/>
  <c r="O141" i="28"/>
  <c r="P141" i="28"/>
  <c r="Q141" i="28"/>
  <c r="R141" i="28"/>
  <c r="S141" i="28"/>
  <c r="T141" i="28"/>
  <c r="U141" i="28"/>
  <c r="V141" i="28"/>
  <c r="W141" i="28"/>
  <c r="X141" i="28"/>
  <c r="Y141" i="28"/>
  <c r="Z141" i="28"/>
  <c r="AG141" i="28"/>
  <c r="C142" i="28"/>
  <c r="B142" i="28" s="1"/>
  <c r="D142" i="28"/>
  <c r="E142" i="28"/>
  <c r="F142" i="28"/>
  <c r="G142" i="28"/>
  <c r="H142" i="28"/>
  <c r="I142" i="28"/>
  <c r="J142" i="28"/>
  <c r="AB142" i="28" s="1"/>
  <c r="K142" i="28"/>
  <c r="L142" i="28"/>
  <c r="M142" i="28"/>
  <c r="N142" i="28"/>
  <c r="O142" i="28"/>
  <c r="P142" i="28"/>
  <c r="AD142" i="28" s="1"/>
  <c r="Q142" i="28"/>
  <c r="R142" i="28"/>
  <c r="S142" i="28"/>
  <c r="T142" i="28"/>
  <c r="U142" i="28"/>
  <c r="V142" i="28"/>
  <c r="W142" i="28"/>
  <c r="X142" i="28"/>
  <c r="Y142" i="28"/>
  <c r="Z142" i="28"/>
  <c r="AG142" i="28" s="1"/>
  <c r="AA142" i="28"/>
  <c r="C143" i="28"/>
  <c r="D143" i="28"/>
  <c r="E143" i="28"/>
  <c r="F143" i="28"/>
  <c r="G143" i="28"/>
  <c r="AA143" i="28" s="1"/>
  <c r="H143" i="28"/>
  <c r="I143" i="28"/>
  <c r="J143" i="28"/>
  <c r="K143" i="28"/>
  <c r="L143" i="28"/>
  <c r="M143" i="28"/>
  <c r="AC143" i="28" s="1"/>
  <c r="N143" i="28"/>
  <c r="O143" i="28"/>
  <c r="P143" i="28"/>
  <c r="Q143" i="28"/>
  <c r="R143" i="28"/>
  <c r="S143" i="28"/>
  <c r="T143" i="28"/>
  <c r="U143" i="28"/>
  <c r="V143" i="28"/>
  <c r="W143" i="28"/>
  <c r="X143" i="28"/>
  <c r="Y143" i="28"/>
  <c r="Z143" i="28"/>
  <c r="AG143" i="28" s="1"/>
  <c r="AB143" i="28"/>
  <c r="AD143" i="28"/>
  <c r="AH143" i="28"/>
  <c r="B144" i="28"/>
  <c r="C144" i="28"/>
  <c r="D144" i="28"/>
  <c r="E144" i="28"/>
  <c r="F144" i="28" s="1"/>
  <c r="G144" i="28"/>
  <c r="H144" i="28"/>
  <c r="I144" i="28"/>
  <c r="J144" i="28"/>
  <c r="K144" i="28"/>
  <c r="L144" i="28"/>
  <c r="M144" i="28"/>
  <c r="N144" i="28"/>
  <c r="O144" i="28"/>
  <c r="P144" i="28"/>
  <c r="Q144" i="28"/>
  <c r="R144" i="28"/>
  <c r="S144" i="28"/>
  <c r="T144" i="28"/>
  <c r="U144" i="28"/>
  <c r="V144" i="28"/>
  <c r="W144" i="28"/>
  <c r="X144" i="28"/>
  <c r="Y144" i="28"/>
  <c r="Z144" i="28"/>
  <c r="AG144" i="28" s="1"/>
  <c r="AB144" i="28"/>
  <c r="AD144" i="28"/>
  <c r="C145" i="28"/>
  <c r="D145" i="28"/>
  <c r="E145" i="28"/>
  <c r="F145" i="28" s="1"/>
  <c r="G145" i="28"/>
  <c r="H145" i="28"/>
  <c r="I145" i="28"/>
  <c r="J145" i="28"/>
  <c r="K145" i="28"/>
  <c r="L145" i="28"/>
  <c r="M145" i="28"/>
  <c r="AC145" i="28" s="1"/>
  <c r="N145" i="28"/>
  <c r="O145" i="28"/>
  <c r="P145" i="28"/>
  <c r="Q145" i="28"/>
  <c r="R145" i="28"/>
  <c r="S145" i="28"/>
  <c r="T145" i="28"/>
  <c r="U145" i="28"/>
  <c r="V145" i="28"/>
  <c r="W145" i="28"/>
  <c r="X145" i="28"/>
  <c r="Y145" i="28"/>
  <c r="Z145" i="28"/>
  <c r="AG145" i="28"/>
  <c r="AH145" i="28"/>
  <c r="C146" i="28"/>
  <c r="D146" i="28"/>
  <c r="E146" i="28"/>
  <c r="F146" i="28"/>
  <c r="G146" i="28"/>
  <c r="H146" i="28"/>
  <c r="I146" i="28"/>
  <c r="J146" i="28"/>
  <c r="K146" i="28"/>
  <c r="L146" i="28"/>
  <c r="M146" i="28"/>
  <c r="N146" i="28"/>
  <c r="O146" i="28"/>
  <c r="P146" i="28"/>
  <c r="AD146" i="28" s="1"/>
  <c r="Q146" i="28"/>
  <c r="R146" i="28"/>
  <c r="S146" i="28"/>
  <c r="T146" i="28"/>
  <c r="U146" i="28"/>
  <c r="V146" i="28"/>
  <c r="W146" i="28"/>
  <c r="X146" i="28"/>
  <c r="Y146" i="28"/>
  <c r="Z146" i="28"/>
  <c r="AG146" i="28" s="1"/>
  <c r="AA146" i="28"/>
  <c r="B147" i="28"/>
  <c r="C147" i="28"/>
  <c r="D147" i="28"/>
  <c r="E147" i="28"/>
  <c r="F147" i="28" s="1"/>
  <c r="G147" i="28"/>
  <c r="AA147" i="28" s="1"/>
  <c r="H147" i="28"/>
  <c r="I147" i="28"/>
  <c r="J147" i="28"/>
  <c r="AB147" i="28" s="1"/>
  <c r="K147" i="28"/>
  <c r="L147" i="28"/>
  <c r="M147" i="28"/>
  <c r="N147" i="28"/>
  <c r="AC147" i="28" s="1"/>
  <c r="O147" i="28"/>
  <c r="P147" i="28"/>
  <c r="Q147" i="28"/>
  <c r="R147" i="28"/>
  <c r="S147" i="28"/>
  <c r="T147" i="28"/>
  <c r="U147" i="28"/>
  <c r="V147" i="28"/>
  <c r="W147" i="28"/>
  <c r="X147" i="28"/>
  <c r="Y147" i="28"/>
  <c r="Z147" i="28"/>
  <c r="AG147" i="28" s="1"/>
  <c r="AD147" i="28"/>
  <c r="AH147" i="28"/>
  <c r="B148" i="28"/>
  <c r="C148" i="28"/>
  <c r="D148" i="28"/>
  <c r="E148" i="28"/>
  <c r="F148" i="28"/>
  <c r="G148" i="28"/>
  <c r="H148" i="28"/>
  <c r="I148" i="28"/>
  <c r="J148" i="28"/>
  <c r="K148" i="28"/>
  <c r="L148" i="28"/>
  <c r="M148" i="28"/>
  <c r="N148" i="28"/>
  <c r="O148" i="28"/>
  <c r="P148" i="28"/>
  <c r="AD148" i="28" s="1"/>
  <c r="Q148" i="28"/>
  <c r="R148" i="28"/>
  <c r="S148" i="28"/>
  <c r="T148" i="28"/>
  <c r="U148" i="28"/>
  <c r="V148" i="28"/>
  <c r="W148" i="28"/>
  <c r="X148" i="28"/>
  <c r="Y148" i="28"/>
  <c r="Z148" i="28"/>
  <c r="AG148" i="28" s="1"/>
  <c r="AB148" i="28"/>
  <c r="C149" i="28"/>
  <c r="B149" i="28" s="1"/>
  <c r="D149" i="28"/>
  <c r="E149" i="28"/>
  <c r="F149" i="28" s="1"/>
  <c r="G149" i="28"/>
  <c r="AA149" i="28" s="1"/>
  <c r="H149" i="28"/>
  <c r="I149" i="28"/>
  <c r="J149" i="28"/>
  <c r="K149" i="28"/>
  <c r="L149" i="28"/>
  <c r="M149" i="28"/>
  <c r="N149" i="28"/>
  <c r="O149" i="28"/>
  <c r="P149" i="28"/>
  <c r="AD149" i="28" s="1"/>
  <c r="Q149" i="28"/>
  <c r="R149" i="28"/>
  <c r="S149" i="28"/>
  <c r="T149" i="28"/>
  <c r="U149" i="28"/>
  <c r="V149" i="28"/>
  <c r="W149" i="28"/>
  <c r="X149" i="28"/>
  <c r="Y149" i="28"/>
  <c r="Z149" i="28"/>
  <c r="AB149" i="28"/>
  <c r="AG149" i="28"/>
  <c r="B150" i="28"/>
  <c r="C150" i="28"/>
  <c r="D150" i="28"/>
  <c r="E150" i="28"/>
  <c r="F150" i="28"/>
  <c r="G150" i="28"/>
  <c r="H150" i="28"/>
  <c r="AA150" i="28" s="1"/>
  <c r="I150" i="28"/>
  <c r="J150" i="28"/>
  <c r="AB150" i="28" s="1"/>
  <c r="K150" i="28"/>
  <c r="L150" i="28"/>
  <c r="AH150" i="28" s="1"/>
  <c r="M150" i="28"/>
  <c r="N150" i="28"/>
  <c r="O150" i="28"/>
  <c r="P150" i="28"/>
  <c r="Q150" i="28"/>
  <c r="R150" i="28"/>
  <c r="AD150" i="28" s="1"/>
  <c r="S150" i="28"/>
  <c r="T150" i="28"/>
  <c r="U150" i="28"/>
  <c r="V150" i="28"/>
  <c r="W150" i="28"/>
  <c r="X150" i="28"/>
  <c r="Y150" i="28"/>
  <c r="Z150" i="28"/>
  <c r="AG150" i="28" s="1"/>
  <c r="C151" i="28"/>
  <c r="D151" i="28"/>
  <c r="E151" i="28"/>
  <c r="F151" i="28" s="1"/>
  <c r="G151" i="28"/>
  <c r="H151" i="28"/>
  <c r="I151" i="28"/>
  <c r="J151" i="28"/>
  <c r="K151" i="28"/>
  <c r="L151" i="28"/>
  <c r="M151" i="28"/>
  <c r="N151" i="28"/>
  <c r="O151" i="28"/>
  <c r="P151" i="28"/>
  <c r="AD151" i="28" s="1"/>
  <c r="Q151" i="28"/>
  <c r="R151" i="28"/>
  <c r="S151" i="28"/>
  <c r="T151" i="28"/>
  <c r="U151" i="28"/>
  <c r="V151" i="28"/>
  <c r="W151" i="28"/>
  <c r="X151" i="28"/>
  <c r="Y151" i="28"/>
  <c r="Z151" i="28"/>
  <c r="AG151" i="28" s="1"/>
  <c r="AA151" i="28"/>
  <c r="AB151" i="28"/>
  <c r="C152" i="28"/>
  <c r="D152" i="28"/>
  <c r="E152" i="28"/>
  <c r="B152" i="28" s="1"/>
  <c r="F152" i="28"/>
  <c r="G152" i="28"/>
  <c r="H152" i="28"/>
  <c r="I152" i="28"/>
  <c r="J152" i="28"/>
  <c r="AB152" i="28" s="1"/>
  <c r="K152" i="28"/>
  <c r="L152" i="28"/>
  <c r="M152" i="28"/>
  <c r="AC152" i="28" s="1"/>
  <c r="N152" i="28"/>
  <c r="O152" i="28"/>
  <c r="P152" i="28"/>
  <c r="Q152" i="28"/>
  <c r="R152" i="28"/>
  <c r="S152" i="28"/>
  <c r="T152" i="28"/>
  <c r="U152" i="28"/>
  <c r="V152" i="28"/>
  <c r="W152" i="28"/>
  <c r="X152" i="28"/>
  <c r="Y152" i="28"/>
  <c r="Z152" i="28"/>
  <c r="AD152" i="28"/>
  <c r="AG152" i="28"/>
  <c r="AH152" i="28"/>
  <c r="C153" i="28"/>
  <c r="D153" i="28"/>
  <c r="E153" i="28"/>
  <c r="F153" i="28" s="1"/>
  <c r="G153" i="28"/>
  <c r="H153" i="28"/>
  <c r="I153" i="28"/>
  <c r="AA153" i="28" s="1"/>
  <c r="J153" i="28"/>
  <c r="K153" i="28"/>
  <c r="AB153" i="28" s="1"/>
  <c r="L153" i="28"/>
  <c r="M153" i="28"/>
  <c r="N153" i="28"/>
  <c r="O153" i="28"/>
  <c r="AH153" i="28" s="1"/>
  <c r="P153" i="28"/>
  <c r="Q153" i="28"/>
  <c r="R153" i="28"/>
  <c r="S153" i="28"/>
  <c r="T153" i="28"/>
  <c r="U153" i="28"/>
  <c r="V153" i="28"/>
  <c r="W153" i="28"/>
  <c r="X153" i="28"/>
  <c r="Y153" i="28"/>
  <c r="Z153" i="28"/>
  <c r="AC153" i="28"/>
  <c r="AG153" i="28"/>
  <c r="C154" i="28"/>
  <c r="D154" i="28"/>
  <c r="E154" i="28"/>
  <c r="F154" i="28" s="1"/>
  <c r="G154" i="28"/>
  <c r="H154" i="28"/>
  <c r="I154" i="28"/>
  <c r="J154" i="28"/>
  <c r="K154" i="28"/>
  <c r="L154" i="28"/>
  <c r="M154" i="28"/>
  <c r="N154" i="28"/>
  <c r="O154" i="28"/>
  <c r="AC154" i="28" s="1"/>
  <c r="P154" i="28"/>
  <c r="Q154" i="28"/>
  <c r="AD154" i="28" s="1"/>
  <c r="R154" i="28"/>
  <c r="S154" i="28"/>
  <c r="T154" i="28"/>
  <c r="U154" i="28"/>
  <c r="V154" i="28"/>
  <c r="W154" i="28"/>
  <c r="X154" i="28"/>
  <c r="Y154" i="28"/>
  <c r="Z154" i="28"/>
  <c r="AG154" i="28" s="1"/>
  <c r="AA154" i="28"/>
  <c r="AB154" i="28"/>
  <c r="C155" i="28"/>
  <c r="D155" i="28"/>
  <c r="E155" i="28"/>
  <c r="F155" i="28" s="1"/>
  <c r="G155" i="28"/>
  <c r="H155" i="28"/>
  <c r="I155" i="28"/>
  <c r="J155" i="28"/>
  <c r="AB155" i="28" s="1"/>
  <c r="K155" i="28"/>
  <c r="L155" i="28"/>
  <c r="M155" i="28"/>
  <c r="AC155" i="28" s="1"/>
  <c r="N155" i="28"/>
  <c r="O155" i="28"/>
  <c r="P155" i="28"/>
  <c r="AD155" i="28" s="1"/>
  <c r="Q155" i="28"/>
  <c r="R155" i="28"/>
  <c r="S155" i="28"/>
  <c r="T155" i="28"/>
  <c r="U155" i="28"/>
  <c r="V155" i="28"/>
  <c r="W155" i="28"/>
  <c r="X155" i="28"/>
  <c r="Y155" i="28"/>
  <c r="Z155" i="28"/>
  <c r="AG155" i="28"/>
  <c r="AH155" i="28"/>
  <c r="B156" i="28"/>
  <c r="C156" i="28"/>
  <c r="D156" i="28"/>
  <c r="E156" i="28"/>
  <c r="F156" i="28" s="1"/>
  <c r="G156" i="28"/>
  <c r="H156" i="28"/>
  <c r="I156" i="28"/>
  <c r="J156" i="28"/>
  <c r="K156" i="28"/>
  <c r="AB156" i="28" s="1"/>
  <c r="L156" i="28"/>
  <c r="M156" i="28"/>
  <c r="AC156" i="28" s="1"/>
  <c r="N156" i="28"/>
  <c r="O156" i="28"/>
  <c r="P156" i="28"/>
  <c r="AD156" i="28" s="1"/>
  <c r="Q156" i="28"/>
  <c r="R156" i="28"/>
  <c r="S156" i="28"/>
  <c r="T156" i="28"/>
  <c r="U156" i="28"/>
  <c r="V156" i="28"/>
  <c r="W156" i="28"/>
  <c r="X156" i="28"/>
  <c r="Y156" i="28"/>
  <c r="Z156" i="28"/>
  <c r="AG156" i="28" s="1"/>
  <c r="C157" i="28"/>
  <c r="D157" i="28"/>
  <c r="E157" i="28"/>
  <c r="F157" i="28" s="1"/>
  <c r="G157" i="28"/>
  <c r="H157" i="28"/>
  <c r="AA157" i="28" s="1"/>
  <c r="I157" i="28"/>
  <c r="J157" i="28"/>
  <c r="K157" i="28"/>
  <c r="L157" i="28"/>
  <c r="M157" i="28"/>
  <c r="N157" i="28"/>
  <c r="O157" i="28"/>
  <c r="P157" i="28"/>
  <c r="AD157" i="28" s="1"/>
  <c r="Q157" i="28"/>
  <c r="R157" i="28"/>
  <c r="S157" i="28"/>
  <c r="T157" i="28"/>
  <c r="U157" i="28"/>
  <c r="V157" i="28"/>
  <c r="W157" i="28"/>
  <c r="X157" i="28"/>
  <c r="Y157" i="28"/>
  <c r="Z157" i="28"/>
  <c r="AB157" i="28"/>
  <c r="AG157" i="28"/>
  <c r="C158" i="28"/>
  <c r="D158" i="28"/>
  <c r="B158" i="28" s="1"/>
  <c r="E158" i="28"/>
  <c r="F158" i="28" s="1"/>
  <c r="G158" i="28"/>
  <c r="H158" i="28"/>
  <c r="I158" i="28"/>
  <c r="J158" i="28"/>
  <c r="AB158" i="28" s="1"/>
  <c r="K158" i="28"/>
  <c r="L158" i="28"/>
  <c r="M158" i="28"/>
  <c r="AC158" i="28" s="1"/>
  <c r="N158" i="28"/>
  <c r="O158" i="28"/>
  <c r="P158" i="28"/>
  <c r="AD158" i="28" s="1"/>
  <c r="Q158" i="28"/>
  <c r="R158" i="28"/>
  <c r="S158" i="28"/>
  <c r="T158" i="28"/>
  <c r="U158" i="28"/>
  <c r="V158" i="28"/>
  <c r="W158" i="28"/>
  <c r="X158" i="28"/>
  <c r="Y158" i="28"/>
  <c r="Z158" i="28"/>
  <c r="AG158" i="28" s="1"/>
  <c r="AH158" i="28"/>
  <c r="C159" i="28"/>
  <c r="D159" i="28"/>
  <c r="E159" i="28"/>
  <c r="F159" i="28" s="1"/>
  <c r="G159" i="28"/>
  <c r="H159" i="28"/>
  <c r="I159" i="28"/>
  <c r="J159" i="28"/>
  <c r="K159" i="28"/>
  <c r="L159" i="28"/>
  <c r="M159" i="28"/>
  <c r="N159" i="28"/>
  <c r="O159" i="28"/>
  <c r="P159" i="28"/>
  <c r="Q159" i="28"/>
  <c r="R159" i="28"/>
  <c r="S159" i="28"/>
  <c r="T159" i="28"/>
  <c r="U159" i="28"/>
  <c r="V159" i="28"/>
  <c r="W159" i="28"/>
  <c r="X159" i="28"/>
  <c r="Y159" i="28"/>
  <c r="Z159" i="28"/>
  <c r="AG159" i="28" s="1"/>
  <c r="AA159" i="28"/>
  <c r="AB159" i="28"/>
  <c r="C160" i="28"/>
  <c r="D160" i="28"/>
  <c r="E160" i="28"/>
  <c r="G160" i="28"/>
  <c r="H160" i="28"/>
  <c r="I160" i="28"/>
  <c r="J160" i="28"/>
  <c r="K160" i="28"/>
  <c r="L160" i="28"/>
  <c r="M160" i="28"/>
  <c r="N160" i="28"/>
  <c r="AC160" i="28" s="1"/>
  <c r="O160" i="28"/>
  <c r="P160" i="28"/>
  <c r="Q160" i="28"/>
  <c r="R160" i="28"/>
  <c r="S160" i="28"/>
  <c r="T160" i="28"/>
  <c r="U160" i="28"/>
  <c r="V160" i="28"/>
  <c r="W160" i="28"/>
  <c r="X160" i="28"/>
  <c r="Y160" i="28"/>
  <c r="Z160" i="28"/>
  <c r="AD160" i="28"/>
  <c r="AG160" i="28"/>
  <c r="C161" i="28"/>
  <c r="D161" i="28"/>
  <c r="E161" i="28"/>
  <c r="F161" i="28" s="1"/>
  <c r="G161" i="28"/>
  <c r="H161" i="28"/>
  <c r="I161" i="28"/>
  <c r="J161" i="28"/>
  <c r="K161" i="28"/>
  <c r="L161" i="28"/>
  <c r="M161" i="28"/>
  <c r="N161" i="28"/>
  <c r="O161" i="28"/>
  <c r="P161" i="28"/>
  <c r="Q161" i="28"/>
  <c r="R161" i="28"/>
  <c r="S161" i="28"/>
  <c r="T161" i="28"/>
  <c r="U161" i="28"/>
  <c r="V161" i="28"/>
  <c r="W161" i="28"/>
  <c r="X161" i="28"/>
  <c r="Y161" i="28"/>
  <c r="Z161" i="28"/>
  <c r="AC161" i="28"/>
  <c r="AG161" i="28"/>
  <c r="AH161" i="28"/>
  <c r="C162" i="28"/>
  <c r="D162" i="28"/>
  <c r="E162" i="28"/>
  <c r="F162" i="28" s="1"/>
  <c r="G162" i="28"/>
  <c r="H162" i="28"/>
  <c r="I162" i="28"/>
  <c r="J162" i="28"/>
  <c r="K162" i="28"/>
  <c r="L162" i="28"/>
  <c r="M162" i="28"/>
  <c r="N162" i="28"/>
  <c r="O162" i="28"/>
  <c r="P162" i="28"/>
  <c r="AD162" i="28" s="1"/>
  <c r="Q162" i="28"/>
  <c r="R162" i="28"/>
  <c r="S162" i="28"/>
  <c r="T162" i="28"/>
  <c r="U162" i="28"/>
  <c r="V162" i="28"/>
  <c r="W162" i="28"/>
  <c r="X162" i="28"/>
  <c r="Y162" i="28"/>
  <c r="Z162" i="28"/>
  <c r="AG162" i="28" s="1"/>
  <c r="AA162" i="28"/>
  <c r="AB162" i="28"/>
  <c r="C163" i="28"/>
  <c r="D163" i="28"/>
  <c r="E163" i="28"/>
  <c r="F163" i="28"/>
  <c r="G163" i="28"/>
  <c r="H163" i="28"/>
  <c r="I163" i="28"/>
  <c r="J163" i="28"/>
  <c r="K163" i="28"/>
  <c r="L163" i="28"/>
  <c r="M163" i="28"/>
  <c r="AH163" i="28" s="1"/>
  <c r="N163" i="28"/>
  <c r="O163" i="28"/>
  <c r="P163" i="28"/>
  <c r="Q163" i="28"/>
  <c r="R163" i="28"/>
  <c r="S163" i="28"/>
  <c r="T163" i="28"/>
  <c r="U163" i="28"/>
  <c r="V163" i="28"/>
  <c r="W163" i="28"/>
  <c r="X163" i="28"/>
  <c r="Y163" i="28"/>
  <c r="Z163" i="28"/>
  <c r="AB163" i="28"/>
  <c r="AD163" i="28"/>
  <c r="AG163" i="28"/>
  <c r="C164" i="28"/>
  <c r="D164" i="28"/>
  <c r="B164" i="28" s="1"/>
  <c r="E164" i="28"/>
  <c r="F164" i="28"/>
  <c r="G164" i="28"/>
  <c r="H164" i="28"/>
  <c r="I164" i="28"/>
  <c r="J164" i="28"/>
  <c r="K164" i="28"/>
  <c r="L164" i="28"/>
  <c r="AH164" i="28" s="1"/>
  <c r="M164" i="28"/>
  <c r="N164" i="28"/>
  <c r="O164" i="28"/>
  <c r="P164" i="28"/>
  <c r="AD164" i="28" s="1"/>
  <c r="Q164" i="28"/>
  <c r="R164" i="28"/>
  <c r="S164" i="28"/>
  <c r="T164" i="28"/>
  <c r="U164" i="28"/>
  <c r="V164" i="28"/>
  <c r="W164" i="28"/>
  <c r="X164" i="28"/>
  <c r="Y164" i="28"/>
  <c r="Z164" i="28"/>
  <c r="AC164" i="28"/>
  <c r="AG164" i="28"/>
  <c r="C165" i="28"/>
  <c r="D165" i="28"/>
  <c r="E165" i="28"/>
  <c r="F165" i="28" s="1"/>
  <c r="G165" i="28"/>
  <c r="H165" i="28"/>
  <c r="I165" i="28"/>
  <c r="AA165" i="28" s="1"/>
  <c r="AE165" i="28" s="1"/>
  <c r="J165" i="28"/>
  <c r="K165" i="28"/>
  <c r="AB165" i="28" s="1"/>
  <c r="L165" i="28"/>
  <c r="M165" i="28"/>
  <c r="AC165" i="28" s="1"/>
  <c r="N165" i="28"/>
  <c r="O165" i="28"/>
  <c r="P165" i="28"/>
  <c r="AD165" i="28" s="1"/>
  <c r="Q165" i="28"/>
  <c r="R165" i="28"/>
  <c r="S165" i="28"/>
  <c r="T165" i="28"/>
  <c r="U165" i="28"/>
  <c r="V165" i="28"/>
  <c r="W165" i="28"/>
  <c r="X165" i="28"/>
  <c r="Y165" i="28"/>
  <c r="Z165" i="28"/>
  <c r="AG165" i="28" s="1"/>
  <c r="AH165" i="28"/>
  <c r="C166" i="28"/>
  <c r="D166" i="28"/>
  <c r="E166" i="28"/>
  <c r="F166" i="28" s="1"/>
  <c r="G166" i="28"/>
  <c r="H166" i="28"/>
  <c r="I166" i="28"/>
  <c r="J166" i="28"/>
  <c r="K166" i="28"/>
  <c r="L166" i="28"/>
  <c r="M166" i="28"/>
  <c r="N166" i="28"/>
  <c r="O166" i="28"/>
  <c r="AH166" i="28" s="1"/>
  <c r="P166" i="28"/>
  <c r="Q166" i="28"/>
  <c r="R166" i="28"/>
  <c r="S166" i="28"/>
  <c r="T166" i="28"/>
  <c r="U166" i="28"/>
  <c r="V166" i="28"/>
  <c r="W166" i="28"/>
  <c r="X166" i="28"/>
  <c r="Y166" i="28"/>
  <c r="Z166" i="28"/>
  <c r="AG166" i="28" s="1"/>
  <c r="AB166" i="28"/>
  <c r="AC166" i="28"/>
  <c r="AD166" i="28"/>
  <c r="C167" i="28"/>
  <c r="D167" i="28"/>
  <c r="E167" i="28"/>
  <c r="F167" i="28" s="1"/>
  <c r="G167" i="28"/>
  <c r="H167" i="28"/>
  <c r="I167" i="28"/>
  <c r="J167" i="28"/>
  <c r="K167" i="28"/>
  <c r="L167" i="28"/>
  <c r="M167" i="28"/>
  <c r="N167" i="28"/>
  <c r="O167" i="28"/>
  <c r="P167" i="28"/>
  <c r="AD167" i="28" s="1"/>
  <c r="Q167" i="28"/>
  <c r="R167" i="28"/>
  <c r="S167" i="28"/>
  <c r="T167" i="28"/>
  <c r="U167" i="28"/>
  <c r="V167" i="28"/>
  <c r="W167" i="28"/>
  <c r="X167" i="28"/>
  <c r="Y167" i="28"/>
  <c r="Z167" i="28"/>
  <c r="AG167" i="28"/>
  <c r="B168" i="28"/>
  <c r="C168" i="28"/>
  <c r="D168" i="28"/>
  <c r="E168" i="28"/>
  <c r="F168" i="28" s="1"/>
  <c r="G168" i="28"/>
  <c r="H168" i="28"/>
  <c r="I168" i="28"/>
  <c r="J168" i="28"/>
  <c r="K168" i="28"/>
  <c r="L168" i="28"/>
  <c r="M168" i="28"/>
  <c r="N168" i="28"/>
  <c r="O168" i="28"/>
  <c r="P168" i="28"/>
  <c r="AD168" i="28" s="1"/>
  <c r="Q168" i="28"/>
  <c r="R168" i="28"/>
  <c r="S168" i="28"/>
  <c r="T168" i="28"/>
  <c r="U168" i="28"/>
  <c r="V168" i="28"/>
  <c r="W168" i="28"/>
  <c r="X168" i="28"/>
  <c r="Y168" i="28"/>
  <c r="Z168" i="28"/>
  <c r="AB168" i="28"/>
  <c r="AC168" i="28"/>
  <c r="AG168" i="28"/>
  <c r="C169" i="28"/>
  <c r="D169" i="28"/>
  <c r="E169" i="28"/>
  <c r="F169" i="28" s="1"/>
  <c r="G169" i="28"/>
  <c r="H169" i="28"/>
  <c r="I169" i="28"/>
  <c r="J169" i="28"/>
  <c r="K169" i="28"/>
  <c r="L169" i="28"/>
  <c r="M169" i="28"/>
  <c r="N169" i="28"/>
  <c r="O169" i="28"/>
  <c r="P169" i="28"/>
  <c r="Q169" i="28"/>
  <c r="R169" i="28"/>
  <c r="S169" i="28"/>
  <c r="T169" i="28"/>
  <c r="U169" i="28"/>
  <c r="V169" i="28"/>
  <c r="W169" i="28"/>
  <c r="X169" i="28"/>
  <c r="Y169" i="28"/>
  <c r="Z169" i="28"/>
  <c r="AA169" i="28"/>
  <c r="AB169" i="28"/>
  <c r="AG169" i="28"/>
  <c r="C170" i="28"/>
  <c r="D170" i="28"/>
  <c r="E170" i="28"/>
  <c r="F170" i="28" s="1"/>
  <c r="G170" i="28"/>
  <c r="H170" i="28"/>
  <c r="I170" i="28"/>
  <c r="J170" i="28"/>
  <c r="K170" i="28"/>
  <c r="L170" i="28"/>
  <c r="M170" i="28"/>
  <c r="AC170" i="28" s="1"/>
  <c r="N170" i="28"/>
  <c r="O170" i="28"/>
  <c r="P170" i="28"/>
  <c r="AD170" i="28" s="1"/>
  <c r="Q170" i="28"/>
  <c r="R170" i="28"/>
  <c r="S170" i="28"/>
  <c r="T170" i="28"/>
  <c r="U170" i="28"/>
  <c r="V170" i="28"/>
  <c r="W170" i="28"/>
  <c r="X170" i="28"/>
  <c r="Y170" i="28"/>
  <c r="Z170" i="28"/>
  <c r="AG170" i="28" s="1"/>
  <c r="AH170" i="28"/>
  <c r="C171" i="28"/>
  <c r="D171" i="28"/>
  <c r="E171" i="28"/>
  <c r="F171" i="28" s="1"/>
  <c r="G171" i="28"/>
  <c r="H171" i="28"/>
  <c r="I171" i="28"/>
  <c r="J171" i="28"/>
  <c r="K171" i="28"/>
  <c r="L171" i="28"/>
  <c r="M171" i="28"/>
  <c r="N171" i="28"/>
  <c r="AC171" i="28" s="1"/>
  <c r="O171" i="28"/>
  <c r="P171" i="28"/>
  <c r="AD171" i="28" s="1"/>
  <c r="Q171" i="28"/>
  <c r="R171" i="28"/>
  <c r="S171" i="28"/>
  <c r="T171" i="28"/>
  <c r="U171" i="28"/>
  <c r="V171" i="28"/>
  <c r="W171" i="28"/>
  <c r="X171" i="28"/>
  <c r="Y171" i="28"/>
  <c r="Z171" i="28"/>
  <c r="AG171" i="28" s="1"/>
  <c r="AA171" i="28"/>
  <c r="AB171" i="28"/>
  <c r="B172" i="28"/>
  <c r="C172" i="28"/>
  <c r="D172" i="28"/>
  <c r="E172" i="28"/>
  <c r="F172" i="28" s="1"/>
  <c r="G172" i="28"/>
  <c r="AA172" i="28" s="1"/>
  <c r="H172" i="28"/>
  <c r="I172" i="28"/>
  <c r="J172" i="28"/>
  <c r="K172" i="28"/>
  <c r="L172" i="28"/>
  <c r="AH172" i="28" s="1"/>
  <c r="M172" i="28"/>
  <c r="N172" i="28"/>
  <c r="AC172" i="28" s="1"/>
  <c r="O172" i="28"/>
  <c r="P172" i="28"/>
  <c r="Q172" i="28"/>
  <c r="R172" i="28"/>
  <c r="S172" i="28"/>
  <c r="T172" i="28"/>
  <c r="U172" i="28"/>
  <c r="V172" i="28"/>
  <c r="W172" i="28"/>
  <c r="X172" i="28"/>
  <c r="Y172" i="28"/>
  <c r="Z172" i="28"/>
  <c r="AG172" i="28" s="1"/>
  <c r="AD172" i="28"/>
  <c r="C173" i="28"/>
  <c r="D173" i="28"/>
  <c r="E173" i="28"/>
  <c r="F173" i="28" s="1"/>
  <c r="G173" i="28"/>
  <c r="H173" i="28"/>
  <c r="I173" i="28"/>
  <c r="J173" i="28"/>
  <c r="AB173" i="28" s="1"/>
  <c r="K173" i="28"/>
  <c r="L173" i="28"/>
  <c r="M173" i="28"/>
  <c r="AC173" i="28" s="1"/>
  <c r="N173" i="28"/>
  <c r="O173" i="28"/>
  <c r="P173" i="28"/>
  <c r="Q173" i="28"/>
  <c r="R173" i="28"/>
  <c r="S173" i="28"/>
  <c r="T173" i="28"/>
  <c r="U173" i="28"/>
  <c r="V173" i="28"/>
  <c r="W173" i="28"/>
  <c r="X173" i="28"/>
  <c r="Y173" i="28"/>
  <c r="Z173" i="28"/>
  <c r="AG173" i="28"/>
  <c r="AH173" i="28"/>
  <c r="C174" i="28"/>
  <c r="D174" i="28"/>
  <c r="E174" i="28"/>
  <c r="F174" i="28" s="1"/>
  <c r="G174" i="28"/>
  <c r="H174" i="28"/>
  <c r="I174" i="28"/>
  <c r="J174" i="28"/>
  <c r="K174" i="28"/>
  <c r="L174" i="28"/>
  <c r="M174" i="28"/>
  <c r="N174" i="28"/>
  <c r="AC174" i="28" s="1"/>
  <c r="O174" i="28"/>
  <c r="P174" i="28"/>
  <c r="AD174" i="28" s="1"/>
  <c r="Q174" i="28"/>
  <c r="R174" i="28"/>
  <c r="S174" i="28"/>
  <c r="T174" i="28"/>
  <c r="U174" i="28"/>
  <c r="V174" i="28"/>
  <c r="W174" i="28"/>
  <c r="X174" i="28"/>
  <c r="Y174" i="28"/>
  <c r="Z174" i="28"/>
  <c r="AG174" i="28" s="1"/>
  <c r="AA174" i="28"/>
  <c r="AB174" i="28"/>
  <c r="AH174" i="28"/>
  <c r="C175" i="28"/>
  <c r="D175" i="28"/>
  <c r="E175" i="28"/>
  <c r="F175" i="28"/>
  <c r="G175" i="28"/>
  <c r="H175" i="28"/>
  <c r="I175" i="28"/>
  <c r="J175" i="28"/>
  <c r="K175" i="28"/>
  <c r="L175" i="28"/>
  <c r="M175" i="28"/>
  <c r="N175" i="28"/>
  <c r="O175" i="28"/>
  <c r="P175" i="28"/>
  <c r="Q175" i="28"/>
  <c r="R175" i="28"/>
  <c r="S175" i="28"/>
  <c r="T175" i="28"/>
  <c r="U175" i="28"/>
  <c r="V175" i="28"/>
  <c r="W175" i="28"/>
  <c r="X175" i="28"/>
  <c r="Y175" i="28"/>
  <c r="Z175" i="28"/>
  <c r="AB175" i="28"/>
  <c r="AD175" i="28"/>
  <c r="AG175" i="28"/>
  <c r="C176" i="28"/>
  <c r="D176" i="28"/>
  <c r="B176" i="28" s="1"/>
  <c r="E176" i="28"/>
  <c r="F176" i="28"/>
  <c r="G176" i="28"/>
  <c r="AA176" i="28" s="1"/>
  <c r="H176" i="28"/>
  <c r="I176" i="28"/>
  <c r="J176" i="28"/>
  <c r="K176" i="28"/>
  <c r="L176" i="28"/>
  <c r="M176" i="28"/>
  <c r="N176" i="28"/>
  <c r="O176" i="28"/>
  <c r="P176" i="28"/>
  <c r="Q176" i="28"/>
  <c r="R176" i="28"/>
  <c r="S176" i="28"/>
  <c r="T176" i="28"/>
  <c r="U176" i="28"/>
  <c r="V176" i="28"/>
  <c r="W176" i="28"/>
  <c r="X176" i="28"/>
  <c r="Y176" i="28"/>
  <c r="Z176" i="28"/>
  <c r="AC176" i="28"/>
  <c r="AG176" i="28"/>
  <c r="AH176" i="28"/>
  <c r="C177" i="28"/>
  <c r="D177" i="28"/>
  <c r="E177" i="28"/>
  <c r="F177" i="28" s="1"/>
  <c r="G177" i="28"/>
  <c r="H177" i="28"/>
  <c r="I177" i="28"/>
  <c r="AA177" i="28" s="1"/>
  <c r="J177" i="28"/>
  <c r="K177" i="28"/>
  <c r="L177" i="28"/>
  <c r="AH177" i="28" s="1"/>
  <c r="M177" i="28"/>
  <c r="N177" i="28"/>
  <c r="O177" i="28"/>
  <c r="P177" i="28"/>
  <c r="AD177" i="28" s="1"/>
  <c r="Q177" i="28"/>
  <c r="R177" i="28"/>
  <c r="S177" i="28"/>
  <c r="T177" i="28"/>
  <c r="U177" i="28"/>
  <c r="V177" i="28"/>
  <c r="W177" i="28"/>
  <c r="X177" i="28"/>
  <c r="Y177" i="28"/>
  <c r="Z177" i="28"/>
  <c r="AG177" i="28" s="1"/>
  <c r="C178" i="28"/>
  <c r="D178" i="28"/>
  <c r="E178" i="28"/>
  <c r="F178" i="28"/>
  <c r="G178" i="28"/>
  <c r="AA178" i="28" s="1"/>
  <c r="H178" i="28"/>
  <c r="I178" i="28"/>
  <c r="J178" i="28"/>
  <c r="K178" i="28"/>
  <c r="L178" i="28"/>
  <c r="M178" i="28"/>
  <c r="N178" i="28"/>
  <c r="O178" i="28"/>
  <c r="P178" i="28"/>
  <c r="AD178" i="28" s="1"/>
  <c r="Q178" i="28"/>
  <c r="R178" i="28"/>
  <c r="S178" i="28"/>
  <c r="T178" i="28"/>
  <c r="U178" i="28"/>
  <c r="V178" i="28"/>
  <c r="W178" i="28"/>
  <c r="X178" i="28"/>
  <c r="Y178" i="28"/>
  <c r="Z178" i="28"/>
  <c r="AG178" i="28" s="1"/>
  <c r="AB178" i="28"/>
  <c r="AC178" i="28"/>
  <c r="AE178" i="28" s="1"/>
  <c r="AF178" i="28" s="1"/>
  <c r="AH178" i="28"/>
  <c r="C179" i="28"/>
  <c r="B179" i="28" s="1"/>
  <c r="D179" i="28"/>
  <c r="E179" i="28"/>
  <c r="F179" i="28" s="1"/>
  <c r="G179" i="28"/>
  <c r="H179" i="28"/>
  <c r="I179" i="28"/>
  <c r="J179" i="28"/>
  <c r="AB179" i="28" s="1"/>
  <c r="K179" i="28"/>
  <c r="L179" i="28"/>
  <c r="M179" i="28"/>
  <c r="N179" i="28"/>
  <c r="O179" i="28"/>
  <c r="P179" i="28"/>
  <c r="AD179" i="28" s="1"/>
  <c r="Q179" i="28"/>
  <c r="R179" i="28"/>
  <c r="S179" i="28"/>
  <c r="T179" i="28"/>
  <c r="U179" i="28"/>
  <c r="V179" i="28"/>
  <c r="W179" i="28"/>
  <c r="X179" i="28"/>
  <c r="Y179" i="28"/>
  <c r="Z179" i="28"/>
  <c r="AG179" i="28"/>
  <c r="C180" i="28"/>
  <c r="D180" i="28"/>
  <c r="B180" i="28" s="1"/>
  <c r="E180" i="28"/>
  <c r="F180" i="28"/>
  <c r="G180" i="28"/>
  <c r="AA180" i="28" s="1"/>
  <c r="AE180" i="28" s="1"/>
  <c r="AF180" i="28" s="1"/>
  <c r="H180" i="28"/>
  <c r="I180" i="28"/>
  <c r="J180" i="28"/>
  <c r="K180" i="28"/>
  <c r="L180" i="28"/>
  <c r="M180" i="28"/>
  <c r="N180" i="28"/>
  <c r="O180" i="28"/>
  <c r="P180" i="28"/>
  <c r="AD180" i="28" s="1"/>
  <c r="Q180" i="28"/>
  <c r="R180" i="28"/>
  <c r="S180" i="28"/>
  <c r="T180" i="28"/>
  <c r="U180" i="28"/>
  <c r="V180" i="28"/>
  <c r="W180" i="28"/>
  <c r="X180" i="28"/>
  <c r="Y180" i="28"/>
  <c r="Z180" i="28"/>
  <c r="AB180" i="28"/>
  <c r="AC180" i="28"/>
  <c r="AG180" i="28"/>
  <c r="C181" i="28"/>
  <c r="D181" i="28"/>
  <c r="E181" i="28"/>
  <c r="F181" i="28" s="1"/>
  <c r="G181" i="28"/>
  <c r="H181" i="28"/>
  <c r="I181" i="28"/>
  <c r="J181" i="28"/>
  <c r="K181" i="28"/>
  <c r="L181" i="28"/>
  <c r="M181" i="28"/>
  <c r="N181" i="28"/>
  <c r="O181" i="28"/>
  <c r="P181" i="28"/>
  <c r="AD181" i="28" s="1"/>
  <c r="Q181" i="28"/>
  <c r="R181" i="28"/>
  <c r="S181" i="28"/>
  <c r="T181" i="28"/>
  <c r="U181" i="28"/>
  <c r="V181" i="28"/>
  <c r="W181" i="28"/>
  <c r="X181" i="28"/>
  <c r="Y181" i="28"/>
  <c r="Z181" i="28"/>
  <c r="AA181" i="28"/>
  <c r="AB181" i="28"/>
  <c r="AG181" i="28"/>
  <c r="C182" i="28"/>
  <c r="D182" i="28"/>
  <c r="E182" i="28"/>
  <c r="F182" i="28" s="1"/>
  <c r="G182" i="28"/>
  <c r="H182" i="28"/>
  <c r="I182" i="28"/>
  <c r="J182" i="28"/>
  <c r="K182" i="28"/>
  <c r="L182" i="28"/>
  <c r="M182" i="28"/>
  <c r="AC182" i="28" s="1"/>
  <c r="N182" i="28"/>
  <c r="O182" i="28"/>
  <c r="P182" i="28"/>
  <c r="Q182" i="28"/>
  <c r="R182" i="28"/>
  <c r="S182" i="28"/>
  <c r="T182" i="28"/>
  <c r="U182" i="28"/>
  <c r="V182" i="28"/>
  <c r="W182" i="28"/>
  <c r="X182" i="28"/>
  <c r="Y182" i="28"/>
  <c r="Z182" i="28"/>
  <c r="AG182" i="28" s="1"/>
  <c r="AH182" i="28"/>
  <c r="C183" i="28"/>
  <c r="B183" i="28" s="1"/>
  <c r="D183" i="28"/>
  <c r="E183" i="28"/>
  <c r="F183" i="28" s="1"/>
  <c r="G183" i="28"/>
  <c r="H183" i="28"/>
  <c r="I183" i="28"/>
  <c r="J183" i="28"/>
  <c r="K183" i="28"/>
  <c r="L183" i="28"/>
  <c r="M183" i="28"/>
  <c r="AC183" i="28" s="1"/>
  <c r="N183" i="28"/>
  <c r="O183" i="28"/>
  <c r="P183" i="28"/>
  <c r="AD183" i="28" s="1"/>
  <c r="Q183" i="28"/>
  <c r="R183" i="28"/>
  <c r="S183" i="28"/>
  <c r="T183" i="28"/>
  <c r="U183" i="28"/>
  <c r="V183" i="28"/>
  <c r="W183" i="28"/>
  <c r="X183" i="28"/>
  <c r="Y183" i="28"/>
  <c r="Z183" i="28"/>
  <c r="AG183" i="28" s="1"/>
  <c r="AA183" i="28"/>
  <c r="AB183" i="28"/>
  <c r="C184" i="28"/>
  <c r="D184" i="28"/>
  <c r="B184" i="28" s="1"/>
  <c r="E184" i="28"/>
  <c r="F184" i="28"/>
  <c r="G184" i="28"/>
  <c r="H184" i="28"/>
  <c r="I184" i="28"/>
  <c r="J184" i="28"/>
  <c r="K184" i="28"/>
  <c r="L184" i="28"/>
  <c r="AH184" i="28" s="1"/>
  <c r="M184" i="28"/>
  <c r="N184" i="28"/>
  <c r="O184" i="28"/>
  <c r="P184" i="28"/>
  <c r="AD184" i="28" s="1"/>
  <c r="Q184" i="28"/>
  <c r="R184" i="28"/>
  <c r="S184" i="28"/>
  <c r="T184" i="28"/>
  <c r="U184" i="28"/>
  <c r="V184" i="28"/>
  <c r="W184" i="28"/>
  <c r="X184" i="28"/>
  <c r="Y184" i="28"/>
  <c r="Z184" i="28"/>
  <c r="AC184" i="28"/>
  <c r="AG184" i="28"/>
  <c r="C185" i="28"/>
  <c r="D185" i="28"/>
  <c r="E185" i="28"/>
  <c r="F185" i="28" s="1"/>
  <c r="G185" i="28"/>
  <c r="H185" i="28"/>
  <c r="I185" i="28"/>
  <c r="J185" i="28"/>
  <c r="AB185" i="28" s="1"/>
  <c r="K185" i="28"/>
  <c r="L185" i="28"/>
  <c r="AH185" i="28" s="1"/>
  <c r="M185" i="28"/>
  <c r="AC185" i="28" s="1"/>
  <c r="N185" i="28"/>
  <c r="O185" i="28"/>
  <c r="P185" i="28"/>
  <c r="AD185" i="28" s="1"/>
  <c r="Q185" i="28"/>
  <c r="R185" i="28"/>
  <c r="S185" i="28"/>
  <c r="T185" i="28"/>
  <c r="U185" i="28"/>
  <c r="V185" i="28"/>
  <c r="W185" i="28"/>
  <c r="X185" i="28"/>
  <c r="Y185" i="28"/>
  <c r="Z185" i="28"/>
  <c r="AG185" i="28" s="1"/>
  <c r="AA185" i="28"/>
  <c r="C186" i="28"/>
  <c r="B186" i="28" s="1"/>
  <c r="D186" i="28"/>
  <c r="E186" i="28"/>
  <c r="F186" i="28"/>
  <c r="G186" i="28"/>
  <c r="H186" i="28"/>
  <c r="I186" i="28"/>
  <c r="J186" i="28"/>
  <c r="K186" i="28"/>
  <c r="AB186" i="28" s="1"/>
  <c r="L186" i="28"/>
  <c r="M186" i="28"/>
  <c r="N186" i="28"/>
  <c r="O186" i="28"/>
  <c r="P186" i="28"/>
  <c r="Q186" i="28"/>
  <c r="R186" i="28"/>
  <c r="AD186" i="28" s="1"/>
  <c r="S186" i="28"/>
  <c r="T186" i="28"/>
  <c r="U186" i="28"/>
  <c r="V186" i="28"/>
  <c r="W186" i="28"/>
  <c r="X186" i="28"/>
  <c r="Y186" i="28"/>
  <c r="Z186" i="28"/>
  <c r="AG186" i="28" s="1"/>
  <c r="AC186" i="28"/>
  <c r="AH186" i="28"/>
  <c r="C187" i="28"/>
  <c r="D187" i="28"/>
  <c r="E187" i="28"/>
  <c r="F187" i="28"/>
  <c r="G187" i="28"/>
  <c r="H187" i="28"/>
  <c r="I187" i="28"/>
  <c r="J187" i="28"/>
  <c r="AB187" i="28" s="1"/>
  <c r="K187" i="28"/>
  <c r="L187" i="28"/>
  <c r="M187" i="28"/>
  <c r="N187" i="28"/>
  <c r="O187" i="28"/>
  <c r="P187" i="28"/>
  <c r="AD187" i="28" s="1"/>
  <c r="Q187" i="28"/>
  <c r="R187" i="28"/>
  <c r="S187" i="28"/>
  <c r="T187" i="28"/>
  <c r="U187" i="28"/>
  <c r="V187" i="28"/>
  <c r="W187" i="28"/>
  <c r="X187" i="28"/>
  <c r="Y187" i="28"/>
  <c r="Z187" i="28"/>
  <c r="AA187" i="28"/>
  <c r="AG187" i="28"/>
  <c r="C188" i="28"/>
  <c r="D188" i="28"/>
  <c r="B188" i="28" s="1"/>
  <c r="E188" i="28"/>
  <c r="F188" i="28"/>
  <c r="G188" i="28"/>
  <c r="AA188" i="28" s="1"/>
  <c r="H188" i="28"/>
  <c r="I188" i="28"/>
  <c r="J188" i="28"/>
  <c r="K188" i="28"/>
  <c r="AB188" i="28" s="1"/>
  <c r="L188" i="28"/>
  <c r="M188" i="28"/>
  <c r="AH188" i="28" s="1"/>
  <c r="N188" i="28"/>
  <c r="O188" i="28"/>
  <c r="P188" i="28"/>
  <c r="Q188" i="28"/>
  <c r="R188" i="28"/>
  <c r="S188" i="28"/>
  <c r="T188" i="28"/>
  <c r="U188" i="28"/>
  <c r="V188" i="28"/>
  <c r="W188" i="28"/>
  <c r="X188" i="28"/>
  <c r="Y188" i="28"/>
  <c r="Z188" i="28"/>
  <c r="AC188" i="28"/>
  <c r="AG188" i="28"/>
  <c r="C189" i="28"/>
  <c r="D189" i="28"/>
  <c r="B189" i="28" s="1"/>
  <c r="E189" i="28"/>
  <c r="F189" i="28" s="1"/>
  <c r="G189" i="28"/>
  <c r="AA189" i="28" s="1"/>
  <c r="H189" i="28"/>
  <c r="I189" i="28"/>
  <c r="J189" i="28"/>
  <c r="K189" i="28"/>
  <c r="L189" i="28"/>
  <c r="AH189" i="28" s="1"/>
  <c r="M189" i="28"/>
  <c r="N189" i="28"/>
  <c r="O189" i="28"/>
  <c r="P189" i="28"/>
  <c r="Q189" i="28"/>
  <c r="R189" i="28"/>
  <c r="S189" i="28"/>
  <c r="T189" i="28"/>
  <c r="U189" i="28"/>
  <c r="V189" i="28"/>
  <c r="W189" i="28"/>
  <c r="X189" i="28"/>
  <c r="Y189" i="28"/>
  <c r="Z189" i="28"/>
  <c r="AC189" i="28"/>
  <c r="AG189" i="28"/>
  <c r="C190" i="28"/>
  <c r="D190" i="28"/>
  <c r="E190" i="28"/>
  <c r="F190" i="28"/>
  <c r="G190" i="28"/>
  <c r="H190" i="28"/>
  <c r="I190" i="28"/>
  <c r="J190" i="28"/>
  <c r="K190" i="28"/>
  <c r="L190" i="28"/>
  <c r="AH190" i="28" s="1"/>
  <c r="M190" i="28"/>
  <c r="AC190" i="28" s="1"/>
  <c r="N190" i="28"/>
  <c r="O190" i="28"/>
  <c r="P190" i="28"/>
  <c r="AD190" i="28" s="1"/>
  <c r="Q190" i="28"/>
  <c r="R190" i="28"/>
  <c r="S190" i="28"/>
  <c r="T190" i="28"/>
  <c r="U190" i="28"/>
  <c r="V190" i="28"/>
  <c r="W190" i="28"/>
  <c r="X190" i="28"/>
  <c r="Y190" i="28"/>
  <c r="Z190" i="28"/>
  <c r="AG190" i="28" s="1"/>
  <c r="AA190" i="28"/>
  <c r="C191" i="28"/>
  <c r="D191" i="28"/>
  <c r="E191" i="28"/>
  <c r="G191" i="28"/>
  <c r="H191" i="28"/>
  <c r="I191" i="28"/>
  <c r="J191" i="28"/>
  <c r="AB191" i="28" s="1"/>
  <c r="K191" i="28"/>
  <c r="L191" i="28"/>
  <c r="M191" i="28"/>
  <c r="N191" i="28"/>
  <c r="O191" i="28"/>
  <c r="P191" i="28"/>
  <c r="Q191" i="28"/>
  <c r="R191" i="28"/>
  <c r="S191" i="28"/>
  <c r="T191" i="28"/>
  <c r="U191" i="28"/>
  <c r="V191" i="28"/>
  <c r="W191" i="28"/>
  <c r="X191" i="28"/>
  <c r="Y191" i="28"/>
  <c r="Z191" i="28"/>
  <c r="AC191" i="28"/>
  <c r="AG191" i="28"/>
  <c r="AH191" i="28"/>
  <c r="B192" i="28"/>
  <c r="C192" i="28"/>
  <c r="D192" i="28"/>
  <c r="E192" i="28"/>
  <c r="F192" i="28" s="1"/>
  <c r="G192" i="28"/>
  <c r="AA192" i="28" s="1"/>
  <c r="H192" i="28"/>
  <c r="I192" i="28"/>
  <c r="J192" i="28"/>
  <c r="K192" i="28"/>
  <c r="L192" i="28"/>
  <c r="M192" i="28"/>
  <c r="AC192" i="28" s="1"/>
  <c r="N192" i="28"/>
  <c r="O192" i="28"/>
  <c r="P192" i="28"/>
  <c r="AD192" i="28" s="1"/>
  <c r="Q192" i="28"/>
  <c r="R192" i="28"/>
  <c r="S192" i="28"/>
  <c r="T192" i="28"/>
  <c r="U192" i="28"/>
  <c r="V192" i="28"/>
  <c r="W192" i="28"/>
  <c r="X192" i="28"/>
  <c r="Y192" i="28"/>
  <c r="Z192" i="28"/>
  <c r="AG192" i="28" s="1"/>
  <c r="AB192" i="28"/>
  <c r="C193" i="28"/>
  <c r="D193" i="28"/>
  <c r="E193" i="28"/>
  <c r="F193" i="28" s="1"/>
  <c r="G193" i="28"/>
  <c r="H193" i="28"/>
  <c r="I193" i="28"/>
  <c r="J193" i="28"/>
  <c r="K193" i="28"/>
  <c r="L193" i="28"/>
  <c r="M193" i="28"/>
  <c r="N193" i="28"/>
  <c r="O193" i="28"/>
  <c r="P193" i="28"/>
  <c r="AD193" i="28" s="1"/>
  <c r="Q193" i="28"/>
  <c r="R193" i="28"/>
  <c r="S193" i="28"/>
  <c r="T193" i="28"/>
  <c r="U193" i="28"/>
  <c r="V193" i="28"/>
  <c r="W193" i="28"/>
  <c r="X193" i="28"/>
  <c r="Y193" i="28"/>
  <c r="Z193" i="28"/>
  <c r="AA193" i="28"/>
  <c r="AB193" i="28"/>
  <c r="AG193" i="28"/>
  <c r="C194" i="28"/>
  <c r="D194" i="28"/>
  <c r="E194" i="28"/>
  <c r="G194" i="28"/>
  <c r="H194" i="28"/>
  <c r="AA194" i="28" s="1"/>
  <c r="I194" i="28"/>
  <c r="J194" i="28"/>
  <c r="AB194" i="28" s="1"/>
  <c r="K194" i="28"/>
  <c r="L194" i="28"/>
  <c r="M194" i="28"/>
  <c r="N194" i="28"/>
  <c r="O194" i="28"/>
  <c r="P194" i="28"/>
  <c r="AD194" i="28" s="1"/>
  <c r="Q194" i="28"/>
  <c r="R194" i="28"/>
  <c r="S194" i="28"/>
  <c r="T194" i="28"/>
  <c r="U194" i="28"/>
  <c r="V194" i="28"/>
  <c r="W194" i="28"/>
  <c r="X194" i="28"/>
  <c r="Y194" i="28"/>
  <c r="Z194" i="28"/>
  <c r="AG194" i="28" s="1"/>
  <c r="AH194" i="28"/>
  <c r="C195" i="28"/>
  <c r="D195" i="28"/>
  <c r="E195" i="28"/>
  <c r="F195" i="28"/>
  <c r="G195" i="28"/>
  <c r="H195" i="28"/>
  <c r="I195" i="28"/>
  <c r="J195" i="28"/>
  <c r="K195" i="28"/>
  <c r="AB195" i="28" s="1"/>
  <c r="L195" i="28"/>
  <c r="M195" i="28"/>
  <c r="N195" i="28"/>
  <c r="O195" i="28"/>
  <c r="P195" i="28"/>
  <c r="Q195" i="28"/>
  <c r="R195" i="28"/>
  <c r="S195" i="28"/>
  <c r="T195" i="28"/>
  <c r="U195" i="28"/>
  <c r="V195" i="28"/>
  <c r="W195" i="28"/>
  <c r="X195" i="28"/>
  <c r="Y195" i="28"/>
  <c r="Z195" i="28"/>
  <c r="AG195" i="28" s="1"/>
  <c r="AA195" i="28"/>
  <c r="AD195" i="28"/>
  <c r="C196" i="28"/>
  <c r="D196" i="28"/>
  <c r="E196" i="28"/>
  <c r="B196" i="28" s="1"/>
  <c r="F196" i="28"/>
  <c r="G196" i="28"/>
  <c r="H196" i="28"/>
  <c r="I196" i="28"/>
  <c r="J196" i="28"/>
  <c r="AB196" i="28" s="1"/>
  <c r="K196" i="28"/>
  <c r="L196" i="28"/>
  <c r="M196" i="28"/>
  <c r="N196" i="28"/>
  <c r="AC196" i="28" s="1"/>
  <c r="O196" i="28"/>
  <c r="P196" i="28"/>
  <c r="Q196" i="28"/>
  <c r="R196" i="28"/>
  <c r="S196" i="28"/>
  <c r="T196" i="28"/>
  <c r="U196" i="28"/>
  <c r="V196" i="28"/>
  <c r="W196" i="28"/>
  <c r="X196" i="28"/>
  <c r="Y196" i="28"/>
  <c r="Z196" i="28"/>
  <c r="AG196" i="28"/>
  <c r="AH196" i="28"/>
  <c r="C197" i="28"/>
  <c r="D197" i="28"/>
  <c r="E197" i="28"/>
  <c r="F197" i="28" s="1"/>
  <c r="G197" i="28"/>
  <c r="H197" i="28"/>
  <c r="I197" i="28"/>
  <c r="J197" i="28"/>
  <c r="K197" i="28"/>
  <c r="L197" i="28"/>
  <c r="M197" i="28"/>
  <c r="N197" i="28"/>
  <c r="O197" i="28"/>
  <c r="AH197" i="28" s="1"/>
  <c r="P197" i="28"/>
  <c r="AD197" i="28" s="1"/>
  <c r="Q197" i="28"/>
  <c r="R197" i="28"/>
  <c r="S197" i="28"/>
  <c r="T197" i="28"/>
  <c r="U197" i="28"/>
  <c r="V197" i="28"/>
  <c r="W197" i="28"/>
  <c r="X197" i="28"/>
  <c r="Y197" i="28"/>
  <c r="Z197" i="28"/>
  <c r="AG197" i="28" s="1"/>
  <c r="AA197" i="28"/>
  <c r="AB197" i="28"/>
  <c r="C198" i="28"/>
  <c r="D198" i="28"/>
  <c r="E198" i="28"/>
  <c r="F198" i="28" s="1"/>
  <c r="G198" i="28"/>
  <c r="H198" i="28"/>
  <c r="I198" i="28"/>
  <c r="J198" i="28"/>
  <c r="K198" i="28"/>
  <c r="L198" i="28"/>
  <c r="M198" i="28"/>
  <c r="AH198" i="28" s="1"/>
  <c r="N198" i="28"/>
  <c r="O198" i="28"/>
  <c r="P198" i="28"/>
  <c r="Q198" i="28"/>
  <c r="R198" i="28"/>
  <c r="S198" i="28"/>
  <c r="T198" i="28"/>
  <c r="U198" i="28"/>
  <c r="V198" i="28"/>
  <c r="W198" i="28"/>
  <c r="X198" i="28"/>
  <c r="Y198" i="28"/>
  <c r="Z198" i="28"/>
  <c r="AG198" i="28" s="1"/>
  <c r="AA198" i="28"/>
  <c r="AB198" i="28"/>
  <c r="AC198" i="28"/>
  <c r="C199" i="28"/>
  <c r="D199" i="28"/>
  <c r="E199" i="28"/>
  <c r="F199" i="28"/>
  <c r="G199" i="28"/>
  <c r="H199" i="28"/>
  <c r="I199" i="28"/>
  <c r="J199" i="28"/>
  <c r="AB199" i="28" s="1"/>
  <c r="K199" i="28"/>
  <c r="L199" i="28"/>
  <c r="M199" i="28"/>
  <c r="AC199" i="28" s="1"/>
  <c r="N199" i="28"/>
  <c r="O199" i="28"/>
  <c r="P199" i="28"/>
  <c r="Q199" i="28"/>
  <c r="R199" i="28"/>
  <c r="AD199" i="28" s="1"/>
  <c r="S199" i="28"/>
  <c r="T199" i="28"/>
  <c r="U199" i="28"/>
  <c r="V199" i="28"/>
  <c r="W199" i="28"/>
  <c r="X199" i="28"/>
  <c r="Y199" i="28"/>
  <c r="Z199" i="28"/>
  <c r="AG199" i="28"/>
  <c r="AH199" i="28"/>
  <c r="C200" i="28"/>
  <c r="D200" i="28"/>
  <c r="B200" i="28" s="1"/>
  <c r="E200" i="28"/>
  <c r="F200" i="28"/>
  <c r="G200" i="28"/>
  <c r="H200" i="28"/>
  <c r="I200" i="28"/>
  <c r="J200" i="28"/>
  <c r="K200" i="28"/>
  <c r="L200" i="28"/>
  <c r="AH200" i="28" s="1"/>
  <c r="M200" i="28"/>
  <c r="AC200" i="28" s="1"/>
  <c r="N200" i="28"/>
  <c r="O200" i="28"/>
  <c r="P200" i="28"/>
  <c r="AD200" i="28" s="1"/>
  <c r="Q200" i="28"/>
  <c r="R200" i="28"/>
  <c r="S200" i="28"/>
  <c r="T200" i="28"/>
  <c r="U200" i="28"/>
  <c r="V200" i="28"/>
  <c r="W200" i="28"/>
  <c r="X200" i="28"/>
  <c r="Y200" i="28"/>
  <c r="Z200" i="28"/>
  <c r="AG200" i="28" s="1"/>
  <c r="AB200" i="28"/>
  <c r="C201" i="28"/>
  <c r="D201" i="28"/>
  <c r="B201" i="28" s="1"/>
  <c r="E201" i="28"/>
  <c r="F201" i="28" s="1"/>
  <c r="G201" i="28"/>
  <c r="H201" i="28"/>
  <c r="AA201" i="28" s="1"/>
  <c r="I201" i="28"/>
  <c r="J201" i="28"/>
  <c r="K201" i="28"/>
  <c r="AB201" i="28" s="1"/>
  <c r="L201" i="28"/>
  <c r="M201" i="28"/>
  <c r="N201" i="28"/>
  <c r="O201" i="28"/>
  <c r="P201" i="28"/>
  <c r="Q201" i="28"/>
  <c r="R201" i="28"/>
  <c r="S201" i="28"/>
  <c r="T201" i="28"/>
  <c r="U201" i="28"/>
  <c r="V201" i="28"/>
  <c r="W201" i="28"/>
  <c r="X201" i="28"/>
  <c r="Y201" i="28"/>
  <c r="Z201" i="28"/>
  <c r="AC201" i="28"/>
  <c r="AG201" i="28"/>
  <c r="AH201" i="28"/>
  <c r="C202" i="28"/>
  <c r="D202" i="28"/>
  <c r="E202" i="28"/>
  <c r="F202" i="28" s="1"/>
  <c r="G202" i="28"/>
  <c r="H202" i="28"/>
  <c r="AA202" i="28" s="1"/>
  <c r="AE202" i="28" s="1"/>
  <c r="I202" i="28"/>
  <c r="J202" i="28"/>
  <c r="K202" i="28"/>
  <c r="L202" i="28"/>
  <c r="M202" i="28"/>
  <c r="AC202" i="28" s="1"/>
  <c r="N202" i="28"/>
  <c r="O202" i="28"/>
  <c r="P202" i="28"/>
  <c r="AD202" i="28" s="1"/>
  <c r="Q202" i="28"/>
  <c r="R202" i="28"/>
  <c r="S202" i="28"/>
  <c r="T202" i="28"/>
  <c r="U202" i="28"/>
  <c r="V202" i="28"/>
  <c r="W202" i="28"/>
  <c r="X202" i="28"/>
  <c r="Y202" i="28"/>
  <c r="Z202" i="28"/>
  <c r="AG202" i="28" s="1"/>
  <c r="AB202" i="28"/>
  <c r="C203" i="28"/>
  <c r="D203" i="28"/>
  <c r="E203" i="28"/>
  <c r="F203" i="28" s="1"/>
  <c r="G203" i="28"/>
  <c r="H203" i="28"/>
  <c r="I203" i="28"/>
  <c r="J203" i="28"/>
  <c r="K203" i="28"/>
  <c r="L203" i="28"/>
  <c r="M203" i="28"/>
  <c r="AH203" i="28" s="1"/>
  <c r="N203" i="28"/>
  <c r="O203" i="28"/>
  <c r="P203" i="28"/>
  <c r="Q203" i="28"/>
  <c r="R203" i="28"/>
  <c r="S203" i="28"/>
  <c r="T203" i="28"/>
  <c r="U203" i="28"/>
  <c r="V203" i="28"/>
  <c r="W203" i="28"/>
  <c r="X203" i="28"/>
  <c r="Y203" i="28"/>
  <c r="Z203" i="28"/>
  <c r="AA203" i="28"/>
  <c r="AB203" i="28"/>
  <c r="AC203" i="28"/>
  <c r="AG203" i="28"/>
  <c r="C204" i="28"/>
  <c r="D204" i="28"/>
  <c r="E204" i="28"/>
  <c r="G204" i="28"/>
  <c r="H204" i="28"/>
  <c r="I204" i="28"/>
  <c r="J204" i="28"/>
  <c r="K204" i="28"/>
  <c r="L204" i="28"/>
  <c r="AH204" i="28" s="1"/>
  <c r="M204" i="28"/>
  <c r="AC204" i="28" s="1"/>
  <c r="N204" i="28"/>
  <c r="O204" i="28"/>
  <c r="P204" i="28"/>
  <c r="Q204" i="28"/>
  <c r="R204" i="28"/>
  <c r="S204" i="28"/>
  <c r="T204" i="28"/>
  <c r="U204" i="28"/>
  <c r="V204" i="28"/>
  <c r="W204" i="28"/>
  <c r="X204" i="28"/>
  <c r="Y204" i="28"/>
  <c r="Z204" i="28"/>
  <c r="AD204" i="28"/>
  <c r="AG204" i="28"/>
  <c r="C205" i="28"/>
  <c r="D205" i="28"/>
  <c r="B205" i="28" s="1"/>
  <c r="E205" i="28"/>
  <c r="F205" i="28" s="1"/>
  <c r="G205" i="28"/>
  <c r="H205" i="28"/>
  <c r="I205" i="28"/>
  <c r="J205" i="28"/>
  <c r="K205" i="28"/>
  <c r="L205" i="28"/>
  <c r="M205" i="28"/>
  <c r="N205" i="28"/>
  <c r="O205" i="28"/>
  <c r="P205" i="28"/>
  <c r="Q205" i="28"/>
  <c r="R205" i="28"/>
  <c r="S205" i="28"/>
  <c r="T205" i="28"/>
  <c r="U205" i="28"/>
  <c r="V205" i="28"/>
  <c r="W205" i="28"/>
  <c r="X205" i="28"/>
  <c r="Y205" i="28"/>
  <c r="Z205" i="28"/>
  <c r="AA205" i="28"/>
  <c r="AB205" i="28"/>
  <c r="AC205" i="28"/>
  <c r="AG205" i="28"/>
  <c r="C206" i="28"/>
  <c r="D206" i="28"/>
  <c r="E206" i="28"/>
  <c r="F206" i="28" s="1"/>
  <c r="G206" i="28"/>
  <c r="H206" i="28"/>
  <c r="I206" i="28"/>
  <c r="J206" i="28"/>
  <c r="K206" i="28"/>
  <c r="L206" i="28"/>
  <c r="AH206" i="28" s="1"/>
  <c r="M206" i="28"/>
  <c r="AC206" i="28" s="1"/>
  <c r="N206" i="28"/>
  <c r="O206" i="28"/>
  <c r="P206" i="28"/>
  <c r="AD206" i="28" s="1"/>
  <c r="Q206" i="28"/>
  <c r="R206" i="28"/>
  <c r="S206" i="28"/>
  <c r="T206" i="28"/>
  <c r="U206" i="28"/>
  <c r="V206" i="28"/>
  <c r="W206" i="28"/>
  <c r="X206" i="28"/>
  <c r="Y206" i="28"/>
  <c r="Z206" i="28"/>
  <c r="AG206" i="28" s="1"/>
  <c r="C207" i="28"/>
  <c r="D207" i="28"/>
  <c r="E207" i="28"/>
  <c r="F207" i="28" s="1"/>
  <c r="G207" i="28"/>
  <c r="H207" i="28"/>
  <c r="I207" i="28"/>
  <c r="AA207" i="28" s="1"/>
  <c r="AE207" i="28" s="1"/>
  <c r="J207" i="28"/>
  <c r="K207" i="28"/>
  <c r="AB207" i="28" s="1"/>
  <c r="L207" i="28"/>
  <c r="M207" i="28"/>
  <c r="AC207" i="28" s="1"/>
  <c r="N207" i="28"/>
  <c r="O207" i="28"/>
  <c r="P207" i="28"/>
  <c r="AD207" i="28" s="1"/>
  <c r="Q207" i="28"/>
  <c r="R207" i="28"/>
  <c r="S207" i="28"/>
  <c r="T207" i="28"/>
  <c r="U207" i="28"/>
  <c r="V207" i="28"/>
  <c r="W207" i="28"/>
  <c r="X207" i="28"/>
  <c r="Y207" i="28"/>
  <c r="Z207" i="28"/>
  <c r="AG207" i="28"/>
  <c r="C208" i="28"/>
  <c r="D208" i="28"/>
  <c r="E208" i="28"/>
  <c r="F208" i="28" s="1"/>
  <c r="G208" i="28"/>
  <c r="AA208" i="28" s="1"/>
  <c r="H208" i="28"/>
  <c r="I208" i="28"/>
  <c r="J208" i="28"/>
  <c r="K208" i="28"/>
  <c r="L208" i="28"/>
  <c r="M208" i="28"/>
  <c r="N208" i="28"/>
  <c r="O208" i="28"/>
  <c r="P208" i="28"/>
  <c r="Q208" i="28"/>
  <c r="R208" i="28"/>
  <c r="S208" i="28"/>
  <c r="T208" i="28"/>
  <c r="U208" i="28"/>
  <c r="V208" i="28"/>
  <c r="W208" i="28"/>
  <c r="X208" i="28"/>
  <c r="Y208" i="28"/>
  <c r="Z208" i="28"/>
  <c r="AB208" i="28"/>
  <c r="AC208" i="28"/>
  <c r="AD208" i="28"/>
  <c r="AE208" i="28" s="1"/>
  <c r="AF208" i="28" s="1"/>
  <c r="AG208" i="28"/>
  <c r="AH208" i="28"/>
  <c r="C209" i="28"/>
  <c r="B209" i="28" s="1"/>
  <c r="D209" i="28"/>
  <c r="E209" i="28"/>
  <c r="F209" i="28" s="1"/>
  <c r="G209" i="28"/>
  <c r="H209" i="28"/>
  <c r="AA209" i="28" s="1"/>
  <c r="I209" i="28"/>
  <c r="J209" i="28"/>
  <c r="K209" i="28"/>
  <c r="L209" i="28"/>
  <c r="AH209" i="28" s="1"/>
  <c r="M209" i="28"/>
  <c r="AC209" i="28" s="1"/>
  <c r="N209" i="28"/>
  <c r="O209" i="28"/>
  <c r="P209" i="28"/>
  <c r="AD209" i="28" s="1"/>
  <c r="Q209" i="28"/>
  <c r="R209" i="28"/>
  <c r="S209" i="28"/>
  <c r="T209" i="28"/>
  <c r="U209" i="28"/>
  <c r="V209" i="28"/>
  <c r="W209" i="28"/>
  <c r="X209" i="28"/>
  <c r="Y209" i="28"/>
  <c r="Z209" i="28"/>
  <c r="AG209" i="28" s="1"/>
  <c r="C210" i="28"/>
  <c r="D210" i="28"/>
  <c r="E210" i="28"/>
  <c r="F210" i="28" s="1"/>
  <c r="G210" i="28"/>
  <c r="H210" i="28"/>
  <c r="I210" i="28"/>
  <c r="J210" i="28"/>
  <c r="K210" i="28"/>
  <c r="AB210" i="28" s="1"/>
  <c r="L210" i="28"/>
  <c r="M210" i="28"/>
  <c r="N210" i="28"/>
  <c r="O210" i="28"/>
  <c r="P210" i="28"/>
  <c r="Q210" i="28"/>
  <c r="R210" i="28"/>
  <c r="S210" i="28"/>
  <c r="T210" i="28"/>
  <c r="U210" i="28"/>
  <c r="V210" i="28"/>
  <c r="W210" i="28"/>
  <c r="X210" i="28"/>
  <c r="Y210" i="28"/>
  <c r="Z210" i="28"/>
  <c r="AG210" i="28" s="1"/>
  <c r="AA210" i="28"/>
  <c r="AC210" i="28"/>
  <c r="AD210" i="28"/>
  <c r="C211" i="28"/>
  <c r="D211" i="28"/>
  <c r="E211" i="28"/>
  <c r="F211" i="28"/>
  <c r="G211" i="28"/>
  <c r="H211" i="28"/>
  <c r="I211" i="28"/>
  <c r="J211" i="28"/>
  <c r="K211" i="28"/>
  <c r="L211" i="28"/>
  <c r="M211" i="28"/>
  <c r="AC211" i="28" s="1"/>
  <c r="N211" i="28"/>
  <c r="O211" i="28"/>
  <c r="P211" i="28"/>
  <c r="Q211" i="28"/>
  <c r="R211" i="28"/>
  <c r="S211" i="28"/>
  <c r="T211" i="28"/>
  <c r="U211" i="28"/>
  <c r="V211" i="28"/>
  <c r="W211" i="28"/>
  <c r="X211" i="28"/>
  <c r="Y211" i="28"/>
  <c r="Z211" i="28"/>
  <c r="AB211" i="28"/>
  <c r="AD211" i="28"/>
  <c r="AG211" i="28"/>
  <c r="AH211" i="28"/>
  <c r="B212" i="28"/>
  <c r="C212" i="28"/>
  <c r="D212" i="28"/>
  <c r="E212" i="28"/>
  <c r="F212" i="28"/>
  <c r="G212" i="28"/>
  <c r="H212" i="28"/>
  <c r="I212" i="28"/>
  <c r="J212" i="28"/>
  <c r="K212" i="28"/>
  <c r="L212" i="28"/>
  <c r="M212" i="28"/>
  <c r="N212" i="28"/>
  <c r="O212" i="28"/>
  <c r="P212" i="28"/>
  <c r="AD212" i="28" s="1"/>
  <c r="Q212" i="28"/>
  <c r="R212" i="28"/>
  <c r="S212" i="28"/>
  <c r="T212" i="28"/>
  <c r="U212" i="28"/>
  <c r="V212" i="28"/>
  <c r="W212" i="28"/>
  <c r="X212" i="28"/>
  <c r="Y212" i="28"/>
  <c r="Z212" i="28"/>
  <c r="AG212" i="28" s="1"/>
  <c r="AB212" i="28"/>
  <c r="B213" i="28"/>
  <c r="C213" i="28"/>
  <c r="D213" i="28"/>
  <c r="E213" i="28"/>
  <c r="F213" i="28" s="1"/>
  <c r="G213" i="28"/>
  <c r="AA213" i="28" s="1"/>
  <c r="H213" i="28"/>
  <c r="I213" i="28"/>
  <c r="J213" i="28"/>
  <c r="K213" i="28"/>
  <c r="L213" i="28"/>
  <c r="M213" i="28"/>
  <c r="N213" i="28"/>
  <c r="O213" i="28"/>
  <c r="P213" i="28"/>
  <c r="AD213" i="28" s="1"/>
  <c r="Q213" i="28"/>
  <c r="R213" i="28"/>
  <c r="S213" i="28"/>
  <c r="T213" i="28"/>
  <c r="U213" i="28"/>
  <c r="V213" i="28"/>
  <c r="W213" i="28"/>
  <c r="X213" i="28"/>
  <c r="Y213" i="28"/>
  <c r="Z213" i="28"/>
  <c r="AB213" i="28"/>
  <c r="AG213" i="28"/>
  <c r="C214" i="28"/>
  <c r="D214" i="28"/>
  <c r="E214" i="28"/>
  <c r="F214" i="28"/>
  <c r="G214" i="28"/>
  <c r="H214" i="28"/>
  <c r="AA214" i="28" s="1"/>
  <c r="I214" i="28"/>
  <c r="J214" i="28"/>
  <c r="K214" i="28"/>
  <c r="L214" i="28"/>
  <c r="AH214" i="28" s="1"/>
  <c r="M214" i="28"/>
  <c r="AC214" i="28" s="1"/>
  <c r="N214" i="28"/>
  <c r="O214" i="28"/>
  <c r="P214" i="28"/>
  <c r="Q214" i="28"/>
  <c r="R214" i="28"/>
  <c r="AD214" i="28" s="1"/>
  <c r="S214" i="28"/>
  <c r="T214" i="28"/>
  <c r="U214" i="28"/>
  <c r="V214" i="28"/>
  <c r="W214" i="28"/>
  <c r="X214" i="28"/>
  <c r="Y214" i="28"/>
  <c r="Z214" i="28"/>
  <c r="AG214" i="28" s="1"/>
  <c r="B215" i="28"/>
  <c r="C215" i="28"/>
  <c r="D215" i="28"/>
  <c r="E215" i="28"/>
  <c r="F215" i="28" s="1"/>
  <c r="G215" i="28"/>
  <c r="H215" i="28"/>
  <c r="I215" i="28"/>
  <c r="J215" i="28"/>
  <c r="K215" i="28"/>
  <c r="AB215" i="28" s="1"/>
  <c r="L215" i="28"/>
  <c r="M215" i="28"/>
  <c r="N215" i="28"/>
  <c r="O215" i="28"/>
  <c r="AC215" i="28" s="1"/>
  <c r="P215" i="28"/>
  <c r="Q215" i="28"/>
  <c r="R215" i="28"/>
  <c r="S215" i="28"/>
  <c r="T215" i="28"/>
  <c r="U215" i="28"/>
  <c r="V215" i="28"/>
  <c r="W215" i="28"/>
  <c r="X215" i="28"/>
  <c r="Y215" i="28"/>
  <c r="Z215" i="28"/>
  <c r="AG215" i="28" s="1"/>
  <c r="AA215" i="28"/>
  <c r="C216" i="28"/>
  <c r="D216" i="28"/>
  <c r="E216" i="28"/>
  <c r="G216" i="28"/>
  <c r="H216" i="28"/>
  <c r="I216" i="28"/>
  <c r="J216" i="28"/>
  <c r="K216" i="28"/>
  <c r="L216" i="28"/>
  <c r="M216" i="28"/>
  <c r="AC216" i="28" s="1"/>
  <c r="N216" i="28"/>
  <c r="O216" i="28"/>
  <c r="P216" i="28"/>
  <c r="Q216" i="28"/>
  <c r="AD216" i="28" s="1"/>
  <c r="R216" i="28"/>
  <c r="S216" i="28"/>
  <c r="T216" i="28"/>
  <c r="U216" i="28"/>
  <c r="V216" i="28"/>
  <c r="W216" i="28"/>
  <c r="X216" i="28"/>
  <c r="Y216" i="28"/>
  <c r="Z216" i="28"/>
  <c r="AB216" i="28"/>
  <c r="AG216" i="28"/>
  <c r="C217" i="28"/>
  <c r="D217" i="28"/>
  <c r="E217" i="28"/>
  <c r="F217" i="28" s="1"/>
  <c r="G217" i="28"/>
  <c r="H217" i="28"/>
  <c r="I217" i="28"/>
  <c r="AA217" i="28" s="1"/>
  <c r="J217" i="28"/>
  <c r="K217" i="28"/>
  <c r="L217" i="28"/>
  <c r="M217" i="28"/>
  <c r="AC217" i="28" s="1"/>
  <c r="N217" i="28"/>
  <c r="O217" i="28"/>
  <c r="P217" i="28"/>
  <c r="Q217" i="28"/>
  <c r="R217" i="28"/>
  <c r="S217" i="28"/>
  <c r="T217" i="28"/>
  <c r="U217" i="28"/>
  <c r="V217" i="28"/>
  <c r="W217" i="28"/>
  <c r="X217" i="28"/>
  <c r="Y217" i="28"/>
  <c r="Z217" i="28"/>
  <c r="AG217" i="28"/>
  <c r="AH217" i="28"/>
  <c r="C218" i="28"/>
  <c r="D218" i="28"/>
  <c r="E218" i="28"/>
  <c r="F218" i="28" s="1"/>
  <c r="G218" i="28"/>
  <c r="AA218" i="28" s="1"/>
  <c r="H218" i="28"/>
  <c r="I218" i="28"/>
  <c r="J218" i="28"/>
  <c r="K218" i="28"/>
  <c r="L218" i="28"/>
  <c r="M218" i="28"/>
  <c r="N218" i="28"/>
  <c r="AC218" i="28" s="1"/>
  <c r="O218" i="28"/>
  <c r="P218" i="28"/>
  <c r="Q218" i="28"/>
  <c r="R218" i="28"/>
  <c r="S218" i="28"/>
  <c r="T218" i="28"/>
  <c r="U218" i="28"/>
  <c r="V218" i="28"/>
  <c r="W218" i="28"/>
  <c r="X218" i="28"/>
  <c r="Y218" i="28"/>
  <c r="Z218" i="28"/>
  <c r="AG218" i="28" s="1"/>
  <c r="AB218" i="28"/>
  <c r="AH218" i="28"/>
  <c r="B219" i="28"/>
  <c r="C219" i="28"/>
  <c r="D219" i="28"/>
  <c r="E219" i="28"/>
  <c r="F219" i="28" s="1"/>
  <c r="G219" i="28"/>
  <c r="H219" i="28"/>
  <c r="I219" i="28"/>
  <c r="AA219" i="28" s="1"/>
  <c r="J219" i="28"/>
  <c r="K219" i="28"/>
  <c r="AB219" i="28" s="1"/>
  <c r="L219" i="28"/>
  <c r="M219" i="28"/>
  <c r="N219" i="28"/>
  <c r="O219" i="28"/>
  <c r="P219" i="28"/>
  <c r="Q219" i="28"/>
  <c r="R219" i="28"/>
  <c r="S219" i="28"/>
  <c r="T219" i="28"/>
  <c r="U219" i="28"/>
  <c r="V219" i="28"/>
  <c r="W219" i="28"/>
  <c r="X219" i="28"/>
  <c r="Y219" i="28"/>
  <c r="Z219" i="28"/>
  <c r="AG219" i="28" s="1"/>
  <c r="B220" i="28"/>
  <c r="C220" i="28"/>
  <c r="D220" i="28"/>
  <c r="E220" i="28"/>
  <c r="F220" i="28" s="1"/>
  <c r="G220" i="28"/>
  <c r="AA220" i="28" s="1"/>
  <c r="H220" i="28"/>
  <c r="I220" i="28"/>
  <c r="J220" i="28"/>
  <c r="K220" i="28"/>
  <c r="AB220" i="28" s="1"/>
  <c r="L220" i="28"/>
  <c r="M220" i="28"/>
  <c r="N220" i="28"/>
  <c r="AC220" i="28" s="1"/>
  <c r="O220" i="28"/>
  <c r="P220" i="28"/>
  <c r="Q220" i="28"/>
  <c r="R220" i="28"/>
  <c r="S220" i="28"/>
  <c r="T220" i="28"/>
  <c r="U220" i="28"/>
  <c r="V220" i="28"/>
  <c r="W220" i="28"/>
  <c r="X220" i="28"/>
  <c r="Y220" i="28"/>
  <c r="Z220" i="28"/>
  <c r="AG220" i="28" s="1"/>
  <c r="AD220" i="28"/>
  <c r="AH220" i="28"/>
  <c r="C221" i="28"/>
  <c r="B221" i="28" s="1"/>
  <c r="D221" i="28"/>
  <c r="E221" i="28"/>
  <c r="F221" i="28" s="1"/>
  <c r="G221" i="28"/>
  <c r="H221" i="28"/>
  <c r="I221" i="28"/>
  <c r="J221" i="28"/>
  <c r="K221" i="28"/>
  <c r="AB221" i="28" s="1"/>
  <c r="L221" i="28"/>
  <c r="AH221" i="28" s="1"/>
  <c r="M221" i="28"/>
  <c r="AC221" i="28" s="1"/>
  <c r="N221" i="28"/>
  <c r="O221" i="28"/>
  <c r="P221" i="28"/>
  <c r="AD221" i="28" s="1"/>
  <c r="Q221" i="28"/>
  <c r="R221" i="28"/>
  <c r="S221" i="28"/>
  <c r="T221" i="28"/>
  <c r="U221" i="28"/>
  <c r="V221" i="28"/>
  <c r="W221" i="28"/>
  <c r="X221" i="28"/>
  <c r="Y221" i="28"/>
  <c r="Z221" i="28"/>
  <c r="AG221" i="28" s="1"/>
  <c r="C222" i="28"/>
  <c r="D222" i="28"/>
  <c r="E222" i="28"/>
  <c r="F222" i="28" s="1"/>
  <c r="G222" i="28"/>
  <c r="AA222" i="28" s="1"/>
  <c r="H222" i="28"/>
  <c r="I222" i="28"/>
  <c r="J222" i="28"/>
  <c r="K222" i="28"/>
  <c r="AB222" i="28" s="1"/>
  <c r="L222" i="28"/>
  <c r="M222" i="28"/>
  <c r="N222" i="28"/>
  <c r="O222" i="28"/>
  <c r="P222" i="28"/>
  <c r="Q222" i="28"/>
  <c r="R222" i="28"/>
  <c r="S222" i="28"/>
  <c r="T222" i="28"/>
  <c r="U222" i="28"/>
  <c r="V222" i="28"/>
  <c r="W222" i="28"/>
  <c r="X222" i="28"/>
  <c r="Y222" i="28"/>
  <c r="Z222" i="28"/>
  <c r="AG222" i="28" s="1"/>
  <c r="C223" i="28"/>
  <c r="D223" i="28"/>
  <c r="E223" i="28"/>
  <c r="F223" i="28" s="1"/>
  <c r="G223" i="28"/>
  <c r="AA223" i="28" s="1"/>
  <c r="H223" i="28"/>
  <c r="I223" i="28"/>
  <c r="J223" i="28"/>
  <c r="K223" i="28"/>
  <c r="AB223" i="28" s="1"/>
  <c r="L223" i="28"/>
  <c r="M223" i="28"/>
  <c r="N223" i="28"/>
  <c r="O223" i="28"/>
  <c r="P223" i="28"/>
  <c r="Q223" i="28"/>
  <c r="AD223" i="28" s="1"/>
  <c r="R223" i="28"/>
  <c r="S223" i="28"/>
  <c r="T223" i="28"/>
  <c r="U223" i="28"/>
  <c r="V223" i="28"/>
  <c r="W223" i="28"/>
  <c r="X223" i="28"/>
  <c r="Y223" i="28"/>
  <c r="Z223" i="28"/>
  <c r="AC223" i="28"/>
  <c r="AG223" i="28"/>
  <c r="AH223" i="28"/>
  <c r="B224" i="28"/>
  <c r="C224" i="28"/>
  <c r="D224" i="28"/>
  <c r="E224" i="28"/>
  <c r="F224" i="28"/>
  <c r="G224" i="28"/>
  <c r="H224" i="28"/>
  <c r="I224" i="28"/>
  <c r="J224" i="28"/>
  <c r="K224" i="28"/>
  <c r="L224" i="28"/>
  <c r="M224" i="28"/>
  <c r="N224" i="28"/>
  <c r="O224" i="28"/>
  <c r="P224" i="28"/>
  <c r="AD224" i="28" s="1"/>
  <c r="Q224" i="28"/>
  <c r="R224" i="28"/>
  <c r="S224" i="28"/>
  <c r="T224" i="28"/>
  <c r="U224" i="28"/>
  <c r="V224" i="28"/>
  <c r="W224" i="28"/>
  <c r="X224" i="28"/>
  <c r="Y224" i="28"/>
  <c r="Z224" i="28"/>
  <c r="AB224" i="28"/>
  <c r="AG224" i="28"/>
  <c r="AH224" i="28"/>
  <c r="C225" i="28"/>
  <c r="B225" i="28" s="1"/>
  <c r="D225" i="28"/>
  <c r="E225" i="28"/>
  <c r="F225" i="28" s="1"/>
  <c r="G225" i="28"/>
  <c r="AA225" i="28" s="1"/>
  <c r="H225" i="28"/>
  <c r="I225" i="28"/>
  <c r="J225" i="28"/>
  <c r="K225" i="28"/>
  <c r="L225" i="28"/>
  <c r="M225" i="28"/>
  <c r="N225" i="28"/>
  <c r="AC225" i="28" s="1"/>
  <c r="O225" i="28"/>
  <c r="P225" i="28"/>
  <c r="AD225" i="28" s="1"/>
  <c r="Q225" i="28"/>
  <c r="R225" i="28"/>
  <c r="S225" i="28"/>
  <c r="T225" i="28"/>
  <c r="U225" i="28"/>
  <c r="V225" i="28"/>
  <c r="W225" i="28"/>
  <c r="X225" i="28"/>
  <c r="Y225" i="28"/>
  <c r="Z225" i="28"/>
  <c r="AG225" i="28" s="1"/>
  <c r="AB225" i="28"/>
  <c r="C226" i="28"/>
  <c r="D226" i="28"/>
  <c r="E226" i="28"/>
  <c r="F226" i="28"/>
  <c r="G226" i="28"/>
  <c r="AA226" i="28" s="1"/>
  <c r="H226" i="28"/>
  <c r="I226" i="28"/>
  <c r="J226" i="28"/>
  <c r="K226" i="28"/>
  <c r="L226" i="28"/>
  <c r="AH226" i="28" s="1"/>
  <c r="M226" i="28"/>
  <c r="AC226" i="28" s="1"/>
  <c r="N226" i="28"/>
  <c r="O226" i="28"/>
  <c r="P226" i="28"/>
  <c r="Q226" i="28"/>
  <c r="R226" i="28"/>
  <c r="AD226" i="28" s="1"/>
  <c r="S226" i="28"/>
  <c r="T226" i="28"/>
  <c r="U226" i="28"/>
  <c r="V226" i="28"/>
  <c r="W226" i="28"/>
  <c r="X226" i="28"/>
  <c r="Y226" i="28"/>
  <c r="Z226" i="28"/>
  <c r="AG226" i="28" s="1"/>
  <c r="B227" i="28"/>
  <c r="C227" i="28"/>
  <c r="D227" i="28"/>
  <c r="E227" i="28"/>
  <c r="F227" i="28" s="1"/>
  <c r="G227" i="28"/>
  <c r="H227" i="28"/>
  <c r="I227" i="28"/>
  <c r="J227" i="28"/>
  <c r="K227" i="28"/>
  <c r="L227" i="28"/>
  <c r="M227" i="28"/>
  <c r="N227" i="28"/>
  <c r="O227" i="28"/>
  <c r="P227" i="28"/>
  <c r="AD227" i="28" s="1"/>
  <c r="Q227" i="28"/>
  <c r="R227" i="28"/>
  <c r="S227" i="28"/>
  <c r="T227" i="28"/>
  <c r="U227" i="28"/>
  <c r="V227" i="28"/>
  <c r="W227" i="28"/>
  <c r="X227" i="28"/>
  <c r="Y227" i="28"/>
  <c r="Z227" i="28"/>
  <c r="AG227" i="28" s="1"/>
  <c r="AA227" i="28"/>
  <c r="AB227" i="28"/>
  <c r="C228" i="28"/>
  <c r="D228" i="28"/>
  <c r="E228" i="28"/>
  <c r="F228" i="28" s="1"/>
  <c r="G228" i="28"/>
  <c r="AA228" i="28" s="1"/>
  <c r="H228" i="28"/>
  <c r="I228" i="28"/>
  <c r="J228" i="28"/>
  <c r="K228" i="28"/>
  <c r="L228" i="28"/>
  <c r="AH228" i="28" s="1"/>
  <c r="M228" i="28"/>
  <c r="N228" i="28"/>
  <c r="O228" i="28"/>
  <c r="P228" i="28"/>
  <c r="Q228" i="28"/>
  <c r="R228" i="28"/>
  <c r="S228" i="28"/>
  <c r="T228" i="28"/>
  <c r="U228" i="28"/>
  <c r="V228" i="28"/>
  <c r="W228" i="28"/>
  <c r="X228" i="28"/>
  <c r="Y228" i="28"/>
  <c r="Z228" i="28"/>
  <c r="AG228" i="28" s="1"/>
  <c r="AC228" i="28"/>
  <c r="B229" i="28"/>
  <c r="C229" i="28"/>
  <c r="D229" i="28"/>
  <c r="E229" i="28"/>
  <c r="F229" i="28" s="1"/>
  <c r="G229" i="28"/>
  <c r="H229" i="28"/>
  <c r="I229" i="28"/>
  <c r="J229" i="28"/>
  <c r="AB229" i="28" s="1"/>
  <c r="K229" i="28"/>
  <c r="L229" i="28"/>
  <c r="M229" i="28"/>
  <c r="N229" i="28"/>
  <c r="O229" i="28"/>
  <c r="P229" i="28"/>
  <c r="AD229" i="28" s="1"/>
  <c r="Q229" i="28"/>
  <c r="R229" i="28"/>
  <c r="S229" i="28"/>
  <c r="T229" i="28"/>
  <c r="U229" i="28"/>
  <c r="V229" i="28"/>
  <c r="W229" i="28"/>
  <c r="X229" i="28"/>
  <c r="Y229" i="28"/>
  <c r="Z229" i="28"/>
  <c r="AG229" i="28" s="1"/>
  <c r="AA229" i="28"/>
  <c r="C230" i="28"/>
  <c r="D230" i="28"/>
  <c r="E230" i="28"/>
  <c r="G230" i="28"/>
  <c r="AA230" i="28" s="1"/>
  <c r="H230" i="28"/>
  <c r="I230" i="28"/>
  <c r="J230" i="28"/>
  <c r="AB230" i="28" s="1"/>
  <c r="K230" i="28"/>
  <c r="L230" i="28"/>
  <c r="M230" i="28"/>
  <c r="N230" i="28"/>
  <c r="O230" i="28"/>
  <c r="P230" i="28"/>
  <c r="Q230" i="28"/>
  <c r="AD230" i="28" s="1"/>
  <c r="R230" i="28"/>
  <c r="S230" i="28"/>
  <c r="T230" i="28"/>
  <c r="U230" i="28"/>
  <c r="V230" i="28"/>
  <c r="W230" i="28"/>
  <c r="X230" i="28"/>
  <c r="Y230" i="28"/>
  <c r="Z230" i="28"/>
  <c r="AG230" i="28" s="1"/>
  <c r="AC230" i="28"/>
  <c r="AE230" i="28"/>
  <c r="AF230" i="28" s="1"/>
  <c r="B231" i="28"/>
  <c r="C231" i="28"/>
  <c r="D231" i="28"/>
  <c r="E231" i="28"/>
  <c r="F231" i="28" s="1"/>
  <c r="G231" i="28"/>
  <c r="H231" i="28"/>
  <c r="I231" i="28"/>
  <c r="J231" i="28"/>
  <c r="K231" i="28"/>
  <c r="L231" i="28"/>
  <c r="M231" i="28"/>
  <c r="AC231" i="28" s="1"/>
  <c r="N231" i="28"/>
  <c r="O231" i="28"/>
  <c r="P231" i="28"/>
  <c r="AD231" i="28" s="1"/>
  <c r="Q231" i="28"/>
  <c r="R231" i="28"/>
  <c r="S231" i="28"/>
  <c r="T231" i="28"/>
  <c r="U231" i="28"/>
  <c r="V231" i="28"/>
  <c r="W231" i="28"/>
  <c r="X231" i="28"/>
  <c r="Y231" i="28"/>
  <c r="Z231" i="28"/>
  <c r="AA231" i="28"/>
  <c r="AG231" i="28"/>
  <c r="B232" i="28"/>
  <c r="C232" i="28"/>
  <c r="D232" i="28"/>
  <c r="E232" i="28"/>
  <c r="F232" i="28" s="1"/>
  <c r="G232" i="28"/>
  <c r="AA232" i="28" s="1"/>
  <c r="H232" i="28"/>
  <c r="I232" i="28"/>
  <c r="J232" i="28"/>
  <c r="K232" i="28"/>
  <c r="L232" i="28"/>
  <c r="M232" i="28"/>
  <c r="N232" i="28"/>
  <c r="O232" i="28"/>
  <c r="P232" i="28"/>
  <c r="AD232" i="28" s="1"/>
  <c r="Q232" i="28"/>
  <c r="R232" i="28"/>
  <c r="S232" i="28"/>
  <c r="T232" i="28"/>
  <c r="U232" i="28"/>
  <c r="V232" i="28"/>
  <c r="W232" i="28"/>
  <c r="X232" i="28"/>
  <c r="Y232" i="28"/>
  <c r="Z232" i="28"/>
  <c r="AG232" i="28" s="1"/>
  <c r="AB232" i="28"/>
  <c r="B233" i="28"/>
  <c r="C233" i="28"/>
  <c r="D233" i="28"/>
  <c r="E233" i="28"/>
  <c r="F233" i="28"/>
  <c r="G233" i="28"/>
  <c r="H233" i="28"/>
  <c r="AA233" i="28" s="1"/>
  <c r="I233" i="28"/>
  <c r="J233" i="28"/>
  <c r="K233" i="28"/>
  <c r="AB233" i="28" s="1"/>
  <c r="L233" i="28"/>
  <c r="M233" i="28"/>
  <c r="N233" i="28"/>
  <c r="O233" i="28"/>
  <c r="P233" i="28"/>
  <c r="Q233" i="28"/>
  <c r="R233" i="28"/>
  <c r="S233" i="28"/>
  <c r="T233" i="28"/>
  <c r="U233" i="28"/>
  <c r="V233" i="28"/>
  <c r="W233" i="28"/>
  <c r="X233" i="28"/>
  <c r="Y233" i="28"/>
  <c r="Z233" i="28"/>
  <c r="AG233" i="28" s="1"/>
  <c r="AD233" i="28"/>
  <c r="B234" i="28"/>
  <c r="C234" i="28"/>
  <c r="D234" i="28"/>
  <c r="E234" i="28"/>
  <c r="F234" i="28" s="1"/>
  <c r="G234" i="28"/>
  <c r="H234" i="28"/>
  <c r="I234" i="28"/>
  <c r="J234" i="28"/>
  <c r="K234" i="28"/>
  <c r="L234" i="28"/>
  <c r="M234" i="28"/>
  <c r="N234" i="28"/>
  <c r="O234" i="28"/>
  <c r="P234" i="28"/>
  <c r="AD234" i="28" s="1"/>
  <c r="Q234" i="28"/>
  <c r="R234" i="28"/>
  <c r="S234" i="28"/>
  <c r="T234" i="28"/>
  <c r="U234" i="28"/>
  <c r="V234" i="28"/>
  <c r="W234" i="28"/>
  <c r="X234" i="28"/>
  <c r="Y234" i="28"/>
  <c r="Z234" i="28"/>
  <c r="AG234" i="28" s="1"/>
  <c r="AC234" i="28"/>
  <c r="B235" i="28"/>
  <c r="C235" i="28"/>
  <c r="D235" i="28"/>
  <c r="E235" i="28"/>
  <c r="F235" i="28" s="1"/>
  <c r="G235" i="28"/>
  <c r="H235" i="28"/>
  <c r="I235" i="28"/>
  <c r="AA235" i="28" s="1"/>
  <c r="J235" i="28"/>
  <c r="AB235" i="28" s="1"/>
  <c r="K235" i="28"/>
  <c r="L235" i="28"/>
  <c r="M235" i="28"/>
  <c r="N235" i="28"/>
  <c r="O235" i="28"/>
  <c r="P235" i="28"/>
  <c r="Q235" i="28"/>
  <c r="R235" i="28"/>
  <c r="S235" i="28"/>
  <c r="T235" i="28"/>
  <c r="U235" i="28"/>
  <c r="V235" i="28"/>
  <c r="W235" i="28"/>
  <c r="X235" i="28"/>
  <c r="Y235" i="28"/>
  <c r="Z235" i="28"/>
  <c r="AG235" i="28"/>
  <c r="B236" i="28"/>
  <c r="C236" i="28"/>
  <c r="D236" i="28"/>
  <c r="E236" i="28"/>
  <c r="F236" i="28"/>
  <c r="G236" i="28"/>
  <c r="H236" i="28"/>
  <c r="I236" i="28"/>
  <c r="J236" i="28"/>
  <c r="K236" i="28"/>
  <c r="L236" i="28"/>
  <c r="AH236" i="28" s="1"/>
  <c r="M236" i="28"/>
  <c r="N236" i="28"/>
  <c r="O236" i="28"/>
  <c r="P236" i="28"/>
  <c r="AD236" i="28" s="1"/>
  <c r="Q236" i="28"/>
  <c r="R236" i="28"/>
  <c r="S236" i="28"/>
  <c r="T236" i="28"/>
  <c r="U236" i="28"/>
  <c r="V236" i="28"/>
  <c r="W236" i="28"/>
  <c r="X236" i="28"/>
  <c r="Y236" i="28"/>
  <c r="Z236" i="28"/>
  <c r="AG236" i="28" s="1"/>
  <c r="AA236" i="28"/>
  <c r="AB236" i="28"/>
  <c r="C237" i="28"/>
  <c r="D237" i="28"/>
  <c r="E237" i="28"/>
  <c r="F237" i="28"/>
  <c r="G237" i="28"/>
  <c r="H237" i="28"/>
  <c r="I237" i="28"/>
  <c r="J237" i="28"/>
  <c r="K237" i="28"/>
  <c r="L237" i="28"/>
  <c r="M237" i="28"/>
  <c r="N237" i="28"/>
  <c r="O237" i="28"/>
  <c r="P237" i="28"/>
  <c r="Q237" i="28"/>
  <c r="R237" i="28"/>
  <c r="S237" i="28"/>
  <c r="T237" i="28"/>
  <c r="U237" i="28"/>
  <c r="V237" i="28"/>
  <c r="W237" i="28"/>
  <c r="X237" i="28"/>
  <c r="Y237" i="28"/>
  <c r="Z237" i="28"/>
  <c r="AA237" i="28"/>
  <c r="AB237" i="28"/>
  <c r="AD237" i="28"/>
  <c r="AG237" i="28"/>
  <c r="C238" i="28"/>
  <c r="D238" i="28"/>
  <c r="B238" i="28" s="1"/>
  <c r="E238" i="28"/>
  <c r="F238" i="28"/>
  <c r="G238" i="28"/>
  <c r="H238" i="28"/>
  <c r="I238" i="28"/>
  <c r="J238" i="28"/>
  <c r="K238" i="28"/>
  <c r="L238" i="28"/>
  <c r="AH238" i="28" s="1"/>
  <c r="M238" i="28"/>
  <c r="N238" i="28"/>
  <c r="O238" i="28"/>
  <c r="P238" i="28"/>
  <c r="Q238" i="28"/>
  <c r="R238" i="28"/>
  <c r="S238" i="28"/>
  <c r="T238" i="28"/>
  <c r="U238" i="28"/>
  <c r="V238" i="28"/>
  <c r="W238" i="28"/>
  <c r="X238" i="28"/>
  <c r="Y238" i="28"/>
  <c r="Z238" i="28"/>
  <c r="AC238" i="28"/>
  <c r="AG238" i="28"/>
  <c r="C239" i="28"/>
  <c r="D239" i="28"/>
  <c r="E239" i="28"/>
  <c r="F239" i="28" s="1"/>
  <c r="G239" i="28"/>
  <c r="H239" i="28"/>
  <c r="I239" i="28"/>
  <c r="J239" i="28"/>
  <c r="K239" i="28"/>
  <c r="L239" i="28"/>
  <c r="AH239" i="28" s="1"/>
  <c r="M239" i="28"/>
  <c r="N239" i="28"/>
  <c r="O239" i="28"/>
  <c r="P239" i="28"/>
  <c r="AD239" i="28" s="1"/>
  <c r="Q239" i="28"/>
  <c r="R239" i="28"/>
  <c r="S239" i="28"/>
  <c r="T239" i="28"/>
  <c r="U239" i="28"/>
  <c r="V239" i="28"/>
  <c r="W239" i="28"/>
  <c r="X239" i="28"/>
  <c r="Y239" i="28"/>
  <c r="Z239" i="28"/>
  <c r="AG239" i="28" s="1"/>
  <c r="AA239" i="28"/>
  <c r="AB239" i="28"/>
  <c r="C240" i="28"/>
  <c r="B240" i="28" s="1"/>
  <c r="D240" i="28"/>
  <c r="E240" i="28"/>
  <c r="F240" i="28"/>
  <c r="G240" i="28"/>
  <c r="AA240" i="28" s="1"/>
  <c r="AE240" i="28" s="1"/>
  <c r="AF240" i="28" s="1"/>
  <c r="H240" i="28"/>
  <c r="I240" i="28"/>
  <c r="J240" i="28"/>
  <c r="AB240" i="28" s="1"/>
  <c r="K240" i="28"/>
  <c r="L240" i="28"/>
  <c r="M240" i="28"/>
  <c r="N240" i="28"/>
  <c r="O240" i="28"/>
  <c r="AC240" i="28" s="1"/>
  <c r="P240" i="28"/>
  <c r="Q240" i="28"/>
  <c r="R240" i="28"/>
  <c r="AD240" i="28" s="1"/>
  <c r="S240" i="28"/>
  <c r="T240" i="28"/>
  <c r="U240" i="28"/>
  <c r="V240" i="28"/>
  <c r="W240" i="28"/>
  <c r="X240" i="28"/>
  <c r="Y240" i="28"/>
  <c r="Z240" i="28"/>
  <c r="AG240" i="28" s="1"/>
  <c r="AH240" i="28"/>
  <c r="B241" i="28"/>
  <c r="C241" i="28"/>
  <c r="D241" i="28"/>
  <c r="E241" i="28"/>
  <c r="F241" i="28" s="1"/>
  <c r="G241" i="28"/>
  <c r="H241" i="28"/>
  <c r="I241" i="28"/>
  <c r="J241" i="28"/>
  <c r="AB241" i="28" s="1"/>
  <c r="K241" i="28"/>
  <c r="L241" i="28"/>
  <c r="M241" i="28"/>
  <c r="N241" i="28"/>
  <c r="O241" i="28"/>
  <c r="P241" i="28"/>
  <c r="AD241" i="28" s="1"/>
  <c r="Q241" i="28"/>
  <c r="R241" i="28"/>
  <c r="S241" i="28"/>
  <c r="T241" i="28"/>
  <c r="U241" i="28"/>
  <c r="V241" i="28"/>
  <c r="W241" i="28"/>
  <c r="X241" i="28"/>
  <c r="Y241" i="28"/>
  <c r="Z241" i="28"/>
  <c r="AG241" i="28" s="1"/>
  <c r="AA241" i="28"/>
  <c r="C242" i="28"/>
  <c r="D242" i="28"/>
  <c r="E242" i="28"/>
  <c r="G242" i="28"/>
  <c r="H242" i="28"/>
  <c r="I242" i="28"/>
  <c r="J242" i="28"/>
  <c r="K242" i="28"/>
  <c r="L242" i="28"/>
  <c r="M242" i="28"/>
  <c r="N242" i="28"/>
  <c r="AC242" i="28" s="1"/>
  <c r="O242" i="28"/>
  <c r="P242" i="28"/>
  <c r="Q242" i="28"/>
  <c r="R242" i="28"/>
  <c r="S242" i="28"/>
  <c r="T242" i="28"/>
  <c r="U242" i="28"/>
  <c r="V242" i="28"/>
  <c r="W242" i="28"/>
  <c r="X242" i="28"/>
  <c r="Y242" i="28"/>
  <c r="Z242" i="28"/>
  <c r="AD242" i="28"/>
  <c r="AG242" i="28"/>
  <c r="C243" i="28"/>
  <c r="B243" i="28" s="1"/>
  <c r="D243" i="28"/>
  <c r="E243" i="28"/>
  <c r="F243" i="28" s="1"/>
  <c r="G243" i="28"/>
  <c r="H243" i="28"/>
  <c r="AA243" i="28" s="1"/>
  <c r="I243" i="28"/>
  <c r="J243" i="28"/>
  <c r="K243" i="28"/>
  <c r="L243" i="28"/>
  <c r="M243" i="28"/>
  <c r="N243" i="28"/>
  <c r="O243" i="28"/>
  <c r="P243" i="28"/>
  <c r="AD243" i="28" s="1"/>
  <c r="Q243" i="28"/>
  <c r="R243" i="28"/>
  <c r="S243" i="28"/>
  <c r="T243" i="28"/>
  <c r="U243" i="28"/>
  <c r="V243" i="28"/>
  <c r="W243" i="28"/>
  <c r="X243" i="28"/>
  <c r="Y243" i="28"/>
  <c r="Z243" i="28"/>
  <c r="AG243" i="28"/>
  <c r="C244" i="28"/>
  <c r="D244" i="28"/>
  <c r="B244" i="28" s="1"/>
  <c r="E244" i="28"/>
  <c r="F244" i="28" s="1"/>
  <c r="G244" i="28"/>
  <c r="H244" i="28"/>
  <c r="I244" i="28"/>
  <c r="J244" i="28"/>
  <c r="K244" i="28"/>
  <c r="L244" i="28"/>
  <c r="M244" i="28"/>
  <c r="N244" i="28"/>
  <c r="O244" i="28"/>
  <c r="P244" i="28"/>
  <c r="Q244" i="28"/>
  <c r="R244" i="28"/>
  <c r="S244" i="28"/>
  <c r="T244" i="28"/>
  <c r="U244" i="28"/>
  <c r="V244" i="28"/>
  <c r="W244" i="28"/>
  <c r="X244" i="28"/>
  <c r="Y244" i="28"/>
  <c r="Z244" i="28"/>
  <c r="AG244" i="28" s="1"/>
  <c r="AA244" i="28"/>
  <c r="AB244" i="28"/>
  <c r="C245" i="28"/>
  <c r="D245" i="28"/>
  <c r="B245" i="28" s="1"/>
  <c r="E245" i="28"/>
  <c r="F245" i="28"/>
  <c r="G245" i="28"/>
  <c r="H245" i="28"/>
  <c r="I245" i="28"/>
  <c r="J245" i="28"/>
  <c r="K245" i="28"/>
  <c r="AB245" i="28" s="1"/>
  <c r="L245" i="28"/>
  <c r="M245" i="28"/>
  <c r="AC245" i="28" s="1"/>
  <c r="N245" i="28"/>
  <c r="O245" i="28"/>
  <c r="P245" i="28"/>
  <c r="AD245" i="28" s="1"/>
  <c r="Q245" i="28"/>
  <c r="R245" i="28"/>
  <c r="S245" i="28"/>
  <c r="T245" i="28"/>
  <c r="U245" i="28"/>
  <c r="V245" i="28"/>
  <c r="W245" i="28"/>
  <c r="X245" i="28"/>
  <c r="Y245" i="28"/>
  <c r="Z245" i="28"/>
  <c r="AG245" i="28"/>
  <c r="B246" i="28"/>
  <c r="C246" i="28"/>
  <c r="D246" i="28"/>
  <c r="E246" i="28"/>
  <c r="F246" i="28"/>
  <c r="G246" i="28"/>
  <c r="H246" i="28"/>
  <c r="I246" i="28"/>
  <c r="J246" i="28"/>
  <c r="AB246" i="28" s="1"/>
  <c r="K246" i="28"/>
  <c r="L246" i="28"/>
  <c r="AH246" i="28" s="1"/>
  <c r="M246" i="28"/>
  <c r="N246" i="28"/>
  <c r="O246" i="28"/>
  <c r="P246" i="28"/>
  <c r="AD246" i="28" s="1"/>
  <c r="Q246" i="28"/>
  <c r="R246" i="28"/>
  <c r="S246" i="28"/>
  <c r="T246" i="28"/>
  <c r="U246" i="28"/>
  <c r="V246" i="28"/>
  <c r="W246" i="28"/>
  <c r="X246" i="28"/>
  <c r="Y246" i="28"/>
  <c r="Z246" i="28"/>
  <c r="AG246" i="28" s="1"/>
  <c r="AC246" i="28"/>
  <c r="B247" i="28"/>
  <c r="C247" i="28"/>
  <c r="D247" i="28"/>
  <c r="E247" i="28"/>
  <c r="F247" i="28" s="1"/>
  <c r="G247" i="28"/>
  <c r="H247" i="28"/>
  <c r="I247" i="28"/>
  <c r="J247" i="28"/>
  <c r="K247" i="28"/>
  <c r="L247" i="28"/>
  <c r="M247" i="28"/>
  <c r="N247" i="28"/>
  <c r="O247" i="28"/>
  <c r="P247" i="28"/>
  <c r="AD247" i="28" s="1"/>
  <c r="Q247" i="28"/>
  <c r="R247" i="28"/>
  <c r="S247" i="28"/>
  <c r="T247" i="28"/>
  <c r="U247" i="28"/>
  <c r="V247" i="28"/>
  <c r="W247" i="28"/>
  <c r="X247" i="28"/>
  <c r="Y247" i="28"/>
  <c r="Z247" i="28"/>
  <c r="AA247" i="28"/>
  <c r="AB247" i="28"/>
  <c r="AG247" i="28"/>
  <c r="B248" i="28"/>
  <c r="C248" i="28"/>
  <c r="D248" i="28"/>
  <c r="E248" i="28"/>
  <c r="F248" i="28"/>
  <c r="G248" i="28"/>
  <c r="H248" i="28"/>
  <c r="AA248" i="28" s="1"/>
  <c r="I248" i="28"/>
  <c r="J248" i="28"/>
  <c r="K248" i="28"/>
  <c r="L248" i="28"/>
  <c r="AH248" i="28" s="1"/>
  <c r="M248" i="28"/>
  <c r="AC248" i="28" s="1"/>
  <c r="N248" i="28"/>
  <c r="O248" i="28"/>
  <c r="P248" i="28"/>
  <c r="Q248" i="28"/>
  <c r="R248" i="28"/>
  <c r="AD248" i="28" s="1"/>
  <c r="S248" i="28"/>
  <c r="T248" i="28"/>
  <c r="U248" i="28"/>
  <c r="V248" i="28"/>
  <c r="W248" i="28"/>
  <c r="X248" i="28"/>
  <c r="Y248" i="28"/>
  <c r="Z248" i="28"/>
  <c r="AG248" i="28" s="1"/>
  <c r="C249" i="28"/>
  <c r="D249" i="28"/>
  <c r="E249" i="28"/>
  <c r="F249" i="28"/>
  <c r="G249" i="28"/>
  <c r="H249" i="28"/>
  <c r="I249" i="28"/>
  <c r="J249" i="28"/>
  <c r="K249" i="28"/>
  <c r="L249" i="28"/>
  <c r="M249" i="28"/>
  <c r="N249" i="28"/>
  <c r="O249" i="28"/>
  <c r="AC249" i="28" s="1"/>
  <c r="P249" i="28"/>
  <c r="Q249" i="28"/>
  <c r="R249" i="28"/>
  <c r="S249" i="28"/>
  <c r="T249" i="28"/>
  <c r="U249" i="28"/>
  <c r="V249" i="28"/>
  <c r="W249" i="28"/>
  <c r="X249" i="28"/>
  <c r="Y249" i="28"/>
  <c r="Z249" i="28"/>
  <c r="AA249" i="28"/>
  <c r="AB249" i="28"/>
  <c r="AD249" i="28"/>
  <c r="AG249" i="28"/>
  <c r="B250" i="28"/>
  <c r="C250" i="28"/>
  <c r="D250" i="28"/>
  <c r="E250" i="28"/>
  <c r="F250" i="28"/>
  <c r="G250" i="28"/>
  <c r="H250" i="28"/>
  <c r="I250" i="28"/>
  <c r="J250" i="28"/>
  <c r="AB250" i="28" s="1"/>
  <c r="K250" i="28"/>
  <c r="L250" i="28"/>
  <c r="M250" i="28"/>
  <c r="N250" i="28"/>
  <c r="O250" i="28"/>
  <c r="P250" i="28"/>
  <c r="Q250" i="28"/>
  <c r="R250" i="28"/>
  <c r="S250" i="28"/>
  <c r="T250" i="28"/>
  <c r="U250" i="28"/>
  <c r="V250" i="28"/>
  <c r="W250" i="28"/>
  <c r="X250" i="28"/>
  <c r="Y250" i="28"/>
  <c r="Z250" i="28"/>
  <c r="AG250" i="28" s="1"/>
  <c r="AC250" i="28"/>
  <c r="AH250" i="28"/>
  <c r="B251" i="28"/>
  <c r="C251" i="28"/>
  <c r="D251" i="28"/>
  <c r="E251" i="28"/>
  <c r="F251" i="28" s="1"/>
  <c r="G251" i="28"/>
  <c r="H251" i="28"/>
  <c r="I251" i="28"/>
  <c r="J251" i="28"/>
  <c r="K251" i="28"/>
  <c r="L251" i="28"/>
  <c r="M251" i="28"/>
  <c r="AC251" i="28" s="1"/>
  <c r="N251" i="28"/>
  <c r="O251" i="28"/>
  <c r="P251" i="28"/>
  <c r="AD251" i="28" s="1"/>
  <c r="Q251" i="28"/>
  <c r="R251" i="28"/>
  <c r="S251" i="28"/>
  <c r="T251" i="28"/>
  <c r="U251" i="28"/>
  <c r="V251" i="28"/>
  <c r="W251" i="28"/>
  <c r="X251" i="28"/>
  <c r="Y251" i="28"/>
  <c r="Z251" i="28"/>
  <c r="AA251" i="28"/>
  <c r="AG251" i="28"/>
  <c r="C252" i="28"/>
  <c r="D252" i="28"/>
  <c r="E252" i="28"/>
  <c r="F252" i="28"/>
  <c r="G252" i="28"/>
  <c r="AA252" i="28" s="1"/>
  <c r="H252" i="28"/>
  <c r="I252" i="28"/>
  <c r="J252" i="28"/>
  <c r="K252" i="28"/>
  <c r="L252" i="28"/>
  <c r="M252" i="28"/>
  <c r="AC252" i="28" s="1"/>
  <c r="N252" i="28"/>
  <c r="O252" i="28"/>
  <c r="P252" i="28"/>
  <c r="Q252" i="28"/>
  <c r="R252" i="28"/>
  <c r="S252" i="28"/>
  <c r="T252" i="28"/>
  <c r="U252" i="28"/>
  <c r="V252" i="28"/>
  <c r="W252" i="28"/>
  <c r="X252" i="28"/>
  <c r="Y252" i="28"/>
  <c r="Z252" i="28"/>
  <c r="AG252" i="28" s="1"/>
  <c r="AB252" i="28"/>
  <c r="AD252" i="28"/>
  <c r="AH252" i="28"/>
  <c r="C253" i="28"/>
  <c r="B253" i="28" s="1"/>
  <c r="D253" i="28"/>
  <c r="E253" i="28"/>
  <c r="F253" i="28" s="1"/>
  <c r="G253" i="28"/>
  <c r="H253" i="28"/>
  <c r="AA253" i="28" s="1"/>
  <c r="I253" i="28"/>
  <c r="J253" i="28"/>
  <c r="AB253" i="28" s="1"/>
  <c r="K253" i="28"/>
  <c r="L253" i="28"/>
  <c r="M253" i="28"/>
  <c r="N253" i="28"/>
  <c r="O253" i="28"/>
  <c r="P253" i="28"/>
  <c r="AD253" i="28" s="1"/>
  <c r="Q253" i="28"/>
  <c r="R253" i="28"/>
  <c r="S253" i="28"/>
  <c r="T253" i="28"/>
  <c r="U253" i="28"/>
  <c r="V253" i="28"/>
  <c r="W253" i="28"/>
  <c r="X253" i="28"/>
  <c r="Y253" i="28"/>
  <c r="Z253" i="28"/>
  <c r="AG253" i="28"/>
  <c r="B254" i="28"/>
  <c r="C254" i="28"/>
  <c r="D254" i="28"/>
  <c r="E254" i="28"/>
  <c r="F254" i="28" s="1"/>
  <c r="G254" i="28"/>
  <c r="H254" i="28"/>
  <c r="I254" i="28"/>
  <c r="J254" i="28"/>
  <c r="K254" i="28"/>
  <c r="L254" i="28"/>
  <c r="M254" i="28"/>
  <c r="AC254" i="28" s="1"/>
  <c r="N254" i="28"/>
  <c r="O254" i="28"/>
  <c r="P254" i="28"/>
  <c r="Q254" i="28"/>
  <c r="R254" i="28"/>
  <c r="S254" i="28"/>
  <c r="T254" i="28"/>
  <c r="U254" i="28"/>
  <c r="V254" i="28"/>
  <c r="W254" i="28"/>
  <c r="X254" i="28"/>
  <c r="Y254" i="28"/>
  <c r="Z254" i="28"/>
  <c r="AG254" i="28" s="1"/>
  <c r="AD254" i="28"/>
  <c r="C255" i="28"/>
  <c r="D255" i="28"/>
  <c r="E255" i="28"/>
  <c r="F255" i="28" s="1"/>
  <c r="G255" i="28"/>
  <c r="H255" i="28"/>
  <c r="I255" i="28"/>
  <c r="J255" i="28"/>
  <c r="K255" i="28"/>
  <c r="L255" i="28"/>
  <c r="AH255" i="28" s="1"/>
  <c r="M255" i="28"/>
  <c r="AC255" i="28" s="1"/>
  <c r="N255" i="28"/>
  <c r="O255" i="28"/>
  <c r="P255" i="28"/>
  <c r="AD255" i="28" s="1"/>
  <c r="Q255" i="28"/>
  <c r="R255" i="28"/>
  <c r="S255" i="28"/>
  <c r="T255" i="28"/>
  <c r="U255" i="28"/>
  <c r="V255" i="28"/>
  <c r="W255" i="28"/>
  <c r="X255" i="28"/>
  <c r="Y255" i="28"/>
  <c r="Z255" i="28"/>
  <c r="AG255" i="28"/>
  <c r="B256" i="28"/>
  <c r="C256" i="28"/>
  <c r="D256" i="28"/>
  <c r="E256" i="28"/>
  <c r="F256" i="28" s="1"/>
  <c r="G256" i="28"/>
  <c r="H256" i="28"/>
  <c r="I256" i="28"/>
  <c r="J256" i="28"/>
  <c r="K256" i="28"/>
  <c r="L256" i="28"/>
  <c r="AB256" i="28" s="1"/>
  <c r="M256" i="28"/>
  <c r="N256" i="28"/>
  <c r="O256" i="28"/>
  <c r="AC256" i="28" s="1"/>
  <c r="P256" i="28"/>
  <c r="Q256" i="28"/>
  <c r="R256" i="28"/>
  <c r="S256" i="28"/>
  <c r="T256" i="28"/>
  <c r="U256" i="28"/>
  <c r="V256" i="28"/>
  <c r="W256" i="28"/>
  <c r="X256" i="28"/>
  <c r="Y256" i="28"/>
  <c r="Z256" i="28"/>
  <c r="AG256" i="28" s="1"/>
  <c r="AA256" i="28"/>
  <c r="C257" i="28"/>
  <c r="D257" i="28"/>
  <c r="E257" i="28"/>
  <c r="G257" i="28"/>
  <c r="H257" i="28"/>
  <c r="I257" i="28"/>
  <c r="J257" i="28"/>
  <c r="K257" i="28"/>
  <c r="L257" i="28"/>
  <c r="M257" i="28"/>
  <c r="N257" i="28"/>
  <c r="AC257" i="28" s="1"/>
  <c r="O257" i="28"/>
  <c r="P257" i="28"/>
  <c r="AD257" i="28" s="1"/>
  <c r="Q257" i="28"/>
  <c r="R257" i="28"/>
  <c r="S257" i="28"/>
  <c r="T257" i="28"/>
  <c r="U257" i="28"/>
  <c r="V257" i="28"/>
  <c r="W257" i="28"/>
  <c r="X257" i="28"/>
  <c r="Y257" i="28"/>
  <c r="Z257" i="28"/>
  <c r="AG257" i="28" s="1"/>
  <c r="AB257" i="28"/>
  <c r="AH257" i="28"/>
  <c r="C258" i="28"/>
  <c r="D258" i="28"/>
  <c r="E258" i="28"/>
  <c r="F258" i="28" s="1"/>
  <c r="G258" i="28"/>
  <c r="H258" i="28"/>
  <c r="I258" i="28"/>
  <c r="J258" i="28"/>
  <c r="AB258" i="28" s="1"/>
  <c r="K258" i="28"/>
  <c r="L258" i="28"/>
  <c r="M258" i="28"/>
  <c r="AC258" i="28" s="1"/>
  <c r="N258" i="28"/>
  <c r="O258" i="28"/>
  <c r="P258" i="28"/>
  <c r="Q258" i="28"/>
  <c r="R258" i="28"/>
  <c r="S258" i="28"/>
  <c r="T258" i="28"/>
  <c r="U258" i="28"/>
  <c r="V258" i="28"/>
  <c r="W258" i="28"/>
  <c r="X258" i="28"/>
  <c r="Y258" i="28"/>
  <c r="Z258" i="28"/>
  <c r="AD258" i="28"/>
  <c r="AG258" i="28"/>
  <c r="AH258" i="28"/>
  <c r="C259" i="28"/>
  <c r="D259" i="28"/>
  <c r="B259" i="28" s="1"/>
  <c r="E259" i="28"/>
  <c r="F259" i="28" s="1"/>
  <c r="G259" i="28"/>
  <c r="H259" i="28"/>
  <c r="I259" i="28"/>
  <c r="J259" i="28"/>
  <c r="AB259" i="28" s="1"/>
  <c r="K259" i="28"/>
  <c r="L259" i="28"/>
  <c r="M259" i="28"/>
  <c r="N259" i="28"/>
  <c r="O259" i="28"/>
  <c r="P259" i="28"/>
  <c r="Q259" i="28"/>
  <c r="R259" i="28"/>
  <c r="S259" i="28"/>
  <c r="T259" i="28"/>
  <c r="U259" i="28"/>
  <c r="V259" i="28"/>
  <c r="W259" i="28"/>
  <c r="X259" i="28"/>
  <c r="Y259" i="28"/>
  <c r="Z259" i="28"/>
  <c r="AG259" i="28" s="1"/>
  <c r="AA259" i="28"/>
  <c r="AC259" i="28"/>
  <c r="B260" i="28"/>
  <c r="C260" i="28"/>
  <c r="D260" i="28"/>
  <c r="E260" i="28"/>
  <c r="F260" i="28" s="1"/>
  <c r="G260" i="28"/>
  <c r="H260" i="28"/>
  <c r="I260" i="28"/>
  <c r="J260" i="28"/>
  <c r="AB260" i="28" s="1"/>
  <c r="K260" i="28"/>
  <c r="L260" i="28"/>
  <c r="M260" i="28"/>
  <c r="N260" i="28"/>
  <c r="AC260" i="28" s="1"/>
  <c r="O260" i="28"/>
  <c r="P260" i="28"/>
  <c r="Q260" i="28"/>
  <c r="R260" i="28"/>
  <c r="S260" i="28"/>
  <c r="T260" i="28"/>
  <c r="U260" i="28"/>
  <c r="V260" i="28"/>
  <c r="W260" i="28"/>
  <c r="X260" i="28"/>
  <c r="Y260" i="28"/>
  <c r="Z260" i="28"/>
  <c r="AG260" i="28" s="1"/>
  <c r="AD260" i="28"/>
  <c r="AH260" i="28"/>
  <c r="B261" i="28"/>
  <c r="C261" i="28"/>
  <c r="D261" i="28"/>
  <c r="E261" i="28"/>
  <c r="F261" i="28"/>
  <c r="G261" i="28"/>
  <c r="H261" i="28"/>
  <c r="AA261" i="28" s="1"/>
  <c r="I261" i="28"/>
  <c r="J261" i="28"/>
  <c r="AB261" i="28" s="1"/>
  <c r="K261" i="28"/>
  <c r="L261" i="28"/>
  <c r="M261" i="28"/>
  <c r="N261" i="28"/>
  <c r="O261" i="28"/>
  <c r="P261" i="28"/>
  <c r="Q261" i="28"/>
  <c r="R261" i="28"/>
  <c r="S261" i="28"/>
  <c r="T261" i="28"/>
  <c r="U261" i="28"/>
  <c r="V261" i="28"/>
  <c r="W261" i="28"/>
  <c r="X261" i="28"/>
  <c r="Y261" i="28"/>
  <c r="Z261" i="28"/>
  <c r="AG261" i="28" s="1"/>
  <c r="AD261" i="28"/>
  <c r="C262" i="28"/>
  <c r="D262" i="28"/>
  <c r="E262" i="28"/>
  <c r="G262" i="28"/>
  <c r="H262" i="28"/>
  <c r="I262" i="28"/>
  <c r="J262" i="28"/>
  <c r="K262" i="28"/>
  <c r="L262" i="28"/>
  <c r="AH262" i="28" s="1"/>
  <c r="M262" i="28"/>
  <c r="N262" i="28"/>
  <c r="O262" i="28"/>
  <c r="P262" i="28"/>
  <c r="AD262" i="28" s="1"/>
  <c r="Q262" i="28"/>
  <c r="R262" i="28"/>
  <c r="S262" i="28"/>
  <c r="T262" i="28"/>
  <c r="U262" i="28"/>
  <c r="V262" i="28"/>
  <c r="W262" i="28"/>
  <c r="X262" i="28"/>
  <c r="Y262" i="28"/>
  <c r="Z262" i="28"/>
  <c r="AG262" i="28" s="1"/>
  <c r="C263" i="28"/>
  <c r="D263" i="28"/>
  <c r="E263" i="28"/>
  <c r="F263" i="28" s="1"/>
  <c r="G263" i="28"/>
  <c r="H263" i="28"/>
  <c r="I263" i="28"/>
  <c r="J263" i="28"/>
  <c r="AB263" i="28" s="1"/>
  <c r="K263" i="28"/>
  <c r="L263" i="28"/>
  <c r="M263" i="28"/>
  <c r="N263" i="28"/>
  <c r="O263" i="28"/>
  <c r="P263" i="28"/>
  <c r="AD263" i="28" s="1"/>
  <c r="Q263" i="28"/>
  <c r="R263" i="28"/>
  <c r="S263" i="28"/>
  <c r="T263" i="28"/>
  <c r="U263" i="28"/>
  <c r="V263" i="28"/>
  <c r="W263" i="28"/>
  <c r="X263" i="28"/>
  <c r="Y263" i="28"/>
  <c r="Z263" i="28"/>
  <c r="AC263" i="28"/>
  <c r="AG263" i="28"/>
  <c r="AH263" i="28"/>
  <c r="B264" i="28"/>
  <c r="C264" i="28"/>
  <c r="D264" i="28"/>
  <c r="E264" i="28"/>
  <c r="F264" i="28"/>
  <c r="G264" i="28"/>
  <c r="H264" i="28"/>
  <c r="I264" i="28"/>
  <c r="J264" i="28"/>
  <c r="K264" i="28"/>
  <c r="L264" i="28"/>
  <c r="M264" i="28"/>
  <c r="AC264" i="28" s="1"/>
  <c r="N264" i="28"/>
  <c r="O264" i="28"/>
  <c r="P264" i="28"/>
  <c r="Q264" i="28"/>
  <c r="R264" i="28"/>
  <c r="S264" i="28"/>
  <c r="T264" i="28"/>
  <c r="U264" i="28"/>
  <c r="V264" i="28"/>
  <c r="W264" i="28"/>
  <c r="X264" i="28"/>
  <c r="Y264" i="28"/>
  <c r="Z264" i="28"/>
  <c r="AD264" i="28"/>
  <c r="AG264" i="28"/>
  <c r="C265" i="28"/>
  <c r="D265" i="28"/>
  <c r="E265" i="28"/>
  <c r="F265" i="28" s="1"/>
  <c r="G265" i="28"/>
  <c r="H265" i="28"/>
  <c r="I265" i="28"/>
  <c r="AA265" i="28" s="1"/>
  <c r="J265" i="28"/>
  <c r="K265" i="28"/>
  <c r="L265" i="28"/>
  <c r="M265" i="28"/>
  <c r="AC265" i="28" s="1"/>
  <c r="N265" i="28"/>
  <c r="O265" i="28"/>
  <c r="P265" i="28"/>
  <c r="Q265" i="28"/>
  <c r="R265" i="28"/>
  <c r="S265" i="28"/>
  <c r="T265" i="28"/>
  <c r="U265" i="28"/>
  <c r="V265" i="28"/>
  <c r="W265" i="28"/>
  <c r="X265" i="28"/>
  <c r="Y265" i="28"/>
  <c r="Z265" i="28"/>
  <c r="AG265" i="28" s="1"/>
  <c r="AB265" i="28"/>
  <c r="C266" i="28"/>
  <c r="D266" i="28"/>
  <c r="B266" i="28" s="1"/>
  <c r="E266" i="28"/>
  <c r="F266" i="28"/>
  <c r="G266" i="28"/>
  <c r="AA266" i="28" s="1"/>
  <c r="H266" i="28"/>
  <c r="I266" i="28"/>
  <c r="J266" i="28"/>
  <c r="K266" i="28"/>
  <c r="L266" i="28"/>
  <c r="AH266" i="28" s="1"/>
  <c r="M266" i="28"/>
  <c r="N266" i="28"/>
  <c r="AC266" i="28" s="1"/>
  <c r="O266" i="28"/>
  <c r="P266" i="28"/>
  <c r="Q266" i="28"/>
  <c r="R266" i="28"/>
  <c r="S266" i="28"/>
  <c r="T266" i="28"/>
  <c r="U266" i="28"/>
  <c r="V266" i="28"/>
  <c r="W266" i="28"/>
  <c r="X266" i="28"/>
  <c r="Y266" i="28"/>
  <c r="Z266" i="28"/>
  <c r="AG266" i="28" s="1"/>
  <c r="AB266" i="28"/>
  <c r="AD266" i="28"/>
  <c r="C267" i="28"/>
  <c r="D267" i="28"/>
  <c r="E267" i="28"/>
  <c r="F267" i="28" s="1"/>
  <c r="G267" i="28"/>
  <c r="H267" i="28"/>
  <c r="AA267" i="28" s="1"/>
  <c r="I267" i="28"/>
  <c r="J267" i="28"/>
  <c r="AB267" i="28" s="1"/>
  <c r="K267" i="28"/>
  <c r="L267" i="28"/>
  <c r="M267" i="28"/>
  <c r="N267" i="28"/>
  <c r="O267" i="28"/>
  <c r="AC267" i="28" s="1"/>
  <c r="P267" i="28"/>
  <c r="Q267" i="28"/>
  <c r="R267" i="28"/>
  <c r="S267" i="28"/>
  <c r="T267" i="28"/>
  <c r="U267" i="28"/>
  <c r="V267" i="28"/>
  <c r="W267" i="28"/>
  <c r="X267" i="28"/>
  <c r="Y267" i="28"/>
  <c r="Z267" i="28"/>
  <c r="AD267" i="28"/>
  <c r="AG267" i="28"/>
  <c r="AH267" i="28"/>
  <c r="B268" i="28"/>
  <c r="C268" i="28"/>
  <c r="D268" i="28"/>
  <c r="E268" i="28"/>
  <c r="F268" i="28"/>
  <c r="G268" i="28"/>
  <c r="H268" i="28"/>
  <c r="I268" i="28"/>
  <c r="J268" i="28"/>
  <c r="K268" i="28"/>
  <c r="L268" i="28"/>
  <c r="AH268" i="28" s="1"/>
  <c r="M268" i="28"/>
  <c r="AC268" i="28" s="1"/>
  <c r="N268" i="28"/>
  <c r="O268" i="28"/>
  <c r="P268" i="28"/>
  <c r="Q268" i="28"/>
  <c r="R268" i="28"/>
  <c r="S268" i="28"/>
  <c r="T268" i="28"/>
  <c r="U268" i="28"/>
  <c r="V268" i="28"/>
  <c r="W268" i="28"/>
  <c r="X268" i="28"/>
  <c r="Y268" i="28"/>
  <c r="Z268" i="28"/>
  <c r="AD268" i="28"/>
  <c r="AG268" i="28"/>
  <c r="C269" i="28"/>
  <c r="D269" i="28"/>
  <c r="B269" i="28" s="1"/>
  <c r="E269" i="28"/>
  <c r="F269" i="28" s="1"/>
  <c r="G269" i="28"/>
  <c r="H269" i="28"/>
  <c r="I269" i="28"/>
  <c r="AA269" i="28" s="1"/>
  <c r="J269" i="28"/>
  <c r="K269" i="28"/>
  <c r="L269" i="28"/>
  <c r="AH269" i="28" s="1"/>
  <c r="M269" i="28"/>
  <c r="N269" i="28"/>
  <c r="O269" i="28"/>
  <c r="P269" i="28"/>
  <c r="Q269" i="28"/>
  <c r="R269" i="28"/>
  <c r="S269" i="28"/>
  <c r="T269" i="28"/>
  <c r="U269" i="28"/>
  <c r="V269" i="28"/>
  <c r="W269" i="28"/>
  <c r="X269" i="28"/>
  <c r="Y269" i="28"/>
  <c r="Z269" i="28"/>
  <c r="AG269" i="28"/>
  <c r="C270" i="28"/>
  <c r="D270" i="28"/>
  <c r="E270" i="28"/>
  <c r="F270" i="28" s="1"/>
  <c r="G270" i="28"/>
  <c r="H270" i="28"/>
  <c r="AA270" i="28" s="1"/>
  <c r="AE270" i="28" s="1"/>
  <c r="AF270" i="28" s="1"/>
  <c r="I270" i="28"/>
  <c r="J270" i="28"/>
  <c r="K270" i="28"/>
  <c r="L270" i="28"/>
  <c r="AB270" i="28" s="1"/>
  <c r="M270" i="28"/>
  <c r="N270" i="28"/>
  <c r="O270" i="28"/>
  <c r="AC270" i="28" s="1"/>
  <c r="P270" i="28"/>
  <c r="AD270" i="28" s="1"/>
  <c r="Q270" i="28"/>
  <c r="R270" i="28"/>
  <c r="S270" i="28"/>
  <c r="T270" i="28"/>
  <c r="U270" i="28"/>
  <c r="V270" i="28"/>
  <c r="W270" i="28"/>
  <c r="X270" i="28"/>
  <c r="Y270" i="28"/>
  <c r="Z270" i="28"/>
  <c r="AG270" i="28" s="1"/>
  <c r="C271" i="28"/>
  <c r="B271" i="28" s="1"/>
  <c r="D271" i="28"/>
  <c r="E271" i="28"/>
  <c r="F271" i="28"/>
  <c r="G271" i="28"/>
  <c r="H271" i="28"/>
  <c r="I271" i="28"/>
  <c r="AA271" i="28" s="1"/>
  <c r="J271" i="28"/>
  <c r="AB271" i="28" s="1"/>
  <c r="K271" i="28"/>
  <c r="L271" i="28"/>
  <c r="M271" i="28"/>
  <c r="N271" i="28"/>
  <c r="O271" i="28"/>
  <c r="AC271" i="28" s="1"/>
  <c r="P271" i="28"/>
  <c r="Q271" i="28"/>
  <c r="R271" i="28"/>
  <c r="AD271" i="28" s="1"/>
  <c r="S271" i="28"/>
  <c r="T271" i="28"/>
  <c r="U271" i="28"/>
  <c r="V271" i="28"/>
  <c r="W271" i="28"/>
  <c r="X271" i="28"/>
  <c r="Y271" i="28"/>
  <c r="Z271" i="28"/>
  <c r="AG271" i="28"/>
  <c r="B272" i="28"/>
  <c r="C272" i="28"/>
  <c r="D272" i="28"/>
  <c r="E272" i="28"/>
  <c r="F272" i="28"/>
  <c r="G272" i="28"/>
  <c r="H272" i="28"/>
  <c r="AA272" i="28" s="1"/>
  <c r="I272" i="28"/>
  <c r="J272" i="28"/>
  <c r="AB272" i="28" s="1"/>
  <c r="K272" i="28"/>
  <c r="L272" i="28"/>
  <c r="M272" i="28"/>
  <c r="N272" i="28"/>
  <c r="O272" i="28"/>
  <c r="P272" i="28"/>
  <c r="Q272" i="28"/>
  <c r="R272" i="28"/>
  <c r="AD272" i="28" s="1"/>
  <c r="S272" i="28"/>
  <c r="T272" i="28"/>
  <c r="U272" i="28"/>
  <c r="V272" i="28"/>
  <c r="W272" i="28"/>
  <c r="X272" i="28"/>
  <c r="Y272" i="28"/>
  <c r="Z272" i="28"/>
  <c r="AG272" i="28"/>
  <c r="AH272" i="28"/>
  <c r="B273" i="28"/>
  <c r="C273" i="28"/>
  <c r="D273" i="28"/>
  <c r="E273" i="28"/>
  <c r="F273" i="28" s="1"/>
  <c r="G273" i="28"/>
  <c r="H273" i="28"/>
  <c r="I273" i="28"/>
  <c r="J273" i="28"/>
  <c r="K273" i="28"/>
  <c r="L273" i="28"/>
  <c r="AH273" i="28" s="1"/>
  <c r="M273" i="28"/>
  <c r="N273" i="28"/>
  <c r="O273" i="28"/>
  <c r="P273" i="28"/>
  <c r="AD273" i="28" s="1"/>
  <c r="Q273" i="28"/>
  <c r="R273" i="28"/>
  <c r="S273" i="28"/>
  <c r="T273" i="28"/>
  <c r="U273" i="28"/>
  <c r="V273" i="28"/>
  <c r="W273" i="28"/>
  <c r="X273" i="28"/>
  <c r="Y273" i="28"/>
  <c r="Z273" i="28"/>
  <c r="AG273" i="28" s="1"/>
  <c r="AA273" i="28"/>
  <c r="C274" i="28"/>
  <c r="D274" i="28"/>
  <c r="E274" i="28"/>
  <c r="G274" i="28"/>
  <c r="AA274" i="28" s="1"/>
  <c r="AE274" i="28" s="1"/>
  <c r="AF274" i="28" s="1"/>
  <c r="H274" i="28"/>
  <c r="I274" i="28"/>
  <c r="J274" i="28"/>
  <c r="K274" i="28"/>
  <c r="L274" i="28"/>
  <c r="AH274" i="28" s="1"/>
  <c r="M274" i="28"/>
  <c r="N274" i="28"/>
  <c r="AC274" i="28" s="1"/>
  <c r="O274" i="28"/>
  <c r="P274" i="28"/>
  <c r="Q274" i="28"/>
  <c r="R274" i="28"/>
  <c r="S274" i="28"/>
  <c r="T274" i="28"/>
  <c r="U274" i="28"/>
  <c r="V274" i="28"/>
  <c r="W274" i="28"/>
  <c r="X274" i="28"/>
  <c r="Y274" i="28"/>
  <c r="Z274" i="28"/>
  <c r="AG274" i="28" s="1"/>
  <c r="AB274" i="28"/>
  <c r="AD274" i="28"/>
  <c r="C275" i="28"/>
  <c r="B275" i="28" s="1"/>
  <c r="D275" i="28"/>
  <c r="E275" i="28"/>
  <c r="F275" i="28" s="1"/>
  <c r="G275" i="28"/>
  <c r="AA275" i="28" s="1"/>
  <c r="H275" i="28"/>
  <c r="I275" i="28"/>
  <c r="J275" i="28"/>
  <c r="K275" i="28"/>
  <c r="L275" i="28"/>
  <c r="M275" i="28"/>
  <c r="N275" i="28"/>
  <c r="O275" i="28"/>
  <c r="AH275" i="28" s="1"/>
  <c r="P275" i="28"/>
  <c r="Q275" i="28"/>
  <c r="R275" i="28"/>
  <c r="S275" i="28"/>
  <c r="T275" i="28"/>
  <c r="U275" i="28"/>
  <c r="V275" i="28"/>
  <c r="W275" i="28"/>
  <c r="X275" i="28"/>
  <c r="Y275" i="28"/>
  <c r="Z275" i="28"/>
  <c r="AD275" i="28"/>
  <c r="AG275" i="28"/>
  <c r="B276" i="28"/>
  <c r="C276" i="28"/>
  <c r="D276" i="28"/>
  <c r="E276" i="28"/>
  <c r="F276" i="28"/>
  <c r="G276" i="28"/>
  <c r="H276" i="28"/>
  <c r="AA276" i="28" s="1"/>
  <c r="I276" i="28"/>
  <c r="J276" i="28"/>
  <c r="K276" i="28"/>
  <c r="L276" i="28"/>
  <c r="AH276" i="28" s="1"/>
  <c r="M276" i="28"/>
  <c r="N276" i="28"/>
  <c r="O276" i="28"/>
  <c r="P276" i="28"/>
  <c r="Q276" i="28"/>
  <c r="R276" i="28"/>
  <c r="S276" i="28"/>
  <c r="T276" i="28"/>
  <c r="U276" i="28"/>
  <c r="V276" i="28"/>
  <c r="W276" i="28"/>
  <c r="X276" i="28"/>
  <c r="Y276" i="28"/>
  <c r="Z276" i="28"/>
  <c r="AG276" i="28" s="1"/>
  <c r="AD276" i="28"/>
  <c r="B277" i="28"/>
  <c r="C277" i="28"/>
  <c r="D277" i="28"/>
  <c r="E277" i="28"/>
  <c r="F277" i="28" s="1"/>
  <c r="G277" i="28"/>
  <c r="H277" i="28"/>
  <c r="I277" i="28"/>
  <c r="J277" i="28"/>
  <c r="K277" i="28"/>
  <c r="AB277" i="28" s="1"/>
  <c r="L277" i="28"/>
  <c r="M277" i="28"/>
  <c r="N277" i="28"/>
  <c r="O277" i="28"/>
  <c r="P277" i="28"/>
  <c r="AD277" i="28" s="1"/>
  <c r="Q277" i="28"/>
  <c r="R277" i="28"/>
  <c r="S277" i="28"/>
  <c r="T277" i="28"/>
  <c r="U277" i="28"/>
  <c r="V277" i="28"/>
  <c r="W277" i="28"/>
  <c r="X277" i="28"/>
  <c r="Y277" i="28"/>
  <c r="Z277" i="28"/>
  <c r="AG277" i="28" s="1"/>
  <c r="AA277" i="28"/>
  <c r="B278" i="28"/>
  <c r="C278" i="28"/>
  <c r="D278" i="28"/>
  <c r="E278" i="28"/>
  <c r="F278" i="28" s="1"/>
  <c r="G278" i="28"/>
  <c r="H278" i="28"/>
  <c r="I278" i="28"/>
  <c r="J278" i="28"/>
  <c r="K278" i="28"/>
  <c r="L278" i="28"/>
  <c r="AB278" i="28" s="1"/>
  <c r="M278" i="28"/>
  <c r="N278" i="28"/>
  <c r="AC278" i="28" s="1"/>
  <c r="O278" i="28"/>
  <c r="P278" i="28"/>
  <c r="Q278" i="28"/>
  <c r="R278" i="28"/>
  <c r="S278" i="28"/>
  <c r="T278" i="28"/>
  <c r="U278" i="28"/>
  <c r="V278" i="28"/>
  <c r="W278" i="28"/>
  <c r="X278" i="28"/>
  <c r="Y278" i="28"/>
  <c r="Z278" i="28"/>
  <c r="AG278" i="28" s="1"/>
  <c r="AA278" i="28"/>
  <c r="AD278" i="28"/>
  <c r="C279" i="28"/>
  <c r="D279" i="28"/>
  <c r="E279" i="28"/>
  <c r="F279" i="28" s="1"/>
  <c r="G279" i="28"/>
  <c r="H279" i="28"/>
  <c r="AA279" i="28" s="1"/>
  <c r="I279" i="28"/>
  <c r="J279" i="28"/>
  <c r="K279" i="28"/>
  <c r="L279" i="28"/>
  <c r="M279" i="28"/>
  <c r="N279" i="28"/>
  <c r="O279" i="28"/>
  <c r="AH279" i="28" s="1"/>
  <c r="P279" i="28"/>
  <c r="Q279" i="28"/>
  <c r="R279" i="28"/>
  <c r="S279" i="28"/>
  <c r="T279" i="28"/>
  <c r="U279" i="28"/>
  <c r="V279" i="28"/>
  <c r="W279" i="28"/>
  <c r="X279" i="28"/>
  <c r="Y279" i="28"/>
  <c r="Z279" i="28"/>
  <c r="AC279" i="28"/>
  <c r="AD279" i="28"/>
  <c r="AG279" i="28"/>
  <c r="B280" i="28"/>
  <c r="C280" i="28"/>
  <c r="D280" i="28"/>
  <c r="E280" i="28"/>
  <c r="F280" i="28"/>
  <c r="G280" i="28"/>
  <c r="H280" i="28"/>
  <c r="AA280" i="28" s="1"/>
  <c r="I280" i="28"/>
  <c r="J280" i="28"/>
  <c r="K280" i="28"/>
  <c r="L280" i="28"/>
  <c r="M280" i="28"/>
  <c r="AC280" i="28" s="1"/>
  <c r="N280" i="28"/>
  <c r="O280" i="28"/>
  <c r="P280" i="28"/>
  <c r="Q280" i="28"/>
  <c r="R280" i="28"/>
  <c r="AD280" i="28" s="1"/>
  <c r="S280" i="28"/>
  <c r="T280" i="28"/>
  <c r="U280" i="28"/>
  <c r="V280" i="28"/>
  <c r="W280" i="28"/>
  <c r="X280" i="28"/>
  <c r="Y280" i="28"/>
  <c r="Z280" i="28"/>
  <c r="AG280" i="28"/>
  <c r="AH280" i="28"/>
  <c r="C281" i="28"/>
  <c r="D281" i="28"/>
  <c r="E281" i="28"/>
  <c r="F281" i="28" s="1"/>
  <c r="G281" i="28"/>
  <c r="H281" i="28"/>
  <c r="I281" i="28"/>
  <c r="J281" i="28"/>
  <c r="K281" i="28"/>
  <c r="L281" i="28"/>
  <c r="M281" i="28"/>
  <c r="N281" i="28"/>
  <c r="O281" i="28"/>
  <c r="P281" i="28"/>
  <c r="AD281" i="28" s="1"/>
  <c r="Q281" i="28"/>
  <c r="R281" i="28"/>
  <c r="S281" i="28"/>
  <c r="T281" i="28"/>
  <c r="U281" i="28"/>
  <c r="V281" i="28"/>
  <c r="W281" i="28"/>
  <c r="X281" i="28"/>
  <c r="Y281" i="28"/>
  <c r="Z281" i="28"/>
  <c r="AG281" i="28" s="1"/>
  <c r="AA281" i="28"/>
  <c r="AB281" i="28"/>
  <c r="C282" i="28"/>
  <c r="B282" i="28" s="1"/>
  <c r="D282" i="28"/>
  <c r="E282" i="28"/>
  <c r="F282" i="28"/>
  <c r="G282" i="28"/>
  <c r="AA282" i="28" s="1"/>
  <c r="H282" i="28"/>
  <c r="I282" i="28"/>
  <c r="J282" i="28"/>
  <c r="K282" i="28"/>
  <c r="L282" i="28"/>
  <c r="M282" i="28"/>
  <c r="N282" i="28"/>
  <c r="AC282" i="28" s="1"/>
  <c r="O282" i="28"/>
  <c r="P282" i="28"/>
  <c r="Q282" i="28"/>
  <c r="R282" i="28"/>
  <c r="S282" i="28"/>
  <c r="T282" i="28"/>
  <c r="U282" i="28"/>
  <c r="V282" i="28"/>
  <c r="W282" i="28"/>
  <c r="X282" i="28"/>
  <c r="Y282" i="28"/>
  <c r="Z282" i="28"/>
  <c r="AG282" i="28" s="1"/>
  <c r="AD282" i="28"/>
  <c r="C283" i="28"/>
  <c r="D283" i="28"/>
  <c r="E283" i="28"/>
  <c r="F283" i="28" s="1"/>
  <c r="G283" i="28"/>
  <c r="H283" i="28"/>
  <c r="I283" i="28"/>
  <c r="AA283" i="28" s="1"/>
  <c r="J283" i="28"/>
  <c r="AB283" i="28" s="1"/>
  <c r="AE283" i="28" s="1"/>
  <c r="K283" i="28"/>
  <c r="L283" i="28"/>
  <c r="M283" i="28"/>
  <c r="N283" i="28"/>
  <c r="O283" i="28"/>
  <c r="P283" i="28"/>
  <c r="Q283" i="28"/>
  <c r="R283" i="28"/>
  <c r="S283" i="28"/>
  <c r="T283" i="28"/>
  <c r="U283" i="28"/>
  <c r="V283" i="28"/>
  <c r="W283" i="28"/>
  <c r="X283" i="28"/>
  <c r="Y283" i="28"/>
  <c r="Z283" i="28"/>
  <c r="AC283" i="28"/>
  <c r="AD283" i="28"/>
  <c r="AG283" i="28"/>
  <c r="AH283" i="28"/>
  <c r="B284" i="28"/>
  <c r="C284" i="28"/>
  <c r="D284" i="28"/>
  <c r="E284" i="28"/>
  <c r="F284" i="28"/>
  <c r="G284" i="28"/>
  <c r="H284" i="28"/>
  <c r="I284" i="28"/>
  <c r="J284" i="28"/>
  <c r="AB284" i="28" s="1"/>
  <c r="K284" i="28"/>
  <c r="L284" i="28"/>
  <c r="M284" i="28"/>
  <c r="N284" i="28"/>
  <c r="O284" i="28"/>
  <c r="P284" i="28"/>
  <c r="Q284" i="28"/>
  <c r="R284" i="28"/>
  <c r="AD284" i="28" s="1"/>
  <c r="S284" i="28"/>
  <c r="T284" i="28"/>
  <c r="U284" i="28"/>
  <c r="V284" i="28"/>
  <c r="W284" i="28"/>
  <c r="X284" i="28"/>
  <c r="Y284" i="28"/>
  <c r="Z284" i="28"/>
  <c r="AG284" i="28" s="1"/>
  <c r="C285" i="28"/>
  <c r="D285" i="28"/>
  <c r="E285" i="28"/>
  <c r="F285" i="28" s="1"/>
  <c r="G285" i="28"/>
  <c r="H285" i="28"/>
  <c r="I285" i="28"/>
  <c r="AA285" i="28" s="1"/>
  <c r="J285" i="28"/>
  <c r="K285" i="28"/>
  <c r="L285" i="28"/>
  <c r="M285" i="28"/>
  <c r="AC285" i="28" s="1"/>
  <c r="N285" i="28"/>
  <c r="O285" i="28"/>
  <c r="P285" i="28"/>
  <c r="AD285" i="28" s="1"/>
  <c r="Q285" i="28"/>
  <c r="R285" i="28"/>
  <c r="S285" i="28"/>
  <c r="T285" i="28"/>
  <c r="U285" i="28"/>
  <c r="V285" i="28"/>
  <c r="W285" i="28"/>
  <c r="X285" i="28"/>
  <c r="Y285" i="28"/>
  <c r="Z285" i="28"/>
  <c r="AG285" i="28"/>
  <c r="C286" i="28"/>
  <c r="D286" i="28"/>
  <c r="B286" i="28" s="1"/>
  <c r="E286" i="28"/>
  <c r="F286" i="28" s="1"/>
  <c r="G286" i="28"/>
  <c r="AA286" i="28" s="1"/>
  <c r="AE286" i="28" s="1"/>
  <c r="AF286" i="28" s="1"/>
  <c r="H286" i="28"/>
  <c r="I286" i="28"/>
  <c r="J286" i="28"/>
  <c r="K286" i="28"/>
  <c r="L286" i="28"/>
  <c r="AH286" i="28" s="1"/>
  <c r="M286" i="28"/>
  <c r="N286" i="28"/>
  <c r="O286" i="28"/>
  <c r="P286" i="28"/>
  <c r="AD286" i="28" s="1"/>
  <c r="Q286" i="28"/>
  <c r="R286" i="28"/>
  <c r="S286" i="28"/>
  <c r="T286" i="28"/>
  <c r="U286" i="28"/>
  <c r="V286" i="28"/>
  <c r="W286" i="28"/>
  <c r="X286" i="28"/>
  <c r="Y286" i="28"/>
  <c r="Z286" i="28"/>
  <c r="AG286" i="28" s="1"/>
  <c r="AB286" i="28"/>
  <c r="AC286" i="28"/>
  <c r="C287" i="28"/>
  <c r="D287" i="28"/>
  <c r="E287" i="28"/>
  <c r="F287" i="28" s="1"/>
  <c r="G287" i="28"/>
  <c r="H287" i="28"/>
  <c r="I287" i="28"/>
  <c r="J287" i="28"/>
  <c r="K287" i="28"/>
  <c r="L287" i="28"/>
  <c r="M287" i="28"/>
  <c r="N287" i="28"/>
  <c r="O287" i="28"/>
  <c r="AH287" i="28" s="1"/>
  <c r="P287" i="28"/>
  <c r="Q287" i="28"/>
  <c r="R287" i="28"/>
  <c r="S287" i="28"/>
  <c r="T287" i="28"/>
  <c r="U287" i="28"/>
  <c r="V287" i="28"/>
  <c r="W287" i="28"/>
  <c r="X287" i="28"/>
  <c r="Y287" i="28"/>
  <c r="Z287" i="28"/>
  <c r="AA287" i="28"/>
  <c r="AC287" i="28"/>
  <c r="AD287" i="28"/>
  <c r="AG287" i="28"/>
  <c r="B288" i="28"/>
  <c r="C288" i="28"/>
  <c r="D288" i="28"/>
  <c r="E288" i="28"/>
  <c r="F288" i="28"/>
  <c r="G288" i="28"/>
  <c r="H288" i="28"/>
  <c r="AA288" i="28" s="1"/>
  <c r="I288" i="28"/>
  <c r="J288" i="28"/>
  <c r="AB288" i="28" s="1"/>
  <c r="K288" i="28"/>
  <c r="L288" i="28"/>
  <c r="M288" i="28"/>
  <c r="N288" i="28"/>
  <c r="O288" i="28"/>
  <c r="P288" i="28"/>
  <c r="Q288" i="28"/>
  <c r="R288" i="28"/>
  <c r="AD288" i="28" s="1"/>
  <c r="S288" i="28"/>
  <c r="T288" i="28"/>
  <c r="U288" i="28"/>
  <c r="V288" i="28"/>
  <c r="W288" i="28"/>
  <c r="X288" i="28"/>
  <c r="Y288" i="28"/>
  <c r="Z288" i="28"/>
  <c r="AG288" i="28"/>
  <c r="AH288" i="28"/>
  <c r="B289" i="28"/>
  <c r="C289" i="28"/>
  <c r="D289" i="28"/>
  <c r="E289" i="28"/>
  <c r="F289" i="28" s="1"/>
  <c r="G289" i="28"/>
  <c r="H289" i="28"/>
  <c r="I289" i="28"/>
  <c r="J289" i="28"/>
  <c r="K289" i="28"/>
  <c r="AB289" i="28" s="1"/>
  <c r="L289" i="28"/>
  <c r="M289" i="28"/>
  <c r="AC289" i="28" s="1"/>
  <c r="N289" i="28"/>
  <c r="O289" i="28"/>
  <c r="P289" i="28"/>
  <c r="AD289" i="28" s="1"/>
  <c r="Q289" i="28"/>
  <c r="R289" i="28"/>
  <c r="S289" i="28"/>
  <c r="T289" i="28"/>
  <c r="U289" i="28"/>
  <c r="V289" i="28"/>
  <c r="W289" i="28"/>
  <c r="X289" i="28"/>
  <c r="Y289" i="28"/>
  <c r="Z289" i="28"/>
  <c r="AG289" i="28" s="1"/>
  <c r="AA289" i="28"/>
  <c r="B290" i="28"/>
  <c r="C290" i="28"/>
  <c r="D290" i="28"/>
  <c r="E290" i="28"/>
  <c r="F290" i="28"/>
  <c r="G290" i="28"/>
  <c r="H290" i="28"/>
  <c r="AA290" i="28" s="1"/>
  <c r="I290" i="28"/>
  <c r="J290" i="28"/>
  <c r="K290" i="28"/>
  <c r="L290" i="28"/>
  <c r="M290" i="28"/>
  <c r="N290" i="28"/>
  <c r="AC290" i="28" s="1"/>
  <c r="O290" i="28"/>
  <c r="P290" i="28"/>
  <c r="Q290" i="28"/>
  <c r="R290" i="28"/>
  <c r="AD290" i="28" s="1"/>
  <c r="S290" i="28"/>
  <c r="T290" i="28"/>
  <c r="U290" i="28"/>
  <c r="V290" i="28"/>
  <c r="W290" i="28"/>
  <c r="X290" i="28"/>
  <c r="Y290" i="28"/>
  <c r="Z290" i="28"/>
  <c r="AG290" i="28" s="1"/>
  <c r="C291" i="28"/>
  <c r="B291" i="28" s="1"/>
  <c r="D291" i="28"/>
  <c r="E291" i="28"/>
  <c r="F291" i="28"/>
  <c r="G291" i="28"/>
  <c r="H291" i="28"/>
  <c r="I291" i="28"/>
  <c r="J291" i="28"/>
  <c r="K291" i="28"/>
  <c r="L291" i="28"/>
  <c r="M291" i="28"/>
  <c r="N291" i="28"/>
  <c r="O291" i="28"/>
  <c r="P291" i="28"/>
  <c r="Q291" i="28"/>
  <c r="R291" i="28"/>
  <c r="AD291" i="28" s="1"/>
  <c r="S291" i="28"/>
  <c r="T291" i="28"/>
  <c r="U291" i="28"/>
  <c r="V291" i="28"/>
  <c r="W291" i="28"/>
  <c r="X291" i="28"/>
  <c r="Y291" i="28"/>
  <c r="Z291" i="28"/>
  <c r="AG291" i="28"/>
  <c r="B292" i="28"/>
  <c r="C292" i="28"/>
  <c r="D292" i="28"/>
  <c r="E292" i="28"/>
  <c r="F292" i="28"/>
  <c r="G292" i="28"/>
  <c r="H292" i="28"/>
  <c r="AA292" i="28" s="1"/>
  <c r="I292" i="28"/>
  <c r="J292" i="28"/>
  <c r="AB292" i="28" s="1"/>
  <c r="K292" i="28"/>
  <c r="L292" i="28"/>
  <c r="AH292" i="28" s="1"/>
  <c r="M292" i="28"/>
  <c r="AC292" i="28" s="1"/>
  <c r="N292" i="28"/>
  <c r="O292" i="28"/>
  <c r="P292" i="28"/>
  <c r="Q292" i="28"/>
  <c r="R292" i="28"/>
  <c r="S292" i="28"/>
  <c r="T292" i="28"/>
  <c r="U292" i="28"/>
  <c r="V292" i="28"/>
  <c r="W292" i="28"/>
  <c r="X292" i="28"/>
  <c r="Y292" i="28"/>
  <c r="Z292" i="28"/>
  <c r="AG292" i="28" s="1"/>
  <c r="AD292" i="28"/>
  <c r="C293" i="28"/>
  <c r="D293" i="28"/>
  <c r="B293" i="28" s="1"/>
  <c r="E293" i="28"/>
  <c r="F293" i="28" s="1"/>
  <c r="G293" i="28"/>
  <c r="H293" i="28"/>
  <c r="I293" i="28"/>
  <c r="J293" i="28"/>
  <c r="K293" i="28"/>
  <c r="L293" i="28"/>
  <c r="AH293" i="28" s="1"/>
  <c r="M293" i="28"/>
  <c r="N293" i="28"/>
  <c r="O293" i="28"/>
  <c r="P293" i="28"/>
  <c r="Q293" i="28"/>
  <c r="R293" i="28"/>
  <c r="S293" i="28"/>
  <c r="T293" i="28"/>
  <c r="U293" i="28"/>
  <c r="V293" i="28"/>
  <c r="W293" i="28"/>
  <c r="X293" i="28"/>
  <c r="Y293" i="28"/>
  <c r="Z293" i="28"/>
  <c r="AG293" i="28" s="1"/>
  <c r="AA293" i="28"/>
  <c r="AC293" i="28"/>
  <c r="B294" i="28"/>
  <c r="C294" i="28"/>
  <c r="D294" i="28"/>
  <c r="E294" i="28"/>
  <c r="F294" i="28"/>
  <c r="G294" i="28"/>
  <c r="H294" i="28"/>
  <c r="I294" i="28"/>
  <c r="J294" i="28"/>
  <c r="K294" i="28"/>
  <c r="L294" i="28"/>
  <c r="M294" i="28"/>
  <c r="N294" i="28"/>
  <c r="AC294" i="28" s="1"/>
  <c r="O294" i="28"/>
  <c r="P294" i="28"/>
  <c r="Q294" i="28"/>
  <c r="R294" i="28"/>
  <c r="AD294" i="28" s="1"/>
  <c r="S294" i="28"/>
  <c r="T294" i="28"/>
  <c r="U294" i="28"/>
  <c r="V294" i="28"/>
  <c r="W294" i="28"/>
  <c r="X294" i="28"/>
  <c r="Y294" i="28"/>
  <c r="Z294" i="28"/>
  <c r="AG294" i="28" s="1"/>
  <c r="AA294" i="28"/>
  <c r="C295" i="28"/>
  <c r="D295" i="28"/>
  <c r="E295" i="28"/>
  <c r="F295" i="28" s="1"/>
  <c r="G295" i="28"/>
  <c r="H295" i="28"/>
  <c r="I295" i="28"/>
  <c r="AA295" i="28" s="1"/>
  <c r="J295" i="28"/>
  <c r="AB295" i="28" s="1"/>
  <c r="K295" i="28"/>
  <c r="L295" i="28"/>
  <c r="M295" i="28"/>
  <c r="N295" i="28"/>
  <c r="O295" i="28"/>
  <c r="P295" i="28"/>
  <c r="Q295" i="28"/>
  <c r="R295" i="28"/>
  <c r="S295" i="28"/>
  <c r="T295" i="28"/>
  <c r="U295" i="28"/>
  <c r="V295" i="28"/>
  <c r="W295" i="28"/>
  <c r="X295" i="28"/>
  <c r="Y295" i="28"/>
  <c r="Z295" i="28"/>
  <c r="AC295" i="28"/>
  <c r="AD295" i="28"/>
  <c r="AG295" i="28"/>
  <c r="AH295" i="28"/>
  <c r="B296" i="28"/>
  <c r="C296" i="28"/>
  <c r="D296" i="28"/>
  <c r="E296" i="28"/>
  <c r="F296" i="28"/>
  <c r="G296" i="28"/>
  <c r="H296" i="28"/>
  <c r="AA296" i="28" s="1"/>
  <c r="I296" i="28"/>
  <c r="J296" i="28"/>
  <c r="K296" i="28"/>
  <c r="L296" i="28"/>
  <c r="M296" i="28"/>
  <c r="AC296" i="28" s="1"/>
  <c r="N296" i="28"/>
  <c r="O296" i="28"/>
  <c r="P296" i="28"/>
  <c r="Q296" i="28"/>
  <c r="R296" i="28"/>
  <c r="S296" i="28"/>
  <c r="T296" i="28"/>
  <c r="U296" i="28"/>
  <c r="V296" i="28"/>
  <c r="W296" i="28"/>
  <c r="X296" i="28"/>
  <c r="Y296" i="28"/>
  <c r="Z296" i="28"/>
  <c r="AD296" i="28"/>
  <c r="AG296" i="28"/>
  <c r="B297" i="28"/>
  <c r="C297" i="28"/>
  <c r="D297" i="28"/>
  <c r="E297" i="28"/>
  <c r="F297" i="28" s="1"/>
  <c r="G297" i="28"/>
  <c r="H297" i="28"/>
  <c r="I297" i="28"/>
  <c r="J297" i="28"/>
  <c r="K297" i="28"/>
  <c r="L297" i="28"/>
  <c r="M297" i="28"/>
  <c r="AC297" i="28" s="1"/>
  <c r="N297" i="28"/>
  <c r="O297" i="28"/>
  <c r="P297" i="28"/>
  <c r="AD297" i="28" s="1"/>
  <c r="Q297" i="28"/>
  <c r="R297" i="28"/>
  <c r="S297" i="28"/>
  <c r="T297" i="28"/>
  <c r="U297" i="28"/>
  <c r="V297" i="28"/>
  <c r="W297" i="28"/>
  <c r="X297" i="28"/>
  <c r="Y297" i="28"/>
  <c r="Z297" i="28"/>
  <c r="AA297" i="28"/>
  <c r="AG297" i="28"/>
  <c r="C298" i="28"/>
  <c r="B298" i="28" s="1"/>
  <c r="D298" i="28"/>
  <c r="E298" i="28"/>
  <c r="F298" i="28" s="1"/>
  <c r="G298" i="28"/>
  <c r="H298" i="28"/>
  <c r="AA298" i="28" s="1"/>
  <c r="I298" i="28"/>
  <c r="J298" i="28"/>
  <c r="K298" i="28"/>
  <c r="L298" i="28"/>
  <c r="M298" i="28"/>
  <c r="N298" i="28"/>
  <c r="AC298" i="28" s="1"/>
  <c r="O298" i="28"/>
  <c r="P298" i="28"/>
  <c r="AD298" i="28" s="1"/>
  <c r="Q298" i="28"/>
  <c r="R298" i="28"/>
  <c r="S298" i="28"/>
  <c r="T298" i="28"/>
  <c r="U298" i="28"/>
  <c r="V298" i="28"/>
  <c r="W298" i="28"/>
  <c r="X298" i="28"/>
  <c r="Y298" i="28"/>
  <c r="Z298" i="28"/>
  <c r="AG298" i="28" s="1"/>
  <c r="C299" i="28"/>
  <c r="D299" i="28"/>
  <c r="E299" i="28"/>
  <c r="F299" i="28"/>
  <c r="G299" i="28"/>
  <c r="H299" i="28"/>
  <c r="I299" i="28"/>
  <c r="J299" i="28"/>
  <c r="AB299" i="28" s="1"/>
  <c r="K299" i="28"/>
  <c r="L299" i="28"/>
  <c r="M299" i="28"/>
  <c r="N299" i="28"/>
  <c r="O299" i="28"/>
  <c r="P299" i="28"/>
  <c r="Q299" i="28"/>
  <c r="R299" i="28"/>
  <c r="S299" i="28"/>
  <c r="T299" i="28"/>
  <c r="U299" i="28"/>
  <c r="V299" i="28"/>
  <c r="W299" i="28"/>
  <c r="X299" i="28"/>
  <c r="Y299" i="28"/>
  <c r="Z299" i="28"/>
  <c r="AC299" i="28"/>
  <c r="AG299" i="28"/>
  <c r="AH299" i="28"/>
  <c r="B300" i="28"/>
  <c r="C300" i="28"/>
  <c r="D300" i="28"/>
  <c r="E300" i="28"/>
  <c r="F300" i="28"/>
  <c r="G300" i="28"/>
  <c r="H300" i="28"/>
  <c r="I300" i="28"/>
  <c r="J300" i="28"/>
  <c r="K300" i="28"/>
  <c r="L300" i="28"/>
  <c r="AH300" i="28" s="1"/>
  <c r="M300" i="28"/>
  <c r="AC300" i="28" s="1"/>
  <c r="N300" i="28"/>
  <c r="O300" i="28"/>
  <c r="P300" i="28"/>
  <c r="Q300" i="28"/>
  <c r="R300" i="28"/>
  <c r="AD300" i="28" s="1"/>
  <c r="S300" i="28"/>
  <c r="T300" i="28"/>
  <c r="U300" i="28"/>
  <c r="V300" i="28"/>
  <c r="W300" i="28"/>
  <c r="X300" i="28"/>
  <c r="Y300" i="28"/>
  <c r="Z300" i="28"/>
  <c r="AG300" i="28"/>
  <c r="C301" i="28"/>
  <c r="D301" i="28"/>
  <c r="E301" i="28"/>
  <c r="F301" i="28" s="1"/>
  <c r="G301" i="28"/>
  <c r="H301" i="28"/>
  <c r="I301" i="28"/>
  <c r="AA301" i="28" s="1"/>
  <c r="J301" i="28"/>
  <c r="K301" i="28"/>
  <c r="L301" i="28"/>
  <c r="M301" i="28"/>
  <c r="AC301" i="28" s="1"/>
  <c r="N301" i="28"/>
  <c r="O301" i="28"/>
  <c r="P301" i="28"/>
  <c r="AD301" i="28" s="1"/>
  <c r="Q301" i="28"/>
  <c r="R301" i="28"/>
  <c r="S301" i="28"/>
  <c r="T301" i="28"/>
  <c r="U301" i="28"/>
  <c r="V301" i="28"/>
  <c r="W301" i="28"/>
  <c r="X301" i="28"/>
  <c r="Y301" i="28"/>
  <c r="Z301" i="28"/>
  <c r="AG301" i="28" s="1"/>
  <c r="AB301" i="28"/>
  <c r="B302" i="28"/>
  <c r="C302" i="28"/>
  <c r="D302" i="28"/>
  <c r="E302" i="28"/>
  <c r="F302" i="28" s="1"/>
  <c r="G302" i="28"/>
  <c r="H302" i="28"/>
  <c r="I302" i="28"/>
  <c r="J302" i="28"/>
  <c r="K302" i="28"/>
  <c r="L302" i="28"/>
  <c r="AB302" i="28" s="1"/>
  <c r="M302" i="28"/>
  <c r="N302" i="28"/>
  <c r="O302" i="28"/>
  <c r="AC302" i="28" s="1"/>
  <c r="P302" i="28"/>
  <c r="Q302" i="28"/>
  <c r="R302" i="28"/>
  <c r="S302" i="28"/>
  <c r="T302" i="28"/>
  <c r="U302" i="28"/>
  <c r="V302" i="28"/>
  <c r="W302" i="28"/>
  <c r="X302" i="28"/>
  <c r="Y302" i="28"/>
  <c r="Z302" i="28"/>
  <c r="AG302" i="28" s="1"/>
  <c r="AA302" i="28"/>
  <c r="C303" i="28"/>
  <c r="B303" i="28" s="1"/>
  <c r="D303" i="28"/>
  <c r="E303" i="28"/>
  <c r="F303" i="28"/>
  <c r="G303" i="28"/>
  <c r="AA303" i="28" s="1"/>
  <c r="H303" i="28"/>
  <c r="I303" i="28"/>
  <c r="J303" i="28"/>
  <c r="K303" i="28"/>
  <c r="L303" i="28"/>
  <c r="M303" i="28"/>
  <c r="N303" i="28"/>
  <c r="O303" i="28"/>
  <c r="P303" i="28"/>
  <c r="Q303" i="28"/>
  <c r="R303" i="28"/>
  <c r="AD303" i="28" s="1"/>
  <c r="S303" i="28"/>
  <c r="T303" i="28"/>
  <c r="U303" i="28"/>
  <c r="V303" i="28"/>
  <c r="W303" i="28"/>
  <c r="X303" i="28"/>
  <c r="Y303" i="28"/>
  <c r="Z303" i="28"/>
  <c r="AG303" i="28"/>
  <c r="B304" i="28"/>
  <c r="C304" i="28"/>
  <c r="D304" i="28"/>
  <c r="E304" i="28"/>
  <c r="F304" i="28"/>
  <c r="G304" i="28"/>
  <c r="H304" i="28"/>
  <c r="I304" i="28"/>
  <c r="J304" i="28"/>
  <c r="AB304" i="28" s="1"/>
  <c r="K304" i="28"/>
  <c r="L304" i="28"/>
  <c r="M304" i="28"/>
  <c r="N304" i="28"/>
  <c r="O304" i="28"/>
  <c r="P304" i="28"/>
  <c r="Q304" i="28"/>
  <c r="R304" i="28"/>
  <c r="AD304" i="28" s="1"/>
  <c r="S304" i="28"/>
  <c r="T304" i="28"/>
  <c r="U304" i="28"/>
  <c r="V304" i="28"/>
  <c r="W304" i="28"/>
  <c r="X304" i="28"/>
  <c r="Y304" i="28"/>
  <c r="Z304" i="28"/>
  <c r="AG304" i="28" s="1"/>
  <c r="AH304" i="28"/>
  <c r="C305" i="28"/>
  <c r="D305" i="28"/>
  <c r="B305" i="28" s="1"/>
  <c r="E305" i="28"/>
  <c r="F305" i="28" s="1"/>
  <c r="G305" i="28"/>
  <c r="H305" i="28"/>
  <c r="I305" i="28"/>
  <c r="AA305" i="28" s="1"/>
  <c r="J305" i="28"/>
  <c r="K305" i="28"/>
  <c r="AB305" i="28" s="1"/>
  <c r="L305" i="28"/>
  <c r="M305" i="28"/>
  <c r="N305" i="28"/>
  <c r="O305" i="28"/>
  <c r="P305" i="28"/>
  <c r="Q305" i="28"/>
  <c r="R305" i="28"/>
  <c r="S305" i="28"/>
  <c r="T305" i="28"/>
  <c r="U305" i="28"/>
  <c r="V305" i="28"/>
  <c r="W305" i="28"/>
  <c r="X305" i="28"/>
  <c r="Y305" i="28"/>
  <c r="Z305" i="28"/>
  <c r="AC305" i="28"/>
  <c r="AG305" i="28"/>
  <c r="B306" i="28"/>
  <c r="C306" i="28"/>
  <c r="D306" i="28"/>
  <c r="E306" i="28"/>
  <c r="F306" i="28" s="1"/>
  <c r="G306" i="28"/>
  <c r="H306" i="28"/>
  <c r="I306" i="28"/>
  <c r="J306" i="28"/>
  <c r="K306" i="28"/>
  <c r="L306" i="28"/>
  <c r="M306" i="28"/>
  <c r="N306" i="28"/>
  <c r="O306" i="28"/>
  <c r="P306" i="28"/>
  <c r="AD306" i="28" s="1"/>
  <c r="Q306" i="28"/>
  <c r="R306" i="28"/>
  <c r="S306" i="28"/>
  <c r="T306" i="28"/>
  <c r="U306" i="28"/>
  <c r="V306" i="28"/>
  <c r="W306" i="28"/>
  <c r="X306" i="28"/>
  <c r="Y306" i="28"/>
  <c r="Z306" i="28"/>
  <c r="AG306" i="28" s="1"/>
  <c r="AA306" i="28"/>
  <c r="C307" i="28"/>
  <c r="B307" i="28" s="1"/>
  <c r="D307" i="28"/>
  <c r="E307" i="28"/>
  <c r="F307" i="28"/>
  <c r="G307" i="28"/>
  <c r="H307" i="28"/>
  <c r="I307" i="28"/>
  <c r="J307" i="28"/>
  <c r="AB307" i="28" s="1"/>
  <c r="K307" i="28"/>
  <c r="L307" i="28"/>
  <c r="M307" i="28"/>
  <c r="N307" i="28"/>
  <c r="O307" i="28"/>
  <c r="P307" i="28"/>
  <c r="Q307" i="28"/>
  <c r="R307" i="28"/>
  <c r="AD307" i="28" s="1"/>
  <c r="S307" i="28"/>
  <c r="T307" i="28"/>
  <c r="U307" i="28"/>
  <c r="V307" i="28"/>
  <c r="W307" i="28"/>
  <c r="X307" i="28"/>
  <c r="Y307" i="28"/>
  <c r="Z307" i="28"/>
  <c r="AC307" i="28"/>
  <c r="AG307" i="28"/>
  <c r="AH307" i="28"/>
  <c r="B308" i="28"/>
  <c r="C308" i="28"/>
  <c r="D308" i="28"/>
  <c r="E308" i="28"/>
  <c r="F308" i="28"/>
  <c r="G308" i="28"/>
  <c r="H308" i="28"/>
  <c r="AA308" i="28" s="1"/>
  <c r="I308" i="28"/>
  <c r="J308" i="28"/>
  <c r="K308" i="28"/>
  <c r="L308" i="28"/>
  <c r="M308" i="28"/>
  <c r="N308" i="28"/>
  <c r="O308" i="28"/>
  <c r="P308" i="28"/>
  <c r="Q308" i="28"/>
  <c r="R308" i="28"/>
  <c r="S308" i="28"/>
  <c r="T308" i="28"/>
  <c r="U308" i="28"/>
  <c r="V308" i="28"/>
  <c r="W308" i="28"/>
  <c r="X308" i="28"/>
  <c r="Y308" i="28"/>
  <c r="Z308" i="28"/>
  <c r="AG308" i="28" s="1"/>
  <c r="AD308" i="28"/>
  <c r="B309" i="28"/>
  <c r="C309" i="28"/>
  <c r="D309" i="28"/>
  <c r="E309" i="28"/>
  <c r="F309" i="28" s="1"/>
  <c r="G309" i="28"/>
  <c r="H309" i="28"/>
  <c r="I309" i="28"/>
  <c r="J309" i="28"/>
  <c r="K309" i="28"/>
  <c r="L309" i="28"/>
  <c r="M309" i="28"/>
  <c r="AC309" i="28" s="1"/>
  <c r="N309" i="28"/>
  <c r="O309" i="28"/>
  <c r="P309" i="28"/>
  <c r="AD309" i="28" s="1"/>
  <c r="Q309" i="28"/>
  <c r="R309" i="28"/>
  <c r="S309" i="28"/>
  <c r="T309" i="28"/>
  <c r="U309" i="28"/>
  <c r="V309" i="28"/>
  <c r="W309" i="28"/>
  <c r="X309" i="28"/>
  <c r="Y309" i="28"/>
  <c r="Z309" i="28"/>
  <c r="AA309" i="28"/>
  <c r="AB309" i="28"/>
  <c r="AG309" i="28"/>
  <c r="C310" i="28"/>
  <c r="D310" i="28"/>
  <c r="E310" i="28"/>
  <c r="F310" i="28" s="1"/>
  <c r="G310" i="28"/>
  <c r="AA310" i="28" s="1"/>
  <c r="H310" i="28"/>
  <c r="I310" i="28"/>
  <c r="J310" i="28"/>
  <c r="K310" i="28"/>
  <c r="L310" i="28"/>
  <c r="M310" i="28"/>
  <c r="N310" i="28"/>
  <c r="O310" i="28"/>
  <c r="P310" i="28"/>
  <c r="AD310" i="28" s="1"/>
  <c r="Q310" i="28"/>
  <c r="R310" i="28"/>
  <c r="S310" i="28"/>
  <c r="T310" i="28"/>
  <c r="U310" i="28"/>
  <c r="V310" i="28"/>
  <c r="W310" i="28"/>
  <c r="X310" i="28"/>
  <c r="Y310" i="28"/>
  <c r="Z310" i="28"/>
  <c r="AG310" i="28" s="1"/>
  <c r="AB310" i="28"/>
  <c r="AC310" i="28"/>
  <c r="AE310" i="28" s="1"/>
  <c r="C311" i="28"/>
  <c r="D311" i="28"/>
  <c r="E311" i="28"/>
  <c r="F311" i="28" s="1"/>
  <c r="G311" i="28"/>
  <c r="H311" i="28"/>
  <c r="I311" i="28"/>
  <c r="J311" i="28"/>
  <c r="K311" i="28"/>
  <c r="L311" i="28"/>
  <c r="M311" i="28"/>
  <c r="N311" i="28"/>
  <c r="O311" i="28"/>
  <c r="P311" i="28"/>
  <c r="Q311" i="28"/>
  <c r="R311" i="28"/>
  <c r="S311" i="28"/>
  <c r="T311" i="28"/>
  <c r="U311" i="28"/>
  <c r="V311" i="28"/>
  <c r="W311" i="28"/>
  <c r="X311" i="28"/>
  <c r="Y311" i="28"/>
  <c r="Z311" i="28"/>
  <c r="AC311" i="28"/>
  <c r="AD311" i="28"/>
  <c r="AG311" i="28"/>
  <c r="AH311" i="28"/>
  <c r="B312" i="28"/>
  <c r="C312" i="28"/>
  <c r="D312" i="28"/>
  <c r="E312" i="28"/>
  <c r="F312" i="28"/>
  <c r="G312" i="28"/>
  <c r="H312" i="28"/>
  <c r="I312" i="28"/>
  <c r="J312" i="28"/>
  <c r="K312" i="28"/>
  <c r="L312" i="28"/>
  <c r="M312" i="28"/>
  <c r="AC312" i="28" s="1"/>
  <c r="N312" i="28"/>
  <c r="O312" i="28"/>
  <c r="P312" i="28"/>
  <c r="Q312" i="28"/>
  <c r="R312" i="28"/>
  <c r="S312" i="28"/>
  <c r="T312" i="28"/>
  <c r="U312" i="28"/>
  <c r="V312" i="28"/>
  <c r="W312" i="28"/>
  <c r="X312" i="28"/>
  <c r="Y312" i="28"/>
  <c r="Z312" i="28"/>
  <c r="AG312" i="28" s="1"/>
  <c r="AD312" i="28"/>
  <c r="C313" i="28"/>
  <c r="D313" i="28"/>
  <c r="E313" i="28"/>
  <c r="F313" i="28" s="1"/>
  <c r="G313" i="28"/>
  <c r="H313" i="28"/>
  <c r="I313" i="28"/>
  <c r="AA313" i="28" s="1"/>
  <c r="J313" i="28"/>
  <c r="K313" i="28"/>
  <c r="L313" i="28"/>
  <c r="M313" i="28"/>
  <c r="AC313" i="28" s="1"/>
  <c r="N313" i="28"/>
  <c r="O313" i="28"/>
  <c r="P313" i="28"/>
  <c r="Q313" i="28"/>
  <c r="R313" i="28"/>
  <c r="S313" i="28"/>
  <c r="T313" i="28"/>
  <c r="U313" i="28"/>
  <c r="V313" i="28"/>
  <c r="W313" i="28"/>
  <c r="X313" i="28"/>
  <c r="Y313" i="28"/>
  <c r="Z313" i="28"/>
  <c r="AG313" i="28" s="1"/>
  <c r="C314" i="28"/>
  <c r="D314" i="28"/>
  <c r="B314" i="28" s="1"/>
  <c r="E314" i="28"/>
  <c r="F314" i="28" s="1"/>
  <c r="G314" i="28"/>
  <c r="AA314" i="28" s="1"/>
  <c r="H314" i="28"/>
  <c r="I314" i="28"/>
  <c r="J314" i="28"/>
  <c r="K314" i="28"/>
  <c r="L314" i="28"/>
  <c r="AH314" i="28" s="1"/>
  <c r="M314" i="28"/>
  <c r="N314" i="28"/>
  <c r="O314" i="28"/>
  <c r="P314" i="28"/>
  <c r="Q314" i="28"/>
  <c r="R314" i="28"/>
  <c r="S314" i="28"/>
  <c r="T314" i="28"/>
  <c r="U314" i="28"/>
  <c r="V314" i="28"/>
  <c r="W314" i="28"/>
  <c r="X314" i="28"/>
  <c r="Y314" i="28"/>
  <c r="Z314" i="28"/>
  <c r="AG314" i="28" s="1"/>
  <c r="AB314" i="28"/>
  <c r="AC314" i="28"/>
  <c r="AD314" i="28"/>
  <c r="C315" i="28"/>
  <c r="D315" i="28"/>
  <c r="E315" i="28"/>
  <c r="F315" i="28"/>
  <c r="G315" i="28"/>
  <c r="H315" i="28"/>
  <c r="AA315" i="28" s="1"/>
  <c r="AE315" i="28" s="1"/>
  <c r="I315" i="28"/>
  <c r="J315" i="28"/>
  <c r="AB315" i="28" s="1"/>
  <c r="K315" i="28"/>
  <c r="L315" i="28"/>
  <c r="M315" i="28"/>
  <c r="N315" i="28"/>
  <c r="O315" i="28"/>
  <c r="AC315" i="28" s="1"/>
  <c r="P315" i="28"/>
  <c r="Q315" i="28"/>
  <c r="R315" i="28"/>
  <c r="S315" i="28"/>
  <c r="T315" i="28"/>
  <c r="U315" i="28"/>
  <c r="V315" i="28"/>
  <c r="W315" i="28"/>
  <c r="X315" i="28"/>
  <c r="Y315" i="28"/>
  <c r="Z315" i="28"/>
  <c r="AD315" i="28"/>
  <c r="AG315" i="28"/>
  <c r="AH315" i="28"/>
  <c r="B316" i="28"/>
  <c r="C316" i="28"/>
  <c r="D316" i="28"/>
  <c r="E316" i="28"/>
  <c r="F316" i="28"/>
  <c r="G316" i="28"/>
  <c r="H316" i="28"/>
  <c r="I316" i="28"/>
  <c r="J316" i="28"/>
  <c r="AB316" i="28" s="1"/>
  <c r="K316" i="28"/>
  <c r="L316" i="28"/>
  <c r="M316" i="28"/>
  <c r="AC316" i="28" s="1"/>
  <c r="N316" i="28"/>
  <c r="O316" i="28"/>
  <c r="P316" i="28"/>
  <c r="Q316" i="28"/>
  <c r="R316" i="28"/>
  <c r="S316" i="28"/>
  <c r="T316" i="28"/>
  <c r="U316" i="28"/>
  <c r="V316" i="28"/>
  <c r="W316" i="28"/>
  <c r="X316" i="28"/>
  <c r="Y316" i="28"/>
  <c r="Z316" i="28"/>
  <c r="AD316" i="28"/>
  <c r="AG316" i="28"/>
  <c r="AH316" i="28"/>
  <c r="C317" i="28"/>
  <c r="D317" i="28"/>
  <c r="B317" i="28" s="1"/>
  <c r="E317" i="28"/>
  <c r="F317" i="28" s="1"/>
  <c r="G317" i="28"/>
  <c r="H317" i="28"/>
  <c r="I317" i="28"/>
  <c r="AA317" i="28" s="1"/>
  <c r="J317" i="28"/>
  <c r="K317" i="28"/>
  <c r="L317" i="28"/>
  <c r="AH317" i="28" s="1"/>
  <c r="M317" i="28"/>
  <c r="N317" i="28"/>
  <c r="AC317" i="28" s="1"/>
  <c r="O317" i="28"/>
  <c r="P317" i="28"/>
  <c r="Q317" i="28"/>
  <c r="R317" i="28"/>
  <c r="S317" i="28"/>
  <c r="T317" i="28"/>
  <c r="U317" i="28"/>
  <c r="V317" i="28"/>
  <c r="W317" i="28"/>
  <c r="X317" i="28"/>
  <c r="Y317" i="28"/>
  <c r="Z317" i="28"/>
  <c r="AG317" i="28" s="1"/>
  <c r="C318" i="28"/>
  <c r="D318" i="28"/>
  <c r="E318" i="28"/>
  <c r="F318" i="28" s="1"/>
  <c r="G318" i="28"/>
  <c r="H318" i="28"/>
  <c r="I318" i="28"/>
  <c r="J318" i="28"/>
  <c r="K318" i="28"/>
  <c r="L318" i="28"/>
  <c r="M318" i="28"/>
  <c r="N318" i="28"/>
  <c r="O318" i="28"/>
  <c r="AC318" i="28" s="1"/>
  <c r="P318" i="28"/>
  <c r="AD318" i="28" s="1"/>
  <c r="Q318" i="28"/>
  <c r="R318" i="28"/>
  <c r="S318" i="28"/>
  <c r="T318" i="28"/>
  <c r="U318" i="28"/>
  <c r="V318" i="28"/>
  <c r="W318" i="28"/>
  <c r="X318" i="28"/>
  <c r="Y318" i="28"/>
  <c r="Z318" i="28"/>
  <c r="AG318" i="28" s="1"/>
  <c r="AA318" i="28"/>
  <c r="C319" i="28"/>
  <c r="B319" i="28" s="1"/>
  <c r="D319" i="28"/>
  <c r="E319" i="28"/>
  <c r="F319" i="28"/>
  <c r="G319" i="28"/>
  <c r="AA319" i="28" s="1"/>
  <c r="H319" i="28"/>
  <c r="I319" i="28"/>
  <c r="J319" i="28"/>
  <c r="K319" i="28"/>
  <c r="L319" i="28"/>
  <c r="M319" i="28"/>
  <c r="N319" i="28"/>
  <c r="O319" i="28"/>
  <c r="AC319" i="28" s="1"/>
  <c r="P319" i="28"/>
  <c r="Q319" i="28"/>
  <c r="R319" i="28"/>
  <c r="AD319" i="28" s="1"/>
  <c r="S319" i="28"/>
  <c r="T319" i="28"/>
  <c r="U319" i="28"/>
  <c r="V319" i="28"/>
  <c r="W319" i="28"/>
  <c r="X319" i="28"/>
  <c r="Y319" i="28"/>
  <c r="Z319" i="28"/>
  <c r="AG319" i="28"/>
  <c r="AH319" i="28"/>
  <c r="B320" i="28"/>
  <c r="C320" i="28"/>
  <c r="D320" i="28"/>
  <c r="E320" i="28"/>
  <c r="F320" i="28"/>
  <c r="G320" i="28"/>
  <c r="H320" i="28"/>
  <c r="AA320" i="28" s="1"/>
  <c r="I320" i="28"/>
  <c r="J320" i="28"/>
  <c r="AB320" i="28" s="1"/>
  <c r="K320" i="28"/>
  <c r="L320" i="28"/>
  <c r="M320" i="28"/>
  <c r="N320" i="28"/>
  <c r="O320" i="28"/>
  <c r="P320" i="28"/>
  <c r="Q320" i="28"/>
  <c r="R320" i="28"/>
  <c r="S320" i="28"/>
  <c r="T320" i="28"/>
  <c r="U320" i="28"/>
  <c r="V320" i="28"/>
  <c r="W320" i="28"/>
  <c r="X320" i="28"/>
  <c r="Y320" i="28"/>
  <c r="Z320" i="28"/>
  <c r="AD320" i="28"/>
  <c r="AG320" i="28"/>
  <c r="C321" i="28"/>
  <c r="D321" i="28"/>
  <c r="E321" i="28"/>
  <c r="G321" i="28"/>
  <c r="H321" i="28"/>
  <c r="I321" i="28"/>
  <c r="AA321" i="28" s="1"/>
  <c r="J321" i="28"/>
  <c r="K321" i="28"/>
  <c r="L321" i="28"/>
  <c r="M321" i="28"/>
  <c r="AC321" i="28" s="1"/>
  <c r="N321" i="28"/>
  <c r="O321" i="28"/>
  <c r="P321" i="28"/>
  <c r="AD321" i="28" s="1"/>
  <c r="Q321" i="28"/>
  <c r="R321" i="28"/>
  <c r="S321" i="28"/>
  <c r="T321" i="28"/>
  <c r="U321" i="28"/>
  <c r="V321" i="28"/>
  <c r="W321" i="28"/>
  <c r="X321" i="28"/>
  <c r="Y321" i="28"/>
  <c r="Z321" i="28"/>
  <c r="AG321" i="28" s="1"/>
  <c r="C322" i="28"/>
  <c r="D322" i="28"/>
  <c r="E322" i="28"/>
  <c r="B322" i="28" s="1"/>
  <c r="G322" i="28"/>
  <c r="H322" i="28"/>
  <c r="I322" i="28"/>
  <c r="J322" i="28"/>
  <c r="K322" i="28"/>
  <c r="L322" i="28"/>
  <c r="AH322" i="28" s="1"/>
  <c r="M322" i="28"/>
  <c r="N322" i="28"/>
  <c r="AC322" i="28" s="1"/>
  <c r="O322" i="28"/>
  <c r="P322" i="28"/>
  <c r="Q322" i="28"/>
  <c r="R322" i="28"/>
  <c r="S322" i="28"/>
  <c r="T322" i="28"/>
  <c r="U322" i="28"/>
  <c r="V322" i="28"/>
  <c r="W322" i="28"/>
  <c r="X322" i="28"/>
  <c r="Y322" i="28"/>
  <c r="Z322" i="28"/>
  <c r="AG322" i="28" s="1"/>
  <c r="AB322" i="28"/>
  <c r="AD322" i="28"/>
  <c r="C323" i="28"/>
  <c r="B323" i="28" s="1"/>
  <c r="D323" i="28"/>
  <c r="E323" i="28"/>
  <c r="F323" i="28" s="1"/>
  <c r="G323" i="28"/>
  <c r="AA323" i="28" s="1"/>
  <c r="H323" i="28"/>
  <c r="I323" i="28"/>
  <c r="J323" i="28"/>
  <c r="K323" i="28"/>
  <c r="L323" i="28"/>
  <c r="M323" i="28"/>
  <c r="N323" i="28"/>
  <c r="O323" i="28"/>
  <c r="AH323" i="28" s="1"/>
  <c r="P323" i="28"/>
  <c r="Q323" i="28"/>
  <c r="R323" i="28"/>
  <c r="S323" i="28"/>
  <c r="T323" i="28"/>
  <c r="U323" i="28"/>
  <c r="V323" i="28"/>
  <c r="W323" i="28"/>
  <c r="X323" i="28"/>
  <c r="Y323" i="28"/>
  <c r="Z323" i="28"/>
  <c r="AD323" i="28"/>
  <c r="AG323" i="28"/>
  <c r="B324" i="28"/>
  <c r="C324" i="28"/>
  <c r="D324" i="28"/>
  <c r="E324" i="28"/>
  <c r="F324" i="28"/>
  <c r="G324" i="28"/>
  <c r="H324" i="28"/>
  <c r="AA324" i="28" s="1"/>
  <c r="I324" i="28"/>
  <c r="J324" i="28"/>
  <c r="K324" i="28"/>
  <c r="L324" i="28"/>
  <c r="AH324" i="28" s="1"/>
  <c r="M324" i="28"/>
  <c r="N324" i="28"/>
  <c r="O324" i="28"/>
  <c r="P324" i="28"/>
  <c r="Q324" i="28"/>
  <c r="R324" i="28"/>
  <c r="S324" i="28"/>
  <c r="T324" i="28"/>
  <c r="U324" i="28"/>
  <c r="V324" i="28"/>
  <c r="W324" i="28"/>
  <c r="X324" i="28"/>
  <c r="Y324" i="28"/>
  <c r="Z324" i="28"/>
  <c r="AD324" i="28"/>
  <c r="AG324" i="28"/>
  <c r="C325" i="28"/>
  <c r="D325" i="28"/>
  <c r="E325" i="28"/>
  <c r="F325" i="28" s="1"/>
  <c r="G325" i="28"/>
  <c r="H325" i="28"/>
  <c r="I325" i="28"/>
  <c r="J325" i="28"/>
  <c r="K325" i="28"/>
  <c r="L325" i="28"/>
  <c r="M325" i="28"/>
  <c r="AC325" i="28" s="1"/>
  <c r="N325" i="28"/>
  <c r="O325" i="28"/>
  <c r="P325" i="28"/>
  <c r="AD325" i="28" s="1"/>
  <c r="Q325" i="28"/>
  <c r="R325" i="28"/>
  <c r="S325" i="28"/>
  <c r="T325" i="28"/>
  <c r="U325" i="28"/>
  <c r="V325" i="28"/>
  <c r="W325" i="28"/>
  <c r="X325" i="28"/>
  <c r="Y325" i="28"/>
  <c r="Z325" i="28"/>
  <c r="AG325" i="28" s="1"/>
  <c r="AA325" i="28"/>
  <c r="AB325" i="28"/>
  <c r="B326" i="28"/>
  <c r="C326" i="28"/>
  <c r="D326" i="28"/>
  <c r="E326" i="28"/>
  <c r="F326" i="28"/>
  <c r="G326" i="28"/>
  <c r="H326" i="28"/>
  <c r="I326" i="28"/>
  <c r="J326" i="28"/>
  <c r="K326" i="28"/>
  <c r="L326" i="28"/>
  <c r="AB326" i="28" s="1"/>
  <c r="M326" i="28"/>
  <c r="N326" i="28"/>
  <c r="AC326" i="28" s="1"/>
  <c r="O326" i="28"/>
  <c r="P326" i="28"/>
  <c r="Q326" i="28"/>
  <c r="R326" i="28"/>
  <c r="AD326" i="28" s="1"/>
  <c r="AE326" i="28" s="1"/>
  <c r="S326" i="28"/>
  <c r="T326" i="28"/>
  <c r="U326" i="28"/>
  <c r="V326" i="28"/>
  <c r="W326" i="28"/>
  <c r="X326" i="28"/>
  <c r="Y326" i="28"/>
  <c r="Z326" i="28"/>
  <c r="AG326" i="28" s="1"/>
  <c r="AA326" i="28"/>
  <c r="C327" i="28"/>
  <c r="D327" i="28"/>
  <c r="E327" i="28"/>
  <c r="F327" i="28" s="1"/>
  <c r="G327" i="28"/>
  <c r="H327" i="28"/>
  <c r="I327" i="28"/>
  <c r="J327" i="28"/>
  <c r="K327" i="28"/>
  <c r="L327" i="28"/>
  <c r="M327" i="28"/>
  <c r="N327" i="28"/>
  <c r="O327" i="28"/>
  <c r="AH327" i="28" s="1"/>
  <c r="P327" i="28"/>
  <c r="Q327" i="28"/>
  <c r="R327" i="28"/>
  <c r="S327" i="28"/>
  <c r="T327" i="28"/>
  <c r="U327" i="28"/>
  <c r="V327" i="28"/>
  <c r="W327" i="28"/>
  <c r="X327" i="28"/>
  <c r="Y327" i="28"/>
  <c r="Z327" i="28"/>
  <c r="AC327" i="28"/>
  <c r="AD327" i="28"/>
  <c r="AG327" i="28"/>
  <c r="B328" i="28"/>
  <c r="C328" i="28"/>
  <c r="D328" i="28"/>
  <c r="E328" i="28"/>
  <c r="F328" i="28"/>
  <c r="G328" i="28"/>
  <c r="AA328" i="28" s="1"/>
  <c r="H328" i="28"/>
  <c r="I328" i="28"/>
  <c r="J328" i="28"/>
  <c r="K328" i="28"/>
  <c r="L328" i="28"/>
  <c r="M328" i="28"/>
  <c r="AC328" i="28" s="1"/>
  <c r="N328" i="28"/>
  <c r="O328" i="28"/>
  <c r="P328" i="28"/>
  <c r="Q328" i="28"/>
  <c r="R328" i="28"/>
  <c r="S328" i="28"/>
  <c r="T328" i="28"/>
  <c r="U328" i="28"/>
  <c r="V328" i="28"/>
  <c r="W328" i="28"/>
  <c r="X328" i="28"/>
  <c r="Y328" i="28"/>
  <c r="Z328" i="28"/>
  <c r="AD328" i="28"/>
  <c r="AG328" i="28"/>
  <c r="AH328" i="28"/>
  <c r="B329" i="28"/>
  <c r="C329" i="28"/>
  <c r="D329" i="28"/>
  <c r="E329" i="28"/>
  <c r="F329" i="28" s="1"/>
  <c r="G329" i="28"/>
  <c r="H329" i="28"/>
  <c r="I329" i="28"/>
  <c r="J329" i="28"/>
  <c r="K329" i="28"/>
  <c r="AB329" i="28" s="1"/>
  <c r="L329" i="28"/>
  <c r="M329" i="28"/>
  <c r="AC329" i="28" s="1"/>
  <c r="N329" i="28"/>
  <c r="O329" i="28"/>
  <c r="P329" i="28"/>
  <c r="AD329" i="28" s="1"/>
  <c r="Q329" i="28"/>
  <c r="R329" i="28"/>
  <c r="S329" i="28"/>
  <c r="T329" i="28"/>
  <c r="U329" i="28"/>
  <c r="V329" i="28"/>
  <c r="W329" i="28"/>
  <c r="X329" i="28"/>
  <c r="Y329" i="28"/>
  <c r="Z329" i="28"/>
  <c r="AG329" i="28" s="1"/>
  <c r="AA329" i="28"/>
  <c r="B330" i="28"/>
  <c r="C330" i="28"/>
  <c r="D330" i="28"/>
  <c r="E330" i="28"/>
  <c r="F330" i="28"/>
  <c r="G330" i="28"/>
  <c r="AA330" i="28" s="1"/>
  <c r="H330" i="28"/>
  <c r="I330" i="28"/>
  <c r="J330" i="28"/>
  <c r="AB330" i="28" s="1"/>
  <c r="K330" i="28"/>
  <c r="L330" i="28"/>
  <c r="M330" i="28"/>
  <c r="N330" i="28"/>
  <c r="O330" i="28"/>
  <c r="P330" i="28"/>
  <c r="Q330" i="28"/>
  <c r="R330" i="28"/>
  <c r="AD330" i="28" s="1"/>
  <c r="S330" i="28"/>
  <c r="T330" i="28"/>
  <c r="U330" i="28"/>
  <c r="V330" i="28"/>
  <c r="W330" i="28"/>
  <c r="X330" i="28"/>
  <c r="Y330" i="28"/>
  <c r="Z330" i="28"/>
  <c r="AG330" i="28" s="1"/>
  <c r="AC330" i="28"/>
  <c r="AH330" i="28"/>
  <c r="C331" i="28"/>
  <c r="B331" i="28" s="1"/>
  <c r="D331" i="28"/>
  <c r="E331" i="28"/>
  <c r="F331" i="28" s="1"/>
  <c r="G331" i="28"/>
  <c r="H331" i="28"/>
  <c r="I331" i="28"/>
  <c r="J331" i="28"/>
  <c r="K331" i="28"/>
  <c r="L331" i="28"/>
  <c r="M331" i="28"/>
  <c r="N331" i="28"/>
  <c r="O331" i="28"/>
  <c r="P331" i="28"/>
  <c r="Q331" i="28"/>
  <c r="R331" i="28"/>
  <c r="S331" i="28"/>
  <c r="T331" i="28"/>
  <c r="U331" i="28"/>
  <c r="V331" i="28"/>
  <c r="W331" i="28"/>
  <c r="X331" i="28"/>
  <c r="Y331" i="28"/>
  <c r="Z331" i="28"/>
  <c r="AA331" i="28"/>
  <c r="AD331" i="28"/>
  <c r="AG331" i="28"/>
  <c r="B332" i="28"/>
  <c r="C332" i="28"/>
  <c r="D332" i="28"/>
  <c r="E332" i="28"/>
  <c r="F332" i="28"/>
  <c r="G332" i="28"/>
  <c r="AA332" i="28" s="1"/>
  <c r="H332" i="28"/>
  <c r="I332" i="28"/>
  <c r="J332" i="28"/>
  <c r="K332" i="28"/>
  <c r="AB332" i="28" s="1"/>
  <c r="L332" i="28"/>
  <c r="AH332" i="28" s="1"/>
  <c r="M332" i="28"/>
  <c r="N332" i="28"/>
  <c r="O332" i="28"/>
  <c r="P332" i="28"/>
  <c r="Q332" i="28"/>
  <c r="R332" i="28"/>
  <c r="S332" i="28"/>
  <c r="T332" i="28"/>
  <c r="U332" i="28"/>
  <c r="V332" i="28"/>
  <c r="W332" i="28"/>
  <c r="X332" i="28"/>
  <c r="Y332" i="28"/>
  <c r="Z332" i="28"/>
  <c r="AG332" i="28" s="1"/>
  <c r="AD332" i="28"/>
  <c r="C333" i="28"/>
  <c r="D333" i="28"/>
  <c r="E333" i="28"/>
  <c r="G333" i="28"/>
  <c r="AA333" i="28" s="1"/>
  <c r="H333" i="28"/>
  <c r="I333" i="28"/>
  <c r="J333" i="28"/>
  <c r="K333" i="28"/>
  <c r="L333" i="28"/>
  <c r="AH333" i="28" s="1"/>
  <c r="M333" i="28"/>
  <c r="N333" i="28"/>
  <c r="O333" i="28"/>
  <c r="P333" i="28"/>
  <c r="AD333" i="28" s="1"/>
  <c r="Q333" i="28"/>
  <c r="R333" i="28"/>
  <c r="S333" i="28"/>
  <c r="T333" i="28"/>
  <c r="U333" i="28"/>
  <c r="V333" i="28"/>
  <c r="W333" i="28"/>
  <c r="X333" i="28"/>
  <c r="Y333" i="28"/>
  <c r="Z333" i="28"/>
  <c r="AG333" i="28" s="1"/>
  <c r="C334" i="28"/>
  <c r="D334" i="28"/>
  <c r="E334" i="28"/>
  <c r="F334" i="28" s="1"/>
  <c r="G334" i="28"/>
  <c r="H334" i="28"/>
  <c r="I334" i="28"/>
  <c r="J334" i="28"/>
  <c r="K334" i="28"/>
  <c r="L334" i="28"/>
  <c r="M334" i="28"/>
  <c r="N334" i="28"/>
  <c r="O334" i="28"/>
  <c r="P334" i="28"/>
  <c r="AD334" i="28" s="1"/>
  <c r="Q334" i="28"/>
  <c r="R334" i="28"/>
  <c r="S334" i="28"/>
  <c r="T334" i="28"/>
  <c r="U334" i="28"/>
  <c r="V334" i="28"/>
  <c r="W334" i="28"/>
  <c r="X334" i="28"/>
  <c r="Y334" i="28"/>
  <c r="Z334" i="28"/>
  <c r="AG334" i="28" s="1"/>
  <c r="AA334" i="28"/>
  <c r="AB334" i="28"/>
  <c r="AC334" i="28"/>
  <c r="AH334" i="28"/>
  <c r="C335" i="28"/>
  <c r="D335" i="28"/>
  <c r="E335" i="28"/>
  <c r="F335" i="28" s="1"/>
  <c r="G335" i="28"/>
  <c r="H335" i="28"/>
  <c r="AA335" i="28" s="1"/>
  <c r="I335" i="28"/>
  <c r="J335" i="28"/>
  <c r="AB335" i="28" s="1"/>
  <c r="K335" i="28"/>
  <c r="L335" i="28"/>
  <c r="M335" i="28"/>
  <c r="AC335" i="28" s="1"/>
  <c r="N335" i="28"/>
  <c r="O335" i="28"/>
  <c r="P335" i="28"/>
  <c r="Q335" i="28"/>
  <c r="AD335" i="28" s="1"/>
  <c r="R335" i="28"/>
  <c r="S335" i="28"/>
  <c r="T335" i="28"/>
  <c r="U335" i="28"/>
  <c r="V335" i="28"/>
  <c r="W335" i="28"/>
  <c r="X335" i="28"/>
  <c r="Y335" i="28"/>
  <c r="Z335" i="28"/>
  <c r="AE335" i="28"/>
  <c r="AG335" i="28"/>
  <c r="AH335" i="28"/>
  <c r="B336" i="28"/>
  <c r="C336" i="28"/>
  <c r="D336" i="28"/>
  <c r="E336" i="28"/>
  <c r="F336" i="28"/>
  <c r="G336" i="28"/>
  <c r="H336" i="28"/>
  <c r="I336" i="28"/>
  <c r="J336" i="28"/>
  <c r="K336" i="28"/>
  <c r="L336" i="28"/>
  <c r="M336" i="28"/>
  <c r="AC336" i="28" s="1"/>
  <c r="N336" i="28"/>
  <c r="O336" i="28"/>
  <c r="P336" i="28"/>
  <c r="Q336" i="28"/>
  <c r="R336" i="28"/>
  <c r="S336" i="28"/>
  <c r="T336" i="28"/>
  <c r="U336" i="28"/>
  <c r="V336" i="28"/>
  <c r="W336" i="28"/>
  <c r="X336" i="28"/>
  <c r="Y336" i="28"/>
  <c r="Z336" i="28"/>
  <c r="AG336" i="28" s="1"/>
  <c r="AD336" i="28"/>
  <c r="C337" i="28"/>
  <c r="D337" i="28"/>
  <c r="E337" i="28"/>
  <c r="F337" i="28" s="1"/>
  <c r="G337" i="28"/>
  <c r="H337" i="28"/>
  <c r="I337" i="28"/>
  <c r="J337" i="28"/>
  <c r="K337" i="28"/>
  <c r="L337" i="28"/>
  <c r="AH337" i="28" s="1"/>
  <c r="M337" i="28"/>
  <c r="AC337" i="28" s="1"/>
  <c r="N337" i="28"/>
  <c r="O337" i="28"/>
  <c r="P337" i="28"/>
  <c r="AD337" i="28" s="1"/>
  <c r="Q337" i="28"/>
  <c r="R337" i="28"/>
  <c r="S337" i="28"/>
  <c r="T337" i="28"/>
  <c r="U337" i="28"/>
  <c r="V337" i="28"/>
  <c r="W337" i="28"/>
  <c r="X337" i="28"/>
  <c r="Y337" i="28"/>
  <c r="Z337" i="28"/>
  <c r="AG337" i="28"/>
  <c r="B338" i="28"/>
  <c r="C338" i="28"/>
  <c r="D338" i="28"/>
  <c r="E338" i="28"/>
  <c r="F338" i="28" s="1"/>
  <c r="G338" i="28"/>
  <c r="H338" i="28"/>
  <c r="I338" i="28"/>
  <c r="J338" i="28"/>
  <c r="K338" i="28"/>
  <c r="L338" i="28"/>
  <c r="M338" i="28"/>
  <c r="N338" i="28"/>
  <c r="O338" i="28"/>
  <c r="AC338" i="28" s="1"/>
  <c r="P338" i="28"/>
  <c r="Q338" i="28"/>
  <c r="R338" i="28"/>
  <c r="S338" i="28"/>
  <c r="T338" i="28"/>
  <c r="U338" i="28"/>
  <c r="V338" i="28"/>
  <c r="W338" i="28"/>
  <c r="X338" i="28"/>
  <c r="Y338" i="28"/>
  <c r="Z338" i="28"/>
  <c r="AA338" i="28"/>
  <c r="AB338" i="28"/>
  <c r="AG338" i="28"/>
  <c r="C339" i="28"/>
  <c r="D339" i="28"/>
  <c r="E339" i="28"/>
  <c r="F339" i="28"/>
  <c r="G339" i="28"/>
  <c r="H339" i="28"/>
  <c r="I339" i="28"/>
  <c r="J339" i="28"/>
  <c r="K339" i="28"/>
  <c r="L339" i="28"/>
  <c r="M339" i="28"/>
  <c r="AC339" i="28" s="1"/>
  <c r="N339" i="28"/>
  <c r="O339" i="28"/>
  <c r="P339" i="28"/>
  <c r="AD339" i="28" s="1"/>
  <c r="Q339" i="28"/>
  <c r="R339" i="28"/>
  <c r="S339" i="28"/>
  <c r="T339" i="28"/>
  <c r="U339" i="28"/>
  <c r="V339" i="28"/>
  <c r="W339" i="28"/>
  <c r="X339" i="28"/>
  <c r="Y339" i="28"/>
  <c r="Z339" i="28"/>
  <c r="AA339" i="28"/>
  <c r="AG339" i="28"/>
  <c r="C340" i="28"/>
  <c r="B340" i="28" s="1"/>
  <c r="D340" i="28"/>
  <c r="E340" i="28"/>
  <c r="F340" i="28"/>
  <c r="G340" i="28"/>
  <c r="H340" i="28"/>
  <c r="AA340" i="28" s="1"/>
  <c r="I340" i="28"/>
  <c r="J340" i="28"/>
  <c r="K340" i="28"/>
  <c r="L340" i="28"/>
  <c r="M340" i="28"/>
  <c r="N340" i="28"/>
  <c r="O340" i="28"/>
  <c r="P340" i="28"/>
  <c r="Q340" i="28"/>
  <c r="R340" i="28"/>
  <c r="S340" i="28"/>
  <c r="T340" i="28"/>
  <c r="U340" i="28"/>
  <c r="V340" i="28"/>
  <c r="W340" i="28"/>
  <c r="X340" i="28"/>
  <c r="Y340" i="28"/>
  <c r="Z340" i="28"/>
  <c r="AB340" i="28"/>
  <c r="AG340" i="28"/>
  <c r="AH340" i="28"/>
  <c r="B341" i="28"/>
  <c r="C341" i="28"/>
  <c r="D341" i="28"/>
  <c r="E341" i="28"/>
  <c r="F341" i="28" s="1"/>
  <c r="G341" i="28"/>
  <c r="H341" i="28"/>
  <c r="I341" i="28"/>
  <c r="J341" i="28"/>
  <c r="K341" i="28"/>
  <c r="L341" i="28"/>
  <c r="AH341" i="28" s="1"/>
  <c r="M341" i="28"/>
  <c r="N341" i="28"/>
  <c r="O341" i="28"/>
  <c r="P341" i="28"/>
  <c r="AD341" i="28" s="1"/>
  <c r="Q341" i="28"/>
  <c r="R341" i="28"/>
  <c r="S341" i="28"/>
  <c r="T341" i="28"/>
  <c r="U341" i="28"/>
  <c r="V341" i="28"/>
  <c r="W341" i="28"/>
  <c r="X341" i="28"/>
  <c r="Y341" i="28"/>
  <c r="Z341" i="28"/>
  <c r="AG341" i="28" s="1"/>
  <c r="AA341" i="28"/>
  <c r="B342" i="28"/>
  <c r="C342" i="28"/>
  <c r="D342" i="28"/>
  <c r="E342" i="28"/>
  <c r="F342" i="28"/>
  <c r="G342" i="28"/>
  <c r="AA342" i="28" s="1"/>
  <c r="H342" i="28"/>
  <c r="I342" i="28"/>
  <c r="J342" i="28"/>
  <c r="K342" i="28"/>
  <c r="L342" i="28"/>
  <c r="AH342" i="28" s="1"/>
  <c r="M342" i="28"/>
  <c r="N342" i="28"/>
  <c r="AC342" i="28" s="1"/>
  <c r="O342" i="28"/>
  <c r="P342" i="28"/>
  <c r="AD342" i="28" s="1"/>
  <c r="Q342" i="28"/>
  <c r="R342" i="28"/>
  <c r="S342" i="28"/>
  <c r="T342" i="28"/>
  <c r="U342" i="28"/>
  <c r="V342" i="28"/>
  <c r="W342" i="28"/>
  <c r="X342" i="28"/>
  <c r="Y342" i="28"/>
  <c r="Z342" i="28"/>
  <c r="AG342" i="28" s="1"/>
  <c r="AB342" i="28"/>
  <c r="C343" i="28"/>
  <c r="D343" i="28"/>
  <c r="E343" i="28"/>
  <c r="F343" i="28"/>
  <c r="G343" i="28"/>
  <c r="H343" i="28"/>
  <c r="AA343" i="28" s="1"/>
  <c r="I343" i="28"/>
  <c r="J343" i="28"/>
  <c r="AB343" i="28" s="1"/>
  <c r="K343" i="28"/>
  <c r="L343" i="28"/>
  <c r="AH343" i="28" s="1"/>
  <c r="M343" i="28"/>
  <c r="AC343" i="28" s="1"/>
  <c r="N343" i="28"/>
  <c r="O343" i="28"/>
  <c r="P343" i="28"/>
  <c r="AD343" i="28" s="1"/>
  <c r="Q343" i="28"/>
  <c r="R343" i="28"/>
  <c r="S343" i="28"/>
  <c r="T343" i="28"/>
  <c r="U343" i="28"/>
  <c r="V343" i="28"/>
  <c r="W343" i="28"/>
  <c r="X343" i="28"/>
  <c r="Y343" i="28"/>
  <c r="Z343" i="28"/>
  <c r="AG343" i="28"/>
  <c r="C344" i="28"/>
  <c r="B344" i="28" s="1"/>
  <c r="D344" i="28"/>
  <c r="E344" i="28"/>
  <c r="F344" i="28"/>
  <c r="G344" i="28"/>
  <c r="AA344" i="28" s="1"/>
  <c r="H344" i="28"/>
  <c r="I344" i="28"/>
  <c r="J344" i="28"/>
  <c r="K344" i="28"/>
  <c r="L344" i="28"/>
  <c r="M344" i="28"/>
  <c r="N344" i="28"/>
  <c r="O344" i="28"/>
  <c r="P344" i="28"/>
  <c r="Q344" i="28"/>
  <c r="R344" i="28"/>
  <c r="S344" i="28"/>
  <c r="T344" i="28"/>
  <c r="U344" i="28"/>
  <c r="V344" i="28"/>
  <c r="W344" i="28"/>
  <c r="X344" i="28"/>
  <c r="Y344" i="28"/>
  <c r="Z344" i="28"/>
  <c r="AG344" i="28" s="1"/>
  <c r="AH344" i="28"/>
  <c r="B345" i="28"/>
  <c r="C345" i="28"/>
  <c r="D345" i="28"/>
  <c r="E345" i="28"/>
  <c r="F345" i="28" s="1"/>
  <c r="G345" i="28"/>
  <c r="H345" i="28"/>
  <c r="I345" i="28"/>
  <c r="J345" i="28"/>
  <c r="K345" i="28"/>
  <c r="L345" i="28"/>
  <c r="M345" i="28"/>
  <c r="N345" i="28"/>
  <c r="O345" i="28"/>
  <c r="P345" i="28"/>
  <c r="AD345" i="28" s="1"/>
  <c r="Q345" i="28"/>
  <c r="R345" i="28"/>
  <c r="S345" i="28"/>
  <c r="T345" i="28"/>
  <c r="U345" i="28"/>
  <c r="V345" i="28"/>
  <c r="W345" i="28"/>
  <c r="X345" i="28"/>
  <c r="Y345" i="28"/>
  <c r="Z345" i="28"/>
  <c r="AG345" i="28" s="1"/>
  <c r="AA345" i="28"/>
  <c r="C346" i="28"/>
  <c r="D346" i="28"/>
  <c r="E346" i="28"/>
  <c r="F346" i="28" s="1"/>
  <c r="G346" i="28"/>
  <c r="H346" i="28"/>
  <c r="I346" i="28"/>
  <c r="J346" i="28"/>
  <c r="AB346" i="28" s="1"/>
  <c r="K346" i="28"/>
  <c r="L346" i="28"/>
  <c r="M346" i="28"/>
  <c r="N346" i="28"/>
  <c r="O346" i="28"/>
  <c r="P346" i="28"/>
  <c r="Q346" i="28"/>
  <c r="R346" i="28"/>
  <c r="S346" i="28"/>
  <c r="T346" i="28"/>
  <c r="U346" i="28"/>
  <c r="V346" i="28"/>
  <c r="W346" i="28"/>
  <c r="X346" i="28"/>
  <c r="Y346" i="28"/>
  <c r="Z346" i="28"/>
  <c r="AA346" i="28"/>
  <c r="AD346" i="28"/>
  <c r="AG346" i="28"/>
  <c r="C347" i="28"/>
  <c r="D347" i="28"/>
  <c r="E347" i="28"/>
  <c r="F347" i="28"/>
  <c r="G347" i="28"/>
  <c r="H347" i="28"/>
  <c r="I347" i="28"/>
  <c r="AA347" i="28" s="1"/>
  <c r="J347" i="28"/>
  <c r="K347" i="28"/>
  <c r="L347" i="28"/>
  <c r="AH347" i="28" s="1"/>
  <c r="M347" i="28"/>
  <c r="AC347" i="28" s="1"/>
  <c r="N347" i="28"/>
  <c r="O347" i="28"/>
  <c r="P347" i="28"/>
  <c r="Q347" i="28"/>
  <c r="R347" i="28"/>
  <c r="AD347" i="28" s="1"/>
  <c r="S347" i="28"/>
  <c r="T347" i="28"/>
  <c r="U347" i="28"/>
  <c r="V347" i="28"/>
  <c r="W347" i="28"/>
  <c r="X347" i="28"/>
  <c r="Y347" i="28"/>
  <c r="Z347" i="28"/>
  <c r="AG347" i="28"/>
  <c r="B348" i="28"/>
  <c r="C348" i="28"/>
  <c r="D348" i="28"/>
  <c r="E348" i="28"/>
  <c r="F348" i="28"/>
  <c r="G348" i="28"/>
  <c r="H348" i="28"/>
  <c r="I348" i="28"/>
  <c r="J348" i="28"/>
  <c r="K348" i="28"/>
  <c r="L348" i="28"/>
  <c r="AH348" i="28" s="1"/>
  <c r="M348" i="28"/>
  <c r="N348" i="28"/>
  <c r="O348" i="28"/>
  <c r="P348" i="28"/>
  <c r="Q348" i="28"/>
  <c r="R348" i="28"/>
  <c r="S348" i="28"/>
  <c r="T348" i="28"/>
  <c r="U348" i="28"/>
  <c r="V348" i="28"/>
  <c r="W348" i="28"/>
  <c r="X348" i="28"/>
  <c r="Y348" i="28"/>
  <c r="Z348" i="28"/>
  <c r="AG348" i="28" s="1"/>
  <c r="AA348" i="28"/>
  <c r="AB348" i="28"/>
  <c r="AD348" i="28"/>
  <c r="B349" i="28"/>
  <c r="C349" i="28"/>
  <c r="D349" i="28"/>
  <c r="E349" i="28"/>
  <c r="F349" i="28"/>
  <c r="G349" i="28"/>
  <c r="H349" i="28"/>
  <c r="I349" i="28"/>
  <c r="J349" i="28"/>
  <c r="AB349" i="28" s="1"/>
  <c r="K349" i="28"/>
  <c r="L349" i="28"/>
  <c r="M349" i="28"/>
  <c r="AC349" i="28" s="1"/>
  <c r="N349" i="28"/>
  <c r="O349" i="28"/>
  <c r="P349" i="28"/>
  <c r="AD349" i="28" s="1"/>
  <c r="Q349" i="28"/>
  <c r="R349" i="28"/>
  <c r="S349" i="28"/>
  <c r="T349" i="28"/>
  <c r="U349" i="28"/>
  <c r="V349" i="28"/>
  <c r="W349" i="28"/>
  <c r="X349" i="28"/>
  <c r="Y349" i="28"/>
  <c r="Z349" i="28"/>
  <c r="AG349" i="28" s="1"/>
  <c r="AH349" i="28"/>
  <c r="C350" i="28"/>
  <c r="D350" i="28"/>
  <c r="E350" i="28"/>
  <c r="B350" i="28" s="1"/>
  <c r="G350" i="28"/>
  <c r="H350" i="28"/>
  <c r="I350" i="28"/>
  <c r="J350" i="28"/>
  <c r="AB350" i="28" s="1"/>
  <c r="K350" i="28"/>
  <c r="L350" i="28"/>
  <c r="M350" i="28"/>
  <c r="AH350" i="28" s="1"/>
  <c r="N350" i="28"/>
  <c r="O350" i="28"/>
  <c r="P350" i="28"/>
  <c r="Q350" i="28"/>
  <c r="R350" i="28"/>
  <c r="S350" i="28"/>
  <c r="T350" i="28"/>
  <c r="U350" i="28"/>
  <c r="V350" i="28"/>
  <c r="W350" i="28"/>
  <c r="X350" i="28"/>
  <c r="Y350" i="28"/>
  <c r="Z350" i="28"/>
  <c r="AC350" i="28"/>
  <c r="AD350" i="28"/>
  <c r="AG350" i="28"/>
  <c r="C351" i="28"/>
  <c r="D351" i="28"/>
  <c r="E351" i="28"/>
  <c r="F351" i="28"/>
  <c r="G351" i="28"/>
  <c r="H351" i="28"/>
  <c r="I351" i="28"/>
  <c r="AA351" i="28" s="1"/>
  <c r="J351" i="28"/>
  <c r="AB351" i="28" s="1"/>
  <c r="K351" i="28"/>
  <c r="L351" i="28"/>
  <c r="AH351" i="28" s="1"/>
  <c r="M351" i="28"/>
  <c r="AC351" i="28" s="1"/>
  <c r="N351" i="28"/>
  <c r="O351" i="28"/>
  <c r="P351" i="28"/>
  <c r="Q351" i="28"/>
  <c r="R351" i="28"/>
  <c r="S351" i="28"/>
  <c r="T351" i="28"/>
  <c r="U351" i="28"/>
  <c r="V351" i="28"/>
  <c r="W351" i="28"/>
  <c r="X351" i="28"/>
  <c r="Y351" i="28"/>
  <c r="Z351" i="28"/>
  <c r="AD351" i="28"/>
  <c r="AG351" i="28"/>
  <c r="C352" i="28"/>
  <c r="D352" i="28"/>
  <c r="E352" i="28"/>
  <c r="F352" i="28"/>
  <c r="G352" i="28"/>
  <c r="AA352" i="28" s="1"/>
  <c r="H352" i="28"/>
  <c r="I352" i="28"/>
  <c r="J352" i="28"/>
  <c r="K352" i="28"/>
  <c r="L352" i="28"/>
  <c r="M352" i="28"/>
  <c r="N352" i="28"/>
  <c r="O352" i="28"/>
  <c r="P352" i="28"/>
  <c r="Q352" i="28"/>
  <c r="R352" i="28"/>
  <c r="S352" i="28"/>
  <c r="T352" i="28"/>
  <c r="U352" i="28"/>
  <c r="V352" i="28"/>
  <c r="W352" i="28"/>
  <c r="X352" i="28"/>
  <c r="Y352" i="28"/>
  <c r="Z352" i="28"/>
  <c r="AD352" i="28"/>
  <c r="AG352" i="28"/>
  <c r="C353" i="28"/>
  <c r="D353" i="28"/>
  <c r="E353" i="28"/>
  <c r="F353" i="28" s="1"/>
  <c r="G353" i="28"/>
  <c r="H353" i="28"/>
  <c r="I353" i="28"/>
  <c r="J353" i="28"/>
  <c r="K353" i="28"/>
  <c r="L353" i="28"/>
  <c r="AH353" i="28" s="1"/>
  <c r="M353" i="28"/>
  <c r="AC353" i="28" s="1"/>
  <c r="N353" i="28"/>
  <c r="O353" i="28"/>
  <c r="P353" i="28"/>
  <c r="AD353" i="28" s="1"/>
  <c r="Q353" i="28"/>
  <c r="R353" i="28"/>
  <c r="S353" i="28"/>
  <c r="T353" i="28"/>
  <c r="U353" i="28"/>
  <c r="V353" i="28"/>
  <c r="W353" i="28"/>
  <c r="X353" i="28"/>
  <c r="Y353" i="28"/>
  <c r="Z353" i="28"/>
  <c r="AG353" i="28"/>
  <c r="C354" i="28"/>
  <c r="D354" i="28"/>
  <c r="E354" i="28"/>
  <c r="F354" i="28" s="1"/>
  <c r="G354" i="28"/>
  <c r="H354" i="28"/>
  <c r="I354" i="28"/>
  <c r="J354" i="28"/>
  <c r="K354" i="28"/>
  <c r="L354" i="28"/>
  <c r="M354" i="28"/>
  <c r="N354" i="28"/>
  <c r="O354" i="28"/>
  <c r="P354" i="28"/>
  <c r="AD354" i="28" s="1"/>
  <c r="Q354" i="28"/>
  <c r="R354" i="28"/>
  <c r="S354" i="28"/>
  <c r="T354" i="28"/>
  <c r="U354" i="28"/>
  <c r="V354" i="28"/>
  <c r="W354" i="28"/>
  <c r="X354" i="28"/>
  <c r="Y354" i="28"/>
  <c r="Z354" i="28"/>
  <c r="AA354" i="28"/>
  <c r="AB354" i="28"/>
  <c r="AC354" i="28"/>
  <c r="AG354" i="28"/>
  <c r="C355" i="28"/>
  <c r="B355" i="28" s="1"/>
  <c r="D355" i="28"/>
  <c r="E355" i="28"/>
  <c r="F355" i="28"/>
  <c r="G355" i="28"/>
  <c r="H355" i="28"/>
  <c r="AA355" i="28" s="1"/>
  <c r="I355" i="28"/>
  <c r="J355" i="28"/>
  <c r="K355" i="28"/>
  <c r="L355" i="28"/>
  <c r="M355" i="28"/>
  <c r="AC355" i="28" s="1"/>
  <c r="N355" i="28"/>
  <c r="O355" i="28"/>
  <c r="P355" i="28"/>
  <c r="AD355" i="28" s="1"/>
  <c r="Q355" i="28"/>
  <c r="R355" i="28"/>
  <c r="S355" i="28"/>
  <c r="T355" i="28"/>
  <c r="U355" i="28"/>
  <c r="V355" i="28"/>
  <c r="W355" i="28"/>
  <c r="X355" i="28"/>
  <c r="Y355" i="28"/>
  <c r="Z355" i="28"/>
  <c r="AG355" i="28"/>
  <c r="C356" i="28"/>
  <c r="D356" i="28"/>
  <c r="E356" i="28"/>
  <c r="F356" i="28"/>
  <c r="G356" i="28"/>
  <c r="AA356" i="28" s="1"/>
  <c r="H356" i="28"/>
  <c r="I356" i="28"/>
  <c r="J356" i="28"/>
  <c r="K356" i="28"/>
  <c r="L356" i="28"/>
  <c r="M356" i="28"/>
  <c r="N356" i="28"/>
  <c r="O356" i="28"/>
  <c r="P356" i="28"/>
  <c r="Q356" i="28"/>
  <c r="R356" i="28"/>
  <c r="S356" i="28"/>
  <c r="T356" i="28"/>
  <c r="U356" i="28"/>
  <c r="V356" i="28"/>
  <c r="W356" i="28"/>
  <c r="X356" i="28"/>
  <c r="Y356" i="28"/>
  <c r="Z356" i="28"/>
  <c r="AB356" i="28"/>
  <c r="AG356" i="28"/>
  <c r="AH356" i="28"/>
  <c r="B357" i="28"/>
  <c r="C357" i="28"/>
  <c r="D357" i="28"/>
  <c r="E357" i="28"/>
  <c r="F357" i="28" s="1"/>
  <c r="G357" i="28"/>
  <c r="H357" i="28"/>
  <c r="I357" i="28"/>
  <c r="J357" i="28"/>
  <c r="K357" i="28"/>
  <c r="L357" i="28"/>
  <c r="M357" i="28"/>
  <c r="N357" i="28"/>
  <c r="O357" i="28"/>
  <c r="P357" i="28"/>
  <c r="AD357" i="28" s="1"/>
  <c r="Q357" i="28"/>
  <c r="R357" i="28"/>
  <c r="S357" i="28"/>
  <c r="T357" i="28"/>
  <c r="U357" i="28"/>
  <c r="V357" i="28"/>
  <c r="W357" i="28"/>
  <c r="X357" i="28"/>
  <c r="Y357" i="28"/>
  <c r="Z357" i="28"/>
  <c r="AG357" i="28" s="1"/>
  <c r="AA357" i="28"/>
  <c r="B358" i="28"/>
  <c r="C358" i="28"/>
  <c r="D358" i="28"/>
  <c r="E358" i="28"/>
  <c r="F358" i="28"/>
  <c r="G358" i="28"/>
  <c r="H358" i="28"/>
  <c r="I358" i="28"/>
  <c r="J358" i="28"/>
  <c r="K358" i="28"/>
  <c r="L358" i="28"/>
  <c r="AH358" i="28" s="1"/>
  <c r="M358" i="28"/>
  <c r="N358" i="28"/>
  <c r="AC358" i="28" s="1"/>
  <c r="O358" i="28"/>
  <c r="P358" i="28"/>
  <c r="AD358" i="28" s="1"/>
  <c r="Q358" i="28"/>
  <c r="R358" i="28"/>
  <c r="S358" i="28"/>
  <c r="T358" i="28"/>
  <c r="U358" i="28"/>
  <c r="V358" i="28"/>
  <c r="W358" i="28"/>
  <c r="X358" i="28"/>
  <c r="Y358" i="28"/>
  <c r="Z358" i="28"/>
  <c r="AG358" i="28" s="1"/>
  <c r="AB358" i="28"/>
  <c r="C359" i="28"/>
  <c r="D359" i="28"/>
  <c r="E359" i="28"/>
  <c r="F359" i="28"/>
  <c r="G359" i="28"/>
  <c r="H359" i="28"/>
  <c r="I359" i="28"/>
  <c r="J359" i="28"/>
  <c r="K359" i="28"/>
  <c r="L359" i="28"/>
  <c r="M359" i="28"/>
  <c r="N359" i="28"/>
  <c r="O359" i="28"/>
  <c r="P359" i="28"/>
  <c r="AD359" i="28" s="1"/>
  <c r="Q359" i="28"/>
  <c r="R359" i="28"/>
  <c r="S359" i="28"/>
  <c r="T359" i="28"/>
  <c r="U359" i="28"/>
  <c r="V359" i="28"/>
  <c r="W359" i="28"/>
  <c r="X359" i="28"/>
  <c r="Y359" i="28"/>
  <c r="Z359" i="28"/>
  <c r="AA359" i="28"/>
  <c r="AB359" i="28"/>
  <c r="AG359" i="28"/>
  <c r="C360" i="28"/>
  <c r="B360" i="28" s="1"/>
  <c r="D360" i="28"/>
  <c r="E360" i="28"/>
  <c r="F360" i="28"/>
  <c r="G360" i="28"/>
  <c r="H360" i="28"/>
  <c r="I360" i="28"/>
  <c r="J360" i="28"/>
  <c r="K360" i="28"/>
  <c r="L360" i="28"/>
  <c r="M360" i="28"/>
  <c r="N360" i="28"/>
  <c r="O360" i="28"/>
  <c r="P360" i="28"/>
  <c r="AD360" i="28" s="1"/>
  <c r="Q360" i="28"/>
  <c r="R360" i="28"/>
  <c r="S360" i="28"/>
  <c r="T360" i="28"/>
  <c r="U360" i="28"/>
  <c r="V360" i="28"/>
  <c r="W360" i="28"/>
  <c r="X360" i="28"/>
  <c r="Y360" i="28"/>
  <c r="Z360" i="28"/>
  <c r="AG360" i="28" s="1"/>
  <c r="AA360" i="28"/>
  <c r="B361" i="28"/>
  <c r="C361" i="28"/>
  <c r="D361" i="28"/>
  <c r="E361" i="28"/>
  <c r="F361" i="28" s="1"/>
  <c r="G361" i="28"/>
  <c r="AA361" i="28" s="1"/>
  <c r="H361" i="28"/>
  <c r="I361" i="28"/>
  <c r="J361" i="28"/>
  <c r="K361" i="28"/>
  <c r="L361" i="28"/>
  <c r="M361" i="28"/>
  <c r="N361" i="28"/>
  <c r="O361" i="28"/>
  <c r="P361" i="28"/>
  <c r="AD361" i="28" s="1"/>
  <c r="Q361" i="28"/>
  <c r="R361" i="28"/>
  <c r="S361" i="28"/>
  <c r="T361" i="28"/>
  <c r="U361" i="28"/>
  <c r="V361" i="28"/>
  <c r="W361" i="28"/>
  <c r="X361" i="28"/>
  <c r="Y361" i="28"/>
  <c r="Z361" i="28"/>
  <c r="AG361" i="28" s="1"/>
  <c r="C362" i="28"/>
  <c r="D362" i="28"/>
  <c r="E362" i="28"/>
  <c r="F362" i="28" s="1"/>
  <c r="G362" i="28"/>
  <c r="H362" i="28"/>
  <c r="I362" i="28"/>
  <c r="J362" i="28"/>
  <c r="AB362" i="28" s="1"/>
  <c r="K362" i="28"/>
  <c r="L362" i="28"/>
  <c r="M362" i="28"/>
  <c r="N362" i="28"/>
  <c r="O362" i="28"/>
  <c r="P362" i="28"/>
  <c r="Q362" i="28"/>
  <c r="AD362" i="28" s="1"/>
  <c r="R362" i="28"/>
  <c r="S362" i="28"/>
  <c r="T362" i="28"/>
  <c r="U362" i="28"/>
  <c r="V362" i="28"/>
  <c r="W362" i="28"/>
  <c r="X362" i="28"/>
  <c r="Y362" i="28"/>
  <c r="Z362" i="28"/>
  <c r="AA362" i="28"/>
  <c r="AG362" i="28"/>
  <c r="C363" i="28"/>
  <c r="D363" i="28"/>
  <c r="E363" i="28"/>
  <c r="F363" i="28"/>
  <c r="G363" i="28"/>
  <c r="H363" i="28"/>
  <c r="I363" i="28"/>
  <c r="AA363" i="28" s="1"/>
  <c r="J363" i="28"/>
  <c r="AB363" i="28" s="1"/>
  <c r="K363" i="28"/>
  <c r="L363" i="28"/>
  <c r="AH363" i="28" s="1"/>
  <c r="M363" i="28"/>
  <c r="AC363" i="28" s="1"/>
  <c r="N363" i="28"/>
  <c r="O363" i="28"/>
  <c r="P363" i="28"/>
  <c r="Q363" i="28"/>
  <c r="R363" i="28"/>
  <c r="AD363" i="28" s="1"/>
  <c r="S363" i="28"/>
  <c r="T363" i="28"/>
  <c r="U363" i="28"/>
  <c r="V363" i="28"/>
  <c r="W363" i="28"/>
  <c r="X363" i="28"/>
  <c r="Y363" i="28"/>
  <c r="Z363" i="28"/>
  <c r="AG363" i="28"/>
  <c r="B364" i="28"/>
  <c r="C364" i="28"/>
  <c r="D364" i="28"/>
  <c r="E364" i="28"/>
  <c r="F364" i="28"/>
  <c r="G364" i="28"/>
  <c r="H364" i="28"/>
  <c r="I364" i="28"/>
  <c r="J364" i="28"/>
  <c r="K364" i="28"/>
  <c r="L364" i="28"/>
  <c r="M364" i="28"/>
  <c r="N364" i="28"/>
  <c r="O364" i="28"/>
  <c r="P364" i="28"/>
  <c r="Q364" i="28"/>
  <c r="R364" i="28"/>
  <c r="AD364" i="28" s="1"/>
  <c r="S364" i="28"/>
  <c r="T364" i="28"/>
  <c r="U364" i="28"/>
  <c r="V364" i="28"/>
  <c r="W364" i="28"/>
  <c r="X364" i="28"/>
  <c r="Y364" i="28"/>
  <c r="Z364" i="28"/>
  <c r="AG364" i="28" s="1"/>
  <c r="AA364" i="28"/>
  <c r="B365" i="28"/>
  <c r="C365" i="28"/>
  <c r="D365" i="28"/>
  <c r="E365" i="28"/>
  <c r="F365" i="28"/>
  <c r="G365" i="28"/>
  <c r="H365" i="28"/>
  <c r="I365" i="28"/>
  <c r="J365" i="28"/>
  <c r="AB365" i="28" s="1"/>
  <c r="K365" i="28"/>
  <c r="L365" i="28"/>
  <c r="M365" i="28"/>
  <c r="N365" i="28"/>
  <c r="O365" i="28"/>
  <c r="P365" i="28"/>
  <c r="Q365" i="28"/>
  <c r="R365" i="28"/>
  <c r="S365" i="28"/>
  <c r="T365" i="28"/>
  <c r="U365" i="28"/>
  <c r="V365" i="28"/>
  <c r="W365" i="28"/>
  <c r="X365" i="28"/>
  <c r="Y365" i="28"/>
  <c r="Z365" i="28"/>
  <c r="AG365" i="28" s="1"/>
  <c r="AH365" i="28"/>
  <c r="B366" i="28"/>
  <c r="C366" i="28"/>
  <c r="D366" i="28"/>
  <c r="E366" i="28"/>
  <c r="F366" i="28" s="1"/>
  <c r="G366" i="28"/>
  <c r="H366" i="28"/>
  <c r="I366" i="28"/>
  <c r="J366" i="28"/>
  <c r="AB366" i="28" s="1"/>
  <c r="K366" i="28"/>
  <c r="L366" i="28"/>
  <c r="M366" i="28"/>
  <c r="AH366" i="28" s="1"/>
  <c r="N366" i="28"/>
  <c r="O366" i="28"/>
  <c r="P366" i="28"/>
  <c r="Q366" i="28"/>
  <c r="R366" i="28"/>
  <c r="S366" i="28"/>
  <c r="T366" i="28"/>
  <c r="U366" i="28"/>
  <c r="V366" i="28"/>
  <c r="W366" i="28"/>
  <c r="X366" i="28"/>
  <c r="Y366" i="28"/>
  <c r="Z366" i="28"/>
  <c r="AG366" i="28" s="1"/>
  <c r="AD366" i="28"/>
  <c r="C367" i="28"/>
  <c r="D367" i="28"/>
  <c r="E367" i="28"/>
  <c r="F367" i="28"/>
  <c r="G367" i="28"/>
  <c r="H367" i="28"/>
  <c r="I367" i="28"/>
  <c r="AA367" i="28" s="1"/>
  <c r="J367" i="28"/>
  <c r="AB367" i="28" s="1"/>
  <c r="K367" i="28"/>
  <c r="L367" i="28"/>
  <c r="AH367" i="28" s="1"/>
  <c r="M367" i="28"/>
  <c r="AC367" i="28" s="1"/>
  <c r="N367" i="28"/>
  <c r="O367" i="28"/>
  <c r="P367" i="28"/>
  <c r="Q367" i="28"/>
  <c r="R367" i="28"/>
  <c r="AD367" i="28" s="1"/>
  <c r="S367" i="28"/>
  <c r="T367" i="28"/>
  <c r="U367" i="28"/>
  <c r="V367" i="28"/>
  <c r="W367" i="28"/>
  <c r="X367" i="28"/>
  <c r="Y367" i="28"/>
  <c r="Z367" i="28"/>
  <c r="AG367" i="28"/>
  <c r="C368" i="28"/>
  <c r="B368" i="28" s="1"/>
  <c r="D368" i="28"/>
  <c r="E368" i="28"/>
  <c r="F368" i="28"/>
  <c r="G368" i="28"/>
  <c r="AA368" i="28" s="1"/>
  <c r="H368" i="28"/>
  <c r="I368" i="28"/>
  <c r="J368" i="28"/>
  <c r="K368" i="28"/>
  <c r="L368" i="28"/>
  <c r="M368" i="28"/>
  <c r="N368" i="28"/>
  <c r="O368" i="28"/>
  <c r="P368" i="28"/>
  <c r="AD368" i="28" s="1"/>
  <c r="Q368" i="28"/>
  <c r="R368" i="28"/>
  <c r="S368" i="28"/>
  <c r="T368" i="28"/>
  <c r="U368" i="28"/>
  <c r="V368" i="28"/>
  <c r="W368" i="28"/>
  <c r="X368" i="28"/>
  <c r="Y368" i="28"/>
  <c r="Z368" i="28"/>
  <c r="AB368" i="28"/>
  <c r="AG368" i="28"/>
  <c r="C369" i="28"/>
  <c r="D369" i="28"/>
  <c r="B369" i="28" s="1"/>
  <c r="E369" i="28"/>
  <c r="F369" i="28" s="1"/>
  <c r="G369" i="28"/>
  <c r="AA369" i="28" s="1"/>
  <c r="H369" i="28"/>
  <c r="I369" i="28"/>
  <c r="J369" i="28"/>
  <c r="AB369" i="28" s="1"/>
  <c r="K369" i="28"/>
  <c r="L369" i="28"/>
  <c r="M369" i="28"/>
  <c r="AC369" i="28" s="1"/>
  <c r="N369" i="28"/>
  <c r="O369" i="28"/>
  <c r="P369" i="28"/>
  <c r="Q369" i="28"/>
  <c r="R369" i="28"/>
  <c r="S369" i="28"/>
  <c r="T369" i="28"/>
  <c r="U369" i="28"/>
  <c r="V369" i="28"/>
  <c r="W369" i="28"/>
  <c r="X369" i="28"/>
  <c r="Y369" i="28"/>
  <c r="Z369" i="28"/>
  <c r="AG369" i="28" s="1"/>
  <c r="AH369" i="28"/>
  <c r="C370" i="28"/>
  <c r="D370" i="28"/>
  <c r="E370" i="28"/>
  <c r="G370" i="28"/>
  <c r="H370" i="28"/>
  <c r="I370" i="28"/>
  <c r="J370" i="28"/>
  <c r="K370" i="28"/>
  <c r="L370" i="28"/>
  <c r="M370" i="28"/>
  <c r="AC370" i="28" s="1"/>
  <c r="N370" i="28"/>
  <c r="O370" i="28"/>
  <c r="P370" i="28"/>
  <c r="Q370" i="28"/>
  <c r="R370" i="28"/>
  <c r="S370" i="28"/>
  <c r="T370" i="28"/>
  <c r="U370" i="28"/>
  <c r="V370" i="28"/>
  <c r="W370" i="28"/>
  <c r="X370" i="28"/>
  <c r="Y370" i="28"/>
  <c r="Z370" i="28"/>
  <c r="AG370" i="28" s="1"/>
  <c r="AA370" i="28"/>
  <c r="AB370" i="28"/>
  <c r="C371" i="28"/>
  <c r="D371" i="28"/>
  <c r="E371" i="28"/>
  <c r="F371" i="28" s="1"/>
  <c r="G371" i="28"/>
  <c r="H371" i="28"/>
  <c r="I371" i="28"/>
  <c r="J371" i="28"/>
  <c r="AB371" i="28" s="1"/>
  <c r="K371" i="28"/>
  <c r="L371" i="28"/>
  <c r="M371" i="28"/>
  <c r="N371" i="28"/>
  <c r="O371" i="28"/>
  <c r="P371" i="28"/>
  <c r="AD371" i="28" s="1"/>
  <c r="Q371" i="28"/>
  <c r="R371" i="28"/>
  <c r="S371" i="28"/>
  <c r="T371" i="28"/>
  <c r="U371" i="28"/>
  <c r="V371" i="28"/>
  <c r="W371" i="28"/>
  <c r="X371" i="28"/>
  <c r="Y371" i="28"/>
  <c r="Z371" i="28"/>
  <c r="AG371" i="28"/>
  <c r="C372" i="28"/>
  <c r="D372" i="28"/>
  <c r="E372" i="28"/>
  <c r="F372" i="28"/>
  <c r="G372" i="28"/>
  <c r="H372" i="28"/>
  <c r="I372" i="28"/>
  <c r="J372" i="28"/>
  <c r="K372" i="28"/>
  <c r="AB372" i="28" s="1"/>
  <c r="L372" i="28"/>
  <c r="AH372" i="28" s="1"/>
  <c r="M372" i="28"/>
  <c r="AC372" i="28" s="1"/>
  <c r="N372" i="28"/>
  <c r="O372" i="28"/>
  <c r="P372" i="28"/>
  <c r="AD372" i="28" s="1"/>
  <c r="Q372" i="28"/>
  <c r="R372" i="28"/>
  <c r="S372" i="28"/>
  <c r="T372" i="28"/>
  <c r="U372" i="28"/>
  <c r="V372" i="28"/>
  <c r="W372" i="28"/>
  <c r="X372" i="28"/>
  <c r="Y372" i="28"/>
  <c r="Z372" i="28"/>
  <c r="AA372" i="28"/>
  <c r="AG372" i="28"/>
  <c r="C373" i="28"/>
  <c r="D373" i="28"/>
  <c r="E373" i="28"/>
  <c r="G373" i="28"/>
  <c r="AA373" i="28" s="1"/>
  <c r="H373" i="28"/>
  <c r="I373" i="28"/>
  <c r="J373" i="28"/>
  <c r="AB373" i="28" s="1"/>
  <c r="K373" i="28"/>
  <c r="L373" i="28"/>
  <c r="M373" i="28"/>
  <c r="N373" i="28"/>
  <c r="O373" i="28"/>
  <c r="P373" i="28"/>
  <c r="Q373" i="28"/>
  <c r="R373" i="28"/>
  <c r="S373" i="28"/>
  <c r="T373" i="28"/>
  <c r="U373" i="28"/>
  <c r="V373" i="28"/>
  <c r="W373" i="28"/>
  <c r="X373" i="28"/>
  <c r="Y373" i="28"/>
  <c r="Z373" i="28"/>
  <c r="AC373" i="28"/>
  <c r="AG373" i="28"/>
  <c r="B374" i="28"/>
  <c r="C374" i="28"/>
  <c r="D374" i="28"/>
  <c r="E374" i="28"/>
  <c r="F374" i="28" s="1"/>
  <c r="G374" i="28"/>
  <c r="H374" i="28"/>
  <c r="I374" i="28"/>
  <c r="J374" i="28"/>
  <c r="K374" i="28"/>
  <c r="L374" i="28"/>
  <c r="M374" i="28"/>
  <c r="N374" i="28"/>
  <c r="O374" i="28"/>
  <c r="AC374" i="28" s="1"/>
  <c r="P374" i="28"/>
  <c r="Q374" i="28"/>
  <c r="R374" i="28"/>
  <c r="S374" i="28"/>
  <c r="T374" i="28"/>
  <c r="U374" i="28"/>
  <c r="V374" i="28"/>
  <c r="W374" i="28"/>
  <c r="X374" i="28"/>
  <c r="Y374" i="28"/>
  <c r="Z374" i="28"/>
  <c r="AA374" i="28"/>
  <c r="AB374" i="28"/>
  <c r="AG374" i="28"/>
  <c r="C375" i="28"/>
  <c r="D375" i="28"/>
  <c r="E375" i="28"/>
  <c r="F375" i="28"/>
  <c r="G375" i="28"/>
  <c r="H375" i="28"/>
  <c r="I375" i="28"/>
  <c r="J375" i="28"/>
  <c r="K375" i="28"/>
  <c r="L375" i="28"/>
  <c r="M375" i="28"/>
  <c r="AC375" i="28" s="1"/>
  <c r="N375" i="28"/>
  <c r="O375" i="28"/>
  <c r="P375" i="28"/>
  <c r="Q375" i="28"/>
  <c r="R375" i="28"/>
  <c r="S375" i="28"/>
  <c r="T375" i="28"/>
  <c r="U375" i="28"/>
  <c r="V375" i="28"/>
  <c r="W375" i="28"/>
  <c r="X375" i="28"/>
  <c r="Y375" i="28"/>
  <c r="Z375" i="28"/>
  <c r="AB375" i="28"/>
  <c r="AD375" i="28"/>
  <c r="AG375" i="28"/>
  <c r="AH375" i="28"/>
  <c r="B376" i="28"/>
  <c r="C376" i="28"/>
  <c r="D376" i="28"/>
  <c r="E376" i="28"/>
  <c r="F376" i="28"/>
  <c r="G376" i="28"/>
  <c r="H376" i="28"/>
  <c r="I376" i="28"/>
  <c r="AA376" i="28" s="1"/>
  <c r="J376" i="28"/>
  <c r="AB376" i="28" s="1"/>
  <c r="K376" i="28"/>
  <c r="L376" i="28"/>
  <c r="M376" i="28"/>
  <c r="AC376" i="28" s="1"/>
  <c r="N376" i="28"/>
  <c r="O376" i="28"/>
  <c r="P376" i="28"/>
  <c r="Q376" i="28"/>
  <c r="R376" i="28"/>
  <c r="S376" i="28"/>
  <c r="T376" i="28"/>
  <c r="U376" i="28"/>
  <c r="V376" i="28"/>
  <c r="W376" i="28"/>
  <c r="X376" i="28"/>
  <c r="Y376" i="28"/>
  <c r="Z376" i="28"/>
  <c r="AG376" i="28" s="1"/>
  <c r="C377" i="28"/>
  <c r="D377" i="28"/>
  <c r="E377" i="28"/>
  <c r="G377" i="28"/>
  <c r="AA377" i="28" s="1"/>
  <c r="AE377" i="28" s="1"/>
  <c r="H377" i="28"/>
  <c r="I377" i="28"/>
  <c r="J377" i="28"/>
  <c r="K377" i="28"/>
  <c r="L377" i="28"/>
  <c r="M377" i="28"/>
  <c r="N377" i="28"/>
  <c r="AC377" i="28" s="1"/>
  <c r="O377" i="28"/>
  <c r="P377" i="28"/>
  <c r="Q377" i="28"/>
  <c r="AD377" i="28" s="1"/>
  <c r="R377" i="28"/>
  <c r="S377" i="28"/>
  <c r="T377" i="28"/>
  <c r="U377" i="28"/>
  <c r="V377" i="28"/>
  <c r="W377" i="28"/>
  <c r="X377" i="28"/>
  <c r="Y377" i="28"/>
  <c r="Z377" i="28"/>
  <c r="AG377" i="28" s="1"/>
  <c r="AB377" i="28"/>
  <c r="C378" i="28"/>
  <c r="D378" i="28"/>
  <c r="E378" i="28"/>
  <c r="F378" i="28" s="1"/>
  <c r="G378" i="28"/>
  <c r="H378" i="28"/>
  <c r="I378" i="28"/>
  <c r="J378" i="28"/>
  <c r="AB378" i="28" s="1"/>
  <c r="K378" i="28"/>
  <c r="L378" i="28"/>
  <c r="M378" i="28"/>
  <c r="N378" i="28"/>
  <c r="O378" i="28"/>
  <c r="AC378" i="28" s="1"/>
  <c r="P378" i="28"/>
  <c r="Q378" i="28"/>
  <c r="R378" i="28"/>
  <c r="S378" i="28"/>
  <c r="T378" i="28"/>
  <c r="U378" i="28"/>
  <c r="V378" i="28"/>
  <c r="W378" i="28"/>
  <c r="X378" i="28"/>
  <c r="Y378" i="28"/>
  <c r="Z378" i="28"/>
  <c r="AD378" i="28"/>
  <c r="AG378" i="28"/>
  <c r="AH378" i="28"/>
  <c r="C379" i="28"/>
  <c r="D379" i="28"/>
  <c r="E379" i="28"/>
  <c r="F379" i="28"/>
  <c r="G379" i="28"/>
  <c r="H379" i="28"/>
  <c r="I379" i="28"/>
  <c r="J379" i="28"/>
  <c r="AB379" i="28" s="1"/>
  <c r="K379" i="28"/>
  <c r="L379" i="28"/>
  <c r="M379" i="28"/>
  <c r="AC379" i="28" s="1"/>
  <c r="N379" i="28"/>
  <c r="O379" i="28"/>
  <c r="P379" i="28"/>
  <c r="AD379" i="28" s="1"/>
  <c r="Q379" i="28"/>
  <c r="R379" i="28"/>
  <c r="S379" i="28"/>
  <c r="T379" i="28"/>
  <c r="U379" i="28"/>
  <c r="V379" i="28"/>
  <c r="W379" i="28"/>
  <c r="X379" i="28"/>
  <c r="Y379" i="28"/>
  <c r="Z379" i="28"/>
  <c r="AA379" i="28"/>
  <c r="AG379" i="28"/>
  <c r="C380" i="28"/>
  <c r="D380" i="28"/>
  <c r="E380" i="28"/>
  <c r="F380" i="28"/>
  <c r="G380" i="28"/>
  <c r="H380" i="28"/>
  <c r="I380" i="28"/>
  <c r="AA380" i="28" s="1"/>
  <c r="J380" i="28"/>
  <c r="AB380" i="28" s="1"/>
  <c r="K380" i="28"/>
  <c r="L380" i="28"/>
  <c r="M380" i="28"/>
  <c r="N380" i="28"/>
  <c r="O380" i="28"/>
  <c r="AH380" i="28" s="1"/>
  <c r="P380" i="28"/>
  <c r="Q380" i="28"/>
  <c r="R380" i="28"/>
  <c r="S380" i="28"/>
  <c r="T380" i="28"/>
  <c r="U380" i="28"/>
  <c r="V380" i="28"/>
  <c r="W380" i="28"/>
  <c r="X380" i="28"/>
  <c r="Y380" i="28"/>
  <c r="Z380" i="28"/>
  <c r="AG380" i="28" s="1"/>
  <c r="AD380" i="28"/>
  <c r="B381" i="28"/>
  <c r="C381" i="28"/>
  <c r="D381" i="28"/>
  <c r="E381" i="28"/>
  <c r="F381" i="28"/>
  <c r="G381" i="28"/>
  <c r="AA381" i="28" s="1"/>
  <c r="H381" i="28"/>
  <c r="I381" i="28"/>
  <c r="J381" i="28"/>
  <c r="AB381" i="28" s="1"/>
  <c r="AE381" i="28" s="1"/>
  <c r="K381" i="28"/>
  <c r="L381" i="28"/>
  <c r="M381" i="28"/>
  <c r="AC381" i="28" s="1"/>
  <c r="N381" i="28"/>
  <c r="O381" i="28"/>
  <c r="P381" i="28"/>
  <c r="AD381" i="28" s="1"/>
  <c r="Q381" i="28"/>
  <c r="R381" i="28"/>
  <c r="S381" i="28"/>
  <c r="T381" i="28"/>
  <c r="U381" i="28"/>
  <c r="V381" i="28"/>
  <c r="W381" i="28"/>
  <c r="X381" i="28"/>
  <c r="Y381" i="28"/>
  <c r="Z381" i="28"/>
  <c r="AG381" i="28" s="1"/>
  <c r="AH381" i="28"/>
  <c r="C382" i="28"/>
  <c r="D382" i="28"/>
  <c r="E382" i="28"/>
  <c r="F382" i="28" s="1"/>
  <c r="G382" i="28"/>
  <c r="H382" i="28"/>
  <c r="AA382" i="28" s="1"/>
  <c r="I382" i="28"/>
  <c r="J382" i="28"/>
  <c r="K382" i="28"/>
  <c r="L382" i="28"/>
  <c r="M382" i="28"/>
  <c r="N382" i="28"/>
  <c r="O382" i="28"/>
  <c r="P382" i="28"/>
  <c r="Q382" i="28"/>
  <c r="R382" i="28"/>
  <c r="S382" i="28"/>
  <c r="T382" i="28"/>
  <c r="U382" i="28"/>
  <c r="V382" i="28"/>
  <c r="W382" i="28"/>
  <c r="X382" i="28"/>
  <c r="Y382" i="28"/>
  <c r="Z382" i="28"/>
  <c r="AC382" i="28"/>
  <c r="AD382" i="28"/>
  <c r="AG382" i="28"/>
  <c r="AH382" i="28"/>
  <c r="C383" i="28"/>
  <c r="D383" i="28"/>
  <c r="E383" i="28"/>
  <c r="F383" i="28" s="1"/>
  <c r="G383" i="28"/>
  <c r="AA383" i="28" s="1"/>
  <c r="H383" i="28"/>
  <c r="I383" i="28"/>
  <c r="J383" i="28"/>
  <c r="AB383" i="28" s="1"/>
  <c r="K383" i="28"/>
  <c r="L383" i="28"/>
  <c r="M383" i="28"/>
  <c r="N383" i="28"/>
  <c r="O383" i="28"/>
  <c r="P383" i="28"/>
  <c r="Q383" i="28"/>
  <c r="AD383" i="28" s="1"/>
  <c r="R383" i="28"/>
  <c r="S383" i="28"/>
  <c r="T383" i="28"/>
  <c r="U383" i="28"/>
  <c r="V383" i="28"/>
  <c r="W383" i="28"/>
  <c r="X383" i="28"/>
  <c r="Y383" i="28"/>
  <c r="Z383" i="28"/>
  <c r="AG383" i="28" s="1"/>
  <c r="C384" i="28"/>
  <c r="D384" i="28"/>
  <c r="E384" i="28"/>
  <c r="F384" i="28"/>
  <c r="G384" i="28"/>
  <c r="AA384" i="28" s="1"/>
  <c r="H384" i="28"/>
  <c r="I384" i="28"/>
  <c r="J384" i="28"/>
  <c r="K384" i="28"/>
  <c r="L384" i="28"/>
  <c r="AH384" i="28" s="1"/>
  <c r="M384" i="28"/>
  <c r="N384" i="28"/>
  <c r="O384" i="28"/>
  <c r="AC384" i="28" s="1"/>
  <c r="P384" i="28"/>
  <c r="Q384" i="28"/>
  <c r="R384" i="28"/>
  <c r="S384" i="28"/>
  <c r="T384" i="28"/>
  <c r="U384" i="28"/>
  <c r="V384" i="28"/>
  <c r="W384" i="28"/>
  <c r="X384" i="28"/>
  <c r="Y384" i="28"/>
  <c r="Z384" i="28"/>
  <c r="AG384" i="28"/>
  <c r="C385" i="28"/>
  <c r="D385" i="28"/>
  <c r="E385" i="28"/>
  <c r="F385" i="28"/>
  <c r="G385" i="28"/>
  <c r="H385" i="28"/>
  <c r="I385" i="28"/>
  <c r="J385" i="28"/>
  <c r="K385" i="28"/>
  <c r="L385" i="28"/>
  <c r="AH385" i="28" s="1"/>
  <c r="M385" i="28"/>
  <c r="N385" i="28"/>
  <c r="O385" i="28"/>
  <c r="P385" i="28"/>
  <c r="AD385" i="28" s="1"/>
  <c r="Q385" i="28"/>
  <c r="R385" i="28"/>
  <c r="S385" i="28"/>
  <c r="T385" i="28"/>
  <c r="U385" i="28"/>
  <c r="V385" i="28"/>
  <c r="W385" i="28"/>
  <c r="X385" i="28"/>
  <c r="Y385" i="28"/>
  <c r="Z385" i="28"/>
  <c r="AB385" i="28"/>
  <c r="AG385" i="28"/>
  <c r="C386" i="28"/>
  <c r="D386" i="28"/>
  <c r="E386" i="28"/>
  <c r="F386" i="28"/>
  <c r="G386" i="28"/>
  <c r="H386" i="28"/>
  <c r="I386" i="28"/>
  <c r="J386" i="28"/>
  <c r="K386" i="28"/>
  <c r="L386" i="28"/>
  <c r="M386" i="28"/>
  <c r="N386" i="28"/>
  <c r="O386" i="28"/>
  <c r="P386" i="28"/>
  <c r="AD386" i="28" s="1"/>
  <c r="Q386" i="28"/>
  <c r="R386" i="28"/>
  <c r="S386" i="28"/>
  <c r="T386" i="28"/>
  <c r="U386" i="28"/>
  <c r="V386" i="28"/>
  <c r="W386" i="28"/>
  <c r="X386" i="28"/>
  <c r="Y386" i="28"/>
  <c r="Z386" i="28"/>
  <c r="AG386" i="28" s="1"/>
  <c r="AA386" i="28"/>
  <c r="AH386" i="28"/>
  <c r="C387" i="28"/>
  <c r="D387" i="28"/>
  <c r="E387" i="28"/>
  <c r="F387" i="28" s="1"/>
  <c r="G387" i="28"/>
  <c r="AA387" i="28" s="1"/>
  <c r="AE387" i="28" s="1"/>
  <c r="H387" i="28"/>
  <c r="I387" i="28"/>
  <c r="J387" i="28"/>
  <c r="K387" i="28"/>
  <c r="L387" i="28"/>
  <c r="M387" i="28"/>
  <c r="N387" i="28"/>
  <c r="O387" i="28"/>
  <c r="AH387" i="28" s="1"/>
  <c r="P387" i="28"/>
  <c r="Q387" i="28"/>
  <c r="R387" i="28"/>
  <c r="S387" i="28"/>
  <c r="T387" i="28"/>
  <c r="U387" i="28"/>
  <c r="V387" i="28"/>
  <c r="W387" i="28"/>
  <c r="X387" i="28"/>
  <c r="Y387" i="28"/>
  <c r="Z387" i="28"/>
  <c r="AB387" i="28"/>
  <c r="AC387" i="28"/>
  <c r="AD387" i="28"/>
  <c r="AG387" i="28"/>
  <c r="C388" i="28"/>
  <c r="D388" i="28"/>
  <c r="E388" i="28"/>
  <c r="F388" i="28"/>
  <c r="G388" i="28"/>
  <c r="H388" i="28"/>
  <c r="I388" i="28"/>
  <c r="J388" i="28"/>
  <c r="K388" i="28"/>
  <c r="L388" i="28"/>
  <c r="AH388" i="28" s="1"/>
  <c r="M388" i="28"/>
  <c r="AC388" i="28" s="1"/>
  <c r="N388" i="28"/>
  <c r="O388" i="28"/>
  <c r="P388" i="28"/>
  <c r="Q388" i="28"/>
  <c r="R388" i="28"/>
  <c r="S388" i="28"/>
  <c r="T388" i="28"/>
  <c r="U388" i="28"/>
  <c r="V388" i="28"/>
  <c r="W388" i="28"/>
  <c r="X388" i="28"/>
  <c r="Y388" i="28"/>
  <c r="Z388" i="28"/>
  <c r="AD388" i="28"/>
  <c r="AG388" i="28"/>
  <c r="C389" i="28"/>
  <c r="D389" i="28"/>
  <c r="E389" i="28"/>
  <c r="F389" i="28"/>
  <c r="G389" i="28"/>
  <c r="H389" i="28"/>
  <c r="I389" i="28"/>
  <c r="J389" i="28"/>
  <c r="K389" i="28"/>
  <c r="L389" i="28"/>
  <c r="M389" i="28"/>
  <c r="AC389" i="28" s="1"/>
  <c r="N389" i="28"/>
  <c r="O389" i="28"/>
  <c r="P389" i="28"/>
  <c r="AD389" i="28" s="1"/>
  <c r="Q389" i="28"/>
  <c r="R389" i="28"/>
  <c r="S389" i="28"/>
  <c r="T389" i="28"/>
  <c r="U389" i="28"/>
  <c r="V389" i="28"/>
  <c r="W389" i="28"/>
  <c r="X389" i="28"/>
  <c r="Y389" i="28"/>
  <c r="Z389" i="28"/>
  <c r="AA389" i="28"/>
  <c r="AB389" i="28"/>
  <c r="AG389" i="28"/>
  <c r="B390" i="28"/>
  <c r="C390" i="28"/>
  <c r="D390" i="28"/>
  <c r="E390" i="28"/>
  <c r="F390" i="28"/>
  <c r="G390" i="28"/>
  <c r="H390" i="28"/>
  <c r="I390" i="28"/>
  <c r="J390" i="28"/>
  <c r="K390" i="28"/>
  <c r="L390" i="28"/>
  <c r="M390" i="28"/>
  <c r="N390" i="28"/>
  <c r="O390" i="28"/>
  <c r="P390" i="28"/>
  <c r="Q390" i="28"/>
  <c r="R390" i="28"/>
  <c r="S390" i="28"/>
  <c r="T390" i="28"/>
  <c r="U390" i="28"/>
  <c r="V390" i="28"/>
  <c r="W390" i="28"/>
  <c r="X390" i="28"/>
  <c r="Y390" i="28"/>
  <c r="Z390" i="28"/>
  <c r="AG390" i="28" s="1"/>
  <c r="AB390" i="28"/>
  <c r="AD390" i="28"/>
  <c r="AH390" i="28"/>
  <c r="C391" i="28"/>
  <c r="D391" i="28"/>
  <c r="E391" i="28"/>
  <c r="F391" i="28" s="1"/>
  <c r="G391" i="28"/>
  <c r="AA391" i="28" s="1"/>
  <c r="H391" i="28"/>
  <c r="I391" i="28"/>
  <c r="J391" i="28"/>
  <c r="AB391" i="28" s="1"/>
  <c r="K391" i="28"/>
  <c r="L391" i="28"/>
  <c r="M391" i="28"/>
  <c r="N391" i="28"/>
  <c r="O391" i="28"/>
  <c r="P391" i="28"/>
  <c r="Q391" i="28"/>
  <c r="AD391" i="28" s="1"/>
  <c r="R391" i="28"/>
  <c r="S391" i="28"/>
  <c r="T391" i="28"/>
  <c r="U391" i="28"/>
  <c r="V391" i="28"/>
  <c r="W391" i="28"/>
  <c r="X391" i="28"/>
  <c r="Y391" i="28"/>
  <c r="Z391" i="28"/>
  <c r="AG391" i="28" s="1"/>
  <c r="AH391" i="28"/>
  <c r="C392" i="28"/>
  <c r="D392" i="28"/>
  <c r="E392" i="28"/>
  <c r="F392" i="28" s="1"/>
  <c r="G392" i="28"/>
  <c r="H392" i="28"/>
  <c r="I392" i="28"/>
  <c r="J392" i="28"/>
  <c r="K392" i="28"/>
  <c r="L392" i="28"/>
  <c r="M392" i="28"/>
  <c r="N392" i="28"/>
  <c r="O392" i="28"/>
  <c r="AC392" i="28" s="1"/>
  <c r="P392" i="28"/>
  <c r="Q392" i="28"/>
  <c r="R392" i="28"/>
  <c r="S392" i="28"/>
  <c r="T392" i="28"/>
  <c r="U392" i="28"/>
  <c r="V392" i="28"/>
  <c r="W392" i="28"/>
  <c r="X392" i="28"/>
  <c r="Y392" i="28"/>
  <c r="Z392" i="28"/>
  <c r="AA392" i="28"/>
  <c r="AB392" i="28"/>
  <c r="AG392" i="28"/>
  <c r="C393" i="28"/>
  <c r="D393" i="28"/>
  <c r="E393" i="28"/>
  <c r="F393" i="28"/>
  <c r="G393" i="28"/>
  <c r="AA393" i="28" s="1"/>
  <c r="H393" i="28"/>
  <c r="I393" i="28"/>
  <c r="J393" i="28"/>
  <c r="K393" i="28"/>
  <c r="L393" i="28"/>
  <c r="M393" i="28"/>
  <c r="N393" i="28"/>
  <c r="O393" i="28"/>
  <c r="P393" i="28"/>
  <c r="Q393" i="28"/>
  <c r="R393" i="28"/>
  <c r="S393" i="28"/>
  <c r="T393" i="28"/>
  <c r="U393" i="28"/>
  <c r="V393" i="28"/>
  <c r="W393" i="28"/>
  <c r="X393" i="28"/>
  <c r="Y393" i="28"/>
  <c r="Z393" i="28"/>
  <c r="AG393" i="28"/>
  <c r="AH393" i="28"/>
  <c r="C394" i="28"/>
  <c r="D394" i="28"/>
  <c r="E394" i="28"/>
  <c r="F394" i="28"/>
  <c r="G394" i="28"/>
  <c r="H394" i="28"/>
  <c r="I394" i="28"/>
  <c r="J394" i="28"/>
  <c r="K394" i="28"/>
  <c r="L394" i="28"/>
  <c r="M394" i="28"/>
  <c r="N394" i="28"/>
  <c r="O394" i="28"/>
  <c r="AH394" i="28" s="1"/>
  <c r="P394" i="28"/>
  <c r="AD394" i="28" s="1"/>
  <c r="Q394" i="28"/>
  <c r="R394" i="28"/>
  <c r="S394" i="28"/>
  <c r="T394" i="28"/>
  <c r="U394" i="28"/>
  <c r="V394" i="28"/>
  <c r="W394" i="28"/>
  <c r="X394" i="28"/>
  <c r="Y394" i="28"/>
  <c r="Z394" i="28"/>
  <c r="AG394" i="28" s="1"/>
  <c r="AA394" i="28"/>
  <c r="AB394" i="28"/>
  <c r="C395" i="28"/>
  <c r="D395" i="28"/>
  <c r="E395" i="28"/>
  <c r="F395" i="28" s="1"/>
  <c r="G395" i="28"/>
  <c r="H395" i="28"/>
  <c r="I395" i="28"/>
  <c r="AA395" i="28" s="1"/>
  <c r="J395" i="28"/>
  <c r="K395" i="28"/>
  <c r="L395" i="28"/>
  <c r="M395" i="28"/>
  <c r="N395" i="28"/>
  <c r="O395" i="28"/>
  <c r="P395" i="28"/>
  <c r="AD395" i="28" s="1"/>
  <c r="Q395" i="28"/>
  <c r="R395" i="28"/>
  <c r="S395" i="28"/>
  <c r="T395" i="28"/>
  <c r="U395" i="28"/>
  <c r="V395" i="28"/>
  <c r="W395" i="28"/>
  <c r="X395" i="28"/>
  <c r="Y395" i="28"/>
  <c r="Z395" i="28"/>
  <c r="AB395" i="28"/>
  <c r="AG395" i="28"/>
  <c r="C396" i="28"/>
  <c r="D396" i="28"/>
  <c r="E396" i="28"/>
  <c r="F396" i="28"/>
  <c r="G396" i="28"/>
  <c r="H396" i="28"/>
  <c r="AA396" i="28" s="1"/>
  <c r="I396" i="28"/>
  <c r="J396" i="28"/>
  <c r="K396" i="28"/>
  <c r="L396" i="28"/>
  <c r="M396" i="28"/>
  <c r="AC396" i="28" s="1"/>
  <c r="N396" i="28"/>
  <c r="O396" i="28"/>
  <c r="P396" i="28"/>
  <c r="Q396" i="28"/>
  <c r="R396" i="28"/>
  <c r="AD396" i="28" s="1"/>
  <c r="S396" i="28"/>
  <c r="T396" i="28"/>
  <c r="U396" i="28"/>
  <c r="V396" i="28"/>
  <c r="W396" i="28"/>
  <c r="X396" i="28"/>
  <c r="Y396" i="28"/>
  <c r="Z396" i="28"/>
  <c r="AG396" i="28"/>
  <c r="AH396" i="28"/>
  <c r="C397" i="28"/>
  <c r="D397" i="28"/>
  <c r="E397" i="28"/>
  <c r="F397" i="28"/>
  <c r="G397" i="28"/>
  <c r="H397" i="28"/>
  <c r="I397" i="28"/>
  <c r="J397" i="28"/>
  <c r="K397" i="28"/>
  <c r="L397" i="28"/>
  <c r="M397" i="28"/>
  <c r="N397" i="28"/>
  <c r="O397" i="28"/>
  <c r="P397" i="28"/>
  <c r="AD397" i="28" s="1"/>
  <c r="Q397" i="28"/>
  <c r="R397" i="28"/>
  <c r="S397" i="28"/>
  <c r="T397" i="28"/>
  <c r="U397" i="28"/>
  <c r="V397" i="28"/>
  <c r="W397" i="28"/>
  <c r="X397" i="28"/>
  <c r="Y397" i="28"/>
  <c r="Z397" i="28"/>
  <c r="AA397" i="28"/>
  <c r="AG397" i="28"/>
  <c r="C398" i="28"/>
  <c r="D398" i="28"/>
  <c r="B398" i="28" s="1"/>
  <c r="E398" i="28"/>
  <c r="F398" i="28"/>
  <c r="G398" i="28"/>
  <c r="AA398" i="28" s="1"/>
  <c r="H398" i="28"/>
  <c r="I398" i="28"/>
  <c r="J398" i="28"/>
  <c r="AB398" i="28" s="1"/>
  <c r="K398" i="28"/>
  <c r="L398" i="28"/>
  <c r="M398" i="28"/>
  <c r="N398" i="28"/>
  <c r="O398" i="28"/>
  <c r="P398" i="28"/>
  <c r="AD398" i="28" s="1"/>
  <c r="Q398" i="28"/>
  <c r="R398" i="28"/>
  <c r="S398" i="28"/>
  <c r="T398" i="28"/>
  <c r="U398" i="28"/>
  <c r="V398" i="28"/>
  <c r="W398" i="28"/>
  <c r="X398" i="28"/>
  <c r="Y398" i="28"/>
  <c r="Z398" i="28"/>
  <c r="AG398" i="28" s="1"/>
  <c r="AH398" i="28"/>
  <c r="C399" i="28"/>
  <c r="D399" i="28"/>
  <c r="E399" i="28"/>
  <c r="F399" i="28" s="1"/>
  <c r="G399" i="28"/>
  <c r="H399" i="28"/>
  <c r="I399" i="28"/>
  <c r="AA399" i="28" s="1"/>
  <c r="J399" i="28"/>
  <c r="K399" i="28"/>
  <c r="L399" i="28"/>
  <c r="AH399" i="28" s="1"/>
  <c r="M399" i="28"/>
  <c r="N399" i="28"/>
  <c r="O399" i="28"/>
  <c r="P399" i="28"/>
  <c r="Q399" i="28"/>
  <c r="AD399" i="28" s="1"/>
  <c r="R399" i="28"/>
  <c r="S399" i="28"/>
  <c r="T399" i="28"/>
  <c r="U399" i="28"/>
  <c r="V399" i="28"/>
  <c r="W399" i="28"/>
  <c r="X399" i="28"/>
  <c r="Y399" i="28"/>
  <c r="Z399" i="28"/>
  <c r="AG399" i="28" s="1"/>
  <c r="C400" i="28"/>
  <c r="B400" i="28" s="1"/>
  <c r="D400" i="28"/>
  <c r="E400" i="28"/>
  <c r="F400" i="28"/>
  <c r="G400" i="28"/>
  <c r="H400" i="28"/>
  <c r="AA400" i="28" s="1"/>
  <c r="I400" i="28"/>
  <c r="J400" i="28"/>
  <c r="K400" i="28"/>
  <c r="L400" i="28"/>
  <c r="M400" i="28"/>
  <c r="N400" i="28"/>
  <c r="O400" i="28"/>
  <c r="AC400" i="28" s="1"/>
  <c r="P400" i="28"/>
  <c r="Q400" i="28"/>
  <c r="R400" i="28"/>
  <c r="AD400" i="28" s="1"/>
  <c r="S400" i="28"/>
  <c r="T400" i="28"/>
  <c r="U400" i="28"/>
  <c r="V400" i="28"/>
  <c r="W400" i="28"/>
  <c r="X400" i="28"/>
  <c r="Y400" i="28"/>
  <c r="Z400" i="28"/>
  <c r="AG400" i="28"/>
  <c r="C401" i="28"/>
  <c r="D401" i="28"/>
  <c r="E401" i="28"/>
  <c r="F401" i="28"/>
  <c r="G401" i="28"/>
  <c r="AA401" i="28" s="1"/>
  <c r="H401" i="28"/>
  <c r="I401" i="28"/>
  <c r="J401" i="28"/>
  <c r="K401" i="28"/>
  <c r="L401" i="28"/>
  <c r="M401" i="28"/>
  <c r="N401" i="28"/>
  <c r="O401" i="28"/>
  <c r="P401" i="28"/>
  <c r="AD401" i="28" s="1"/>
  <c r="Q401" i="28"/>
  <c r="R401" i="28"/>
  <c r="S401" i="28"/>
  <c r="T401" i="28"/>
  <c r="U401" i="28"/>
  <c r="V401" i="28"/>
  <c r="W401" i="28"/>
  <c r="X401" i="28"/>
  <c r="Y401" i="28"/>
  <c r="Z401" i="28"/>
  <c r="AB401" i="28"/>
  <c r="AG401" i="28"/>
  <c r="AH401" i="28"/>
  <c r="B402" i="28"/>
  <c r="C402" i="28"/>
  <c r="D402" i="28"/>
  <c r="E402" i="28"/>
  <c r="F402" i="28"/>
  <c r="G402" i="28"/>
  <c r="H402" i="28"/>
  <c r="I402" i="28"/>
  <c r="J402" i="28"/>
  <c r="AB402" i="28" s="1"/>
  <c r="K402" i="28"/>
  <c r="L402" i="28"/>
  <c r="M402" i="28"/>
  <c r="AC402" i="28" s="1"/>
  <c r="N402" i="28"/>
  <c r="O402" i="28"/>
  <c r="P402" i="28"/>
  <c r="AD402" i="28" s="1"/>
  <c r="Q402" i="28"/>
  <c r="R402" i="28"/>
  <c r="S402" i="28"/>
  <c r="T402" i="28"/>
  <c r="U402" i="28"/>
  <c r="V402" i="28"/>
  <c r="W402" i="28"/>
  <c r="X402" i="28"/>
  <c r="Y402" i="28"/>
  <c r="Z402" i="28"/>
  <c r="AG402" i="28" s="1"/>
  <c r="AA402" i="28"/>
  <c r="AH402" i="28"/>
  <c r="C403" i="28"/>
  <c r="D403" i="28"/>
  <c r="E403" i="28"/>
  <c r="F403" i="28" s="1"/>
  <c r="G403" i="28"/>
  <c r="AA403" i="28" s="1"/>
  <c r="H403" i="28"/>
  <c r="I403" i="28"/>
  <c r="J403" i="28"/>
  <c r="K403" i="28"/>
  <c r="L403" i="28"/>
  <c r="M403" i="28"/>
  <c r="N403" i="28"/>
  <c r="O403" i="28"/>
  <c r="P403" i="28"/>
  <c r="AD403" i="28" s="1"/>
  <c r="Q403" i="28"/>
  <c r="R403" i="28"/>
  <c r="S403" i="28"/>
  <c r="T403" i="28"/>
  <c r="U403" i="28"/>
  <c r="V403" i="28"/>
  <c r="W403" i="28"/>
  <c r="X403" i="28"/>
  <c r="Y403" i="28"/>
  <c r="Z403" i="28"/>
  <c r="AB403" i="28"/>
  <c r="AC403" i="28"/>
  <c r="AE403" i="28" s="1"/>
  <c r="AG403" i="28"/>
  <c r="AH403" i="28"/>
  <c r="C404" i="28"/>
  <c r="D404" i="28"/>
  <c r="E404" i="28"/>
  <c r="F404" i="28"/>
  <c r="G404" i="28"/>
  <c r="H404" i="28"/>
  <c r="I404" i="28"/>
  <c r="J404" i="28"/>
  <c r="AB404" i="28" s="1"/>
  <c r="K404" i="28"/>
  <c r="L404" i="28"/>
  <c r="AH404" i="28" s="1"/>
  <c r="M404" i="28"/>
  <c r="AC404" i="28" s="1"/>
  <c r="N404" i="28"/>
  <c r="O404" i="28"/>
  <c r="P404" i="28"/>
  <c r="Q404" i="28"/>
  <c r="R404" i="28"/>
  <c r="S404" i="28"/>
  <c r="T404" i="28"/>
  <c r="U404" i="28"/>
  <c r="V404" i="28"/>
  <c r="W404" i="28"/>
  <c r="X404" i="28"/>
  <c r="Y404" i="28"/>
  <c r="Z404" i="28"/>
  <c r="AD404" i="28"/>
  <c r="AG404" i="28"/>
  <c r="C405" i="28"/>
  <c r="D405" i="28"/>
  <c r="E405" i="28"/>
  <c r="F405" i="28"/>
  <c r="G405" i="28"/>
  <c r="H405" i="28"/>
  <c r="I405" i="28"/>
  <c r="J405" i="28"/>
  <c r="AB405" i="28" s="1"/>
  <c r="K405" i="28"/>
  <c r="L405" i="28"/>
  <c r="M405" i="28"/>
  <c r="N405" i="28"/>
  <c r="O405" i="28"/>
  <c r="P405" i="28"/>
  <c r="Q405" i="28"/>
  <c r="R405" i="28"/>
  <c r="AD405" i="28" s="1"/>
  <c r="S405" i="28"/>
  <c r="T405" i="28"/>
  <c r="U405" i="28"/>
  <c r="V405" i="28"/>
  <c r="W405" i="28"/>
  <c r="X405" i="28"/>
  <c r="Y405" i="28"/>
  <c r="Z405" i="28"/>
  <c r="AA405" i="28"/>
  <c r="AG405" i="28"/>
  <c r="C406" i="28"/>
  <c r="D406" i="28"/>
  <c r="B406" i="28" s="1"/>
  <c r="E406" i="28"/>
  <c r="F406" i="28"/>
  <c r="G406" i="28"/>
  <c r="H406" i="28"/>
  <c r="I406" i="28"/>
  <c r="J406" i="28"/>
  <c r="K406" i="28"/>
  <c r="L406" i="28"/>
  <c r="M406" i="28"/>
  <c r="N406" i="28"/>
  <c r="O406" i="28"/>
  <c r="P406" i="28"/>
  <c r="Q406" i="28"/>
  <c r="R406" i="28"/>
  <c r="S406" i="28"/>
  <c r="T406" i="28"/>
  <c r="U406" i="28"/>
  <c r="V406" i="28"/>
  <c r="W406" i="28"/>
  <c r="X406" i="28"/>
  <c r="Y406" i="28"/>
  <c r="Z406" i="28"/>
  <c r="AG406" i="28" s="1"/>
  <c r="AB406" i="28"/>
  <c r="AD406" i="28"/>
  <c r="AH406" i="28"/>
  <c r="C407" i="28"/>
  <c r="D407" i="28"/>
  <c r="E407" i="28"/>
  <c r="F407" i="28" s="1"/>
  <c r="G407" i="28"/>
  <c r="H407" i="28"/>
  <c r="I407" i="28"/>
  <c r="J407" i="28"/>
  <c r="K407" i="28"/>
  <c r="L407" i="28"/>
  <c r="AH407" i="28" s="1"/>
  <c r="M407" i="28"/>
  <c r="AC407" i="28" s="1"/>
  <c r="N407" i="28"/>
  <c r="O407" i="28"/>
  <c r="P407" i="28"/>
  <c r="Q407" i="28"/>
  <c r="AD407" i="28" s="1"/>
  <c r="R407" i="28"/>
  <c r="S407" i="28"/>
  <c r="T407" i="28"/>
  <c r="U407" i="28"/>
  <c r="V407" i="28"/>
  <c r="W407" i="28"/>
  <c r="X407" i="28"/>
  <c r="Y407" i="28"/>
  <c r="Z407" i="28"/>
  <c r="AG407" i="28" s="1"/>
  <c r="C408" i="28"/>
  <c r="D408" i="28"/>
  <c r="E408" i="28"/>
  <c r="F408" i="28" s="1"/>
  <c r="G408" i="28"/>
  <c r="H408" i="28"/>
  <c r="I408" i="28"/>
  <c r="J408" i="28"/>
  <c r="K408" i="28"/>
  <c r="L408" i="28"/>
  <c r="M408" i="28"/>
  <c r="N408" i="28"/>
  <c r="O408" i="28"/>
  <c r="AC408" i="28" s="1"/>
  <c r="P408" i="28"/>
  <c r="Q408" i="28"/>
  <c r="R408" i="28"/>
  <c r="S408" i="28"/>
  <c r="T408" i="28"/>
  <c r="U408" i="28"/>
  <c r="V408" i="28"/>
  <c r="W408" i="28"/>
  <c r="X408" i="28"/>
  <c r="Y408" i="28"/>
  <c r="Z408" i="28"/>
  <c r="AA408" i="28"/>
  <c r="AB408" i="28"/>
  <c r="AG408" i="28"/>
  <c r="C409" i="28"/>
  <c r="D409" i="28"/>
  <c r="E409" i="28"/>
  <c r="F409" i="28"/>
  <c r="G409" i="28"/>
  <c r="H409" i="28"/>
  <c r="I409" i="28"/>
  <c r="J409" i="28"/>
  <c r="AB409" i="28" s="1"/>
  <c r="K409" i="28"/>
  <c r="L409" i="28"/>
  <c r="AH409" i="28" s="1"/>
  <c r="M409" i="28"/>
  <c r="N409" i="28"/>
  <c r="O409" i="28"/>
  <c r="P409" i="28"/>
  <c r="Q409" i="28"/>
  <c r="R409" i="28"/>
  <c r="S409" i="28"/>
  <c r="T409" i="28"/>
  <c r="U409" i="28"/>
  <c r="V409" i="28"/>
  <c r="W409" i="28"/>
  <c r="X409" i="28"/>
  <c r="Y409" i="28"/>
  <c r="Z409" i="28"/>
  <c r="AG409" i="28"/>
  <c r="B410" i="28"/>
  <c r="C410" i="28"/>
  <c r="D410" i="28"/>
  <c r="E410" i="28"/>
  <c r="F410" i="28"/>
  <c r="G410" i="28"/>
  <c r="H410" i="28"/>
  <c r="I410" i="28"/>
  <c r="J410" i="28"/>
  <c r="K410" i="28"/>
  <c r="L410" i="28"/>
  <c r="AB410" i="28" s="1"/>
  <c r="M410" i="28"/>
  <c r="N410" i="28"/>
  <c r="O410" i="28"/>
  <c r="P410" i="28"/>
  <c r="AD410" i="28" s="1"/>
  <c r="Q410" i="28"/>
  <c r="R410" i="28"/>
  <c r="S410" i="28"/>
  <c r="T410" i="28"/>
  <c r="U410" i="28"/>
  <c r="V410" i="28"/>
  <c r="W410" i="28"/>
  <c r="X410" i="28"/>
  <c r="Y410" i="28"/>
  <c r="Z410" i="28"/>
  <c r="AG410" i="28" s="1"/>
  <c r="AA410" i="28"/>
  <c r="AH410" i="28"/>
  <c r="C411" i="28"/>
  <c r="D411" i="28"/>
  <c r="E411" i="28"/>
  <c r="F411" i="28" s="1"/>
  <c r="G411" i="28"/>
  <c r="H411" i="28"/>
  <c r="I411" i="28"/>
  <c r="J411" i="28"/>
  <c r="K411" i="28"/>
  <c r="L411" i="28"/>
  <c r="M411" i="28"/>
  <c r="N411" i="28"/>
  <c r="O411" i="28"/>
  <c r="AC411" i="28" s="1"/>
  <c r="P411" i="28"/>
  <c r="Q411" i="28"/>
  <c r="R411" i="28"/>
  <c r="S411" i="28"/>
  <c r="T411" i="28"/>
  <c r="U411" i="28"/>
  <c r="V411" i="28"/>
  <c r="W411" i="28"/>
  <c r="X411" i="28"/>
  <c r="Y411" i="28"/>
  <c r="Z411" i="28"/>
  <c r="AA411" i="28"/>
  <c r="AB411" i="28"/>
  <c r="AG411" i="28"/>
  <c r="C412" i="28"/>
  <c r="D412" i="28"/>
  <c r="E412" i="28"/>
  <c r="F412" i="28"/>
  <c r="G412" i="28"/>
  <c r="H412" i="28"/>
  <c r="AA412" i="28" s="1"/>
  <c r="AE412" i="28" s="1"/>
  <c r="AF412" i="28" s="1"/>
  <c r="I412" i="28"/>
  <c r="J412" i="28"/>
  <c r="AB412" i="28" s="1"/>
  <c r="K412" i="28"/>
  <c r="L412" i="28"/>
  <c r="M412" i="28"/>
  <c r="AC412" i="28" s="1"/>
  <c r="N412" i="28"/>
  <c r="O412" i="28"/>
  <c r="P412" i="28"/>
  <c r="Q412" i="28"/>
  <c r="R412" i="28"/>
  <c r="AD412" i="28" s="1"/>
  <c r="S412" i="28"/>
  <c r="T412" i="28"/>
  <c r="U412" i="28"/>
  <c r="V412" i="28"/>
  <c r="W412" i="28"/>
  <c r="X412" i="28"/>
  <c r="Y412" i="28"/>
  <c r="Z412" i="28"/>
  <c r="AG412" i="28"/>
  <c r="AH412" i="28"/>
  <c r="C413" i="28"/>
  <c r="D413" i="28"/>
  <c r="E413" i="28"/>
  <c r="F413" i="28"/>
  <c r="G413" i="28"/>
  <c r="H413" i="28"/>
  <c r="I413" i="28"/>
  <c r="J413" i="28"/>
  <c r="K413" i="28"/>
  <c r="L413" i="28"/>
  <c r="M413" i="28"/>
  <c r="AC413" i="28" s="1"/>
  <c r="N413" i="28"/>
  <c r="O413" i="28"/>
  <c r="P413" i="28"/>
  <c r="AD413" i="28" s="1"/>
  <c r="Q413" i="28"/>
  <c r="R413" i="28"/>
  <c r="S413" i="28"/>
  <c r="T413" i="28"/>
  <c r="U413" i="28"/>
  <c r="V413" i="28"/>
  <c r="W413" i="28"/>
  <c r="X413" i="28"/>
  <c r="Y413" i="28"/>
  <c r="Z413" i="28"/>
  <c r="AA413" i="28"/>
  <c r="AB413" i="28"/>
  <c r="AG413" i="28"/>
  <c r="C414" i="28"/>
  <c r="D414" i="28"/>
  <c r="B414" i="28" s="1"/>
  <c r="E414" i="28"/>
  <c r="F414" i="28"/>
  <c r="G414" i="28"/>
  <c r="H414" i="28"/>
  <c r="I414" i="28"/>
  <c r="J414" i="28"/>
  <c r="AB414" i="28" s="1"/>
  <c r="K414" i="28"/>
  <c r="L414" i="28"/>
  <c r="M414" i="28"/>
  <c r="N414" i="28"/>
  <c r="O414" i="28"/>
  <c r="P414" i="28"/>
  <c r="AD414" i="28" s="1"/>
  <c r="Q414" i="28"/>
  <c r="R414" i="28"/>
  <c r="S414" i="28"/>
  <c r="T414" i="28"/>
  <c r="U414" i="28"/>
  <c r="V414" i="28"/>
  <c r="W414" i="28"/>
  <c r="X414" i="28"/>
  <c r="Y414" i="28"/>
  <c r="Z414" i="28"/>
  <c r="AG414" i="28"/>
  <c r="AH414" i="28"/>
  <c r="C415" i="28"/>
  <c r="D415" i="28"/>
  <c r="E415" i="28"/>
  <c r="F415" i="28" s="1"/>
  <c r="G415" i="28"/>
  <c r="H415" i="28"/>
  <c r="I415" i="28"/>
  <c r="J415" i="28"/>
  <c r="AB415" i="28" s="1"/>
  <c r="K415" i="28"/>
  <c r="L415" i="28"/>
  <c r="M415" i="28"/>
  <c r="N415" i="28"/>
  <c r="O415" i="28"/>
  <c r="P415" i="28"/>
  <c r="Q415" i="28"/>
  <c r="AD415" i="28" s="1"/>
  <c r="R415" i="28"/>
  <c r="S415" i="28"/>
  <c r="T415" i="28"/>
  <c r="U415" i="28"/>
  <c r="V415" i="28"/>
  <c r="W415" i="28"/>
  <c r="X415" i="28"/>
  <c r="Y415" i="28"/>
  <c r="Z415" i="28"/>
  <c r="AG415" i="28" s="1"/>
  <c r="AA415" i="28"/>
  <c r="AH415" i="28"/>
  <c r="C416" i="28"/>
  <c r="D416" i="28"/>
  <c r="E416" i="28"/>
  <c r="F416" i="28" s="1"/>
  <c r="G416" i="28"/>
  <c r="AA416" i="28" s="1"/>
  <c r="AE416" i="28" s="1"/>
  <c r="H416" i="28"/>
  <c r="I416" i="28"/>
  <c r="J416" i="28"/>
  <c r="AB416" i="28" s="1"/>
  <c r="K416" i="28"/>
  <c r="L416" i="28"/>
  <c r="M416" i="28"/>
  <c r="N416" i="28"/>
  <c r="O416" i="28"/>
  <c r="AC416" i="28" s="1"/>
  <c r="P416" i="28"/>
  <c r="AD416" i="28" s="1"/>
  <c r="Q416" i="28"/>
  <c r="R416" i="28"/>
  <c r="S416" i="28"/>
  <c r="T416" i="28"/>
  <c r="U416" i="28"/>
  <c r="V416" i="28"/>
  <c r="W416" i="28"/>
  <c r="X416" i="28"/>
  <c r="Y416" i="28"/>
  <c r="Z416" i="28"/>
  <c r="AG416" i="28"/>
  <c r="AH416" i="28"/>
  <c r="C417" i="28"/>
  <c r="D417" i="28"/>
  <c r="E417" i="28"/>
  <c r="F417" i="28"/>
  <c r="G417" i="28"/>
  <c r="AA417" i="28" s="1"/>
  <c r="H417" i="28"/>
  <c r="I417" i="28"/>
  <c r="J417" i="28"/>
  <c r="K417" i="28"/>
  <c r="L417" i="28"/>
  <c r="M417" i="28"/>
  <c r="N417" i="28"/>
  <c r="O417" i="28"/>
  <c r="P417" i="28"/>
  <c r="AD417" i="28" s="1"/>
  <c r="Q417" i="28"/>
  <c r="R417" i="28"/>
  <c r="S417" i="28"/>
  <c r="T417" i="28"/>
  <c r="U417" i="28"/>
  <c r="V417" i="28"/>
  <c r="W417" i="28"/>
  <c r="X417" i="28"/>
  <c r="Y417" i="28"/>
  <c r="Z417" i="28"/>
  <c r="AB417" i="28"/>
  <c r="AG417" i="28"/>
  <c r="AH417" i="28"/>
  <c r="B418" i="28"/>
  <c r="C418" i="28"/>
  <c r="D418" i="28"/>
  <c r="E418" i="28"/>
  <c r="F418" i="28"/>
  <c r="G418" i="28"/>
  <c r="H418" i="28"/>
  <c r="I418" i="28"/>
  <c r="J418" i="28"/>
  <c r="AB418" i="28" s="1"/>
  <c r="AE418" i="28" s="1"/>
  <c r="K418" i="28"/>
  <c r="L418" i="28"/>
  <c r="AH418" i="28" s="1"/>
  <c r="M418" i="28"/>
  <c r="AC418" i="28" s="1"/>
  <c r="N418" i="28"/>
  <c r="O418" i="28"/>
  <c r="P418" i="28"/>
  <c r="AD418" i="28" s="1"/>
  <c r="Q418" i="28"/>
  <c r="R418" i="28"/>
  <c r="S418" i="28"/>
  <c r="T418" i="28"/>
  <c r="U418" i="28"/>
  <c r="V418" i="28"/>
  <c r="W418" i="28"/>
  <c r="X418" i="28"/>
  <c r="Y418" i="28"/>
  <c r="Z418" i="28"/>
  <c r="AG418" i="28" s="1"/>
  <c r="AA418" i="28"/>
  <c r="C419" i="28"/>
  <c r="D419" i="28"/>
  <c r="E419" i="28"/>
  <c r="F419" i="28"/>
  <c r="G419" i="28"/>
  <c r="H419" i="28"/>
  <c r="I419" i="28"/>
  <c r="J419" i="28"/>
  <c r="K419" i="28"/>
  <c r="L419" i="28"/>
  <c r="M419" i="28"/>
  <c r="N419" i="28"/>
  <c r="O419" i="28"/>
  <c r="P419" i="28"/>
  <c r="Q419" i="28"/>
  <c r="R419" i="28"/>
  <c r="AD419" i="28" s="1"/>
  <c r="S419" i="28"/>
  <c r="T419" i="28"/>
  <c r="U419" i="28"/>
  <c r="V419" i="28"/>
  <c r="W419" i="28"/>
  <c r="X419" i="28"/>
  <c r="Y419" i="28"/>
  <c r="Z419" i="28"/>
  <c r="AB419" i="28"/>
  <c r="AC419" i="28"/>
  <c r="AG419" i="28"/>
  <c r="AH419" i="28"/>
  <c r="C420" i="28"/>
  <c r="D420" i="28"/>
  <c r="E420" i="28"/>
  <c r="F420" i="28"/>
  <c r="G420" i="28"/>
  <c r="H420" i="28"/>
  <c r="AA420" i="28" s="1"/>
  <c r="I420" i="28"/>
  <c r="J420" i="28"/>
  <c r="K420" i="28"/>
  <c r="L420" i="28"/>
  <c r="M420" i="28"/>
  <c r="AC420" i="28" s="1"/>
  <c r="N420" i="28"/>
  <c r="O420" i="28"/>
  <c r="P420" i="28"/>
  <c r="Q420" i="28"/>
  <c r="R420" i="28"/>
  <c r="AD420" i="28" s="1"/>
  <c r="S420" i="28"/>
  <c r="T420" i="28"/>
  <c r="U420" i="28"/>
  <c r="V420" i="28"/>
  <c r="W420" i="28"/>
  <c r="X420" i="28"/>
  <c r="Y420" i="28"/>
  <c r="Z420" i="28"/>
  <c r="AG420" i="28"/>
  <c r="C421" i="28"/>
  <c r="D421" i="28"/>
  <c r="E421" i="28"/>
  <c r="F421" i="28"/>
  <c r="G421" i="28"/>
  <c r="H421" i="28"/>
  <c r="I421" i="28"/>
  <c r="J421" i="28"/>
  <c r="K421" i="28"/>
  <c r="L421" i="28"/>
  <c r="M421" i="28"/>
  <c r="AC421" i="28" s="1"/>
  <c r="N421" i="28"/>
  <c r="O421" i="28"/>
  <c r="P421" i="28"/>
  <c r="Q421" i="28"/>
  <c r="R421" i="28"/>
  <c r="AD421" i="28" s="1"/>
  <c r="S421" i="28"/>
  <c r="T421" i="28"/>
  <c r="U421" i="28"/>
  <c r="V421" i="28"/>
  <c r="W421" i="28"/>
  <c r="X421" i="28"/>
  <c r="Y421" i="28"/>
  <c r="Z421" i="28"/>
  <c r="AA421" i="28"/>
  <c r="AB421" i="28"/>
  <c r="AG421" i="28"/>
  <c r="B422" i="28"/>
  <c r="C422" i="28"/>
  <c r="D422" i="28"/>
  <c r="E422" i="28"/>
  <c r="F422" i="28"/>
  <c r="G422" i="28"/>
  <c r="AA422" i="28" s="1"/>
  <c r="H422" i="28"/>
  <c r="I422" i="28"/>
  <c r="J422" i="28"/>
  <c r="K422" i="28"/>
  <c r="L422" i="28"/>
  <c r="M422" i="28"/>
  <c r="N422" i="28"/>
  <c r="O422" i="28"/>
  <c r="P422" i="28"/>
  <c r="Q422" i="28"/>
  <c r="R422" i="28"/>
  <c r="S422" i="28"/>
  <c r="T422" i="28"/>
  <c r="U422" i="28"/>
  <c r="V422" i="28"/>
  <c r="W422" i="28"/>
  <c r="X422" i="28"/>
  <c r="Y422" i="28"/>
  <c r="Z422" i="28"/>
  <c r="AG422" i="28" s="1"/>
  <c r="AB422" i="28"/>
  <c r="AD422" i="28"/>
  <c r="AH422" i="28"/>
  <c r="C423" i="28"/>
  <c r="D423" i="28"/>
  <c r="E423" i="28"/>
  <c r="F423" i="28" s="1"/>
  <c r="G423" i="28"/>
  <c r="AA423" i="28" s="1"/>
  <c r="H423" i="28"/>
  <c r="I423" i="28"/>
  <c r="J423" i="28"/>
  <c r="AB423" i="28" s="1"/>
  <c r="K423" i="28"/>
  <c r="L423" i="28"/>
  <c r="M423" i="28"/>
  <c r="N423" i="28"/>
  <c r="O423" i="28"/>
  <c r="P423" i="28"/>
  <c r="Q423" i="28"/>
  <c r="AD423" i="28" s="1"/>
  <c r="AE423" i="28" s="1"/>
  <c r="R423" i="28"/>
  <c r="S423" i="28"/>
  <c r="T423" i="28"/>
  <c r="U423" i="28"/>
  <c r="V423" i="28"/>
  <c r="W423" i="28"/>
  <c r="X423" i="28"/>
  <c r="Y423" i="28"/>
  <c r="Z423" i="28"/>
  <c r="AG423" i="28" s="1"/>
  <c r="AC423" i="28"/>
  <c r="AH423" i="28"/>
  <c r="C424" i="28"/>
  <c r="D424" i="28"/>
  <c r="E424" i="28"/>
  <c r="F424" i="28"/>
  <c r="G424" i="28"/>
  <c r="H424" i="28"/>
  <c r="I424" i="28"/>
  <c r="J424" i="28"/>
  <c r="K424" i="28"/>
  <c r="L424" i="28"/>
  <c r="AB424" i="28" s="1"/>
  <c r="M424" i="28"/>
  <c r="N424" i="28"/>
  <c r="O424" i="28"/>
  <c r="AC424" i="28" s="1"/>
  <c r="P424" i="28"/>
  <c r="AD424" i="28" s="1"/>
  <c r="Q424" i="28"/>
  <c r="R424" i="28"/>
  <c r="S424" i="28"/>
  <c r="T424" i="28"/>
  <c r="U424" i="28"/>
  <c r="V424" i="28"/>
  <c r="W424" i="28"/>
  <c r="X424" i="28"/>
  <c r="Y424" i="28"/>
  <c r="Z424" i="28"/>
  <c r="AA424" i="28"/>
  <c r="AG424" i="28"/>
  <c r="C425" i="28"/>
  <c r="B425" i="28" s="1"/>
  <c r="D425" i="28"/>
  <c r="E425" i="28"/>
  <c r="F425" i="28"/>
  <c r="G425" i="28"/>
  <c r="H425" i="28"/>
  <c r="I425" i="28"/>
  <c r="J425" i="28"/>
  <c r="AB425" i="28" s="1"/>
  <c r="K425" i="28"/>
  <c r="L425" i="28"/>
  <c r="M425" i="28"/>
  <c r="AC425" i="28" s="1"/>
  <c r="N425" i="28"/>
  <c r="O425" i="28"/>
  <c r="P425" i="28"/>
  <c r="Q425" i="28"/>
  <c r="R425" i="28"/>
  <c r="AD425" i="28" s="1"/>
  <c r="S425" i="28"/>
  <c r="T425" i="28"/>
  <c r="U425" i="28"/>
  <c r="V425" i="28"/>
  <c r="W425" i="28"/>
  <c r="X425" i="28"/>
  <c r="Y425" i="28"/>
  <c r="Z425" i="28"/>
  <c r="AG425" i="28"/>
  <c r="AH425" i="28"/>
  <c r="C426" i="28"/>
  <c r="D426" i="28"/>
  <c r="E426" i="28"/>
  <c r="F426" i="28" s="1"/>
  <c r="G426" i="28"/>
  <c r="H426" i="28"/>
  <c r="I426" i="28"/>
  <c r="J426" i="28"/>
  <c r="K426" i="28"/>
  <c r="L426" i="28"/>
  <c r="M426" i="28"/>
  <c r="N426" i="28"/>
  <c r="O426" i="28"/>
  <c r="P426" i="28"/>
  <c r="AD426" i="28" s="1"/>
  <c r="Q426" i="28"/>
  <c r="R426" i="28"/>
  <c r="S426" i="28"/>
  <c r="T426" i="28"/>
  <c r="U426" i="28"/>
  <c r="V426" i="28"/>
  <c r="W426" i="28"/>
  <c r="X426" i="28"/>
  <c r="Y426" i="28"/>
  <c r="Z426" i="28"/>
  <c r="AG426" i="28" s="1"/>
  <c r="AA426" i="28"/>
  <c r="AC426" i="28"/>
  <c r="C427" i="28"/>
  <c r="D427" i="28"/>
  <c r="E427" i="28"/>
  <c r="F427" i="28"/>
  <c r="G427" i="28"/>
  <c r="AA427" i="28" s="1"/>
  <c r="H427" i="28"/>
  <c r="I427" i="28"/>
  <c r="J427" i="28"/>
  <c r="K427" i="28"/>
  <c r="L427" i="28"/>
  <c r="M427" i="28"/>
  <c r="N427" i="28"/>
  <c r="O427" i="28"/>
  <c r="AC427" i="28" s="1"/>
  <c r="P427" i="28"/>
  <c r="Q427" i="28"/>
  <c r="R427" i="28"/>
  <c r="S427" i="28"/>
  <c r="T427" i="28"/>
  <c r="U427" i="28"/>
  <c r="V427" i="28"/>
  <c r="W427" i="28"/>
  <c r="X427" i="28"/>
  <c r="Y427" i="28"/>
  <c r="Z427" i="28"/>
  <c r="AB427" i="28"/>
  <c r="AD427" i="28"/>
  <c r="AE427" i="28"/>
  <c r="AG427" i="28"/>
  <c r="C428" i="28"/>
  <c r="D428" i="28"/>
  <c r="E428" i="28"/>
  <c r="F428" i="28" s="1"/>
  <c r="G428" i="28"/>
  <c r="H428" i="28"/>
  <c r="I428" i="28"/>
  <c r="J428" i="28"/>
  <c r="K428" i="28"/>
  <c r="L428" i="28"/>
  <c r="M428" i="28"/>
  <c r="N428" i="28"/>
  <c r="O428" i="28"/>
  <c r="P428" i="28"/>
  <c r="Q428" i="28"/>
  <c r="R428" i="28"/>
  <c r="S428" i="28"/>
  <c r="T428" i="28"/>
  <c r="U428" i="28"/>
  <c r="V428" i="28"/>
  <c r="W428" i="28"/>
  <c r="X428" i="28"/>
  <c r="Y428" i="28"/>
  <c r="Z428" i="28"/>
  <c r="AA428" i="28"/>
  <c r="AD428" i="28"/>
  <c r="AG428" i="28"/>
  <c r="C429" i="28"/>
  <c r="D429" i="28"/>
  <c r="B429" i="28" s="1"/>
  <c r="E429" i="28"/>
  <c r="F429" i="28"/>
  <c r="G429" i="28"/>
  <c r="H429" i="28"/>
  <c r="I429" i="28"/>
  <c r="J429" i="28"/>
  <c r="K429" i="28"/>
  <c r="L429" i="28"/>
  <c r="M429" i="28"/>
  <c r="N429" i="28"/>
  <c r="O429" i="28"/>
  <c r="P429" i="28"/>
  <c r="Q429" i="28"/>
  <c r="R429" i="28"/>
  <c r="S429" i="28"/>
  <c r="T429" i="28"/>
  <c r="U429" i="28"/>
  <c r="V429" i="28"/>
  <c r="W429" i="28"/>
  <c r="X429" i="28"/>
  <c r="Y429" i="28"/>
  <c r="Z429" i="28"/>
  <c r="AB429" i="28"/>
  <c r="AG429" i="28"/>
  <c r="C430" i="28"/>
  <c r="D430" i="28"/>
  <c r="B430" i="28" s="1"/>
  <c r="E430" i="28"/>
  <c r="F430" i="28" s="1"/>
  <c r="G430" i="28"/>
  <c r="H430" i="28"/>
  <c r="I430" i="28"/>
  <c r="J430" i="28"/>
  <c r="AB430" i="28" s="1"/>
  <c r="K430" i="28"/>
  <c r="L430" i="28"/>
  <c r="M430" i="28"/>
  <c r="N430" i="28"/>
  <c r="O430" i="28"/>
  <c r="AC430" i="28" s="1"/>
  <c r="P430" i="28"/>
  <c r="Q430" i="28"/>
  <c r="R430" i="28"/>
  <c r="S430" i="28"/>
  <c r="T430" i="28"/>
  <c r="U430" i="28"/>
  <c r="V430" i="28"/>
  <c r="W430" i="28"/>
  <c r="X430" i="28"/>
  <c r="Y430" i="28"/>
  <c r="Z430" i="28"/>
  <c r="AG430" i="28" s="1"/>
  <c r="AA430" i="28"/>
  <c r="B431" i="28"/>
  <c r="C431" i="28"/>
  <c r="D431" i="28"/>
  <c r="E431" i="28"/>
  <c r="F431" i="28" s="1"/>
  <c r="G431" i="28"/>
  <c r="AA431" i="28" s="1"/>
  <c r="H431" i="28"/>
  <c r="I431" i="28"/>
  <c r="J431" i="28"/>
  <c r="AB431" i="28" s="1"/>
  <c r="K431" i="28"/>
  <c r="L431" i="28"/>
  <c r="M431" i="28"/>
  <c r="N431" i="28"/>
  <c r="O431" i="28"/>
  <c r="P431" i="28"/>
  <c r="Q431" i="28"/>
  <c r="R431" i="28"/>
  <c r="S431" i="28"/>
  <c r="T431" i="28"/>
  <c r="U431" i="28"/>
  <c r="V431" i="28"/>
  <c r="W431" i="28"/>
  <c r="X431" i="28"/>
  <c r="Y431" i="28"/>
  <c r="Z431" i="28"/>
  <c r="AG431" i="28" s="1"/>
  <c r="AC431" i="28"/>
  <c r="AE431" i="28" s="1"/>
  <c r="AF431" i="28" s="1"/>
  <c r="AD431" i="28"/>
  <c r="AH431" i="28"/>
  <c r="C432" i="28"/>
  <c r="D432" i="28"/>
  <c r="E432" i="28"/>
  <c r="F432" i="28"/>
  <c r="G432" i="28"/>
  <c r="H432" i="28"/>
  <c r="I432" i="28"/>
  <c r="J432" i="28"/>
  <c r="AB432" i="28" s="1"/>
  <c r="K432" i="28"/>
  <c r="L432" i="28"/>
  <c r="M432" i="28"/>
  <c r="AC432" i="28" s="1"/>
  <c r="N432" i="28"/>
  <c r="O432" i="28"/>
  <c r="P432" i="28"/>
  <c r="Q432" i="28"/>
  <c r="R432" i="28"/>
  <c r="S432" i="28"/>
  <c r="T432" i="28"/>
  <c r="U432" i="28"/>
  <c r="V432" i="28"/>
  <c r="W432" i="28"/>
  <c r="X432" i="28"/>
  <c r="Y432" i="28"/>
  <c r="Z432" i="28"/>
  <c r="AD432" i="28"/>
  <c r="AG432" i="28"/>
  <c r="C433" i="28"/>
  <c r="D433" i="28"/>
  <c r="E433" i="28"/>
  <c r="F433" i="28"/>
  <c r="G433" i="28"/>
  <c r="H433" i="28"/>
  <c r="I433" i="28"/>
  <c r="J433" i="28"/>
  <c r="K433" i="28"/>
  <c r="L433" i="28"/>
  <c r="M433" i="28"/>
  <c r="N433" i="28"/>
  <c r="O433" i="28"/>
  <c r="AH433" i="28" s="1"/>
  <c r="P433" i="28"/>
  <c r="AD433" i="28" s="1"/>
  <c r="Q433" i="28"/>
  <c r="R433" i="28"/>
  <c r="S433" i="28"/>
  <c r="T433" i="28"/>
  <c r="U433" i="28"/>
  <c r="V433" i="28"/>
  <c r="W433" i="28"/>
  <c r="X433" i="28"/>
  <c r="Y433" i="28"/>
  <c r="Z433" i="28"/>
  <c r="AG433" i="28" s="1"/>
  <c r="AA433" i="28"/>
  <c r="AB433" i="28"/>
  <c r="C434" i="28"/>
  <c r="D434" i="28"/>
  <c r="E434" i="28"/>
  <c r="F434" i="28" s="1"/>
  <c r="G434" i="28"/>
  <c r="H434" i="28"/>
  <c r="I434" i="28"/>
  <c r="J434" i="28"/>
  <c r="K434" i="28"/>
  <c r="AB434" i="28" s="1"/>
  <c r="L434" i="28"/>
  <c r="M434" i="28"/>
  <c r="N434" i="28"/>
  <c r="O434" i="28"/>
  <c r="P434" i="28"/>
  <c r="AD434" i="28" s="1"/>
  <c r="Q434" i="28"/>
  <c r="R434" i="28"/>
  <c r="S434" i="28"/>
  <c r="T434" i="28"/>
  <c r="U434" i="28"/>
  <c r="V434" i="28"/>
  <c r="W434" i="28"/>
  <c r="X434" i="28"/>
  <c r="Y434" i="28"/>
  <c r="Z434" i="28"/>
  <c r="AA434" i="28"/>
  <c r="AG434" i="28"/>
  <c r="C435" i="28"/>
  <c r="D435" i="28"/>
  <c r="E435" i="28"/>
  <c r="F435" i="28" s="1"/>
  <c r="G435" i="28"/>
  <c r="H435" i="28"/>
  <c r="I435" i="28"/>
  <c r="J435" i="28"/>
  <c r="AB435" i="28" s="1"/>
  <c r="K435" i="28"/>
  <c r="L435" i="28"/>
  <c r="M435" i="28"/>
  <c r="N435" i="28"/>
  <c r="O435" i="28"/>
  <c r="P435" i="28"/>
  <c r="Q435" i="28"/>
  <c r="R435" i="28"/>
  <c r="S435" i="28"/>
  <c r="T435" i="28"/>
  <c r="U435" i="28"/>
  <c r="V435" i="28"/>
  <c r="W435" i="28"/>
  <c r="X435" i="28"/>
  <c r="Y435" i="28"/>
  <c r="Z435" i="28"/>
  <c r="AC435" i="28"/>
  <c r="AG435" i="28"/>
  <c r="AH435" i="28"/>
  <c r="C436" i="28"/>
  <c r="D436" i="28"/>
  <c r="E436" i="28"/>
  <c r="F436" i="28" s="1"/>
  <c r="G436" i="28"/>
  <c r="H436" i="28"/>
  <c r="I436" i="28"/>
  <c r="AA436" i="28" s="1"/>
  <c r="J436" i="28"/>
  <c r="K436" i="28"/>
  <c r="L436" i="28"/>
  <c r="M436" i="28"/>
  <c r="N436" i="28"/>
  <c r="O436" i="28"/>
  <c r="P436" i="28"/>
  <c r="Q436" i="28"/>
  <c r="R436" i="28"/>
  <c r="S436" i="28"/>
  <c r="T436" i="28"/>
  <c r="U436" i="28"/>
  <c r="V436" i="28"/>
  <c r="W436" i="28"/>
  <c r="X436" i="28"/>
  <c r="Y436" i="28"/>
  <c r="Z436" i="28"/>
  <c r="AB436" i="28"/>
  <c r="AC436" i="28"/>
  <c r="AG436" i="28"/>
  <c r="C437" i="28"/>
  <c r="D437" i="28"/>
  <c r="E437" i="28"/>
  <c r="F437" i="28"/>
  <c r="G437" i="28"/>
  <c r="H437" i="28"/>
  <c r="I437" i="28"/>
  <c r="J437" i="28"/>
  <c r="K437" i="28"/>
  <c r="L437" i="28"/>
  <c r="M437" i="28"/>
  <c r="N437" i="28"/>
  <c r="O437" i="28"/>
  <c r="P437" i="28"/>
  <c r="Q437" i="28"/>
  <c r="R437" i="28"/>
  <c r="S437" i="28"/>
  <c r="T437" i="28"/>
  <c r="U437" i="28"/>
  <c r="V437" i="28"/>
  <c r="W437" i="28"/>
  <c r="X437" i="28"/>
  <c r="Y437" i="28"/>
  <c r="Z437" i="28"/>
  <c r="AA437" i="28"/>
  <c r="AD437" i="28"/>
  <c r="AG437" i="28"/>
  <c r="B438" i="28"/>
  <c r="C438" i="28"/>
  <c r="D438" i="28"/>
  <c r="E438" i="28"/>
  <c r="F438" i="28"/>
  <c r="G438" i="28"/>
  <c r="AA438" i="28" s="1"/>
  <c r="H438" i="28"/>
  <c r="I438" i="28"/>
  <c r="J438" i="28"/>
  <c r="K438" i="28"/>
  <c r="L438" i="28"/>
  <c r="AH438" i="28" s="1"/>
  <c r="M438" i="28"/>
  <c r="N438" i="28"/>
  <c r="O438" i="28"/>
  <c r="P438" i="28"/>
  <c r="Q438" i="28"/>
  <c r="R438" i="28"/>
  <c r="S438" i="28"/>
  <c r="T438" i="28"/>
  <c r="U438" i="28"/>
  <c r="V438" i="28"/>
  <c r="W438" i="28"/>
  <c r="X438" i="28"/>
  <c r="Y438" i="28"/>
  <c r="Z438" i="28"/>
  <c r="AG438" i="28" s="1"/>
  <c r="AD438" i="28"/>
  <c r="B439" i="28"/>
  <c r="C439" i="28"/>
  <c r="D439" i="28"/>
  <c r="E439" i="28"/>
  <c r="F439" i="28"/>
  <c r="G439" i="28"/>
  <c r="H439" i="28"/>
  <c r="AA439" i="28" s="1"/>
  <c r="I439" i="28"/>
  <c r="J439" i="28"/>
  <c r="K439" i="28"/>
  <c r="L439" i="28"/>
  <c r="M439" i="28"/>
  <c r="N439" i="28"/>
  <c r="O439" i="28"/>
  <c r="P439" i="28"/>
  <c r="Q439" i="28"/>
  <c r="R439" i="28"/>
  <c r="AD439" i="28" s="1"/>
  <c r="S439" i="28"/>
  <c r="T439" i="28"/>
  <c r="U439" i="28"/>
  <c r="V439" i="28"/>
  <c r="W439" i="28"/>
  <c r="X439" i="28"/>
  <c r="Y439" i="28"/>
  <c r="Z439" i="28"/>
  <c r="AG439" i="28" s="1"/>
  <c r="AB439" i="28"/>
  <c r="AH439" i="28"/>
  <c r="C440" i="28"/>
  <c r="D440" i="28"/>
  <c r="E440" i="28"/>
  <c r="F440" i="28"/>
  <c r="G440" i="28"/>
  <c r="H440" i="28"/>
  <c r="I440" i="28"/>
  <c r="J440" i="28"/>
  <c r="K440" i="28"/>
  <c r="L440" i="28"/>
  <c r="M440" i="28"/>
  <c r="N440" i="28"/>
  <c r="O440" i="28"/>
  <c r="AC440" i="28" s="1"/>
  <c r="P440" i="28"/>
  <c r="Q440" i="28"/>
  <c r="R440" i="28"/>
  <c r="S440" i="28"/>
  <c r="T440" i="28"/>
  <c r="U440" i="28"/>
  <c r="V440" i="28"/>
  <c r="W440" i="28"/>
  <c r="X440" i="28"/>
  <c r="Y440" i="28"/>
  <c r="Z440" i="28"/>
  <c r="AA440" i="28"/>
  <c r="AD440" i="28"/>
  <c r="AG440" i="28"/>
  <c r="C441" i="28"/>
  <c r="B441" i="28" s="1"/>
  <c r="D441" i="28"/>
  <c r="E441" i="28"/>
  <c r="F441" i="28"/>
  <c r="G441" i="28"/>
  <c r="AA441" i="28" s="1"/>
  <c r="H441" i="28"/>
  <c r="I441" i="28"/>
  <c r="J441" i="28"/>
  <c r="AB441" i="28" s="1"/>
  <c r="K441" i="28"/>
  <c r="L441" i="28"/>
  <c r="M441" i="28"/>
  <c r="AC441" i="28" s="1"/>
  <c r="N441" i="28"/>
  <c r="O441" i="28"/>
  <c r="P441" i="28"/>
  <c r="Q441" i="28"/>
  <c r="R441" i="28"/>
  <c r="S441" i="28"/>
  <c r="T441" i="28"/>
  <c r="U441" i="28"/>
  <c r="V441" i="28"/>
  <c r="W441" i="28"/>
  <c r="X441" i="28"/>
  <c r="Y441" i="28"/>
  <c r="Z441" i="28"/>
  <c r="AD441" i="28"/>
  <c r="AG441" i="28"/>
  <c r="AH441" i="28"/>
  <c r="C442" i="28"/>
  <c r="D442" i="28"/>
  <c r="E442" i="28"/>
  <c r="F442" i="28" s="1"/>
  <c r="G442" i="28"/>
  <c r="H442" i="28"/>
  <c r="I442" i="28"/>
  <c r="J442" i="28"/>
  <c r="AB442" i="28" s="1"/>
  <c r="K442" i="28"/>
  <c r="L442" i="28"/>
  <c r="M442" i="28"/>
  <c r="N442" i="28"/>
  <c r="AC442" i="28" s="1"/>
  <c r="O442" i="28"/>
  <c r="P442" i="28"/>
  <c r="AD442" i="28" s="1"/>
  <c r="Q442" i="28"/>
  <c r="R442" i="28"/>
  <c r="S442" i="28"/>
  <c r="T442" i="28"/>
  <c r="U442" i="28"/>
  <c r="V442" i="28"/>
  <c r="W442" i="28"/>
  <c r="X442" i="28"/>
  <c r="Y442" i="28"/>
  <c r="Z442" i="28"/>
  <c r="AG442" i="28" s="1"/>
  <c r="AA442" i="28"/>
  <c r="C443" i="28"/>
  <c r="D443" i="28"/>
  <c r="B443" i="28" s="1"/>
  <c r="E443" i="28"/>
  <c r="F443" i="28" s="1"/>
  <c r="G443" i="28"/>
  <c r="H443" i="28"/>
  <c r="I443" i="28"/>
  <c r="J443" i="28"/>
  <c r="K443" i="28"/>
  <c r="L443" i="28"/>
  <c r="M443" i="28"/>
  <c r="AH443" i="28" s="1"/>
  <c r="N443" i="28"/>
  <c r="O443" i="28"/>
  <c r="P443" i="28"/>
  <c r="Q443" i="28"/>
  <c r="R443" i="28"/>
  <c r="S443" i="28"/>
  <c r="T443" i="28"/>
  <c r="U443" i="28"/>
  <c r="V443" i="28"/>
  <c r="W443" i="28"/>
  <c r="X443" i="28"/>
  <c r="Y443" i="28"/>
  <c r="Z443" i="28"/>
  <c r="AB443" i="28"/>
  <c r="AC443" i="28"/>
  <c r="AD443" i="28"/>
  <c r="AG443" i="28"/>
  <c r="C444" i="28"/>
  <c r="D444" i="28"/>
  <c r="E444" i="28"/>
  <c r="F444" i="28" s="1"/>
  <c r="G444" i="28"/>
  <c r="H444" i="28"/>
  <c r="I444" i="28"/>
  <c r="J444" i="28"/>
  <c r="K444" i="28"/>
  <c r="L444" i="28"/>
  <c r="M444" i="28"/>
  <c r="AH444" i="28" s="1"/>
  <c r="N444" i="28"/>
  <c r="O444" i="28"/>
  <c r="P444" i="28"/>
  <c r="Q444" i="28"/>
  <c r="R444" i="28"/>
  <c r="S444" i="28"/>
  <c r="T444" i="28"/>
  <c r="U444" i="28"/>
  <c r="V444" i="28"/>
  <c r="W444" i="28"/>
  <c r="X444" i="28"/>
  <c r="Y444" i="28"/>
  <c r="Z444" i="28"/>
  <c r="AA444" i="28"/>
  <c r="AC444" i="28"/>
  <c r="AD444" i="28"/>
  <c r="AG444" i="28"/>
  <c r="B445" i="28"/>
  <c r="C445" i="28"/>
  <c r="D445" i="28"/>
  <c r="E445" i="28"/>
  <c r="F445" i="28"/>
  <c r="G445" i="28"/>
  <c r="H445" i="28"/>
  <c r="AA445" i="28" s="1"/>
  <c r="I445" i="28"/>
  <c r="J445" i="28"/>
  <c r="K445" i="28"/>
  <c r="L445" i="28"/>
  <c r="M445" i="28"/>
  <c r="N445" i="28"/>
  <c r="O445" i="28"/>
  <c r="P445" i="28"/>
  <c r="AD445" i="28" s="1"/>
  <c r="Q445" i="28"/>
  <c r="R445" i="28"/>
  <c r="S445" i="28"/>
  <c r="T445" i="28"/>
  <c r="U445" i="28"/>
  <c r="V445" i="28"/>
  <c r="W445" i="28"/>
  <c r="X445" i="28"/>
  <c r="Y445" i="28"/>
  <c r="Z445" i="28"/>
  <c r="AG445" i="28" s="1"/>
  <c r="C446" i="28"/>
  <c r="D446" i="28"/>
  <c r="E446" i="28"/>
  <c r="F446" i="28" s="1"/>
  <c r="G446" i="28"/>
  <c r="H446" i="28"/>
  <c r="I446" i="28"/>
  <c r="J446" i="28"/>
  <c r="K446" i="28"/>
  <c r="L446" i="28"/>
  <c r="AH446" i="28" s="1"/>
  <c r="M446" i="28"/>
  <c r="N446" i="28"/>
  <c r="O446" i="28"/>
  <c r="P446" i="28"/>
  <c r="AD446" i="28" s="1"/>
  <c r="Q446" i="28"/>
  <c r="R446" i="28"/>
  <c r="S446" i="28"/>
  <c r="T446" i="28"/>
  <c r="U446" i="28"/>
  <c r="V446" i="28"/>
  <c r="W446" i="28"/>
  <c r="X446" i="28"/>
  <c r="Y446" i="28"/>
  <c r="Z446" i="28"/>
  <c r="AG446" i="28" s="1"/>
  <c r="AA446" i="28"/>
  <c r="AB446" i="28"/>
  <c r="C447" i="28"/>
  <c r="D447" i="28"/>
  <c r="B447" i="28" s="1"/>
  <c r="E447" i="28"/>
  <c r="F447" i="28"/>
  <c r="G447" i="28"/>
  <c r="H447" i="28"/>
  <c r="I447" i="28"/>
  <c r="J447" i="28"/>
  <c r="K447" i="28"/>
  <c r="L447" i="28"/>
  <c r="M447" i="28"/>
  <c r="N447" i="28"/>
  <c r="O447" i="28"/>
  <c r="P447" i="28"/>
  <c r="AD447" i="28" s="1"/>
  <c r="Q447" i="28"/>
  <c r="R447" i="28"/>
  <c r="S447" i="28"/>
  <c r="T447" i="28"/>
  <c r="U447" i="28"/>
  <c r="V447" i="28"/>
  <c r="W447" i="28"/>
  <c r="X447" i="28"/>
  <c r="Y447" i="28"/>
  <c r="Z447" i="28"/>
  <c r="AB447" i="28"/>
  <c r="AC447" i="28"/>
  <c r="AG447" i="28"/>
  <c r="AH447" i="28"/>
  <c r="C448" i="28"/>
  <c r="D448" i="28"/>
  <c r="E448" i="28"/>
  <c r="F448" i="28"/>
  <c r="G448" i="28"/>
  <c r="H448" i="28"/>
  <c r="I448" i="28"/>
  <c r="J448" i="28"/>
  <c r="K448" i="28"/>
  <c r="L448" i="28"/>
  <c r="M448" i="28"/>
  <c r="AC448" i="28" s="1"/>
  <c r="N448" i="28"/>
  <c r="O448" i="28"/>
  <c r="P448" i="28"/>
  <c r="Q448" i="28"/>
  <c r="R448" i="28"/>
  <c r="AD448" i="28" s="1"/>
  <c r="S448" i="28"/>
  <c r="T448" i="28"/>
  <c r="U448" i="28"/>
  <c r="V448" i="28"/>
  <c r="W448" i="28"/>
  <c r="X448" i="28"/>
  <c r="Y448" i="28"/>
  <c r="Z448" i="28"/>
  <c r="AG448" i="28"/>
  <c r="C449" i="28"/>
  <c r="B449" i="28" s="1"/>
  <c r="D449" i="28"/>
  <c r="E449" i="28"/>
  <c r="F449" i="28"/>
  <c r="G449" i="28"/>
  <c r="AA449" i="28" s="1"/>
  <c r="H449" i="28"/>
  <c r="I449" i="28"/>
  <c r="J449" i="28"/>
  <c r="K449" i="28"/>
  <c r="L449" i="28"/>
  <c r="AB449" i="28" s="1"/>
  <c r="M449" i="28"/>
  <c r="N449" i="28"/>
  <c r="O449" i="28"/>
  <c r="P449" i="28"/>
  <c r="Q449" i="28"/>
  <c r="R449" i="28"/>
  <c r="S449" i="28"/>
  <c r="T449" i="28"/>
  <c r="U449" i="28"/>
  <c r="V449" i="28"/>
  <c r="W449" i="28"/>
  <c r="X449" i="28"/>
  <c r="Y449" i="28"/>
  <c r="Z449" i="28"/>
  <c r="AG449" i="28" s="1"/>
  <c r="AD449" i="28"/>
  <c r="AH449" i="28"/>
  <c r="C450" i="28"/>
  <c r="D450" i="28"/>
  <c r="E450" i="28"/>
  <c r="F450" i="28" s="1"/>
  <c r="G450" i="28"/>
  <c r="AA450" i="28" s="1"/>
  <c r="H450" i="28"/>
  <c r="I450" i="28"/>
  <c r="J450" i="28"/>
  <c r="K450" i="28"/>
  <c r="AB450" i="28" s="1"/>
  <c r="L450" i="28"/>
  <c r="M450" i="28"/>
  <c r="N450" i="28"/>
  <c r="O450" i="28"/>
  <c r="P450" i="28"/>
  <c r="AD450" i="28" s="1"/>
  <c r="Q450" i="28"/>
  <c r="R450" i="28"/>
  <c r="S450" i="28"/>
  <c r="T450" i="28"/>
  <c r="U450" i="28"/>
  <c r="V450" i="28"/>
  <c r="W450" i="28"/>
  <c r="X450" i="28"/>
  <c r="Y450" i="28"/>
  <c r="Z450" i="28"/>
  <c r="AG450" i="28"/>
  <c r="AH450" i="28"/>
  <c r="C451" i="28"/>
  <c r="D451" i="28"/>
  <c r="E451" i="28"/>
  <c r="F451" i="28" s="1"/>
  <c r="G451" i="28"/>
  <c r="H451" i="28"/>
  <c r="I451" i="28"/>
  <c r="J451" i="28"/>
  <c r="AB451" i="28" s="1"/>
  <c r="K451" i="28"/>
  <c r="L451" i="28"/>
  <c r="M451" i="28"/>
  <c r="N451" i="28"/>
  <c r="O451" i="28"/>
  <c r="P451" i="28"/>
  <c r="Q451" i="28"/>
  <c r="R451" i="28"/>
  <c r="S451" i="28"/>
  <c r="T451" i="28"/>
  <c r="U451" i="28"/>
  <c r="V451" i="28"/>
  <c r="W451" i="28"/>
  <c r="X451" i="28"/>
  <c r="Y451" i="28"/>
  <c r="Z451" i="28"/>
  <c r="AA451" i="28"/>
  <c r="AG451" i="28"/>
  <c r="C452" i="28"/>
  <c r="D452" i="28"/>
  <c r="E452" i="28"/>
  <c r="F452" i="28" s="1"/>
  <c r="G452" i="28"/>
  <c r="H452" i="28"/>
  <c r="I452" i="28"/>
  <c r="J452" i="28"/>
  <c r="K452" i="28"/>
  <c r="L452" i="28"/>
  <c r="M452" i="28"/>
  <c r="N452" i="28"/>
  <c r="O452" i="28"/>
  <c r="P452" i="28"/>
  <c r="Q452" i="28"/>
  <c r="R452" i="28"/>
  <c r="S452" i="28"/>
  <c r="T452" i="28"/>
  <c r="U452" i="28"/>
  <c r="V452" i="28"/>
  <c r="W452" i="28"/>
  <c r="X452" i="28"/>
  <c r="Y452" i="28"/>
  <c r="Z452" i="28"/>
  <c r="AA452" i="28"/>
  <c r="AB452" i="28"/>
  <c r="AC452" i="28"/>
  <c r="AG452" i="28"/>
  <c r="B453" i="28"/>
  <c r="C453" i="28"/>
  <c r="D453" i="28"/>
  <c r="E453" i="28"/>
  <c r="F453" i="28"/>
  <c r="G453" i="28"/>
  <c r="H453" i="28"/>
  <c r="I453" i="28"/>
  <c r="J453" i="28"/>
  <c r="K453" i="28"/>
  <c r="L453" i="28"/>
  <c r="AH453" i="28" s="1"/>
  <c r="M453" i="28"/>
  <c r="N453" i="28"/>
  <c r="O453" i="28"/>
  <c r="P453" i="28"/>
  <c r="Q453" i="28"/>
  <c r="R453" i="28"/>
  <c r="S453" i="28"/>
  <c r="T453" i="28"/>
  <c r="U453" i="28"/>
  <c r="V453" i="28"/>
  <c r="W453" i="28"/>
  <c r="X453" i="28"/>
  <c r="Y453" i="28"/>
  <c r="Z453" i="28"/>
  <c r="AG453" i="28" s="1"/>
  <c r="AB453" i="28"/>
  <c r="AD453" i="28"/>
  <c r="B454" i="28"/>
  <c r="C454" i="28"/>
  <c r="D454" i="28"/>
  <c r="E454" i="28"/>
  <c r="F454" i="28"/>
  <c r="G454" i="28"/>
  <c r="AA454" i="28" s="1"/>
  <c r="H454" i="28"/>
  <c r="I454" i="28"/>
  <c r="J454" i="28"/>
  <c r="K454" i="28"/>
  <c r="L454" i="28"/>
  <c r="M454" i="28"/>
  <c r="N454" i="28"/>
  <c r="O454" i="28"/>
  <c r="P454" i="28"/>
  <c r="Q454" i="28"/>
  <c r="R454" i="28"/>
  <c r="S454" i="28"/>
  <c r="T454" i="28"/>
  <c r="U454" i="28"/>
  <c r="V454" i="28"/>
  <c r="W454" i="28"/>
  <c r="X454" i="28"/>
  <c r="Y454" i="28"/>
  <c r="Z454" i="28"/>
  <c r="AG454" i="28" s="1"/>
  <c r="AB454" i="28"/>
  <c r="AD454" i="28"/>
  <c r="AH454" i="28"/>
  <c r="C455" i="28"/>
  <c r="D455" i="28"/>
  <c r="E455" i="28"/>
  <c r="F455" i="28"/>
  <c r="G455" i="28"/>
  <c r="H455" i="28"/>
  <c r="I455" i="28"/>
  <c r="J455" i="28"/>
  <c r="K455" i="28"/>
  <c r="L455" i="28"/>
  <c r="M455" i="28"/>
  <c r="N455" i="28"/>
  <c r="O455" i="28"/>
  <c r="AH455" i="28" s="1"/>
  <c r="P455" i="28"/>
  <c r="Q455" i="28"/>
  <c r="R455" i="28"/>
  <c r="S455" i="28"/>
  <c r="T455" i="28"/>
  <c r="U455" i="28"/>
  <c r="V455" i="28"/>
  <c r="W455" i="28"/>
  <c r="X455" i="28"/>
  <c r="Y455" i="28"/>
  <c r="Z455" i="28"/>
  <c r="AG455" i="28" s="1"/>
  <c r="AA455" i="28"/>
  <c r="AB455" i="28"/>
  <c r="AD455" i="28"/>
  <c r="C456" i="28"/>
  <c r="B456" i="28" s="1"/>
  <c r="D456" i="28"/>
  <c r="E456" i="28"/>
  <c r="F456" i="28"/>
  <c r="G456" i="28"/>
  <c r="H456" i="28"/>
  <c r="I456" i="28"/>
  <c r="J456" i="28"/>
  <c r="AB456" i="28" s="1"/>
  <c r="K456" i="28"/>
  <c r="L456" i="28"/>
  <c r="M456" i="28"/>
  <c r="N456" i="28"/>
  <c r="O456" i="28"/>
  <c r="AC456" i="28" s="1"/>
  <c r="P456" i="28"/>
  <c r="Q456" i="28"/>
  <c r="R456" i="28"/>
  <c r="S456" i="28"/>
  <c r="T456" i="28"/>
  <c r="U456" i="28"/>
  <c r="V456" i="28"/>
  <c r="W456" i="28"/>
  <c r="X456" i="28"/>
  <c r="Y456" i="28"/>
  <c r="Z456" i="28"/>
  <c r="AA456" i="28"/>
  <c r="AD456" i="28"/>
  <c r="AG456" i="28"/>
  <c r="AH456" i="28"/>
  <c r="C457" i="28"/>
  <c r="B457" i="28" s="1"/>
  <c r="D457" i="28"/>
  <c r="E457" i="28"/>
  <c r="F457" i="28"/>
  <c r="G457" i="28"/>
  <c r="H457" i="28"/>
  <c r="I457" i="28"/>
  <c r="J457" i="28"/>
  <c r="AB457" i="28" s="1"/>
  <c r="K457" i="28"/>
  <c r="L457" i="28"/>
  <c r="M457" i="28"/>
  <c r="N457" i="28"/>
  <c r="O457" i="28"/>
  <c r="AH457" i="28" s="1"/>
  <c r="P457" i="28"/>
  <c r="Q457" i="28"/>
  <c r="R457" i="28"/>
  <c r="S457" i="28"/>
  <c r="T457" i="28"/>
  <c r="U457" i="28"/>
  <c r="V457" i="28"/>
  <c r="W457" i="28"/>
  <c r="X457" i="28"/>
  <c r="Y457" i="28"/>
  <c r="Z457" i="28"/>
  <c r="AA457" i="28"/>
  <c r="AD457" i="28"/>
  <c r="AG457" i="28"/>
  <c r="C458" i="28"/>
  <c r="D458" i="28"/>
  <c r="E458" i="28"/>
  <c r="F458" i="28" s="1"/>
  <c r="G458" i="28"/>
  <c r="H458" i="28"/>
  <c r="I458" i="28"/>
  <c r="AA458" i="28" s="1"/>
  <c r="J458" i="28"/>
  <c r="K458" i="28"/>
  <c r="L458" i="28"/>
  <c r="AH458" i="28" s="1"/>
  <c r="M458" i="28"/>
  <c r="AC458" i="28" s="1"/>
  <c r="N458" i="28"/>
  <c r="O458" i="28"/>
  <c r="P458" i="28"/>
  <c r="AD458" i="28" s="1"/>
  <c r="Q458" i="28"/>
  <c r="R458" i="28"/>
  <c r="S458" i="28"/>
  <c r="T458" i="28"/>
  <c r="U458" i="28"/>
  <c r="V458" i="28"/>
  <c r="W458" i="28"/>
  <c r="X458" i="28"/>
  <c r="Y458" i="28"/>
  <c r="Z458" i="28"/>
  <c r="AG458" i="28" s="1"/>
  <c r="C459" i="28"/>
  <c r="D459" i="28"/>
  <c r="E459" i="28"/>
  <c r="F459" i="28" s="1"/>
  <c r="G459" i="28"/>
  <c r="H459" i="28"/>
  <c r="I459" i="28"/>
  <c r="AA459" i="28" s="1"/>
  <c r="AE459" i="28" s="1"/>
  <c r="J459" i="28"/>
  <c r="K459" i="28"/>
  <c r="L459" i="28"/>
  <c r="M459" i="28"/>
  <c r="N459" i="28"/>
  <c r="O459" i="28"/>
  <c r="AC459" i="28" s="1"/>
  <c r="P459" i="28"/>
  <c r="Q459" i="28"/>
  <c r="R459" i="28"/>
  <c r="S459" i="28"/>
  <c r="T459" i="28"/>
  <c r="U459" i="28"/>
  <c r="V459" i="28"/>
  <c r="W459" i="28"/>
  <c r="X459" i="28"/>
  <c r="Y459" i="28"/>
  <c r="Z459" i="28"/>
  <c r="AB459" i="28"/>
  <c r="AD459" i="28"/>
  <c r="AG459" i="28"/>
  <c r="C460" i="28"/>
  <c r="D460" i="28"/>
  <c r="E460" i="28"/>
  <c r="F460" i="28" s="1"/>
  <c r="G460" i="28"/>
  <c r="H460" i="28"/>
  <c r="I460" i="28"/>
  <c r="J460" i="28"/>
  <c r="AB460" i="28" s="1"/>
  <c r="K460" i="28"/>
  <c r="L460" i="28"/>
  <c r="M460" i="28"/>
  <c r="N460" i="28"/>
  <c r="O460" i="28"/>
  <c r="P460" i="28"/>
  <c r="Q460" i="28"/>
  <c r="R460" i="28"/>
  <c r="S460" i="28"/>
  <c r="T460" i="28"/>
  <c r="U460" i="28"/>
  <c r="V460" i="28"/>
  <c r="W460" i="28"/>
  <c r="X460" i="28"/>
  <c r="Y460" i="28"/>
  <c r="Z460" i="28"/>
  <c r="AA460" i="28"/>
  <c r="AC460" i="28"/>
  <c r="AD460" i="28"/>
  <c r="AG460" i="28"/>
  <c r="B461" i="28"/>
  <c r="C461" i="28"/>
  <c r="D461" i="28"/>
  <c r="E461" i="28"/>
  <c r="F461" i="28"/>
  <c r="G461" i="28"/>
  <c r="H461" i="28"/>
  <c r="AA461" i="28" s="1"/>
  <c r="I461" i="28"/>
  <c r="J461" i="28"/>
  <c r="K461" i="28"/>
  <c r="AB461" i="28" s="1"/>
  <c r="L461" i="28"/>
  <c r="M461" i="28"/>
  <c r="N461" i="28"/>
  <c r="O461" i="28"/>
  <c r="P461" i="28"/>
  <c r="Q461" i="28"/>
  <c r="R461" i="28"/>
  <c r="S461" i="28"/>
  <c r="T461" i="28"/>
  <c r="U461" i="28"/>
  <c r="V461" i="28"/>
  <c r="W461" i="28"/>
  <c r="X461" i="28"/>
  <c r="Y461" i="28"/>
  <c r="Z461" i="28"/>
  <c r="AG461" i="28"/>
  <c r="AH461" i="28"/>
  <c r="C462" i="28"/>
  <c r="D462" i="28"/>
  <c r="E462" i="28"/>
  <c r="F462" i="28"/>
  <c r="G462" i="28"/>
  <c r="H462" i="28"/>
  <c r="I462" i="28"/>
  <c r="J462" i="28"/>
  <c r="K462" i="28"/>
  <c r="L462" i="28"/>
  <c r="AH462" i="28" s="1"/>
  <c r="M462" i="28"/>
  <c r="AC462" i="28" s="1"/>
  <c r="N462" i="28"/>
  <c r="O462" i="28"/>
  <c r="P462" i="28"/>
  <c r="AD462" i="28" s="1"/>
  <c r="Q462" i="28"/>
  <c r="R462" i="28"/>
  <c r="S462" i="28"/>
  <c r="T462" i="28"/>
  <c r="U462" i="28"/>
  <c r="V462" i="28"/>
  <c r="W462" i="28"/>
  <c r="X462" i="28"/>
  <c r="Y462" i="28"/>
  <c r="Z462" i="28"/>
  <c r="AG462" i="28" s="1"/>
  <c r="AA462" i="28"/>
  <c r="B463" i="28"/>
  <c r="C463" i="28"/>
  <c r="D463" i="28"/>
  <c r="E463" i="28"/>
  <c r="F463" i="28"/>
  <c r="G463" i="28"/>
  <c r="H463" i="28"/>
  <c r="I463" i="28"/>
  <c r="J463" i="28"/>
  <c r="K463" i="28"/>
  <c r="L463" i="28"/>
  <c r="M463" i="28"/>
  <c r="N463" i="28"/>
  <c r="AC463" i="28" s="1"/>
  <c r="O463" i="28"/>
  <c r="P463" i="28"/>
  <c r="Q463" i="28"/>
  <c r="R463" i="28"/>
  <c r="AD463" i="28" s="1"/>
  <c r="S463" i="28"/>
  <c r="T463" i="28"/>
  <c r="U463" i="28"/>
  <c r="V463" i="28"/>
  <c r="W463" i="28"/>
  <c r="X463" i="28"/>
  <c r="Y463" i="28"/>
  <c r="Z463" i="28"/>
  <c r="AG463" i="28" s="1"/>
  <c r="AH463" i="28"/>
  <c r="C464" i="28"/>
  <c r="D464" i="28"/>
  <c r="E464" i="28"/>
  <c r="F464" i="28"/>
  <c r="G464" i="28"/>
  <c r="H464" i="28"/>
  <c r="I464" i="28"/>
  <c r="J464" i="28"/>
  <c r="K464" i="28"/>
  <c r="AB464" i="28" s="1"/>
  <c r="L464" i="28"/>
  <c r="M464" i="28"/>
  <c r="N464" i="28"/>
  <c r="O464" i="28"/>
  <c r="P464" i="28"/>
  <c r="Q464" i="28"/>
  <c r="R464" i="28"/>
  <c r="S464" i="28"/>
  <c r="T464" i="28"/>
  <c r="U464" i="28"/>
  <c r="V464" i="28"/>
  <c r="W464" i="28"/>
  <c r="X464" i="28"/>
  <c r="Y464" i="28"/>
  <c r="Z464" i="28"/>
  <c r="AD464" i="28"/>
  <c r="AG464" i="28"/>
  <c r="C465" i="28"/>
  <c r="B465" i="28" s="1"/>
  <c r="D465" i="28"/>
  <c r="E465" i="28"/>
  <c r="F465" i="28"/>
  <c r="G465" i="28"/>
  <c r="AA465" i="28" s="1"/>
  <c r="AE465" i="28" s="1"/>
  <c r="H465" i="28"/>
  <c r="I465" i="28"/>
  <c r="J465" i="28"/>
  <c r="K465" i="28"/>
  <c r="AB465" i="28" s="1"/>
  <c r="L465" i="28"/>
  <c r="M465" i="28"/>
  <c r="AC465" i="28" s="1"/>
  <c r="N465" i="28"/>
  <c r="O465" i="28"/>
  <c r="P465" i="28"/>
  <c r="Q465" i="28"/>
  <c r="R465" i="28"/>
  <c r="S465" i="28"/>
  <c r="T465" i="28"/>
  <c r="U465" i="28"/>
  <c r="V465" i="28"/>
  <c r="W465" i="28"/>
  <c r="X465" i="28"/>
  <c r="Y465" i="28"/>
  <c r="Z465" i="28"/>
  <c r="AG465" i="28" s="1"/>
  <c r="AD465" i="28"/>
  <c r="AH465" i="28"/>
  <c r="C466" i="28"/>
  <c r="D466" i="28"/>
  <c r="E466" i="28"/>
  <c r="F466" i="28"/>
  <c r="G466" i="28"/>
  <c r="H466" i="28"/>
  <c r="I466" i="28"/>
  <c r="J466" i="28"/>
  <c r="K466" i="28"/>
  <c r="L466" i="28"/>
  <c r="M466" i="28"/>
  <c r="N466" i="28"/>
  <c r="O466" i="28"/>
  <c r="P466" i="28"/>
  <c r="Q466" i="28"/>
  <c r="R466" i="28"/>
  <c r="S466" i="28"/>
  <c r="T466" i="28"/>
  <c r="U466" i="28"/>
  <c r="V466" i="28"/>
  <c r="W466" i="28"/>
  <c r="X466" i="28"/>
  <c r="Y466" i="28"/>
  <c r="Z466" i="28"/>
  <c r="AA466" i="28"/>
  <c r="AB466" i="28"/>
  <c r="AD466" i="28"/>
  <c r="AG466" i="28"/>
  <c r="AH466" i="28"/>
  <c r="C467" i="28"/>
  <c r="D467" i="28"/>
  <c r="E467" i="28"/>
  <c r="F467" i="28" s="1"/>
  <c r="G467" i="28"/>
  <c r="H467" i="28"/>
  <c r="I467" i="28"/>
  <c r="J467" i="28"/>
  <c r="AB467" i="28" s="1"/>
  <c r="K467" i="28"/>
  <c r="L467" i="28"/>
  <c r="M467" i="28"/>
  <c r="N467" i="28"/>
  <c r="O467" i="28"/>
  <c r="P467" i="28"/>
  <c r="AD467" i="28" s="1"/>
  <c r="Q467" i="28"/>
  <c r="R467" i="28"/>
  <c r="S467" i="28"/>
  <c r="T467" i="28"/>
  <c r="U467" i="28"/>
  <c r="V467" i="28"/>
  <c r="W467" i="28"/>
  <c r="X467" i="28"/>
  <c r="Y467" i="28"/>
  <c r="Z467" i="28"/>
  <c r="AA467" i="28"/>
  <c r="AC467" i="28"/>
  <c r="AG467" i="28"/>
  <c r="AH467" i="28"/>
  <c r="C468" i="28"/>
  <c r="D468" i="28"/>
  <c r="E468" i="28"/>
  <c r="F468" i="28" s="1"/>
  <c r="G468" i="28"/>
  <c r="H468" i="28"/>
  <c r="I468" i="28"/>
  <c r="J468" i="28"/>
  <c r="K468" i="28"/>
  <c r="AB468" i="28" s="1"/>
  <c r="L468" i="28"/>
  <c r="M468" i="28"/>
  <c r="N468" i="28"/>
  <c r="O468" i="28"/>
  <c r="AC468" i="28" s="1"/>
  <c r="P468" i="28"/>
  <c r="Q468" i="28"/>
  <c r="R468" i="28"/>
  <c r="S468" i="28"/>
  <c r="T468" i="28"/>
  <c r="U468" i="28"/>
  <c r="V468" i="28"/>
  <c r="W468" i="28"/>
  <c r="X468" i="28"/>
  <c r="Y468" i="28"/>
  <c r="Z468" i="28"/>
  <c r="AA468" i="28"/>
  <c r="AG468" i="28"/>
  <c r="C469" i="28"/>
  <c r="D469" i="28"/>
  <c r="E469" i="28"/>
  <c r="F469" i="28"/>
  <c r="G469" i="28"/>
  <c r="AA469" i="28" s="1"/>
  <c r="H469" i="28"/>
  <c r="I469" i="28"/>
  <c r="J469" i="28"/>
  <c r="K469" i="28"/>
  <c r="L469" i="28"/>
  <c r="M469" i="28"/>
  <c r="N469" i="28"/>
  <c r="O469" i="28"/>
  <c r="P469" i="28"/>
  <c r="AD469" i="28" s="1"/>
  <c r="Q469" i="28"/>
  <c r="R469" i="28"/>
  <c r="S469" i="28"/>
  <c r="T469" i="28"/>
  <c r="U469" i="28"/>
  <c r="V469" i="28"/>
  <c r="W469" i="28"/>
  <c r="X469" i="28"/>
  <c r="Y469" i="28"/>
  <c r="Z469" i="28"/>
  <c r="AB469" i="28"/>
  <c r="AG469" i="28"/>
  <c r="C470" i="28"/>
  <c r="D470" i="28"/>
  <c r="B470" i="28" s="1"/>
  <c r="E470" i="28"/>
  <c r="F470" i="28"/>
  <c r="G470" i="28"/>
  <c r="H470" i="28"/>
  <c r="I470" i="28"/>
  <c r="J470" i="28"/>
  <c r="AB470" i="28" s="1"/>
  <c r="K470" i="28"/>
  <c r="L470" i="28"/>
  <c r="AH470" i="28" s="1"/>
  <c r="M470" i="28"/>
  <c r="N470" i="28"/>
  <c r="O470" i="28"/>
  <c r="P470" i="28"/>
  <c r="Q470" i="28"/>
  <c r="R470" i="28"/>
  <c r="S470" i="28"/>
  <c r="T470" i="28"/>
  <c r="U470" i="28"/>
  <c r="V470" i="28"/>
  <c r="W470" i="28"/>
  <c r="X470" i="28"/>
  <c r="Y470" i="28"/>
  <c r="Z470" i="28"/>
  <c r="AG470" i="28" s="1"/>
  <c r="C471" i="28"/>
  <c r="D471" i="28"/>
  <c r="B471" i="28" s="1"/>
  <c r="E471" i="28"/>
  <c r="F471" i="28"/>
  <c r="G471" i="28"/>
  <c r="H471" i="28"/>
  <c r="AA471" i="28" s="1"/>
  <c r="I471" i="28"/>
  <c r="J471" i="28"/>
  <c r="K471" i="28"/>
  <c r="L471" i="28"/>
  <c r="AH471" i="28" s="1"/>
  <c r="M471" i="28"/>
  <c r="N471" i="28"/>
  <c r="O471" i="28"/>
  <c r="P471" i="28"/>
  <c r="AD471" i="28" s="1"/>
  <c r="Q471" i="28"/>
  <c r="R471" i="28"/>
  <c r="S471" i="28"/>
  <c r="T471" i="28"/>
  <c r="U471" i="28"/>
  <c r="V471" i="28"/>
  <c r="W471" i="28"/>
  <c r="X471" i="28"/>
  <c r="Y471" i="28"/>
  <c r="Z471" i="28"/>
  <c r="AG471" i="28" s="1"/>
  <c r="AB471" i="28"/>
  <c r="C472" i="28"/>
  <c r="D472" i="28"/>
  <c r="E472" i="28"/>
  <c r="F472" i="28" s="1"/>
  <c r="G472" i="28"/>
  <c r="H472" i="28"/>
  <c r="I472" i="28"/>
  <c r="J472" i="28"/>
  <c r="K472" i="28"/>
  <c r="L472" i="28"/>
  <c r="M472" i="28"/>
  <c r="N472" i="28"/>
  <c r="O472" i="28"/>
  <c r="AC472" i="28" s="1"/>
  <c r="P472" i="28"/>
  <c r="AD472" i="28" s="1"/>
  <c r="Q472" i="28"/>
  <c r="R472" i="28"/>
  <c r="S472" i="28"/>
  <c r="T472" i="28"/>
  <c r="U472" i="28"/>
  <c r="V472" i="28"/>
  <c r="W472" i="28"/>
  <c r="X472" i="28"/>
  <c r="Y472" i="28"/>
  <c r="Z472" i="28"/>
  <c r="AA472" i="28"/>
  <c r="AB472" i="28"/>
  <c r="AG472" i="28"/>
  <c r="AH472" i="28"/>
  <c r="C473" i="28"/>
  <c r="B473" i="28" s="1"/>
  <c r="D473" i="28"/>
  <c r="E473" i="28"/>
  <c r="F473" i="28"/>
  <c r="G473" i="28"/>
  <c r="AA473" i="28" s="1"/>
  <c r="H473" i="28"/>
  <c r="I473" i="28"/>
  <c r="J473" i="28"/>
  <c r="K473" i="28"/>
  <c r="L473" i="28"/>
  <c r="M473" i="28"/>
  <c r="AC473" i="28" s="1"/>
  <c r="N473" i="28"/>
  <c r="O473" i="28"/>
  <c r="P473" i="28"/>
  <c r="Q473" i="28"/>
  <c r="R473" i="28"/>
  <c r="S473" i="28"/>
  <c r="T473" i="28"/>
  <c r="U473" i="28"/>
  <c r="V473" i="28"/>
  <c r="W473" i="28"/>
  <c r="X473" i="28"/>
  <c r="Y473" i="28"/>
  <c r="Z473" i="28"/>
  <c r="AD473" i="28"/>
  <c r="AG473" i="28"/>
  <c r="AH473" i="28"/>
  <c r="B474" i="28"/>
  <c r="C474" i="28"/>
  <c r="D474" i="28"/>
  <c r="E474" i="28"/>
  <c r="F474" i="28" s="1"/>
  <c r="G474" i="28"/>
  <c r="H474" i="28"/>
  <c r="I474" i="28"/>
  <c r="J474" i="28"/>
  <c r="K474" i="28"/>
  <c r="L474" i="28"/>
  <c r="AH474" i="28" s="1"/>
  <c r="M474" i="28"/>
  <c r="N474" i="28"/>
  <c r="O474" i="28"/>
  <c r="P474" i="28"/>
  <c r="Q474" i="28"/>
  <c r="R474" i="28"/>
  <c r="S474" i="28"/>
  <c r="T474" i="28"/>
  <c r="U474" i="28"/>
  <c r="V474" i="28"/>
  <c r="W474" i="28"/>
  <c r="X474" i="28"/>
  <c r="Y474" i="28"/>
  <c r="Z474" i="28"/>
  <c r="AG474" i="28" s="1"/>
  <c r="AA474" i="28"/>
  <c r="C475" i="28"/>
  <c r="D475" i="28"/>
  <c r="E475" i="28"/>
  <c r="F475" i="28"/>
  <c r="G475" i="28"/>
  <c r="H475" i="28"/>
  <c r="I475" i="28"/>
  <c r="J475" i="28"/>
  <c r="K475" i="28"/>
  <c r="L475" i="28"/>
  <c r="M475" i="28"/>
  <c r="AC475" i="28" s="1"/>
  <c r="N475" i="28"/>
  <c r="O475" i="28"/>
  <c r="P475" i="28"/>
  <c r="Q475" i="28"/>
  <c r="R475" i="28"/>
  <c r="AD475" i="28" s="1"/>
  <c r="S475" i="28"/>
  <c r="T475" i="28"/>
  <c r="U475" i="28"/>
  <c r="V475" i="28"/>
  <c r="W475" i="28"/>
  <c r="X475" i="28"/>
  <c r="Y475" i="28"/>
  <c r="Z475" i="28"/>
  <c r="AB475" i="28"/>
  <c r="AG475" i="28"/>
  <c r="C476" i="28"/>
  <c r="B476" i="28" s="1"/>
  <c r="D476" i="28"/>
  <c r="E476" i="28"/>
  <c r="F476" i="28"/>
  <c r="G476" i="28"/>
  <c r="H476" i="28"/>
  <c r="I476" i="28"/>
  <c r="J476" i="28"/>
  <c r="K476" i="28"/>
  <c r="L476" i="28"/>
  <c r="AH476" i="28" s="1"/>
  <c r="M476" i="28"/>
  <c r="N476" i="28"/>
  <c r="O476" i="28"/>
  <c r="P476" i="28"/>
  <c r="Q476" i="28"/>
  <c r="R476" i="28"/>
  <c r="AD476" i="28" s="1"/>
  <c r="S476" i="28"/>
  <c r="T476" i="28"/>
  <c r="U476" i="28"/>
  <c r="V476" i="28"/>
  <c r="W476" i="28"/>
  <c r="X476" i="28"/>
  <c r="Y476" i="28"/>
  <c r="Z476" i="28"/>
  <c r="AC476" i="28"/>
  <c r="AG476" i="28"/>
  <c r="C477" i="28"/>
  <c r="D477" i="28"/>
  <c r="E477" i="28"/>
  <c r="F477" i="28"/>
  <c r="G477" i="28"/>
  <c r="H477" i="28"/>
  <c r="I477" i="28"/>
  <c r="J477" i="28"/>
  <c r="AB477" i="28" s="1"/>
  <c r="K477" i="28"/>
  <c r="L477" i="28"/>
  <c r="M477" i="28"/>
  <c r="N477" i="28"/>
  <c r="O477" i="28"/>
  <c r="P477" i="28"/>
  <c r="Q477" i="28"/>
  <c r="R477" i="28"/>
  <c r="S477" i="28"/>
  <c r="T477" i="28"/>
  <c r="U477" i="28"/>
  <c r="V477" i="28"/>
  <c r="W477" i="28"/>
  <c r="X477" i="28"/>
  <c r="Y477" i="28"/>
  <c r="Z477" i="28"/>
  <c r="AA477" i="28"/>
  <c r="AG477" i="28"/>
  <c r="C478" i="28"/>
  <c r="D478" i="28"/>
  <c r="B478" i="28" s="1"/>
  <c r="E478" i="28"/>
  <c r="F478" i="28"/>
  <c r="G478" i="28"/>
  <c r="AA478" i="28" s="1"/>
  <c r="H478" i="28"/>
  <c r="I478" i="28"/>
  <c r="J478" i="28"/>
  <c r="AB478" i="28" s="1"/>
  <c r="AE478" i="28" s="1"/>
  <c r="K478" i="28"/>
  <c r="L478" i="28"/>
  <c r="AH478" i="28" s="1"/>
  <c r="M478" i="28"/>
  <c r="N478" i="28"/>
  <c r="O478" i="28"/>
  <c r="P478" i="28"/>
  <c r="AD478" i="28" s="1"/>
  <c r="Q478" i="28"/>
  <c r="R478" i="28"/>
  <c r="S478" i="28"/>
  <c r="T478" i="28"/>
  <c r="U478" i="28"/>
  <c r="V478" i="28"/>
  <c r="W478" i="28"/>
  <c r="X478" i="28"/>
  <c r="Y478" i="28"/>
  <c r="Z478" i="28"/>
  <c r="AG478" i="28" s="1"/>
  <c r="AC478" i="28"/>
  <c r="C479" i="28"/>
  <c r="D479" i="28"/>
  <c r="B479" i="28" s="1"/>
  <c r="E479" i="28"/>
  <c r="F479" i="28" s="1"/>
  <c r="G479" i="28"/>
  <c r="AA479" i="28" s="1"/>
  <c r="AE479" i="28" s="1"/>
  <c r="AF479" i="28" s="1"/>
  <c r="H479" i="28"/>
  <c r="I479" i="28"/>
  <c r="J479" i="28"/>
  <c r="AB479" i="28" s="1"/>
  <c r="K479" i="28"/>
  <c r="L479" i="28"/>
  <c r="M479" i="28"/>
  <c r="N479" i="28"/>
  <c r="O479" i="28"/>
  <c r="P479" i="28"/>
  <c r="Q479" i="28"/>
  <c r="R479" i="28"/>
  <c r="S479" i="28"/>
  <c r="T479" i="28"/>
  <c r="U479" i="28"/>
  <c r="V479" i="28"/>
  <c r="W479" i="28"/>
  <c r="X479" i="28"/>
  <c r="Y479" i="28"/>
  <c r="Z479" i="28"/>
  <c r="AG479" i="28" s="1"/>
  <c r="AC479" i="28"/>
  <c r="AD479" i="28"/>
  <c r="AH479" i="28"/>
  <c r="C480" i="28"/>
  <c r="D480" i="28"/>
  <c r="E480" i="28"/>
  <c r="F480" i="28"/>
  <c r="G480" i="28"/>
  <c r="H480" i="28"/>
  <c r="I480" i="28"/>
  <c r="J480" i="28"/>
  <c r="K480" i="28"/>
  <c r="L480" i="28"/>
  <c r="M480" i="28"/>
  <c r="N480" i="28"/>
  <c r="O480" i="28"/>
  <c r="P480" i="28"/>
  <c r="AD480" i="28" s="1"/>
  <c r="Q480" i="28"/>
  <c r="R480" i="28"/>
  <c r="S480" i="28"/>
  <c r="T480" i="28"/>
  <c r="U480" i="28"/>
  <c r="V480" i="28"/>
  <c r="W480" i="28"/>
  <c r="X480" i="28"/>
  <c r="Y480" i="28"/>
  <c r="Z480" i="28"/>
  <c r="AA480" i="28"/>
  <c r="AB480" i="28"/>
  <c r="AG480" i="28"/>
  <c r="C481" i="28"/>
  <c r="B481" i="28" s="1"/>
  <c r="D481" i="28"/>
  <c r="E481" i="28"/>
  <c r="F481" i="28"/>
  <c r="G481" i="28"/>
  <c r="AA481" i="28" s="1"/>
  <c r="H481" i="28"/>
  <c r="I481" i="28"/>
  <c r="J481" i="28"/>
  <c r="K481" i="28"/>
  <c r="AB481" i="28" s="1"/>
  <c r="L481" i="28"/>
  <c r="AH481" i="28" s="1"/>
  <c r="M481" i="28"/>
  <c r="AC481" i="28" s="1"/>
  <c r="N481" i="28"/>
  <c r="O481" i="28"/>
  <c r="P481" i="28"/>
  <c r="Q481" i="28"/>
  <c r="R481" i="28"/>
  <c r="S481" i="28"/>
  <c r="T481" i="28"/>
  <c r="U481" i="28"/>
  <c r="V481" i="28"/>
  <c r="W481" i="28"/>
  <c r="X481" i="28"/>
  <c r="Y481" i="28"/>
  <c r="Z481" i="28"/>
  <c r="AG481" i="28" s="1"/>
  <c r="AD481" i="28"/>
  <c r="C482" i="28"/>
  <c r="D482" i="28"/>
  <c r="E482" i="28"/>
  <c r="F482" i="28"/>
  <c r="G482" i="28"/>
  <c r="H482" i="28"/>
  <c r="I482" i="28"/>
  <c r="J482" i="28"/>
  <c r="K482" i="28"/>
  <c r="L482" i="28"/>
  <c r="M482" i="28"/>
  <c r="N482" i="28"/>
  <c r="O482" i="28"/>
  <c r="P482" i="28"/>
  <c r="AD482" i="28" s="1"/>
  <c r="Q482" i="28"/>
  <c r="R482" i="28"/>
  <c r="S482" i="28"/>
  <c r="T482" i="28"/>
  <c r="U482" i="28"/>
  <c r="V482" i="28"/>
  <c r="W482" i="28"/>
  <c r="X482" i="28"/>
  <c r="Y482" i="28"/>
  <c r="Z482" i="28"/>
  <c r="AB482" i="28"/>
  <c r="AC482" i="28"/>
  <c r="AG482" i="28"/>
  <c r="AH482" i="28"/>
  <c r="C483" i="28"/>
  <c r="D483" i="28"/>
  <c r="E483" i="28"/>
  <c r="F483" i="28" s="1"/>
  <c r="G483" i="28"/>
  <c r="H483" i="28"/>
  <c r="I483" i="28"/>
  <c r="J483" i="28"/>
  <c r="AB483" i="28" s="1"/>
  <c r="K483" i="28"/>
  <c r="L483" i="28"/>
  <c r="M483" i="28"/>
  <c r="AC483" i="28" s="1"/>
  <c r="N483" i="28"/>
  <c r="O483" i="28"/>
  <c r="P483" i="28"/>
  <c r="AD483" i="28" s="1"/>
  <c r="Q483" i="28"/>
  <c r="R483" i="28"/>
  <c r="S483" i="28"/>
  <c r="T483" i="28"/>
  <c r="U483" i="28"/>
  <c r="V483" i="28"/>
  <c r="W483" i="28"/>
  <c r="X483" i="28"/>
  <c r="Y483" i="28"/>
  <c r="Z483" i="28"/>
  <c r="AG483" i="28" s="1"/>
  <c r="C484" i="28"/>
  <c r="D484" i="28"/>
  <c r="E484" i="28"/>
  <c r="F484" i="28"/>
  <c r="G484" i="28"/>
  <c r="AA484" i="28" s="1"/>
  <c r="H484" i="28"/>
  <c r="I484" i="28"/>
  <c r="J484" i="28"/>
  <c r="K484" i="28"/>
  <c r="L484" i="28"/>
  <c r="AB484" i="28" s="1"/>
  <c r="M484" i="28"/>
  <c r="N484" i="28"/>
  <c r="O484" i="28"/>
  <c r="AC484" i="28" s="1"/>
  <c r="P484" i="28"/>
  <c r="Q484" i="28"/>
  <c r="R484" i="28"/>
  <c r="AD484" i="28" s="1"/>
  <c r="S484" i="28"/>
  <c r="T484" i="28"/>
  <c r="U484" i="28"/>
  <c r="V484" i="28"/>
  <c r="W484" i="28"/>
  <c r="X484" i="28"/>
  <c r="Y484" i="28"/>
  <c r="Z484" i="28"/>
  <c r="AG484" i="28"/>
  <c r="C485" i="28"/>
  <c r="D485" i="28"/>
  <c r="E485" i="28"/>
  <c r="F485" i="28"/>
  <c r="G485" i="28"/>
  <c r="H485" i="28"/>
  <c r="I485" i="28"/>
  <c r="J485" i="28"/>
  <c r="K485" i="28"/>
  <c r="L485" i="28"/>
  <c r="M485" i="28"/>
  <c r="N485" i="28"/>
  <c r="O485" i="28"/>
  <c r="P485" i="28"/>
  <c r="Q485" i="28"/>
  <c r="R485" i="28"/>
  <c r="S485" i="28"/>
  <c r="T485" i="28"/>
  <c r="U485" i="28"/>
  <c r="V485" i="28"/>
  <c r="W485" i="28"/>
  <c r="X485" i="28"/>
  <c r="Y485" i="28"/>
  <c r="Z485" i="28"/>
  <c r="AG485" i="28" s="1"/>
  <c r="AA485" i="28"/>
  <c r="AD485" i="28"/>
  <c r="AH485" i="28"/>
  <c r="C486" i="28"/>
  <c r="D486" i="28"/>
  <c r="B486" i="28" s="1"/>
  <c r="E486" i="28"/>
  <c r="F486" i="28"/>
  <c r="G486" i="28"/>
  <c r="H486" i="28"/>
  <c r="I486" i="28"/>
  <c r="J486" i="28"/>
  <c r="K486" i="28"/>
  <c r="L486" i="28"/>
  <c r="M486" i="28"/>
  <c r="AC486" i="28" s="1"/>
  <c r="N486" i="28"/>
  <c r="O486" i="28"/>
  <c r="P486" i="28"/>
  <c r="Q486" i="28"/>
  <c r="R486" i="28"/>
  <c r="S486" i="28"/>
  <c r="T486" i="28"/>
  <c r="U486" i="28"/>
  <c r="V486" i="28"/>
  <c r="W486" i="28"/>
  <c r="X486" i="28"/>
  <c r="Y486" i="28"/>
  <c r="Z486" i="28"/>
  <c r="AA486" i="28"/>
  <c r="AE486" i="28" s="1"/>
  <c r="AB486" i="28"/>
  <c r="AD486" i="28"/>
  <c r="AG486" i="28"/>
  <c r="C487" i="28"/>
  <c r="D487" i="28"/>
  <c r="E487" i="28"/>
  <c r="F487" i="28"/>
  <c r="G487" i="28"/>
  <c r="AA487" i="28" s="1"/>
  <c r="H487" i="28"/>
  <c r="I487" i="28"/>
  <c r="J487" i="28"/>
  <c r="AB487" i="28" s="1"/>
  <c r="K487" i="28"/>
  <c r="L487" i="28"/>
  <c r="M487" i="28"/>
  <c r="N487" i="28"/>
  <c r="O487" i="28"/>
  <c r="P487" i="28"/>
  <c r="Q487" i="28"/>
  <c r="R487" i="28"/>
  <c r="S487" i="28"/>
  <c r="T487" i="28"/>
  <c r="U487" i="28"/>
  <c r="V487" i="28"/>
  <c r="W487" i="28"/>
  <c r="X487" i="28"/>
  <c r="Y487" i="28"/>
  <c r="Z487" i="28"/>
  <c r="AG487" i="28" s="1"/>
  <c r="AD487" i="28"/>
  <c r="AH487" i="28"/>
  <c r="C488" i="28"/>
  <c r="D488" i="28"/>
  <c r="E488" i="28"/>
  <c r="F488" i="28" s="1"/>
  <c r="G488" i="28"/>
  <c r="H488" i="28"/>
  <c r="I488" i="28"/>
  <c r="J488" i="28"/>
  <c r="K488" i="28"/>
  <c r="L488" i="28"/>
  <c r="M488" i="28"/>
  <c r="N488" i="28"/>
  <c r="O488" i="28"/>
  <c r="P488" i="28"/>
  <c r="Q488" i="28"/>
  <c r="R488" i="28"/>
  <c r="S488" i="28"/>
  <c r="T488" i="28"/>
  <c r="U488" i="28"/>
  <c r="V488" i="28"/>
  <c r="W488" i="28"/>
  <c r="X488" i="28"/>
  <c r="Y488" i="28"/>
  <c r="Z488" i="28"/>
  <c r="AB488" i="28"/>
  <c r="AC488" i="28"/>
  <c r="AG488" i="28"/>
  <c r="AH488" i="28"/>
  <c r="C489" i="28"/>
  <c r="B489" i="28" s="1"/>
  <c r="D489" i="28"/>
  <c r="E489" i="28"/>
  <c r="F489" i="28"/>
  <c r="G489" i="28"/>
  <c r="H489" i="28"/>
  <c r="I489" i="28"/>
  <c r="J489" i="28"/>
  <c r="K489" i="28"/>
  <c r="L489" i="28"/>
  <c r="M489" i="28"/>
  <c r="AC489" i="28" s="1"/>
  <c r="N489" i="28"/>
  <c r="O489" i="28"/>
  <c r="P489" i="28"/>
  <c r="Q489" i="28"/>
  <c r="R489" i="28"/>
  <c r="S489" i="28"/>
  <c r="T489" i="28"/>
  <c r="U489" i="28"/>
  <c r="V489" i="28"/>
  <c r="W489" i="28"/>
  <c r="X489" i="28"/>
  <c r="Y489" i="28"/>
  <c r="Z489" i="28"/>
  <c r="AD489" i="28"/>
  <c r="AG489" i="28"/>
  <c r="C490" i="28"/>
  <c r="D490" i="28"/>
  <c r="E490" i="28"/>
  <c r="F490" i="28" s="1"/>
  <c r="G490" i="28"/>
  <c r="AA490" i="28" s="1"/>
  <c r="H490" i="28"/>
  <c r="I490" i="28"/>
  <c r="J490" i="28"/>
  <c r="K490" i="28"/>
  <c r="L490" i="28"/>
  <c r="M490" i="28"/>
  <c r="N490" i="28"/>
  <c r="O490" i="28"/>
  <c r="P490" i="28"/>
  <c r="Q490" i="28"/>
  <c r="R490" i="28"/>
  <c r="S490" i="28"/>
  <c r="T490" i="28"/>
  <c r="U490" i="28"/>
  <c r="V490" i="28"/>
  <c r="W490" i="28"/>
  <c r="X490" i="28"/>
  <c r="Y490" i="28"/>
  <c r="Z490" i="28"/>
  <c r="AG490" i="28" s="1"/>
  <c r="AB490" i="28"/>
  <c r="AC490" i="28"/>
  <c r="AD490" i="28"/>
  <c r="C491" i="28"/>
  <c r="B491" i="28" s="1"/>
  <c r="D491" i="28"/>
  <c r="E491" i="28"/>
  <c r="F491" i="28"/>
  <c r="G491" i="28"/>
  <c r="H491" i="28"/>
  <c r="I491" i="28"/>
  <c r="J491" i="28"/>
  <c r="K491" i="28"/>
  <c r="L491" i="28"/>
  <c r="M491" i="28"/>
  <c r="AC491" i="28" s="1"/>
  <c r="N491" i="28"/>
  <c r="O491" i="28"/>
  <c r="P491" i="28"/>
  <c r="Q491" i="28"/>
  <c r="R491" i="28"/>
  <c r="S491" i="28"/>
  <c r="T491" i="28"/>
  <c r="U491" i="28"/>
  <c r="V491" i="28"/>
  <c r="W491" i="28"/>
  <c r="X491" i="28"/>
  <c r="Y491" i="28"/>
  <c r="Z491" i="28"/>
  <c r="AB491" i="28"/>
  <c r="AD491" i="28"/>
  <c r="AG491" i="28"/>
  <c r="AH491" i="28"/>
  <c r="C492" i="28"/>
  <c r="D492" i="28"/>
  <c r="E492" i="28"/>
  <c r="F492" i="28" s="1"/>
  <c r="G492" i="28"/>
  <c r="H492" i="28"/>
  <c r="I492" i="28"/>
  <c r="AA492" i="28" s="1"/>
  <c r="J492" i="28"/>
  <c r="K492" i="28"/>
  <c r="L492" i="28"/>
  <c r="M492" i="28"/>
  <c r="AC492" i="28" s="1"/>
  <c r="N492" i="28"/>
  <c r="O492" i="28"/>
  <c r="P492" i="28"/>
  <c r="Q492" i="28"/>
  <c r="R492" i="28"/>
  <c r="S492" i="28"/>
  <c r="T492" i="28"/>
  <c r="U492" i="28"/>
  <c r="V492" i="28"/>
  <c r="W492" i="28"/>
  <c r="X492" i="28"/>
  <c r="Y492" i="28"/>
  <c r="Z492" i="28"/>
  <c r="AD492" i="28"/>
  <c r="AG492" i="28"/>
  <c r="C493" i="28"/>
  <c r="D493" i="28"/>
  <c r="B493" i="28" s="1"/>
  <c r="E493" i="28"/>
  <c r="F493" i="28"/>
  <c r="G493" i="28"/>
  <c r="H493" i="28"/>
  <c r="AA493" i="28" s="1"/>
  <c r="I493" i="28"/>
  <c r="J493" i="28"/>
  <c r="K493" i="28"/>
  <c r="L493" i="28"/>
  <c r="M493" i="28"/>
  <c r="AC493" i="28" s="1"/>
  <c r="N493" i="28"/>
  <c r="O493" i="28"/>
  <c r="P493" i="28"/>
  <c r="Q493" i="28"/>
  <c r="R493" i="28"/>
  <c r="S493" i="28"/>
  <c r="T493" i="28"/>
  <c r="U493" i="28"/>
  <c r="V493" i="28"/>
  <c r="W493" i="28"/>
  <c r="X493" i="28"/>
  <c r="Y493" i="28"/>
  <c r="Z493" i="28"/>
  <c r="AB493" i="28"/>
  <c r="AD493" i="28"/>
  <c r="AG493" i="28"/>
  <c r="AH493" i="28"/>
  <c r="B494" i="28"/>
  <c r="C494" i="28"/>
  <c r="D494" i="28"/>
  <c r="E494" i="28"/>
  <c r="F494" i="28"/>
  <c r="G494" i="28"/>
  <c r="AA494" i="28" s="1"/>
  <c r="H494" i="28"/>
  <c r="I494" i="28"/>
  <c r="J494" i="28"/>
  <c r="K494" i="28"/>
  <c r="L494" i="28"/>
  <c r="AH494" i="28" s="1"/>
  <c r="M494" i="28"/>
  <c r="N494" i="28"/>
  <c r="O494" i="28"/>
  <c r="P494" i="28"/>
  <c r="Q494" i="28"/>
  <c r="R494" i="28"/>
  <c r="S494" i="28"/>
  <c r="T494" i="28"/>
  <c r="U494" i="28"/>
  <c r="V494" i="28"/>
  <c r="W494" i="28"/>
  <c r="X494" i="28"/>
  <c r="Y494" i="28"/>
  <c r="Z494" i="28"/>
  <c r="AG494" i="28" s="1"/>
  <c r="AD494" i="28"/>
  <c r="C495" i="28"/>
  <c r="D495" i="28"/>
  <c r="B495" i="28" s="1"/>
  <c r="E495" i="28"/>
  <c r="F495" i="28"/>
  <c r="G495" i="28"/>
  <c r="H495" i="28"/>
  <c r="I495" i="28"/>
  <c r="J495" i="28"/>
  <c r="K495" i="28"/>
  <c r="L495" i="28"/>
  <c r="M495" i="28"/>
  <c r="N495" i="28"/>
  <c r="O495" i="28"/>
  <c r="P495" i="28"/>
  <c r="AD495" i="28" s="1"/>
  <c r="Q495" i="28"/>
  <c r="R495" i="28"/>
  <c r="S495" i="28"/>
  <c r="T495" i="28"/>
  <c r="U495" i="28"/>
  <c r="V495" i="28"/>
  <c r="W495" i="28"/>
  <c r="X495" i="28"/>
  <c r="Y495" i="28"/>
  <c r="Z495" i="28"/>
  <c r="AG495" i="28" s="1"/>
  <c r="AB495" i="28"/>
  <c r="AC495" i="28"/>
  <c r="AH495" i="28"/>
  <c r="C496" i="28"/>
  <c r="D496" i="28"/>
  <c r="E496" i="28"/>
  <c r="F496" i="28"/>
  <c r="G496" i="28"/>
  <c r="H496" i="28"/>
  <c r="I496" i="28"/>
  <c r="J496" i="28"/>
  <c r="K496" i="28"/>
  <c r="L496" i="28"/>
  <c r="M496" i="28"/>
  <c r="AC496" i="28" s="1"/>
  <c r="N496" i="28"/>
  <c r="O496" i="28"/>
  <c r="P496" i="28"/>
  <c r="Q496" i="28"/>
  <c r="R496" i="28"/>
  <c r="S496" i="28"/>
  <c r="T496" i="28"/>
  <c r="U496" i="28"/>
  <c r="V496" i="28"/>
  <c r="W496" i="28"/>
  <c r="X496" i="28"/>
  <c r="Y496" i="28"/>
  <c r="Z496" i="28"/>
  <c r="AD496" i="28"/>
  <c r="AG496" i="28"/>
  <c r="C497" i="28"/>
  <c r="D497" i="28"/>
  <c r="E497" i="28"/>
  <c r="F497" i="28"/>
  <c r="G497" i="28"/>
  <c r="H497" i="28"/>
  <c r="I497" i="28"/>
  <c r="J497" i="28"/>
  <c r="K497" i="28"/>
  <c r="L497" i="28"/>
  <c r="M497" i="28"/>
  <c r="N497" i="28"/>
  <c r="O497" i="28"/>
  <c r="P497" i="28"/>
  <c r="Q497" i="28"/>
  <c r="R497" i="28"/>
  <c r="AD497" i="28" s="1"/>
  <c r="S497" i="28"/>
  <c r="T497" i="28"/>
  <c r="U497" i="28"/>
  <c r="V497" i="28"/>
  <c r="W497" i="28"/>
  <c r="X497" i="28"/>
  <c r="Y497" i="28"/>
  <c r="Z497" i="28"/>
  <c r="AG497" i="28" s="1"/>
  <c r="AA497" i="28"/>
  <c r="AB497" i="28"/>
  <c r="C498" i="28"/>
  <c r="D498" i="28"/>
  <c r="E498" i="28"/>
  <c r="F498" i="28"/>
  <c r="G498" i="28"/>
  <c r="AA498" i="28" s="1"/>
  <c r="H498" i="28"/>
  <c r="I498" i="28"/>
  <c r="J498" i="28"/>
  <c r="K498" i="28"/>
  <c r="AB498" i="28" s="1"/>
  <c r="L498" i="28"/>
  <c r="M498" i="28"/>
  <c r="AC498" i="28" s="1"/>
  <c r="N498" i="28"/>
  <c r="O498" i="28"/>
  <c r="P498" i="28"/>
  <c r="Q498" i="28"/>
  <c r="R498" i="28"/>
  <c r="S498" i="28"/>
  <c r="T498" i="28"/>
  <c r="U498" i="28"/>
  <c r="V498" i="28"/>
  <c r="W498" i="28"/>
  <c r="X498" i="28"/>
  <c r="Y498" i="28"/>
  <c r="Z498" i="28"/>
  <c r="AD498" i="28"/>
  <c r="AG498" i="28"/>
  <c r="AH498" i="28"/>
  <c r="C499" i="28"/>
  <c r="D499" i="28"/>
  <c r="E499" i="28"/>
  <c r="F499" i="28" s="1"/>
  <c r="G499" i="28"/>
  <c r="H499" i="28"/>
  <c r="I499" i="28"/>
  <c r="AA499" i="28" s="1"/>
  <c r="J499" i="28"/>
  <c r="K499" i="28"/>
  <c r="L499" i="28"/>
  <c r="M499" i="28"/>
  <c r="AC499" i="28" s="1"/>
  <c r="N499" i="28"/>
  <c r="O499" i="28"/>
  <c r="P499" i="28"/>
  <c r="Q499" i="28"/>
  <c r="R499" i="28"/>
  <c r="S499" i="28"/>
  <c r="T499" i="28"/>
  <c r="U499" i="28"/>
  <c r="V499" i="28"/>
  <c r="W499" i="28"/>
  <c r="X499" i="28"/>
  <c r="Y499" i="28"/>
  <c r="Z499" i="28"/>
  <c r="AG499" i="28" s="1"/>
  <c r="C500" i="28"/>
  <c r="B500" i="28" s="1"/>
  <c r="D500" i="28"/>
  <c r="E500" i="28"/>
  <c r="F500" i="28" s="1"/>
  <c r="G500" i="28"/>
  <c r="H500" i="28"/>
  <c r="I500" i="28"/>
  <c r="J500" i="28"/>
  <c r="K500" i="28"/>
  <c r="AB500" i="28" s="1"/>
  <c r="L500" i="28"/>
  <c r="M500" i="28"/>
  <c r="N500" i="28"/>
  <c r="O500" i="28"/>
  <c r="AC500" i="28" s="1"/>
  <c r="P500" i="28"/>
  <c r="Q500" i="28"/>
  <c r="AD500" i="28" s="1"/>
  <c r="R500" i="28"/>
  <c r="S500" i="28"/>
  <c r="T500" i="28"/>
  <c r="U500" i="28"/>
  <c r="V500" i="28"/>
  <c r="W500" i="28"/>
  <c r="X500" i="28"/>
  <c r="Y500" i="28"/>
  <c r="Z500" i="28"/>
  <c r="AA500" i="28"/>
  <c r="AG500" i="28"/>
  <c r="C501" i="28"/>
  <c r="D501" i="28"/>
  <c r="E501" i="28"/>
  <c r="F501" i="28"/>
  <c r="G501" i="28"/>
  <c r="H501" i="28"/>
  <c r="I501" i="28"/>
  <c r="J501" i="28"/>
  <c r="K501" i="28"/>
  <c r="L501" i="28"/>
  <c r="AH501" i="28" s="1"/>
  <c r="M501" i="28"/>
  <c r="N501" i="28"/>
  <c r="O501" i="28"/>
  <c r="P501" i="28"/>
  <c r="Q501" i="28"/>
  <c r="R501" i="28"/>
  <c r="AD501" i="28" s="1"/>
  <c r="S501" i="28"/>
  <c r="T501" i="28"/>
  <c r="U501" i="28"/>
  <c r="V501" i="28"/>
  <c r="W501" i="28"/>
  <c r="X501" i="28"/>
  <c r="Y501" i="28"/>
  <c r="Z501" i="28"/>
  <c r="AA501" i="28"/>
  <c r="AG501" i="28"/>
  <c r="C502" i="28"/>
  <c r="D502" i="28"/>
  <c r="E502" i="28"/>
  <c r="F502" i="28"/>
  <c r="G502" i="28"/>
  <c r="AA502" i="28" s="1"/>
  <c r="H502" i="28"/>
  <c r="I502" i="28"/>
  <c r="J502" i="28"/>
  <c r="K502" i="28"/>
  <c r="L502" i="28"/>
  <c r="M502" i="28"/>
  <c r="N502" i="28"/>
  <c r="O502" i="28"/>
  <c r="P502" i="28"/>
  <c r="Q502" i="28"/>
  <c r="R502" i="28"/>
  <c r="S502" i="28"/>
  <c r="T502" i="28"/>
  <c r="U502" i="28"/>
  <c r="V502" i="28"/>
  <c r="W502" i="28"/>
  <c r="X502" i="28"/>
  <c r="Y502" i="28"/>
  <c r="Z502" i="28"/>
  <c r="AD502" i="28"/>
  <c r="AG502" i="28"/>
  <c r="B503" i="28"/>
  <c r="C503" i="28"/>
  <c r="D503" i="28"/>
  <c r="E503" i="28"/>
  <c r="F503" i="28"/>
  <c r="G503" i="28"/>
  <c r="H503" i="28"/>
  <c r="AA503" i="28" s="1"/>
  <c r="I503" i="28"/>
  <c r="J503" i="28"/>
  <c r="K503" i="28"/>
  <c r="L503" i="28"/>
  <c r="M503" i="28"/>
  <c r="N503" i="28"/>
  <c r="AC503" i="28" s="1"/>
  <c r="O503" i="28"/>
  <c r="P503" i="28"/>
  <c r="Q503" i="28"/>
  <c r="R503" i="28"/>
  <c r="AD503" i="28" s="1"/>
  <c r="S503" i="28"/>
  <c r="T503" i="28"/>
  <c r="U503" i="28"/>
  <c r="V503" i="28"/>
  <c r="W503" i="28"/>
  <c r="X503" i="28"/>
  <c r="Y503" i="28"/>
  <c r="Z503" i="28"/>
  <c r="AG503" i="28" s="1"/>
  <c r="AH503" i="28"/>
  <c r="C504" i="28"/>
  <c r="D504" i="28"/>
  <c r="E504" i="28"/>
  <c r="F504" i="28" s="1"/>
  <c r="G504" i="28"/>
  <c r="H504" i="28"/>
  <c r="I504" i="28"/>
  <c r="J504" i="28"/>
  <c r="K504" i="28"/>
  <c r="L504" i="28"/>
  <c r="AH504" i="28" s="1"/>
  <c r="M504" i="28"/>
  <c r="N504" i="28"/>
  <c r="O504" i="28"/>
  <c r="P504" i="28"/>
  <c r="AD504" i="28" s="1"/>
  <c r="Q504" i="28"/>
  <c r="R504" i="28"/>
  <c r="S504" i="28"/>
  <c r="T504" i="28"/>
  <c r="U504" i="28"/>
  <c r="V504" i="28"/>
  <c r="W504" i="28"/>
  <c r="X504" i="28"/>
  <c r="Y504" i="28"/>
  <c r="Z504" i="28"/>
  <c r="AA504" i="28"/>
  <c r="AB504" i="28"/>
  <c r="AC504" i="28"/>
  <c r="AG504" i="28"/>
  <c r="C505" i="28"/>
  <c r="B505" i="28" s="1"/>
  <c r="D505" i="28"/>
  <c r="E505" i="28"/>
  <c r="F505" i="28"/>
  <c r="G505" i="28"/>
  <c r="H505" i="28"/>
  <c r="I505" i="28"/>
  <c r="J505" i="28"/>
  <c r="AB505" i="28" s="1"/>
  <c r="K505" i="28"/>
  <c r="L505" i="28"/>
  <c r="M505" i="28"/>
  <c r="N505" i="28"/>
  <c r="O505" i="28"/>
  <c r="P505" i="28"/>
  <c r="Q505" i="28"/>
  <c r="R505" i="28"/>
  <c r="S505" i="28"/>
  <c r="T505" i="28"/>
  <c r="U505" i="28"/>
  <c r="V505" i="28"/>
  <c r="W505" i="28"/>
  <c r="X505" i="28"/>
  <c r="Y505" i="28"/>
  <c r="Z505" i="28"/>
  <c r="AD505" i="28"/>
  <c r="AG505" i="28"/>
  <c r="AH505" i="28"/>
  <c r="C506" i="28"/>
  <c r="D506" i="28"/>
  <c r="E506" i="28"/>
  <c r="F506" i="28" s="1"/>
  <c r="G506" i="28"/>
  <c r="H506" i="28"/>
  <c r="I506" i="28"/>
  <c r="J506" i="28"/>
  <c r="K506" i="28"/>
  <c r="L506" i="28"/>
  <c r="M506" i="28"/>
  <c r="AC506" i="28" s="1"/>
  <c r="N506" i="28"/>
  <c r="O506" i="28"/>
  <c r="P506" i="28"/>
  <c r="AD506" i="28" s="1"/>
  <c r="Q506" i="28"/>
  <c r="R506" i="28"/>
  <c r="S506" i="28"/>
  <c r="T506" i="28"/>
  <c r="U506" i="28"/>
  <c r="V506" i="28"/>
  <c r="W506" i="28"/>
  <c r="X506" i="28"/>
  <c r="Y506" i="28"/>
  <c r="Z506" i="28"/>
  <c r="AG506" i="28" s="1"/>
  <c r="AA506" i="28"/>
  <c r="AB506" i="28"/>
  <c r="C507" i="28"/>
  <c r="D507" i="28"/>
  <c r="E507" i="28"/>
  <c r="F507" i="28"/>
  <c r="G507" i="28"/>
  <c r="H507" i="28"/>
  <c r="I507" i="28"/>
  <c r="J507" i="28"/>
  <c r="AB507" i="28" s="1"/>
  <c r="K507" i="28"/>
  <c r="L507" i="28"/>
  <c r="M507" i="28"/>
  <c r="N507" i="28"/>
  <c r="O507" i="28"/>
  <c r="P507" i="28"/>
  <c r="Q507" i="28"/>
  <c r="R507" i="28"/>
  <c r="AD507" i="28" s="1"/>
  <c r="S507" i="28"/>
  <c r="T507" i="28"/>
  <c r="U507" i="28"/>
  <c r="V507" i="28"/>
  <c r="W507" i="28"/>
  <c r="X507" i="28"/>
  <c r="Y507" i="28"/>
  <c r="Z507" i="28"/>
  <c r="AA507" i="28"/>
  <c r="AG507" i="28"/>
  <c r="C508" i="28"/>
  <c r="D508" i="28"/>
  <c r="E508" i="28"/>
  <c r="F508" i="28" s="1"/>
  <c r="G508" i="28"/>
  <c r="H508" i="28"/>
  <c r="AA508" i="28" s="1"/>
  <c r="I508" i="28"/>
  <c r="J508" i="28"/>
  <c r="AB508" i="28" s="1"/>
  <c r="K508" i="28"/>
  <c r="L508" i="28"/>
  <c r="M508" i="28"/>
  <c r="N508" i="28"/>
  <c r="O508" i="28"/>
  <c r="P508" i="28"/>
  <c r="Q508" i="28"/>
  <c r="R508" i="28"/>
  <c r="S508" i="28"/>
  <c r="T508" i="28"/>
  <c r="U508" i="28"/>
  <c r="V508" i="28"/>
  <c r="W508" i="28"/>
  <c r="X508" i="28"/>
  <c r="Y508" i="28"/>
  <c r="Z508" i="28"/>
  <c r="AC508" i="28"/>
  <c r="AD508" i="28"/>
  <c r="AG508" i="28"/>
  <c r="B509" i="28"/>
  <c r="C509" i="28"/>
  <c r="D509" i="28"/>
  <c r="E509" i="28"/>
  <c r="F509" i="28"/>
  <c r="G509" i="28"/>
  <c r="H509" i="28"/>
  <c r="AA509" i="28" s="1"/>
  <c r="I509" i="28"/>
  <c r="J509" i="28"/>
  <c r="K509" i="28"/>
  <c r="L509" i="28"/>
  <c r="AH509" i="28" s="1"/>
  <c r="M509" i="28"/>
  <c r="N509" i="28"/>
  <c r="O509" i="28"/>
  <c r="P509" i="28"/>
  <c r="Q509" i="28"/>
  <c r="R509" i="28"/>
  <c r="S509" i="28"/>
  <c r="T509" i="28"/>
  <c r="U509" i="28"/>
  <c r="V509" i="28"/>
  <c r="W509" i="28"/>
  <c r="X509" i="28"/>
  <c r="Y509" i="28"/>
  <c r="Z509" i="28"/>
  <c r="AG509" i="28" s="1"/>
  <c r="AB509" i="28"/>
  <c r="AD509" i="28"/>
  <c r="B510" i="28"/>
  <c r="C510" i="28"/>
  <c r="D510" i="28"/>
  <c r="E510" i="28"/>
  <c r="F510" i="28"/>
  <c r="G510" i="28"/>
  <c r="H510" i="28"/>
  <c r="I510" i="28"/>
  <c r="AA510" i="28" s="1"/>
  <c r="J510" i="28"/>
  <c r="AB510" i="28" s="1"/>
  <c r="K510" i="28"/>
  <c r="L510" i="28"/>
  <c r="M510" i="28"/>
  <c r="N510" i="28"/>
  <c r="O510" i="28"/>
  <c r="P510" i="28"/>
  <c r="Q510" i="28"/>
  <c r="R510" i="28"/>
  <c r="AD510" i="28" s="1"/>
  <c r="S510" i="28"/>
  <c r="T510" i="28"/>
  <c r="U510" i="28"/>
  <c r="V510" i="28"/>
  <c r="W510" i="28"/>
  <c r="X510" i="28"/>
  <c r="Y510" i="28"/>
  <c r="Z510" i="28"/>
  <c r="AG510" i="28" s="1"/>
  <c r="AH510" i="28"/>
  <c r="C511" i="28"/>
  <c r="D511" i="28"/>
  <c r="E511" i="28"/>
  <c r="B511" i="28" s="1"/>
  <c r="F511" i="28"/>
  <c r="G511" i="28"/>
  <c r="AA511" i="28" s="1"/>
  <c r="H511" i="28"/>
  <c r="I511" i="28"/>
  <c r="J511" i="28"/>
  <c r="K511" i="28"/>
  <c r="L511" i="28"/>
  <c r="M511" i="28"/>
  <c r="AH511" i="28" s="1"/>
  <c r="N511" i="28"/>
  <c r="AC511" i="28" s="1"/>
  <c r="AE511" i="28" s="1"/>
  <c r="AF511" i="28" s="1"/>
  <c r="O511" i="28"/>
  <c r="P511" i="28"/>
  <c r="Q511" i="28"/>
  <c r="AD511" i="28" s="1"/>
  <c r="R511" i="28"/>
  <c r="S511" i="28"/>
  <c r="T511" i="28"/>
  <c r="U511" i="28"/>
  <c r="V511" i="28"/>
  <c r="W511" i="28"/>
  <c r="X511" i="28"/>
  <c r="Y511" i="28"/>
  <c r="Z511" i="28"/>
  <c r="AG511" i="28" s="1"/>
  <c r="AB511" i="28"/>
  <c r="C512" i="28"/>
  <c r="D512" i="28"/>
  <c r="E512" i="28"/>
  <c r="F512" i="28"/>
  <c r="G512" i="28"/>
  <c r="H512" i="28"/>
  <c r="I512" i="28"/>
  <c r="J512" i="28"/>
  <c r="AB512" i="28" s="1"/>
  <c r="K512" i="28"/>
  <c r="L512" i="28"/>
  <c r="AH512" i="28" s="1"/>
  <c r="M512" i="28"/>
  <c r="N512" i="28"/>
  <c r="O512" i="28"/>
  <c r="P512" i="28"/>
  <c r="AD512" i="28" s="1"/>
  <c r="Q512" i="28"/>
  <c r="R512" i="28"/>
  <c r="S512" i="28"/>
  <c r="T512" i="28"/>
  <c r="U512" i="28"/>
  <c r="V512" i="28"/>
  <c r="W512" i="28"/>
  <c r="X512" i="28"/>
  <c r="Y512" i="28"/>
  <c r="Z512" i="28"/>
  <c r="AG512" i="28"/>
  <c r="B513" i="28"/>
  <c r="C513" i="28"/>
  <c r="D513" i="28"/>
  <c r="E513" i="28"/>
  <c r="F513" i="28"/>
  <c r="G513" i="28"/>
  <c r="H513" i="28"/>
  <c r="I513" i="28"/>
  <c r="J513" i="28"/>
  <c r="K513" i="28"/>
  <c r="L513" i="28"/>
  <c r="M513" i="28"/>
  <c r="N513" i="28"/>
  <c r="O513" i="28"/>
  <c r="P513" i="28"/>
  <c r="Q513" i="28"/>
  <c r="R513" i="28"/>
  <c r="S513" i="28"/>
  <c r="T513" i="28"/>
  <c r="U513" i="28"/>
  <c r="V513" i="28"/>
  <c r="W513" i="28"/>
  <c r="X513" i="28"/>
  <c r="Y513" i="28"/>
  <c r="Z513" i="28"/>
  <c r="AG513" i="28" s="1"/>
  <c r="AA513" i="28"/>
  <c r="AB513" i="28"/>
  <c r="AD513" i="28"/>
  <c r="C514" i="28"/>
  <c r="D514" i="28"/>
  <c r="E514" i="28"/>
  <c r="F514" i="28"/>
  <c r="G514" i="28"/>
  <c r="AA514" i="28" s="1"/>
  <c r="H514" i="28"/>
  <c r="I514" i="28"/>
  <c r="J514" i="28"/>
  <c r="K514" i="28"/>
  <c r="L514" i="28"/>
  <c r="M514" i="28"/>
  <c r="N514" i="28"/>
  <c r="O514" i="28"/>
  <c r="AH514" i="28" s="1"/>
  <c r="P514" i="28"/>
  <c r="Q514" i="28"/>
  <c r="R514" i="28"/>
  <c r="AD514" i="28" s="1"/>
  <c r="S514" i="28"/>
  <c r="T514" i="28"/>
  <c r="U514" i="28"/>
  <c r="V514" i="28"/>
  <c r="W514" i="28"/>
  <c r="X514" i="28"/>
  <c r="Y514" i="28"/>
  <c r="Z514" i="28"/>
  <c r="AC514" i="28"/>
  <c r="AG514" i="28"/>
  <c r="C515" i="28"/>
  <c r="D515" i="28"/>
  <c r="E515" i="28"/>
  <c r="F515" i="28" s="1"/>
  <c r="G515" i="28"/>
  <c r="H515" i="28"/>
  <c r="AA515" i="28" s="1"/>
  <c r="I515" i="28"/>
  <c r="J515" i="28"/>
  <c r="K515" i="28"/>
  <c r="L515" i="28"/>
  <c r="M515" i="28"/>
  <c r="AC515" i="28" s="1"/>
  <c r="N515" i="28"/>
  <c r="O515" i="28"/>
  <c r="P515" i="28"/>
  <c r="AD515" i="28" s="1"/>
  <c r="Q515" i="28"/>
  <c r="R515" i="28"/>
  <c r="S515" i="28"/>
  <c r="T515" i="28"/>
  <c r="U515" i="28"/>
  <c r="V515" i="28"/>
  <c r="W515" i="28"/>
  <c r="X515" i="28"/>
  <c r="Y515" i="28"/>
  <c r="Z515" i="28"/>
  <c r="AG515" i="28" s="1"/>
  <c r="AH515" i="28"/>
  <c r="C516" i="28"/>
  <c r="D516" i="28"/>
  <c r="E516" i="28"/>
  <c r="F516" i="28" s="1"/>
  <c r="G516" i="28"/>
  <c r="AA516" i="28" s="1"/>
  <c r="AE516" i="28" s="1"/>
  <c r="AF516" i="28" s="1"/>
  <c r="H516" i="28"/>
  <c r="I516" i="28"/>
  <c r="J516" i="28"/>
  <c r="K516" i="28"/>
  <c r="L516" i="28"/>
  <c r="M516" i="28"/>
  <c r="N516" i="28"/>
  <c r="O516" i="28"/>
  <c r="P516" i="28"/>
  <c r="Q516" i="28"/>
  <c r="R516" i="28"/>
  <c r="S516" i="28"/>
  <c r="T516" i="28"/>
  <c r="U516" i="28"/>
  <c r="V516" i="28"/>
  <c r="W516" i="28"/>
  <c r="X516" i="28"/>
  <c r="Y516" i="28"/>
  <c r="Z516" i="28"/>
  <c r="AB516" i="28"/>
  <c r="AC516" i="28"/>
  <c r="AD516" i="28"/>
  <c r="AG516" i="28"/>
  <c r="B517" i="28"/>
  <c r="C517" i="28"/>
  <c r="D517" i="28"/>
  <c r="E517" i="28"/>
  <c r="F517" i="28"/>
  <c r="G517" i="28"/>
  <c r="H517" i="28"/>
  <c r="I517" i="28"/>
  <c r="J517" i="28"/>
  <c r="AB517" i="28" s="1"/>
  <c r="K517" i="28"/>
  <c r="L517" i="28"/>
  <c r="AH517" i="28" s="1"/>
  <c r="M517" i="28"/>
  <c r="N517" i="28"/>
  <c r="O517" i="28"/>
  <c r="P517" i="28"/>
  <c r="Q517" i="28"/>
  <c r="R517" i="28"/>
  <c r="AD517" i="28" s="1"/>
  <c r="S517" i="28"/>
  <c r="T517" i="28"/>
  <c r="U517" i="28"/>
  <c r="V517" i="28"/>
  <c r="W517" i="28"/>
  <c r="X517" i="28"/>
  <c r="Y517" i="28"/>
  <c r="Z517" i="28"/>
  <c r="AG517" i="28" s="1"/>
  <c r="C518" i="28"/>
  <c r="D518" i="28"/>
  <c r="E518" i="28"/>
  <c r="F518" i="28"/>
  <c r="G518" i="28"/>
  <c r="AA518" i="28" s="1"/>
  <c r="H518" i="28"/>
  <c r="I518" i="28"/>
  <c r="J518" i="28"/>
  <c r="K518" i="28"/>
  <c r="AB518" i="28" s="1"/>
  <c r="L518" i="28"/>
  <c r="M518" i="28"/>
  <c r="N518" i="28"/>
  <c r="O518" i="28"/>
  <c r="P518" i="28"/>
  <c r="Q518" i="28"/>
  <c r="R518" i="28"/>
  <c r="S518" i="28"/>
  <c r="T518" i="28"/>
  <c r="U518" i="28"/>
  <c r="V518" i="28"/>
  <c r="W518" i="28"/>
  <c r="X518" i="28"/>
  <c r="Y518" i="28"/>
  <c r="Z518" i="28"/>
  <c r="AG518" i="28"/>
  <c r="C519" i="28"/>
  <c r="D519" i="28"/>
  <c r="E519" i="28"/>
  <c r="F519" i="28" s="1"/>
  <c r="G519" i="28"/>
  <c r="H519" i="28"/>
  <c r="I519" i="28"/>
  <c r="J519" i="28"/>
  <c r="K519" i="28"/>
  <c r="L519" i="28"/>
  <c r="M519" i="28"/>
  <c r="N519" i="28"/>
  <c r="O519" i="28"/>
  <c r="P519" i="28"/>
  <c r="Q519" i="28"/>
  <c r="R519" i="28"/>
  <c r="S519" i="28"/>
  <c r="T519" i="28"/>
  <c r="U519" i="28"/>
  <c r="V519" i="28"/>
  <c r="W519" i="28"/>
  <c r="X519" i="28"/>
  <c r="Y519" i="28"/>
  <c r="Z519" i="28"/>
  <c r="AG519" i="28" s="1"/>
  <c r="AC519" i="28"/>
  <c r="AH519" i="28"/>
  <c r="C520" i="28"/>
  <c r="D520" i="28"/>
  <c r="E520" i="28"/>
  <c r="F520" i="28" s="1"/>
  <c r="G520" i="28"/>
  <c r="H520" i="28"/>
  <c r="I520" i="28"/>
  <c r="J520" i="28"/>
  <c r="K520" i="28"/>
  <c r="L520" i="28"/>
  <c r="M520" i="28"/>
  <c r="N520" i="28"/>
  <c r="O520" i="28"/>
  <c r="AH520" i="28" s="1"/>
  <c r="P520" i="28"/>
  <c r="Q520" i="28"/>
  <c r="R520" i="28"/>
  <c r="S520" i="28"/>
  <c r="T520" i="28"/>
  <c r="U520" i="28"/>
  <c r="V520" i="28"/>
  <c r="W520" i="28"/>
  <c r="X520" i="28"/>
  <c r="Y520" i="28"/>
  <c r="Z520" i="28"/>
  <c r="AA520" i="28"/>
  <c r="AB520" i="28"/>
  <c r="AC520" i="28"/>
  <c r="AG520" i="28"/>
  <c r="C521" i="28"/>
  <c r="B521" i="28" s="1"/>
  <c r="D521" i="28"/>
  <c r="E521" i="28"/>
  <c r="F521" i="28"/>
  <c r="G521" i="28"/>
  <c r="H521" i="28"/>
  <c r="AA521" i="28" s="1"/>
  <c r="I521" i="28"/>
  <c r="J521" i="28"/>
  <c r="K521" i="28"/>
  <c r="L521" i="28"/>
  <c r="M521" i="28"/>
  <c r="N521" i="28"/>
  <c r="O521" i="28"/>
  <c r="P521" i="28"/>
  <c r="Q521" i="28"/>
  <c r="R521" i="28"/>
  <c r="AD521" i="28" s="1"/>
  <c r="S521" i="28"/>
  <c r="T521" i="28"/>
  <c r="U521" i="28"/>
  <c r="V521" i="28"/>
  <c r="W521" i="28"/>
  <c r="X521" i="28"/>
  <c r="Y521" i="28"/>
  <c r="Z521" i="28"/>
  <c r="AG521" i="28"/>
  <c r="AH521" i="28"/>
  <c r="C522" i="28"/>
  <c r="D522" i="28"/>
  <c r="E522" i="28"/>
  <c r="F522" i="28" s="1"/>
  <c r="G522" i="28"/>
  <c r="H522" i="28"/>
  <c r="I522" i="28"/>
  <c r="J522" i="28"/>
  <c r="K522" i="28"/>
  <c r="AB522" i="28" s="1"/>
  <c r="L522" i="28"/>
  <c r="M522" i="28"/>
  <c r="N522" i="28"/>
  <c r="O522" i="28"/>
  <c r="AC522" i="28" s="1"/>
  <c r="P522" i="28"/>
  <c r="Q522" i="28"/>
  <c r="R522" i="28"/>
  <c r="S522" i="28"/>
  <c r="T522" i="28"/>
  <c r="U522" i="28"/>
  <c r="V522" i="28"/>
  <c r="W522" i="28"/>
  <c r="X522" i="28"/>
  <c r="Y522" i="28"/>
  <c r="Z522" i="28"/>
  <c r="AG522" i="28" s="1"/>
  <c r="AA522" i="28"/>
  <c r="B523" i="28"/>
  <c r="C523" i="28"/>
  <c r="D523" i="28"/>
  <c r="E523" i="28"/>
  <c r="F523" i="28" s="1"/>
  <c r="G523" i="28"/>
  <c r="H523" i="28"/>
  <c r="I523" i="28"/>
  <c r="J523" i="28"/>
  <c r="K523" i="28"/>
  <c r="L523" i="28"/>
  <c r="M523" i="28"/>
  <c r="N523" i="28"/>
  <c r="AC523" i="28" s="1"/>
  <c r="O523" i="28"/>
  <c r="P523" i="28"/>
  <c r="AD523" i="28" s="1"/>
  <c r="Q523" i="28"/>
  <c r="R523" i="28"/>
  <c r="S523" i="28"/>
  <c r="T523" i="28"/>
  <c r="U523" i="28"/>
  <c r="V523" i="28"/>
  <c r="W523" i="28"/>
  <c r="X523" i="28"/>
  <c r="Y523" i="28"/>
  <c r="Z523" i="28"/>
  <c r="AG523" i="28" s="1"/>
  <c r="AB523" i="28"/>
  <c r="AH523" i="28"/>
  <c r="C524" i="28"/>
  <c r="B524" i="28" s="1"/>
  <c r="D524" i="28"/>
  <c r="E524" i="28"/>
  <c r="F524" i="28"/>
  <c r="G524" i="28"/>
  <c r="H524" i="28"/>
  <c r="I524" i="28"/>
  <c r="J524" i="28"/>
  <c r="AB524" i="28" s="1"/>
  <c r="K524" i="28"/>
  <c r="L524" i="28"/>
  <c r="M524" i="28"/>
  <c r="N524" i="28"/>
  <c r="O524" i="28"/>
  <c r="P524" i="28"/>
  <c r="Q524" i="28"/>
  <c r="R524" i="28"/>
  <c r="AD524" i="28" s="1"/>
  <c r="S524" i="28"/>
  <c r="T524" i="28"/>
  <c r="U524" i="28"/>
  <c r="V524" i="28"/>
  <c r="W524" i="28"/>
  <c r="X524" i="28"/>
  <c r="Y524" i="28"/>
  <c r="Z524" i="28"/>
  <c r="AA524" i="28"/>
  <c r="AG524" i="28"/>
  <c r="C525" i="28"/>
  <c r="D525" i="28"/>
  <c r="B525" i="28" s="1"/>
  <c r="E525" i="28"/>
  <c r="F525" i="28"/>
  <c r="G525" i="28"/>
  <c r="H525" i="28"/>
  <c r="AA525" i="28" s="1"/>
  <c r="I525" i="28"/>
  <c r="J525" i="28"/>
  <c r="K525" i="28"/>
  <c r="AB525" i="28" s="1"/>
  <c r="L525" i="28"/>
  <c r="M525" i="28"/>
  <c r="N525" i="28"/>
  <c r="O525" i="28"/>
  <c r="P525" i="28"/>
  <c r="Q525" i="28"/>
  <c r="R525" i="28"/>
  <c r="S525" i="28"/>
  <c r="T525" i="28"/>
  <c r="U525" i="28"/>
  <c r="V525" i="28"/>
  <c r="W525" i="28"/>
  <c r="X525" i="28"/>
  <c r="Y525" i="28"/>
  <c r="Z525" i="28"/>
  <c r="AG525" i="28" s="1"/>
  <c r="AD525" i="28"/>
  <c r="C526" i="28"/>
  <c r="D526" i="28"/>
  <c r="E526" i="28"/>
  <c r="F526" i="28" s="1"/>
  <c r="G526" i="28"/>
  <c r="H526" i="28"/>
  <c r="I526" i="28"/>
  <c r="J526" i="28"/>
  <c r="AB526" i="28" s="1"/>
  <c r="K526" i="28"/>
  <c r="L526" i="28"/>
  <c r="AH526" i="28" s="1"/>
  <c r="M526" i="28"/>
  <c r="AC526" i="28" s="1"/>
  <c r="N526" i="28"/>
  <c r="O526" i="28"/>
  <c r="P526" i="28"/>
  <c r="AD526" i="28" s="1"/>
  <c r="Q526" i="28"/>
  <c r="R526" i="28"/>
  <c r="S526" i="28"/>
  <c r="T526" i="28"/>
  <c r="U526" i="28"/>
  <c r="V526" i="28"/>
  <c r="W526" i="28"/>
  <c r="X526" i="28"/>
  <c r="Y526" i="28"/>
  <c r="Z526" i="28"/>
  <c r="AG526" i="28" s="1"/>
  <c r="C527" i="28"/>
  <c r="D527" i="28"/>
  <c r="B527" i="28" s="1"/>
  <c r="E527" i="28"/>
  <c r="F527" i="28"/>
  <c r="G527" i="28"/>
  <c r="H527" i="28"/>
  <c r="I527" i="28"/>
  <c r="J527" i="28"/>
  <c r="K527" i="28"/>
  <c r="L527" i="28"/>
  <c r="M527" i="28"/>
  <c r="AH527" i="28" s="1"/>
  <c r="N527" i="28"/>
  <c r="O527" i="28"/>
  <c r="P527" i="28"/>
  <c r="AD527" i="28" s="1"/>
  <c r="Q527" i="28"/>
  <c r="R527" i="28"/>
  <c r="S527" i="28"/>
  <c r="T527" i="28"/>
  <c r="U527" i="28"/>
  <c r="V527" i="28"/>
  <c r="W527" i="28"/>
  <c r="X527" i="28"/>
  <c r="Y527" i="28"/>
  <c r="Z527" i="28"/>
  <c r="AG527" i="28" s="1"/>
  <c r="AB527" i="28"/>
  <c r="AC527" i="28"/>
  <c r="C528" i="28"/>
  <c r="D528" i="28"/>
  <c r="E528" i="28"/>
  <c r="F528" i="28"/>
  <c r="G528" i="28"/>
  <c r="H528" i="28"/>
  <c r="I528" i="28"/>
  <c r="J528" i="28"/>
  <c r="K528" i="28"/>
  <c r="L528" i="28"/>
  <c r="M528" i="28"/>
  <c r="N528" i="28"/>
  <c r="O528" i="28"/>
  <c r="AH528" i="28" s="1"/>
  <c r="P528" i="28"/>
  <c r="Q528" i="28"/>
  <c r="R528" i="28"/>
  <c r="S528" i="28"/>
  <c r="T528" i="28"/>
  <c r="U528" i="28"/>
  <c r="V528" i="28"/>
  <c r="W528" i="28"/>
  <c r="X528" i="28"/>
  <c r="Y528" i="28"/>
  <c r="Z528" i="28"/>
  <c r="AA528" i="28"/>
  <c r="AD528" i="28"/>
  <c r="AG528" i="28"/>
  <c r="B529" i="28"/>
  <c r="C529" i="28"/>
  <c r="D529" i="28"/>
  <c r="E529" i="28"/>
  <c r="F529" i="28"/>
  <c r="G529" i="28"/>
  <c r="H529" i="28"/>
  <c r="AA529" i="28" s="1"/>
  <c r="I529" i="28"/>
  <c r="J529" i="28"/>
  <c r="K529" i="28"/>
  <c r="L529" i="28"/>
  <c r="M529" i="28"/>
  <c r="N529" i="28"/>
  <c r="O529" i="28"/>
  <c r="P529" i="28"/>
  <c r="AD529" i="28" s="1"/>
  <c r="Q529" i="28"/>
  <c r="R529" i="28"/>
  <c r="S529" i="28"/>
  <c r="T529" i="28"/>
  <c r="U529" i="28"/>
  <c r="V529" i="28"/>
  <c r="W529" i="28"/>
  <c r="X529" i="28"/>
  <c r="Y529" i="28"/>
  <c r="Z529" i="28"/>
  <c r="AG529" i="28" s="1"/>
  <c r="AB529" i="28"/>
  <c r="C530" i="28"/>
  <c r="D530" i="28"/>
  <c r="E530" i="28"/>
  <c r="F530" i="28"/>
  <c r="G530" i="28"/>
  <c r="AA530" i="28" s="1"/>
  <c r="H530" i="28"/>
  <c r="I530" i="28"/>
  <c r="J530" i="28"/>
  <c r="K530" i="28"/>
  <c r="L530" i="28"/>
  <c r="M530" i="28"/>
  <c r="N530" i="28"/>
  <c r="O530" i="28"/>
  <c r="P530" i="28"/>
  <c r="Q530" i="28"/>
  <c r="R530" i="28"/>
  <c r="AD530" i="28" s="1"/>
  <c r="S530" i="28"/>
  <c r="T530" i="28"/>
  <c r="U530" i="28"/>
  <c r="V530" i="28"/>
  <c r="W530" i="28"/>
  <c r="X530" i="28"/>
  <c r="Y530" i="28"/>
  <c r="Z530" i="28"/>
  <c r="AB530" i="28"/>
  <c r="AC530" i="28"/>
  <c r="AE530" i="28"/>
  <c r="AG530" i="28"/>
  <c r="AH530" i="28"/>
  <c r="B531" i="28"/>
  <c r="C531" i="28"/>
  <c r="D531" i="28"/>
  <c r="E531" i="28"/>
  <c r="F531" i="28" s="1"/>
  <c r="G531" i="28"/>
  <c r="H531" i="28"/>
  <c r="I531" i="28"/>
  <c r="AA531" i="28" s="1"/>
  <c r="J531" i="28"/>
  <c r="K531" i="28"/>
  <c r="L531" i="28"/>
  <c r="AH531" i="28" s="1"/>
  <c r="M531" i="28"/>
  <c r="AC531" i="28" s="1"/>
  <c r="N531" i="28"/>
  <c r="O531" i="28"/>
  <c r="P531" i="28"/>
  <c r="Q531" i="28"/>
  <c r="R531" i="28"/>
  <c r="S531" i="28"/>
  <c r="T531" i="28"/>
  <c r="U531" i="28"/>
  <c r="V531" i="28"/>
  <c r="W531" i="28"/>
  <c r="X531" i="28"/>
  <c r="Y531" i="28"/>
  <c r="Z531" i="28"/>
  <c r="AG531" i="28" s="1"/>
  <c r="C532" i="28"/>
  <c r="D532" i="28"/>
  <c r="E532" i="28"/>
  <c r="F532" i="28" s="1"/>
  <c r="G532" i="28"/>
  <c r="H532" i="28"/>
  <c r="I532" i="28"/>
  <c r="AA532" i="28" s="1"/>
  <c r="AE532" i="28" s="1"/>
  <c r="J532" i="28"/>
  <c r="K532" i="28"/>
  <c r="L532" i="28"/>
  <c r="M532" i="28"/>
  <c r="N532" i="28"/>
  <c r="O532" i="28"/>
  <c r="P532" i="28"/>
  <c r="Q532" i="28"/>
  <c r="AD532" i="28" s="1"/>
  <c r="R532" i="28"/>
  <c r="S532" i="28"/>
  <c r="T532" i="28"/>
  <c r="U532" i="28"/>
  <c r="V532" i="28"/>
  <c r="W532" i="28"/>
  <c r="X532" i="28"/>
  <c r="Y532" i="28"/>
  <c r="Z532" i="28"/>
  <c r="AB532" i="28"/>
  <c r="AC532" i="28"/>
  <c r="AG532" i="28"/>
  <c r="C533" i="28"/>
  <c r="B533" i="28" s="1"/>
  <c r="D533" i="28"/>
  <c r="E533" i="28"/>
  <c r="F533" i="28"/>
  <c r="G533" i="28"/>
  <c r="H533" i="28"/>
  <c r="I533" i="28"/>
  <c r="J533" i="28"/>
  <c r="AB533" i="28" s="1"/>
  <c r="K533" i="28"/>
  <c r="L533" i="28"/>
  <c r="AH533" i="28" s="1"/>
  <c r="M533" i="28"/>
  <c r="N533" i="28"/>
  <c r="O533" i="28"/>
  <c r="P533" i="28"/>
  <c r="Q533" i="28"/>
  <c r="R533" i="28"/>
  <c r="S533" i="28"/>
  <c r="T533" i="28"/>
  <c r="U533" i="28"/>
  <c r="V533" i="28"/>
  <c r="W533" i="28"/>
  <c r="X533" i="28"/>
  <c r="Y533" i="28"/>
  <c r="Z533" i="28"/>
  <c r="AD533" i="28"/>
  <c r="AG533" i="28"/>
  <c r="C534" i="28"/>
  <c r="D534" i="28"/>
  <c r="E534" i="28"/>
  <c r="F534" i="28"/>
  <c r="G534" i="28"/>
  <c r="H534" i="28"/>
  <c r="I534" i="28"/>
  <c r="J534" i="28"/>
  <c r="AB534" i="28" s="1"/>
  <c r="K534" i="28"/>
  <c r="L534" i="28"/>
  <c r="M534" i="28"/>
  <c r="N534" i="28"/>
  <c r="O534" i="28"/>
  <c r="P534" i="28"/>
  <c r="Q534" i="28"/>
  <c r="R534" i="28"/>
  <c r="S534" i="28"/>
  <c r="T534" i="28"/>
  <c r="U534" i="28"/>
  <c r="V534" i="28"/>
  <c r="W534" i="28"/>
  <c r="X534" i="28"/>
  <c r="Y534" i="28"/>
  <c r="Z534" i="28"/>
  <c r="AG534" i="28" s="1"/>
  <c r="AA534" i="28"/>
  <c r="AD534" i="28"/>
  <c r="C535" i="28"/>
  <c r="D535" i="28"/>
  <c r="E535" i="28"/>
  <c r="F535" i="28"/>
  <c r="G535" i="28"/>
  <c r="AA535" i="28" s="1"/>
  <c r="H535" i="28"/>
  <c r="I535" i="28"/>
  <c r="J535" i="28"/>
  <c r="K535" i="28"/>
  <c r="L535" i="28"/>
  <c r="M535" i="28"/>
  <c r="N535" i="28"/>
  <c r="AC535" i="28" s="1"/>
  <c r="O535" i="28"/>
  <c r="P535" i="28"/>
  <c r="Q535" i="28"/>
  <c r="R535" i="28"/>
  <c r="S535" i="28"/>
  <c r="T535" i="28"/>
  <c r="U535" i="28"/>
  <c r="V535" i="28"/>
  <c r="W535" i="28"/>
  <c r="X535" i="28"/>
  <c r="Y535" i="28"/>
  <c r="Z535" i="28"/>
  <c r="AG535" i="28" s="1"/>
  <c r="AB535" i="28"/>
  <c r="AD535" i="28"/>
  <c r="AH535" i="28"/>
  <c r="C536" i="28"/>
  <c r="D536" i="28"/>
  <c r="E536" i="28"/>
  <c r="F536" i="28" s="1"/>
  <c r="G536" i="28"/>
  <c r="H536" i="28"/>
  <c r="I536" i="28"/>
  <c r="J536" i="28"/>
  <c r="K536" i="28"/>
  <c r="L536" i="28"/>
  <c r="AH536" i="28" s="1"/>
  <c r="M536" i="28"/>
  <c r="N536" i="28"/>
  <c r="O536" i="28"/>
  <c r="AC536" i="28" s="1"/>
  <c r="P536" i="28"/>
  <c r="AD536" i="28" s="1"/>
  <c r="Q536" i="28"/>
  <c r="R536" i="28"/>
  <c r="S536" i="28"/>
  <c r="T536" i="28"/>
  <c r="U536" i="28"/>
  <c r="V536" i="28"/>
  <c r="W536" i="28"/>
  <c r="X536" i="28"/>
  <c r="Y536" i="28"/>
  <c r="Z536" i="28"/>
  <c r="AA536" i="28"/>
  <c r="AG536" i="28"/>
  <c r="B537" i="28"/>
  <c r="C537" i="28"/>
  <c r="D537" i="28"/>
  <c r="E537" i="28"/>
  <c r="F537" i="28"/>
  <c r="G537" i="28"/>
  <c r="H537" i="28"/>
  <c r="I537" i="28"/>
  <c r="J537" i="28"/>
  <c r="AB537" i="28" s="1"/>
  <c r="K537" i="28"/>
  <c r="L537" i="28"/>
  <c r="M537" i="28"/>
  <c r="N537" i="28"/>
  <c r="O537" i="28"/>
  <c r="P537" i="28"/>
  <c r="Q537" i="28"/>
  <c r="R537" i="28"/>
  <c r="S537" i="28"/>
  <c r="T537" i="28"/>
  <c r="U537" i="28"/>
  <c r="V537" i="28"/>
  <c r="W537" i="28"/>
  <c r="X537" i="28"/>
  <c r="Y537" i="28"/>
  <c r="Z537" i="28"/>
  <c r="AD537" i="28"/>
  <c r="AG537" i="28"/>
  <c r="AH537" i="28"/>
  <c r="C538" i="28"/>
  <c r="D538" i="28"/>
  <c r="E538" i="28"/>
  <c r="F538" i="28"/>
  <c r="G538" i="28"/>
  <c r="H538" i="28"/>
  <c r="I538" i="28"/>
  <c r="J538" i="28"/>
  <c r="AB538" i="28" s="1"/>
  <c r="K538" i="28"/>
  <c r="L538" i="28"/>
  <c r="M538" i="28"/>
  <c r="AC538" i="28" s="1"/>
  <c r="N538" i="28"/>
  <c r="O538" i="28"/>
  <c r="P538" i="28"/>
  <c r="AD538" i="28" s="1"/>
  <c r="Q538" i="28"/>
  <c r="R538" i="28"/>
  <c r="S538" i="28"/>
  <c r="T538" i="28"/>
  <c r="U538" i="28"/>
  <c r="V538" i="28"/>
  <c r="W538" i="28"/>
  <c r="X538" i="28"/>
  <c r="Y538" i="28"/>
  <c r="Z538" i="28"/>
  <c r="AG538" i="28" s="1"/>
  <c r="AA538" i="28"/>
  <c r="C539" i="28"/>
  <c r="D539" i="28"/>
  <c r="E539" i="28"/>
  <c r="F539" i="28" s="1"/>
  <c r="G539" i="28"/>
  <c r="H539" i="28"/>
  <c r="I539" i="28"/>
  <c r="J539" i="28"/>
  <c r="K539" i="28"/>
  <c r="L539" i="28"/>
  <c r="M539" i="28"/>
  <c r="AC539" i="28" s="1"/>
  <c r="N539" i="28"/>
  <c r="O539" i="28"/>
  <c r="P539" i="28"/>
  <c r="Q539" i="28"/>
  <c r="AD539" i="28" s="1"/>
  <c r="R539" i="28"/>
  <c r="S539" i="28"/>
  <c r="T539" i="28"/>
  <c r="U539" i="28"/>
  <c r="V539" i="28"/>
  <c r="W539" i="28"/>
  <c r="X539" i="28"/>
  <c r="Y539" i="28"/>
  <c r="Z539" i="28"/>
  <c r="AB539" i="28"/>
  <c r="AG539" i="28"/>
  <c r="C540" i="28"/>
  <c r="D540" i="28"/>
  <c r="E540" i="28"/>
  <c r="F540" i="28"/>
  <c r="G540" i="28"/>
  <c r="H540" i="28"/>
  <c r="I540" i="28"/>
  <c r="J540" i="28"/>
  <c r="AB540" i="28" s="1"/>
  <c r="K540" i="28"/>
  <c r="L540" i="28"/>
  <c r="M540" i="28"/>
  <c r="AC540" i="28" s="1"/>
  <c r="N540" i="28"/>
  <c r="O540" i="28"/>
  <c r="P540" i="28"/>
  <c r="Q540" i="28"/>
  <c r="R540" i="28"/>
  <c r="AD540" i="28" s="1"/>
  <c r="S540" i="28"/>
  <c r="T540" i="28"/>
  <c r="U540" i="28"/>
  <c r="V540" i="28"/>
  <c r="W540" i="28"/>
  <c r="X540" i="28"/>
  <c r="Y540" i="28"/>
  <c r="Z540" i="28"/>
  <c r="AG540" i="28"/>
  <c r="AH540" i="28"/>
  <c r="B541" i="28"/>
  <c r="C541" i="28"/>
  <c r="D541" i="28"/>
  <c r="E541" i="28"/>
  <c r="F541" i="28"/>
  <c r="G541" i="28"/>
  <c r="H541" i="28"/>
  <c r="I541" i="28"/>
  <c r="J541" i="28"/>
  <c r="AB541" i="28" s="1"/>
  <c r="K541" i="28"/>
  <c r="L541" i="28"/>
  <c r="M541" i="28"/>
  <c r="AC541" i="28" s="1"/>
  <c r="N541" i="28"/>
  <c r="O541" i="28"/>
  <c r="P541" i="28"/>
  <c r="Q541" i="28"/>
  <c r="R541" i="28"/>
  <c r="AD541" i="28" s="1"/>
  <c r="S541" i="28"/>
  <c r="T541" i="28"/>
  <c r="U541" i="28"/>
  <c r="V541" i="28"/>
  <c r="W541" i="28"/>
  <c r="X541" i="28"/>
  <c r="Y541" i="28"/>
  <c r="Z541" i="28"/>
  <c r="AG541" i="28"/>
  <c r="C542" i="28"/>
  <c r="D542" i="28"/>
  <c r="E542" i="28"/>
  <c r="F542" i="28"/>
  <c r="G542" i="28"/>
  <c r="H542" i="28"/>
  <c r="I542" i="28"/>
  <c r="J542" i="28"/>
  <c r="AB542" i="28" s="1"/>
  <c r="K542" i="28"/>
  <c r="L542" i="28"/>
  <c r="M542" i="28"/>
  <c r="AC542" i="28" s="1"/>
  <c r="N542" i="28"/>
  <c r="O542" i="28"/>
  <c r="P542" i="28"/>
  <c r="AD542" i="28" s="1"/>
  <c r="Q542" i="28"/>
  <c r="R542" i="28"/>
  <c r="S542" i="28"/>
  <c r="T542" i="28"/>
  <c r="U542" i="28"/>
  <c r="V542" i="28"/>
  <c r="W542" i="28"/>
  <c r="X542" i="28"/>
  <c r="Y542" i="28"/>
  <c r="Z542" i="28"/>
  <c r="AG542" i="28" s="1"/>
  <c r="AH542" i="28"/>
  <c r="C543" i="28"/>
  <c r="D543" i="28"/>
  <c r="E543" i="28"/>
  <c r="G543" i="28"/>
  <c r="H543" i="28"/>
  <c r="I543" i="28"/>
  <c r="J543" i="28"/>
  <c r="K543" i="28"/>
  <c r="L543" i="28"/>
  <c r="M543" i="28"/>
  <c r="N543" i="28"/>
  <c r="O543" i="28"/>
  <c r="P543" i="28"/>
  <c r="AD543" i="28" s="1"/>
  <c r="Q543" i="28"/>
  <c r="R543" i="28"/>
  <c r="S543" i="28"/>
  <c r="T543" i="28"/>
  <c r="U543" i="28"/>
  <c r="V543" i="28"/>
  <c r="W543" i="28"/>
  <c r="X543" i="28"/>
  <c r="Y543" i="28"/>
  <c r="Z543" i="28"/>
  <c r="AG543" i="28" s="1"/>
  <c r="AB543" i="28"/>
  <c r="AH543" i="28"/>
  <c r="C544" i="28"/>
  <c r="D544" i="28"/>
  <c r="E544" i="28"/>
  <c r="F544" i="28"/>
  <c r="G544" i="28"/>
  <c r="H544" i="28"/>
  <c r="AA544" i="28" s="1"/>
  <c r="I544" i="28"/>
  <c r="J544" i="28"/>
  <c r="AB544" i="28" s="1"/>
  <c r="K544" i="28"/>
  <c r="L544" i="28"/>
  <c r="M544" i="28"/>
  <c r="AC544" i="28" s="1"/>
  <c r="N544" i="28"/>
  <c r="O544" i="28"/>
  <c r="P544" i="28"/>
  <c r="Q544" i="28"/>
  <c r="R544" i="28"/>
  <c r="AD544" i="28" s="1"/>
  <c r="S544" i="28"/>
  <c r="T544" i="28"/>
  <c r="U544" i="28"/>
  <c r="V544" i="28"/>
  <c r="W544" i="28"/>
  <c r="X544" i="28"/>
  <c r="Y544" i="28"/>
  <c r="Z544" i="28"/>
  <c r="AG544" i="28"/>
  <c r="AH544" i="28"/>
  <c r="C545" i="28"/>
  <c r="D545" i="28"/>
  <c r="E545" i="28"/>
  <c r="F545" i="28"/>
  <c r="G545" i="28"/>
  <c r="AA545" i="28" s="1"/>
  <c r="H545" i="28"/>
  <c r="I545" i="28"/>
  <c r="J545" i="28"/>
  <c r="K545" i="28"/>
  <c r="L545" i="28"/>
  <c r="M545" i="28"/>
  <c r="N545" i="28"/>
  <c r="O545" i="28"/>
  <c r="P545" i="28"/>
  <c r="Q545" i="28"/>
  <c r="R545" i="28"/>
  <c r="AD545" i="28" s="1"/>
  <c r="S545" i="28"/>
  <c r="T545" i="28"/>
  <c r="U545" i="28"/>
  <c r="V545" i="28"/>
  <c r="W545" i="28"/>
  <c r="X545" i="28"/>
  <c r="Y545" i="28"/>
  <c r="Z545" i="28"/>
  <c r="AG545" i="28" s="1"/>
  <c r="C546" i="28"/>
  <c r="D546" i="28"/>
  <c r="E546" i="28"/>
  <c r="F546" i="28" s="1"/>
  <c r="G546" i="28"/>
  <c r="H546" i="28"/>
  <c r="I546" i="28"/>
  <c r="J546" i="28"/>
  <c r="K546" i="28"/>
  <c r="L546" i="28"/>
  <c r="M546" i="28"/>
  <c r="N546" i="28"/>
  <c r="O546" i="28"/>
  <c r="P546" i="28"/>
  <c r="AD546" i="28" s="1"/>
  <c r="Q546" i="28"/>
  <c r="R546" i="28"/>
  <c r="S546" i="28"/>
  <c r="T546" i="28"/>
  <c r="U546" i="28"/>
  <c r="V546" i="28"/>
  <c r="W546" i="28"/>
  <c r="X546" i="28"/>
  <c r="Y546" i="28"/>
  <c r="Z546" i="28"/>
  <c r="AA546" i="28"/>
  <c r="AB546" i="28"/>
  <c r="AG546" i="28"/>
  <c r="C547" i="28"/>
  <c r="D547" i="28"/>
  <c r="E547" i="28"/>
  <c r="F547" i="28" s="1"/>
  <c r="G547" i="28"/>
  <c r="H547" i="28"/>
  <c r="AA547" i="28" s="1"/>
  <c r="I547" i="28"/>
  <c r="J547" i="28"/>
  <c r="AB547" i="28" s="1"/>
  <c r="K547" i="28"/>
  <c r="L547" i="28"/>
  <c r="AH547" i="28" s="1"/>
  <c r="M547" i="28"/>
  <c r="AC547" i="28" s="1"/>
  <c r="N547" i="28"/>
  <c r="O547" i="28"/>
  <c r="P547" i="28"/>
  <c r="Q547" i="28"/>
  <c r="R547" i="28"/>
  <c r="S547" i="28"/>
  <c r="T547" i="28"/>
  <c r="U547" i="28"/>
  <c r="V547" i="28"/>
  <c r="W547" i="28"/>
  <c r="X547" i="28"/>
  <c r="Y547" i="28"/>
  <c r="Z547" i="28"/>
  <c r="AG547" i="28" s="1"/>
  <c r="C548" i="28"/>
  <c r="D548" i="28"/>
  <c r="E548" i="28"/>
  <c r="F548" i="28"/>
  <c r="G548" i="28"/>
  <c r="AA548" i="28" s="1"/>
  <c r="H548" i="28"/>
  <c r="I548" i="28"/>
  <c r="J548" i="28"/>
  <c r="K548" i="28"/>
  <c r="L548" i="28"/>
  <c r="M548" i="28"/>
  <c r="N548" i="28"/>
  <c r="O548" i="28"/>
  <c r="P548" i="28"/>
  <c r="Q548" i="28"/>
  <c r="R548" i="28"/>
  <c r="S548" i="28"/>
  <c r="T548" i="28"/>
  <c r="U548" i="28"/>
  <c r="V548" i="28"/>
  <c r="W548" i="28"/>
  <c r="X548" i="28"/>
  <c r="Y548" i="28"/>
  <c r="Z548" i="28"/>
  <c r="AB548" i="28"/>
  <c r="AC548" i="28"/>
  <c r="AG548" i="28"/>
  <c r="C549" i="28"/>
  <c r="B549" i="28" s="1"/>
  <c r="D549" i="28"/>
  <c r="E549" i="28"/>
  <c r="F549" i="28"/>
  <c r="G549" i="28"/>
  <c r="AA549" i="28" s="1"/>
  <c r="H549" i="28"/>
  <c r="I549" i="28"/>
  <c r="J549" i="28"/>
  <c r="AB549" i="28" s="1"/>
  <c r="K549" i="28"/>
  <c r="L549" i="28"/>
  <c r="AH549" i="28" s="1"/>
  <c r="M549" i="28"/>
  <c r="N549" i="28"/>
  <c r="O549" i="28"/>
  <c r="P549" i="28"/>
  <c r="Q549" i="28"/>
  <c r="R549" i="28"/>
  <c r="S549" i="28"/>
  <c r="T549" i="28"/>
  <c r="U549" i="28"/>
  <c r="V549" i="28"/>
  <c r="W549" i="28"/>
  <c r="X549" i="28"/>
  <c r="Y549" i="28"/>
  <c r="Z549" i="28"/>
  <c r="AD549" i="28"/>
  <c r="AG549" i="28"/>
  <c r="B550" i="28"/>
  <c r="C550" i="28"/>
  <c r="D550" i="28"/>
  <c r="E550" i="28"/>
  <c r="F550" i="28"/>
  <c r="G550" i="28"/>
  <c r="H550" i="28"/>
  <c r="I550" i="28"/>
  <c r="AA550" i="28" s="1"/>
  <c r="J550" i="28"/>
  <c r="K550" i="28"/>
  <c r="L550" i="28"/>
  <c r="M550" i="28"/>
  <c r="N550" i="28"/>
  <c r="O550" i="28"/>
  <c r="P550" i="28"/>
  <c r="Q550" i="28"/>
  <c r="R550" i="28"/>
  <c r="S550" i="28"/>
  <c r="T550" i="28"/>
  <c r="U550" i="28"/>
  <c r="V550" i="28"/>
  <c r="W550" i="28"/>
  <c r="X550" i="28"/>
  <c r="Y550" i="28"/>
  <c r="Z550" i="28"/>
  <c r="AG550" i="28" s="1"/>
  <c r="AB550" i="28"/>
  <c r="AD550" i="28"/>
  <c r="C551" i="28"/>
  <c r="D551" i="28"/>
  <c r="E551" i="28"/>
  <c r="F551" i="28" s="1"/>
  <c r="G551" i="28"/>
  <c r="AA551" i="28" s="1"/>
  <c r="H551" i="28"/>
  <c r="I551" i="28"/>
  <c r="J551" i="28"/>
  <c r="AB551" i="28" s="1"/>
  <c r="K551" i="28"/>
  <c r="L551" i="28"/>
  <c r="M551" i="28"/>
  <c r="N551" i="28"/>
  <c r="O551" i="28"/>
  <c r="AH551" i="28" s="1"/>
  <c r="P551" i="28"/>
  <c r="Q551" i="28"/>
  <c r="AD551" i="28" s="1"/>
  <c r="R551" i="28"/>
  <c r="S551" i="28"/>
  <c r="T551" i="28"/>
  <c r="U551" i="28"/>
  <c r="V551" i="28"/>
  <c r="W551" i="28"/>
  <c r="X551" i="28"/>
  <c r="Y551" i="28"/>
  <c r="Z551" i="28"/>
  <c r="AG551" i="28" s="1"/>
  <c r="C552" i="28"/>
  <c r="D552" i="28"/>
  <c r="E552" i="28"/>
  <c r="F552" i="28" s="1"/>
  <c r="G552" i="28"/>
  <c r="H552" i="28"/>
  <c r="I552" i="28"/>
  <c r="AA552" i="28" s="1"/>
  <c r="J552" i="28"/>
  <c r="K552" i="28"/>
  <c r="AB552" i="28" s="1"/>
  <c r="L552" i="28"/>
  <c r="AH552" i="28" s="1"/>
  <c r="M552" i="28"/>
  <c r="N552" i="28"/>
  <c r="O552" i="28"/>
  <c r="P552" i="28"/>
  <c r="Q552" i="28"/>
  <c r="R552" i="28"/>
  <c r="S552" i="28"/>
  <c r="T552" i="28"/>
  <c r="U552" i="28"/>
  <c r="V552" i="28"/>
  <c r="W552" i="28"/>
  <c r="X552" i="28"/>
  <c r="Y552" i="28"/>
  <c r="Z552" i="28"/>
  <c r="AC552" i="28"/>
  <c r="AG552" i="28"/>
  <c r="C553" i="28"/>
  <c r="B553" i="28" s="1"/>
  <c r="D553" i="28"/>
  <c r="E553" i="28"/>
  <c r="F553" i="28"/>
  <c r="G553" i="28"/>
  <c r="AA553" i="28" s="1"/>
  <c r="H553" i="28"/>
  <c r="I553" i="28"/>
  <c r="J553" i="28"/>
  <c r="K553" i="28"/>
  <c r="L553" i="28"/>
  <c r="M553" i="28"/>
  <c r="N553" i="28"/>
  <c r="O553" i="28"/>
  <c r="P553" i="28"/>
  <c r="Q553" i="28"/>
  <c r="R553" i="28"/>
  <c r="AD553" i="28" s="1"/>
  <c r="S553" i="28"/>
  <c r="T553" i="28"/>
  <c r="U553" i="28"/>
  <c r="V553" i="28"/>
  <c r="W553" i="28"/>
  <c r="X553" i="28"/>
  <c r="Y553" i="28"/>
  <c r="Z553" i="28"/>
  <c r="AG553" i="28"/>
  <c r="C554" i="28"/>
  <c r="D554" i="28"/>
  <c r="E554" i="28"/>
  <c r="F554" i="28"/>
  <c r="G554" i="28"/>
  <c r="H554" i="28"/>
  <c r="I554" i="28"/>
  <c r="J554" i="28"/>
  <c r="AB554" i="28" s="1"/>
  <c r="K554" i="28"/>
  <c r="L554" i="28"/>
  <c r="M554" i="28"/>
  <c r="AC554" i="28" s="1"/>
  <c r="N554" i="28"/>
  <c r="O554" i="28"/>
  <c r="P554" i="28"/>
  <c r="Q554" i="28"/>
  <c r="R554" i="28"/>
  <c r="S554" i="28"/>
  <c r="T554" i="28"/>
  <c r="U554" i="28"/>
  <c r="V554" i="28"/>
  <c r="W554" i="28"/>
  <c r="X554" i="28"/>
  <c r="Y554" i="28"/>
  <c r="Z554" i="28"/>
  <c r="AG554" i="28" s="1"/>
  <c r="AD554" i="28"/>
  <c r="C555" i="28"/>
  <c r="D555" i="28"/>
  <c r="E555" i="28"/>
  <c r="F555" i="28" s="1"/>
  <c r="G555" i="28"/>
  <c r="H555" i="28"/>
  <c r="I555" i="28"/>
  <c r="J555" i="28"/>
  <c r="K555" i="28"/>
  <c r="L555" i="28"/>
  <c r="M555" i="28"/>
  <c r="N555" i="28"/>
  <c r="O555" i="28"/>
  <c r="P555" i="28"/>
  <c r="Q555" i="28"/>
  <c r="AD555" i="28" s="1"/>
  <c r="R555" i="28"/>
  <c r="S555" i="28"/>
  <c r="T555" i="28"/>
  <c r="U555" i="28"/>
  <c r="V555" i="28"/>
  <c r="W555" i="28"/>
  <c r="X555" i="28"/>
  <c r="Y555" i="28"/>
  <c r="Z555" i="28"/>
  <c r="AA555" i="28"/>
  <c r="AB555" i="28"/>
  <c r="AG555" i="28"/>
  <c r="C556" i="28"/>
  <c r="D556" i="28"/>
  <c r="E556" i="28"/>
  <c r="F556" i="28" s="1"/>
  <c r="G556" i="28"/>
  <c r="H556" i="28"/>
  <c r="I556" i="28"/>
  <c r="J556" i="28"/>
  <c r="K556" i="28"/>
  <c r="L556" i="28"/>
  <c r="AH556" i="28" s="1"/>
  <c r="M556" i="28"/>
  <c r="AC556" i="28" s="1"/>
  <c r="N556" i="28"/>
  <c r="O556" i="28"/>
  <c r="P556" i="28"/>
  <c r="Q556" i="28"/>
  <c r="R556" i="28"/>
  <c r="S556" i="28"/>
  <c r="T556" i="28"/>
  <c r="U556" i="28"/>
  <c r="V556" i="28"/>
  <c r="W556" i="28"/>
  <c r="X556" i="28"/>
  <c r="Y556" i="28"/>
  <c r="Z556" i="28"/>
  <c r="AD556" i="28"/>
  <c r="AG556" i="28"/>
  <c r="C557" i="28"/>
  <c r="D557" i="28"/>
  <c r="B557" i="28" s="1"/>
  <c r="E557" i="28"/>
  <c r="F557" i="28"/>
  <c r="G557" i="28"/>
  <c r="H557" i="28"/>
  <c r="I557" i="28"/>
  <c r="J557" i="28"/>
  <c r="K557" i="28"/>
  <c r="L557" i="28"/>
  <c r="AH557" i="28" s="1"/>
  <c r="M557" i="28"/>
  <c r="AC557" i="28" s="1"/>
  <c r="N557" i="28"/>
  <c r="O557" i="28"/>
  <c r="P557" i="28"/>
  <c r="Q557" i="28"/>
  <c r="R557" i="28"/>
  <c r="S557" i="28"/>
  <c r="T557" i="28"/>
  <c r="U557" i="28"/>
  <c r="V557" i="28"/>
  <c r="W557" i="28"/>
  <c r="X557" i="28"/>
  <c r="Y557" i="28"/>
  <c r="Z557" i="28"/>
  <c r="AG557" i="28" s="1"/>
  <c r="AD557" i="28"/>
  <c r="C558" i="28"/>
  <c r="D558" i="28"/>
  <c r="E558" i="28"/>
  <c r="F558" i="28"/>
  <c r="G558" i="28"/>
  <c r="AA558" i="28" s="1"/>
  <c r="AE558" i="28" s="1"/>
  <c r="H558" i="28"/>
  <c r="I558" i="28"/>
  <c r="J558" i="28"/>
  <c r="AB558" i="28" s="1"/>
  <c r="K558" i="28"/>
  <c r="L558" i="28"/>
  <c r="M558" i="28"/>
  <c r="N558" i="28"/>
  <c r="O558" i="28"/>
  <c r="P558" i="28"/>
  <c r="Q558" i="28"/>
  <c r="R558" i="28"/>
  <c r="AD558" i="28" s="1"/>
  <c r="S558" i="28"/>
  <c r="T558" i="28"/>
  <c r="U558" i="28"/>
  <c r="V558" i="28"/>
  <c r="W558" i="28"/>
  <c r="X558" i="28"/>
  <c r="Y558" i="28"/>
  <c r="Z558" i="28"/>
  <c r="AG558" i="28" s="1"/>
  <c r="AC558" i="28"/>
  <c r="AH558" i="28"/>
  <c r="B559" i="28"/>
  <c r="C559" i="28"/>
  <c r="D559" i="28"/>
  <c r="E559" i="28"/>
  <c r="F559" i="28" s="1"/>
  <c r="G559" i="28"/>
  <c r="H559" i="28"/>
  <c r="I559" i="28"/>
  <c r="J559" i="28"/>
  <c r="K559" i="28"/>
  <c r="L559" i="28"/>
  <c r="M559" i="28"/>
  <c r="AH559" i="28" s="1"/>
  <c r="N559" i="28"/>
  <c r="O559" i="28"/>
  <c r="P559" i="28"/>
  <c r="AD559" i="28" s="1"/>
  <c r="Q559" i="28"/>
  <c r="R559" i="28"/>
  <c r="S559" i="28"/>
  <c r="T559" i="28"/>
  <c r="U559" i="28"/>
  <c r="V559" i="28"/>
  <c r="W559" i="28"/>
  <c r="X559" i="28"/>
  <c r="Y559" i="28"/>
  <c r="Z559" i="28"/>
  <c r="AG559" i="28" s="1"/>
  <c r="AB559" i="28"/>
  <c r="AC559" i="28"/>
  <c r="C560" i="28"/>
  <c r="B560" i="28" s="1"/>
  <c r="D560" i="28"/>
  <c r="E560" i="28"/>
  <c r="F560" i="28"/>
  <c r="G560" i="28"/>
  <c r="H560" i="28"/>
  <c r="I560" i="28"/>
  <c r="J560" i="28"/>
  <c r="K560" i="28"/>
  <c r="L560" i="28"/>
  <c r="M560" i="28"/>
  <c r="N560" i="28"/>
  <c r="O560" i="28"/>
  <c r="P560" i="28"/>
  <c r="Q560" i="28"/>
  <c r="R560" i="28"/>
  <c r="AD560" i="28" s="1"/>
  <c r="S560" i="28"/>
  <c r="T560" i="28"/>
  <c r="U560" i="28"/>
  <c r="V560" i="28"/>
  <c r="W560" i="28"/>
  <c r="X560" i="28"/>
  <c r="Y560" i="28"/>
  <c r="Z560" i="28"/>
  <c r="AB560" i="28"/>
  <c r="AG560" i="28"/>
  <c r="B561" i="28"/>
  <c r="C561" i="28"/>
  <c r="D561" i="28"/>
  <c r="E561" i="28"/>
  <c r="F561" i="28"/>
  <c r="G561" i="28"/>
  <c r="H561" i="28"/>
  <c r="AA561" i="28" s="1"/>
  <c r="I561" i="28"/>
  <c r="J561" i="28"/>
  <c r="K561" i="28"/>
  <c r="AB561" i="28" s="1"/>
  <c r="L561" i="28"/>
  <c r="M561" i="28"/>
  <c r="N561" i="28"/>
  <c r="O561" i="28"/>
  <c r="P561" i="28"/>
  <c r="Q561" i="28"/>
  <c r="R561" i="28"/>
  <c r="AD561" i="28" s="1"/>
  <c r="S561" i="28"/>
  <c r="T561" i="28"/>
  <c r="U561" i="28"/>
  <c r="V561" i="28"/>
  <c r="W561" i="28"/>
  <c r="X561" i="28"/>
  <c r="Y561" i="28"/>
  <c r="Z561" i="28"/>
  <c r="AG561" i="28"/>
  <c r="C562" i="28"/>
  <c r="D562" i="28"/>
  <c r="E562" i="28"/>
  <c r="F562" i="28" s="1"/>
  <c r="G562" i="28"/>
  <c r="H562" i="28"/>
  <c r="I562" i="28"/>
  <c r="J562" i="28"/>
  <c r="K562" i="28"/>
  <c r="L562" i="28"/>
  <c r="AB562" i="28" s="1"/>
  <c r="M562" i="28"/>
  <c r="N562" i="28"/>
  <c r="O562" i="28"/>
  <c r="AC562" i="28" s="1"/>
  <c r="P562" i="28"/>
  <c r="Q562" i="28"/>
  <c r="R562" i="28"/>
  <c r="S562" i="28"/>
  <c r="T562" i="28"/>
  <c r="U562" i="28"/>
  <c r="V562" i="28"/>
  <c r="W562" i="28"/>
  <c r="X562" i="28"/>
  <c r="Y562" i="28"/>
  <c r="Z562" i="28"/>
  <c r="AA562" i="28"/>
  <c r="AG562" i="28"/>
  <c r="C563" i="28"/>
  <c r="D563" i="28"/>
  <c r="E563" i="28"/>
  <c r="F563" i="28" s="1"/>
  <c r="G563" i="28"/>
  <c r="H563" i="28"/>
  <c r="AA563" i="28" s="1"/>
  <c r="I563" i="28"/>
  <c r="J563" i="28"/>
  <c r="K563" i="28"/>
  <c r="L563" i="28"/>
  <c r="AH563" i="28" s="1"/>
  <c r="M563" i="28"/>
  <c r="N563" i="28"/>
  <c r="O563" i="28"/>
  <c r="P563" i="28"/>
  <c r="Q563" i="28"/>
  <c r="R563" i="28"/>
  <c r="S563" i="28"/>
  <c r="T563" i="28"/>
  <c r="U563" i="28"/>
  <c r="V563" i="28"/>
  <c r="W563" i="28"/>
  <c r="X563" i="28"/>
  <c r="Y563" i="28"/>
  <c r="Z563" i="28"/>
  <c r="AC563" i="28"/>
  <c r="AG563" i="28"/>
  <c r="C564" i="28"/>
  <c r="D564" i="28"/>
  <c r="E564" i="28"/>
  <c r="F564" i="28" s="1"/>
  <c r="G564" i="28"/>
  <c r="H564" i="28"/>
  <c r="I564" i="28"/>
  <c r="J564" i="28"/>
  <c r="K564" i="28"/>
  <c r="L564" i="28"/>
  <c r="M564" i="28"/>
  <c r="AC564" i="28" s="1"/>
  <c r="N564" i="28"/>
  <c r="O564" i="28"/>
  <c r="P564" i="28"/>
  <c r="AD564" i="28" s="1"/>
  <c r="Q564" i="28"/>
  <c r="R564" i="28"/>
  <c r="S564" i="28"/>
  <c r="T564" i="28"/>
  <c r="U564" i="28"/>
  <c r="V564" i="28"/>
  <c r="W564" i="28"/>
  <c r="X564" i="28"/>
  <c r="Y564" i="28"/>
  <c r="Z564" i="28"/>
  <c r="AA564" i="28"/>
  <c r="AB564" i="28"/>
  <c r="AG564" i="28"/>
  <c r="C565" i="28"/>
  <c r="D565" i="28"/>
  <c r="E565" i="28"/>
  <c r="F565" i="28"/>
  <c r="G565" i="28"/>
  <c r="AA565" i="28" s="1"/>
  <c r="H565" i="28"/>
  <c r="I565" i="28"/>
  <c r="J565" i="28"/>
  <c r="K565" i="28"/>
  <c r="L565" i="28"/>
  <c r="M565" i="28"/>
  <c r="N565" i="28"/>
  <c r="O565" i="28"/>
  <c r="AH565" i="28" s="1"/>
  <c r="P565" i="28"/>
  <c r="Q565" i="28"/>
  <c r="R565" i="28"/>
  <c r="AD565" i="28" s="1"/>
  <c r="S565" i="28"/>
  <c r="T565" i="28"/>
  <c r="U565" i="28"/>
  <c r="V565" i="28"/>
  <c r="W565" i="28"/>
  <c r="X565" i="28"/>
  <c r="Y565" i="28"/>
  <c r="Z565" i="28"/>
  <c r="AG565" i="28"/>
  <c r="C566" i="28"/>
  <c r="D566" i="28"/>
  <c r="E566" i="28"/>
  <c r="F566" i="28"/>
  <c r="G566" i="28"/>
  <c r="H566" i="28"/>
  <c r="I566" i="28"/>
  <c r="J566" i="28"/>
  <c r="K566" i="28"/>
  <c r="L566" i="28"/>
  <c r="M566" i="28"/>
  <c r="N566" i="28"/>
  <c r="O566" i="28"/>
  <c r="P566" i="28"/>
  <c r="AD566" i="28" s="1"/>
  <c r="Q566" i="28"/>
  <c r="R566" i="28"/>
  <c r="S566" i="28"/>
  <c r="T566" i="28"/>
  <c r="U566" i="28"/>
  <c r="V566" i="28"/>
  <c r="W566" i="28"/>
  <c r="X566" i="28"/>
  <c r="Y566" i="28"/>
  <c r="Z566" i="28"/>
  <c r="AG566" i="28" s="1"/>
  <c r="AA566" i="28"/>
  <c r="AB566" i="28"/>
  <c r="C567" i="28"/>
  <c r="D567" i="28"/>
  <c r="B567" i="28" s="1"/>
  <c r="E567" i="28"/>
  <c r="F567" i="28"/>
  <c r="G567" i="28"/>
  <c r="AA567" i="28" s="1"/>
  <c r="H567" i="28"/>
  <c r="I567" i="28"/>
  <c r="J567" i="28"/>
  <c r="K567" i="28"/>
  <c r="L567" i="28"/>
  <c r="M567" i="28"/>
  <c r="N567" i="28"/>
  <c r="O567" i="28"/>
  <c r="P567" i="28"/>
  <c r="AD567" i="28" s="1"/>
  <c r="Q567" i="28"/>
  <c r="R567" i="28"/>
  <c r="S567" i="28"/>
  <c r="T567" i="28"/>
  <c r="U567" i="28"/>
  <c r="V567" i="28"/>
  <c r="W567" i="28"/>
  <c r="X567" i="28"/>
  <c r="Y567" i="28"/>
  <c r="Z567" i="28"/>
  <c r="AG567" i="28" s="1"/>
  <c r="AB567" i="28"/>
  <c r="AC567" i="28"/>
  <c r="AH567" i="28"/>
  <c r="C568" i="28"/>
  <c r="D568" i="28"/>
  <c r="E568" i="28"/>
  <c r="F568" i="28" s="1"/>
  <c r="G568" i="28"/>
  <c r="H568" i="28"/>
  <c r="AA568" i="28" s="1"/>
  <c r="I568" i="28"/>
  <c r="J568" i="28"/>
  <c r="AB568" i="28" s="1"/>
  <c r="K568" i="28"/>
  <c r="L568" i="28"/>
  <c r="AH568" i="28" s="1"/>
  <c r="M568" i="28"/>
  <c r="N568" i="28"/>
  <c r="O568" i="28"/>
  <c r="AC568" i="28" s="1"/>
  <c r="P568" i="28"/>
  <c r="AD568" i="28" s="1"/>
  <c r="Q568" i="28"/>
  <c r="R568" i="28"/>
  <c r="S568" i="28"/>
  <c r="T568" i="28"/>
  <c r="U568" i="28"/>
  <c r="V568" i="28"/>
  <c r="W568" i="28"/>
  <c r="X568" i="28"/>
  <c r="Y568" i="28"/>
  <c r="Z568" i="28"/>
  <c r="AG568" i="28"/>
  <c r="C569" i="28"/>
  <c r="B569" i="28" s="1"/>
  <c r="D569" i="28"/>
  <c r="E569" i="28"/>
  <c r="F569" i="28"/>
  <c r="G569" i="28"/>
  <c r="AA569" i="28" s="1"/>
  <c r="H569" i="28"/>
  <c r="I569" i="28"/>
  <c r="J569" i="28"/>
  <c r="K569" i="28"/>
  <c r="L569" i="28"/>
  <c r="M569" i="28"/>
  <c r="N569" i="28"/>
  <c r="O569" i="28"/>
  <c r="P569" i="28"/>
  <c r="Q569" i="28"/>
  <c r="R569" i="28"/>
  <c r="S569" i="28"/>
  <c r="T569" i="28"/>
  <c r="U569" i="28"/>
  <c r="V569" i="28"/>
  <c r="W569" i="28"/>
  <c r="X569" i="28"/>
  <c r="Y569" i="28"/>
  <c r="Z569" i="28"/>
  <c r="AD569" i="28"/>
  <c r="AG569" i="28"/>
  <c r="AH569" i="28"/>
  <c r="C570" i="28"/>
  <c r="D570" i="28"/>
  <c r="E570" i="28"/>
  <c r="F570" i="28"/>
  <c r="G570" i="28"/>
  <c r="H570" i="28"/>
  <c r="I570" i="28"/>
  <c r="AA570" i="28" s="1"/>
  <c r="J570" i="28"/>
  <c r="K570" i="28"/>
  <c r="L570" i="28"/>
  <c r="M570" i="28"/>
  <c r="AC570" i="28" s="1"/>
  <c r="N570" i="28"/>
  <c r="O570" i="28"/>
  <c r="P570" i="28"/>
  <c r="Q570" i="28"/>
  <c r="R570" i="28"/>
  <c r="S570" i="28"/>
  <c r="T570" i="28"/>
  <c r="U570" i="28"/>
  <c r="V570" i="28"/>
  <c r="W570" i="28"/>
  <c r="X570" i="28"/>
  <c r="Y570" i="28"/>
  <c r="Z570" i="28"/>
  <c r="AG570" i="28" s="1"/>
  <c r="AD570" i="28"/>
  <c r="C571" i="28"/>
  <c r="D571" i="28"/>
  <c r="E571" i="28"/>
  <c r="F571" i="28"/>
  <c r="G571" i="28"/>
  <c r="H571" i="28"/>
  <c r="I571" i="28"/>
  <c r="J571" i="28"/>
  <c r="K571" i="28"/>
  <c r="L571" i="28"/>
  <c r="M571" i="28"/>
  <c r="AC571" i="28" s="1"/>
  <c r="N571" i="28"/>
  <c r="O571" i="28"/>
  <c r="P571" i="28"/>
  <c r="Q571" i="28"/>
  <c r="R571" i="28"/>
  <c r="S571" i="28"/>
  <c r="T571" i="28"/>
  <c r="U571" i="28"/>
  <c r="V571" i="28"/>
  <c r="W571" i="28"/>
  <c r="X571" i="28"/>
  <c r="Y571" i="28"/>
  <c r="Z571" i="28"/>
  <c r="AG571" i="28" s="1"/>
  <c r="AA571" i="28"/>
  <c r="AB571" i="28"/>
  <c r="AD571" i="28"/>
  <c r="C572" i="28"/>
  <c r="B572" i="28" s="1"/>
  <c r="D572" i="28"/>
  <c r="E572" i="28"/>
  <c r="F572" i="28"/>
  <c r="G572" i="28"/>
  <c r="AA572" i="28" s="1"/>
  <c r="H572" i="28"/>
  <c r="I572" i="28"/>
  <c r="J572" i="28"/>
  <c r="AB572" i="28" s="1"/>
  <c r="K572" i="28"/>
  <c r="L572" i="28"/>
  <c r="M572" i="28"/>
  <c r="N572" i="28"/>
  <c r="O572" i="28"/>
  <c r="P572" i="28"/>
  <c r="Q572" i="28"/>
  <c r="R572" i="28"/>
  <c r="AD572" i="28" s="1"/>
  <c r="AE572" i="28" s="1"/>
  <c r="AF572" i="28" s="1"/>
  <c r="S572" i="28"/>
  <c r="T572" i="28"/>
  <c r="U572" i="28"/>
  <c r="V572" i="28"/>
  <c r="W572" i="28"/>
  <c r="X572" i="28"/>
  <c r="Y572" i="28"/>
  <c r="Z572" i="28"/>
  <c r="AC572" i="28"/>
  <c r="AG572" i="28"/>
  <c r="AH572" i="28"/>
  <c r="C573" i="28"/>
  <c r="D573" i="28"/>
  <c r="B573" i="28" s="1"/>
  <c r="E573" i="28"/>
  <c r="F573" i="28"/>
  <c r="G573" i="28"/>
  <c r="H573" i="28"/>
  <c r="AA573" i="28" s="1"/>
  <c r="I573" i="28"/>
  <c r="J573" i="28"/>
  <c r="K573" i="28"/>
  <c r="L573" i="28"/>
  <c r="M573" i="28"/>
  <c r="AC573" i="28" s="1"/>
  <c r="N573" i="28"/>
  <c r="O573" i="28"/>
  <c r="P573" i="28"/>
  <c r="Q573" i="28"/>
  <c r="R573" i="28"/>
  <c r="S573" i="28"/>
  <c r="T573" i="28"/>
  <c r="U573" i="28"/>
  <c r="V573" i="28"/>
  <c r="W573" i="28"/>
  <c r="X573" i="28"/>
  <c r="Y573" i="28"/>
  <c r="Z573" i="28"/>
  <c r="AG573" i="28" s="1"/>
  <c r="AD573" i="28"/>
  <c r="C574" i="28"/>
  <c r="D574" i="28"/>
  <c r="E574" i="28"/>
  <c r="F574" i="28" s="1"/>
  <c r="G574" i="28"/>
  <c r="AA574" i="28" s="1"/>
  <c r="AE574" i="28" s="1"/>
  <c r="H574" i="28"/>
  <c r="I574" i="28"/>
  <c r="J574" i="28"/>
  <c r="AB574" i="28" s="1"/>
  <c r="K574" i="28"/>
  <c r="L574" i="28"/>
  <c r="M574" i="28"/>
  <c r="N574" i="28"/>
  <c r="O574" i="28"/>
  <c r="P574" i="28"/>
  <c r="Q574" i="28"/>
  <c r="AD574" i="28" s="1"/>
  <c r="R574" i="28"/>
  <c r="S574" i="28"/>
  <c r="T574" i="28"/>
  <c r="U574" i="28"/>
  <c r="V574" i="28"/>
  <c r="W574" i="28"/>
  <c r="X574" i="28"/>
  <c r="Y574" i="28"/>
  <c r="Z574" i="28"/>
  <c r="AG574" i="28" s="1"/>
  <c r="AC574" i="28"/>
  <c r="AH574" i="28"/>
  <c r="B575" i="28"/>
  <c r="C575" i="28"/>
  <c r="D575" i="28"/>
  <c r="E575" i="28"/>
  <c r="F575" i="28"/>
  <c r="G575" i="28"/>
  <c r="AA575" i="28" s="1"/>
  <c r="H575" i="28"/>
  <c r="I575" i="28"/>
  <c r="J575" i="28"/>
  <c r="AB575" i="28" s="1"/>
  <c r="K575" i="28"/>
  <c r="L575" i="28"/>
  <c r="M575" i="28"/>
  <c r="N575" i="28"/>
  <c r="O575" i="28"/>
  <c r="P575" i="28"/>
  <c r="AD575" i="28" s="1"/>
  <c r="Q575" i="28"/>
  <c r="R575" i="28"/>
  <c r="S575" i="28"/>
  <c r="T575" i="28"/>
  <c r="U575" i="28"/>
  <c r="V575" i="28"/>
  <c r="W575" i="28"/>
  <c r="X575" i="28"/>
  <c r="Y575" i="28"/>
  <c r="Z575" i="28"/>
  <c r="AG575" i="28" s="1"/>
  <c r="C576" i="28"/>
  <c r="D576" i="28"/>
  <c r="E576" i="28"/>
  <c r="F576" i="28"/>
  <c r="G576" i="28"/>
  <c r="H576" i="28"/>
  <c r="AA576" i="28" s="1"/>
  <c r="I576" i="28"/>
  <c r="J576" i="28"/>
  <c r="K576" i="28"/>
  <c r="L576" i="28"/>
  <c r="M576" i="28"/>
  <c r="N576" i="28"/>
  <c r="O576" i="28"/>
  <c r="P576" i="28"/>
  <c r="Q576" i="28"/>
  <c r="R576" i="28"/>
  <c r="S576" i="28"/>
  <c r="T576" i="28"/>
  <c r="U576" i="28"/>
  <c r="V576" i="28"/>
  <c r="W576" i="28"/>
  <c r="X576" i="28"/>
  <c r="Y576" i="28"/>
  <c r="Z576" i="28"/>
  <c r="AD576" i="28"/>
  <c r="AG576" i="28"/>
  <c r="C577" i="28"/>
  <c r="D577" i="28"/>
  <c r="B577" i="28" s="1"/>
  <c r="E577" i="28"/>
  <c r="F577" i="28"/>
  <c r="G577" i="28"/>
  <c r="AA577" i="28" s="1"/>
  <c r="H577" i="28"/>
  <c r="I577" i="28"/>
  <c r="J577" i="28"/>
  <c r="K577" i="28"/>
  <c r="AB577" i="28" s="1"/>
  <c r="L577" i="28"/>
  <c r="M577" i="28"/>
  <c r="AC577" i="28" s="1"/>
  <c r="N577" i="28"/>
  <c r="O577" i="28"/>
  <c r="P577" i="28"/>
  <c r="Q577" i="28"/>
  <c r="R577" i="28"/>
  <c r="S577" i="28"/>
  <c r="T577" i="28"/>
  <c r="U577" i="28"/>
  <c r="V577" i="28"/>
  <c r="W577" i="28"/>
  <c r="X577" i="28"/>
  <c r="Y577" i="28"/>
  <c r="Z577" i="28"/>
  <c r="AD577" i="28"/>
  <c r="AG577" i="28"/>
  <c r="C578" i="28"/>
  <c r="D578" i="28"/>
  <c r="E578" i="28"/>
  <c r="F578" i="28" s="1"/>
  <c r="G578" i="28"/>
  <c r="H578" i="28"/>
  <c r="I578" i="28"/>
  <c r="J578" i="28"/>
  <c r="K578" i="28"/>
  <c r="AB578" i="28" s="1"/>
  <c r="L578" i="28"/>
  <c r="M578" i="28"/>
  <c r="N578" i="28"/>
  <c r="O578" i="28"/>
  <c r="P578" i="28"/>
  <c r="AD578" i="28" s="1"/>
  <c r="Q578" i="28"/>
  <c r="R578" i="28"/>
  <c r="S578" i="28"/>
  <c r="T578" i="28"/>
  <c r="U578" i="28"/>
  <c r="V578" i="28"/>
  <c r="W578" i="28"/>
  <c r="X578" i="28"/>
  <c r="Y578" i="28"/>
  <c r="Z578" i="28"/>
  <c r="AA578" i="28"/>
  <c r="AG578" i="28"/>
  <c r="C579" i="28"/>
  <c r="D579" i="28"/>
  <c r="E579" i="28"/>
  <c r="F579" i="28" s="1"/>
  <c r="G579" i="28"/>
  <c r="H579" i="28"/>
  <c r="I579" i="28"/>
  <c r="J579" i="28"/>
  <c r="K579" i="28"/>
  <c r="L579" i="28"/>
  <c r="M579" i="28"/>
  <c r="AC579" i="28" s="1"/>
  <c r="N579" i="28"/>
  <c r="O579" i="28"/>
  <c r="P579" i="28"/>
  <c r="AD579" i="28" s="1"/>
  <c r="Q579" i="28"/>
  <c r="R579" i="28"/>
  <c r="S579" i="28"/>
  <c r="T579" i="28"/>
  <c r="U579" i="28"/>
  <c r="V579" i="28"/>
  <c r="W579" i="28"/>
  <c r="X579" i="28"/>
  <c r="Y579" i="28"/>
  <c r="Z579" i="28"/>
  <c r="AB579" i="28"/>
  <c r="AG579" i="28"/>
  <c r="AH579" i="28"/>
  <c r="C580" i="28"/>
  <c r="D580" i="28"/>
  <c r="E580" i="28"/>
  <c r="F580" i="28"/>
  <c r="G580" i="28"/>
  <c r="H580" i="28"/>
  <c r="I580" i="28"/>
  <c r="J580" i="28"/>
  <c r="K580" i="28"/>
  <c r="L580" i="28"/>
  <c r="M580" i="28"/>
  <c r="AC580" i="28" s="1"/>
  <c r="N580" i="28"/>
  <c r="O580" i="28"/>
  <c r="P580" i="28"/>
  <c r="Q580" i="28"/>
  <c r="R580" i="28"/>
  <c r="S580" i="28"/>
  <c r="T580" i="28"/>
  <c r="U580" i="28"/>
  <c r="V580" i="28"/>
  <c r="W580" i="28"/>
  <c r="X580" i="28"/>
  <c r="Y580" i="28"/>
  <c r="Z580" i="28"/>
  <c r="AA580" i="28"/>
  <c r="AB580" i="28"/>
  <c r="AD580" i="28"/>
  <c r="AG580" i="28"/>
  <c r="B581" i="28"/>
  <c r="C581" i="28"/>
  <c r="D581" i="28"/>
  <c r="E581" i="28"/>
  <c r="F581" i="28"/>
  <c r="G581" i="28"/>
  <c r="H581" i="28"/>
  <c r="I581" i="28"/>
  <c r="J581" i="28"/>
  <c r="AB581" i="28" s="1"/>
  <c r="K581" i="28"/>
  <c r="L581" i="28"/>
  <c r="M581" i="28"/>
  <c r="N581" i="28"/>
  <c r="AC581" i="28" s="1"/>
  <c r="O581" i="28"/>
  <c r="P581" i="28"/>
  <c r="Q581" i="28"/>
  <c r="R581" i="28"/>
  <c r="S581" i="28"/>
  <c r="T581" i="28"/>
  <c r="U581" i="28"/>
  <c r="V581" i="28"/>
  <c r="W581" i="28"/>
  <c r="X581" i="28"/>
  <c r="Y581" i="28"/>
  <c r="Z581" i="28"/>
  <c r="AD581" i="28"/>
  <c r="AG581" i="28"/>
  <c r="AH581" i="28"/>
  <c r="B582" i="28"/>
  <c r="C582" i="28"/>
  <c r="D582" i="28"/>
  <c r="E582" i="28"/>
  <c r="F582" i="28"/>
  <c r="G582" i="28"/>
  <c r="H582" i="28"/>
  <c r="I582" i="28"/>
  <c r="J582" i="28"/>
  <c r="AB582" i="28" s="1"/>
  <c r="K582" i="28"/>
  <c r="L582" i="28"/>
  <c r="AH582" i="28" s="1"/>
  <c r="M582" i="28"/>
  <c r="AC582" i="28" s="1"/>
  <c r="N582" i="28"/>
  <c r="O582" i="28"/>
  <c r="P582" i="28"/>
  <c r="Q582" i="28"/>
  <c r="R582" i="28"/>
  <c r="AD582" i="28" s="1"/>
  <c r="S582" i="28"/>
  <c r="T582" i="28"/>
  <c r="U582" i="28"/>
  <c r="V582" i="28"/>
  <c r="W582" i="28"/>
  <c r="X582" i="28"/>
  <c r="Y582" i="28"/>
  <c r="Z582" i="28"/>
  <c r="AG582" i="28" s="1"/>
  <c r="B583" i="28"/>
  <c r="C583" i="28"/>
  <c r="D583" i="28"/>
  <c r="E583" i="28"/>
  <c r="F583" i="28"/>
  <c r="G583" i="28"/>
  <c r="H583" i="28"/>
  <c r="I583" i="28"/>
  <c r="J583" i="28"/>
  <c r="K583" i="28"/>
  <c r="L583" i="28"/>
  <c r="M583" i="28"/>
  <c r="N583" i="28"/>
  <c r="O583" i="28"/>
  <c r="P583" i="28"/>
  <c r="Q583" i="28"/>
  <c r="R583" i="28"/>
  <c r="S583" i="28"/>
  <c r="T583" i="28"/>
  <c r="U583" i="28"/>
  <c r="V583" i="28"/>
  <c r="W583" i="28"/>
  <c r="X583" i="28"/>
  <c r="Y583" i="28"/>
  <c r="Z583" i="28"/>
  <c r="AG583" i="28" s="1"/>
  <c r="AA583" i="28"/>
  <c r="AB583" i="28"/>
  <c r="AD583" i="28"/>
  <c r="C584" i="28"/>
  <c r="D584" i="28"/>
  <c r="E584" i="28"/>
  <c r="B584" i="28" s="1"/>
  <c r="G584" i="28"/>
  <c r="AA584" i="28" s="1"/>
  <c r="H584" i="28"/>
  <c r="I584" i="28"/>
  <c r="J584" i="28"/>
  <c r="K584" i="28"/>
  <c r="AB584" i="28" s="1"/>
  <c r="L584" i="28"/>
  <c r="AH584" i="28" s="1"/>
  <c r="M584" i="28"/>
  <c r="AC584" i="28" s="1"/>
  <c r="N584" i="28"/>
  <c r="O584" i="28"/>
  <c r="P584" i="28"/>
  <c r="Q584" i="28"/>
  <c r="R584" i="28"/>
  <c r="S584" i="28"/>
  <c r="T584" i="28"/>
  <c r="U584" i="28"/>
  <c r="V584" i="28"/>
  <c r="W584" i="28"/>
  <c r="X584" i="28"/>
  <c r="Y584" i="28"/>
  <c r="Z584" i="28"/>
  <c r="AD584" i="28"/>
  <c r="AE584" i="28"/>
  <c r="AF584" i="28" s="1"/>
  <c r="AG584" i="28"/>
  <c r="B585" i="28"/>
  <c r="C585" i="28"/>
  <c r="D585" i="28"/>
  <c r="E585" i="28"/>
  <c r="F585" i="28" s="1"/>
  <c r="G585" i="28"/>
  <c r="H585" i="28"/>
  <c r="I585" i="28"/>
  <c r="J585" i="28"/>
  <c r="K585" i="28"/>
  <c r="L585" i="28"/>
  <c r="AH585" i="28" s="1"/>
  <c r="M585" i="28"/>
  <c r="N585" i="28"/>
  <c r="O585" i="28"/>
  <c r="P585" i="28"/>
  <c r="AD585" i="28" s="1"/>
  <c r="Q585" i="28"/>
  <c r="R585" i="28"/>
  <c r="S585" i="28"/>
  <c r="T585" i="28"/>
  <c r="U585" i="28"/>
  <c r="V585" i="28"/>
  <c r="W585" i="28"/>
  <c r="X585" i="28"/>
  <c r="Y585" i="28"/>
  <c r="Z585" i="28"/>
  <c r="AG585" i="28" s="1"/>
  <c r="AA585" i="28"/>
  <c r="C586" i="28"/>
  <c r="D586" i="28"/>
  <c r="E586" i="28"/>
  <c r="G586" i="28"/>
  <c r="H586" i="28"/>
  <c r="I586" i="28"/>
  <c r="J586" i="28"/>
  <c r="K586" i="28"/>
  <c r="L586" i="28"/>
  <c r="AH586" i="28" s="1"/>
  <c r="M586" i="28"/>
  <c r="N586" i="28"/>
  <c r="O586" i="28"/>
  <c r="P586" i="28"/>
  <c r="Q586" i="28"/>
  <c r="R586" i="28"/>
  <c r="S586" i="28"/>
  <c r="T586" i="28"/>
  <c r="U586" i="28"/>
  <c r="V586" i="28"/>
  <c r="W586" i="28"/>
  <c r="X586" i="28"/>
  <c r="Y586" i="28"/>
  <c r="Z586" i="28"/>
  <c r="AC586" i="28"/>
  <c r="AD586" i="28"/>
  <c r="AG586" i="28"/>
  <c r="C587" i="28"/>
  <c r="D587" i="28"/>
  <c r="E587" i="28"/>
  <c r="F587" i="28" s="1"/>
  <c r="G587" i="28"/>
  <c r="H587" i="28"/>
  <c r="AA587" i="28" s="1"/>
  <c r="I587" i="28"/>
  <c r="J587" i="28"/>
  <c r="K587" i="28"/>
  <c r="L587" i="28"/>
  <c r="M587" i="28"/>
  <c r="N587" i="28"/>
  <c r="O587" i="28"/>
  <c r="P587" i="28"/>
  <c r="Q587" i="28"/>
  <c r="R587" i="28"/>
  <c r="S587" i="28"/>
  <c r="T587" i="28"/>
  <c r="U587" i="28"/>
  <c r="V587" i="28"/>
  <c r="W587" i="28"/>
  <c r="X587" i="28"/>
  <c r="Y587" i="28"/>
  <c r="Z587" i="28"/>
  <c r="AC587" i="28"/>
  <c r="AG587" i="28"/>
  <c r="AH587" i="28"/>
  <c r="B588" i="28"/>
  <c r="C588" i="28"/>
  <c r="D588" i="28"/>
  <c r="E588" i="28"/>
  <c r="F588" i="28" s="1"/>
  <c r="G588" i="28"/>
  <c r="H588" i="28"/>
  <c r="I588" i="28"/>
  <c r="J588" i="28"/>
  <c r="K588" i="28"/>
  <c r="L588" i="28"/>
  <c r="M588" i="28"/>
  <c r="N588" i="28"/>
  <c r="O588" i="28"/>
  <c r="P588" i="28"/>
  <c r="AD588" i="28" s="1"/>
  <c r="Q588" i="28"/>
  <c r="R588" i="28"/>
  <c r="S588" i="28"/>
  <c r="T588" i="28"/>
  <c r="U588" i="28"/>
  <c r="V588" i="28"/>
  <c r="W588" i="28"/>
  <c r="X588" i="28"/>
  <c r="Y588" i="28"/>
  <c r="Z588" i="28"/>
  <c r="AG588" i="28" s="1"/>
  <c r="AA588" i="28"/>
  <c r="AB588" i="28"/>
  <c r="C589" i="28"/>
  <c r="B589" i="28" s="1"/>
  <c r="D589" i="28"/>
  <c r="E589" i="28"/>
  <c r="F589" i="28"/>
  <c r="G589" i="28"/>
  <c r="H589" i="28"/>
  <c r="I589" i="28"/>
  <c r="J589" i="28"/>
  <c r="K589" i="28"/>
  <c r="AB589" i="28" s="1"/>
  <c r="L589" i="28"/>
  <c r="M589" i="28"/>
  <c r="N589" i="28"/>
  <c r="O589" i="28"/>
  <c r="P589" i="28"/>
  <c r="Q589" i="28"/>
  <c r="R589" i="28"/>
  <c r="AD589" i="28" s="1"/>
  <c r="S589" i="28"/>
  <c r="T589" i="28"/>
  <c r="U589" i="28"/>
  <c r="V589" i="28"/>
  <c r="W589" i="28"/>
  <c r="X589" i="28"/>
  <c r="Y589" i="28"/>
  <c r="Z589" i="28"/>
  <c r="AC589" i="28"/>
  <c r="AG589" i="28"/>
  <c r="B590" i="28"/>
  <c r="C590" i="28"/>
  <c r="D590" i="28"/>
  <c r="E590" i="28"/>
  <c r="F590" i="28"/>
  <c r="G590" i="28"/>
  <c r="H590" i="28"/>
  <c r="I590" i="28"/>
  <c r="AA590" i="28" s="1"/>
  <c r="J590" i="28"/>
  <c r="K590" i="28"/>
  <c r="L590" i="28"/>
  <c r="AH590" i="28" s="1"/>
  <c r="M590" i="28"/>
  <c r="N590" i="28"/>
  <c r="AC590" i="28" s="1"/>
  <c r="O590" i="28"/>
  <c r="P590" i="28"/>
  <c r="Q590" i="28"/>
  <c r="R590" i="28"/>
  <c r="AD590" i="28" s="1"/>
  <c r="S590" i="28"/>
  <c r="T590" i="28"/>
  <c r="U590" i="28"/>
  <c r="V590" i="28"/>
  <c r="W590" i="28"/>
  <c r="X590" i="28"/>
  <c r="Y590" i="28"/>
  <c r="Z590" i="28"/>
  <c r="AG590" i="28" s="1"/>
  <c r="C591" i="28"/>
  <c r="B591" i="28" s="1"/>
  <c r="D591" i="28"/>
  <c r="E591" i="28"/>
  <c r="F591" i="28"/>
  <c r="G591" i="28"/>
  <c r="H591" i="28"/>
  <c r="I591" i="28"/>
  <c r="J591" i="28"/>
  <c r="K591" i="28"/>
  <c r="AB591" i="28" s="1"/>
  <c r="L591" i="28"/>
  <c r="M591" i="28"/>
  <c r="N591" i="28"/>
  <c r="O591" i="28"/>
  <c r="P591" i="28"/>
  <c r="Q591" i="28"/>
  <c r="R591" i="28"/>
  <c r="S591" i="28"/>
  <c r="T591" i="28"/>
  <c r="U591" i="28"/>
  <c r="V591" i="28"/>
  <c r="W591" i="28"/>
  <c r="X591" i="28"/>
  <c r="Y591" i="28"/>
  <c r="Z591" i="28"/>
  <c r="AA591" i="28"/>
  <c r="AD591" i="28"/>
  <c r="AG591" i="28"/>
  <c r="C592" i="28"/>
  <c r="D592" i="28"/>
  <c r="E592" i="28"/>
  <c r="F592" i="28"/>
  <c r="G592" i="28"/>
  <c r="H592" i="28"/>
  <c r="I592" i="28"/>
  <c r="J592" i="28"/>
  <c r="K592" i="28"/>
  <c r="L592" i="28"/>
  <c r="AH592" i="28" s="1"/>
  <c r="M592" i="28"/>
  <c r="AC592" i="28" s="1"/>
  <c r="N592" i="28"/>
  <c r="O592" i="28"/>
  <c r="P592" i="28"/>
  <c r="AD592" i="28" s="1"/>
  <c r="Q592" i="28"/>
  <c r="R592" i="28"/>
  <c r="S592" i="28"/>
  <c r="T592" i="28"/>
  <c r="U592" i="28"/>
  <c r="V592" i="28"/>
  <c r="W592" i="28"/>
  <c r="X592" i="28"/>
  <c r="Y592" i="28"/>
  <c r="Z592" i="28"/>
  <c r="AG592" i="28" s="1"/>
  <c r="C593" i="28"/>
  <c r="D593" i="28"/>
  <c r="E593" i="28"/>
  <c r="F593" i="28" s="1"/>
  <c r="G593" i="28"/>
  <c r="H593" i="28"/>
  <c r="I593" i="28"/>
  <c r="J593" i="28"/>
  <c r="K593" i="28"/>
  <c r="AB593" i="28" s="1"/>
  <c r="L593" i="28"/>
  <c r="AH593" i="28" s="1"/>
  <c r="M593" i="28"/>
  <c r="N593" i="28"/>
  <c r="AC593" i="28" s="1"/>
  <c r="O593" i="28"/>
  <c r="P593" i="28"/>
  <c r="AD593" i="28" s="1"/>
  <c r="Q593" i="28"/>
  <c r="R593" i="28"/>
  <c r="S593" i="28"/>
  <c r="T593" i="28"/>
  <c r="U593" i="28"/>
  <c r="V593" i="28"/>
  <c r="W593" i="28"/>
  <c r="X593" i="28"/>
  <c r="Y593" i="28"/>
  <c r="Z593" i="28"/>
  <c r="AG593" i="28" s="1"/>
  <c r="AA593" i="28"/>
  <c r="C594" i="28"/>
  <c r="B594" i="28" s="1"/>
  <c r="D594" i="28"/>
  <c r="E594" i="28"/>
  <c r="F594" i="28"/>
  <c r="G594" i="28"/>
  <c r="H594" i="28"/>
  <c r="I594" i="28"/>
  <c r="J594" i="28"/>
  <c r="K594" i="28"/>
  <c r="L594" i="28"/>
  <c r="M594" i="28"/>
  <c r="N594" i="28"/>
  <c r="O594" i="28"/>
  <c r="P594" i="28"/>
  <c r="Q594" i="28"/>
  <c r="R594" i="28"/>
  <c r="S594" i="28"/>
  <c r="T594" i="28"/>
  <c r="U594" i="28"/>
  <c r="V594" i="28"/>
  <c r="W594" i="28"/>
  <c r="X594" i="28"/>
  <c r="Y594" i="28"/>
  <c r="Z594" i="28"/>
  <c r="AG594" i="28"/>
  <c r="AH594" i="28"/>
  <c r="C595" i="28"/>
  <c r="B595" i="28" s="1"/>
  <c r="D595" i="28"/>
  <c r="E595" i="28"/>
  <c r="F595" i="28" s="1"/>
  <c r="G595" i="28"/>
  <c r="H595" i="28"/>
  <c r="I595" i="28"/>
  <c r="AA595" i="28" s="1"/>
  <c r="J595" i="28"/>
  <c r="K595" i="28"/>
  <c r="L595" i="28"/>
  <c r="AH595" i="28" s="1"/>
  <c r="M595" i="28"/>
  <c r="N595" i="28"/>
  <c r="O595" i="28"/>
  <c r="P595" i="28"/>
  <c r="AD595" i="28" s="1"/>
  <c r="Q595" i="28"/>
  <c r="R595" i="28"/>
  <c r="S595" i="28"/>
  <c r="T595" i="28"/>
  <c r="U595" i="28"/>
  <c r="V595" i="28"/>
  <c r="W595" i="28"/>
  <c r="X595" i="28"/>
  <c r="Y595" i="28"/>
  <c r="Z595" i="28"/>
  <c r="AG595" i="28" s="1"/>
  <c r="AC595" i="28"/>
  <c r="B596" i="28"/>
  <c r="C596" i="28"/>
  <c r="D596" i="28"/>
  <c r="E596" i="28"/>
  <c r="F596" i="28"/>
  <c r="G596" i="28"/>
  <c r="H596" i="28"/>
  <c r="I596" i="28"/>
  <c r="J596" i="28"/>
  <c r="K596" i="28"/>
  <c r="L596" i="28"/>
  <c r="M596" i="28"/>
  <c r="N596" i="28"/>
  <c r="O596" i="28"/>
  <c r="P596" i="28"/>
  <c r="Q596" i="28"/>
  <c r="R596" i="28"/>
  <c r="AD596" i="28" s="1"/>
  <c r="S596" i="28"/>
  <c r="T596" i="28"/>
  <c r="U596" i="28"/>
  <c r="V596" i="28"/>
  <c r="W596" i="28"/>
  <c r="X596" i="28"/>
  <c r="Y596" i="28"/>
  <c r="Z596" i="28"/>
  <c r="AG596" i="28" s="1"/>
  <c r="AA596" i="28"/>
  <c r="AB596" i="28"/>
  <c r="C597" i="28"/>
  <c r="D597" i="28"/>
  <c r="E597" i="28"/>
  <c r="G597" i="28"/>
  <c r="H597" i="28"/>
  <c r="I597" i="28"/>
  <c r="J597" i="28"/>
  <c r="AB597" i="28" s="1"/>
  <c r="K597" i="28"/>
  <c r="L597" i="28"/>
  <c r="M597" i="28"/>
  <c r="N597" i="28"/>
  <c r="O597" i="28"/>
  <c r="P597" i="28"/>
  <c r="Q597" i="28"/>
  <c r="AD597" i="28" s="1"/>
  <c r="R597" i="28"/>
  <c r="S597" i="28"/>
  <c r="T597" i="28"/>
  <c r="U597" i="28"/>
  <c r="V597" i="28"/>
  <c r="W597" i="28"/>
  <c r="X597" i="28"/>
  <c r="Y597" i="28"/>
  <c r="Z597" i="28"/>
  <c r="AC597" i="28"/>
  <c r="AG597" i="28"/>
  <c r="AH597" i="28"/>
  <c r="B598" i="28"/>
  <c r="C598" i="28"/>
  <c r="D598" i="28"/>
  <c r="E598" i="28"/>
  <c r="F598" i="28"/>
  <c r="G598" i="28"/>
  <c r="H598" i="28"/>
  <c r="AA598" i="28" s="1"/>
  <c r="I598" i="28"/>
  <c r="J598" i="28"/>
  <c r="AB598" i="28" s="1"/>
  <c r="K598" i="28"/>
  <c r="L598" i="28"/>
  <c r="AH598" i="28" s="1"/>
  <c r="M598" i="28"/>
  <c r="N598" i="28"/>
  <c r="O598" i="28"/>
  <c r="P598" i="28"/>
  <c r="Q598" i="28"/>
  <c r="R598" i="28"/>
  <c r="AD598" i="28" s="1"/>
  <c r="S598" i="28"/>
  <c r="T598" i="28"/>
  <c r="U598" i="28"/>
  <c r="V598" i="28"/>
  <c r="W598" i="28"/>
  <c r="X598" i="28"/>
  <c r="Y598" i="28"/>
  <c r="Z598" i="28"/>
  <c r="AG598" i="28" s="1"/>
  <c r="C599" i="28"/>
  <c r="D599" i="28"/>
  <c r="E599" i="28"/>
  <c r="F599" i="28"/>
  <c r="G599" i="28"/>
  <c r="H599" i="28"/>
  <c r="I599" i="28"/>
  <c r="J599" i="28"/>
  <c r="K599" i="28"/>
  <c r="L599" i="28"/>
  <c r="M599" i="28"/>
  <c r="N599" i="28"/>
  <c r="O599" i="28"/>
  <c r="AC599" i="28" s="1"/>
  <c r="P599" i="28"/>
  <c r="Q599" i="28"/>
  <c r="R599" i="28"/>
  <c r="AD599" i="28" s="1"/>
  <c r="S599" i="28"/>
  <c r="T599" i="28"/>
  <c r="U599" i="28"/>
  <c r="V599" i="28"/>
  <c r="W599" i="28"/>
  <c r="X599" i="28"/>
  <c r="Y599" i="28"/>
  <c r="Z599" i="28"/>
  <c r="AG599" i="28" s="1"/>
  <c r="AA599" i="28"/>
  <c r="AB599" i="28"/>
  <c r="C600" i="28"/>
  <c r="D600" i="28"/>
  <c r="E600" i="28"/>
  <c r="G600" i="28"/>
  <c r="H600" i="28"/>
  <c r="I600" i="28"/>
  <c r="J600" i="28"/>
  <c r="K600" i="28"/>
  <c r="L600" i="28"/>
  <c r="M600" i="28"/>
  <c r="AC600" i="28" s="1"/>
  <c r="N600" i="28"/>
  <c r="O600" i="28"/>
  <c r="P600" i="28"/>
  <c r="Q600" i="28"/>
  <c r="AD600" i="28" s="1"/>
  <c r="R600" i="28"/>
  <c r="S600" i="28"/>
  <c r="T600" i="28"/>
  <c r="U600" i="28"/>
  <c r="V600" i="28"/>
  <c r="W600" i="28"/>
  <c r="X600" i="28"/>
  <c r="Y600" i="28"/>
  <c r="Z600" i="28"/>
  <c r="AB600" i="28"/>
  <c r="AG600" i="28"/>
  <c r="C601" i="28"/>
  <c r="D601" i="28"/>
  <c r="E601" i="28"/>
  <c r="F601" i="28"/>
  <c r="G601" i="28"/>
  <c r="H601" i="28"/>
  <c r="AA601" i="28" s="1"/>
  <c r="I601" i="28"/>
  <c r="J601" i="28"/>
  <c r="K601" i="28"/>
  <c r="L601" i="28"/>
  <c r="M601" i="28"/>
  <c r="N601" i="28"/>
  <c r="O601" i="28"/>
  <c r="P601" i="28"/>
  <c r="AD601" i="28" s="1"/>
  <c r="Q601" i="28"/>
  <c r="R601" i="28"/>
  <c r="S601" i="28"/>
  <c r="T601" i="28"/>
  <c r="U601" i="28"/>
  <c r="V601" i="28"/>
  <c r="W601" i="28"/>
  <c r="X601" i="28"/>
  <c r="Y601" i="28"/>
  <c r="Z601" i="28"/>
  <c r="AG601" i="28" s="1"/>
  <c r="C602" i="28"/>
  <c r="D602" i="28"/>
  <c r="E602" i="28"/>
  <c r="G602" i="28"/>
  <c r="H602" i="28"/>
  <c r="I602" i="28"/>
  <c r="J602" i="28"/>
  <c r="K602" i="28"/>
  <c r="L602" i="28"/>
  <c r="AH602" i="28" s="1"/>
  <c r="M602" i="28"/>
  <c r="N602" i="28"/>
  <c r="AC602" i="28" s="1"/>
  <c r="O602" i="28"/>
  <c r="P602" i="28"/>
  <c r="Q602" i="28"/>
  <c r="AD602" i="28" s="1"/>
  <c r="R602" i="28"/>
  <c r="S602" i="28"/>
  <c r="T602" i="28"/>
  <c r="U602" i="28"/>
  <c r="V602" i="28"/>
  <c r="W602" i="28"/>
  <c r="X602" i="28"/>
  <c r="Y602" i="28"/>
  <c r="Z602" i="28"/>
  <c r="AG602" i="28" s="1"/>
  <c r="AA602" i="28"/>
  <c r="C603" i="28"/>
  <c r="D603" i="28"/>
  <c r="E603" i="28"/>
  <c r="F603" i="28" s="1"/>
  <c r="G603" i="28"/>
  <c r="H603" i="28"/>
  <c r="I603" i="28"/>
  <c r="J603" i="28"/>
  <c r="K603" i="28"/>
  <c r="L603" i="28"/>
  <c r="M603" i="28"/>
  <c r="AC603" i="28" s="1"/>
  <c r="N603" i="28"/>
  <c r="O603" i="28"/>
  <c r="P603" i="28"/>
  <c r="AD603" i="28" s="1"/>
  <c r="Q603" i="28"/>
  <c r="R603" i="28"/>
  <c r="S603" i="28"/>
  <c r="T603" i="28"/>
  <c r="U603" i="28"/>
  <c r="V603" i="28"/>
  <c r="W603" i="28"/>
  <c r="X603" i="28"/>
  <c r="Y603" i="28"/>
  <c r="Z603" i="28"/>
  <c r="AG603" i="28"/>
  <c r="C604" i="28"/>
  <c r="D604" i="28"/>
  <c r="B604" i="28" s="1"/>
  <c r="E604" i="28"/>
  <c r="F604" i="28" s="1"/>
  <c r="G604" i="28"/>
  <c r="H604" i="28"/>
  <c r="I604" i="28"/>
  <c r="J604" i="28"/>
  <c r="K604" i="28"/>
  <c r="L604" i="28"/>
  <c r="AB604" i="28" s="1"/>
  <c r="M604" i="28"/>
  <c r="N604" i="28"/>
  <c r="O604" i="28"/>
  <c r="AC604" i="28" s="1"/>
  <c r="P604" i="28"/>
  <c r="Q604" i="28"/>
  <c r="R604" i="28"/>
  <c r="S604" i="28"/>
  <c r="T604" i="28"/>
  <c r="U604" i="28"/>
  <c r="V604" i="28"/>
  <c r="W604" i="28"/>
  <c r="X604" i="28"/>
  <c r="Y604" i="28"/>
  <c r="Z604" i="28"/>
  <c r="AG604" i="28" s="1"/>
  <c r="AA604" i="28"/>
  <c r="C605" i="28"/>
  <c r="D605" i="28"/>
  <c r="E605" i="28"/>
  <c r="F605" i="28"/>
  <c r="G605" i="28"/>
  <c r="H605" i="28"/>
  <c r="I605" i="28"/>
  <c r="J605" i="28"/>
  <c r="K605" i="28"/>
  <c r="AB605" i="28" s="1"/>
  <c r="L605" i="28"/>
  <c r="M605" i="28"/>
  <c r="N605" i="28"/>
  <c r="O605" i="28"/>
  <c r="P605" i="28"/>
  <c r="Q605" i="28"/>
  <c r="R605" i="28"/>
  <c r="AD605" i="28" s="1"/>
  <c r="S605" i="28"/>
  <c r="T605" i="28"/>
  <c r="U605" i="28"/>
  <c r="V605" i="28"/>
  <c r="W605" i="28"/>
  <c r="X605" i="28"/>
  <c r="Y605" i="28"/>
  <c r="Z605" i="28"/>
  <c r="AA605" i="28"/>
  <c r="AC605" i="28"/>
  <c r="AG605" i="28"/>
  <c r="C606" i="28"/>
  <c r="B606" i="28" s="1"/>
  <c r="D606" i="28"/>
  <c r="E606" i="28"/>
  <c r="F606" i="28"/>
  <c r="G606" i="28"/>
  <c r="H606" i="28"/>
  <c r="I606" i="28"/>
  <c r="J606" i="28"/>
  <c r="AB606" i="28" s="1"/>
  <c r="K606" i="28"/>
  <c r="L606" i="28"/>
  <c r="AH606" i="28" s="1"/>
  <c r="M606" i="28"/>
  <c r="N606" i="28"/>
  <c r="O606" i="28"/>
  <c r="P606" i="28"/>
  <c r="Q606" i="28"/>
  <c r="R606" i="28"/>
  <c r="AD606" i="28" s="1"/>
  <c r="S606" i="28"/>
  <c r="T606" i="28"/>
  <c r="U606" i="28"/>
  <c r="V606" i="28"/>
  <c r="W606" i="28"/>
  <c r="X606" i="28"/>
  <c r="Y606" i="28"/>
  <c r="Z606" i="28"/>
  <c r="AG606" i="28" s="1"/>
  <c r="C607" i="28"/>
  <c r="D607" i="28"/>
  <c r="B607" i="28" s="1"/>
  <c r="E607" i="28"/>
  <c r="F607" i="28"/>
  <c r="G607" i="28"/>
  <c r="H607" i="28"/>
  <c r="I607" i="28"/>
  <c r="J607" i="28"/>
  <c r="K607" i="28"/>
  <c r="L607" i="28"/>
  <c r="M607" i="28"/>
  <c r="N607" i="28"/>
  <c r="O607" i="28"/>
  <c r="P607" i="28"/>
  <c r="Q607" i="28"/>
  <c r="R607" i="28"/>
  <c r="S607" i="28"/>
  <c r="T607" i="28"/>
  <c r="U607" i="28"/>
  <c r="V607" i="28"/>
  <c r="W607" i="28"/>
  <c r="X607" i="28"/>
  <c r="Y607" i="28"/>
  <c r="Z607" i="28"/>
  <c r="AA607" i="28"/>
  <c r="AB607" i="28"/>
  <c r="AG607" i="28"/>
  <c r="C608" i="28"/>
  <c r="B608" i="28" s="1"/>
  <c r="D608" i="28"/>
  <c r="E608" i="28"/>
  <c r="F608" i="28"/>
  <c r="G608" i="28"/>
  <c r="AA608" i="28" s="1"/>
  <c r="H608" i="28"/>
  <c r="I608" i="28"/>
  <c r="J608" i="28"/>
  <c r="K608" i="28"/>
  <c r="L608" i="28"/>
  <c r="AH608" i="28" s="1"/>
  <c r="M608" i="28"/>
  <c r="AC608" i="28" s="1"/>
  <c r="N608" i="28"/>
  <c r="O608" i="28"/>
  <c r="P608" i="28"/>
  <c r="Q608" i="28"/>
  <c r="R608" i="28"/>
  <c r="AD608" i="28" s="1"/>
  <c r="S608" i="28"/>
  <c r="T608" i="28"/>
  <c r="U608" i="28"/>
  <c r="V608" i="28"/>
  <c r="W608" i="28"/>
  <c r="X608" i="28"/>
  <c r="Y608" i="28"/>
  <c r="Z608" i="28"/>
  <c r="AG608" i="28" s="1"/>
  <c r="AB608" i="28"/>
  <c r="B609" i="28"/>
  <c r="C609" i="28"/>
  <c r="D609" i="28"/>
  <c r="E609" i="28"/>
  <c r="F609" i="28" s="1"/>
  <c r="G609" i="28"/>
  <c r="H609" i="28"/>
  <c r="I609" i="28"/>
  <c r="J609" i="28"/>
  <c r="K609" i="28"/>
  <c r="AB609" i="28" s="1"/>
  <c r="L609" i="28"/>
  <c r="M609" i="28"/>
  <c r="N609" i="28"/>
  <c r="O609" i="28"/>
  <c r="AC609" i="28" s="1"/>
  <c r="P609" i="28"/>
  <c r="Q609" i="28"/>
  <c r="R609" i="28"/>
  <c r="S609" i="28"/>
  <c r="T609" i="28"/>
  <c r="U609" i="28"/>
  <c r="V609" i="28"/>
  <c r="W609" i="28"/>
  <c r="X609" i="28"/>
  <c r="Y609" i="28"/>
  <c r="Z609" i="28"/>
  <c r="AA609" i="28"/>
  <c r="AG609" i="28"/>
  <c r="B610" i="28"/>
  <c r="C610" i="28"/>
  <c r="D610" i="28"/>
  <c r="E610" i="28"/>
  <c r="F610" i="28"/>
  <c r="G610" i="28"/>
  <c r="H610" i="28"/>
  <c r="I610" i="28"/>
  <c r="J610" i="28"/>
  <c r="K610" i="28"/>
  <c r="L610" i="28"/>
  <c r="AH610" i="28" s="1"/>
  <c r="M610" i="28"/>
  <c r="N610" i="28"/>
  <c r="O610" i="28"/>
  <c r="P610" i="28"/>
  <c r="Q610" i="28"/>
  <c r="R610" i="28"/>
  <c r="AD610" i="28" s="1"/>
  <c r="S610" i="28"/>
  <c r="T610" i="28"/>
  <c r="U610" i="28"/>
  <c r="V610" i="28"/>
  <c r="W610" i="28"/>
  <c r="X610" i="28"/>
  <c r="Y610" i="28"/>
  <c r="Z610" i="28"/>
  <c r="AG610" i="28" s="1"/>
  <c r="AA610" i="28"/>
  <c r="C611" i="28"/>
  <c r="B611" i="28" s="1"/>
  <c r="D611" i="28"/>
  <c r="E611" i="28"/>
  <c r="F611" i="28" s="1"/>
  <c r="G611" i="28"/>
  <c r="H611" i="28"/>
  <c r="I611" i="28"/>
  <c r="AA611" i="28" s="1"/>
  <c r="J611" i="28"/>
  <c r="K611" i="28"/>
  <c r="L611" i="28"/>
  <c r="M611" i="28"/>
  <c r="AC611" i="28" s="1"/>
  <c r="N611" i="28"/>
  <c r="O611" i="28"/>
  <c r="P611" i="28"/>
  <c r="Q611" i="28"/>
  <c r="R611" i="28"/>
  <c r="S611" i="28"/>
  <c r="T611" i="28"/>
  <c r="U611" i="28"/>
  <c r="V611" i="28"/>
  <c r="W611" i="28"/>
  <c r="X611" i="28"/>
  <c r="Y611" i="28"/>
  <c r="Z611" i="28"/>
  <c r="AG611" i="28" s="1"/>
  <c r="AH611" i="28"/>
  <c r="C612" i="28"/>
  <c r="D612" i="28"/>
  <c r="E612" i="28"/>
  <c r="F612" i="28" s="1"/>
  <c r="G612" i="28"/>
  <c r="H612" i="28"/>
  <c r="I612" i="28"/>
  <c r="J612" i="28"/>
  <c r="K612" i="28"/>
  <c r="L612" i="28"/>
  <c r="M612" i="28"/>
  <c r="N612" i="28"/>
  <c r="O612" i="28"/>
  <c r="P612" i="28"/>
  <c r="Q612" i="28"/>
  <c r="AD612" i="28" s="1"/>
  <c r="R612" i="28"/>
  <c r="S612" i="28"/>
  <c r="T612" i="28"/>
  <c r="U612" i="28"/>
  <c r="V612" i="28"/>
  <c r="W612" i="28"/>
  <c r="X612" i="28"/>
  <c r="Y612" i="28"/>
  <c r="Z612" i="28"/>
  <c r="AG612" i="28" s="1"/>
  <c r="AA612" i="28"/>
  <c r="AB612" i="28"/>
  <c r="AC612" i="28"/>
  <c r="B613" i="28"/>
  <c r="C613" i="28"/>
  <c r="D613" i="28"/>
  <c r="E613" i="28"/>
  <c r="F613" i="28" s="1"/>
  <c r="G613" i="28"/>
  <c r="H613" i="28"/>
  <c r="I613" i="28"/>
  <c r="J613" i="28"/>
  <c r="AB613" i="28" s="1"/>
  <c r="K613" i="28"/>
  <c r="L613" i="28"/>
  <c r="M613" i="28"/>
  <c r="N613" i="28"/>
  <c r="AC613" i="28" s="1"/>
  <c r="O613" i="28"/>
  <c r="P613" i="28"/>
  <c r="Q613" i="28"/>
  <c r="R613" i="28"/>
  <c r="S613" i="28"/>
  <c r="T613" i="28"/>
  <c r="U613" i="28"/>
  <c r="V613" i="28"/>
  <c r="W613" i="28"/>
  <c r="X613" i="28"/>
  <c r="Y613" i="28"/>
  <c r="Z613" i="28"/>
  <c r="AG613" i="28" s="1"/>
  <c r="AD613" i="28"/>
  <c r="AH613" i="28"/>
  <c r="B614" i="28"/>
  <c r="C614" i="28"/>
  <c r="D614" i="28"/>
  <c r="E614" i="28"/>
  <c r="F614" i="28"/>
  <c r="G614" i="28"/>
  <c r="H614" i="28"/>
  <c r="I614" i="28"/>
  <c r="J614" i="28"/>
  <c r="AB614" i="28" s="1"/>
  <c r="K614" i="28"/>
  <c r="L614" i="28"/>
  <c r="M614" i="28"/>
  <c r="N614" i="28"/>
  <c r="O614" i="28"/>
  <c r="P614" i="28"/>
  <c r="Q614" i="28"/>
  <c r="R614" i="28"/>
  <c r="AD614" i="28" s="1"/>
  <c r="S614" i="28"/>
  <c r="T614" i="28"/>
  <c r="U614" i="28"/>
  <c r="V614" i="28"/>
  <c r="W614" i="28"/>
  <c r="X614" i="28"/>
  <c r="Y614" i="28"/>
  <c r="Z614" i="28"/>
  <c r="AG614" i="28" s="1"/>
  <c r="C615" i="28"/>
  <c r="D615" i="28"/>
  <c r="E615" i="28"/>
  <c r="F615" i="28" s="1"/>
  <c r="G615" i="28"/>
  <c r="H615" i="28"/>
  <c r="I615" i="28"/>
  <c r="J615" i="28"/>
  <c r="K615" i="28"/>
  <c r="L615" i="28"/>
  <c r="M615" i="28"/>
  <c r="N615" i="28"/>
  <c r="O615" i="28"/>
  <c r="AC615" i="28" s="1"/>
  <c r="P615" i="28"/>
  <c r="Q615" i="28"/>
  <c r="AD615" i="28" s="1"/>
  <c r="R615" i="28"/>
  <c r="S615" i="28"/>
  <c r="T615" i="28"/>
  <c r="U615" i="28"/>
  <c r="V615" i="28"/>
  <c r="W615" i="28"/>
  <c r="X615" i="28"/>
  <c r="Y615" i="28"/>
  <c r="Z615" i="28"/>
  <c r="AG615" i="28" s="1"/>
  <c r="AA615" i="28"/>
  <c r="AE615" i="28" s="1"/>
  <c r="AB615" i="28"/>
  <c r="C616" i="28"/>
  <c r="D616" i="28"/>
  <c r="E616" i="28"/>
  <c r="G616" i="28"/>
  <c r="AA616" i="28" s="1"/>
  <c r="AE616" i="28" s="1"/>
  <c r="AF616" i="28" s="1"/>
  <c r="H616" i="28"/>
  <c r="I616" i="28"/>
  <c r="J616" i="28"/>
  <c r="K616" i="28"/>
  <c r="AB616" i="28" s="1"/>
  <c r="L616" i="28"/>
  <c r="AH616" i="28" s="1"/>
  <c r="M616" i="28"/>
  <c r="AC616" i="28" s="1"/>
  <c r="N616" i="28"/>
  <c r="O616" i="28"/>
  <c r="P616" i="28"/>
  <c r="Q616" i="28"/>
  <c r="AD616" i="28" s="1"/>
  <c r="R616" i="28"/>
  <c r="S616" i="28"/>
  <c r="T616" i="28"/>
  <c r="U616" i="28"/>
  <c r="V616" i="28"/>
  <c r="W616" i="28"/>
  <c r="X616" i="28"/>
  <c r="Y616" i="28"/>
  <c r="Z616" i="28"/>
  <c r="AG616" i="28"/>
  <c r="C617" i="28"/>
  <c r="D617" i="28"/>
  <c r="E617" i="28"/>
  <c r="F617" i="28" s="1"/>
  <c r="G617" i="28"/>
  <c r="H617" i="28"/>
  <c r="I617" i="28"/>
  <c r="J617" i="28"/>
  <c r="K617" i="28"/>
  <c r="L617" i="28"/>
  <c r="AH617" i="28" s="1"/>
  <c r="M617" i="28"/>
  <c r="N617" i="28"/>
  <c r="AC617" i="28" s="1"/>
  <c r="O617" i="28"/>
  <c r="P617" i="28"/>
  <c r="AD617" i="28" s="1"/>
  <c r="Q617" i="28"/>
  <c r="R617" i="28"/>
  <c r="S617" i="28"/>
  <c r="T617" i="28"/>
  <c r="U617" i="28"/>
  <c r="V617" i="28"/>
  <c r="W617" i="28"/>
  <c r="X617" i="28"/>
  <c r="Y617" i="28"/>
  <c r="Z617" i="28"/>
  <c r="AG617" i="28" s="1"/>
  <c r="AA617" i="28"/>
  <c r="AB617" i="28"/>
  <c r="B618" i="28"/>
  <c r="C618" i="28"/>
  <c r="D618" i="28"/>
  <c r="E618" i="28"/>
  <c r="F618" i="28" s="1"/>
  <c r="G618" i="28"/>
  <c r="H618" i="28"/>
  <c r="I618" i="28"/>
  <c r="J618" i="28"/>
  <c r="K618" i="28"/>
  <c r="L618" i="28"/>
  <c r="M618" i="28"/>
  <c r="N618" i="28"/>
  <c r="O618" i="28"/>
  <c r="P618" i="28"/>
  <c r="Q618" i="28"/>
  <c r="R618" i="28"/>
  <c r="S618" i="28"/>
  <c r="T618" i="28"/>
  <c r="U618" i="28"/>
  <c r="V618" i="28"/>
  <c r="W618" i="28"/>
  <c r="X618" i="28"/>
  <c r="Y618" i="28"/>
  <c r="Z618" i="28"/>
  <c r="AG618" i="28" s="1"/>
  <c r="AA618" i="28"/>
  <c r="AD618" i="28"/>
  <c r="C619" i="28"/>
  <c r="D619" i="28"/>
  <c r="E619" i="28"/>
  <c r="F619" i="28" s="1"/>
  <c r="G619" i="28"/>
  <c r="H619" i="28"/>
  <c r="AA619" i="28" s="1"/>
  <c r="I619" i="28"/>
  <c r="J619" i="28"/>
  <c r="AB619" i="28" s="1"/>
  <c r="K619" i="28"/>
  <c r="L619" i="28"/>
  <c r="M619" i="28"/>
  <c r="N619" i="28"/>
  <c r="O619" i="28"/>
  <c r="P619" i="28"/>
  <c r="Q619" i="28"/>
  <c r="R619" i="28"/>
  <c r="S619" i="28"/>
  <c r="T619" i="28"/>
  <c r="U619" i="28"/>
  <c r="V619" i="28"/>
  <c r="W619" i="28"/>
  <c r="X619" i="28"/>
  <c r="Y619" i="28"/>
  <c r="Z619" i="28"/>
  <c r="AC619" i="28"/>
  <c r="AG619" i="28"/>
  <c r="AH619" i="28"/>
  <c r="B620" i="28"/>
  <c r="C620" i="28"/>
  <c r="D620" i="28"/>
  <c r="E620" i="28"/>
  <c r="F620" i="28" s="1"/>
  <c r="G620" i="28"/>
  <c r="H620" i="28"/>
  <c r="I620" i="28"/>
  <c r="J620" i="28"/>
  <c r="K620" i="28"/>
  <c r="L620" i="28"/>
  <c r="M620" i="28"/>
  <c r="N620" i="28"/>
  <c r="O620" i="28"/>
  <c r="P620" i="28"/>
  <c r="Q620" i="28"/>
  <c r="R620" i="28"/>
  <c r="S620" i="28"/>
  <c r="T620" i="28"/>
  <c r="U620" i="28"/>
  <c r="V620" i="28"/>
  <c r="W620" i="28"/>
  <c r="X620" i="28"/>
  <c r="Y620" i="28"/>
  <c r="Z620" i="28"/>
  <c r="AG620" i="28" s="1"/>
  <c r="AA620" i="28"/>
  <c r="AB620" i="28"/>
  <c r="C621" i="28"/>
  <c r="D621" i="28"/>
  <c r="E621" i="28"/>
  <c r="F621" i="28"/>
  <c r="G621" i="28"/>
  <c r="H621" i="28"/>
  <c r="I621" i="28"/>
  <c r="J621" i="28"/>
  <c r="K621" i="28"/>
  <c r="AB621" i="28" s="1"/>
  <c r="L621" i="28"/>
  <c r="M621" i="28"/>
  <c r="N621" i="28"/>
  <c r="O621" i="28"/>
  <c r="AC621" i="28" s="1"/>
  <c r="P621" i="28"/>
  <c r="Q621" i="28"/>
  <c r="R621" i="28"/>
  <c r="AD621" i="28" s="1"/>
  <c r="S621" i="28"/>
  <c r="T621" i="28"/>
  <c r="U621" i="28"/>
  <c r="V621" i="28"/>
  <c r="W621" i="28"/>
  <c r="X621" i="28"/>
  <c r="Y621" i="28"/>
  <c r="Z621" i="28"/>
  <c r="AA621" i="28"/>
  <c r="AE621" i="28" s="1"/>
  <c r="AG621" i="28"/>
  <c r="C622" i="28"/>
  <c r="B622" i="28" s="1"/>
  <c r="D622" i="28"/>
  <c r="E622" i="28"/>
  <c r="F622" i="28"/>
  <c r="G622" i="28"/>
  <c r="AA622" i="28" s="1"/>
  <c r="H622" i="28"/>
  <c r="I622" i="28"/>
  <c r="J622" i="28"/>
  <c r="K622" i="28"/>
  <c r="L622" i="28"/>
  <c r="M622" i="28"/>
  <c r="N622" i="28"/>
  <c r="O622" i="28"/>
  <c r="P622" i="28"/>
  <c r="Q622" i="28"/>
  <c r="R622" i="28"/>
  <c r="AD622" i="28" s="1"/>
  <c r="S622" i="28"/>
  <c r="T622" i="28"/>
  <c r="U622" i="28"/>
  <c r="V622" i="28"/>
  <c r="W622" i="28"/>
  <c r="X622" i="28"/>
  <c r="Y622" i="28"/>
  <c r="Z622" i="28"/>
  <c r="AG622" i="28" s="1"/>
  <c r="AH622" i="28"/>
  <c r="C623" i="28"/>
  <c r="D623" i="28"/>
  <c r="E623" i="28"/>
  <c r="F623" i="28"/>
  <c r="G623" i="28"/>
  <c r="H623" i="28"/>
  <c r="I623" i="28"/>
  <c r="J623" i="28"/>
  <c r="K623" i="28"/>
  <c r="L623" i="28"/>
  <c r="M623" i="28"/>
  <c r="N623" i="28"/>
  <c r="O623" i="28"/>
  <c r="P623" i="28"/>
  <c r="AD623" i="28" s="1"/>
  <c r="Q623" i="28"/>
  <c r="R623" i="28"/>
  <c r="S623" i="28"/>
  <c r="T623" i="28"/>
  <c r="U623" i="28"/>
  <c r="V623" i="28"/>
  <c r="W623" i="28"/>
  <c r="X623" i="28"/>
  <c r="Y623" i="28"/>
  <c r="Z623" i="28"/>
  <c r="AG623" i="28" s="1"/>
  <c r="AA623" i="28"/>
  <c r="AB623" i="28"/>
  <c r="C624" i="28"/>
  <c r="B624" i="28" s="1"/>
  <c r="D624" i="28"/>
  <c r="E624" i="28"/>
  <c r="F624" i="28"/>
  <c r="G624" i="28"/>
  <c r="AA624" i="28" s="1"/>
  <c r="H624" i="28"/>
  <c r="I624" i="28"/>
  <c r="J624" i="28"/>
  <c r="K624" i="28"/>
  <c r="AB624" i="28" s="1"/>
  <c r="AE624" i="28" s="1"/>
  <c r="AF624" i="28" s="1"/>
  <c r="L624" i="28"/>
  <c r="AH624" i="28" s="1"/>
  <c r="M624" i="28"/>
  <c r="AC624" i="28" s="1"/>
  <c r="N624" i="28"/>
  <c r="O624" i="28"/>
  <c r="P624" i="28"/>
  <c r="Q624" i="28"/>
  <c r="R624" i="28"/>
  <c r="AD624" i="28" s="1"/>
  <c r="S624" i="28"/>
  <c r="T624" i="28"/>
  <c r="U624" i="28"/>
  <c r="V624" i="28"/>
  <c r="W624" i="28"/>
  <c r="X624" i="28"/>
  <c r="Y624" i="28"/>
  <c r="Z624" i="28"/>
  <c r="AG624" i="28" s="1"/>
  <c r="C625" i="28"/>
  <c r="D625" i="28"/>
  <c r="E625" i="28"/>
  <c r="F625" i="28" s="1"/>
  <c r="G625" i="28"/>
  <c r="H625" i="28"/>
  <c r="I625" i="28"/>
  <c r="J625" i="28"/>
  <c r="K625" i="28"/>
  <c r="AB625" i="28" s="1"/>
  <c r="L625" i="28"/>
  <c r="M625" i="28"/>
  <c r="N625" i="28"/>
  <c r="AC625" i="28" s="1"/>
  <c r="O625" i="28"/>
  <c r="P625" i="28"/>
  <c r="AD625" i="28" s="1"/>
  <c r="Q625" i="28"/>
  <c r="R625" i="28"/>
  <c r="S625" i="28"/>
  <c r="T625" i="28"/>
  <c r="U625" i="28"/>
  <c r="V625" i="28"/>
  <c r="W625" i="28"/>
  <c r="X625" i="28"/>
  <c r="Y625" i="28"/>
  <c r="Z625" i="28"/>
  <c r="AG625" i="28" s="1"/>
  <c r="AA625" i="28"/>
  <c r="B626" i="28"/>
  <c r="C626" i="28"/>
  <c r="D626" i="28"/>
  <c r="E626" i="28"/>
  <c r="F626" i="28"/>
  <c r="G626" i="28"/>
  <c r="H626" i="28"/>
  <c r="AA626" i="28" s="1"/>
  <c r="I626" i="28"/>
  <c r="J626" i="28"/>
  <c r="K626" i="28"/>
  <c r="L626" i="28"/>
  <c r="AH626" i="28" s="1"/>
  <c r="M626" i="28"/>
  <c r="N626" i="28"/>
  <c r="O626" i="28"/>
  <c r="P626" i="28"/>
  <c r="Q626" i="28"/>
  <c r="AD626" i="28" s="1"/>
  <c r="R626" i="28"/>
  <c r="S626" i="28"/>
  <c r="T626" i="28"/>
  <c r="U626" i="28"/>
  <c r="V626" i="28"/>
  <c r="W626" i="28"/>
  <c r="X626" i="28"/>
  <c r="Y626" i="28"/>
  <c r="Z626" i="28"/>
  <c r="AG626" i="28" s="1"/>
  <c r="C627" i="28"/>
  <c r="D627" i="28"/>
  <c r="E627" i="28"/>
  <c r="F627" i="28" s="1"/>
  <c r="G627" i="28"/>
  <c r="H627" i="28"/>
  <c r="I627" i="28"/>
  <c r="AA627" i="28" s="1"/>
  <c r="J627" i="28"/>
  <c r="K627" i="28"/>
  <c r="L627" i="28"/>
  <c r="M627" i="28"/>
  <c r="AC627" i="28" s="1"/>
  <c r="N627" i="28"/>
  <c r="O627" i="28"/>
  <c r="P627" i="28"/>
  <c r="Q627" i="28"/>
  <c r="R627" i="28"/>
  <c r="S627" i="28"/>
  <c r="T627" i="28"/>
  <c r="U627" i="28"/>
  <c r="V627" i="28"/>
  <c r="W627" i="28"/>
  <c r="X627" i="28"/>
  <c r="Y627" i="28"/>
  <c r="Z627" i="28"/>
  <c r="AG627" i="28" s="1"/>
  <c r="AH627" i="28"/>
  <c r="C628" i="28"/>
  <c r="D628" i="28"/>
  <c r="B628" i="28" s="1"/>
  <c r="E628" i="28"/>
  <c r="F628" i="28" s="1"/>
  <c r="G628" i="28"/>
  <c r="H628" i="28"/>
  <c r="I628" i="28"/>
  <c r="J628" i="28"/>
  <c r="K628" i="28"/>
  <c r="L628" i="28"/>
  <c r="M628" i="28"/>
  <c r="AC628" i="28" s="1"/>
  <c r="N628" i="28"/>
  <c r="O628" i="28"/>
  <c r="P628" i="28"/>
  <c r="Q628" i="28"/>
  <c r="R628" i="28"/>
  <c r="S628" i="28"/>
  <c r="T628" i="28"/>
  <c r="U628" i="28"/>
  <c r="V628" i="28"/>
  <c r="W628" i="28"/>
  <c r="X628" i="28"/>
  <c r="Y628" i="28"/>
  <c r="Z628" i="28"/>
  <c r="AG628" i="28" s="1"/>
  <c r="AA628" i="28"/>
  <c r="AB628" i="28"/>
  <c r="B629" i="28"/>
  <c r="C629" i="28"/>
  <c r="D629" i="28"/>
  <c r="E629" i="28"/>
  <c r="F629" i="28"/>
  <c r="G629" i="28"/>
  <c r="H629" i="28"/>
  <c r="I629" i="28"/>
  <c r="J629" i="28"/>
  <c r="AB629" i="28" s="1"/>
  <c r="K629" i="28"/>
  <c r="L629" i="28"/>
  <c r="M629" i="28"/>
  <c r="N629" i="28"/>
  <c r="O629" i="28"/>
  <c r="P629" i="28"/>
  <c r="Q629" i="28"/>
  <c r="R629" i="28"/>
  <c r="S629" i="28"/>
  <c r="T629" i="28"/>
  <c r="U629" i="28"/>
  <c r="V629" i="28"/>
  <c r="W629" i="28"/>
  <c r="X629" i="28"/>
  <c r="Y629" i="28"/>
  <c r="Z629" i="28"/>
  <c r="AC629" i="28"/>
  <c r="AD629" i="28"/>
  <c r="AG629" i="28"/>
  <c r="AH629" i="28"/>
  <c r="B630" i="28"/>
  <c r="C630" i="28"/>
  <c r="D630" i="28"/>
  <c r="E630" i="28"/>
  <c r="F630" i="28"/>
  <c r="G630" i="28"/>
  <c r="H630" i="28"/>
  <c r="I630" i="28"/>
  <c r="J630" i="28"/>
  <c r="K630" i="28"/>
  <c r="L630" i="28"/>
  <c r="M630" i="28"/>
  <c r="AC630" i="28" s="1"/>
  <c r="N630" i="28"/>
  <c r="O630" i="28"/>
  <c r="P630" i="28"/>
  <c r="Q630" i="28"/>
  <c r="R630" i="28"/>
  <c r="AD630" i="28" s="1"/>
  <c r="S630" i="28"/>
  <c r="T630" i="28"/>
  <c r="U630" i="28"/>
  <c r="V630" i="28"/>
  <c r="W630" i="28"/>
  <c r="X630" i="28"/>
  <c r="Y630" i="28"/>
  <c r="Z630" i="28"/>
  <c r="AG630" i="28" s="1"/>
  <c r="AH630" i="28"/>
  <c r="B631" i="28"/>
  <c r="C631" i="28"/>
  <c r="D631" i="28"/>
  <c r="E631" i="28"/>
  <c r="F631" i="28"/>
  <c r="G631" i="28"/>
  <c r="H631" i="28"/>
  <c r="I631" i="28"/>
  <c r="J631" i="28"/>
  <c r="K631" i="28"/>
  <c r="L631" i="28"/>
  <c r="M631" i="28"/>
  <c r="N631" i="28"/>
  <c r="O631" i="28"/>
  <c r="P631" i="28"/>
  <c r="Q631" i="28"/>
  <c r="R631" i="28"/>
  <c r="AD631" i="28" s="1"/>
  <c r="S631" i="28"/>
  <c r="T631" i="28"/>
  <c r="U631" i="28"/>
  <c r="V631" i="28"/>
  <c r="W631" i="28"/>
  <c r="X631" i="28"/>
  <c r="Y631" i="28"/>
  <c r="Z631" i="28"/>
  <c r="AG631" i="28" s="1"/>
  <c r="AA631" i="28"/>
  <c r="AB631" i="28"/>
  <c r="C632" i="28"/>
  <c r="D632" i="28"/>
  <c r="E632" i="28"/>
  <c r="B632" i="28" s="1"/>
  <c r="G632" i="28"/>
  <c r="AA632" i="28" s="1"/>
  <c r="H632" i="28"/>
  <c r="I632" i="28"/>
  <c r="J632" i="28"/>
  <c r="K632" i="28"/>
  <c r="L632" i="28"/>
  <c r="M632" i="28"/>
  <c r="AC632" i="28" s="1"/>
  <c r="N632" i="28"/>
  <c r="O632" i="28"/>
  <c r="P632" i="28"/>
  <c r="Q632" i="28"/>
  <c r="AD632" i="28" s="1"/>
  <c r="R632" i="28"/>
  <c r="S632" i="28"/>
  <c r="T632" i="28"/>
  <c r="U632" i="28"/>
  <c r="V632" i="28"/>
  <c r="W632" i="28"/>
  <c r="X632" i="28"/>
  <c r="Y632" i="28"/>
  <c r="Z632" i="28"/>
  <c r="AB632" i="28"/>
  <c r="AG632" i="28"/>
  <c r="C633" i="28"/>
  <c r="D633" i="28"/>
  <c r="E633" i="28"/>
  <c r="F633" i="28"/>
  <c r="G633" i="28"/>
  <c r="H633" i="28"/>
  <c r="I633" i="28"/>
  <c r="J633" i="28"/>
  <c r="K633" i="28"/>
  <c r="L633" i="28"/>
  <c r="M633" i="28"/>
  <c r="N633" i="28"/>
  <c r="O633" i="28"/>
  <c r="P633" i="28"/>
  <c r="AD633" i="28" s="1"/>
  <c r="Q633" i="28"/>
  <c r="R633" i="28"/>
  <c r="S633" i="28"/>
  <c r="T633" i="28"/>
  <c r="U633" i="28"/>
  <c r="V633" i="28"/>
  <c r="W633" i="28"/>
  <c r="X633" i="28"/>
  <c r="Y633" i="28"/>
  <c r="Z633" i="28"/>
  <c r="AG633" i="28" s="1"/>
  <c r="AA633" i="28"/>
  <c r="C634" i="28"/>
  <c r="D634" i="28"/>
  <c r="E634" i="28"/>
  <c r="F634" i="28"/>
  <c r="G634" i="28"/>
  <c r="H634" i="28"/>
  <c r="I634" i="28"/>
  <c r="J634" i="28"/>
  <c r="K634" i="28"/>
  <c r="L634" i="28"/>
  <c r="M634" i="28"/>
  <c r="N634" i="28"/>
  <c r="AC634" i="28" s="1"/>
  <c r="O634" i="28"/>
  <c r="P634" i="28"/>
  <c r="Q634" i="28"/>
  <c r="R634" i="28"/>
  <c r="S634" i="28"/>
  <c r="T634" i="28"/>
  <c r="U634" i="28"/>
  <c r="V634" i="28"/>
  <c r="W634" i="28"/>
  <c r="X634" i="28"/>
  <c r="Y634" i="28"/>
  <c r="Z634" i="28"/>
  <c r="AA634" i="28"/>
  <c r="AD634" i="28"/>
  <c r="AG634" i="28"/>
  <c r="C635" i="28"/>
  <c r="D635" i="28"/>
  <c r="E635" i="28"/>
  <c r="F635" i="28" s="1"/>
  <c r="G635" i="28"/>
  <c r="H635" i="28"/>
  <c r="I635" i="28"/>
  <c r="J635" i="28"/>
  <c r="K635" i="28"/>
  <c r="L635" i="28"/>
  <c r="AH635" i="28" s="1"/>
  <c r="M635" i="28"/>
  <c r="N635" i="28"/>
  <c r="O635" i="28"/>
  <c r="P635" i="28"/>
  <c r="AD635" i="28" s="1"/>
  <c r="Q635" i="28"/>
  <c r="R635" i="28"/>
  <c r="S635" i="28"/>
  <c r="T635" i="28"/>
  <c r="U635" i="28"/>
  <c r="V635" i="28"/>
  <c r="W635" i="28"/>
  <c r="X635" i="28"/>
  <c r="Y635" i="28"/>
  <c r="Z635" i="28"/>
  <c r="AC635" i="28"/>
  <c r="AG635" i="28"/>
  <c r="C636" i="28"/>
  <c r="D636" i="28"/>
  <c r="B636" i="28" s="1"/>
  <c r="E636" i="28"/>
  <c r="F636" i="28" s="1"/>
  <c r="G636" i="28"/>
  <c r="H636" i="28"/>
  <c r="I636" i="28"/>
  <c r="J636" i="28"/>
  <c r="K636" i="28"/>
  <c r="L636" i="28"/>
  <c r="M636" i="28"/>
  <c r="AC636" i="28" s="1"/>
  <c r="N636" i="28"/>
  <c r="O636" i="28"/>
  <c r="P636" i="28"/>
  <c r="Q636" i="28"/>
  <c r="R636" i="28"/>
  <c r="S636" i="28"/>
  <c r="T636" i="28"/>
  <c r="U636" i="28"/>
  <c r="V636" i="28"/>
  <c r="W636" i="28"/>
  <c r="X636" i="28"/>
  <c r="Y636" i="28"/>
  <c r="Z636" i="28"/>
  <c r="AG636" i="28" s="1"/>
  <c r="AA636" i="28"/>
  <c r="C637" i="28"/>
  <c r="D637" i="28"/>
  <c r="E637" i="28"/>
  <c r="F637" i="28" s="1"/>
  <c r="G637" i="28"/>
  <c r="H637" i="28"/>
  <c r="I637" i="28"/>
  <c r="J637" i="28"/>
  <c r="K637" i="28"/>
  <c r="AB637" i="28" s="1"/>
  <c r="L637" i="28"/>
  <c r="M637" i="28"/>
  <c r="N637" i="28"/>
  <c r="O637" i="28"/>
  <c r="P637" i="28"/>
  <c r="Q637" i="28"/>
  <c r="AD637" i="28" s="1"/>
  <c r="R637" i="28"/>
  <c r="S637" i="28"/>
  <c r="T637" i="28"/>
  <c r="U637" i="28"/>
  <c r="V637" i="28"/>
  <c r="W637" i="28"/>
  <c r="X637" i="28"/>
  <c r="Y637" i="28"/>
  <c r="Z637" i="28"/>
  <c r="AC637" i="28"/>
  <c r="AG637" i="28"/>
  <c r="B638" i="28"/>
  <c r="C638" i="28"/>
  <c r="D638" i="28"/>
  <c r="E638" i="28"/>
  <c r="F638" i="28"/>
  <c r="G638" i="28"/>
  <c r="H638" i="28"/>
  <c r="I638" i="28"/>
  <c r="J638" i="28"/>
  <c r="K638" i="28"/>
  <c r="L638" i="28"/>
  <c r="AH638" i="28" s="1"/>
  <c r="M638" i="28"/>
  <c r="N638" i="28"/>
  <c r="AC638" i="28" s="1"/>
  <c r="O638" i="28"/>
  <c r="P638" i="28"/>
  <c r="Q638" i="28"/>
  <c r="R638" i="28"/>
  <c r="AD638" i="28" s="1"/>
  <c r="S638" i="28"/>
  <c r="T638" i="28"/>
  <c r="U638" i="28"/>
  <c r="V638" i="28"/>
  <c r="W638" i="28"/>
  <c r="X638" i="28"/>
  <c r="Y638" i="28"/>
  <c r="Z638" i="28"/>
  <c r="AG638" i="28" s="1"/>
  <c r="AA638" i="28"/>
  <c r="C639" i="28"/>
  <c r="D639" i="28"/>
  <c r="E639" i="28"/>
  <c r="F639" i="28"/>
  <c r="G639" i="28"/>
  <c r="H639" i="28"/>
  <c r="I639" i="28"/>
  <c r="J639" i="28"/>
  <c r="K639" i="28"/>
  <c r="AB639" i="28" s="1"/>
  <c r="L639" i="28"/>
  <c r="M639" i="28"/>
  <c r="N639" i="28"/>
  <c r="O639" i="28"/>
  <c r="P639" i="28"/>
  <c r="Q639" i="28"/>
  <c r="R639" i="28"/>
  <c r="S639" i="28"/>
  <c r="T639" i="28"/>
  <c r="U639" i="28"/>
  <c r="V639" i="28"/>
  <c r="W639" i="28"/>
  <c r="X639" i="28"/>
  <c r="Y639" i="28"/>
  <c r="Z639" i="28"/>
  <c r="AA639" i="28"/>
  <c r="AD639" i="28"/>
  <c r="AG639" i="28"/>
  <c r="C640" i="28"/>
  <c r="D640" i="28"/>
  <c r="E640" i="28"/>
  <c r="F640" i="28"/>
  <c r="G640" i="28"/>
  <c r="AA640" i="28" s="1"/>
  <c r="H640" i="28"/>
  <c r="I640" i="28"/>
  <c r="J640" i="28"/>
  <c r="K640" i="28"/>
  <c r="L640" i="28"/>
  <c r="AH640" i="28" s="1"/>
  <c r="M640" i="28"/>
  <c r="AC640" i="28" s="1"/>
  <c r="N640" i="28"/>
  <c r="O640" i="28"/>
  <c r="P640" i="28"/>
  <c r="AD640" i="28" s="1"/>
  <c r="Q640" i="28"/>
  <c r="R640" i="28"/>
  <c r="S640" i="28"/>
  <c r="T640" i="28"/>
  <c r="U640" i="28"/>
  <c r="V640" i="28"/>
  <c r="W640" i="28"/>
  <c r="X640" i="28"/>
  <c r="Y640" i="28"/>
  <c r="Z640" i="28"/>
  <c r="AG640" i="28" s="1"/>
  <c r="C641" i="28"/>
  <c r="D641" i="28"/>
  <c r="E641" i="28"/>
  <c r="F641" i="28"/>
  <c r="G641" i="28"/>
  <c r="H641" i="28"/>
  <c r="AA641" i="28" s="1"/>
  <c r="AE641" i="28" s="1"/>
  <c r="I641" i="28"/>
  <c r="J641" i="28"/>
  <c r="K641" i="28"/>
  <c r="L641" i="28"/>
  <c r="M641" i="28"/>
  <c r="AC641" i="28" s="1"/>
  <c r="N641" i="28"/>
  <c r="O641" i="28"/>
  <c r="P641" i="28"/>
  <c r="AD641" i="28" s="1"/>
  <c r="Q641" i="28"/>
  <c r="R641" i="28"/>
  <c r="S641" i="28"/>
  <c r="T641" i="28"/>
  <c r="U641" i="28"/>
  <c r="V641" i="28"/>
  <c r="W641" i="28"/>
  <c r="X641" i="28"/>
  <c r="Y641" i="28"/>
  <c r="Z641" i="28"/>
  <c r="AG641" i="28" s="1"/>
  <c r="AB641" i="28"/>
  <c r="AH641" i="28"/>
  <c r="C642" i="28"/>
  <c r="D642" i="28"/>
  <c r="E642" i="28"/>
  <c r="F642" i="28" s="1"/>
  <c r="G642" i="28"/>
  <c r="AA642" i="28" s="1"/>
  <c r="AE642" i="28" s="1"/>
  <c r="AF642" i="28" s="1"/>
  <c r="H642" i="28"/>
  <c r="I642" i="28"/>
  <c r="J642" i="28"/>
  <c r="K642" i="28"/>
  <c r="L642" i="28"/>
  <c r="M642" i="28"/>
  <c r="AH642" i="28" s="1"/>
  <c r="N642" i="28"/>
  <c r="O642" i="28"/>
  <c r="P642" i="28"/>
  <c r="AD642" i="28" s="1"/>
  <c r="Q642" i="28"/>
  <c r="R642" i="28"/>
  <c r="S642" i="28"/>
  <c r="T642" i="28"/>
  <c r="U642" i="28"/>
  <c r="V642" i="28"/>
  <c r="W642" i="28"/>
  <c r="X642" i="28"/>
  <c r="Y642" i="28"/>
  <c r="Z642" i="28"/>
  <c r="AG642" i="28" s="1"/>
  <c r="AB642" i="28"/>
  <c r="AC642" i="28"/>
  <c r="C643" i="28"/>
  <c r="B643" i="28" s="1"/>
  <c r="D643" i="28"/>
  <c r="E643" i="28"/>
  <c r="F643" i="28" s="1"/>
  <c r="G643" i="28"/>
  <c r="H643" i="28"/>
  <c r="I643" i="28"/>
  <c r="J643" i="28"/>
  <c r="K643" i="28"/>
  <c r="L643" i="28"/>
  <c r="M643" i="28"/>
  <c r="AC643" i="28" s="1"/>
  <c r="N643" i="28"/>
  <c r="O643" i="28"/>
  <c r="P643" i="28"/>
  <c r="AD643" i="28" s="1"/>
  <c r="Q643" i="28"/>
  <c r="R643" i="28"/>
  <c r="S643" i="28"/>
  <c r="T643" i="28"/>
  <c r="U643" i="28"/>
  <c r="V643" i="28"/>
  <c r="W643" i="28"/>
  <c r="X643" i="28"/>
  <c r="Y643" i="28"/>
  <c r="Z643" i="28"/>
  <c r="AG643" i="28"/>
  <c r="AH643" i="28"/>
  <c r="C644" i="28"/>
  <c r="D644" i="28"/>
  <c r="E644" i="28"/>
  <c r="F644" i="28"/>
  <c r="G644" i="28"/>
  <c r="H644" i="28"/>
  <c r="AA644" i="28" s="1"/>
  <c r="I644" i="28"/>
  <c r="J644" i="28"/>
  <c r="K644" i="28"/>
  <c r="L644" i="28"/>
  <c r="M644" i="28"/>
  <c r="AC644" i="28" s="1"/>
  <c r="N644" i="28"/>
  <c r="O644" i="28"/>
  <c r="P644" i="28"/>
  <c r="AD644" i="28" s="1"/>
  <c r="Q644" i="28"/>
  <c r="R644" i="28"/>
  <c r="S644" i="28"/>
  <c r="T644" i="28"/>
  <c r="U644" i="28"/>
  <c r="V644" i="28"/>
  <c r="W644" i="28"/>
  <c r="X644" i="28"/>
  <c r="Y644" i="28"/>
  <c r="Z644" i="28"/>
  <c r="AG644" i="28" s="1"/>
  <c r="AB644" i="28"/>
  <c r="C645" i="28"/>
  <c r="D645" i="28"/>
  <c r="E645" i="28"/>
  <c r="F645" i="28" s="1"/>
  <c r="G645" i="28"/>
  <c r="H645" i="28"/>
  <c r="I645" i="28"/>
  <c r="J645" i="28"/>
  <c r="K645" i="28"/>
  <c r="L645" i="28"/>
  <c r="M645" i="28"/>
  <c r="N645" i="28"/>
  <c r="AC645" i="28" s="1"/>
  <c r="O645" i="28"/>
  <c r="AH645" i="28" s="1"/>
  <c r="P645" i="28"/>
  <c r="AD645" i="28" s="1"/>
  <c r="Q645" i="28"/>
  <c r="R645" i="28"/>
  <c r="S645" i="28"/>
  <c r="T645" i="28"/>
  <c r="U645" i="28"/>
  <c r="V645" i="28"/>
  <c r="W645" i="28"/>
  <c r="X645" i="28"/>
  <c r="Y645" i="28"/>
  <c r="Z645" i="28"/>
  <c r="AG645" i="28" s="1"/>
  <c r="AA645" i="28"/>
  <c r="AB645" i="28"/>
  <c r="C646" i="28"/>
  <c r="D646" i="28"/>
  <c r="E646" i="28"/>
  <c r="B646" i="28" s="1"/>
  <c r="F646" i="28"/>
  <c r="G646" i="28"/>
  <c r="H646" i="28"/>
  <c r="I646" i="28"/>
  <c r="J646" i="28"/>
  <c r="K646" i="28"/>
  <c r="AB646" i="28" s="1"/>
  <c r="L646" i="28"/>
  <c r="M646" i="28"/>
  <c r="AC646" i="28" s="1"/>
  <c r="N646" i="28"/>
  <c r="O646" i="28"/>
  <c r="P646" i="28"/>
  <c r="Q646" i="28"/>
  <c r="R646" i="28"/>
  <c r="S646" i="28"/>
  <c r="T646" i="28"/>
  <c r="U646" i="28"/>
  <c r="V646" i="28"/>
  <c r="W646" i="28"/>
  <c r="X646" i="28"/>
  <c r="Y646" i="28"/>
  <c r="Z646" i="28"/>
  <c r="AG646" i="28"/>
  <c r="AH646" i="28"/>
  <c r="B647" i="28"/>
  <c r="C647" i="28"/>
  <c r="D647" i="28"/>
  <c r="E647" i="28"/>
  <c r="F647" i="28" s="1"/>
  <c r="G647" i="28"/>
  <c r="H647" i="28"/>
  <c r="I647" i="28"/>
  <c r="J647" i="28"/>
  <c r="K647" i="28"/>
  <c r="AB647" i="28" s="1"/>
  <c r="L647" i="28"/>
  <c r="M647" i="28"/>
  <c r="N647" i="28"/>
  <c r="O647" i="28"/>
  <c r="P647" i="28"/>
  <c r="AD647" i="28" s="1"/>
  <c r="Q647" i="28"/>
  <c r="R647" i="28"/>
  <c r="S647" i="28"/>
  <c r="T647" i="28"/>
  <c r="U647" i="28"/>
  <c r="V647" i="28"/>
  <c r="W647" i="28"/>
  <c r="X647" i="28"/>
  <c r="Y647" i="28"/>
  <c r="Z647" i="28"/>
  <c r="AA647" i="28"/>
  <c r="AG647" i="28"/>
  <c r="C648" i="28"/>
  <c r="D648" i="28"/>
  <c r="E648" i="28"/>
  <c r="G648" i="28"/>
  <c r="H648" i="28"/>
  <c r="I648" i="28"/>
  <c r="J648" i="28"/>
  <c r="K648" i="28"/>
  <c r="L648" i="28"/>
  <c r="M648" i="28"/>
  <c r="N648" i="28"/>
  <c r="O648" i="28"/>
  <c r="P648" i="28"/>
  <c r="Q648" i="28"/>
  <c r="R648" i="28"/>
  <c r="S648" i="28"/>
  <c r="T648" i="28"/>
  <c r="U648" i="28"/>
  <c r="V648" i="28"/>
  <c r="W648" i="28"/>
  <c r="X648" i="28"/>
  <c r="Y648" i="28"/>
  <c r="Z648" i="28"/>
  <c r="AG648" i="28" s="1"/>
  <c r="AC648" i="28"/>
  <c r="C649" i="28"/>
  <c r="B649" i="28" s="1"/>
  <c r="D649" i="28"/>
  <c r="E649" i="28"/>
  <c r="F649" i="28"/>
  <c r="G649" i="28"/>
  <c r="AA649" i="28" s="1"/>
  <c r="H649" i="28"/>
  <c r="I649" i="28"/>
  <c r="J649" i="28"/>
  <c r="K649" i="28"/>
  <c r="L649" i="28"/>
  <c r="M649" i="28"/>
  <c r="AC649" i="28" s="1"/>
  <c r="N649" i="28"/>
  <c r="O649" i="28"/>
  <c r="P649" i="28"/>
  <c r="Q649" i="28"/>
  <c r="R649" i="28"/>
  <c r="AD649" i="28" s="1"/>
  <c r="S649" i="28"/>
  <c r="T649" i="28"/>
  <c r="U649" i="28"/>
  <c r="V649" i="28"/>
  <c r="W649" i="28"/>
  <c r="X649" i="28"/>
  <c r="Y649" i="28"/>
  <c r="Z649" i="28"/>
  <c r="AB649" i="28"/>
  <c r="AE649" i="28" s="1"/>
  <c r="AF649" i="28" s="1"/>
  <c r="AG649" i="28"/>
  <c r="AH649" i="28"/>
  <c r="B650" i="28"/>
  <c r="C650" i="28"/>
  <c r="D650" i="28"/>
  <c r="E650" i="28"/>
  <c r="F650" i="28"/>
  <c r="G650" i="28"/>
  <c r="AA650" i="28" s="1"/>
  <c r="AE650" i="28" s="1"/>
  <c r="H650" i="28"/>
  <c r="I650" i="28"/>
  <c r="J650" i="28"/>
  <c r="AB650" i="28" s="1"/>
  <c r="K650" i="28"/>
  <c r="L650" i="28"/>
  <c r="AH650" i="28" s="1"/>
  <c r="M650" i="28"/>
  <c r="AC650" i="28" s="1"/>
  <c r="N650" i="28"/>
  <c r="O650" i="28"/>
  <c r="P650" i="28"/>
  <c r="Q650" i="28"/>
  <c r="R650" i="28"/>
  <c r="AD650" i="28" s="1"/>
  <c r="S650" i="28"/>
  <c r="T650" i="28"/>
  <c r="U650" i="28"/>
  <c r="V650" i="28"/>
  <c r="W650" i="28"/>
  <c r="X650" i="28"/>
  <c r="Y650" i="28"/>
  <c r="Z650" i="28"/>
  <c r="AG650" i="28" s="1"/>
  <c r="AF650" i="28"/>
  <c r="C651" i="28"/>
  <c r="D651" i="28"/>
  <c r="E651" i="28"/>
  <c r="F651" i="28" s="1"/>
  <c r="G651" i="28"/>
  <c r="AA651" i="28" s="1"/>
  <c r="H651" i="28"/>
  <c r="I651" i="28"/>
  <c r="J651" i="28"/>
  <c r="K651" i="28"/>
  <c r="L651" i="28"/>
  <c r="M651" i="28"/>
  <c r="N651" i="28"/>
  <c r="O651" i="28"/>
  <c r="P651" i="28"/>
  <c r="AD651" i="28" s="1"/>
  <c r="Q651" i="28"/>
  <c r="R651" i="28"/>
  <c r="S651" i="28"/>
  <c r="T651" i="28"/>
  <c r="U651" i="28"/>
  <c r="V651" i="28"/>
  <c r="W651" i="28"/>
  <c r="X651" i="28"/>
  <c r="Y651" i="28"/>
  <c r="Z651" i="28"/>
  <c r="AB651" i="28"/>
  <c r="AC651" i="28"/>
  <c r="AG651" i="28"/>
  <c r="C652" i="28"/>
  <c r="B652" i="28" s="1"/>
  <c r="D652" i="28"/>
  <c r="E652" i="28"/>
  <c r="F652" i="28"/>
  <c r="G652" i="28"/>
  <c r="AA652" i="28" s="1"/>
  <c r="H652" i="28"/>
  <c r="I652" i="28"/>
  <c r="J652" i="28"/>
  <c r="K652" i="28"/>
  <c r="L652" i="28"/>
  <c r="AH652" i="28" s="1"/>
  <c r="M652" i="28"/>
  <c r="AC652" i="28" s="1"/>
  <c r="N652" i="28"/>
  <c r="O652" i="28"/>
  <c r="P652" i="28"/>
  <c r="Q652" i="28"/>
  <c r="R652" i="28"/>
  <c r="S652" i="28"/>
  <c r="T652" i="28"/>
  <c r="U652" i="28"/>
  <c r="V652" i="28"/>
  <c r="W652" i="28"/>
  <c r="X652" i="28"/>
  <c r="Y652" i="28"/>
  <c r="Z652" i="28"/>
  <c r="AG652" i="28" s="1"/>
  <c r="AD652" i="28"/>
  <c r="C653" i="28"/>
  <c r="B653" i="28" s="1"/>
  <c r="D653" i="28"/>
  <c r="E653" i="28"/>
  <c r="F653" i="28"/>
  <c r="G653" i="28"/>
  <c r="H653" i="28"/>
  <c r="AA653" i="28" s="1"/>
  <c r="I653" i="28"/>
  <c r="J653" i="28"/>
  <c r="K653" i="28"/>
  <c r="L653" i="28"/>
  <c r="M653" i="28"/>
  <c r="N653" i="28"/>
  <c r="O653" i="28"/>
  <c r="P653" i="28"/>
  <c r="AD653" i="28" s="1"/>
  <c r="Q653" i="28"/>
  <c r="R653" i="28"/>
  <c r="S653" i="28"/>
  <c r="T653" i="28"/>
  <c r="U653" i="28"/>
  <c r="V653" i="28"/>
  <c r="W653" i="28"/>
  <c r="X653" i="28"/>
  <c r="Y653" i="28"/>
  <c r="Z653" i="28"/>
  <c r="AG653" i="28" s="1"/>
  <c r="AB653" i="28"/>
  <c r="C654" i="28"/>
  <c r="D654" i="28"/>
  <c r="B654" i="28" s="1"/>
  <c r="E654" i="28"/>
  <c r="F654" i="28" s="1"/>
  <c r="G654" i="28"/>
  <c r="AA654" i="28" s="1"/>
  <c r="H654" i="28"/>
  <c r="I654" i="28"/>
  <c r="J654" i="28"/>
  <c r="K654" i="28"/>
  <c r="L654" i="28"/>
  <c r="M654" i="28"/>
  <c r="AH654" i="28" s="1"/>
  <c r="N654" i="28"/>
  <c r="O654" i="28"/>
  <c r="P654" i="28"/>
  <c r="AD654" i="28" s="1"/>
  <c r="Q654" i="28"/>
  <c r="R654" i="28"/>
  <c r="S654" i="28"/>
  <c r="T654" i="28"/>
  <c r="U654" i="28"/>
  <c r="V654" i="28"/>
  <c r="W654" i="28"/>
  <c r="X654" i="28"/>
  <c r="Y654" i="28"/>
  <c r="Z654" i="28"/>
  <c r="AG654" i="28" s="1"/>
  <c r="AB654" i="28"/>
  <c r="C655" i="28"/>
  <c r="D655" i="28"/>
  <c r="E655" i="28"/>
  <c r="F655" i="28" s="1"/>
  <c r="G655" i="28"/>
  <c r="H655" i="28"/>
  <c r="I655" i="28"/>
  <c r="J655" i="28"/>
  <c r="K655" i="28"/>
  <c r="L655" i="28"/>
  <c r="M655" i="28"/>
  <c r="AC655" i="28" s="1"/>
  <c r="N655" i="28"/>
  <c r="O655" i="28"/>
  <c r="P655" i="28"/>
  <c r="AD655" i="28" s="1"/>
  <c r="Q655" i="28"/>
  <c r="R655" i="28"/>
  <c r="S655" i="28"/>
  <c r="T655" i="28"/>
  <c r="U655" i="28"/>
  <c r="V655" i="28"/>
  <c r="W655" i="28"/>
  <c r="X655" i="28"/>
  <c r="Y655" i="28"/>
  <c r="Z655" i="28"/>
  <c r="AG655" i="28"/>
  <c r="AH655" i="28"/>
  <c r="C656" i="28"/>
  <c r="D656" i="28"/>
  <c r="E656" i="28"/>
  <c r="F656" i="28"/>
  <c r="G656" i="28"/>
  <c r="H656" i="28"/>
  <c r="I656" i="28"/>
  <c r="J656" i="28"/>
  <c r="K656" i="28"/>
  <c r="L656" i="28"/>
  <c r="M656" i="28"/>
  <c r="AC656" i="28" s="1"/>
  <c r="N656" i="28"/>
  <c r="O656" i="28"/>
  <c r="P656" i="28"/>
  <c r="AD656" i="28" s="1"/>
  <c r="Q656" i="28"/>
  <c r="R656" i="28"/>
  <c r="S656" i="28"/>
  <c r="T656" i="28"/>
  <c r="U656" i="28"/>
  <c r="V656" i="28"/>
  <c r="W656" i="28"/>
  <c r="X656" i="28"/>
  <c r="Y656" i="28"/>
  <c r="Z656" i="28"/>
  <c r="AG656" i="28" s="1"/>
  <c r="AA656" i="28"/>
  <c r="AE656" i="28" s="1"/>
  <c r="AB656" i="28"/>
  <c r="B657" i="28"/>
  <c r="C657" i="28"/>
  <c r="D657" i="28"/>
  <c r="E657" i="28"/>
  <c r="F657" i="28"/>
  <c r="G657" i="28"/>
  <c r="AA657" i="28" s="1"/>
  <c r="H657" i="28"/>
  <c r="I657" i="28"/>
  <c r="J657" i="28"/>
  <c r="K657" i="28"/>
  <c r="L657" i="28"/>
  <c r="M657" i="28"/>
  <c r="N657" i="28"/>
  <c r="AC657" i="28" s="1"/>
  <c r="O657" i="28"/>
  <c r="AH657" i="28" s="1"/>
  <c r="P657" i="28"/>
  <c r="Q657" i="28"/>
  <c r="R657" i="28"/>
  <c r="AD657" i="28" s="1"/>
  <c r="S657" i="28"/>
  <c r="T657" i="28"/>
  <c r="U657" i="28"/>
  <c r="V657" i="28"/>
  <c r="W657" i="28"/>
  <c r="X657" i="28"/>
  <c r="Y657" i="28"/>
  <c r="Z657" i="28"/>
  <c r="AG657" i="28" s="1"/>
  <c r="AB657" i="28"/>
  <c r="C658" i="28"/>
  <c r="D658" i="28"/>
  <c r="E658" i="28"/>
  <c r="G658" i="28"/>
  <c r="H658" i="28"/>
  <c r="I658" i="28"/>
  <c r="J658" i="28"/>
  <c r="K658" i="28"/>
  <c r="L658" i="28"/>
  <c r="M658" i="28"/>
  <c r="AC658" i="28" s="1"/>
  <c r="N658" i="28"/>
  <c r="O658" i="28"/>
  <c r="P658" i="28"/>
  <c r="Q658" i="28"/>
  <c r="AD658" i="28" s="1"/>
  <c r="R658" i="28"/>
  <c r="S658" i="28"/>
  <c r="T658" i="28"/>
  <c r="U658" i="28"/>
  <c r="V658" i="28"/>
  <c r="W658" i="28"/>
  <c r="X658" i="28"/>
  <c r="Y658" i="28"/>
  <c r="Z658" i="28"/>
  <c r="AB658" i="28"/>
  <c r="AG658" i="28"/>
  <c r="AH658" i="28"/>
  <c r="B659" i="28"/>
  <c r="C659" i="28"/>
  <c r="D659" i="28"/>
  <c r="E659" i="28"/>
  <c r="F659" i="28" s="1"/>
  <c r="G659" i="28"/>
  <c r="H659" i="28"/>
  <c r="AA659" i="28" s="1"/>
  <c r="I659" i="28"/>
  <c r="J659" i="28"/>
  <c r="K659" i="28"/>
  <c r="L659" i="28"/>
  <c r="M659" i="28"/>
  <c r="AC659" i="28" s="1"/>
  <c r="N659" i="28"/>
  <c r="O659" i="28"/>
  <c r="P659" i="28"/>
  <c r="AD659" i="28" s="1"/>
  <c r="Q659" i="28"/>
  <c r="R659" i="28"/>
  <c r="S659" i="28"/>
  <c r="T659" i="28"/>
  <c r="U659" i="28"/>
  <c r="V659" i="28"/>
  <c r="W659" i="28"/>
  <c r="X659" i="28"/>
  <c r="Y659" i="28"/>
  <c r="Z659" i="28"/>
  <c r="AG659" i="28" s="1"/>
  <c r="B660" i="28"/>
  <c r="C660" i="28"/>
  <c r="D660" i="28"/>
  <c r="E660" i="28"/>
  <c r="F660" i="28"/>
  <c r="G660" i="28"/>
  <c r="H660" i="28"/>
  <c r="I660" i="28"/>
  <c r="J660" i="28"/>
  <c r="K660" i="28"/>
  <c r="L660" i="28"/>
  <c r="M660" i="28"/>
  <c r="N660" i="28"/>
  <c r="AC660" i="28" s="1"/>
  <c r="O660" i="28"/>
  <c r="P660" i="28"/>
  <c r="Q660" i="28"/>
  <c r="R660" i="28"/>
  <c r="S660" i="28"/>
  <c r="T660" i="28"/>
  <c r="U660" i="28"/>
  <c r="V660" i="28"/>
  <c r="W660" i="28"/>
  <c r="X660" i="28"/>
  <c r="Y660" i="28"/>
  <c r="Z660" i="28"/>
  <c r="AG660" i="28" s="1"/>
  <c r="AB660" i="28"/>
  <c r="C661" i="28"/>
  <c r="D661" i="28"/>
  <c r="E661" i="28"/>
  <c r="F661" i="28"/>
  <c r="G661" i="28"/>
  <c r="H661" i="28"/>
  <c r="I661" i="28"/>
  <c r="J661" i="28"/>
  <c r="K661" i="28"/>
  <c r="L661" i="28"/>
  <c r="M661" i="28"/>
  <c r="AC661" i="28" s="1"/>
  <c r="N661" i="28"/>
  <c r="O661" i="28"/>
  <c r="P661" i="28"/>
  <c r="Q661" i="28"/>
  <c r="R661" i="28"/>
  <c r="S661" i="28"/>
  <c r="T661" i="28"/>
  <c r="U661" i="28"/>
  <c r="V661" i="28"/>
  <c r="W661" i="28"/>
  <c r="X661" i="28"/>
  <c r="Y661" i="28"/>
  <c r="Z661" i="28"/>
  <c r="AB661" i="28"/>
  <c r="AD661" i="28"/>
  <c r="AG661" i="28"/>
  <c r="AH661" i="28"/>
  <c r="B662" i="28"/>
  <c r="C662" i="28"/>
  <c r="D662" i="28"/>
  <c r="E662" i="28"/>
  <c r="F662" i="28"/>
  <c r="G662" i="28"/>
  <c r="AA662" i="28" s="1"/>
  <c r="H662" i="28"/>
  <c r="I662" i="28"/>
  <c r="J662" i="28"/>
  <c r="K662" i="28"/>
  <c r="L662" i="28"/>
  <c r="M662" i="28"/>
  <c r="N662" i="28"/>
  <c r="O662" i="28"/>
  <c r="P662" i="28"/>
  <c r="Q662" i="28"/>
  <c r="R662" i="28"/>
  <c r="AD662" i="28" s="1"/>
  <c r="S662" i="28"/>
  <c r="T662" i="28"/>
  <c r="U662" i="28"/>
  <c r="V662" i="28"/>
  <c r="W662" i="28"/>
  <c r="X662" i="28"/>
  <c r="Y662" i="28"/>
  <c r="Z662" i="28"/>
  <c r="AG662" i="28" s="1"/>
  <c r="AB662" i="28"/>
  <c r="C663" i="28"/>
  <c r="D663" i="28"/>
  <c r="B663" i="28" s="1"/>
  <c r="E663" i="28"/>
  <c r="F663" i="28" s="1"/>
  <c r="G663" i="28"/>
  <c r="H663" i="28"/>
  <c r="I663" i="28"/>
  <c r="J663" i="28"/>
  <c r="K663" i="28"/>
  <c r="L663" i="28"/>
  <c r="M663" i="28"/>
  <c r="N663" i="28"/>
  <c r="O663" i="28"/>
  <c r="P663" i="28"/>
  <c r="Q663" i="28"/>
  <c r="R663" i="28"/>
  <c r="S663" i="28"/>
  <c r="T663" i="28"/>
  <c r="U663" i="28"/>
  <c r="V663" i="28"/>
  <c r="W663" i="28"/>
  <c r="X663" i="28"/>
  <c r="Y663" i="28"/>
  <c r="Z663" i="28"/>
  <c r="AG663" i="28" s="1"/>
  <c r="AA663" i="28"/>
  <c r="AC663" i="28"/>
  <c r="C664" i="28"/>
  <c r="D664" i="28"/>
  <c r="E664" i="28"/>
  <c r="F664" i="28"/>
  <c r="G664" i="28"/>
  <c r="AA664" i="28" s="1"/>
  <c r="H664" i="28"/>
  <c r="I664" i="28"/>
  <c r="J664" i="28"/>
  <c r="K664" i="28"/>
  <c r="L664" i="28"/>
  <c r="M664" i="28"/>
  <c r="AC664" i="28" s="1"/>
  <c r="N664" i="28"/>
  <c r="O664" i="28"/>
  <c r="P664" i="28"/>
  <c r="Q664" i="28"/>
  <c r="R664" i="28"/>
  <c r="AD664" i="28" s="1"/>
  <c r="S664" i="28"/>
  <c r="T664" i="28"/>
  <c r="U664" i="28"/>
  <c r="V664" i="28"/>
  <c r="W664" i="28"/>
  <c r="X664" i="28"/>
  <c r="Y664" i="28"/>
  <c r="Z664" i="28"/>
  <c r="AG664" i="28" s="1"/>
  <c r="AH664" i="28"/>
  <c r="C665" i="28"/>
  <c r="D665" i="28"/>
  <c r="B665" i="28" s="1"/>
  <c r="E665" i="28"/>
  <c r="F665" i="28"/>
  <c r="G665" i="28"/>
  <c r="H665" i="28"/>
  <c r="I665" i="28"/>
  <c r="J665" i="28"/>
  <c r="K665" i="28"/>
  <c r="L665" i="28"/>
  <c r="M665" i="28"/>
  <c r="N665" i="28"/>
  <c r="O665" i="28"/>
  <c r="P665" i="28"/>
  <c r="AD665" i="28" s="1"/>
  <c r="Q665" i="28"/>
  <c r="R665" i="28"/>
  <c r="S665" i="28"/>
  <c r="T665" i="28"/>
  <c r="U665" i="28"/>
  <c r="V665" i="28"/>
  <c r="W665" i="28"/>
  <c r="X665" i="28"/>
  <c r="Y665" i="28"/>
  <c r="Z665" i="28"/>
  <c r="AG665" i="28" s="1"/>
  <c r="AA665" i="28"/>
  <c r="AB665" i="28"/>
  <c r="C666" i="28"/>
  <c r="D666" i="28"/>
  <c r="E666" i="28"/>
  <c r="G666" i="28"/>
  <c r="AA666" i="28" s="1"/>
  <c r="H666" i="28"/>
  <c r="I666" i="28"/>
  <c r="J666" i="28"/>
  <c r="K666" i="28"/>
  <c r="AB666" i="28" s="1"/>
  <c r="L666" i="28"/>
  <c r="M666" i="28"/>
  <c r="N666" i="28"/>
  <c r="O666" i="28"/>
  <c r="P666" i="28"/>
  <c r="Q666" i="28"/>
  <c r="R666" i="28"/>
  <c r="S666" i="28"/>
  <c r="T666" i="28"/>
  <c r="U666" i="28"/>
  <c r="V666" i="28"/>
  <c r="W666" i="28"/>
  <c r="X666" i="28"/>
  <c r="Y666" i="28"/>
  <c r="Z666" i="28"/>
  <c r="AG666" i="28" s="1"/>
  <c r="AD666" i="28"/>
  <c r="C667" i="28"/>
  <c r="B667" i="28" s="1"/>
  <c r="D667" i="28"/>
  <c r="E667" i="28"/>
  <c r="F667" i="28" s="1"/>
  <c r="G667" i="28"/>
  <c r="H667" i="28"/>
  <c r="I667" i="28"/>
  <c r="J667" i="28"/>
  <c r="K667" i="28"/>
  <c r="L667" i="28"/>
  <c r="M667" i="28"/>
  <c r="AC667" i="28" s="1"/>
  <c r="N667" i="28"/>
  <c r="O667" i="28"/>
  <c r="P667" i="28"/>
  <c r="AD667" i="28" s="1"/>
  <c r="Q667" i="28"/>
  <c r="R667" i="28"/>
  <c r="S667" i="28"/>
  <c r="T667" i="28"/>
  <c r="U667" i="28"/>
  <c r="V667" i="28"/>
  <c r="W667" i="28"/>
  <c r="X667" i="28"/>
  <c r="Y667" i="28"/>
  <c r="Z667" i="28"/>
  <c r="AB667" i="28"/>
  <c r="AG667" i="28"/>
  <c r="AH667" i="28"/>
  <c r="C668" i="28"/>
  <c r="D668" i="28"/>
  <c r="E668" i="28"/>
  <c r="F668" i="28"/>
  <c r="G668" i="28"/>
  <c r="H668" i="28"/>
  <c r="I668" i="28"/>
  <c r="J668" i="28"/>
  <c r="K668" i="28"/>
  <c r="L668" i="28"/>
  <c r="M668" i="28"/>
  <c r="N668" i="28"/>
  <c r="O668" i="28"/>
  <c r="P668" i="28"/>
  <c r="AD668" i="28" s="1"/>
  <c r="Q668" i="28"/>
  <c r="R668" i="28"/>
  <c r="S668" i="28"/>
  <c r="T668" i="28"/>
  <c r="U668" i="28"/>
  <c r="V668" i="28"/>
  <c r="W668" i="28"/>
  <c r="X668" i="28"/>
  <c r="Y668" i="28"/>
  <c r="Z668" i="28"/>
  <c r="AG668" i="28" s="1"/>
  <c r="AA668" i="28"/>
  <c r="C669" i="28"/>
  <c r="D669" i="28"/>
  <c r="E669" i="28"/>
  <c r="F669" i="28"/>
  <c r="G669" i="28"/>
  <c r="H669" i="28"/>
  <c r="I669" i="28"/>
  <c r="J669" i="28"/>
  <c r="K669" i="28"/>
  <c r="L669" i="28"/>
  <c r="M669" i="28"/>
  <c r="N669" i="28"/>
  <c r="O669" i="28"/>
  <c r="P669" i="28"/>
  <c r="Q669" i="28"/>
  <c r="R669" i="28"/>
  <c r="S669" i="28"/>
  <c r="T669" i="28"/>
  <c r="U669" i="28"/>
  <c r="V669" i="28"/>
  <c r="W669" i="28"/>
  <c r="X669" i="28"/>
  <c r="Y669" i="28"/>
  <c r="Z669" i="28"/>
  <c r="AG669" i="28" s="1"/>
  <c r="AA669" i="28"/>
  <c r="AB669" i="28"/>
  <c r="AD669" i="28"/>
  <c r="C670" i="28"/>
  <c r="D670" i="28"/>
  <c r="E670" i="28"/>
  <c r="G670" i="28"/>
  <c r="H670" i="28"/>
  <c r="I670" i="28"/>
  <c r="J670" i="28"/>
  <c r="K670" i="28"/>
  <c r="AB670" i="28" s="1"/>
  <c r="L670" i="28"/>
  <c r="M670" i="28"/>
  <c r="AC670" i="28" s="1"/>
  <c r="N670" i="28"/>
  <c r="O670" i="28"/>
  <c r="P670" i="28"/>
  <c r="Q670" i="28"/>
  <c r="AD670" i="28" s="1"/>
  <c r="R670" i="28"/>
  <c r="S670" i="28"/>
  <c r="T670" i="28"/>
  <c r="U670" i="28"/>
  <c r="V670" i="28"/>
  <c r="W670" i="28"/>
  <c r="X670" i="28"/>
  <c r="Y670" i="28"/>
  <c r="Z670" i="28"/>
  <c r="AG670" i="28"/>
  <c r="AH670" i="28"/>
  <c r="B671" i="28"/>
  <c r="C671" i="28"/>
  <c r="D671" i="28"/>
  <c r="E671" i="28"/>
  <c r="F671" i="28" s="1"/>
  <c r="G671" i="28"/>
  <c r="H671" i="28"/>
  <c r="AA671" i="28" s="1"/>
  <c r="I671" i="28"/>
  <c r="J671" i="28"/>
  <c r="AB671" i="28" s="1"/>
  <c r="K671" i="28"/>
  <c r="L671" i="28"/>
  <c r="M671" i="28"/>
  <c r="N671" i="28"/>
  <c r="O671" i="28"/>
  <c r="P671" i="28"/>
  <c r="AD671" i="28" s="1"/>
  <c r="Q671" i="28"/>
  <c r="R671" i="28"/>
  <c r="S671" i="28"/>
  <c r="T671" i="28"/>
  <c r="U671" i="28"/>
  <c r="V671" i="28"/>
  <c r="W671" i="28"/>
  <c r="X671" i="28"/>
  <c r="Y671" i="28"/>
  <c r="Z671" i="28"/>
  <c r="AG671" i="28"/>
  <c r="C672" i="28"/>
  <c r="D672" i="28"/>
  <c r="E672" i="28"/>
  <c r="F672" i="28" s="1"/>
  <c r="G672" i="28"/>
  <c r="H672" i="28"/>
  <c r="I672" i="28"/>
  <c r="J672" i="28"/>
  <c r="K672" i="28"/>
  <c r="L672" i="28"/>
  <c r="M672" i="28"/>
  <c r="N672" i="28"/>
  <c r="AC672" i="28" s="1"/>
  <c r="O672" i="28"/>
  <c r="P672" i="28"/>
  <c r="AD672" i="28" s="1"/>
  <c r="Q672" i="28"/>
  <c r="R672" i="28"/>
  <c r="S672" i="28"/>
  <c r="T672" i="28"/>
  <c r="U672" i="28"/>
  <c r="V672" i="28"/>
  <c r="W672" i="28"/>
  <c r="X672" i="28"/>
  <c r="Y672" i="28"/>
  <c r="Z672" i="28"/>
  <c r="AG672" i="28" s="1"/>
  <c r="AA672" i="28"/>
  <c r="AB672" i="28"/>
  <c r="C673" i="28"/>
  <c r="B673" i="28" s="1"/>
  <c r="D673" i="28"/>
  <c r="E673" i="28"/>
  <c r="F673" i="28"/>
  <c r="G673" i="28"/>
  <c r="AA673" i="28" s="1"/>
  <c r="H673" i="28"/>
  <c r="I673" i="28"/>
  <c r="J673" i="28"/>
  <c r="K673" i="28"/>
  <c r="L673" i="28"/>
  <c r="M673" i="28"/>
  <c r="AC673" i="28" s="1"/>
  <c r="N673" i="28"/>
  <c r="O673" i="28"/>
  <c r="P673" i="28"/>
  <c r="Q673" i="28"/>
  <c r="R673" i="28"/>
  <c r="AD673" i="28" s="1"/>
  <c r="S673" i="28"/>
  <c r="T673" i="28"/>
  <c r="U673" i="28"/>
  <c r="V673" i="28"/>
  <c r="W673" i="28"/>
  <c r="X673" i="28"/>
  <c r="Y673" i="28"/>
  <c r="Z673" i="28"/>
  <c r="AG673" i="28"/>
  <c r="AH673" i="28"/>
  <c r="B674" i="28"/>
  <c r="C674" i="28"/>
  <c r="D674" i="28"/>
  <c r="E674" i="28"/>
  <c r="F674" i="28"/>
  <c r="G674" i="28"/>
  <c r="AA674" i="28" s="1"/>
  <c r="H674" i="28"/>
  <c r="I674" i="28"/>
  <c r="J674" i="28"/>
  <c r="K674" i="28"/>
  <c r="L674" i="28"/>
  <c r="AH674" i="28" s="1"/>
  <c r="M674" i="28"/>
  <c r="N674" i="28"/>
  <c r="O674" i="28"/>
  <c r="P674" i="28"/>
  <c r="Q674" i="28"/>
  <c r="R674" i="28"/>
  <c r="AD674" i="28" s="1"/>
  <c r="S674" i="28"/>
  <c r="T674" i="28"/>
  <c r="U674" i="28"/>
  <c r="V674" i="28"/>
  <c r="W674" i="28"/>
  <c r="X674" i="28"/>
  <c r="Y674" i="28"/>
  <c r="Z674" i="28"/>
  <c r="AG674" i="28" s="1"/>
  <c r="AB674" i="28"/>
  <c r="B675" i="28"/>
  <c r="C675" i="28"/>
  <c r="D675" i="28"/>
  <c r="E675" i="28"/>
  <c r="F675" i="28" s="1"/>
  <c r="G675" i="28"/>
  <c r="H675" i="28"/>
  <c r="I675" i="28"/>
  <c r="J675" i="28"/>
  <c r="K675" i="28"/>
  <c r="L675" i="28"/>
  <c r="M675" i="28"/>
  <c r="N675" i="28"/>
  <c r="O675" i="28"/>
  <c r="P675" i="28"/>
  <c r="AD675" i="28" s="1"/>
  <c r="Q675" i="28"/>
  <c r="R675" i="28"/>
  <c r="S675" i="28"/>
  <c r="T675" i="28"/>
  <c r="U675" i="28"/>
  <c r="V675" i="28"/>
  <c r="W675" i="28"/>
  <c r="X675" i="28"/>
  <c r="Y675" i="28"/>
  <c r="Z675" i="28"/>
  <c r="AG675" i="28" s="1"/>
  <c r="AA675" i="28"/>
  <c r="C676" i="28"/>
  <c r="B676" i="28" s="1"/>
  <c r="D676" i="28"/>
  <c r="E676" i="28"/>
  <c r="F676" i="28"/>
  <c r="G676" i="28"/>
  <c r="AA676" i="28" s="1"/>
  <c r="AE676" i="28" s="1"/>
  <c r="AF676" i="28" s="1"/>
  <c r="H676" i="28"/>
  <c r="I676" i="28"/>
  <c r="J676" i="28"/>
  <c r="K676" i="28"/>
  <c r="L676" i="28"/>
  <c r="M676" i="28"/>
  <c r="AC676" i="28" s="1"/>
  <c r="N676" i="28"/>
  <c r="O676" i="28"/>
  <c r="P676" i="28"/>
  <c r="Q676" i="28"/>
  <c r="R676" i="28"/>
  <c r="AD676" i="28" s="1"/>
  <c r="S676" i="28"/>
  <c r="T676" i="28"/>
  <c r="U676" i="28"/>
  <c r="V676" i="28"/>
  <c r="W676" i="28"/>
  <c r="X676" i="28"/>
  <c r="Y676" i="28"/>
  <c r="Z676" i="28"/>
  <c r="AG676" i="28" s="1"/>
  <c r="AB676" i="28"/>
  <c r="AH676" i="28"/>
  <c r="C677" i="28"/>
  <c r="D677" i="28"/>
  <c r="E677" i="28"/>
  <c r="F677" i="28"/>
  <c r="G677" i="28"/>
  <c r="H677" i="28"/>
  <c r="I677" i="28"/>
  <c r="J677" i="28"/>
  <c r="K677" i="28"/>
  <c r="L677" i="28"/>
  <c r="M677" i="28"/>
  <c r="N677" i="28"/>
  <c r="O677" i="28"/>
  <c r="P677" i="28"/>
  <c r="AD677" i="28" s="1"/>
  <c r="Q677" i="28"/>
  <c r="R677" i="28"/>
  <c r="S677" i="28"/>
  <c r="T677" i="28"/>
  <c r="U677" i="28"/>
  <c r="V677" i="28"/>
  <c r="W677" i="28"/>
  <c r="X677" i="28"/>
  <c r="Y677" i="28"/>
  <c r="Z677" i="28"/>
  <c r="AG677" i="28" s="1"/>
  <c r="AA677" i="28"/>
  <c r="C678" i="28"/>
  <c r="D678" i="28"/>
  <c r="B678" i="28" s="1"/>
  <c r="E678" i="28"/>
  <c r="F678" i="28" s="1"/>
  <c r="G678" i="28"/>
  <c r="AA678" i="28" s="1"/>
  <c r="H678" i="28"/>
  <c r="I678" i="28"/>
  <c r="J678" i="28"/>
  <c r="K678" i="28"/>
  <c r="L678" i="28"/>
  <c r="M678" i="28"/>
  <c r="AH678" i="28" s="1"/>
  <c r="N678" i="28"/>
  <c r="O678" i="28"/>
  <c r="P678" i="28"/>
  <c r="Q678" i="28"/>
  <c r="R678" i="28"/>
  <c r="S678" i="28"/>
  <c r="T678" i="28"/>
  <c r="U678" i="28"/>
  <c r="V678" i="28"/>
  <c r="W678" i="28"/>
  <c r="X678" i="28"/>
  <c r="Y678" i="28"/>
  <c r="Z678" i="28"/>
  <c r="AG678" i="28" s="1"/>
  <c r="AB678" i="28"/>
  <c r="AC678" i="28"/>
  <c r="AD678" i="28"/>
  <c r="C679" i="28"/>
  <c r="D679" i="28"/>
  <c r="E679" i="28"/>
  <c r="F679" i="28" s="1"/>
  <c r="G679" i="28"/>
  <c r="AA679" i="28" s="1"/>
  <c r="H679" i="28"/>
  <c r="I679" i="28"/>
  <c r="J679" i="28"/>
  <c r="K679" i="28"/>
  <c r="L679" i="28"/>
  <c r="M679" i="28"/>
  <c r="AC679" i="28" s="1"/>
  <c r="N679" i="28"/>
  <c r="O679" i="28"/>
  <c r="P679" i="28"/>
  <c r="AD679" i="28" s="1"/>
  <c r="Q679" i="28"/>
  <c r="R679" i="28"/>
  <c r="S679" i="28"/>
  <c r="T679" i="28"/>
  <c r="U679" i="28"/>
  <c r="V679" i="28"/>
  <c r="W679" i="28"/>
  <c r="X679" i="28"/>
  <c r="Y679" i="28"/>
  <c r="Z679" i="28"/>
  <c r="AG679" i="28"/>
  <c r="C680" i="28"/>
  <c r="B680" i="28" s="1"/>
  <c r="D680" i="28"/>
  <c r="E680" i="28"/>
  <c r="F680" i="28"/>
  <c r="G680" i="28"/>
  <c r="H680" i="28"/>
  <c r="AA680" i="28" s="1"/>
  <c r="I680" i="28"/>
  <c r="J680" i="28"/>
  <c r="K680" i="28"/>
  <c r="L680" i="28"/>
  <c r="AH680" i="28" s="1"/>
  <c r="M680" i="28"/>
  <c r="AC680" i="28" s="1"/>
  <c r="N680" i="28"/>
  <c r="O680" i="28"/>
  <c r="P680" i="28"/>
  <c r="AD680" i="28" s="1"/>
  <c r="Q680" i="28"/>
  <c r="R680" i="28"/>
  <c r="S680" i="28"/>
  <c r="T680" i="28"/>
  <c r="U680" i="28"/>
  <c r="V680" i="28"/>
  <c r="W680" i="28"/>
  <c r="X680" i="28"/>
  <c r="Y680" i="28"/>
  <c r="Z680" i="28"/>
  <c r="AG680" i="28" s="1"/>
  <c r="C681" i="28"/>
  <c r="D681" i="28"/>
  <c r="E681" i="28"/>
  <c r="F681" i="28"/>
  <c r="G681" i="28"/>
  <c r="H681" i="28"/>
  <c r="AA681" i="28" s="1"/>
  <c r="AE681" i="28" s="1"/>
  <c r="AF681" i="28" s="1"/>
  <c r="I681" i="28"/>
  <c r="J681" i="28"/>
  <c r="K681" i="28"/>
  <c r="L681" i="28"/>
  <c r="M681" i="28"/>
  <c r="N681" i="28"/>
  <c r="O681" i="28"/>
  <c r="AH681" i="28" s="1"/>
  <c r="P681" i="28"/>
  <c r="Q681" i="28"/>
  <c r="R681" i="28"/>
  <c r="S681" i="28"/>
  <c r="T681" i="28"/>
  <c r="U681" i="28"/>
  <c r="V681" i="28"/>
  <c r="W681" i="28"/>
  <c r="X681" i="28"/>
  <c r="Y681" i="28"/>
  <c r="Z681" i="28"/>
  <c r="AG681" i="28" s="1"/>
  <c r="AB681" i="28"/>
  <c r="AC681" i="28"/>
  <c r="AD681" i="28"/>
  <c r="C682" i="28"/>
  <c r="D682" i="28"/>
  <c r="E682" i="28"/>
  <c r="B682" i="28" s="1"/>
  <c r="F682" i="28"/>
  <c r="G682" i="28"/>
  <c r="H682" i="28"/>
  <c r="I682" i="28"/>
  <c r="J682" i="28"/>
  <c r="AB682" i="28" s="1"/>
  <c r="K682" i="28"/>
  <c r="L682" i="28"/>
  <c r="M682" i="28"/>
  <c r="AC682" i="28" s="1"/>
  <c r="N682" i="28"/>
  <c r="O682" i="28"/>
  <c r="P682" i="28"/>
  <c r="Q682" i="28"/>
  <c r="AD682" i="28" s="1"/>
  <c r="R682" i="28"/>
  <c r="S682" i="28"/>
  <c r="T682" i="28"/>
  <c r="U682" i="28"/>
  <c r="V682" i="28"/>
  <c r="W682" i="28"/>
  <c r="X682" i="28"/>
  <c r="Y682" i="28"/>
  <c r="Z682" i="28"/>
  <c r="AG682" i="28"/>
  <c r="AH682" i="28"/>
  <c r="C683" i="28"/>
  <c r="D683" i="28"/>
  <c r="E683" i="28"/>
  <c r="F683" i="28" s="1"/>
  <c r="G683" i="28"/>
  <c r="H683" i="28"/>
  <c r="AA683" i="28" s="1"/>
  <c r="I683" i="28"/>
  <c r="J683" i="28"/>
  <c r="K683" i="28"/>
  <c r="L683" i="28"/>
  <c r="AH683" i="28" s="1"/>
  <c r="M683" i="28"/>
  <c r="N683" i="28"/>
  <c r="O683" i="28"/>
  <c r="P683" i="28"/>
  <c r="AD683" i="28" s="1"/>
  <c r="Q683" i="28"/>
  <c r="R683" i="28"/>
  <c r="S683" i="28"/>
  <c r="T683" i="28"/>
  <c r="U683" i="28"/>
  <c r="V683" i="28"/>
  <c r="W683" i="28"/>
  <c r="X683" i="28"/>
  <c r="Y683" i="28"/>
  <c r="Z683" i="28"/>
  <c r="AG683" i="28" s="1"/>
  <c r="AB683" i="28"/>
  <c r="C684" i="28"/>
  <c r="D684" i="28"/>
  <c r="B684" i="28" s="1"/>
  <c r="E684" i="28"/>
  <c r="F684" i="28" s="1"/>
  <c r="G684" i="28"/>
  <c r="H684" i="28"/>
  <c r="I684" i="28"/>
  <c r="J684" i="28"/>
  <c r="K684" i="28"/>
  <c r="L684" i="28"/>
  <c r="M684" i="28"/>
  <c r="N684" i="28"/>
  <c r="O684" i="28"/>
  <c r="P684" i="28"/>
  <c r="AD684" i="28" s="1"/>
  <c r="Q684" i="28"/>
  <c r="R684" i="28"/>
  <c r="S684" i="28"/>
  <c r="T684" i="28"/>
  <c r="U684" i="28"/>
  <c r="V684" i="28"/>
  <c r="W684" i="28"/>
  <c r="X684" i="28"/>
  <c r="Y684" i="28"/>
  <c r="Z684" i="28"/>
  <c r="AG684" i="28" s="1"/>
  <c r="AA684" i="28"/>
  <c r="AB684" i="28"/>
  <c r="C685" i="28"/>
  <c r="D685" i="28"/>
  <c r="E685" i="28"/>
  <c r="F685" i="28"/>
  <c r="G685" i="28"/>
  <c r="H685" i="28"/>
  <c r="I685" i="28"/>
  <c r="J685" i="28"/>
  <c r="AB685" i="28" s="1"/>
  <c r="K685" i="28"/>
  <c r="L685" i="28"/>
  <c r="M685" i="28"/>
  <c r="AC685" i="28" s="1"/>
  <c r="N685" i="28"/>
  <c r="O685" i="28"/>
  <c r="P685" i="28"/>
  <c r="AD685" i="28" s="1"/>
  <c r="Q685" i="28"/>
  <c r="R685" i="28"/>
  <c r="S685" i="28"/>
  <c r="T685" i="28"/>
  <c r="U685" i="28"/>
  <c r="V685" i="28"/>
  <c r="W685" i="28"/>
  <c r="X685" i="28"/>
  <c r="Y685" i="28"/>
  <c r="Z685" i="28"/>
  <c r="AG685" i="28"/>
  <c r="AH685" i="28"/>
  <c r="B686" i="28"/>
  <c r="C686" i="28"/>
  <c r="D686" i="28"/>
  <c r="E686" i="28"/>
  <c r="F686" i="28"/>
  <c r="G686" i="28"/>
  <c r="AA686" i="28" s="1"/>
  <c r="H686" i="28"/>
  <c r="I686" i="28"/>
  <c r="J686" i="28"/>
  <c r="K686" i="28"/>
  <c r="L686" i="28"/>
  <c r="AH686" i="28" s="1"/>
  <c r="M686" i="28"/>
  <c r="N686" i="28"/>
  <c r="O686" i="28"/>
  <c r="P686" i="28"/>
  <c r="Q686" i="28"/>
  <c r="R686" i="28"/>
  <c r="AD686" i="28" s="1"/>
  <c r="S686" i="28"/>
  <c r="T686" i="28"/>
  <c r="U686" i="28"/>
  <c r="V686" i="28"/>
  <c r="W686" i="28"/>
  <c r="X686" i="28"/>
  <c r="Y686" i="28"/>
  <c r="Z686" i="28"/>
  <c r="AG686" i="28" s="1"/>
  <c r="C687" i="28"/>
  <c r="D687" i="28"/>
  <c r="E687" i="28"/>
  <c r="F687" i="28" s="1"/>
  <c r="G687" i="28"/>
  <c r="H687" i="28"/>
  <c r="I687" i="28"/>
  <c r="J687" i="28"/>
  <c r="K687" i="28"/>
  <c r="L687" i="28"/>
  <c r="M687" i="28"/>
  <c r="N687" i="28"/>
  <c r="O687" i="28"/>
  <c r="P687" i="28"/>
  <c r="AD687" i="28" s="1"/>
  <c r="Q687" i="28"/>
  <c r="R687" i="28"/>
  <c r="S687" i="28"/>
  <c r="T687" i="28"/>
  <c r="U687" i="28"/>
  <c r="V687" i="28"/>
  <c r="W687" i="28"/>
  <c r="X687" i="28"/>
  <c r="Y687" i="28"/>
  <c r="Z687" i="28"/>
  <c r="AC687" i="28"/>
  <c r="AG687" i="28"/>
  <c r="C688" i="28"/>
  <c r="B688" i="28" s="1"/>
  <c r="D688" i="28"/>
  <c r="E688" i="28"/>
  <c r="F688" i="28"/>
  <c r="G688" i="28"/>
  <c r="AA688" i="28" s="1"/>
  <c r="H688" i="28"/>
  <c r="I688" i="28"/>
  <c r="J688" i="28"/>
  <c r="K688" i="28"/>
  <c r="L688" i="28"/>
  <c r="AH688" i="28" s="1"/>
  <c r="M688" i="28"/>
  <c r="AC688" i="28" s="1"/>
  <c r="N688" i="28"/>
  <c r="O688" i="28"/>
  <c r="P688" i="28"/>
  <c r="Q688" i="28"/>
  <c r="R688" i="28"/>
  <c r="AD688" i="28" s="1"/>
  <c r="S688" i="28"/>
  <c r="T688" i="28"/>
  <c r="U688" i="28"/>
  <c r="V688" i="28"/>
  <c r="W688" i="28"/>
  <c r="X688" i="28"/>
  <c r="Y688" i="28"/>
  <c r="Z688" i="28"/>
  <c r="AG688" i="28" s="1"/>
  <c r="AB688" i="28"/>
  <c r="AE688" i="28"/>
  <c r="AF688" i="28" s="1"/>
  <c r="C689" i="28"/>
  <c r="B689" i="28" s="1"/>
  <c r="D689" i="28"/>
  <c r="E689" i="28"/>
  <c r="F689" i="28"/>
  <c r="G689" i="28"/>
  <c r="H689" i="28"/>
  <c r="AA689" i="28" s="1"/>
  <c r="I689" i="28"/>
  <c r="J689" i="28"/>
  <c r="AB689" i="28" s="1"/>
  <c r="K689" i="28"/>
  <c r="L689" i="28"/>
  <c r="M689" i="28"/>
  <c r="AC689" i="28" s="1"/>
  <c r="N689" i="28"/>
  <c r="O689" i="28"/>
  <c r="P689" i="28"/>
  <c r="AD689" i="28" s="1"/>
  <c r="Q689" i="28"/>
  <c r="R689" i="28"/>
  <c r="S689" i="28"/>
  <c r="T689" i="28"/>
  <c r="U689" i="28"/>
  <c r="V689" i="28"/>
  <c r="W689" i="28"/>
  <c r="X689" i="28"/>
  <c r="Y689" i="28"/>
  <c r="Z689" i="28"/>
  <c r="AG689" i="28" s="1"/>
  <c r="AH689" i="28"/>
  <c r="C690" i="28"/>
  <c r="D690" i="28"/>
  <c r="B690" i="28" s="1"/>
  <c r="E690" i="28"/>
  <c r="F690" i="28"/>
  <c r="G690" i="28"/>
  <c r="AA690" i="28" s="1"/>
  <c r="H690" i="28"/>
  <c r="I690" i="28"/>
  <c r="J690" i="28"/>
  <c r="K690" i="28"/>
  <c r="AB690" i="28" s="1"/>
  <c r="L690" i="28"/>
  <c r="M690" i="28"/>
  <c r="AH690" i="28" s="1"/>
  <c r="N690" i="28"/>
  <c r="O690" i="28"/>
  <c r="P690" i="28"/>
  <c r="Q690" i="28"/>
  <c r="R690" i="28"/>
  <c r="S690" i="28"/>
  <c r="T690" i="28"/>
  <c r="U690" i="28"/>
  <c r="V690" i="28"/>
  <c r="W690" i="28"/>
  <c r="X690" i="28"/>
  <c r="Y690" i="28"/>
  <c r="Z690" i="28"/>
  <c r="AG690" i="28" s="1"/>
  <c r="AC690" i="28"/>
  <c r="C691" i="28"/>
  <c r="B691" i="28" s="1"/>
  <c r="D691" i="28"/>
  <c r="E691" i="28"/>
  <c r="F691" i="28" s="1"/>
  <c r="G691" i="28"/>
  <c r="AA691" i="28" s="1"/>
  <c r="H691" i="28"/>
  <c r="I691" i="28"/>
  <c r="J691" i="28"/>
  <c r="K691" i="28"/>
  <c r="L691" i="28"/>
  <c r="AB691" i="28" s="1"/>
  <c r="M691" i="28"/>
  <c r="AC691" i="28" s="1"/>
  <c r="N691" i="28"/>
  <c r="O691" i="28"/>
  <c r="P691" i="28"/>
  <c r="AD691" i="28" s="1"/>
  <c r="Q691" i="28"/>
  <c r="R691" i="28"/>
  <c r="S691" i="28"/>
  <c r="T691" i="28"/>
  <c r="U691" i="28"/>
  <c r="V691" i="28"/>
  <c r="W691" i="28"/>
  <c r="X691" i="28"/>
  <c r="Y691" i="28"/>
  <c r="Z691" i="28"/>
  <c r="AG691" i="28"/>
  <c r="AH691" i="28"/>
  <c r="C692" i="28"/>
  <c r="D692" i="28"/>
  <c r="E692" i="28"/>
  <c r="F692" i="28"/>
  <c r="G692" i="28"/>
  <c r="H692" i="28"/>
  <c r="I692" i="28"/>
  <c r="J692" i="28"/>
  <c r="K692" i="28"/>
  <c r="L692" i="28"/>
  <c r="M692" i="28"/>
  <c r="N692" i="28"/>
  <c r="O692" i="28"/>
  <c r="P692" i="28"/>
  <c r="AD692" i="28" s="1"/>
  <c r="Q692" i="28"/>
  <c r="R692" i="28"/>
  <c r="S692" i="28"/>
  <c r="T692" i="28"/>
  <c r="U692" i="28"/>
  <c r="V692" i="28"/>
  <c r="W692" i="28"/>
  <c r="X692" i="28"/>
  <c r="Y692" i="28"/>
  <c r="Z692" i="28"/>
  <c r="AG692" i="28" s="1"/>
  <c r="AA692" i="28"/>
  <c r="AB692" i="28"/>
  <c r="C693" i="28"/>
  <c r="D693" i="28"/>
  <c r="E693" i="28"/>
  <c r="F693" i="28" s="1"/>
  <c r="G693" i="28"/>
  <c r="H693" i="28"/>
  <c r="I693" i="28"/>
  <c r="J693" i="28"/>
  <c r="K693" i="28"/>
  <c r="L693" i="28"/>
  <c r="M693" i="28"/>
  <c r="N693" i="28"/>
  <c r="AC693" i="28" s="1"/>
  <c r="O693" i="28"/>
  <c r="AH693" i="28" s="1"/>
  <c r="P693" i="28"/>
  <c r="AD693" i="28" s="1"/>
  <c r="Q693" i="28"/>
  <c r="R693" i="28"/>
  <c r="S693" i="28"/>
  <c r="T693" i="28"/>
  <c r="U693" i="28"/>
  <c r="V693" i="28"/>
  <c r="W693" i="28"/>
  <c r="X693" i="28"/>
  <c r="Y693" i="28"/>
  <c r="Z693" i="28"/>
  <c r="AG693" i="28" s="1"/>
  <c r="AA693" i="28"/>
  <c r="AB693" i="28"/>
  <c r="C694" i="28"/>
  <c r="D694" i="28"/>
  <c r="E694" i="28"/>
  <c r="B694" i="28" s="1"/>
  <c r="G694" i="28"/>
  <c r="AA694" i="28" s="1"/>
  <c r="H694" i="28"/>
  <c r="I694" i="28"/>
  <c r="J694" i="28"/>
  <c r="K694" i="28"/>
  <c r="L694" i="28"/>
  <c r="M694" i="28"/>
  <c r="AC694" i="28" s="1"/>
  <c r="N694" i="28"/>
  <c r="O694" i="28"/>
  <c r="P694" i="28"/>
  <c r="Q694" i="28"/>
  <c r="AD694" i="28" s="1"/>
  <c r="R694" i="28"/>
  <c r="S694" i="28"/>
  <c r="T694" i="28"/>
  <c r="U694" i="28"/>
  <c r="V694" i="28"/>
  <c r="W694" i="28"/>
  <c r="X694" i="28"/>
  <c r="Y694" i="28"/>
  <c r="Z694" i="28"/>
  <c r="AG694" i="28"/>
  <c r="AH694" i="28"/>
  <c r="B695" i="28"/>
  <c r="C695" i="28"/>
  <c r="D695" i="28"/>
  <c r="E695" i="28"/>
  <c r="F695" i="28" s="1"/>
  <c r="G695" i="28"/>
  <c r="H695" i="28"/>
  <c r="I695" i="28"/>
  <c r="J695" i="28"/>
  <c r="K695" i="28"/>
  <c r="L695" i="28"/>
  <c r="AB695" i="28" s="1"/>
  <c r="M695" i="28"/>
  <c r="N695" i="28"/>
  <c r="O695" i="28"/>
  <c r="P695" i="28"/>
  <c r="AD695" i="28" s="1"/>
  <c r="Q695" i="28"/>
  <c r="R695" i="28"/>
  <c r="S695" i="28"/>
  <c r="T695" i="28"/>
  <c r="U695" i="28"/>
  <c r="V695" i="28"/>
  <c r="W695" i="28"/>
  <c r="X695" i="28"/>
  <c r="Y695" i="28"/>
  <c r="Z695" i="28"/>
  <c r="AA695" i="28"/>
  <c r="AG695" i="28"/>
  <c r="C696" i="28"/>
  <c r="D696" i="28"/>
  <c r="E696" i="28"/>
  <c r="G696" i="28"/>
  <c r="H696" i="28"/>
  <c r="I696" i="28"/>
  <c r="J696" i="28"/>
  <c r="K696" i="28"/>
  <c r="L696" i="28"/>
  <c r="M696" i="28"/>
  <c r="N696" i="28"/>
  <c r="O696" i="28"/>
  <c r="P696" i="28"/>
  <c r="Q696" i="28"/>
  <c r="AD696" i="28" s="1"/>
  <c r="R696" i="28"/>
  <c r="S696" i="28"/>
  <c r="T696" i="28"/>
  <c r="U696" i="28"/>
  <c r="V696" i="28"/>
  <c r="W696" i="28"/>
  <c r="X696" i="28"/>
  <c r="Y696" i="28"/>
  <c r="Z696" i="28"/>
  <c r="AG696" i="28" s="1"/>
  <c r="AC696" i="28"/>
  <c r="C697" i="28"/>
  <c r="B697" i="28" s="1"/>
  <c r="D697" i="28"/>
  <c r="E697" i="28"/>
  <c r="F697" i="28"/>
  <c r="G697" i="28"/>
  <c r="AA697" i="28" s="1"/>
  <c r="H697" i="28"/>
  <c r="I697" i="28"/>
  <c r="J697" i="28"/>
  <c r="K697" i="28"/>
  <c r="AB697" i="28" s="1"/>
  <c r="L697" i="28"/>
  <c r="M697" i="28"/>
  <c r="AC697" i="28" s="1"/>
  <c r="N697" i="28"/>
  <c r="O697" i="28"/>
  <c r="P697" i="28"/>
  <c r="Q697" i="28"/>
  <c r="R697" i="28"/>
  <c r="S697" i="28"/>
  <c r="T697" i="28"/>
  <c r="U697" i="28"/>
  <c r="V697" i="28"/>
  <c r="W697" i="28"/>
  <c r="X697" i="28"/>
  <c r="Y697" i="28"/>
  <c r="Z697" i="28"/>
  <c r="AD697" i="28"/>
  <c r="AE697" i="28"/>
  <c r="AF697" i="28" s="1"/>
  <c r="AG697" i="28"/>
  <c r="AH697" i="28"/>
  <c r="B698" i="28"/>
  <c r="C698" i="28"/>
  <c r="D698" i="28"/>
  <c r="E698" i="28"/>
  <c r="F698" i="28"/>
  <c r="G698" i="28"/>
  <c r="AA698" i="28" s="1"/>
  <c r="H698" i="28"/>
  <c r="I698" i="28"/>
  <c r="J698" i="28"/>
  <c r="AB698" i="28" s="1"/>
  <c r="K698" i="28"/>
  <c r="L698" i="28"/>
  <c r="AH698" i="28" s="1"/>
  <c r="M698" i="28"/>
  <c r="AC698" i="28" s="1"/>
  <c r="N698" i="28"/>
  <c r="O698" i="28"/>
  <c r="P698" i="28"/>
  <c r="Q698" i="28"/>
  <c r="R698" i="28"/>
  <c r="AD698" i="28" s="1"/>
  <c r="S698" i="28"/>
  <c r="T698" i="28"/>
  <c r="U698" i="28"/>
  <c r="V698" i="28"/>
  <c r="W698" i="28"/>
  <c r="X698" i="28"/>
  <c r="Y698" i="28"/>
  <c r="Z698" i="28"/>
  <c r="AG698" i="28" s="1"/>
  <c r="C699" i="28"/>
  <c r="D699" i="28"/>
  <c r="B699" i="28" s="1"/>
  <c r="E699" i="28"/>
  <c r="F699" i="28" s="1"/>
  <c r="G699" i="28"/>
  <c r="H699" i="28"/>
  <c r="I699" i="28"/>
  <c r="J699" i="28"/>
  <c r="K699" i="28"/>
  <c r="L699" i="28"/>
  <c r="M699" i="28"/>
  <c r="N699" i="28"/>
  <c r="O699" i="28"/>
  <c r="P699" i="28"/>
  <c r="Q699" i="28"/>
  <c r="R699" i="28"/>
  <c r="S699" i="28"/>
  <c r="T699" i="28"/>
  <c r="U699" i="28"/>
  <c r="V699" i="28"/>
  <c r="W699" i="28"/>
  <c r="X699" i="28"/>
  <c r="Y699" i="28"/>
  <c r="Z699" i="28"/>
  <c r="AA699" i="28"/>
  <c r="AB699" i="28"/>
  <c r="AC699" i="28"/>
  <c r="AG699" i="28"/>
  <c r="C700" i="28"/>
  <c r="B700" i="28" s="1"/>
  <c r="D700" i="28"/>
  <c r="E700" i="28"/>
  <c r="F700" i="28"/>
  <c r="G700" i="28"/>
  <c r="AA700" i="28" s="1"/>
  <c r="AE700" i="28" s="1"/>
  <c r="AF700" i="28" s="1"/>
  <c r="H700" i="28"/>
  <c r="I700" i="28"/>
  <c r="J700" i="28"/>
  <c r="K700" i="28"/>
  <c r="L700" i="28"/>
  <c r="M700" i="28"/>
  <c r="AC700" i="28" s="1"/>
  <c r="N700" i="28"/>
  <c r="O700" i="28"/>
  <c r="P700" i="28"/>
  <c r="Q700" i="28"/>
  <c r="R700" i="28"/>
  <c r="S700" i="28"/>
  <c r="T700" i="28"/>
  <c r="U700" i="28"/>
  <c r="V700" i="28"/>
  <c r="W700" i="28"/>
  <c r="X700" i="28"/>
  <c r="Y700" i="28"/>
  <c r="Z700" i="28"/>
  <c r="AG700" i="28" s="1"/>
  <c r="AB700" i="28"/>
  <c r="AD700" i="28"/>
  <c r="AH700" i="28"/>
  <c r="C701" i="28"/>
  <c r="D701" i="28"/>
  <c r="E701" i="28"/>
  <c r="F701" i="28"/>
  <c r="G701" i="28"/>
  <c r="H701" i="28"/>
  <c r="I701" i="28"/>
  <c r="J701" i="28"/>
  <c r="K701" i="28"/>
  <c r="L701" i="28"/>
  <c r="M701" i="28"/>
  <c r="N701" i="28"/>
  <c r="O701" i="28"/>
  <c r="AH701" i="28" s="1"/>
  <c r="P701" i="28"/>
  <c r="AD701" i="28" s="1"/>
  <c r="Q701" i="28"/>
  <c r="R701" i="28"/>
  <c r="S701" i="28"/>
  <c r="T701" i="28"/>
  <c r="U701" i="28"/>
  <c r="V701" i="28"/>
  <c r="W701" i="28"/>
  <c r="X701" i="28"/>
  <c r="Y701" i="28"/>
  <c r="Z701" i="28"/>
  <c r="AG701" i="28" s="1"/>
  <c r="AA701" i="28"/>
  <c r="AB701" i="28"/>
  <c r="B702" i="28"/>
  <c r="C702" i="28"/>
  <c r="D702" i="28"/>
  <c r="E702" i="28"/>
  <c r="F702" i="28" s="1"/>
  <c r="G702" i="28"/>
  <c r="AA702" i="28" s="1"/>
  <c r="H702" i="28"/>
  <c r="I702" i="28"/>
  <c r="J702" i="28"/>
  <c r="K702" i="28"/>
  <c r="AB702" i="28" s="1"/>
  <c r="L702" i="28"/>
  <c r="M702" i="28"/>
  <c r="N702" i="28"/>
  <c r="O702" i="28"/>
  <c r="P702" i="28"/>
  <c r="AD702" i="28" s="1"/>
  <c r="Q702" i="28"/>
  <c r="R702" i="28"/>
  <c r="S702" i="28"/>
  <c r="T702" i="28"/>
  <c r="U702" i="28"/>
  <c r="V702" i="28"/>
  <c r="W702" i="28"/>
  <c r="X702" i="28"/>
  <c r="Y702" i="28"/>
  <c r="Z702" i="28"/>
  <c r="AG702" i="28" s="1"/>
  <c r="C703" i="28"/>
  <c r="B703" i="28" s="1"/>
  <c r="D703" i="28"/>
  <c r="E703" i="28"/>
  <c r="F703" i="28" s="1"/>
  <c r="G703" i="28"/>
  <c r="AA703" i="28" s="1"/>
  <c r="H703" i="28"/>
  <c r="I703" i="28"/>
  <c r="J703" i="28"/>
  <c r="K703" i="28"/>
  <c r="L703" i="28"/>
  <c r="AH703" i="28" s="1"/>
  <c r="M703" i="28"/>
  <c r="AC703" i="28" s="1"/>
  <c r="N703" i="28"/>
  <c r="O703" i="28"/>
  <c r="P703" i="28"/>
  <c r="AD703" i="28" s="1"/>
  <c r="Q703" i="28"/>
  <c r="R703" i="28"/>
  <c r="S703" i="28"/>
  <c r="T703" i="28"/>
  <c r="U703" i="28"/>
  <c r="V703" i="28"/>
  <c r="W703" i="28"/>
  <c r="X703" i="28"/>
  <c r="Y703" i="28"/>
  <c r="Z703" i="28"/>
  <c r="AG703" i="28"/>
  <c r="B704" i="28"/>
  <c r="C704" i="28"/>
  <c r="D704" i="28"/>
  <c r="E704" i="28"/>
  <c r="F704" i="28"/>
  <c r="G704" i="28"/>
  <c r="H704" i="28"/>
  <c r="I704" i="28"/>
  <c r="J704" i="28"/>
  <c r="K704" i="28"/>
  <c r="L704" i="28"/>
  <c r="AH704" i="28" s="1"/>
  <c r="M704" i="28"/>
  <c r="N704" i="28"/>
  <c r="O704" i="28"/>
  <c r="P704" i="28"/>
  <c r="AD704" i="28" s="1"/>
  <c r="Q704" i="28"/>
  <c r="R704" i="28"/>
  <c r="S704" i="28"/>
  <c r="T704" i="28"/>
  <c r="U704" i="28"/>
  <c r="V704" i="28"/>
  <c r="W704" i="28"/>
  <c r="X704" i="28"/>
  <c r="Y704" i="28"/>
  <c r="Z704" i="28"/>
  <c r="AG704" i="28" s="1"/>
  <c r="AA704" i="28"/>
  <c r="AB704" i="28"/>
  <c r="C705" i="28"/>
  <c r="D705" i="28"/>
  <c r="B705" i="28" s="1"/>
  <c r="E705" i="28"/>
  <c r="F705" i="28"/>
  <c r="G705" i="28"/>
  <c r="AA705" i="28" s="1"/>
  <c r="H705" i="28"/>
  <c r="I705" i="28"/>
  <c r="J705" i="28"/>
  <c r="K705" i="28"/>
  <c r="AB705" i="28" s="1"/>
  <c r="AE705" i="28" s="1"/>
  <c r="AF705" i="28" s="1"/>
  <c r="L705" i="28"/>
  <c r="M705" i="28"/>
  <c r="N705" i="28"/>
  <c r="O705" i="28"/>
  <c r="AH705" i="28" s="1"/>
  <c r="P705" i="28"/>
  <c r="Q705" i="28"/>
  <c r="R705" i="28"/>
  <c r="AD705" i="28" s="1"/>
  <c r="S705" i="28"/>
  <c r="T705" i="28"/>
  <c r="U705" i="28"/>
  <c r="V705" i="28"/>
  <c r="W705" i="28"/>
  <c r="X705" i="28"/>
  <c r="Y705" i="28"/>
  <c r="Z705" i="28"/>
  <c r="AG705" i="28" s="1"/>
  <c r="AC705" i="28"/>
  <c r="C706" i="28"/>
  <c r="D706" i="28"/>
  <c r="E706" i="28"/>
  <c r="G706" i="28"/>
  <c r="H706" i="28"/>
  <c r="I706" i="28"/>
  <c r="J706" i="28"/>
  <c r="K706" i="28"/>
  <c r="AB706" i="28" s="1"/>
  <c r="L706" i="28"/>
  <c r="M706" i="28"/>
  <c r="N706" i="28"/>
  <c r="O706" i="28"/>
  <c r="P706" i="28"/>
  <c r="Q706" i="28"/>
  <c r="R706" i="28"/>
  <c r="S706" i="28"/>
  <c r="T706" i="28"/>
  <c r="U706" i="28"/>
  <c r="V706" i="28"/>
  <c r="W706" i="28"/>
  <c r="X706" i="28"/>
  <c r="Y706" i="28"/>
  <c r="Z706" i="28"/>
  <c r="AG706" i="28" s="1"/>
  <c r="AD706" i="28"/>
  <c r="AH706" i="28"/>
  <c r="B707" i="28"/>
  <c r="C707" i="28"/>
  <c r="D707" i="28"/>
  <c r="E707" i="28"/>
  <c r="F707" i="28" s="1"/>
  <c r="G707" i="28"/>
  <c r="H707" i="28"/>
  <c r="I707" i="28"/>
  <c r="J707" i="28"/>
  <c r="AB707" i="28" s="1"/>
  <c r="K707" i="28"/>
  <c r="L707" i="28"/>
  <c r="M707" i="28"/>
  <c r="N707" i="28"/>
  <c r="O707" i="28"/>
  <c r="P707" i="28"/>
  <c r="AD707" i="28" s="1"/>
  <c r="Q707" i="28"/>
  <c r="R707" i="28"/>
  <c r="S707" i="28"/>
  <c r="T707" i="28"/>
  <c r="U707" i="28"/>
  <c r="V707" i="28"/>
  <c r="W707" i="28"/>
  <c r="X707" i="28"/>
  <c r="Y707" i="28"/>
  <c r="Z707" i="28"/>
  <c r="AG707" i="28"/>
  <c r="B708" i="28"/>
  <c r="C708" i="28"/>
  <c r="D708" i="28"/>
  <c r="E708" i="28"/>
  <c r="F708" i="28"/>
  <c r="G708" i="28"/>
  <c r="H708" i="28"/>
  <c r="I708" i="28"/>
  <c r="J708" i="28"/>
  <c r="K708" i="28"/>
  <c r="L708" i="28"/>
  <c r="AH708" i="28" s="1"/>
  <c r="M708" i="28"/>
  <c r="N708" i="28"/>
  <c r="AC708" i="28" s="1"/>
  <c r="O708" i="28"/>
  <c r="P708" i="28"/>
  <c r="Q708" i="28"/>
  <c r="R708" i="28"/>
  <c r="S708" i="28"/>
  <c r="T708" i="28"/>
  <c r="U708" i="28"/>
  <c r="V708" i="28"/>
  <c r="W708" i="28"/>
  <c r="X708" i="28"/>
  <c r="Y708" i="28"/>
  <c r="Z708" i="28"/>
  <c r="AG708" i="28" s="1"/>
  <c r="AA708" i="28"/>
  <c r="AB708" i="28"/>
  <c r="AD708" i="28"/>
  <c r="C709" i="28"/>
  <c r="D709" i="28"/>
  <c r="E709" i="28"/>
  <c r="F709" i="28"/>
  <c r="G709" i="28"/>
  <c r="H709" i="28"/>
  <c r="I709" i="28"/>
  <c r="J709" i="28"/>
  <c r="AB709" i="28" s="1"/>
  <c r="K709" i="28"/>
  <c r="L709" i="28"/>
  <c r="M709" i="28"/>
  <c r="AC709" i="28" s="1"/>
  <c r="N709" i="28"/>
  <c r="O709" i="28"/>
  <c r="P709" i="28"/>
  <c r="Q709" i="28"/>
  <c r="R709" i="28"/>
  <c r="S709" i="28"/>
  <c r="T709" i="28"/>
  <c r="U709" i="28"/>
  <c r="V709" i="28"/>
  <c r="W709" i="28"/>
  <c r="X709" i="28"/>
  <c r="Y709" i="28"/>
  <c r="Z709" i="28"/>
  <c r="AG709" i="28"/>
  <c r="AH709" i="28"/>
  <c r="B710" i="28"/>
  <c r="C710" i="28"/>
  <c r="D710" i="28"/>
  <c r="E710" i="28"/>
  <c r="F710" i="28"/>
  <c r="G710" i="28"/>
  <c r="H710" i="28"/>
  <c r="I710" i="28"/>
  <c r="J710" i="28"/>
  <c r="K710" i="28"/>
  <c r="L710" i="28"/>
  <c r="AH710" i="28" s="1"/>
  <c r="M710" i="28"/>
  <c r="N710" i="28"/>
  <c r="O710" i="28"/>
  <c r="P710" i="28"/>
  <c r="Q710" i="28"/>
  <c r="R710" i="28"/>
  <c r="AD710" i="28" s="1"/>
  <c r="S710" i="28"/>
  <c r="T710" i="28"/>
  <c r="U710" i="28"/>
  <c r="V710" i="28"/>
  <c r="W710" i="28"/>
  <c r="X710" i="28"/>
  <c r="Y710" i="28"/>
  <c r="Z710" i="28"/>
  <c r="AG710" i="28" s="1"/>
  <c r="AB710" i="28"/>
  <c r="C711" i="28"/>
  <c r="D711" i="28"/>
  <c r="E711" i="28"/>
  <c r="F711" i="28" s="1"/>
  <c r="G711" i="28"/>
  <c r="AA711" i="28" s="1"/>
  <c r="H711" i="28"/>
  <c r="I711" i="28"/>
  <c r="J711" i="28"/>
  <c r="K711" i="28"/>
  <c r="AB711" i="28" s="1"/>
  <c r="AE711" i="28" s="1"/>
  <c r="L711" i="28"/>
  <c r="AH711" i="28" s="1"/>
  <c r="M711" i="28"/>
  <c r="N711" i="28"/>
  <c r="O711" i="28"/>
  <c r="P711" i="28"/>
  <c r="AD711" i="28" s="1"/>
  <c r="Q711" i="28"/>
  <c r="R711" i="28"/>
  <c r="S711" i="28"/>
  <c r="T711" i="28"/>
  <c r="U711" i="28"/>
  <c r="V711" i="28"/>
  <c r="W711" i="28"/>
  <c r="X711" i="28"/>
  <c r="Y711" i="28"/>
  <c r="Z711" i="28"/>
  <c r="AC711" i="28"/>
  <c r="AF711" i="28"/>
  <c r="AG711" i="28"/>
  <c r="C712" i="28"/>
  <c r="D712" i="28"/>
  <c r="E712" i="28"/>
  <c r="F712" i="28"/>
  <c r="G712" i="28"/>
  <c r="H712" i="28"/>
  <c r="I712" i="28"/>
  <c r="J712" i="28"/>
  <c r="K712" i="28"/>
  <c r="L712" i="28"/>
  <c r="AH712" i="28" s="1"/>
  <c r="M712" i="28"/>
  <c r="AC712" i="28" s="1"/>
  <c r="N712" i="28"/>
  <c r="O712" i="28"/>
  <c r="P712" i="28"/>
  <c r="AD712" i="28" s="1"/>
  <c r="Q712" i="28"/>
  <c r="R712" i="28"/>
  <c r="S712" i="28"/>
  <c r="T712" i="28"/>
  <c r="U712" i="28"/>
  <c r="V712" i="28"/>
  <c r="W712" i="28"/>
  <c r="X712" i="28"/>
  <c r="Y712" i="28"/>
  <c r="Z712" i="28"/>
  <c r="AG712" i="28" s="1"/>
  <c r="AA712" i="28"/>
  <c r="C713" i="28"/>
  <c r="B713" i="28" s="1"/>
  <c r="D713" i="28"/>
  <c r="E713" i="28"/>
  <c r="F713" i="28"/>
  <c r="G713" i="28"/>
  <c r="AA713" i="28" s="1"/>
  <c r="H713" i="28"/>
  <c r="I713" i="28"/>
  <c r="J713" i="28"/>
  <c r="AB713" i="28" s="1"/>
  <c r="K713" i="28"/>
  <c r="L713" i="28"/>
  <c r="M713" i="28"/>
  <c r="N713" i="28"/>
  <c r="O713" i="28"/>
  <c r="P713" i="28"/>
  <c r="AD713" i="28" s="1"/>
  <c r="Q713" i="28"/>
  <c r="R713" i="28"/>
  <c r="S713" i="28"/>
  <c r="T713" i="28"/>
  <c r="U713" i="28"/>
  <c r="V713" i="28"/>
  <c r="W713" i="28"/>
  <c r="X713" i="28"/>
  <c r="Y713" i="28"/>
  <c r="Z713" i="28"/>
  <c r="AG713" i="28" s="1"/>
  <c r="AH713" i="28"/>
  <c r="B714" i="28"/>
  <c r="C714" i="28"/>
  <c r="D714" i="28"/>
  <c r="E714" i="28"/>
  <c r="F714" i="28" s="1"/>
  <c r="G714" i="28"/>
  <c r="AA714" i="28" s="1"/>
  <c r="H714" i="28"/>
  <c r="I714" i="28"/>
  <c r="J714" i="28"/>
  <c r="K714" i="28"/>
  <c r="L714" i="28"/>
  <c r="M714" i="28"/>
  <c r="AH714" i="28" s="1"/>
  <c r="N714" i="28"/>
  <c r="O714" i="28"/>
  <c r="P714" i="28"/>
  <c r="AD714" i="28" s="1"/>
  <c r="Q714" i="28"/>
  <c r="R714" i="28"/>
  <c r="S714" i="28"/>
  <c r="T714" i="28"/>
  <c r="U714" i="28"/>
  <c r="V714" i="28"/>
  <c r="W714" i="28"/>
  <c r="X714" i="28"/>
  <c r="Y714" i="28"/>
  <c r="Z714" i="28"/>
  <c r="AG714" i="28" s="1"/>
  <c r="AB714" i="28"/>
  <c r="AE714" i="28" s="1"/>
  <c r="AF714" i="28" s="1"/>
  <c r="AC714" i="28"/>
  <c r="C715" i="28"/>
  <c r="B715" i="28" s="1"/>
  <c r="D715" i="28"/>
  <c r="E715" i="28"/>
  <c r="F715" i="28" s="1"/>
  <c r="G715" i="28"/>
  <c r="H715" i="28"/>
  <c r="I715" i="28"/>
  <c r="J715" i="28"/>
  <c r="K715" i="28"/>
  <c r="L715" i="28"/>
  <c r="AH715" i="28" s="1"/>
  <c r="M715" i="28"/>
  <c r="AC715" i="28" s="1"/>
  <c r="N715" i="28"/>
  <c r="O715" i="28"/>
  <c r="P715" i="28"/>
  <c r="AD715" i="28" s="1"/>
  <c r="Q715" i="28"/>
  <c r="R715" i="28"/>
  <c r="S715" i="28"/>
  <c r="T715" i="28"/>
  <c r="U715" i="28"/>
  <c r="V715" i="28"/>
  <c r="W715" i="28"/>
  <c r="X715" i="28"/>
  <c r="Y715" i="28"/>
  <c r="Z715" i="28"/>
  <c r="AG715" i="28"/>
  <c r="C716" i="28"/>
  <c r="D716" i="28"/>
  <c r="E716" i="28"/>
  <c r="F716" i="28"/>
  <c r="G716" i="28"/>
  <c r="H716" i="28"/>
  <c r="I716" i="28"/>
  <c r="J716" i="28"/>
  <c r="K716" i="28"/>
  <c r="AB716" i="28" s="1"/>
  <c r="L716" i="28"/>
  <c r="M716" i="28"/>
  <c r="N716" i="28"/>
  <c r="O716" i="28"/>
  <c r="P716" i="28"/>
  <c r="AD716" i="28" s="1"/>
  <c r="Q716" i="28"/>
  <c r="R716" i="28"/>
  <c r="S716" i="28"/>
  <c r="T716" i="28"/>
  <c r="U716" i="28"/>
  <c r="V716" i="28"/>
  <c r="W716" i="28"/>
  <c r="X716" i="28"/>
  <c r="Y716" i="28"/>
  <c r="Z716" i="28"/>
  <c r="AG716" i="28" s="1"/>
  <c r="AA716" i="28"/>
  <c r="C717" i="28"/>
  <c r="D717" i="28"/>
  <c r="B717" i="28" s="1"/>
  <c r="E717" i="28"/>
  <c r="F717" i="28"/>
  <c r="G717" i="28"/>
  <c r="AA717" i="28" s="1"/>
  <c r="AE717" i="28" s="1"/>
  <c r="AF717" i="28" s="1"/>
  <c r="H717" i="28"/>
  <c r="I717" i="28"/>
  <c r="J717" i="28"/>
  <c r="K717" i="28"/>
  <c r="L717" i="28"/>
  <c r="M717" i="28"/>
  <c r="N717" i="28"/>
  <c r="O717" i="28"/>
  <c r="AH717" i="28" s="1"/>
  <c r="P717" i="28"/>
  <c r="AD717" i="28" s="1"/>
  <c r="Q717" i="28"/>
  <c r="R717" i="28"/>
  <c r="S717" i="28"/>
  <c r="T717" i="28"/>
  <c r="U717" i="28"/>
  <c r="V717" i="28"/>
  <c r="W717" i="28"/>
  <c r="X717" i="28"/>
  <c r="Y717" i="28"/>
  <c r="Z717" i="28"/>
  <c r="AG717" i="28" s="1"/>
  <c r="AB717" i="28"/>
  <c r="AC717" i="28"/>
  <c r="B718" i="28"/>
  <c r="C718" i="28"/>
  <c r="D718" i="28"/>
  <c r="E718" i="28"/>
  <c r="F718" i="28" s="1"/>
  <c r="G718" i="28"/>
  <c r="H718" i="28"/>
  <c r="I718" i="28"/>
  <c r="J718" i="28"/>
  <c r="K718" i="28"/>
  <c r="AB718" i="28" s="1"/>
  <c r="L718" i="28"/>
  <c r="M718" i="28"/>
  <c r="N718" i="28"/>
  <c r="O718" i="28"/>
  <c r="P718" i="28"/>
  <c r="Q718" i="28"/>
  <c r="AD718" i="28" s="1"/>
  <c r="R718" i="28"/>
  <c r="S718" i="28"/>
  <c r="T718" i="28"/>
  <c r="U718" i="28"/>
  <c r="V718" i="28"/>
  <c r="W718" i="28"/>
  <c r="X718" i="28"/>
  <c r="Y718" i="28"/>
  <c r="Z718" i="28"/>
  <c r="AG718" i="28" s="1"/>
  <c r="AH718" i="28"/>
  <c r="B719" i="28"/>
  <c r="C719" i="28"/>
  <c r="D719" i="28"/>
  <c r="E719" i="28"/>
  <c r="F719" i="28" s="1"/>
  <c r="G719" i="28"/>
  <c r="H719" i="28"/>
  <c r="AA719" i="28" s="1"/>
  <c r="I719" i="28"/>
  <c r="J719" i="28"/>
  <c r="K719" i="28"/>
  <c r="L719" i="28"/>
  <c r="M719" i="28"/>
  <c r="N719" i="28"/>
  <c r="O719" i="28"/>
  <c r="P719" i="28"/>
  <c r="AD719" i="28" s="1"/>
  <c r="Q719" i="28"/>
  <c r="R719" i="28"/>
  <c r="S719" i="28"/>
  <c r="T719" i="28"/>
  <c r="U719" i="28"/>
  <c r="V719" i="28"/>
  <c r="W719" i="28"/>
  <c r="X719" i="28"/>
  <c r="Y719" i="28"/>
  <c r="Z719" i="28"/>
  <c r="AG719" i="28"/>
  <c r="C720" i="28"/>
  <c r="D720" i="28"/>
  <c r="E720" i="28"/>
  <c r="F720" i="28" s="1"/>
  <c r="G720" i="28"/>
  <c r="H720" i="28"/>
  <c r="I720" i="28"/>
  <c r="J720" i="28"/>
  <c r="K720" i="28"/>
  <c r="L720" i="28"/>
  <c r="M720" i="28"/>
  <c r="N720" i="28"/>
  <c r="O720" i="28"/>
  <c r="P720" i="28"/>
  <c r="Q720" i="28"/>
  <c r="AD720" i="28" s="1"/>
  <c r="R720" i="28"/>
  <c r="S720" i="28"/>
  <c r="T720" i="28"/>
  <c r="U720" i="28"/>
  <c r="V720" i="28"/>
  <c r="W720" i="28"/>
  <c r="X720" i="28"/>
  <c r="Y720" i="28"/>
  <c r="Z720" i="28"/>
  <c r="AG720" i="28" s="1"/>
  <c r="AA720" i="28"/>
  <c r="AB720" i="28"/>
  <c r="AC720" i="28"/>
  <c r="C721" i="28"/>
  <c r="D721" i="28"/>
  <c r="E721" i="28"/>
  <c r="F721" i="28"/>
  <c r="G721" i="28"/>
  <c r="AA721" i="28" s="1"/>
  <c r="H721" i="28"/>
  <c r="I721" i="28"/>
  <c r="J721" i="28"/>
  <c r="K721" i="28"/>
  <c r="L721" i="28"/>
  <c r="M721" i="28"/>
  <c r="AC721" i="28" s="1"/>
  <c r="N721" i="28"/>
  <c r="O721" i="28"/>
  <c r="P721" i="28"/>
  <c r="AD721" i="28" s="1"/>
  <c r="Q721" i="28"/>
  <c r="R721" i="28"/>
  <c r="S721" i="28"/>
  <c r="T721" i="28"/>
  <c r="U721" i="28"/>
  <c r="V721" i="28"/>
  <c r="W721" i="28"/>
  <c r="X721" i="28"/>
  <c r="Y721" i="28"/>
  <c r="Z721" i="28"/>
  <c r="AB721" i="28"/>
  <c r="AG721" i="28"/>
  <c r="AH721" i="28"/>
  <c r="B722" i="28"/>
  <c r="C722" i="28"/>
  <c r="D722" i="28"/>
  <c r="E722" i="28"/>
  <c r="F722" i="28"/>
  <c r="G722" i="28"/>
  <c r="H722" i="28"/>
  <c r="I722" i="28"/>
  <c r="J722" i="28"/>
  <c r="K722" i="28"/>
  <c r="L722" i="28"/>
  <c r="M722" i="28"/>
  <c r="AC722" i="28" s="1"/>
  <c r="N722" i="28"/>
  <c r="O722" i="28"/>
  <c r="P722" i="28"/>
  <c r="Q722" i="28"/>
  <c r="R722" i="28"/>
  <c r="AD722" i="28" s="1"/>
  <c r="S722" i="28"/>
  <c r="T722" i="28"/>
  <c r="U722" i="28"/>
  <c r="V722" i="28"/>
  <c r="W722" i="28"/>
  <c r="X722" i="28"/>
  <c r="Y722" i="28"/>
  <c r="Z722" i="28"/>
  <c r="AG722" i="28" s="1"/>
  <c r="AB722" i="28"/>
  <c r="C723" i="28"/>
  <c r="D723" i="28"/>
  <c r="E723" i="28"/>
  <c r="F723" i="28" s="1"/>
  <c r="G723" i="28"/>
  <c r="H723" i="28"/>
  <c r="I723" i="28"/>
  <c r="J723" i="28"/>
  <c r="K723" i="28"/>
  <c r="L723" i="28"/>
  <c r="M723" i="28"/>
  <c r="N723" i="28"/>
  <c r="O723" i="28"/>
  <c r="P723" i="28"/>
  <c r="AD723" i="28" s="1"/>
  <c r="Q723" i="28"/>
  <c r="R723" i="28"/>
  <c r="S723" i="28"/>
  <c r="T723" i="28"/>
  <c r="U723" i="28"/>
  <c r="V723" i="28"/>
  <c r="W723" i="28"/>
  <c r="X723" i="28"/>
  <c r="Y723" i="28"/>
  <c r="Z723" i="28"/>
  <c r="AC723" i="28"/>
  <c r="AG723" i="28"/>
  <c r="C724" i="28"/>
  <c r="D724" i="28"/>
  <c r="E724" i="28"/>
  <c r="F724" i="28"/>
  <c r="G724" i="28"/>
  <c r="H724" i="28"/>
  <c r="I724" i="28"/>
  <c r="J724" i="28"/>
  <c r="K724" i="28"/>
  <c r="L724" i="28"/>
  <c r="M724" i="28"/>
  <c r="AC724" i="28" s="1"/>
  <c r="N724" i="28"/>
  <c r="O724" i="28"/>
  <c r="P724" i="28"/>
  <c r="Q724" i="28"/>
  <c r="R724" i="28"/>
  <c r="S724" i="28"/>
  <c r="T724" i="28"/>
  <c r="U724" i="28"/>
  <c r="V724" i="28"/>
  <c r="W724" i="28"/>
  <c r="X724" i="28"/>
  <c r="Y724" i="28"/>
  <c r="Z724" i="28"/>
  <c r="AG724" i="28" s="1"/>
  <c r="AA724" i="28"/>
  <c r="AD724" i="28"/>
  <c r="C725" i="28"/>
  <c r="B725" i="28" s="1"/>
  <c r="D725" i="28"/>
  <c r="E725" i="28"/>
  <c r="F725" i="28"/>
  <c r="G725" i="28"/>
  <c r="AA725" i="28" s="1"/>
  <c r="H725" i="28"/>
  <c r="I725" i="28"/>
  <c r="J725" i="28"/>
  <c r="K725" i="28"/>
  <c r="L725" i="28"/>
  <c r="M725" i="28"/>
  <c r="N725" i="28"/>
  <c r="O725" i="28"/>
  <c r="AH725" i="28" s="1"/>
  <c r="P725" i="28"/>
  <c r="AD725" i="28" s="1"/>
  <c r="Q725" i="28"/>
  <c r="R725" i="28"/>
  <c r="S725" i="28"/>
  <c r="T725" i="28"/>
  <c r="U725" i="28"/>
  <c r="V725" i="28"/>
  <c r="W725" i="28"/>
  <c r="X725" i="28"/>
  <c r="Y725" i="28"/>
  <c r="Z725" i="28"/>
  <c r="AG725" i="28" s="1"/>
  <c r="B726" i="28"/>
  <c r="C726" i="28"/>
  <c r="D726" i="28"/>
  <c r="E726" i="28"/>
  <c r="F726" i="28" s="1"/>
  <c r="G726" i="28"/>
  <c r="AA726" i="28" s="1"/>
  <c r="H726" i="28"/>
  <c r="I726" i="28"/>
  <c r="J726" i="28"/>
  <c r="K726" i="28"/>
  <c r="L726" i="28"/>
  <c r="M726" i="28"/>
  <c r="AH726" i="28" s="1"/>
  <c r="N726" i="28"/>
  <c r="O726" i="28"/>
  <c r="P726" i="28"/>
  <c r="AD726" i="28" s="1"/>
  <c r="Q726" i="28"/>
  <c r="R726" i="28"/>
  <c r="S726" i="28"/>
  <c r="T726" i="28"/>
  <c r="U726" i="28"/>
  <c r="V726" i="28"/>
  <c r="W726" i="28"/>
  <c r="X726" i="28"/>
  <c r="Y726" i="28"/>
  <c r="Z726" i="28"/>
  <c r="AG726" i="28" s="1"/>
  <c r="AB726" i="28"/>
  <c r="AE726" i="28" s="1"/>
  <c r="AF726" i="28" s="1"/>
  <c r="AC726" i="28"/>
  <c r="C727" i="28"/>
  <c r="B727" i="28" s="1"/>
  <c r="D727" i="28"/>
  <c r="E727" i="28"/>
  <c r="F727" i="28" s="1"/>
  <c r="G727" i="28"/>
  <c r="H727" i="28"/>
  <c r="I727" i="28"/>
  <c r="J727" i="28"/>
  <c r="K727" i="28"/>
  <c r="AB727" i="28" s="1"/>
  <c r="L727" i="28"/>
  <c r="AH727" i="28" s="1"/>
  <c r="M727" i="28"/>
  <c r="AC727" i="28" s="1"/>
  <c r="N727" i="28"/>
  <c r="O727" i="28"/>
  <c r="P727" i="28"/>
  <c r="AD727" i="28" s="1"/>
  <c r="Q727" i="28"/>
  <c r="R727" i="28"/>
  <c r="S727" i="28"/>
  <c r="T727" i="28"/>
  <c r="U727" i="28"/>
  <c r="V727" i="28"/>
  <c r="W727" i="28"/>
  <c r="X727" i="28"/>
  <c r="Y727" i="28"/>
  <c r="Z727" i="28"/>
  <c r="AG727" i="28"/>
  <c r="C728" i="28"/>
  <c r="D728" i="28"/>
  <c r="B728" i="28" s="1"/>
  <c r="E728" i="28"/>
  <c r="F728" i="28"/>
  <c r="G728" i="28"/>
  <c r="H728" i="28"/>
  <c r="I728" i="28"/>
  <c r="J728" i="28"/>
  <c r="K728" i="28"/>
  <c r="AB728" i="28" s="1"/>
  <c r="L728" i="28"/>
  <c r="AH728" i="28" s="1"/>
  <c r="M728" i="28"/>
  <c r="N728" i="28"/>
  <c r="O728" i="28"/>
  <c r="P728" i="28"/>
  <c r="AD728" i="28" s="1"/>
  <c r="Q728" i="28"/>
  <c r="R728" i="28"/>
  <c r="S728" i="28"/>
  <c r="T728" i="28"/>
  <c r="U728" i="28"/>
  <c r="V728" i="28"/>
  <c r="W728" i="28"/>
  <c r="X728" i="28"/>
  <c r="Y728" i="28"/>
  <c r="Z728" i="28"/>
  <c r="AG728" i="28" s="1"/>
  <c r="AA728" i="28"/>
  <c r="C729" i="28"/>
  <c r="D729" i="28"/>
  <c r="B729" i="28" s="1"/>
  <c r="E729" i="28"/>
  <c r="F729" i="28"/>
  <c r="G729" i="28"/>
  <c r="AA729" i="28" s="1"/>
  <c r="H729" i="28"/>
  <c r="I729" i="28"/>
  <c r="J729" i="28"/>
  <c r="K729" i="28"/>
  <c r="L729" i="28"/>
  <c r="M729" i="28"/>
  <c r="N729" i="28"/>
  <c r="O729" i="28"/>
  <c r="AH729" i="28" s="1"/>
  <c r="P729" i="28"/>
  <c r="AD729" i="28" s="1"/>
  <c r="Q729" i="28"/>
  <c r="R729" i="28"/>
  <c r="S729" i="28"/>
  <c r="T729" i="28"/>
  <c r="U729" i="28"/>
  <c r="V729" i="28"/>
  <c r="W729" i="28"/>
  <c r="X729" i="28"/>
  <c r="Y729" i="28"/>
  <c r="Z729" i="28"/>
  <c r="AG729" i="28" s="1"/>
  <c r="AB729" i="28"/>
  <c r="AE729" i="28" s="1"/>
  <c r="AF729" i="28" s="1"/>
  <c r="AC729" i="28"/>
  <c r="B730" i="28"/>
  <c r="C730" i="28"/>
  <c r="D730" i="28"/>
  <c r="E730" i="28"/>
  <c r="F730" i="28" s="1"/>
  <c r="G730" i="28"/>
  <c r="H730" i="28"/>
  <c r="I730" i="28"/>
  <c r="J730" i="28"/>
  <c r="K730" i="28"/>
  <c r="AB730" i="28" s="1"/>
  <c r="L730" i="28"/>
  <c r="M730" i="28"/>
  <c r="AC730" i="28" s="1"/>
  <c r="N730" i="28"/>
  <c r="O730" i="28"/>
  <c r="P730" i="28"/>
  <c r="Q730" i="28"/>
  <c r="R730" i="28"/>
  <c r="S730" i="28"/>
  <c r="T730" i="28"/>
  <c r="U730" i="28"/>
  <c r="V730" i="28"/>
  <c r="W730" i="28"/>
  <c r="X730" i="28"/>
  <c r="Y730" i="28"/>
  <c r="Z730" i="28"/>
  <c r="AG730" i="28" s="1"/>
  <c r="AD730" i="28"/>
  <c r="AH730" i="28"/>
  <c r="B731" i="28"/>
  <c r="C731" i="28"/>
  <c r="D731" i="28"/>
  <c r="E731" i="28"/>
  <c r="F731" i="28" s="1"/>
  <c r="G731" i="28"/>
  <c r="AA731" i="28" s="1"/>
  <c r="H731" i="28"/>
  <c r="I731" i="28"/>
  <c r="J731" i="28"/>
  <c r="AB731" i="28" s="1"/>
  <c r="K731" i="28"/>
  <c r="L731" i="28"/>
  <c r="M731" i="28"/>
  <c r="N731" i="28"/>
  <c r="O731" i="28"/>
  <c r="P731" i="28"/>
  <c r="AD731" i="28" s="1"/>
  <c r="Q731" i="28"/>
  <c r="R731" i="28"/>
  <c r="S731" i="28"/>
  <c r="T731" i="28"/>
  <c r="U731" i="28"/>
  <c r="V731" i="28"/>
  <c r="W731" i="28"/>
  <c r="X731" i="28"/>
  <c r="Y731" i="28"/>
  <c r="Z731" i="28"/>
  <c r="AG731" i="28"/>
  <c r="C732" i="28"/>
  <c r="D732" i="28"/>
  <c r="B732" i="28" s="1"/>
  <c r="E732" i="28"/>
  <c r="F732" i="28" s="1"/>
  <c r="G732" i="28"/>
  <c r="H732" i="28"/>
  <c r="I732" i="28"/>
  <c r="J732" i="28"/>
  <c r="K732" i="28"/>
  <c r="L732" i="28"/>
  <c r="AH732" i="28" s="1"/>
  <c r="M732" i="28"/>
  <c r="N732" i="28"/>
  <c r="O732" i="28"/>
  <c r="P732" i="28"/>
  <c r="Q732" i="28"/>
  <c r="R732" i="28"/>
  <c r="S732" i="28"/>
  <c r="T732" i="28"/>
  <c r="U732" i="28"/>
  <c r="V732" i="28"/>
  <c r="W732" i="28"/>
  <c r="X732" i="28"/>
  <c r="Y732" i="28"/>
  <c r="Z732" i="28"/>
  <c r="AG732" i="28" s="1"/>
  <c r="AA732" i="28"/>
  <c r="AB732" i="28"/>
  <c r="AC732" i="28"/>
  <c r="C733" i="28"/>
  <c r="D733" i="28"/>
  <c r="E733" i="28"/>
  <c r="F733" i="28"/>
  <c r="G733" i="28"/>
  <c r="H733" i="28"/>
  <c r="I733" i="28"/>
  <c r="J733" i="28"/>
  <c r="K733" i="28"/>
  <c r="L733" i="28"/>
  <c r="M733" i="28"/>
  <c r="AC733" i="28" s="1"/>
  <c r="N733" i="28"/>
  <c r="O733" i="28"/>
  <c r="P733" i="28"/>
  <c r="AD733" i="28" s="1"/>
  <c r="Q733" i="28"/>
  <c r="R733" i="28"/>
  <c r="S733" i="28"/>
  <c r="T733" i="28"/>
  <c r="U733" i="28"/>
  <c r="V733" i="28"/>
  <c r="W733" i="28"/>
  <c r="X733" i="28"/>
  <c r="Y733" i="28"/>
  <c r="Z733" i="28"/>
  <c r="AB733" i="28"/>
  <c r="AG733" i="28"/>
  <c r="AH733" i="28"/>
  <c r="B734" i="28"/>
  <c r="C734" i="28"/>
  <c r="D734" i="28"/>
  <c r="E734" i="28"/>
  <c r="F734" i="28"/>
  <c r="G734" i="28"/>
  <c r="H734" i="28"/>
  <c r="I734" i="28"/>
  <c r="J734" i="28"/>
  <c r="AB734" i="28" s="1"/>
  <c r="K734" i="28"/>
  <c r="L734" i="28"/>
  <c r="AH734" i="28" s="1"/>
  <c r="M734" i="28"/>
  <c r="N734" i="28"/>
  <c r="O734" i="28"/>
  <c r="P734" i="28"/>
  <c r="Q734" i="28"/>
  <c r="R734" i="28"/>
  <c r="AD734" i="28" s="1"/>
  <c r="S734" i="28"/>
  <c r="T734" i="28"/>
  <c r="U734" i="28"/>
  <c r="V734" i="28"/>
  <c r="W734" i="28"/>
  <c r="X734" i="28"/>
  <c r="Y734" i="28"/>
  <c r="Z734" i="28"/>
  <c r="AG734" i="28" s="1"/>
  <c r="C735" i="28"/>
  <c r="B735" i="28" s="1"/>
  <c r="D735" i="28"/>
  <c r="E735" i="28"/>
  <c r="F735" i="28" s="1"/>
  <c r="G735" i="28"/>
  <c r="H735" i="28"/>
  <c r="I735" i="28"/>
  <c r="J735" i="28"/>
  <c r="K735" i="28"/>
  <c r="L735" i="28"/>
  <c r="AH735" i="28" s="1"/>
  <c r="M735" i="28"/>
  <c r="N735" i="28"/>
  <c r="O735" i="28"/>
  <c r="P735" i="28"/>
  <c r="Q735" i="28"/>
  <c r="R735" i="28"/>
  <c r="S735" i="28"/>
  <c r="T735" i="28"/>
  <c r="U735" i="28"/>
  <c r="V735" i="28"/>
  <c r="W735" i="28"/>
  <c r="X735" i="28"/>
  <c r="Y735" i="28"/>
  <c r="Z735" i="28"/>
  <c r="AG735" i="28" s="1"/>
  <c r="AB735" i="28"/>
  <c r="AC735" i="28"/>
  <c r="AD735" i="28"/>
  <c r="B736" i="28"/>
  <c r="C736" i="28"/>
  <c r="D736" i="28"/>
  <c r="E736" i="28"/>
  <c r="F736" i="28" s="1"/>
  <c r="G736" i="28"/>
  <c r="H736" i="28"/>
  <c r="I736" i="28"/>
  <c r="J736" i="28"/>
  <c r="K736" i="28"/>
  <c r="L736" i="28"/>
  <c r="M736" i="28"/>
  <c r="N736" i="28"/>
  <c r="O736" i="28"/>
  <c r="P736" i="28"/>
  <c r="Q736" i="28"/>
  <c r="R736" i="28"/>
  <c r="S736" i="28"/>
  <c r="T736" i="28"/>
  <c r="U736" i="28"/>
  <c r="V736" i="28"/>
  <c r="W736" i="28"/>
  <c r="X736" i="28"/>
  <c r="Y736" i="28"/>
  <c r="Z736" i="28"/>
  <c r="AG736" i="28" s="1"/>
  <c r="AA736" i="28"/>
  <c r="AD736" i="28"/>
  <c r="C737" i="28"/>
  <c r="D737" i="28"/>
  <c r="E737" i="28"/>
  <c r="B737" i="28" s="1"/>
  <c r="F737" i="28"/>
  <c r="G737" i="28"/>
  <c r="H737" i="28"/>
  <c r="I737" i="28"/>
  <c r="J737" i="28"/>
  <c r="AB737" i="28" s="1"/>
  <c r="K737" i="28"/>
  <c r="L737" i="28"/>
  <c r="M737" i="28"/>
  <c r="AC737" i="28" s="1"/>
  <c r="N737" i="28"/>
  <c r="O737" i="28"/>
  <c r="P737" i="28"/>
  <c r="Q737" i="28"/>
  <c r="R737" i="28"/>
  <c r="S737" i="28"/>
  <c r="T737" i="28"/>
  <c r="U737" i="28"/>
  <c r="V737" i="28"/>
  <c r="W737" i="28"/>
  <c r="X737" i="28"/>
  <c r="Y737" i="28"/>
  <c r="Z737" i="28"/>
  <c r="AD737" i="28"/>
  <c r="AG737" i="28"/>
  <c r="AH737" i="28"/>
  <c r="C738" i="28"/>
  <c r="D738" i="28"/>
  <c r="E738" i="28"/>
  <c r="F738" i="28" s="1"/>
  <c r="G738" i="28"/>
  <c r="H738" i="28"/>
  <c r="I738" i="28"/>
  <c r="J738" i="28"/>
  <c r="K738" i="28"/>
  <c r="AB738" i="28" s="1"/>
  <c r="L738" i="28"/>
  <c r="M738" i="28"/>
  <c r="N738" i="28"/>
  <c r="O738" i="28"/>
  <c r="P738" i="28"/>
  <c r="AD738" i="28" s="1"/>
  <c r="Q738" i="28"/>
  <c r="R738" i="28"/>
  <c r="S738" i="28"/>
  <c r="T738" i="28"/>
  <c r="U738" i="28"/>
  <c r="V738" i="28"/>
  <c r="W738" i="28"/>
  <c r="X738" i="28"/>
  <c r="Y738" i="28"/>
  <c r="Z738" i="28"/>
  <c r="AG738" i="28" s="1"/>
  <c r="AA738" i="28"/>
  <c r="B739" i="28"/>
  <c r="C739" i="28"/>
  <c r="D739" i="28"/>
  <c r="E739" i="28"/>
  <c r="F739" i="28"/>
  <c r="G739" i="28"/>
  <c r="H739" i="28"/>
  <c r="I739" i="28"/>
  <c r="J739" i="28"/>
  <c r="K739" i="28"/>
  <c r="L739" i="28"/>
  <c r="AH739" i="28" s="1"/>
  <c r="M739" i="28"/>
  <c r="N739" i="28"/>
  <c r="AC739" i="28" s="1"/>
  <c r="O739" i="28"/>
  <c r="P739" i="28"/>
  <c r="AD739" i="28" s="1"/>
  <c r="Q739" i="28"/>
  <c r="R739" i="28"/>
  <c r="S739" i="28"/>
  <c r="T739" i="28"/>
  <c r="U739" i="28"/>
  <c r="V739" i="28"/>
  <c r="W739" i="28"/>
  <c r="X739" i="28"/>
  <c r="Y739" i="28"/>
  <c r="Z739" i="28"/>
  <c r="AG739" i="28" s="1"/>
  <c r="AB739" i="28"/>
  <c r="B740" i="28"/>
  <c r="C740" i="28"/>
  <c r="D740" i="28"/>
  <c r="E740" i="28"/>
  <c r="F740" i="28" s="1"/>
  <c r="G740" i="28"/>
  <c r="AA740" i="28" s="1"/>
  <c r="H740" i="28"/>
  <c r="I740" i="28"/>
  <c r="J740" i="28"/>
  <c r="K740" i="28"/>
  <c r="L740" i="28"/>
  <c r="M740" i="28"/>
  <c r="N740" i="28"/>
  <c r="O740" i="28"/>
  <c r="P740" i="28"/>
  <c r="Q740" i="28"/>
  <c r="R740" i="28"/>
  <c r="S740" i="28"/>
  <c r="T740" i="28"/>
  <c r="U740" i="28"/>
  <c r="V740" i="28"/>
  <c r="W740" i="28"/>
  <c r="X740" i="28"/>
  <c r="Y740" i="28"/>
  <c r="Z740" i="28"/>
  <c r="AG740" i="28" s="1"/>
  <c r="AD740" i="28"/>
  <c r="AH740" i="28"/>
  <c r="B741" i="28"/>
  <c r="C741" i="28"/>
  <c r="D741" i="28"/>
  <c r="E741" i="28"/>
  <c r="F741" i="28"/>
  <c r="G741" i="28"/>
  <c r="H741" i="28"/>
  <c r="AA741" i="28" s="1"/>
  <c r="I741" i="28"/>
  <c r="J741" i="28"/>
  <c r="K741" i="28"/>
  <c r="L741" i="28"/>
  <c r="M741" i="28"/>
  <c r="AH741" i="28" s="1"/>
  <c r="N741" i="28"/>
  <c r="O741" i="28"/>
  <c r="P741" i="28"/>
  <c r="Q741" i="28"/>
  <c r="R741" i="28"/>
  <c r="S741" i="28"/>
  <c r="T741" i="28"/>
  <c r="U741" i="28"/>
  <c r="V741" i="28"/>
  <c r="W741" i="28"/>
  <c r="X741" i="28"/>
  <c r="Y741" i="28"/>
  <c r="Z741" i="28"/>
  <c r="AG741" i="28" s="1"/>
  <c r="AC741" i="28"/>
  <c r="AD741" i="28"/>
  <c r="C742" i="28"/>
  <c r="D742" i="28"/>
  <c r="E742" i="28"/>
  <c r="G742" i="28"/>
  <c r="H742" i="28"/>
  <c r="I742" i="28"/>
  <c r="J742" i="28"/>
  <c r="K742" i="28"/>
  <c r="L742" i="28"/>
  <c r="M742" i="28"/>
  <c r="AC742" i="28" s="1"/>
  <c r="N742" i="28"/>
  <c r="O742" i="28"/>
  <c r="P742" i="28"/>
  <c r="AD742" i="28" s="1"/>
  <c r="Q742" i="28"/>
  <c r="R742" i="28"/>
  <c r="S742" i="28"/>
  <c r="T742" i="28"/>
  <c r="U742" i="28"/>
  <c r="V742" i="28"/>
  <c r="W742" i="28"/>
  <c r="X742" i="28"/>
  <c r="Y742" i="28"/>
  <c r="Z742" i="28"/>
  <c r="AG742" i="28" s="1"/>
  <c r="C743" i="28"/>
  <c r="D743" i="28"/>
  <c r="B743" i="28" s="1"/>
  <c r="E743" i="28"/>
  <c r="F743" i="28"/>
  <c r="G743" i="28"/>
  <c r="AA743" i="28" s="1"/>
  <c r="H743" i="28"/>
  <c r="I743" i="28"/>
  <c r="J743" i="28"/>
  <c r="K743" i="28"/>
  <c r="L743" i="28"/>
  <c r="M743" i="28"/>
  <c r="N743" i="28"/>
  <c r="AC743" i="28" s="1"/>
  <c r="O743" i="28"/>
  <c r="P743" i="28"/>
  <c r="Q743" i="28"/>
  <c r="R743" i="28"/>
  <c r="S743" i="28"/>
  <c r="T743" i="28"/>
  <c r="U743" i="28"/>
  <c r="V743" i="28"/>
  <c r="W743" i="28"/>
  <c r="X743" i="28"/>
  <c r="Y743" i="28"/>
  <c r="Z743" i="28"/>
  <c r="AG743" i="28" s="1"/>
  <c r="AD743" i="28"/>
  <c r="C744" i="28"/>
  <c r="D744" i="28"/>
  <c r="E744" i="28"/>
  <c r="G744" i="28"/>
  <c r="AA744" i="28" s="1"/>
  <c r="H744" i="28"/>
  <c r="I744" i="28"/>
  <c r="J744" i="28"/>
  <c r="K744" i="28"/>
  <c r="L744" i="28"/>
  <c r="M744" i="28"/>
  <c r="N744" i="28"/>
  <c r="AC744" i="28" s="1"/>
  <c r="O744" i="28"/>
  <c r="P744" i="28"/>
  <c r="Q744" i="28"/>
  <c r="AD744" i="28" s="1"/>
  <c r="R744" i="28"/>
  <c r="S744" i="28"/>
  <c r="T744" i="28"/>
  <c r="U744" i="28"/>
  <c r="V744" i="28"/>
  <c r="W744" i="28"/>
  <c r="X744" i="28"/>
  <c r="Y744" i="28"/>
  <c r="Z744" i="28"/>
  <c r="AG744" i="28"/>
  <c r="AH744" i="28"/>
  <c r="B745" i="28"/>
  <c r="C745" i="28"/>
  <c r="D745" i="28"/>
  <c r="E745" i="28"/>
  <c r="F745" i="28" s="1"/>
  <c r="G745" i="28"/>
  <c r="H745" i="28"/>
  <c r="I745" i="28"/>
  <c r="J745" i="28"/>
  <c r="K745" i="28"/>
  <c r="L745" i="28"/>
  <c r="AH745" i="28" s="1"/>
  <c r="M745" i="28"/>
  <c r="AC745" i="28" s="1"/>
  <c r="N745" i="28"/>
  <c r="O745" i="28"/>
  <c r="P745" i="28"/>
  <c r="Q745" i="28"/>
  <c r="AD745" i="28" s="1"/>
  <c r="R745" i="28"/>
  <c r="S745" i="28"/>
  <c r="T745" i="28"/>
  <c r="U745" i="28"/>
  <c r="V745" i="28"/>
  <c r="W745" i="28"/>
  <c r="X745" i="28"/>
  <c r="Y745" i="28"/>
  <c r="Z745" i="28"/>
  <c r="AG745" i="28" s="1"/>
  <c r="C746" i="28"/>
  <c r="B746" i="28" s="1"/>
  <c r="D746" i="28"/>
  <c r="E746" i="28"/>
  <c r="F746" i="28" s="1"/>
  <c r="G746" i="28"/>
  <c r="H746" i="28"/>
  <c r="AA746" i="28" s="1"/>
  <c r="I746" i="28"/>
  <c r="J746" i="28"/>
  <c r="K746" i="28"/>
  <c r="L746" i="28"/>
  <c r="AH746" i="28" s="1"/>
  <c r="M746" i="28"/>
  <c r="AC746" i="28" s="1"/>
  <c r="N746" i="28"/>
  <c r="O746" i="28"/>
  <c r="P746" i="28"/>
  <c r="AD746" i="28" s="1"/>
  <c r="Q746" i="28"/>
  <c r="R746" i="28"/>
  <c r="S746" i="28"/>
  <c r="T746" i="28"/>
  <c r="U746" i="28"/>
  <c r="V746" i="28"/>
  <c r="W746" i="28"/>
  <c r="X746" i="28"/>
  <c r="Y746" i="28"/>
  <c r="Z746" i="28"/>
  <c r="AG746" i="28"/>
  <c r="C747" i="28"/>
  <c r="D747" i="28"/>
  <c r="E747" i="28"/>
  <c r="F747" i="28" s="1"/>
  <c r="G747" i="28"/>
  <c r="H747" i="28"/>
  <c r="I747" i="28"/>
  <c r="J747" i="28"/>
  <c r="K747" i="28"/>
  <c r="L747" i="28"/>
  <c r="M747" i="28"/>
  <c r="N747" i="28"/>
  <c r="O747" i="28"/>
  <c r="P747" i="28"/>
  <c r="Q747" i="28"/>
  <c r="R747" i="28"/>
  <c r="S747" i="28"/>
  <c r="T747" i="28"/>
  <c r="U747" i="28"/>
  <c r="V747" i="28"/>
  <c r="W747" i="28"/>
  <c r="X747" i="28"/>
  <c r="Y747" i="28"/>
  <c r="Z747" i="28"/>
  <c r="AG747" i="28" s="1"/>
  <c r="AA747" i="28"/>
  <c r="AB747" i="28"/>
  <c r="AC747" i="28"/>
  <c r="C748" i="28"/>
  <c r="D748" i="28"/>
  <c r="E748" i="28"/>
  <c r="F748" i="28" s="1"/>
  <c r="G748" i="28"/>
  <c r="H748" i="28"/>
  <c r="I748" i="28"/>
  <c r="AA748" i="28" s="1"/>
  <c r="J748" i="28"/>
  <c r="K748" i="28"/>
  <c r="L748" i="28"/>
  <c r="M748" i="28"/>
  <c r="N748" i="28"/>
  <c r="O748" i="28"/>
  <c r="P748" i="28"/>
  <c r="Q748" i="28"/>
  <c r="R748" i="28"/>
  <c r="S748" i="28"/>
  <c r="T748" i="28"/>
  <c r="U748" i="28"/>
  <c r="V748" i="28"/>
  <c r="W748" i="28"/>
  <c r="X748" i="28"/>
  <c r="Y748" i="28"/>
  <c r="Z748" i="28"/>
  <c r="AD748" i="28"/>
  <c r="AG748" i="28"/>
  <c r="B749" i="28"/>
  <c r="C749" i="28"/>
  <c r="D749" i="28"/>
  <c r="E749" i="28"/>
  <c r="F749" i="28" s="1"/>
  <c r="G749" i="28"/>
  <c r="H749" i="28"/>
  <c r="I749" i="28"/>
  <c r="J749" i="28"/>
  <c r="AB749" i="28" s="1"/>
  <c r="K749" i="28"/>
  <c r="L749" i="28"/>
  <c r="M749" i="28"/>
  <c r="N749" i="28"/>
  <c r="O749" i="28"/>
  <c r="P749" i="28"/>
  <c r="Q749" i="28"/>
  <c r="R749" i="28"/>
  <c r="S749" i="28"/>
  <c r="T749" i="28"/>
  <c r="U749" i="28"/>
  <c r="V749" i="28"/>
  <c r="W749" i="28"/>
  <c r="X749" i="28"/>
  <c r="Y749" i="28"/>
  <c r="Z749" i="28"/>
  <c r="AG749" i="28" s="1"/>
  <c r="AC749" i="28"/>
  <c r="AD749" i="28"/>
  <c r="AH749" i="28"/>
  <c r="C750" i="28"/>
  <c r="D750" i="28"/>
  <c r="E750" i="28"/>
  <c r="F750" i="28" s="1"/>
  <c r="G750" i="28"/>
  <c r="H750" i="28"/>
  <c r="AA750" i="28" s="1"/>
  <c r="I750" i="28"/>
  <c r="J750" i="28"/>
  <c r="K750" i="28"/>
  <c r="L750" i="28"/>
  <c r="AH750" i="28" s="1"/>
  <c r="M750" i="28"/>
  <c r="N750" i="28"/>
  <c r="O750" i="28"/>
  <c r="P750" i="28"/>
  <c r="Q750" i="28"/>
  <c r="R750" i="28"/>
  <c r="S750" i="28"/>
  <c r="T750" i="28"/>
  <c r="U750" i="28"/>
  <c r="V750" i="28"/>
  <c r="W750" i="28"/>
  <c r="X750" i="28"/>
  <c r="Y750" i="28"/>
  <c r="Z750" i="28"/>
  <c r="AB750" i="28"/>
  <c r="AC750" i="28"/>
  <c r="AG750" i="28"/>
  <c r="B751" i="28"/>
  <c r="C751" i="28"/>
  <c r="D751" i="28"/>
  <c r="E751" i="28"/>
  <c r="F751" i="28" s="1"/>
  <c r="G751" i="28"/>
  <c r="H751" i="28"/>
  <c r="I751" i="28"/>
  <c r="J751" i="28"/>
  <c r="K751" i="28"/>
  <c r="L751" i="28"/>
  <c r="M751" i="28"/>
  <c r="N751" i="28"/>
  <c r="O751" i="28"/>
  <c r="P751" i="28"/>
  <c r="AD751" i="28" s="1"/>
  <c r="Q751" i="28"/>
  <c r="R751" i="28"/>
  <c r="S751" i="28"/>
  <c r="T751" i="28"/>
  <c r="U751" i="28"/>
  <c r="V751" i="28"/>
  <c r="W751" i="28"/>
  <c r="X751" i="28"/>
  <c r="Y751" i="28"/>
  <c r="Z751" i="28"/>
  <c r="AG751" i="28" s="1"/>
  <c r="AA751" i="28"/>
  <c r="AB751" i="28"/>
  <c r="C752" i="28"/>
  <c r="B752" i="28" s="1"/>
  <c r="D752" i="28"/>
  <c r="E752" i="28"/>
  <c r="F752" i="28"/>
  <c r="G752" i="28"/>
  <c r="H752" i="28"/>
  <c r="I752" i="28"/>
  <c r="J752" i="28"/>
  <c r="AB752" i="28" s="1"/>
  <c r="K752" i="28"/>
  <c r="L752" i="28"/>
  <c r="M752" i="28"/>
  <c r="N752" i="28"/>
  <c r="O752" i="28"/>
  <c r="P752" i="28"/>
  <c r="Q752" i="28"/>
  <c r="R752" i="28"/>
  <c r="AD752" i="28" s="1"/>
  <c r="S752" i="28"/>
  <c r="T752" i="28"/>
  <c r="U752" i="28"/>
  <c r="V752" i="28"/>
  <c r="W752" i="28"/>
  <c r="X752" i="28"/>
  <c r="Y752" i="28"/>
  <c r="Z752" i="28"/>
  <c r="AC752" i="28"/>
  <c r="AG752" i="28"/>
  <c r="AH752" i="28"/>
  <c r="C753" i="28"/>
  <c r="D753" i="28"/>
  <c r="E753" i="28"/>
  <c r="G753" i="28"/>
  <c r="H753" i="28"/>
  <c r="AA753" i="28" s="1"/>
  <c r="I753" i="28"/>
  <c r="J753" i="28"/>
  <c r="K753" i="28"/>
  <c r="L753" i="28"/>
  <c r="M753" i="28"/>
  <c r="AC753" i="28" s="1"/>
  <c r="N753" i="28"/>
  <c r="O753" i="28"/>
  <c r="P753" i="28"/>
  <c r="Q753" i="28"/>
  <c r="AD753" i="28" s="1"/>
  <c r="R753" i="28"/>
  <c r="S753" i="28"/>
  <c r="T753" i="28"/>
  <c r="U753" i="28"/>
  <c r="V753" i="28"/>
  <c r="W753" i="28"/>
  <c r="X753" i="28"/>
  <c r="Y753" i="28"/>
  <c r="Z753" i="28"/>
  <c r="AG753" i="28" s="1"/>
  <c r="AH753" i="28"/>
  <c r="C754" i="28"/>
  <c r="D754" i="28"/>
  <c r="E754" i="28"/>
  <c r="F754" i="28" s="1"/>
  <c r="G754" i="28"/>
  <c r="H754" i="28"/>
  <c r="I754" i="28"/>
  <c r="J754" i="28"/>
  <c r="K754" i="28"/>
  <c r="L754" i="28"/>
  <c r="AB754" i="28" s="1"/>
  <c r="M754" i="28"/>
  <c r="N754" i="28"/>
  <c r="O754" i="28"/>
  <c r="P754" i="28"/>
  <c r="Q754" i="28"/>
  <c r="R754" i="28"/>
  <c r="S754" i="28"/>
  <c r="T754" i="28"/>
  <c r="U754" i="28"/>
  <c r="V754" i="28"/>
  <c r="W754" i="28"/>
  <c r="X754" i="28"/>
  <c r="Y754" i="28"/>
  <c r="Z754" i="28"/>
  <c r="AG754" i="28" s="1"/>
  <c r="AA754" i="28"/>
  <c r="AC754" i="28"/>
  <c r="B755" i="28"/>
  <c r="C755" i="28"/>
  <c r="D755" i="28"/>
  <c r="E755" i="28"/>
  <c r="F755" i="28"/>
  <c r="G755" i="28"/>
  <c r="H755" i="28"/>
  <c r="AA755" i="28" s="1"/>
  <c r="I755" i="28"/>
  <c r="J755" i="28"/>
  <c r="K755" i="28"/>
  <c r="L755" i="28"/>
  <c r="AH755" i="28" s="1"/>
  <c r="M755" i="28"/>
  <c r="N755" i="28"/>
  <c r="AC755" i="28" s="1"/>
  <c r="O755" i="28"/>
  <c r="P755" i="28"/>
  <c r="Q755" i="28"/>
  <c r="R755" i="28"/>
  <c r="AD755" i="28" s="1"/>
  <c r="S755" i="28"/>
  <c r="T755" i="28"/>
  <c r="U755" i="28"/>
  <c r="V755" i="28"/>
  <c r="W755" i="28"/>
  <c r="X755" i="28"/>
  <c r="Y755" i="28"/>
  <c r="Z755" i="28"/>
  <c r="AG755" i="28" s="1"/>
  <c r="C756" i="28"/>
  <c r="D756" i="28"/>
  <c r="E756" i="28"/>
  <c r="F756" i="28"/>
  <c r="G756" i="28"/>
  <c r="H756" i="28"/>
  <c r="I756" i="28"/>
  <c r="J756" i="28"/>
  <c r="K756" i="28"/>
  <c r="L756" i="28"/>
  <c r="M756" i="28"/>
  <c r="N756" i="28"/>
  <c r="O756" i="28"/>
  <c r="AH756" i="28" s="1"/>
  <c r="P756" i="28"/>
  <c r="Q756" i="28"/>
  <c r="R756" i="28"/>
  <c r="AD756" i="28" s="1"/>
  <c r="S756" i="28"/>
  <c r="T756" i="28"/>
  <c r="U756" i="28"/>
  <c r="V756" i="28"/>
  <c r="W756" i="28"/>
  <c r="X756" i="28"/>
  <c r="Y756" i="28"/>
  <c r="Z756" i="28"/>
  <c r="AG756" i="28" s="1"/>
  <c r="AA756" i="28"/>
  <c r="AC756" i="28"/>
  <c r="C757" i="28"/>
  <c r="D757" i="28"/>
  <c r="E757" i="28"/>
  <c r="B757" i="28" s="1"/>
  <c r="F757" i="28"/>
  <c r="G757" i="28"/>
  <c r="H757" i="28"/>
  <c r="AA757" i="28" s="1"/>
  <c r="I757" i="28"/>
  <c r="J757" i="28"/>
  <c r="K757" i="28"/>
  <c r="L757" i="28"/>
  <c r="M757" i="28"/>
  <c r="N757" i="28"/>
  <c r="O757" i="28"/>
  <c r="P757" i="28"/>
  <c r="Q757" i="28"/>
  <c r="R757" i="28"/>
  <c r="S757" i="28"/>
  <c r="T757" i="28"/>
  <c r="U757" i="28"/>
  <c r="V757" i="28"/>
  <c r="W757" i="28"/>
  <c r="X757" i="28"/>
  <c r="Y757" i="28"/>
  <c r="Z757" i="28"/>
  <c r="AC757" i="28"/>
  <c r="AG757" i="28"/>
  <c r="AH757" i="28"/>
  <c r="C758" i="28"/>
  <c r="D758" i="28"/>
  <c r="E758" i="28"/>
  <c r="F758" i="28" s="1"/>
  <c r="G758" i="28"/>
  <c r="H758" i="28"/>
  <c r="I758" i="28"/>
  <c r="J758" i="28"/>
  <c r="K758" i="28"/>
  <c r="L758" i="28"/>
  <c r="AH758" i="28" s="1"/>
  <c r="M758" i="28"/>
  <c r="AC758" i="28" s="1"/>
  <c r="N758" i="28"/>
  <c r="O758" i="28"/>
  <c r="P758" i="28"/>
  <c r="AD758" i="28" s="1"/>
  <c r="Q758" i="28"/>
  <c r="R758" i="28"/>
  <c r="S758" i="28"/>
  <c r="T758" i="28"/>
  <c r="U758" i="28"/>
  <c r="V758" i="28"/>
  <c r="W758" i="28"/>
  <c r="X758" i="28"/>
  <c r="Y758" i="28"/>
  <c r="Z758" i="28"/>
  <c r="AG758" i="28" s="1"/>
  <c r="AA758" i="28"/>
  <c r="C759" i="28"/>
  <c r="B759" i="28" s="1"/>
  <c r="D759" i="28"/>
  <c r="E759" i="28"/>
  <c r="F759" i="28"/>
  <c r="G759" i="28"/>
  <c r="AA759" i="28" s="1"/>
  <c r="H759" i="28"/>
  <c r="I759" i="28"/>
  <c r="J759" i="28"/>
  <c r="K759" i="28"/>
  <c r="L759" i="28"/>
  <c r="AH759" i="28" s="1"/>
  <c r="M759" i="28"/>
  <c r="N759" i="28"/>
  <c r="AC759" i="28" s="1"/>
  <c r="O759" i="28"/>
  <c r="P759" i="28"/>
  <c r="Q759" i="28"/>
  <c r="R759" i="28"/>
  <c r="AD759" i="28" s="1"/>
  <c r="S759" i="28"/>
  <c r="T759" i="28"/>
  <c r="U759" i="28"/>
  <c r="V759" i="28"/>
  <c r="W759" i="28"/>
  <c r="X759" i="28"/>
  <c r="Y759" i="28"/>
  <c r="Z759" i="28"/>
  <c r="AG759" i="28" s="1"/>
  <c r="AB759" i="28"/>
  <c r="B760" i="28"/>
  <c r="C760" i="28"/>
  <c r="D760" i="28"/>
  <c r="E760" i="28"/>
  <c r="F760" i="28" s="1"/>
  <c r="G760" i="28"/>
  <c r="H760" i="28"/>
  <c r="I760" i="28"/>
  <c r="J760" i="28"/>
  <c r="K760" i="28"/>
  <c r="L760" i="28"/>
  <c r="M760" i="28"/>
  <c r="N760" i="28"/>
  <c r="AC760" i="28" s="1"/>
  <c r="O760" i="28"/>
  <c r="AH760" i="28" s="1"/>
  <c r="P760" i="28"/>
  <c r="Q760" i="28"/>
  <c r="R760" i="28"/>
  <c r="S760" i="28"/>
  <c r="T760" i="28"/>
  <c r="U760" i="28"/>
  <c r="V760" i="28"/>
  <c r="W760" i="28"/>
  <c r="X760" i="28"/>
  <c r="Y760" i="28"/>
  <c r="Z760" i="28"/>
  <c r="AG760" i="28" s="1"/>
  <c r="AA760" i="28"/>
  <c r="AD760" i="28"/>
  <c r="C761" i="28"/>
  <c r="D761" i="28"/>
  <c r="E761" i="28"/>
  <c r="B761" i="28" s="1"/>
  <c r="F761" i="28"/>
  <c r="G761" i="28"/>
  <c r="H761" i="28"/>
  <c r="AA761" i="28" s="1"/>
  <c r="I761" i="28"/>
  <c r="J761" i="28"/>
  <c r="AB761" i="28" s="1"/>
  <c r="K761" i="28"/>
  <c r="L761" i="28"/>
  <c r="M761" i="28"/>
  <c r="AC761" i="28" s="1"/>
  <c r="N761" i="28"/>
  <c r="O761" i="28"/>
  <c r="P761" i="28"/>
  <c r="Q761" i="28"/>
  <c r="R761" i="28"/>
  <c r="S761" i="28"/>
  <c r="T761" i="28"/>
  <c r="U761" i="28"/>
  <c r="V761" i="28"/>
  <c r="W761" i="28"/>
  <c r="X761" i="28"/>
  <c r="Y761" i="28"/>
  <c r="Z761" i="28"/>
  <c r="AD761" i="28"/>
  <c r="AG761" i="28"/>
  <c r="AH761" i="28"/>
  <c r="B762" i="28"/>
  <c r="C762" i="28"/>
  <c r="D762" i="28"/>
  <c r="E762" i="28"/>
  <c r="F762" i="28" s="1"/>
  <c r="G762" i="28"/>
  <c r="H762" i="28"/>
  <c r="I762" i="28"/>
  <c r="J762" i="28"/>
  <c r="K762" i="28"/>
  <c r="AB762" i="28" s="1"/>
  <c r="L762" i="28"/>
  <c r="M762" i="28"/>
  <c r="N762" i="28"/>
  <c r="O762" i="28"/>
  <c r="P762" i="28"/>
  <c r="AD762" i="28" s="1"/>
  <c r="Q762" i="28"/>
  <c r="R762" i="28"/>
  <c r="S762" i="28"/>
  <c r="T762" i="28"/>
  <c r="U762" i="28"/>
  <c r="V762" i="28"/>
  <c r="W762" i="28"/>
  <c r="X762" i="28"/>
  <c r="Y762" i="28"/>
  <c r="Z762" i="28"/>
  <c r="AG762" i="28" s="1"/>
  <c r="AA762" i="28"/>
  <c r="B763" i="28"/>
  <c r="C763" i="28"/>
  <c r="D763" i="28"/>
  <c r="E763" i="28"/>
  <c r="F763" i="28"/>
  <c r="G763" i="28"/>
  <c r="H763" i="28"/>
  <c r="I763" i="28"/>
  <c r="J763" i="28"/>
  <c r="K763" i="28"/>
  <c r="L763" i="28"/>
  <c r="AH763" i="28" s="1"/>
  <c r="M763" i="28"/>
  <c r="N763" i="28"/>
  <c r="AC763" i="28" s="1"/>
  <c r="O763" i="28"/>
  <c r="P763" i="28"/>
  <c r="AD763" i="28" s="1"/>
  <c r="Q763" i="28"/>
  <c r="R763" i="28"/>
  <c r="S763" i="28"/>
  <c r="T763" i="28"/>
  <c r="U763" i="28"/>
  <c r="V763" i="28"/>
  <c r="W763" i="28"/>
  <c r="X763" i="28"/>
  <c r="Y763" i="28"/>
  <c r="Z763" i="28"/>
  <c r="AG763" i="28" s="1"/>
  <c r="AB763" i="28"/>
  <c r="B764" i="28"/>
  <c r="C764" i="28"/>
  <c r="D764" i="28"/>
  <c r="E764" i="28"/>
  <c r="F764" i="28" s="1"/>
  <c r="G764" i="28"/>
  <c r="AA764" i="28" s="1"/>
  <c r="H764" i="28"/>
  <c r="I764" i="28"/>
  <c r="J764" i="28"/>
  <c r="AB764" i="28" s="1"/>
  <c r="K764" i="28"/>
  <c r="L764" i="28"/>
  <c r="M764" i="28"/>
  <c r="N764" i="28"/>
  <c r="O764" i="28"/>
  <c r="P764" i="28"/>
  <c r="Q764" i="28"/>
  <c r="R764" i="28"/>
  <c r="S764" i="28"/>
  <c r="T764" i="28"/>
  <c r="U764" i="28"/>
  <c r="V764" i="28"/>
  <c r="W764" i="28"/>
  <c r="X764" i="28"/>
  <c r="Y764" i="28"/>
  <c r="Z764" i="28"/>
  <c r="AG764" i="28" s="1"/>
  <c r="AD764" i="28"/>
  <c r="AH764" i="28"/>
  <c r="B765" i="28"/>
  <c r="C765" i="28"/>
  <c r="D765" i="28"/>
  <c r="E765" i="28"/>
  <c r="F765" i="28" s="1"/>
  <c r="G765" i="28"/>
  <c r="H765" i="28"/>
  <c r="AA765" i="28" s="1"/>
  <c r="I765" i="28"/>
  <c r="J765" i="28"/>
  <c r="K765" i="28"/>
  <c r="L765" i="28"/>
  <c r="M765" i="28"/>
  <c r="AH765" i="28" s="1"/>
  <c r="N765" i="28"/>
  <c r="AC765" i="28" s="1"/>
  <c r="O765" i="28"/>
  <c r="P765" i="28"/>
  <c r="AD765" i="28" s="1"/>
  <c r="Q765" i="28"/>
  <c r="R765" i="28"/>
  <c r="S765" i="28"/>
  <c r="T765" i="28"/>
  <c r="U765" i="28"/>
  <c r="V765" i="28"/>
  <c r="W765" i="28"/>
  <c r="X765" i="28"/>
  <c r="Y765" i="28"/>
  <c r="Z765" i="28"/>
  <c r="AG765" i="28" s="1"/>
  <c r="AB765" i="28"/>
  <c r="C766" i="28"/>
  <c r="B766" i="28" s="1"/>
  <c r="D766" i="28"/>
  <c r="E766" i="28"/>
  <c r="F766" i="28" s="1"/>
  <c r="G766" i="28"/>
  <c r="H766" i="28"/>
  <c r="I766" i="28"/>
  <c r="J766" i="28"/>
  <c r="K766" i="28"/>
  <c r="AB766" i="28" s="1"/>
  <c r="L766" i="28"/>
  <c r="M766" i="28"/>
  <c r="AC766" i="28" s="1"/>
  <c r="N766" i="28"/>
  <c r="O766" i="28"/>
  <c r="P766" i="28"/>
  <c r="Q766" i="28"/>
  <c r="R766" i="28"/>
  <c r="S766" i="28"/>
  <c r="T766" i="28"/>
  <c r="U766" i="28"/>
  <c r="V766" i="28"/>
  <c r="W766" i="28"/>
  <c r="X766" i="28"/>
  <c r="Y766" i="28"/>
  <c r="Z766" i="28"/>
  <c r="AG766" i="28"/>
  <c r="B767" i="28"/>
  <c r="C767" i="28"/>
  <c r="D767" i="28"/>
  <c r="E767" i="28"/>
  <c r="F767" i="28"/>
  <c r="G767" i="28"/>
  <c r="H767" i="28"/>
  <c r="I767" i="28"/>
  <c r="J767" i="28"/>
  <c r="AB767" i="28" s="1"/>
  <c r="K767" i="28"/>
  <c r="L767" i="28"/>
  <c r="AH767" i="28" s="1"/>
  <c r="M767" i="28"/>
  <c r="N767" i="28"/>
  <c r="AC767" i="28" s="1"/>
  <c r="O767" i="28"/>
  <c r="P767" i="28"/>
  <c r="Q767" i="28"/>
  <c r="R767" i="28"/>
  <c r="AD767" i="28" s="1"/>
  <c r="S767" i="28"/>
  <c r="T767" i="28"/>
  <c r="U767" i="28"/>
  <c r="V767" i="28"/>
  <c r="W767" i="28"/>
  <c r="X767" i="28"/>
  <c r="Y767" i="28"/>
  <c r="Z767" i="28"/>
  <c r="AG767" i="28" s="1"/>
  <c r="AA767" i="28"/>
  <c r="C768" i="28"/>
  <c r="D768" i="28"/>
  <c r="E768" i="28"/>
  <c r="G768" i="28"/>
  <c r="H768" i="28"/>
  <c r="I768" i="28"/>
  <c r="J768" i="28"/>
  <c r="AB768" i="28" s="1"/>
  <c r="K768" i="28"/>
  <c r="L768" i="28"/>
  <c r="M768" i="28"/>
  <c r="N768" i="28"/>
  <c r="AC768" i="28" s="1"/>
  <c r="O768" i="28"/>
  <c r="P768" i="28"/>
  <c r="Q768" i="28"/>
  <c r="AD768" i="28" s="1"/>
  <c r="R768" i="28"/>
  <c r="S768" i="28"/>
  <c r="T768" i="28"/>
  <c r="U768" i="28"/>
  <c r="V768" i="28"/>
  <c r="W768" i="28"/>
  <c r="X768" i="28"/>
  <c r="Y768" i="28"/>
  <c r="Z768" i="28"/>
  <c r="AG768" i="28" s="1"/>
  <c r="AH768" i="28"/>
  <c r="B769" i="28"/>
  <c r="C769" i="28"/>
  <c r="D769" i="28"/>
  <c r="E769" i="28"/>
  <c r="F769" i="28"/>
  <c r="G769" i="28"/>
  <c r="H769" i="28"/>
  <c r="I769" i="28"/>
  <c r="J769" i="28"/>
  <c r="AB769" i="28" s="1"/>
  <c r="K769" i="28"/>
  <c r="L769" i="28"/>
  <c r="M769" i="28"/>
  <c r="N769" i="28"/>
  <c r="O769" i="28"/>
  <c r="P769" i="28"/>
  <c r="Q769" i="28"/>
  <c r="R769" i="28"/>
  <c r="AD769" i="28" s="1"/>
  <c r="S769" i="28"/>
  <c r="T769" i="28"/>
  <c r="U769" i="28"/>
  <c r="V769" i="28"/>
  <c r="W769" i="28"/>
  <c r="X769" i="28"/>
  <c r="Y769" i="28"/>
  <c r="Z769" i="28"/>
  <c r="AG769" i="28" s="1"/>
  <c r="AH769" i="28"/>
  <c r="C770" i="28"/>
  <c r="D770" i="28"/>
  <c r="E770" i="28"/>
  <c r="F770" i="28" s="1"/>
  <c r="G770" i="28"/>
  <c r="H770" i="28"/>
  <c r="AA770" i="28" s="1"/>
  <c r="AE770" i="28" s="1"/>
  <c r="I770" i="28"/>
  <c r="J770" i="28"/>
  <c r="K770" i="28"/>
  <c r="L770" i="28"/>
  <c r="M770" i="28"/>
  <c r="N770" i="28"/>
  <c r="AC770" i="28" s="1"/>
  <c r="O770" i="28"/>
  <c r="P770" i="28"/>
  <c r="AD770" i="28" s="1"/>
  <c r="Q770" i="28"/>
  <c r="R770" i="28"/>
  <c r="S770" i="28"/>
  <c r="T770" i="28"/>
  <c r="U770" i="28"/>
  <c r="V770" i="28"/>
  <c r="W770" i="28"/>
  <c r="X770" i="28"/>
  <c r="Y770" i="28"/>
  <c r="Z770" i="28"/>
  <c r="AG770" i="28" s="1"/>
  <c r="AB770" i="28"/>
  <c r="C771" i="28"/>
  <c r="D771" i="28"/>
  <c r="E771" i="28"/>
  <c r="G771" i="28"/>
  <c r="AA771" i="28" s="1"/>
  <c r="H771" i="28"/>
  <c r="I771" i="28"/>
  <c r="J771" i="28"/>
  <c r="AB771" i="28" s="1"/>
  <c r="K771" i="28"/>
  <c r="L771" i="28"/>
  <c r="AH771" i="28" s="1"/>
  <c r="M771" i="28"/>
  <c r="N771" i="28"/>
  <c r="O771" i="28"/>
  <c r="P771" i="28"/>
  <c r="Q771" i="28"/>
  <c r="R771" i="28"/>
  <c r="S771" i="28"/>
  <c r="T771" i="28"/>
  <c r="U771" i="28"/>
  <c r="V771" i="28"/>
  <c r="W771" i="28"/>
  <c r="X771" i="28"/>
  <c r="Y771" i="28"/>
  <c r="Z771" i="28"/>
  <c r="AG771" i="28" s="1"/>
  <c r="AC771" i="28"/>
  <c r="C772" i="28"/>
  <c r="D772" i="28"/>
  <c r="E772" i="28"/>
  <c r="G772" i="28"/>
  <c r="H772" i="28"/>
  <c r="I772" i="28"/>
  <c r="AA772" i="28" s="1"/>
  <c r="J772" i="28"/>
  <c r="K772" i="28"/>
  <c r="L772" i="28"/>
  <c r="M772" i="28"/>
  <c r="AC772" i="28" s="1"/>
  <c r="N772" i="28"/>
  <c r="O772" i="28"/>
  <c r="P772" i="28"/>
  <c r="Q772" i="28"/>
  <c r="AD772" i="28" s="1"/>
  <c r="R772" i="28"/>
  <c r="S772" i="28"/>
  <c r="T772" i="28"/>
  <c r="U772" i="28"/>
  <c r="V772" i="28"/>
  <c r="W772" i="28"/>
  <c r="X772" i="28"/>
  <c r="Y772" i="28"/>
  <c r="Z772" i="28"/>
  <c r="AG772" i="28" s="1"/>
  <c r="AH772" i="28"/>
  <c r="C773" i="28"/>
  <c r="D773" i="28"/>
  <c r="B773" i="28" s="1"/>
  <c r="E773" i="28"/>
  <c r="F773" i="28" s="1"/>
  <c r="G773" i="28"/>
  <c r="H773" i="28"/>
  <c r="I773" i="28"/>
  <c r="J773" i="28"/>
  <c r="K773" i="28"/>
  <c r="L773" i="28"/>
  <c r="M773" i="28"/>
  <c r="AH773" i="28" s="1"/>
  <c r="N773" i="28"/>
  <c r="O773" i="28"/>
  <c r="P773" i="28"/>
  <c r="AD773" i="28" s="1"/>
  <c r="Q773" i="28"/>
  <c r="R773" i="28"/>
  <c r="S773" i="28"/>
  <c r="T773" i="28"/>
  <c r="U773" i="28"/>
  <c r="V773" i="28"/>
  <c r="W773" i="28"/>
  <c r="X773" i="28"/>
  <c r="Y773" i="28"/>
  <c r="Z773" i="28"/>
  <c r="AB773" i="28"/>
  <c r="AC773" i="28"/>
  <c r="AG773" i="28"/>
  <c r="B774" i="28"/>
  <c r="C774" i="28"/>
  <c r="D774" i="28"/>
  <c r="E774" i="28"/>
  <c r="F774" i="28" s="1"/>
  <c r="G774" i="28"/>
  <c r="H774" i="28"/>
  <c r="I774" i="28"/>
  <c r="J774" i="28"/>
  <c r="K774" i="28"/>
  <c r="AB774" i="28" s="1"/>
  <c r="L774" i="28"/>
  <c r="AH774" i="28" s="1"/>
  <c r="M774" i="28"/>
  <c r="AC774" i="28" s="1"/>
  <c r="N774" i="28"/>
  <c r="O774" i="28"/>
  <c r="P774" i="28"/>
  <c r="AD774" i="28" s="1"/>
  <c r="Q774" i="28"/>
  <c r="R774" i="28"/>
  <c r="S774" i="28"/>
  <c r="T774" i="28"/>
  <c r="U774" i="28"/>
  <c r="V774" i="28"/>
  <c r="W774" i="28"/>
  <c r="X774" i="28"/>
  <c r="Y774" i="28"/>
  <c r="Z774" i="28"/>
  <c r="AG774" i="28" s="1"/>
  <c r="C775" i="28"/>
  <c r="D775" i="28"/>
  <c r="E775" i="28"/>
  <c r="F775" i="28" s="1"/>
  <c r="G775" i="28"/>
  <c r="AA775" i="28" s="1"/>
  <c r="AE775" i="28" s="1"/>
  <c r="AF775" i="28" s="1"/>
  <c r="H775" i="28"/>
  <c r="I775" i="28"/>
  <c r="J775" i="28"/>
  <c r="K775" i="28"/>
  <c r="L775" i="28"/>
  <c r="AH775" i="28" s="1"/>
  <c r="M775" i="28"/>
  <c r="N775" i="28"/>
  <c r="O775" i="28"/>
  <c r="P775" i="28"/>
  <c r="Q775" i="28"/>
  <c r="R775" i="28"/>
  <c r="S775" i="28"/>
  <c r="T775" i="28"/>
  <c r="U775" i="28"/>
  <c r="V775" i="28"/>
  <c r="W775" i="28"/>
  <c r="X775" i="28"/>
  <c r="Y775" i="28"/>
  <c r="Z775" i="28"/>
  <c r="AG775" i="28" s="1"/>
  <c r="AB775" i="28"/>
  <c r="AC775" i="28"/>
  <c r="AD775" i="28"/>
  <c r="C776" i="28"/>
  <c r="B776" i="28" s="1"/>
  <c r="D776" i="28"/>
  <c r="E776" i="28"/>
  <c r="F776" i="28"/>
  <c r="G776" i="28"/>
  <c r="H776" i="28"/>
  <c r="I776" i="28"/>
  <c r="J776" i="28"/>
  <c r="AB776" i="28" s="1"/>
  <c r="K776" i="28"/>
  <c r="L776" i="28"/>
  <c r="M776" i="28"/>
  <c r="N776" i="28"/>
  <c r="O776" i="28"/>
  <c r="P776" i="28"/>
  <c r="Q776" i="28"/>
  <c r="R776" i="28"/>
  <c r="AD776" i="28" s="1"/>
  <c r="S776" i="28"/>
  <c r="T776" i="28"/>
  <c r="U776" i="28"/>
  <c r="V776" i="28"/>
  <c r="W776" i="28"/>
  <c r="X776" i="28"/>
  <c r="Y776" i="28"/>
  <c r="Z776" i="28"/>
  <c r="AC776" i="28"/>
  <c r="AG776" i="28"/>
  <c r="AH776" i="28"/>
  <c r="B777" i="28"/>
  <c r="C777" i="28"/>
  <c r="D777" i="28"/>
  <c r="E777" i="28"/>
  <c r="F777" i="28" s="1"/>
  <c r="G777" i="28"/>
  <c r="H777" i="28"/>
  <c r="AA777" i="28" s="1"/>
  <c r="I777" i="28"/>
  <c r="J777" i="28"/>
  <c r="K777" i="28"/>
  <c r="L777" i="28"/>
  <c r="M777" i="28"/>
  <c r="AC777" i="28" s="1"/>
  <c r="N777" i="28"/>
  <c r="O777" i="28"/>
  <c r="P777" i="28"/>
  <c r="AD777" i="28" s="1"/>
  <c r="Q777" i="28"/>
  <c r="R777" i="28"/>
  <c r="S777" i="28"/>
  <c r="T777" i="28"/>
  <c r="U777" i="28"/>
  <c r="V777" i="28"/>
  <c r="W777" i="28"/>
  <c r="X777" i="28"/>
  <c r="Y777" i="28"/>
  <c r="Z777" i="28"/>
  <c r="AG777" i="28" s="1"/>
  <c r="AB777" i="28"/>
  <c r="AH777" i="28"/>
  <c r="C778" i="28"/>
  <c r="D778" i="28"/>
  <c r="E778" i="28"/>
  <c r="F778" i="28" s="1"/>
  <c r="G778" i="28"/>
  <c r="H778" i="28"/>
  <c r="I778" i="28"/>
  <c r="J778" i="28"/>
  <c r="K778" i="28"/>
  <c r="L778" i="28"/>
  <c r="M778" i="28"/>
  <c r="N778" i="28"/>
  <c r="O778" i="28"/>
  <c r="P778" i="28"/>
  <c r="Q778" i="28"/>
  <c r="R778" i="28"/>
  <c r="S778" i="28"/>
  <c r="T778" i="28"/>
  <c r="U778" i="28"/>
  <c r="V778" i="28"/>
  <c r="W778" i="28"/>
  <c r="X778" i="28"/>
  <c r="Y778" i="28"/>
  <c r="Z778" i="28"/>
  <c r="AB778" i="28"/>
  <c r="AC778" i="28"/>
  <c r="AG778" i="28"/>
  <c r="C779" i="28"/>
  <c r="D779" i="28"/>
  <c r="E779" i="28"/>
  <c r="F779" i="28"/>
  <c r="G779" i="28"/>
  <c r="AA779" i="28" s="1"/>
  <c r="H779" i="28"/>
  <c r="I779" i="28"/>
  <c r="J779" i="28"/>
  <c r="K779" i="28"/>
  <c r="L779" i="28"/>
  <c r="M779" i="28"/>
  <c r="N779" i="28"/>
  <c r="O779" i="28"/>
  <c r="P779" i="28"/>
  <c r="AD779" i="28" s="1"/>
  <c r="Q779" i="28"/>
  <c r="R779" i="28"/>
  <c r="S779" i="28"/>
  <c r="T779" i="28"/>
  <c r="U779" i="28"/>
  <c r="V779" i="28"/>
  <c r="W779" i="28"/>
  <c r="X779" i="28"/>
  <c r="Y779" i="28"/>
  <c r="Z779" i="28"/>
  <c r="AG779" i="28" s="1"/>
  <c r="C780" i="28"/>
  <c r="D780" i="28"/>
  <c r="E780" i="28"/>
  <c r="F780" i="28"/>
  <c r="G780" i="28"/>
  <c r="AA780" i="28" s="1"/>
  <c r="H780" i="28"/>
  <c r="I780" i="28"/>
  <c r="J780" i="28"/>
  <c r="K780" i="28"/>
  <c r="L780" i="28"/>
  <c r="M780" i="28"/>
  <c r="N780" i="28"/>
  <c r="O780" i="28"/>
  <c r="P780" i="28"/>
  <c r="Q780" i="28"/>
  <c r="R780" i="28"/>
  <c r="S780" i="28"/>
  <c r="T780" i="28"/>
  <c r="U780" i="28"/>
  <c r="V780" i="28"/>
  <c r="W780" i="28"/>
  <c r="X780" i="28"/>
  <c r="Y780" i="28"/>
  <c r="Z780" i="28"/>
  <c r="AG780" i="28" s="1"/>
  <c r="C781" i="28"/>
  <c r="D781" i="28"/>
  <c r="E781" i="28"/>
  <c r="B781" i="28" s="1"/>
  <c r="F781" i="28"/>
  <c r="G781" i="28"/>
  <c r="H781" i="28"/>
  <c r="AA781" i="28" s="1"/>
  <c r="I781" i="28"/>
  <c r="J781" i="28"/>
  <c r="K781" i="28"/>
  <c r="L781" i="28"/>
  <c r="M781" i="28"/>
  <c r="AC781" i="28" s="1"/>
  <c r="N781" i="28"/>
  <c r="O781" i="28"/>
  <c r="P781" i="28"/>
  <c r="Q781" i="28"/>
  <c r="R781" i="28"/>
  <c r="S781" i="28"/>
  <c r="T781" i="28"/>
  <c r="U781" i="28"/>
  <c r="V781" i="28"/>
  <c r="W781" i="28"/>
  <c r="X781" i="28"/>
  <c r="Y781" i="28"/>
  <c r="Z781" i="28"/>
  <c r="AB781" i="28"/>
  <c r="AD781" i="28"/>
  <c r="AG781" i="28"/>
  <c r="AH781" i="28"/>
  <c r="C782" i="28"/>
  <c r="D782" i="28"/>
  <c r="B782" i="28" s="1"/>
  <c r="E782" i="28"/>
  <c r="F782" i="28" s="1"/>
  <c r="G782" i="28"/>
  <c r="H782" i="28"/>
  <c r="I782" i="28"/>
  <c r="AA782" i="28" s="1"/>
  <c r="J782" i="28"/>
  <c r="K782" i="28"/>
  <c r="L782" i="28"/>
  <c r="AH782" i="28" s="1"/>
  <c r="M782" i="28"/>
  <c r="N782" i="28"/>
  <c r="O782" i="28"/>
  <c r="P782" i="28"/>
  <c r="Q782" i="28"/>
  <c r="R782" i="28"/>
  <c r="S782" i="28"/>
  <c r="T782" i="28"/>
  <c r="U782" i="28"/>
  <c r="V782" i="28"/>
  <c r="W782" i="28"/>
  <c r="X782" i="28"/>
  <c r="Y782" i="28"/>
  <c r="Z782" i="28"/>
  <c r="AG782" i="28" s="1"/>
  <c r="AC782" i="28"/>
  <c r="C783" i="28"/>
  <c r="D783" i="28"/>
  <c r="E783" i="28"/>
  <c r="F783" i="28"/>
  <c r="G783" i="28"/>
  <c r="AA783" i="28" s="1"/>
  <c r="H783" i="28"/>
  <c r="I783" i="28"/>
  <c r="J783" i="28"/>
  <c r="K783" i="28"/>
  <c r="L783" i="28"/>
  <c r="M783" i="28"/>
  <c r="N783" i="28"/>
  <c r="O783" i="28"/>
  <c r="P783" i="28"/>
  <c r="Q783" i="28"/>
  <c r="R783" i="28"/>
  <c r="AD783" i="28" s="1"/>
  <c r="S783" i="28"/>
  <c r="T783" i="28"/>
  <c r="U783" i="28"/>
  <c r="V783" i="28"/>
  <c r="W783" i="28"/>
  <c r="X783" i="28"/>
  <c r="Y783" i="28"/>
  <c r="Z783" i="28"/>
  <c r="AG783" i="28" s="1"/>
  <c r="AB783" i="28"/>
  <c r="AE783" i="28" s="1"/>
  <c r="AF783" i="28" s="1"/>
  <c r="AC783" i="28"/>
  <c r="AH783" i="28"/>
  <c r="B784" i="28"/>
  <c r="C784" i="28"/>
  <c r="D784" i="28"/>
  <c r="E784" i="28"/>
  <c r="F784" i="28"/>
  <c r="G784" i="28"/>
  <c r="H784" i="28"/>
  <c r="AA784" i="28" s="1"/>
  <c r="I784" i="28"/>
  <c r="J784" i="28"/>
  <c r="K784" i="28"/>
  <c r="L784" i="28"/>
  <c r="M784" i="28"/>
  <c r="N784" i="28"/>
  <c r="O784" i="28"/>
  <c r="P784" i="28"/>
  <c r="Q784" i="28"/>
  <c r="R784" i="28"/>
  <c r="AD784" i="28" s="1"/>
  <c r="S784" i="28"/>
  <c r="T784" i="28"/>
  <c r="U784" i="28"/>
  <c r="V784" i="28"/>
  <c r="W784" i="28"/>
  <c r="X784" i="28"/>
  <c r="Y784" i="28"/>
  <c r="Z784" i="28"/>
  <c r="AG784" i="28" s="1"/>
  <c r="B785" i="28"/>
  <c r="C785" i="28"/>
  <c r="D785" i="28"/>
  <c r="E785" i="28"/>
  <c r="F785" i="28" s="1"/>
  <c r="G785" i="28"/>
  <c r="H785" i="28"/>
  <c r="I785" i="28"/>
  <c r="J785" i="28"/>
  <c r="AB785" i="28" s="1"/>
  <c r="K785" i="28"/>
  <c r="L785" i="28"/>
  <c r="AH785" i="28" s="1"/>
  <c r="M785" i="28"/>
  <c r="N785" i="28"/>
  <c r="O785" i="28"/>
  <c r="P785" i="28"/>
  <c r="Q785" i="28"/>
  <c r="AD785" i="28" s="1"/>
  <c r="R785" i="28"/>
  <c r="S785" i="28"/>
  <c r="T785" i="28"/>
  <c r="U785" i="28"/>
  <c r="V785" i="28"/>
  <c r="W785" i="28"/>
  <c r="X785" i="28"/>
  <c r="Y785" i="28"/>
  <c r="Z785" i="28"/>
  <c r="AG785" i="28" s="1"/>
  <c r="AC785" i="28"/>
  <c r="C786" i="28"/>
  <c r="B786" i="28" s="1"/>
  <c r="D786" i="28"/>
  <c r="E786" i="28"/>
  <c r="F786" i="28" s="1"/>
  <c r="G786" i="28"/>
  <c r="AA786" i="28" s="1"/>
  <c r="AE786" i="28" s="1"/>
  <c r="H786" i="28"/>
  <c r="I786" i="28"/>
  <c r="J786" i="28"/>
  <c r="K786" i="28"/>
  <c r="AB786" i="28" s="1"/>
  <c r="L786" i="28"/>
  <c r="AH786" i="28" s="1"/>
  <c r="M786" i="28"/>
  <c r="AC786" i="28" s="1"/>
  <c r="N786" i="28"/>
  <c r="O786" i="28"/>
  <c r="P786" i="28"/>
  <c r="AD786" i="28" s="1"/>
  <c r="Q786" i="28"/>
  <c r="R786" i="28"/>
  <c r="S786" i="28"/>
  <c r="T786" i="28"/>
  <c r="U786" i="28"/>
  <c r="V786" i="28"/>
  <c r="W786" i="28"/>
  <c r="X786" i="28"/>
  <c r="Y786" i="28"/>
  <c r="Z786" i="28"/>
  <c r="AF786" i="28"/>
  <c r="AG786" i="28"/>
  <c r="B787" i="28"/>
  <c r="C787" i="28"/>
  <c r="D787" i="28"/>
  <c r="E787" i="28"/>
  <c r="F787" i="28" s="1"/>
  <c r="G787" i="28"/>
  <c r="H787" i="28"/>
  <c r="I787" i="28"/>
  <c r="J787" i="28"/>
  <c r="K787" i="28"/>
  <c r="AB787" i="28" s="1"/>
  <c r="L787" i="28"/>
  <c r="M787" i="28"/>
  <c r="N787" i="28"/>
  <c r="O787" i="28"/>
  <c r="P787" i="28"/>
  <c r="Q787" i="28"/>
  <c r="R787" i="28"/>
  <c r="S787" i="28"/>
  <c r="T787" i="28"/>
  <c r="U787" i="28"/>
  <c r="V787" i="28"/>
  <c r="W787" i="28"/>
  <c r="X787" i="28"/>
  <c r="Y787" i="28"/>
  <c r="Z787" i="28"/>
  <c r="AG787" i="28" s="1"/>
  <c r="AA787" i="28"/>
  <c r="C788" i="28"/>
  <c r="D788" i="28"/>
  <c r="E788" i="28"/>
  <c r="F788" i="28" s="1"/>
  <c r="G788" i="28"/>
  <c r="H788" i="28"/>
  <c r="I788" i="28"/>
  <c r="J788" i="28"/>
  <c r="AB788" i="28" s="1"/>
  <c r="K788" i="28"/>
  <c r="L788" i="28"/>
  <c r="M788" i="28"/>
  <c r="N788" i="28"/>
  <c r="O788" i="28"/>
  <c r="AH788" i="28" s="1"/>
  <c r="P788" i="28"/>
  <c r="Q788" i="28"/>
  <c r="AD788" i="28" s="1"/>
  <c r="R788" i="28"/>
  <c r="S788" i="28"/>
  <c r="T788" i="28"/>
  <c r="U788" i="28"/>
  <c r="V788" i="28"/>
  <c r="W788" i="28"/>
  <c r="X788" i="28"/>
  <c r="Y788" i="28"/>
  <c r="Z788" i="28"/>
  <c r="AA788" i="28"/>
  <c r="AG788" i="28"/>
  <c r="C789" i="28"/>
  <c r="D789" i="28"/>
  <c r="E789" i="28"/>
  <c r="G789" i="28"/>
  <c r="H789" i="28"/>
  <c r="I789" i="28"/>
  <c r="J789" i="28"/>
  <c r="K789" i="28"/>
  <c r="L789" i="28"/>
  <c r="AH789" i="28" s="1"/>
  <c r="M789" i="28"/>
  <c r="AC789" i="28" s="1"/>
  <c r="N789" i="28"/>
  <c r="O789" i="28"/>
  <c r="P789" i="28"/>
  <c r="Q789" i="28"/>
  <c r="R789" i="28"/>
  <c r="S789" i="28"/>
  <c r="T789" i="28"/>
  <c r="U789" i="28"/>
  <c r="V789" i="28"/>
  <c r="W789" i="28"/>
  <c r="X789" i="28"/>
  <c r="Y789" i="28"/>
  <c r="Z789" i="28"/>
  <c r="AD789" i="28"/>
  <c r="AG789" i="28"/>
  <c r="C790" i="28"/>
  <c r="B790" i="28" s="1"/>
  <c r="D790" i="28"/>
  <c r="E790" i="28"/>
  <c r="F790" i="28" s="1"/>
  <c r="G790" i="28"/>
  <c r="H790" i="28"/>
  <c r="I790" i="28"/>
  <c r="J790" i="28"/>
  <c r="K790" i="28"/>
  <c r="AB790" i="28" s="1"/>
  <c r="AE790" i="28" s="1"/>
  <c r="L790" i="28"/>
  <c r="M790" i="28"/>
  <c r="AC790" i="28" s="1"/>
  <c r="N790" i="28"/>
  <c r="O790" i="28"/>
  <c r="P790" i="28"/>
  <c r="AD790" i="28" s="1"/>
  <c r="Q790" i="28"/>
  <c r="R790" i="28"/>
  <c r="S790" i="28"/>
  <c r="T790" i="28"/>
  <c r="U790" i="28"/>
  <c r="V790" i="28"/>
  <c r="W790" i="28"/>
  <c r="X790" i="28"/>
  <c r="Y790" i="28"/>
  <c r="Z790" i="28"/>
  <c r="AG790" i="28" s="1"/>
  <c r="AA790" i="28"/>
  <c r="C791" i="28"/>
  <c r="B791" i="28" s="1"/>
  <c r="D791" i="28"/>
  <c r="E791" i="28"/>
  <c r="F791" i="28"/>
  <c r="G791" i="28"/>
  <c r="H791" i="28"/>
  <c r="I791" i="28"/>
  <c r="J791" i="28"/>
  <c r="K791" i="28"/>
  <c r="L791" i="28"/>
  <c r="M791" i="28"/>
  <c r="N791" i="28"/>
  <c r="AC791" i="28" s="1"/>
  <c r="O791" i="28"/>
  <c r="P791" i="28"/>
  <c r="Q791" i="28"/>
  <c r="R791" i="28"/>
  <c r="AD791" i="28" s="1"/>
  <c r="S791" i="28"/>
  <c r="T791" i="28"/>
  <c r="U791" i="28"/>
  <c r="V791" i="28"/>
  <c r="W791" i="28"/>
  <c r="X791" i="28"/>
  <c r="Y791" i="28"/>
  <c r="Z791" i="28"/>
  <c r="AG791" i="28" s="1"/>
  <c r="AB791" i="28"/>
  <c r="AH791" i="28"/>
  <c r="C792" i="28"/>
  <c r="D792" i="28"/>
  <c r="E792" i="28"/>
  <c r="F792" i="28" s="1"/>
  <c r="G792" i="28"/>
  <c r="H792" i="28"/>
  <c r="I792" i="28"/>
  <c r="J792" i="28"/>
  <c r="AB792" i="28" s="1"/>
  <c r="K792" i="28"/>
  <c r="L792" i="28"/>
  <c r="M792" i="28"/>
  <c r="AH792" i="28" s="1"/>
  <c r="N792" i="28"/>
  <c r="O792" i="28"/>
  <c r="P792" i="28"/>
  <c r="Q792" i="28"/>
  <c r="R792" i="28"/>
  <c r="S792" i="28"/>
  <c r="T792" i="28"/>
  <c r="U792" i="28"/>
  <c r="V792" i="28"/>
  <c r="W792" i="28"/>
  <c r="X792" i="28"/>
  <c r="Y792" i="28"/>
  <c r="Z792" i="28"/>
  <c r="AG792" i="28" s="1"/>
  <c r="AA792" i="28"/>
  <c r="AC792" i="28"/>
  <c r="AD792" i="28"/>
  <c r="C793" i="28"/>
  <c r="D793" i="28"/>
  <c r="E793" i="28"/>
  <c r="B793" i="28" s="1"/>
  <c r="G793" i="28"/>
  <c r="H793" i="28"/>
  <c r="AA793" i="28" s="1"/>
  <c r="I793" i="28"/>
  <c r="J793" i="28"/>
  <c r="K793" i="28"/>
  <c r="L793" i="28"/>
  <c r="M793" i="28"/>
  <c r="N793" i="28"/>
  <c r="AC793" i="28" s="1"/>
  <c r="O793" i="28"/>
  <c r="P793" i="28"/>
  <c r="Q793" i="28"/>
  <c r="AD793" i="28" s="1"/>
  <c r="R793" i="28"/>
  <c r="S793" i="28"/>
  <c r="T793" i="28"/>
  <c r="U793" i="28"/>
  <c r="V793" i="28"/>
  <c r="W793" i="28"/>
  <c r="X793" i="28"/>
  <c r="Y793" i="28"/>
  <c r="Z793" i="28"/>
  <c r="AB793" i="28"/>
  <c r="AG793" i="28"/>
  <c r="AH793" i="28"/>
  <c r="C794" i="28"/>
  <c r="D794" i="28"/>
  <c r="E794" i="28"/>
  <c r="G794" i="28"/>
  <c r="H794" i="28"/>
  <c r="AA794" i="28" s="1"/>
  <c r="I794" i="28"/>
  <c r="J794" i="28"/>
  <c r="K794" i="28"/>
  <c r="L794" i="28"/>
  <c r="M794" i="28"/>
  <c r="AC794" i="28" s="1"/>
  <c r="N794" i="28"/>
  <c r="O794" i="28"/>
  <c r="P794" i="28"/>
  <c r="AD794" i="28" s="1"/>
  <c r="Q794" i="28"/>
  <c r="R794" i="28"/>
  <c r="S794" i="28"/>
  <c r="T794" i="28"/>
  <c r="U794" i="28"/>
  <c r="V794" i="28"/>
  <c r="W794" i="28"/>
  <c r="X794" i="28"/>
  <c r="Y794" i="28"/>
  <c r="Z794" i="28"/>
  <c r="AG794" i="28" s="1"/>
  <c r="C795" i="28"/>
  <c r="D795" i="28"/>
  <c r="E795" i="28"/>
  <c r="F795" i="28" s="1"/>
  <c r="G795" i="28"/>
  <c r="AA795" i="28" s="1"/>
  <c r="H795" i="28"/>
  <c r="I795" i="28"/>
  <c r="J795" i="28"/>
  <c r="K795" i="28"/>
  <c r="AB795" i="28" s="1"/>
  <c r="L795" i="28"/>
  <c r="M795" i="28"/>
  <c r="N795" i="28"/>
  <c r="O795" i="28"/>
  <c r="AH795" i="28" s="1"/>
  <c r="P795" i="28"/>
  <c r="AD795" i="28" s="1"/>
  <c r="Q795" i="28"/>
  <c r="R795" i="28"/>
  <c r="S795" i="28"/>
  <c r="T795" i="28"/>
  <c r="U795" i="28"/>
  <c r="V795" i="28"/>
  <c r="W795" i="28"/>
  <c r="X795" i="28"/>
  <c r="Y795" i="28"/>
  <c r="Z795" i="28"/>
  <c r="AG795" i="28" s="1"/>
  <c r="C796" i="28"/>
  <c r="D796" i="28"/>
  <c r="E796" i="28"/>
  <c r="F796" i="28"/>
  <c r="G796" i="28"/>
  <c r="AA796" i="28" s="1"/>
  <c r="H796" i="28"/>
  <c r="I796" i="28"/>
  <c r="J796" i="28"/>
  <c r="AB796" i="28" s="1"/>
  <c r="K796" i="28"/>
  <c r="L796" i="28"/>
  <c r="M796" i="28"/>
  <c r="AC796" i="28" s="1"/>
  <c r="N796" i="28"/>
  <c r="O796" i="28"/>
  <c r="P796" i="28"/>
  <c r="Q796" i="28"/>
  <c r="R796" i="28"/>
  <c r="S796" i="28"/>
  <c r="T796" i="28"/>
  <c r="U796" i="28"/>
  <c r="V796" i="28"/>
  <c r="W796" i="28"/>
  <c r="X796" i="28"/>
  <c r="Y796" i="28"/>
  <c r="Z796" i="28"/>
  <c r="AG796" i="28"/>
  <c r="AH796" i="28"/>
  <c r="B797" i="28"/>
  <c r="C797" i="28"/>
  <c r="D797" i="28"/>
  <c r="E797" i="28"/>
  <c r="F797" i="28" s="1"/>
  <c r="G797" i="28"/>
  <c r="H797" i="28"/>
  <c r="I797" i="28"/>
  <c r="J797" i="28"/>
  <c r="K797" i="28"/>
  <c r="L797" i="28"/>
  <c r="AH797" i="28" s="1"/>
  <c r="M797" i="28"/>
  <c r="N797" i="28"/>
  <c r="O797" i="28"/>
  <c r="P797" i="28"/>
  <c r="AD797" i="28" s="1"/>
  <c r="Q797" i="28"/>
  <c r="R797" i="28"/>
  <c r="S797" i="28"/>
  <c r="T797" i="28"/>
  <c r="U797" i="28"/>
  <c r="V797" i="28"/>
  <c r="W797" i="28"/>
  <c r="X797" i="28"/>
  <c r="Y797" i="28"/>
  <c r="Z797" i="28"/>
  <c r="AG797" i="28" s="1"/>
  <c r="C798" i="28"/>
  <c r="B798" i="28" s="1"/>
  <c r="D798" i="28"/>
  <c r="E798" i="28"/>
  <c r="F798" i="28" s="1"/>
  <c r="G798" i="28"/>
  <c r="H798" i="28"/>
  <c r="AA798" i="28" s="1"/>
  <c r="I798" i="28"/>
  <c r="J798" i="28"/>
  <c r="K798" i="28"/>
  <c r="L798" i="28"/>
  <c r="M798" i="28"/>
  <c r="AC798" i="28" s="1"/>
  <c r="N798" i="28"/>
  <c r="O798" i="28"/>
  <c r="P798" i="28"/>
  <c r="AD798" i="28" s="1"/>
  <c r="Q798" i="28"/>
  <c r="R798" i="28"/>
  <c r="S798" i="28"/>
  <c r="T798" i="28"/>
  <c r="U798" i="28"/>
  <c r="V798" i="28"/>
  <c r="W798" i="28"/>
  <c r="X798" i="28"/>
  <c r="Y798" i="28"/>
  <c r="Z798" i="28"/>
  <c r="AB798" i="28"/>
  <c r="AG798" i="28"/>
  <c r="B799" i="28"/>
  <c r="C799" i="28"/>
  <c r="D799" i="28"/>
  <c r="E799" i="28"/>
  <c r="F799" i="28"/>
  <c r="G799" i="28"/>
  <c r="H799" i="28"/>
  <c r="AA799" i="28" s="1"/>
  <c r="I799" i="28"/>
  <c r="J799" i="28"/>
  <c r="K799" i="28"/>
  <c r="L799" i="28"/>
  <c r="M799" i="28"/>
  <c r="N799" i="28"/>
  <c r="AC799" i="28" s="1"/>
  <c r="O799" i="28"/>
  <c r="P799" i="28"/>
  <c r="Q799" i="28"/>
  <c r="R799" i="28"/>
  <c r="S799" i="28"/>
  <c r="T799" i="28"/>
  <c r="U799" i="28"/>
  <c r="V799" i="28"/>
  <c r="W799" i="28"/>
  <c r="X799" i="28"/>
  <c r="Y799" i="28"/>
  <c r="Z799" i="28"/>
  <c r="AG799" i="28" s="1"/>
  <c r="AD799" i="28"/>
  <c r="AH799" i="28"/>
  <c r="C800" i="28"/>
  <c r="D800" i="28"/>
  <c r="E800" i="28"/>
  <c r="F800" i="28" s="1"/>
  <c r="G800" i="28"/>
  <c r="H800" i="28"/>
  <c r="I800" i="28"/>
  <c r="J800" i="28"/>
  <c r="AB800" i="28" s="1"/>
  <c r="K800" i="28"/>
  <c r="L800" i="28"/>
  <c r="M800" i="28"/>
  <c r="N800" i="28"/>
  <c r="O800" i="28"/>
  <c r="P800" i="28"/>
  <c r="Q800" i="28"/>
  <c r="R800" i="28"/>
  <c r="S800" i="28"/>
  <c r="T800" i="28"/>
  <c r="U800" i="28"/>
  <c r="V800" i="28"/>
  <c r="W800" i="28"/>
  <c r="X800" i="28"/>
  <c r="Y800" i="28"/>
  <c r="Z800" i="28"/>
  <c r="AG800" i="28" s="1"/>
  <c r="AA800" i="28"/>
  <c r="AD800" i="28"/>
  <c r="B801" i="28"/>
  <c r="C801" i="28"/>
  <c r="D801" i="28"/>
  <c r="E801" i="28"/>
  <c r="F801" i="28" s="1"/>
  <c r="G801" i="28"/>
  <c r="H801" i="28"/>
  <c r="I801" i="28"/>
  <c r="J801" i="28"/>
  <c r="AB801" i="28" s="1"/>
  <c r="K801" i="28"/>
  <c r="L801" i="28"/>
  <c r="M801" i="28"/>
  <c r="N801" i="28"/>
  <c r="AC801" i="28" s="1"/>
  <c r="O801" i="28"/>
  <c r="P801" i="28"/>
  <c r="Q801" i="28"/>
  <c r="R801" i="28"/>
  <c r="S801" i="28"/>
  <c r="T801" i="28"/>
  <c r="U801" i="28"/>
  <c r="V801" i="28"/>
  <c r="W801" i="28"/>
  <c r="X801" i="28"/>
  <c r="Y801" i="28"/>
  <c r="Z801" i="28"/>
  <c r="AG801" i="28" s="1"/>
  <c r="AD801" i="28"/>
  <c r="AH801" i="28"/>
  <c r="B802" i="28"/>
  <c r="C802" i="28"/>
  <c r="D802" i="28"/>
  <c r="E802" i="28"/>
  <c r="F802" i="28" s="1"/>
  <c r="G802" i="28"/>
  <c r="H802" i="28"/>
  <c r="I802" i="28"/>
  <c r="J802" i="28"/>
  <c r="K802" i="28"/>
  <c r="AB802" i="28" s="1"/>
  <c r="L802" i="28"/>
  <c r="M802" i="28"/>
  <c r="N802" i="28"/>
  <c r="O802" i="28"/>
  <c r="P802" i="28"/>
  <c r="AD802" i="28" s="1"/>
  <c r="Q802" i="28"/>
  <c r="R802" i="28"/>
  <c r="S802" i="28"/>
  <c r="T802" i="28"/>
  <c r="U802" i="28"/>
  <c r="V802" i="28"/>
  <c r="W802" i="28"/>
  <c r="X802" i="28"/>
  <c r="Y802" i="28"/>
  <c r="Z802" i="28"/>
  <c r="AA802" i="28"/>
  <c r="AG802" i="28"/>
  <c r="C803" i="28"/>
  <c r="D803" i="28"/>
  <c r="E803" i="28"/>
  <c r="F803" i="28"/>
  <c r="G803" i="28"/>
  <c r="H803" i="28"/>
  <c r="AA803" i="28" s="1"/>
  <c r="I803" i="28"/>
  <c r="J803" i="28"/>
  <c r="K803" i="28"/>
  <c r="L803" i="28"/>
  <c r="M803" i="28"/>
  <c r="N803" i="28"/>
  <c r="O803" i="28"/>
  <c r="AC803" i="28" s="1"/>
  <c r="P803" i="28"/>
  <c r="Q803" i="28"/>
  <c r="R803" i="28"/>
  <c r="AD803" i="28" s="1"/>
  <c r="S803" i="28"/>
  <c r="T803" i="28"/>
  <c r="U803" i="28"/>
  <c r="V803" i="28"/>
  <c r="W803" i="28"/>
  <c r="X803" i="28"/>
  <c r="Y803" i="28"/>
  <c r="Z803" i="28"/>
  <c r="AG803" i="28" s="1"/>
  <c r="AB803" i="28"/>
  <c r="AH803" i="28"/>
  <c r="C804" i="28"/>
  <c r="D804" i="28"/>
  <c r="E804" i="28"/>
  <c r="G804" i="28"/>
  <c r="AA804" i="28" s="1"/>
  <c r="H804" i="28"/>
  <c r="I804" i="28"/>
  <c r="J804" i="28"/>
  <c r="AB804" i="28" s="1"/>
  <c r="K804" i="28"/>
  <c r="L804" i="28"/>
  <c r="M804" i="28"/>
  <c r="AC804" i="28" s="1"/>
  <c r="N804" i="28"/>
  <c r="O804" i="28"/>
  <c r="P804" i="28"/>
  <c r="Q804" i="28"/>
  <c r="R804" i="28"/>
  <c r="S804" i="28"/>
  <c r="T804" i="28"/>
  <c r="U804" i="28"/>
  <c r="V804" i="28"/>
  <c r="W804" i="28"/>
  <c r="X804" i="28"/>
  <c r="Y804" i="28"/>
  <c r="Z804" i="28"/>
  <c r="AD804" i="28"/>
  <c r="AG804" i="28"/>
  <c r="AH804" i="28"/>
  <c r="B805" i="28"/>
  <c r="C805" i="28"/>
  <c r="D805" i="28"/>
  <c r="E805" i="28"/>
  <c r="F805" i="28" s="1"/>
  <c r="G805" i="28"/>
  <c r="H805" i="28"/>
  <c r="I805" i="28"/>
  <c r="J805" i="28"/>
  <c r="K805" i="28"/>
  <c r="AB805" i="28" s="1"/>
  <c r="L805" i="28"/>
  <c r="AH805" i="28" s="1"/>
  <c r="M805" i="28"/>
  <c r="AC805" i="28" s="1"/>
  <c r="N805" i="28"/>
  <c r="O805" i="28"/>
  <c r="P805" i="28"/>
  <c r="AD805" i="28" s="1"/>
  <c r="Q805" i="28"/>
  <c r="R805" i="28"/>
  <c r="S805" i="28"/>
  <c r="T805" i="28"/>
  <c r="U805" i="28"/>
  <c r="V805" i="28"/>
  <c r="W805" i="28"/>
  <c r="X805" i="28"/>
  <c r="Y805" i="28"/>
  <c r="Z805" i="28"/>
  <c r="AG805" i="28" s="1"/>
  <c r="C806" i="28"/>
  <c r="D806" i="28"/>
  <c r="B806" i="28" s="1"/>
  <c r="E806" i="28"/>
  <c r="F806" i="28" s="1"/>
  <c r="G806" i="28"/>
  <c r="AA806" i="28" s="1"/>
  <c r="H806" i="28"/>
  <c r="I806" i="28"/>
  <c r="J806" i="28"/>
  <c r="K806" i="28"/>
  <c r="AB806" i="28" s="1"/>
  <c r="L806" i="28"/>
  <c r="M806" i="28"/>
  <c r="N806" i="28"/>
  <c r="O806" i="28"/>
  <c r="AC806" i="28" s="1"/>
  <c r="P806" i="28"/>
  <c r="Q806" i="28"/>
  <c r="R806" i="28"/>
  <c r="S806" i="28"/>
  <c r="T806" i="28"/>
  <c r="U806" i="28"/>
  <c r="V806" i="28"/>
  <c r="W806" i="28"/>
  <c r="X806" i="28"/>
  <c r="Y806" i="28"/>
  <c r="Z806" i="28"/>
  <c r="AG806" i="28"/>
  <c r="C807" i="28"/>
  <c r="B807" i="28" s="1"/>
  <c r="D807" i="28"/>
  <c r="E807" i="28"/>
  <c r="F807" i="28" s="1"/>
  <c r="G807" i="28"/>
  <c r="H807" i="28"/>
  <c r="AA807" i="28" s="1"/>
  <c r="AE807" i="28" s="1"/>
  <c r="AF807" i="28" s="1"/>
  <c r="I807" i="28"/>
  <c r="J807" i="28"/>
  <c r="K807" i="28"/>
  <c r="L807" i="28"/>
  <c r="AH807" i="28" s="1"/>
  <c r="M807" i="28"/>
  <c r="N807" i="28"/>
  <c r="AC807" i="28" s="1"/>
  <c r="O807" i="28"/>
  <c r="P807" i="28"/>
  <c r="AD807" i="28" s="1"/>
  <c r="Q807" i="28"/>
  <c r="R807" i="28"/>
  <c r="S807" i="28"/>
  <c r="T807" i="28"/>
  <c r="U807" i="28"/>
  <c r="V807" i="28"/>
  <c r="W807" i="28"/>
  <c r="X807" i="28"/>
  <c r="Y807" i="28"/>
  <c r="Z807" i="28"/>
  <c r="AG807" i="28" s="1"/>
  <c r="AB807" i="28"/>
  <c r="B808" i="28"/>
  <c r="C808" i="28"/>
  <c r="D808" i="28"/>
  <c r="E808" i="28"/>
  <c r="F808" i="28"/>
  <c r="G808" i="28"/>
  <c r="H808" i="28"/>
  <c r="I808" i="28"/>
  <c r="J808" i="28"/>
  <c r="AB808" i="28" s="1"/>
  <c r="K808" i="28"/>
  <c r="L808" i="28"/>
  <c r="M808" i="28"/>
  <c r="N808" i="28"/>
  <c r="O808" i="28"/>
  <c r="AH808" i="28" s="1"/>
  <c r="P808" i="28"/>
  <c r="Q808" i="28"/>
  <c r="R808" i="28"/>
  <c r="AD808" i="28" s="1"/>
  <c r="S808" i="28"/>
  <c r="T808" i="28"/>
  <c r="U808" i="28"/>
  <c r="V808" i="28"/>
  <c r="W808" i="28"/>
  <c r="X808" i="28"/>
  <c r="Y808" i="28"/>
  <c r="Z808" i="28"/>
  <c r="AA808" i="28"/>
  <c r="AC808" i="28"/>
  <c r="AG808" i="28"/>
  <c r="C809" i="28"/>
  <c r="D809" i="28"/>
  <c r="B809" i="28" s="1"/>
  <c r="E809" i="28"/>
  <c r="F809" i="28"/>
  <c r="G809" i="28"/>
  <c r="H809" i="28"/>
  <c r="I809" i="28"/>
  <c r="J809" i="28"/>
  <c r="AB809" i="28" s="1"/>
  <c r="K809" i="28"/>
  <c r="L809" i="28"/>
  <c r="M809" i="28"/>
  <c r="N809" i="28"/>
  <c r="O809" i="28"/>
  <c r="P809" i="28"/>
  <c r="Q809" i="28"/>
  <c r="R809" i="28"/>
  <c r="S809" i="28"/>
  <c r="T809" i="28"/>
  <c r="U809" i="28"/>
  <c r="V809" i="28"/>
  <c r="W809" i="28"/>
  <c r="X809" i="28"/>
  <c r="Y809" i="28"/>
  <c r="Z809" i="28"/>
  <c r="AC809" i="28"/>
  <c r="AG809" i="28"/>
  <c r="AH809" i="28"/>
  <c r="B810" i="28"/>
  <c r="C810" i="28"/>
  <c r="D810" i="28"/>
  <c r="E810" i="28"/>
  <c r="F810" i="28" s="1"/>
  <c r="G810" i="28"/>
  <c r="H810" i="28"/>
  <c r="I810" i="28"/>
  <c r="J810" i="28"/>
  <c r="K810" i="28"/>
  <c r="L810" i="28"/>
  <c r="AB810" i="28" s="1"/>
  <c r="M810" i="28"/>
  <c r="N810" i="28"/>
  <c r="O810" i="28"/>
  <c r="AC810" i="28" s="1"/>
  <c r="P810" i="28"/>
  <c r="Q810" i="28"/>
  <c r="R810" i="28"/>
  <c r="S810" i="28"/>
  <c r="T810" i="28"/>
  <c r="U810" i="28"/>
  <c r="V810" i="28"/>
  <c r="W810" i="28"/>
  <c r="X810" i="28"/>
  <c r="Y810" i="28"/>
  <c r="Z810" i="28"/>
  <c r="AG810" i="28" s="1"/>
  <c r="AA810" i="28"/>
  <c r="C811" i="28"/>
  <c r="B811" i="28" s="1"/>
  <c r="D811" i="28"/>
  <c r="E811" i="28"/>
  <c r="F811" i="28"/>
  <c r="G811" i="28"/>
  <c r="H811" i="28"/>
  <c r="AA811" i="28" s="1"/>
  <c r="I811" i="28"/>
  <c r="J811" i="28"/>
  <c r="K811" i="28"/>
  <c r="L811" i="28"/>
  <c r="M811" i="28"/>
  <c r="N811" i="28"/>
  <c r="O811" i="28"/>
  <c r="P811" i="28"/>
  <c r="Q811" i="28"/>
  <c r="R811" i="28"/>
  <c r="AD811" i="28" s="1"/>
  <c r="S811" i="28"/>
  <c r="T811" i="28"/>
  <c r="U811" i="28"/>
  <c r="V811" i="28"/>
  <c r="W811" i="28"/>
  <c r="X811" i="28"/>
  <c r="Y811" i="28"/>
  <c r="Z811" i="28"/>
  <c r="AG811" i="28" s="1"/>
  <c r="AC811" i="28"/>
  <c r="AH811" i="28"/>
  <c r="C812" i="28"/>
  <c r="D812" i="28"/>
  <c r="E812" i="28"/>
  <c r="F812" i="28" s="1"/>
  <c r="G812" i="28"/>
  <c r="H812" i="28"/>
  <c r="I812" i="28"/>
  <c r="J812" i="28"/>
  <c r="AB812" i="28" s="1"/>
  <c r="K812" i="28"/>
  <c r="L812" i="28"/>
  <c r="M812" i="28"/>
  <c r="N812" i="28"/>
  <c r="O812" i="28"/>
  <c r="AH812" i="28" s="1"/>
  <c r="P812" i="28"/>
  <c r="Q812" i="28"/>
  <c r="R812" i="28"/>
  <c r="S812" i="28"/>
  <c r="T812" i="28"/>
  <c r="U812" i="28"/>
  <c r="V812" i="28"/>
  <c r="W812" i="28"/>
  <c r="X812" i="28"/>
  <c r="Y812" i="28"/>
  <c r="Z812" i="28"/>
  <c r="AG812" i="28" s="1"/>
  <c r="AA812" i="28"/>
  <c r="AD812" i="28"/>
  <c r="B813" i="28"/>
  <c r="C813" i="28"/>
  <c r="D813" i="28"/>
  <c r="E813" i="28"/>
  <c r="F813" i="28" s="1"/>
  <c r="G813" i="28"/>
  <c r="H813" i="28"/>
  <c r="AA813" i="28" s="1"/>
  <c r="I813" i="28"/>
  <c r="J813" i="28"/>
  <c r="K813" i="28"/>
  <c r="AB813" i="28" s="1"/>
  <c r="L813" i="28"/>
  <c r="M813" i="28"/>
  <c r="N813" i="28"/>
  <c r="O813" i="28"/>
  <c r="P813" i="28"/>
  <c r="Q813" i="28"/>
  <c r="R813" i="28"/>
  <c r="S813" i="28"/>
  <c r="T813" i="28"/>
  <c r="U813" i="28"/>
  <c r="V813" i="28"/>
  <c r="W813" i="28"/>
  <c r="X813" i="28"/>
  <c r="Y813" i="28"/>
  <c r="Z813" i="28"/>
  <c r="AG813" i="28" s="1"/>
  <c r="AD813" i="28"/>
  <c r="C814" i="28"/>
  <c r="D814" i="28"/>
  <c r="E814" i="28"/>
  <c r="F814" i="28" s="1"/>
  <c r="G814" i="28"/>
  <c r="AA814" i="28" s="1"/>
  <c r="H814" i="28"/>
  <c r="I814" i="28"/>
  <c r="J814" i="28"/>
  <c r="K814" i="28"/>
  <c r="AB814" i="28" s="1"/>
  <c r="L814" i="28"/>
  <c r="M814" i="28"/>
  <c r="N814" i="28"/>
  <c r="O814" i="28"/>
  <c r="P814" i="28"/>
  <c r="Q814" i="28"/>
  <c r="R814" i="28"/>
  <c r="S814" i="28"/>
  <c r="T814" i="28"/>
  <c r="U814" i="28"/>
  <c r="V814" i="28"/>
  <c r="W814" i="28"/>
  <c r="X814" i="28"/>
  <c r="Y814" i="28"/>
  <c r="Z814" i="28"/>
  <c r="AC814" i="28"/>
  <c r="AG814" i="28"/>
  <c r="C815" i="28"/>
  <c r="D815" i="28"/>
  <c r="B815" i="28" s="1"/>
  <c r="E815" i="28"/>
  <c r="F815" i="28" s="1"/>
  <c r="G815" i="28"/>
  <c r="H815" i="28"/>
  <c r="I815" i="28"/>
  <c r="J815" i="28"/>
  <c r="K815" i="28"/>
  <c r="L815" i="28"/>
  <c r="M815" i="28"/>
  <c r="N815" i="28"/>
  <c r="O815" i="28"/>
  <c r="P815" i="28"/>
  <c r="Q815" i="28"/>
  <c r="R815" i="28"/>
  <c r="S815" i="28"/>
  <c r="T815" i="28"/>
  <c r="U815" i="28"/>
  <c r="V815" i="28"/>
  <c r="W815" i="28"/>
  <c r="X815" i="28"/>
  <c r="Y815" i="28"/>
  <c r="Z815" i="28"/>
  <c r="AG815" i="28" s="1"/>
  <c r="AA815" i="28"/>
  <c r="AB815" i="28"/>
  <c r="AC815" i="28"/>
  <c r="B816" i="28"/>
  <c r="C816" i="28"/>
  <c r="D816" i="28"/>
  <c r="E816" i="28"/>
  <c r="F816" i="28"/>
  <c r="G816" i="28"/>
  <c r="H816" i="28"/>
  <c r="I816" i="28"/>
  <c r="J816" i="28"/>
  <c r="AB816" i="28" s="1"/>
  <c r="K816" i="28"/>
  <c r="L816" i="28"/>
  <c r="M816" i="28"/>
  <c r="N816" i="28"/>
  <c r="AC816" i="28" s="1"/>
  <c r="O816" i="28"/>
  <c r="P816" i="28"/>
  <c r="Q816" i="28"/>
  <c r="R816" i="28"/>
  <c r="AD816" i="28" s="1"/>
  <c r="S816" i="28"/>
  <c r="T816" i="28"/>
  <c r="U816" i="28"/>
  <c r="V816" i="28"/>
  <c r="W816" i="28"/>
  <c r="X816" i="28"/>
  <c r="Y816" i="28"/>
  <c r="Z816" i="28"/>
  <c r="AG816" i="28" s="1"/>
  <c r="AH816" i="28"/>
  <c r="B817" i="28"/>
  <c r="C817" i="28"/>
  <c r="D817" i="28"/>
  <c r="E817" i="28"/>
  <c r="F817" i="28"/>
  <c r="G817" i="28"/>
  <c r="H817" i="28"/>
  <c r="I817" i="28"/>
  <c r="J817" i="28"/>
  <c r="K817" i="28"/>
  <c r="L817" i="28"/>
  <c r="M817" i="28"/>
  <c r="AC817" i="28" s="1"/>
  <c r="N817" i="28"/>
  <c r="O817" i="28"/>
  <c r="P817" i="28"/>
  <c r="Q817" i="28"/>
  <c r="R817" i="28"/>
  <c r="AD817" i="28" s="1"/>
  <c r="S817" i="28"/>
  <c r="T817" i="28"/>
  <c r="U817" i="28"/>
  <c r="V817" i="28"/>
  <c r="W817" i="28"/>
  <c r="X817" i="28"/>
  <c r="Y817" i="28"/>
  <c r="Z817" i="28"/>
  <c r="AG817" i="28" s="1"/>
  <c r="C818" i="28"/>
  <c r="D818" i="28"/>
  <c r="B818" i="28" s="1"/>
  <c r="E818" i="28"/>
  <c r="F818" i="28" s="1"/>
  <c r="G818" i="28"/>
  <c r="H818" i="28"/>
  <c r="I818" i="28"/>
  <c r="J818" i="28"/>
  <c r="K818" i="28"/>
  <c r="L818" i="28"/>
  <c r="M818" i="28"/>
  <c r="N818" i="28"/>
  <c r="O818" i="28"/>
  <c r="P818" i="28"/>
  <c r="Q818" i="28"/>
  <c r="R818" i="28"/>
  <c r="S818" i="28"/>
  <c r="T818" i="28"/>
  <c r="U818" i="28"/>
  <c r="V818" i="28"/>
  <c r="W818" i="28"/>
  <c r="X818" i="28"/>
  <c r="Y818" i="28"/>
  <c r="Z818" i="28"/>
  <c r="AG818" i="28" s="1"/>
  <c r="AA818" i="28"/>
  <c r="AB818" i="28"/>
  <c r="AC818" i="28"/>
  <c r="C819" i="28"/>
  <c r="D819" i="28"/>
  <c r="E819" i="28"/>
  <c r="G819" i="28"/>
  <c r="AA819" i="28" s="1"/>
  <c r="H819" i="28"/>
  <c r="I819" i="28"/>
  <c r="J819" i="28"/>
  <c r="K819" i="28"/>
  <c r="L819" i="28"/>
  <c r="M819" i="28"/>
  <c r="N819" i="28"/>
  <c r="O819" i="28"/>
  <c r="P819" i="28"/>
  <c r="AD819" i="28" s="1"/>
  <c r="Q819" i="28"/>
  <c r="R819" i="28"/>
  <c r="S819" i="28"/>
  <c r="T819" i="28"/>
  <c r="U819" i="28"/>
  <c r="V819" i="28"/>
  <c r="W819" i="28"/>
  <c r="X819" i="28"/>
  <c r="Y819" i="28"/>
  <c r="Z819" i="28"/>
  <c r="AG819" i="28" s="1"/>
  <c r="AC819" i="28"/>
  <c r="AH819" i="28"/>
  <c r="C820" i="28"/>
  <c r="D820" i="28"/>
  <c r="E820" i="28"/>
  <c r="F820" i="28" s="1"/>
  <c r="G820" i="28"/>
  <c r="H820" i="28"/>
  <c r="I820" i="28"/>
  <c r="J820" i="28"/>
  <c r="K820" i="28"/>
  <c r="L820" i="28"/>
  <c r="M820" i="28"/>
  <c r="N820" i="28"/>
  <c r="O820" i="28"/>
  <c r="AH820" i="28" s="1"/>
  <c r="P820" i="28"/>
  <c r="Q820" i="28"/>
  <c r="R820" i="28"/>
  <c r="S820" i="28"/>
  <c r="T820" i="28"/>
  <c r="U820" i="28"/>
  <c r="V820" i="28"/>
  <c r="W820" i="28"/>
  <c r="X820" i="28"/>
  <c r="Y820" i="28"/>
  <c r="Z820" i="28"/>
  <c r="AG820" i="28" s="1"/>
  <c r="AA820" i="28"/>
  <c r="AC820" i="28"/>
  <c r="AD820" i="28"/>
  <c r="C821" i="28"/>
  <c r="D821" i="28"/>
  <c r="B821" i="28" s="1"/>
  <c r="E821" i="28"/>
  <c r="F821" i="28"/>
  <c r="G821" i="28"/>
  <c r="H821" i="28"/>
  <c r="AA821" i="28" s="1"/>
  <c r="AE821" i="28" s="1"/>
  <c r="AF821" i="28" s="1"/>
  <c r="I821" i="28"/>
  <c r="J821" i="28"/>
  <c r="K821" i="28"/>
  <c r="L821" i="28"/>
  <c r="M821" i="28"/>
  <c r="N821" i="28"/>
  <c r="O821" i="28"/>
  <c r="P821" i="28"/>
  <c r="AD821" i="28" s="1"/>
  <c r="Q821" i="28"/>
  <c r="R821" i="28"/>
  <c r="S821" i="28"/>
  <c r="T821" i="28"/>
  <c r="U821" i="28"/>
  <c r="V821" i="28"/>
  <c r="W821" i="28"/>
  <c r="X821" i="28"/>
  <c r="Y821" i="28"/>
  <c r="Z821" i="28"/>
  <c r="AB821" i="28"/>
  <c r="AC821" i="28"/>
  <c r="AG821" i="28"/>
  <c r="AH821" i="28"/>
  <c r="B822" i="28"/>
  <c r="C822" i="28"/>
  <c r="D822" i="28"/>
  <c r="E822" i="28"/>
  <c r="F822" i="28" s="1"/>
  <c r="G822" i="28"/>
  <c r="AA822" i="28" s="1"/>
  <c r="H822" i="28"/>
  <c r="I822" i="28"/>
  <c r="J822" i="28"/>
  <c r="K822" i="28"/>
  <c r="L822" i="28"/>
  <c r="AH822" i="28" s="1"/>
  <c r="M822" i="28"/>
  <c r="N822" i="28"/>
  <c r="O822" i="28"/>
  <c r="P822" i="28"/>
  <c r="AD822" i="28" s="1"/>
  <c r="Q822" i="28"/>
  <c r="R822" i="28"/>
  <c r="S822" i="28"/>
  <c r="T822" i="28"/>
  <c r="U822" i="28"/>
  <c r="V822" i="28"/>
  <c r="W822" i="28"/>
  <c r="X822" i="28"/>
  <c r="Y822" i="28"/>
  <c r="Z822" i="28"/>
  <c r="AG822" i="28" s="1"/>
  <c r="C823" i="28"/>
  <c r="D823" i="28"/>
  <c r="E823" i="28"/>
  <c r="F823" i="28" s="1"/>
  <c r="G823" i="28"/>
  <c r="H823" i="28"/>
  <c r="I823" i="28"/>
  <c r="J823" i="28"/>
  <c r="K823" i="28"/>
  <c r="L823" i="28"/>
  <c r="M823" i="28"/>
  <c r="N823" i="28"/>
  <c r="O823" i="28"/>
  <c r="AC823" i="28" s="1"/>
  <c r="P823" i="28"/>
  <c r="AD823" i="28" s="1"/>
  <c r="Q823" i="28"/>
  <c r="R823" i="28"/>
  <c r="S823" i="28"/>
  <c r="T823" i="28"/>
  <c r="U823" i="28"/>
  <c r="V823" i="28"/>
  <c r="W823" i="28"/>
  <c r="X823" i="28"/>
  <c r="Y823" i="28"/>
  <c r="Z823" i="28"/>
  <c r="AG823" i="28" s="1"/>
  <c r="AA823" i="28"/>
  <c r="AE823" i="28" s="1"/>
  <c r="AB823" i="28"/>
  <c r="C824" i="28"/>
  <c r="B824" i="28" s="1"/>
  <c r="D824" i="28"/>
  <c r="E824" i="28"/>
  <c r="F824" i="28"/>
  <c r="G824" i="28"/>
  <c r="H824" i="28"/>
  <c r="I824" i="28"/>
  <c r="J824" i="28"/>
  <c r="K824" i="28"/>
  <c r="L824" i="28"/>
  <c r="AH824" i="28" s="1"/>
  <c r="M824" i="28"/>
  <c r="N824" i="28"/>
  <c r="O824" i="28"/>
  <c r="P824" i="28"/>
  <c r="Q824" i="28"/>
  <c r="R824" i="28"/>
  <c r="AD824" i="28" s="1"/>
  <c r="S824" i="28"/>
  <c r="T824" i="28"/>
  <c r="U824" i="28"/>
  <c r="V824" i="28"/>
  <c r="W824" i="28"/>
  <c r="X824" i="28"/>
  <c r="Y824" i="28"/>
  <c r="Z824" i="28"/>
  <c r="AC824" i="28"/>
  <c r="AG824" i="28"/>
  <c r="C825" i="28"/>
  <c r="D825" i="28"/>
  <c r="E825" i="28"/>
  <c r="F825" i="28" s="1"/>
  <c r="G825" i="28"/>
  <c r="H825" i="28"/>
  <c r="AA825" i="28" s="1"/>
  <c r="I825" i="28"/>
  <c r="J825" i="28"/>
  <c r="K825" i="28"/>
  <c r="L825" i="28"/>
  <c r="M825" i="28"/>
  <c r="N825" i="28"/>
  <c r="O825" i="28"/>
  <c r="P825" i="28"/>
  <c r="AD825" i="28" s="1"/>
  <c r="Q825" i="28"/>
  <c r="R825" i="28"/>
  <c r="S825" i="28"/>
  <c r="T825" i="28"/>
  <c r="U825" i="28"/>
  <c r="V825" i="28"/>
  <c r="W825" i="28"/>
  <c r="X825" i="28"/>
  <c r="Y825" i="28"/>
  <c r="Z825" i="28"/>
  <c r="AB825" i="28"/>
  <c r="AG825" i="28"/>
  <c r="C826" i="28"/>
  <c r="D826" i="28"/>
  <c r="E826" i="28"/>
  <c r="F826" i="28"/>
  <c r="G826" i="28"/>
  <c r="H826" i="28"/>
  <c r="I826" i="28"/>
  <c r="J826" i="28"/>
  <c r="K826" i="28"/>
  <c r="L826" i="28"/>
  <c r="M826" i="28"/>
  <c r="N826" i="28"/>
  <c r="O826" i="28"/>
  <c r="P826" i="28"/>
  <c r="AD826" i="28" s="1"/>
  <c r="Q826" i="28"/>
  <c r="R826" i="28"/>
  <c r="S826" i="28"/>
  <c r="T826" i="28"/>
  <c r="U826" i="28"/>
  <c r="V826" i="28"/>
  <c r="W826" i="28"/>
  <c r="X826" i="28"/>
  <c r="Y826" i="28"/>
  <c r="Z826" i="28"/>
  <c r="AG826" i="28" s="1"/>
  <c r="AA826" i="28"/>
  <c r="AB826" i="28"/>
  <c r="C827" i="28"/>
  <c r="D827" i="28"/>
  <c r="E827" i="28"/>
  <c r="F827" i="28"/>
  <c r="G827" i="28"/>
  <c r="H827" i="28"/>
  <c r="I827" i="28"/>
  <c r="J827" i="28"/>
  <c r="AB827" i="28" s="1"/>
  <c r="K827" i="28"/>
  <c r="L827" i="28"/>
  <c r="M827" i="28"/>
  <c r="N827" i="28"/>
  <c r="AC827" i="28" s="1"/>
  <c r="O827" i="28"/>
  <c r="P827" i="28"/>
  <c r="Q827" i="28"/>
  <c r="R827" i="28"/>
  <c r="S827" i="28"/>
  <c r="T827" i="28"/>
  <c r="U827" i="28"/>
  <c r="V827" i="28"/>
  <c r="W827" i="28"/>
  <c r="X827" i="28"/>
  <c r="Y827" i="28"/>
  <c r="Z827" i="28"/>
  <c r="AG827" i="28"/>
  <c r="AH827" i="28"/>
  <c r="C828" i="28"/>
  <c r="D828" i="28"/>
  <c r="E828" i="28"/>
  <c r="F828" i="28"/>
  <c r="G828" i="28"/>
  <c r="H828" i="28"/>
  <c r="I828" i="28"/>
  <c r="J828" i="28"/>
  <c r="K828" i="28"/>
  <c r="L828" i="28"/>
  <c r="M828" i="28"/>
  <c r="N828" i="28"/>
  <c r="O828" i="28"/>
  <c r="P828" i="28"/>
  <c r="Q828" i="28"/>
  <c r="R828" i="28"/>
  <c r="AD828" i="28" s="1"/>
  <c r="S828" i="28"/>
  <c r="T828" i="28"/>
  <c r="U828" i="28"/>
  <c r="V828" i="28"/>
  <c r="W828" i="28"/>
  <c r="X828" i="28"/>
  <c r="Y828" i="28"/>
  <c r="Z828" i="28"/>
  <c r="AG828" i="28" s="1"/>
  <c r="AA828" i="28"/>
  <c r="C829" i="28"/>
  <c r="D829" i="28"/>
  <c r="E829" i="28"/>
  <c r="F829" i="28" s="1"/>
  <c r="G829" i="28"/>
  <c r="H829" i="28"/>
  <c r="I829" i="28"/>
  <c r="J829" i="28"/>
  <c r="K829" i="28"/>
  <c r="AB829" i="28" s="1"/>
  <c r="L829" i="28"/>
  <c r="M829" i="28"/>
  <c r="N829" i="28"/>
  <c r="O829" i="28"/>
  <c r="AC829" i="28" s="1"/>
  <c r="P829" i="28"/>
  <c r="Q829" i="28"/>
  <c r="R829" i="28"/>
  <c r="S829" i="28"/>
  <c r="T829" i="28"/>
  <c r="U829" i="28"/>
  <c r="V829" i="28"/>
  <c r="W829" i="28"/>
  <c r="X829" i="28"/>
  <c r="Y829" i="28"/>
  <c r="Z829" i="28"/>
  <c r="AG829" i="28" s="1"/>
  <c r="AA829" i="28"/>
  <c r="AD829" i="28"/>
  <c r="C830" i="28"/>
  <c r="D830" i="28"/>
  <c r="E830" i="28"/>
  <c r="F830" i="28" s="1"/>
  <c r="G830" i="28"/>
  <c r="H830" i="28"/>
  <c r="I830" i="28"/>
  <c r="J830" i="28"/>
  <c r="K830" i="28"/>
  <c r="AB830" i="28" s="1"/>
  <c r="L830" i="28"/>
  <c r="M830" i="28"/>
  <c r="N830" i="28"/>
  <c r="O830" i="28"/>
  <c r="AC830" i="28" s="1"/>
  <c r="P830" i="28"/>
  <c r="Q830" i="28"/>
  <c r="R830" i="28"/>
  <c r="S830" i="28"/>
  <c r="T830" i="28"/>
  <c r="U830" i="28"/>
  <c r="V830" i="28"/>
  <c r="W830" i="28"/>
  <c r="X830" i="28"/>
  <c r="Y830" i="28"/>
  <c r="Z830" i="28"/>
  <c r="AA830" i="28"/>
  <c r="AE830" i="28" s="1"/>
  <c r="AD830" i="28"/>
  <c r="AG830" i="28"/>
  <c r="C831" i="28"/>
  <c r="D831" i="28"/>
  <c r="E831" i="28"/>
  <c r="F831" i="28"/>
  <c r="G831" i="28"/>
  <c r="AA831" i="28" s="1"/>
  <c r="H831" i="28"/>
  <c r="I831" i="28"/>
  <c r="J831" i="28"/>
  <c r="AB831" i="28" s="1"/>
  <c r="K831" i="28"/>
  <c r="L831" i="28"/>
  <c r="M831" i="28"/>
  <c r="N831" i="28"/>
  <c r="O831" i="28"/>
  <c r="P831" i="28"/>
  <c r="AD831" i="28" s="1"/>
  <c r="Q831" i="28"/>
  <c r="R831" i="28"/>
  <c r="S831" i="28"/>
  <c r="T831" i="28"/>
  <c r="U831" i="28"/>
  <c r="V831" i="28"/>
  <c r="W831" i="28"/>
  <c r="X831" i="28"/>
  <c r="Y831" i="28"/>
  <c r="Z831" i="28"/>
  <c r="AG831" i="28"/>
  <c r="AH831" i="28"/>
  <c r="C832" i="28"/>
  <c r="D832" i="28"/>
  <c r="E832" i="28"/>
  <c r="F832" i="28" s="1"/>
  <c r="G832" i="28"/>
  <c r="H832" i="28"/>
  <c r="I832" i="28"/>
  <c r="J832" i="28"/>
  <c r="K832" i="28"/>
  <c r="L832" i="28"/>
  <c r="AH832" i="28" s="1"/>
  <c r="M832" i="28"/>
  <c r="AC832" i="28" s="1"/>
  <c r="N832" i="28"/>
  <c r="O832" i="28"/>
  <c r="P832" i="28"/>
  <c r="Q832" i="28"/>
  <c r="R832" i="28"/>
  <c r="S832" i="28"/>
  <c r="T832" i="28"/>
  <c r="U832" i="28"/>
  <c r="V832" i="28"/>
  <c r="W832" i="28"/>
  <c r="X832" i="28"/>
  <c r="Y832" i="28"/>
  <c r="Z832" i="28"/>
  <c r="AG832" i="28" s="1"/>
  <c r="AA832" i="28"/>
  <c r="AD832" i="28"/>
  <c r="C833" i="28"/>
  <c r="D833" i="28"/>
  <c r="E833" i="28"/>
  <c r="G833" i="28"/>
  <c r="H833" i="28"/>
  <c r="I833" i="28"/>
  <c r="J833" i="28"/>
  <c r="AB833" i="28" s="1"/>
  <c r="K833" i="28"/>
  <c r="L833" i="28"/>
  <c r="M833" i="28"/>
  <c r="N833" i="28"/>
  <c r="AC833" i="28" s="1"/>
  <c r="O833" i="28"/>
  <c r="P833" i="28"/>
  <c r="Q833" i="28"/>
  <c r="R833" i="28"/>
  <c r="S833" i="28"/>
  <c r="T833" i="28"/>
  <c r="U833" i="28"/>
  <c r="V833" i="28"/>
  <c r="W833" i="28"/>
  <c r="X833" i="28"/>
  <c r="Y833" i="28"/>
  <c r="Z833" i="28"/>
  <c r="AD833" i="28"/>
  <c r="AG833" i="28"/>
  <c r="AH833" i="28"/>
  <c r="B834" i="28"/>
  <c r="C834" i="28"/>
  <c r="D834" i="28"/>
  <c r="E834" i="28"/>
  <c r="F834" i="28"/>
  <c r="G834" i="28"/>
  <c r="H834" i="28"/>
  <c r="AA834" i="28" s="1"/>
  <c r="I834" i="28"/>
  <c r="J834" i="28"/>
  <c r="K834" i="28"/>
  <c r="L834" i="28"/>
  <c r="M834" i="28"/>
  <c r="AC834" i="28" s="1"/>
  <c r="N834" i="28"/>
  <c r="O834" i="28"/>
  <c r="P834" i="28"/>
  <c r="Q834" i="28"/>
  <c r="R834" i="28"/>
  <c r="AD834" i="28" s="1"/>
  <c r="S834" i="28"/>
  <c r="T834" i="28"/>
  <c r="U834" i="28"/>
  <c r="V834" i="28"/>
  <c r="W834" i="28"/>
  <c r="X834" i="28"/>
  <c r="Y834" i="28"/>
  <c r="Z834" i="28"/>
  <c r="AG834" i="28"/>
  <c r="B835" i="28"/>
  <c r="C835" i="28"/>
  <c r="D835" i="28"/>
  <c r="E835" i="28"/>
  <c r="F835" i="28"/>
  <c r="G835" i="28"/>
  <c r="H835" i="28"/>
  <c r="I835" i="28"/>
  <c r="J835" i="28"/>
  <c r="AB835" i="28" s="1"/>
  <c r="K835" i="28"/>
  <c r="L835" i="28"/>
  <c r="AH835" i="28" s="1"/>
  <c r="M835" i="28"/>
  <c r="N835" i="28"/>
  <c r="AC835" i="28" s="1"/>
  <c r="O835" i="28"/>
  <c r="P835" i="28"/>
  <c r="Q835" i="28"/>
  <c r="R835" i="28"/>
  <c r="S835" i="28"/>
  <c r="T835" i="28"/>
  <c r="U835" i="28"/>
  <c r="V835" i="28"/>
  <c r="W835" i="28"/>
  <c r="X835" i="28"/>
  <c r="Y835" i="28"/>
  <c r="Z835" i="28"/>
  <c r="AG835" i="28" s="1"/>
  <c r="AA835" i="28"/>
  <c r="AD835" i="28"/>
  <c r="C836" i="28"/>
  <c r="D836" i="28"/>
  <c r="E836" i="28"/>
  <c r="F836" i="28" s="1"/>
  <c r="G836" i="28"/>
  <c r="H836" i="28"/>
  <c r="I836" i="28"/>
  <c r="J836" i="28"/>
  <c r="AB836" i="28" s="1"/>
  <c r="K836" i="28"/>
  <c r="L836" i="28"/>
  <c r="M836" i="28"/>
  <c r="N836" i="28"/>
  <c r="O836" i="28"/>
  <c r="AC836" i="28" s="1"/>
  <c r="P836" i="28"/>
  <c r="Q836" i="28"/>
  <c r="R836" i="28"/>
  <c r="S836" i="28"/>
  <c r="T836" i="28"/>
  <c r="U836" i="28"/>
  <c r="V836" i="28"/>
  <c r="W836" i="28"/>
  <c r="X836" i="28"/>
  <c r="Y836" i="28"/>
  <c r="Z836" i="28"/>
  <c r="AA836" i="28"/>
  <c r="AD836" i="28"/>
  <c r="AG836" i="28"/>
  <c r="C837" i="28"/>
  <c r="D837" i="28"/>
  <c r="E837" i="28"/>
  <c r="G837" i="28"/>
  <c r="H837" i="28"/>
  <c r="I837" i="28"/>
  <c r="J837" i="28"/>
  <c r="AB837" i="28" s="1"/>
  <c r="K837" i="28"/>
  <c r="L837" i="28"/>
  <c r="M837" i="28"/>
  <c r="N837" i="28"/>
  <c r="O837" i="28"/>
  <c r="P837" i="28"/>
  <c r="Q837" i="28"/>
  <c r="R837" i="28"/>
  <c r="S837" i="28"/>
  <c r="T837" i="28"/>
  <c r="U837" i="28"/>
  <c r="V837" i="28"/>
  <c r="W837" i="28"/>
  <c r="X837" i="28"/>
  <c r="Y837" i="28"/>
  <c r="Z837" i="28"/>
  <c r="AC837" i="28"/>
  <c r="AG837" i="28"/>
  <c r="C838" i="28"/>
  <c r="D838" i="28"/>
  <c r="E838" i="28"/>
  <c r="G838" i="28"/>
  <c r="H838" i="28"/>
  <c r="I838" i="28"/>
  <c r="AA838" i="28" s="1"/>
  <c r="J838" i="28"/>
  <c r="K838" i="28"/>
  <c r="AB838" i="28" s="1"/>
  <c r="L838" i="28"/>
  <c r="M838" i="28"/>
  <c r="N838" i="28"/>
  <c r="O838" i="28"/>
  <c r="AC838" i="28" s="1"/>
  <c r="P838" i="28"/>
  <c r="Q838" i="28"/>
  <c r="R838" i="28"/>
  <c r="S838" i="28"/>
  <c r="T838" i="28"/>
  <c r="U838" i="28"/>
  <c r="V838" i="28"/>
  <c r="W838" i="28"/>
  <c r="X838" i="28"/>
  <c r="Y838" i="28"/>
  <c r="Z838" i="28"/>
  <c r="AG838" i="28"/>
  <c r="C839" i="28"/>
  <c r="D839" i="28"/>
  <c r="E839" i="28"/>
  <c r="F839" i="28"/>
  <c r="G839" i="28"/>
  <c r="H839" i="28"/>
  <c r="I839" i="28"/>
  <c r="J839" i="28"/>
  <c r="K839" i="28"/>
  <c r="L839" i="28"/>
  <c r="M839" i="28"/>
  <c r="N839" i="28"/>
  <c r="O839" i="28"/>
  <c r="AH839" i="28" s="1"/>
  <c r="P839" i="28"/>
  <c r="Q839" i="28"/>
  <c r="R839" i="28"/>
  <c r="AD839" i="28" s="1"/>
  <c r="S839" i="28"/>
  <c r="T839" i="28"/>
  <c r="U839" i="28"/>
  <c r="V839" i="28"/>
  <c r="W839" i="28"/>
  <c r="X839" i="28"/>
  <c r="Y839" i="28"/>
  <c r="Z839" i="28"/>
  <c r="AA839" i="28"/>
  <c r="AB839" i="28"/>
  <c r="AG839" i="28"/>
  <c r="C840" i="28"/>
  <c r="B840" i="28" s="1"/>
  <c r="D840" i="28"/>
  <c r="E840" i="28"/>
  <c r="F840" i="28"/>
  <c r="G840" i="28"/>
  <c r="AA840" i="28" s="1"/>
  <c r="H840" i="28"/>
  <c r="I840" i="28"/>
  <c r="J840" i="28"/>
  <c r="AB840" i="28" s="1"/>
  <c r="AE840" i="28" s="1"/>
  <c r="AF840" i="28" s="1"/>
  <c r="K840" i="28"/>
  <c r="L840" i="28"/>
  <c r="AH840" i="28" s="1"/>
  <c r="M840" i="28"/>
  <c r="N840" i="28"/>
  <c r="O840" i="28"/>
  <c r="P840" i="28"/>
  <c r="Q840" i="28"/>
  <c r="R840" i="28"/>
  <c r="AD840" i="28" s="1"/>
  <c r="S840" i="28"/>
  <c r="T840" i="28"/>
  <c r="U840" i="28"/>
  <c r="V840" i="28"/>
  <c r="W840" i="28"/>
  <c r="X840" i="28"/>
  <c r="Y840" i="28"/>
  <c r="Z840" i="28"/>
  <c r="AC840" i="28"/>
  <c r="AG840" i="28"/>
  <c r="B841" i="28"/>
  <c r="C841" i="28"/>
  <c r="D841" i="28"/>
  <c r="E841" i="28"/>
  <c r="F841" i="28" s="1"/>
  <c r="G841" i="28"/>
  <c r="H841" i="28"/>
  <c r="I841" i="28"/>
  <c r="J841" i="28"/>
  <c r="K841" i="28"/>
  <c r="L841" i="28"/>
  <c r="M841" i="28"/>
  <c r="N841" i="28"/>
  <c r="O841" i="28"/>
  <c r="P841" i="28"/>
  <c r="AD841" i="28" s="1"/>
  <c r="Q841" i="28"/>
  <c r="R841" i="28"/>
  <c r="S841" i="28"/>
  <c r="T841" i="28"/>
  <c r="U841" i="28"/>
  <c r="V841" i="28"/>
  <c r="W841" i="28"/>
  <c r="X841" i="28"/>
  <c r="Y841" i="28"/>
  <c r="Z841" i="28"/>
  <c r="AG841" i="28" s="1"/>
  <c r="AA841" i="28"/>
  <c r="AB841" i="28"/>
  <c r="C842" i="28"/>
  <c r="D842" i="28"/>
  <c r="E842" i="28"/>
  <c r="F842" i="28" s="1"/>
  <c r="G842" i="28"/>
  <c r="H842" i="28"/>
  <c r="I842" i="28"/>
  <c r="J842" i="28"/>
  <c r="K842" i="28"/>
  <c r="L842" i="28"/>
  <c r="M842" i="28"/>
  <c r="N842" i="28"/>
  <c r="O842" i="28"/>
  <c r="P842" i="28"/>
  <c r="AD842" i="28" s="1"/>
  <c r="Q842" i="28"/>
  <c r="R842" i="28"/>
  <c r="S842" i="28"/>
  <c r="T842" i="28"/>
  <c r="U842" i="28"/>
  <c r="V842" i="28"/>
  <c r="W842" i="28"/>
  <c r="X842" i="28"/>
  <c r="Y842" i="28"/>
  <c r="Z842" i="28"/>
  <c r="AG842" i="28" s="1"/>
  <c r="AA842" i="28"/>
  <c r="C843" i="28"/>
  <c r="B843" i="28" s="1"/>
  <c r="D843" i="28"/>
  <c r="E843" i="28"/>
  <c r="F843" i="28"/>
  <c r="G843" i="28"/>
  <c r="AA843" i="28" s="1"/>
  <c r="AE843" i="28" s="1"/>
  <c r="AF843" i="28" s="1"/>
  <c r="H843" i="28"/>
  <c r="I843" i="28"/>
  <c r="J843" i="28"/>
  <c r="K843" i="28"/>
  <c r="L843" i="28"/>
  <c r="M843" i="28"/>
  <c r="N843" i="28"/>
  <c r="AC843" i="28" s="1"/>
  <c r="O843" i="28"/>
  <c r="P843" i="28"/>
  <c r="Q843" i="28"/>
  <c r="R843" i="28"/>
  <c r="AD843" i="28" s="1"/>
  <c r="S843" i="28"/>
  <c r="T843" i="28"/>
  <c r="U843" i="28"/>
  <c r="V843" i="28"/>
  <c r="W843" i="28"/>
  <c r="X843" i="28"/>
  <c r="Y843" i="28"/>
  <c r="Z843" i="28"/>
  <c r="AB843" i="28"/>
  <c r="AG843" i="28"/>
  <c r="AH843" i="28"/>
  <c r="B844" i="28"/>
  <c r="C844" i="28"/>
  <c r="D844" i="28"/>
  <c r="E844" i="28"/>
  <c r="F844" i="28"/>
  <c r="G844" i="28"/>
  <c r="H844" i="28"/>
  <c r="I844" i="28"/>
  <c r="AA844" i="28" s="1"/>
  <c r="J844" i="28"/>
  <c r="K844" i="28"/>
  <c r="L844" i="28"/>
  <c r="AH844" i="28" s="1"/>
  <c r="M844" i="28"/>
  <c r="N844" i="28"/>
  <c r="O844" i="28"/>
  <c r="P844" i="28"/>
  <c r="Q844" i="28"/>
  <c r="R844" i="28"/>
  <c r="AD844" i="28" s="1"/>
  <c r="S844" i="28"/>
  <c r="T844" i="28"/>
  <c r="U844" i="28"/>
  <c r="V844" i="28"/>
  <c r="W844" i="28"/>
  <c r="X844" i="28"/>
  <c r="Y844" i="28"/>
  <c r="Z844" i="28"/>
  <c r="AG844" i="28" s="1"/>
  <c r="B845" i="28"/>
  <c r="C845" i="28"/>
  <c r="D845" i="28"/>
  <c r="E845" i="28"/>
  <c r="F845" i="28" s="1"/>
  <c r="G845" i="28"/>
  <c r="H845" i="28"/>
  <c r="I845" i="28"/>
  <c r="J845" i="28"/>
  <c r="K845" i="28"/>
  <c r="L845" i="28"/>
  <c r="M845" i="28"/>
  <c r="AH845" i="28" s="1"/>
  <c r="N845" i="28"/>
  <c r="AC845" i="28" s="1"/>
  <c r="O845" i="28"/>
  <c r="P845" i="28"/>
  <c r="Q845" i="28"/>
  <c r="AD845" i="28" s="1"/>
  <c r="R845" i="28"/>
  <c r="S845" i="28"/>
  <c r="T845" i="28"/>
  <c r="U845" i="28"/>
  <c r="V845" i="28"/>
  <c r="W845" i="28"/>
  <c r="X845" i="28"/>
  <c r="Y845" i="28"/>
  <c r="Z845" i="28"/>
  <c r="AG845" i="28" s="1"/>
  <c r="AA845" i="28"/>
  <c r="AB845" i="28"/>
  <c r="C846" i="28"/>
  <c r="D846" i="28"/>
  <c r="E846" i="28"/>
  <c r="F846" i="28" s="1"/>
  <c r="G846" i="28"/>
  <c r="H846" i="28"/>
  <c r="I846" i="28"/>
  <c r="AA846" i="28" s="1"/>
  <c r="AE846" i="28" s="1"/>
  <c r="J846" i="28"/>
  <c r="K846" i="28"/>
  <c r="AB846" i="28" s="1"/>
  <c r="L846" i="28"/>
  <c r="M846" i="28"/>
  <c r="N846" i="28"/>
  <c r="O846" i="28"/>
  <c r="AC846" i="28" s="1"/>
  <c r="P846" i="28"/>
  <c r="Q846" i="28"/>
  <c r="R846" i="28"/>
  <c r="S846" i="28"/>
  <c r="T846" i="28"/>
  <c r="U846" i="28"/>
  <c r="V846" i="28"/>
  <c r="W846" i="28"/>
  <c r="X846" i="28"/>
  <c r="Y846" i="28"/>
  <c r="Z846" i="28"/>
  <c r="AD846" i="28"/>
  <c r="AG846" i="28"/>
  <c r="B847" i="28"/>
  <c r="C847" i="28"/>
  <c r="D847" i="28"/>
  <c r="E847" i="28"/>
  <c r="F847" i="28"/>
  <c r="G847" i="28"/>
  <c r="H847" i="28"/>
  <c r="I847" i="28"/>
  <c r="J847" i="28"/>
  <c r="AB847" i="28" s="1"/>
  <c r="K847" i="28"/>
  <c r="L847" i="28"/>
  <c r="M847" i="28"/>
  <c r="N847" i="28"/>
  <c r="AC847" i="28" s="1"/>
  <c r="O847" i="28"/>
  <c r="P847" i="28"/>
  <c r="AD847" i="28" s="1"/>
  <c r="Q847" i="28"/>
  <c r="R847" i="28"/>
  <c r="S847" i="28"/>
  <c r="T847" i="28"/>
  <c r="U847" i="28"/>
  <c r="V847" i="28"/>
  <c r="W847" i="28"/>
  <c r="X847" i="28"/>
  <c r="Y847" i="28"/>
  <c r="Z847" i="28"/>
  <c r="AG847" i="28" s="1"/>
  <c r="AH847" i="28"/>
  <c r="C848" i="28"/>
  <c r="D848" i="28"/>
  <c r="E848" i="28"/>
  <c r="F848" i="28" s="1"/>
  <c r="G848" i="28"/>
  <c r="H848" i="28"/>
  <c r="I848" i="28"/>
  <c r="J848" i="28"/>
  <c r="K848" i="28"/>
  <c r="L848" i="28"/>
  <c r="M848" i="28"/>
  <c r="AC848" i="28" s="1"/>
  <c r="N848" i="28"/>
  <c r="O848" i="28"/>
  <c r="P848" i="28"/>
  <c r="Q848" i="28"/>
  <c r="R848" i="28"/>
  <c r="S848" i="28"/>
  <c r="T848" i="28"/>
  <c r="U848" i="28"/>
  <c r="V848" i="28"/>
  <c r="W848" i="28"/>
  <c r="X848" i="28"/>
  <c r="Y848" i="28"/>
  <c r="Z848" i="28"/>
  <c r="AG848" i="28" s="1"/>
  <c r="AA848" i="28"/>
  <c r="AD848" i="28"/>
  <c r="C849" i="28"/>
  <c r="D849" i="28"/>
  <c r="B849" i="28" s="1"/>
  <c r="E849" i="28"/>
  <c r="F849" i="28"/>
  <c r="G849" i="28"/>
  <c r="H849" i="28"/>
  <c r="AA849" i="28" s="1"/>
  <c r="I849" i="28"/>
  <c r="J849" i="28"/>
  <c r="AB849" i="28" s="1"/>
  <c r="K849" i="28"/>
  <c r="L849" i="28"/>
  <c r="M849" i="28"/>
  <c r="N849" i="28"/>
  <c r="O849" i="28"/>
  <c r="P849" i="28"/>
  <c r="AD849" i="28" s="1"/>
  <c r="Q849" i="28"/>
  <c r="R849" i="28"/>
  <c r="S849" i="28"/>
  <c r="T849" i="28"/>
  <c r="U849" i="28"/>
  <c r="V849" i="28"/>
  <c r="W849" i="28"/>
  <c r="X849" i="28"/>
  <c r="Y849" i="28"/>
  <c r="Z849" i="28"/>
  <c r="AC849" i="28"/>
  <c r="AG849" i="28"/>
  <c r="AH849" i="28"/>
  <c r="B850" i="28"/>
  <c r="C850" i="28"/>
  <c r="D850" i="28"/>
  <c r="E850" i="28"/>
  <c r="F850" i="28"/>
  <c r="G850" i="28"/>
  <c r="H850" i="28"/>
  <c r="I850" i="28"/>
  <c r="J850" i="28"/>
  <c r="K850" i="28"/>
  <c r="AB850" i="28" s="1"/>
  <c r="L850" i="28"/>
  <c r="M850" i="28"/>
  <c r="AC850" i="28" s="1"/>
  <c r="N850" i="28"/>
  <c r="O850" i="28"/>
  <c r="P850" i="28"/>
  <c r="Q850" i="28"/>
  <c r="R850" i="28"/>
  <c r="S850" i="28"/>
  <c r="T850" i="28"/>
  <c r="U850" i="28"/>
  <c r="V850" i="28"/>
  <c r="W850" i="28"/>
  <c r="X850" i="28"/>
  <c r="Y850" i="28"/>
  <c r="Z850" i="28"/>
  <c r="AD850" i="28"/>
  <c r="AG850" i="28"/>
  <c r="C851" i="28"/>
  <c r="D851" i="28"/>
  <c r="E851" i="28"/>
  <c r="F851" i="28" s="1"/>
  <c r="G851" i="28"/>
  <c r="H851" i="28"/>
  <c r="I851" i="28"/>
  <c r="J851" i="28"/>
  <c r="K851" i="28"/>
  <c r="L851" i="28"/>
  <c r="M851" i="28"/>
  <c r="N851" i="28"/>
  <c r="O851" i="28"/>
  <c r="P851" i="28"/>
  <c r="Q851" i="28"/>
  <c r="R851" i="28"/>
  <c r="S851" i="28"/>
  <c r="T851" i="28"/>
  <c r="U851" i="28"/>
  <c r="V851" i="28"/>
  <c r="W851" i="28"/>
  <c r="X851" i="28"/>
  <c r="Y851" i="28"/>
  <c r="Z851" i="28"/>
  <c r="AG851" i="28" s="1"/>
  <c r="AA851" i="28"/>
  <c r="AC851" i="28"/>
  <c r="AH851" i="28"/>
  <c r="C852" i="28"/>
  <c r="D852" i="28"/>
  <c r="E852" i="28"/>
  <c r="F852" i="28" s="1"/>
  <c r="G852" i="28"/>
  <c r="H852" i="28"/>
  <c r="I852" i="28"/>
  <c r="J852" i="28"/>
  <c r="AB852" i="28" s="1"/>
  <c r="K852" i="28"/>
  <c r="L852" i="28"/>
  <c r="M852" i="28"/>
  <c r="N852" i="28"/>
  <c r="O852" i="28"/>
  <c r="AH852" i="28" s="1"/>
  <c r="P852" i="28"/>
  <c r="Q852" i="28"/>
  <c r="R852" i="28"/>
  <c r="S852" i="28"/>
  <c r="T852" i="28"/>
  <c r="U852" i="28"/>
  <c r="V852" i="28"/>
  <c r="W852" i="28"/>
  <c r="X852" i="28"/>
  <c r="Y852" i="28"/>
  <c r="Z852" i="28"/>
  <c r="AA852" i="28"/>
  <c r="AE852" i="28" s="1"/>
  <c r="AC852" i="28"/>
  <c r="AD852" i="28"/>
  <c r="AG852" i="28"/>
  <c r="C853" i="28"/>
  <c r="D853" i="28"/>
  <c r="E853" i="28"/>
  <c r="G853" i="28"/>
  <c r="H853" i="28"/>
  <c r="I853" i="28"/>
  <c r="J853" i="28"/>
  <c r="K853" i="28"/>
  <c r="L853" i="28"/>
  <c r="AH853" i="28" s="1"/>
  <c r="M853" i="28"/>
  <c r="AC853" i="28" s="1"/>
  <c r="N853" i="28"/>
  <c r="O853" i="28"/>
  <c r="P853" i="28"/>
  <c r="AD853" i="28" s="1"/>
  <c r="Q853" i="28"/>
  <c r="R853" i="28"/>
  <c r="S853" i="28"/>
  <c r="T853" i="28"/>
  <c r="U853" i="28"/>
  <c r="V853" i="28"/>
  <c r="W853" i="28"/>
  <c r="X853" i="28"/>
  <c r="Y853" i="28"/>
  <c r="Z853" i="28"/>
  <c r="AG853" i="28"/>
  <c r="C854" i="28"/>
  <c r="D854" i="28"/>
  <c r="E854" i="28"/>
  <c r="F854" i="28" s="1"/>
  <c r="G854" i="28"/>
  <c r="H854" i="28"/>
  <c r="I854" i="28"/>
  <c r="AA854" i="28" s="1"/>
  <c r="AE854" i="28" s="1"/>
  <c r="J854" i="28"/>
  <c r="K854" i="28"/>
  <c r="L854" i="28"/>
  <c r="AH854" i="28" s="1"/>
  <c r="M854" i="28"/>
  <c r="N854" i="28"/>
  <c r="O854" i="28"/>
  <c r="P854" i="28"/>
  <c r="AD854" i="28" s="1"/>
  <c r="Q854" i="28"/>
  <c r="R854" i="28"/>
  <c r="S854" i="28"/>
  <c r="T854" i="28"/>
  <c r="U854" i="28"/>
  <c r="V854" i="28"/>
  <c r="W854" i="28"/>
  <c r="X854" i="28"/>
  <c r="Y854" i="28"/>
  <c r="Z854" i="28"/>
  <c r="AG854" i="28" s="1"/>
  <c r="AB854" i="28"/>
  <c r="AC854" i="28"/>
  <c r="C855" i="28"/>
  <c r="D855" i="28"/>
  <c r="E855" i="28"/>
  <c r="F855" i="28"/>
  <c r="G855" i="28"/>
  <c r="H855" i="28"/>
  <c r="I855" i="28"/>
  <c r="J855" i="28"/>
  <c r="K855" i="28"/>
  <c r="L855" i="28"/>
  <c r="M855" i="28"/>
  <c r="N855" i="28"/>
  <c r="O855" i="28"/>
  <c r="AH855" i="28" s="1"/>
  <c r="P855" i="28"/>
  <c r="Q855" i="28"/>
  <c r="R855" i="28"/>
  <c r="S855" i="28"/>
  <c r="T855" i="28"/>
  <c r="U855" i="28"/>
  <c r="V855" i="28"/>
  <c r="W855" i="28"/>
  <c r="X855" i="28"/>
  <c r="Y855" i="28"/>
  <c r="Z855" i="28"/>
  <c r="AA855" i="28"/>
  <c r="AB855" i="28"/>
  <c r="AC855" i="28"/>
  <c r="AD855" i="28"/>
  <c r="AG855" i="28"/>
  <c r="C856" i="28"/>
  <c r="B856" i="28" s="1"/>
  <c r="D856" i="28"/>
  <c r="E856" i="28"/>
  <c r="F856" i="28"/>
  <c r="G856" i="28"/>
  <c r="H856" i="28"/>
  <c r="I856" i="28"/>
  <c r="J856" i="28"/>
  <c r="K856" i="28"/>
  <c r="L856" i="28"/>
  <c r="M856" i="28"/>
  <c r="N856" i="28"/>
  <c r="O856" i="28"/>
  <c r="P856" i="28"/>
  <c r="Q856" i="28"/>
  <c r="R856" i="28"/>
  <c r="AD856" i="28" s="1"/>
  <c r="S856" i="28"/>
  <c r="T856" i="28"/>
  <c r="U856" i="28"/>
  <c r="V856" i="28"/>
  <c r="W856" i="28"/>
  <c r="X856" i="28"/>
  <c r="Y856" i="28"/>
  <c r="Z856" i="28"/>
  <c r="AC856" i="28"/>
  <c r="AG856" i="28"/>
  <c r="AH856" i="28"/>
  <c r="C857" i="28"/>
  <c r="D857" i="28"/>
  <c r="E857" i="28"/>
  <c r="F857" i="28" s="1"/>
  <c r="G857" i="28"/>
  <c r="H857" i="28"/>
  <c r="I857" i="28"/>
  <c r="J857" i="28"/>
  <c r="AB857" i="28" s="1"/>
  <c r="K857" i="28"/>
  <c r="L857" i="28"/>
  <c r="AH857" i="28" s="1"/>
  <c r="M857" i="28"/>
  <c r="N857" i="28"/>
  <c r="O857" i="28"/>
  <c r="P857" i="28"/>
  <c r="AD857" i="28" s="1"/>
  <c r="Q857" i="28"/>
  <c r="R857" i="28"/>
  <c r="S857" i="28"/>
  <c r="T857" i="28"/>
  <c r="U857" i="28"/>
  <c r="V857" i="28"/>
  <c r="W857" i="28"/>
  <c r="X857" i="28"/>
  <c r="Y857" i="28"/>
  <c r="Z857" i="28"/>
  <c r="AG857" i="28" s="1"/>
  <c r="AA857" i="28"/>
  <c r="B858" i="28"/>
  <c r="C858" i="28"/>
  <c r="D858" i="28"/>
  <c r="E858" i="28"/>
  <c r="F858" i="28"/>
  <c r="G858" i="28"/>
  <c r="H858" i="28"/>
  <c r="AA858" i="28" s="1"/>
  <c r="I858" i="28"/>
  <c r="J858" i="28"/>
  <c r="K858" i="28"/>
  <c r="L858" i="28"/>
  <c r="M858" i="28"/>
  <c r="N858" i="28"/>
  <c r="AC858" i="28" s="1"/>
  <c r="O858" i="28"/>
  <c r="P858" i="28"/>
  <c r="Q858" i="28"/>
  <c r="R858" i="28"/>
  <c r="AD858" i="28" s="1"/>
  <c r="S858" i="28"/>
  <c r="T858" i="28"/>
  <c r="U858" i="28"/>
  <c r="V858" i="28"/>
  <c r="W858" i="28"/>
  <c r="X858" i="28"/>
  <c r="Y858" i="28"/>
  <c r="Z858" i="28"/>
  <c r="AG858" i="28" s="1"/>
  <c r="C859" i="28"/>
  <c r="D859" i="28"/>
  <c r="E859" i="28"/>
  <c r="F859" i="28"/>
  <c r="G859" i="28"/>
  <c r="H859" i="28"/>
  <c r="I859" i="28"/>
  <c r="J859" i="28"/>
  <c r="K859" i="28"/>
  <c r="L859" i="28"/>
  <c r="AH859" i="28" s="1"/>
  <c r="M859" i="28"/>
  <c r="N859" i="28"/>
  <c r="AC859" i="28" s="1"/>
  <c r="O859" i="28"/>
  <c r="P859" i="28"/>
  <c r="Q859" i="28"/>
  <c r="R859" i="28"/>
  <c r="S859" i="28"/>
  <c r="T859" i="28"/>
  <c r="U859" i="28"/>
  <c r="V859" i="28"/>
  <c r="W859" i="28"/>
  <c r="X859" i="28"/>
  <c r="Y859" i="28"/>
  <c r="Z859" i="28"/>
  <c r="AB859" i="28"/>
  <c r="AD859" i="28"/>
  <c r="AG859" i="28"/>
  <c r="C860" i="28"/>
  <c r="B860" i="28" s="1"/>
  <c r="D860" i="28"/>
  <c r="E860" i="28"/>
  <c r="F860" i="28"/>
  <c r="G860" i="28"/>
  <c r="AA860" i="28" s="1"/>
  <c r="H860" i="28"/>
  <c r="I860" i="28"/>
  <c r="J860" i="28"/>
  <c r="K860" i="28"/>
  <c r="L860" i="28"/>
  <c r="AH860" i="28" s="1"/>
  <c r="M860" i="28"/>
  <c r="AC860" i="28" s="1"/>
  <c r="N860" i="28"/>
  <c r="O860" i="28"/>
  <c r="P860" i="28"/>
  <c r="Q860" i="28"/>
  <c r="R860" i="28"/>
  <c r="AD860" i="28" s="1"/>
  <c r="S860" i="28"/>
  <c r="T860" i="28"/>
  <c r="U860" i="28"/>
  <c r="V860" i="28"/>
  <c r="W860" i="28"/>
  <c r="X860" i="28"/>
  <c r="Y860" i="28"/>
  <c r="Z860" i="28"/>
  <c r="AG860" i="28" s="1"/>
  <c r="C861" i="28"/>
  <c r="D861" i="28"/>
  <c r="E861" i="28"/>
  <c r="F861" i="28" s="1"/>
  <c r="G861" i="28"/>
  <c r="H861" i="28"/>
  <c r="I861" i="28"/>
  <c r="J861" i="28"/>
  <c r="K861" i="28"/>
  <c r="L861" i="28"/>
  <c r="M861" i="28"/>
  <c r="N861" i="28"/>
  <c r="O861" i="28"/>
  <c r="AC861" i="28" s="1"/>
  <c r="P861" i="28"/>
  <c r="Q861" i="28"/>
  <c r="AD861" i="28" s="1"/>
  <c r="R861" i="28"/>
  <c r="S861" i="28"/>
  <c r="T861" i="28"/>
  <c r="U861" i="28"/>
  <c r="V861" i="28"/>
  <c r="W861" i="28"/>
  <c r="X861" i="28"/>
  <c r="Y861" i="28"/>
  <c r="Z861" i="28"/>
  <c r="AG861" i="28" s="1"/>
  <c r="AA861" i="28"/>
  <c r="AE861" i="28" s="1"/>
  <c r="AB861" i="28"/>
  <c r="C862" i="28"/>
  <c r="D862" i="28"/>
  <c r="E862" i="28"/>
  <c r="F862" i="28"/>
  <c r="G862" i="28"/>
  <c r="H862" i="28"/>
  <c r="I862" i="28"/>
  <c r="J862" i="28"/>
  <c r="K862" i="28"/>
  <c r="AB862" i="28" s="1"/>
  <c r="L862" i="28"/>
  <c r="M862" i="28"/>
  <c r="N862" i="28"/>
  <c r="O862" i="28"/>
  <c r="AC862" i="28" s="1"/>
  <c r="P862" i="28"/>
  <c r="Q862" i="28"/>
  <c r="R862" i="28"/>
  <c r="AD862" i="28" s="1"/>
  <c r="S862" i="28"/>
  <c r="T862" i="28"/>
  <c r="U862" i="28"/>
  <c r="V862" i="28"/>
  <c r="W862" i="28"/>
  <c r="X862" i="28"/>
  <c r="Y862" i="28"/>
  <c r="Z862" i="28"/>
  <c r="AA862" i="28"/>
  <c r="AG862" i="28"/>
  <c r="C863" i="28"/>
  <c r="D863" i="28"/>
  <c r="E863" i="28"/>
  <c r="F863" i="28"/>
  <c r="G863" i="28"/>
  <c r="H863" i="28"/>
  <c r="I863" i="28"/>
  <c r="J863" i="28"/>
  <c r="K863" i="28"/>
  <c r="L863" i="28"/>
  <c r="M863" i="28"/>
  <c r="N863" i="28"/>
  <c r="O863" i="28"/>
  <c r="AH863" i="28" s="1"/>
  <c r="P863" i="28"/>
  <c r="AD863" i="28" s="1"/>
  <c r="Q863" i="28"/>
  <c r="R863" i="28"/>
  <c r="S863" i="28"/>
  <c r="T863" i="28"/>
  <c r="U863" i="28"/>
  <c r="V863" i="28"/>
  <c r="W863" i="28"/>
  <c r="X863" i="28"/>
  <c r="Y863" i="28"/>
  <c r="Z863" i="28"/>
  <c r="AA863" i="28"/>
  <c r="AG863" i="28"/>
  <c r="B864" i="28"/>
  <c r="C864" i="28"/>
  <c r="D864" i="28"/>
  <c r="E864" i="28"/>
  <c r="F864" i="28"/>
  <c r="G864" i="28"/>
  <c r="H864" i="28"/>
  <c r="I864" i="28"/>
  <c r="J864" i="28"/>
  <c r="AB864" i="28" s="1"/>
  <c r="K864" i="28"/>
  <c r="L864" i="28"/>
  <c r="AH864" i="28" s="1"/>
  <c r="M864" i="28"/>
  <c r="N864" i="28"/>
  <c r="AC864" i="28" s="1"/>
  <c r="O864" i="28"/>
  <c r="P864" i="28"/>
  <c r="Q864" i="28"/>
  <c r="R864" i="28"/>
  <c r="AD864" i="28" s="1"/>
  <c r="S864" i="28"/>
  <c r="T864" i="28"/>
  <c r="U864" i="28"/>
  <c r="V864" i="28"/>
  <c r="W864" i="28"/>
  <c r="X864" i="28"/>
  <c r="Y864" i="28"/>
  <c r="Z864" i="28"/>
  <c r="AG864" i="28" s="1"/>
  <c r="AA864" i="28"/>
  <c r="C865" i="28"/>
  <c r="D865" i="28"/>
  <c r="E865" i="28"/>
  <c r="B865" i="28" s="1"/>
  <c r="F865" i="28"/>
  <c r="G865" i="28"/>
  <c r="H865" i="28"/>
  <c r="AA865" i="28" s="1"/>
  <c r="I865" i="28"/>
  <c r="J865" i="28"/>
  <c r="K865" i="28"/>
  <c r="L865" i="28"/>
  <c r="M865" i="28"/>
  <c r="N865" i="28"/>
  <c r="AC865" i="28" s="1"/>
  <c r="O865" i="28"/>
  <c r="P865" i="28"/>
  <c r="Q865" i="28"/>
  <c r="R865" i="28"/>
  <c r="AD865" i="28" s="1"/>
  <c r="S865" i="28"/>
  <c r="T865" i="28"/>
  <c r="U865" i="28"/>
  <c r="V865" i="28"/>
  <c r="W865" i="28"/>
  <c r="X865" i="28"/>
  <c r="Y865" i="28"/>
  <c r="Z865" i="28"/>
  <c r="AB865" i="28"/>
  <c r="AG865" i="28"/>
  <c r="AH865" i="28"/>
  <c r="B866" i="28"/>
  <c r="C866" i="28"/>
  <c r="D866" i="28"/>
  <c r="E866" i="28"/>
  <c r="F866" i="28"/>
  <c r="G866" i="28"/>
  <c r="H866" i="28"/>
  <c r="AA866" i="28" s="1"/>
  <c r="I866" i="28"/>
  <c r="J866" i="28"/>
  <c r="K866" i="28"/>
  <c r="L866" i="28"/>
  <c r="AH866" i="28" s="1"/>
  <c r="M866" i="28"/>
  <c r="AC866" i="28" s="1"/>
  <c r="N866" i="28"/>
  <c r="O866" i="28"/>
  <c r="P866" i="28"/>
  <c r="Q866" i="28"/>
  <c r="R866" i="28"/>
  <c r="S866" i="28"/>
  <c r="T866" i="28"/>
  <c r="U866" i="28"/>
  <c r="V866" i="28"/>
  <c r="W866" i="28"/>
  <c r="X866" i="28"/>
  <c r="Y866" i="28"/>
  <c r="Z866" i="28"/>
  <c r="AG866" i="28" s="1"/>
  <c r="AD866" i="28"/>
  <c r="C867" i="28"/>
  <c r="D867" i="28"/>
  <c r="B867" i="28" s="1"/>
  <c r="E867" i="28"/>
  <c r="F867" i="28"/>
  <c r="G867" i="28"/>
  <c r="H867" i="28"/>
  <c r="I867" i="28"/>
  <c r="J867" i="28"/>
  <c r="K867" i="28"/>
  <c r="L867" i="28"/>
  <c r="M867" i="28"/>
  <c r="N867" i="28"/>
  <c r="AC867" i="28" s="1"/>
  <c r="O867" i="28"/>
  <c r="P867" i="28"/>
  <c r="Q867" i="28"/>
  <c r="R867" i="28"/>
  <c r="S867" i="28"/>
  <c r="T867" i="28"/>
  <c r="U867" i="28"/>
  <c r="V867" i="28"/>
  <c r="W867" i="28"/>
  <c r="X867" i="28"/>
  <c r="Y867" i="28"/>
  <c r="Z867" i="28"/>
  <c r="AG867" i="28" s="1"/>
  <c r="AA867" i="28"/>
  <c r="AB867" i="28"/>
  <c r="AH867" i="28"/>
  <c r="C868" i="28"/>
  <c r="D868" i="28"/>
  <c r="E868" i="28"/>
  <c r="F868" i="28" s="1"/>
  <c r="G868" i="28"/>
  <c r="H868" i="28"/>
  <c r="I868" i="28"/>
  <c r="J868" i="28"/>
  <c r="AB868" i="28" s="1"/>
  <c r="K868" i="28"/>
  <c r="L868" i="28"/>
  <c r="M868" i="28"/>
  <c r="N868" i="28"/>
  <c r="O868" i="28"/>
  <c r="P868" i="28"/>
  <c r="Q868" i="28"/>
  <c r="R868" i="28"/>
  <c r="S868" i="28"/>
  <c r="T868" i="28"/>
  <c r="U868" i="28"/>
  <c r="V868" i="28"/>
  <c r="W868" i="28"/>
  <c r="X868" i="28"/>
  <c r="Y868" i="28"/>
  <c r="Z868" i="28"/>
  <c r="AA868" i="28"/>
  <c r="AC868" i="28"/>
  <c r="AD868" i="28"/>
  <c r="AG868" i="28"/>
  <c r="C869" i="28"/>
  <c r="D869" i="28"/>
  <c r="E869" i="28"/>
  <c r="G869" i="28"/>
  <c r="H869" i="28"/>
  <c r="I869" i="28"/>
  <c r="J869" i="28"/>
  <c r="AB869" i="28" s="1"/>
  <c r="K869" i="28"/>
  <c r="L869" i="28"/>
  <c r="AH869" i="28" s="1"/>
  <c r="M869" i="28"/>
  <c r="AC869" i="28" s="1"/>
  <c r="N869" i="28"/>
  <c r="O869" i="28"/>
  <c r="P869" i="28"/>
  <c r="Q869" i="28"/>
  <c r="R869" i="28"/>
  <c r="S869" i="28"/>
  <c r="T869" i="28"/>
  <c r="U869" i="28"/>
  <c r="V869" i="28"/>
  <c r="W869" i="28"/>
  <c r="X869" i="28"/>
  <c r="Y869" i="28"/>
  <c r="Z869" i="28"/>
  <c r="AG869" i="28"/>
  <c r="C870" i="28"/>
  <c r="D870" i="28"/>
  <c r="E870" i="28"/>
  <c r="F870" i="28" s="1"/>
  <c r="G870" i="28"/>
  <c r="H870" i="28"/>
  <c r="I870" i="28"/>
  <c r="AA870" i="28" s="1"/>
  <c r="AE870" i="28" s="1"/>
  <c r="J870" i="28"/>
  <c r="K870" i="28"/>
  <c r="L870" i="28"/>
  <c r="M870" i="28"/>
  <c r="AC870" i="28" s="1"/>
  <c r="N870" i="28"/>
  <c r="O870" i="28"/>
  <c r="P870" i="28"/>
  <c r="AD870" i="28" s="1"/>
  <c r="Q870" i="28"/>
  <c r="R870" i="28"/>
  <c r="S870" i="28"/>
  <c r="T870" i="28"/>
  <c r="U870" i="28"/>
  <c r="V870" i="28"/>
  <c r="W870" i="28"/>
  <c r="X870" i="28"/>
  <c r="Y870" i="28"/>
  <c r="Z870" i="28"/>
  <c r="AB870" i="28"/>
  <c r="AG870" i="28"/>
  <c r="C871" i="28"/>
  <c r="D871" i="28"/>
  <c r="E871" i="28"/>
  <c r="F871" i="28" s="1"/>
  <c r="G871" i="28"/>
  <c r="H871" i="28"/>
  <c r="I871" i="28"/>
  <c r="AA871" i="28" s="1"/>
  <c r="J871" i="28"/>
  <c r="K871" i="28"/>
  <c r="L871" i="28"/>
  <c r="M871" i="28"/>
  <c r="N871" i="28"/>
  <c r="O871" i="28"/>
  <c r="AH871" i="28" s="1"/>
  <c r="P871" i="28"/>
  <c r="Q871" i="28"/>
  <c r="R871" i="28"/>
  <c r="S871" i="28"/>
  <c r="T871" i="28"/>
  <c r="U871" i="28"/>
  <c r="V871" i="28"/>
  <c r="W871" i="28"/>
  <c r="X871" i="28"/>
  <c r="Y871" i="28"/>
  <c r="Z871" i="28"/>
  <c r="AB871" i="28"/>
  <c r="AC871" i="28"/>
  <c r="AG871" i="28"/>
  <c r="C872" i="28"/>
  <c r="B872" i="28" s="1"/>
  <c r="D872" i="28"/>
  <c r="E872" i="28"/>
  <c r="F872" i="28"/>
  <c r="G872" i="28"/>
  <c r="AA872" i="28" s="1"/>
  <c r="H872" i="28"/>
  <c r="I872" i="28"/>
  <c r="J872" i="28"/>
  <c r="AB872" i="28" s="1"/>
  <c r="K872" i="28"/>
  <c r="L872" i="28"/>
  <c r="M872" i="28"/>
  <c r="N872" i="28"/>
  <c r="O872" i="28"/>
  <c r="P872" i="28"/>
  <c r="Q872" i="28"/>
  <c r="R872" i="28"/>
  <c r="AD872" i="28" s="1"/>
  <c r="S872" i="28"/>
  <c r="T872" i="28"/>
  <c r="U872" i="28"/>
  <c r="V872" i="28"/>
  <c r="W872" i="28"/>
  <c r="X872" i="28"/>
  <c r="Y872" i="28"/>
  <c r="Z872" i="28"/>
  <c r="AC872" i="28"/>
  <c r="AE872" i="28"/>
  <c r="AF872" i="28" s="1"/>
  <c r="AG872" i="28"/>
  <c r="AH872" i="28"/>
  <c r="C873" i="28"/>
  <c r="D873" i="28"/>
  <c r="E873" i="28"/>
  <c r="F873" i="28" s="1"/>
  <c r="G873" i="28"/>
  <c r="H873" i="28"/>
  <c r="I873" i="28"/>
  <c r="J873" i="28"/>
  <c r="K873" i="28"/>
  <c r="L873" i="28"/>
  <c r="AH873" i="28" s="1"/>
  <c r="M873" i="28"/>
  <c r="N873" i="28"/>
  <c r="O873" i="28"/>
  <c r="P873" i="28"/>
  <c r="AD873" i="28" s="1"/>
  <c r="Q873" i="28"/>
  <c r="R873" i="28"/>
  <c r="S873" i="28"/>
  <c r="T873" i="28"/>
  <c r="U873" i="28"/>
  <c r="V873" i="28"/>
  <c r="W873" i="28"/>
  <c r="X873" i="28"/>
  <c r="Y873" i="28"/>
  <c r="Z873" i="28"/>
  <c r="AG873" i="28" s="1"/>
  <c r="AA873" i="28"/>
  <c r="C874" i="28"/>
  <c r="D874" i="28"/>
  <c r="E874" i="28"/>
  <c r="F874" i="28" s="1"/>
  <c r="G874" i="28"/>
  <c r="AA874" i="28" s="1"/>
  <c r="H874" i="28"/>
  <c r="I874" i="28"/>
  <c r="J874" i="28"/>
  <c r="K874" i="28"/>
  <c r="L874" i="28"/>
  <c r="M874" i="28"/>
  <c r="N874" i="28"/>
  <c r="O874" i="28"/>
  <c r="P874" i="28"/>
  <c r="AD874" i="28" s="1"/>
  <c r="Q874" i="28"/>
  <c r="R874" i="28"/>
  <c r="S874" i="28"/>
  <c r="T874" i="28"/>
  <c r="U874" i="28"/>
  <c r="V874" i="28"/>
  <c r="W874" i="28"/>
  <c r="X874" i="28"/>
  <c r="Y874" i="28"/>
  <c r="Z874" i="28"/>
  <c r="AG874" i="28" s="1"/>
  <c r="AC874" i="28"/>
  <c r="C875" i="28"/>
  <c r="D875" i="28"/>
  <c r="E875" i="28"/>
  <c r="F875" i="28"/>
  <c r="G875" i="28"/>
  <c r="AA875" i="28" s="1"/>
  <c r="AE875" i="28" s="1"/>
  <c r="AF875" i="28" s="1"/>
  <c r="H875" i="28"/>
  <c r="I875" i="28"/>
  <c r="J875" i="28"/>
  <c r="K875" i="28"/>
  <c r="L875" i="28"/>
  <c r="M875" i="28"/>
  <c r="N875" i="28"/>
  <c r="AC875" i="28" s="1"/>
  <c r="O875" i="28"/>
  <c r="P875" i="28"/>
  <c r="Q875" i="28"/>
  <c r="R875" i="28"/>
  <c r="S875" i="28"/>
  <c r="T875" i="28"/>
  <c r="U875" i="28"/>
  <c r="V875" i="28"/>
  <c r="W875" i="28"/>
  <c r="X875" i="28"/>
  <c r="Y875" i="28"/>
  <c r="Z875" i="28"/>
  <c r="AB875" i="28"/>
  <c r="AD875" i="28"/>
  <c r="AG875" i="28"/>
  <c r="AH875" i="28"/>
  <c r="B876" i="28"/>
  <c r="C876" i="28"/>
  <c r="D876" i="28"/>
  <c r="E876" i="28"/>
  <c r="F876" i="28"/>
  <c r="G876" i="28"/>
  <c r="H876" i="28"/>
  <c r="I876" i="28"/>
  <c r="J876" i="28"/>
  <c r="K876" i="28"/>
  <c r="L876" i="28"/>
  <c r="AH876" i="28" s="1"/>
  <c r="M876" i="28"/>
  <c r="N876" i="28"/>
  <c r="O876" i="28"/>
  <c r="P876" i="28"/>
  <c r="Q876" i="28"/>
  <c r="R876" i="28"/>
  <c r="AD876" i="28" s="1"/>
  <c r="S876" i="28"/>
  <c r="T876" i="28"/>
  <c r="U876" i="28"/>
  <c r="V876" i="28"/>
  <c r="W876" i="28"/>
  <c r="X876" i="28"/>
  <c r="Y876" i="28"/>
  <c r="Z876" i="28"/>
  <c r="AG876" i="28" s="1"/>
  <c r="C877" i="28"/>
  <c r="D877" i="28"/>
  <c r="B877" i="28" s="1"/>
  <c r="E877" i="28"/>
  <c r="F877" i="28"/>
  <c r="G877" i="28"/>
  <c r="H877" i="28"/>
  <c r="I877" i="28"/>
  <c r="J877" i="28"/>
  <c r="K877" i="28"/>
  <c r="L877" i="28"/>
  <c r="M877" i="28"/>
  <c r="N877" i="28"/>
  <c r="AC877" i="28" s="1"/>
  <c r="O877" i="28"/>
  <c r="P877" i="28"/>
  <c r="Q877" i="28"/>
  <c r="R877" i="28"/>
  <c r="S877" i="28"/>
  <c r="T877" i="28"/>
  <c r="U877" i="28"/>
  <c r="V877" i="28"/>
  <c r="W877" i="28"/>
  <c r="X877" i="28"/>
  <c r="Y877" i="28"/>
  <c r="Z877" i="28"/>
  <c r="AG877" i="28" s="1"/>
  <c r="AA877" i="28"/>
  <c r="AB877" i="28"/>
  <c r="C878" i="28"/>
  <c r="B878" i="28" s="1"/>
  <c r="D878" i="28"/>
  <c r="E878" i="28"/>
  <c r="F878" i="28" s="1"/>
  <c r="G878" i="28"/>
  <c r="H878" i="28"/>
  <c r="I878" i="28"/>
  <c r="J878" i="28"/>
  <c r="K878" i="28"/>
  <c r="AB878" i="28" s="1"/>
  <c r="L878" i="28"/>
  <c r="M878" i="28"/>
  <c r="N878" i="28"/>
  <c r="O878" i="28"/>
  <c r="AC878" i="28" s="1"/>
  <c r="P878" i="28"/>
  <c r="Q878" i="28"/>
  <c r="R878" i="28"/>
  <c r="S878" i="28"/>
  <c r="T878" i="28"/>
  <c r="U878" i="28"/>
  <c r="V878" i="28"/>
  <c r="W878" i="28"/>
  <c r="X878" i="28"/>
  <c r="Y878" i="28"/>
  <c r="Z878" i="28"/>
  <c r="AA878" i="28"/>
  <c r="AE878" i="28" s="1"/>
  <c r="AD878" i="28"/>
  <c r="AG878" i="28"/>
  <c r="B879" i="28"/>
  <c r="C879" i="28"/>
  <c r="D879" i="28"/>
  <c r="E879" i="28"/>
  <c r="F879" i="28"/>
  <c r="G879" i="28"/>
  <c r="AA879" i="28" s="1"/>
  <c r="H879" i="28"/>
  <c r="I879" i="28"/>
  <c r="J879" i="28"/>
  <c r="K879" i="28"/>
  <c r="L879" i="28"/>
  <c r="AH879" i="28" s="1"/>
  <c r="M879" i="28"/>
  <c r="N879" i="28"/>
  <c r="AC879" i="28" s="1"/>
  <c r="O879" i="28"/>
  <c r="P879" i="28"/>
  <c r="AD879" i="28" s="1"/>
  <c r="Q879" i="28"/>
  <c r="R879" i="28"/>
  <c r="S879" i="28"/>
  <c r="T879" i="28"/>
  <c r="U879" i="28"/>
  <c r="V879" i="28"/>
  <c r="W879" i="28"/>
  <c r="X879" i="28"/>
  <c r="Y879" i="28"/>
  <c r="Z879" i="28"/>
  <c r="AG879" i="28" s="1"/>
  <c r="B880" i="28"/>
  <c r="C880" i="28"/>
  <c r="D880" i="28"/>
  <c r="E880" i="28"/>
  <c r="F880" i="28" s="1"/>
  <c r="G880" i="28"/>
  <c r="H880" i="28"/>
  <c r="I880" i="28"/>
  <c r="J880" i="28"/>
  <c r="AB880" i="28" s="1"/>
  <c r="K880" i="28"/>
  <c r="L880" i="28"/>
  <c r="M880" i="28"/>
  <c r="N880" i="28"/>
  <c r="O880" i="28"/>
  <c r="P880" i="28"/>
  <c r="Q880" i="28"/>
  <c r="R880" i="28"/>
  <c r="S880" i="28"/>
  <c r="T880" i="28"/>
  <c r="U880" i="28"/>
  <c r="V880" i="28"/>
  <c r="W880" i="28"/>
  <c r="X880" i="28"/>
  <c r="Y880" i="28"/>
  <c r="Z880" i="28"/>
  <c r="AG880" i="28" s="1"/>
  <c r="AA880" i="28"/>
  <c r="AD880" i="28"/>
  <c r="B881" i="28"/>
  <c r="C881" i="28"/>
  <c r="D881" i="28"/>
  <c r="E881" i="28"/>
  <c r="F881" i="28" s="1"/>
  <c r="G881" i="28"/>
  <c r="H881" i="28"/>
  <c r="AA881" i="28" s="1"/>
  <c r="I881" i="28"/>
  <c r="J881" i="28"/>
  <c r="AB881" i="28" s="1"/>
  <c r="K881" i="28"/>
  <c r="L881" i="28"/>
  <c r="M881" i="28"/>
  <c r="N881" i="28"/>
  <c r="AC881" i="28" s="1"/>
  <c r="O881" i="28"/>
  <c r="P881" i="28"/>
  <c r="Q881" i="28"/>
  <c r="AD881" i="28" s="1"/>
  <c r="R881" i="28"/>
  <c r="S881" i="28"/>
  <c r="T881" i="28"/>
  <c r="U881" i="28"/>
  <c r="V881" i="28"/>
  <c r="W881" i="28"/>
  <c r="X881" i="28"/>
  <c r="Y881" i="28"/>
  <c r="Z881" i="28"/>
  <c r="AG881" i="28" s="1"/>
  <c r="AH881" i="28"/>
  <c r="B882" i="28"/>
  <c r="C882" i="28"/>
  <c r="D882" i="28"/>
  <c r="E882" i="28"/>
  <c r="F882" i="28"/>
  <c r="G882" i="28"/>
  <c r="H882" i="28"/>
  <c r="I882" i="28"/>
  <c r="J882" i="28"/>
  <c r="K882" i="28"/>
  <c r="AB882" i="28" s="1"/>
  <c r="L882" i="28"/>
  <c r="AH882" i="28" s="1"/>
  <c r="M882" i="28"/>
  <c r="AC882" i="28" s="1"/>
  <c r="N882" i="28"/>
  <c r="O882" i="28"/>
  <c r="P882" i="28"/>
  <c r="Q882" i="28"/>
  <c r="R882" i="28"/>
  <c r="S882" i="28"/>
  <c r="T882" i="28"/>
  <c r="U882" i="28"/>
  <c r="V882" i="28"/>
  <c r="W882" i="28"/>
  <c r="X882" i="28"/>
  <c r="Y882" i="28"/>
  <c r="Z882" i="28"/>
  <c r="AG882" i="28" s="1"/>
  <c r="AD882" i="28"/>
  <c r="C883" i="28"/>
  <c r="D883" i="28"/>
  <c r="E883" i="28"/>
  <c r="F883" i="28" s="1"/>
  <c r="G883" i="28"/>
  <c r="H883" i="28"/>
  <c r="I883" i="28"/>
  <c r="J883" i="28"/>
  <c r="AB883" i="28" s="1"/>
  <c r="K883" i="28"/>
  <c r="L883" i="28"/>
  <c r="M883" i="28"/>
  <c r="N883" i="28"/>
  <c r="O883" i="28"/>
  <c r="AC883" i="28" s="1"/>
  <c r="P883" i="28"/>
  <c r="Q883" i="28"/>
  <c r="R883" i="28"/>
  <c r="S883" i="28"/>
  <c r="T883" i="28"/>
  <c r="U883" i="28"/>
  <c r="V883" i="28"/>
  <c r="W883" i="28"/>
  <c r="X883" i="28"/>
  <c r="Y883" i="28"/>
  <c r="Z883" i="28"/>
  <c r="AG883" i="28" s="1"/>
  <c r="AA883" i="28"/>
  <c r="AD883" i="28"/>
  <c r="C884" i="28"/>
  <c r="D884" i="28"/>
  <c r="E884" i="28"/>
  <c r="F884" i="28"/>
  <c r="G884" i="28"/>
  <c r="H884" i="28"/>
  <c r="I884" i="28"/>
  <c r="J884" i="28"/>
  <c r="AB884" i="28" s="1"/>
  <c r="K884" i="28"/>
  <c r="L884" i="28"/>
  <c r="M884" i="28"/>
  <c r="AH884" i="28" s="1"/>
  <c r="N884" i="28"/>
  <c r="O884" i="28"/>
  <c r="P884" i="28"/>
  <c r="Q884" i="28"/>
  <c r="R884" i="28"/>
  <c r="AD884" i="28" s="1"/>
  <c r="S884" i="28"/>
  <c r="T884" i="28"/>
  <c r="U884" i="28"/>
  <c r="V884" i="28"/>
  <c r="W884" i="28"/>
  <c r="X884" i="28"/>
  <c r="Y884" i="28"/>
  <c r="Z884" i="28"/>
  <c r="AA884" i="28"/>
  <c r="AC884" i="28"/>
  <c r="AE884" i="28" s="1"/>
  <c r="AG884" i="28"/>
  <c r="C885" i="28"/>
  <c r="D885" i="28"/>
  <c r="E885" i="28"/>
  <c r="G885" i="28"/>
  <c r="H885" i="28"/>
  <c r="I885" i="28"/>
  <c r="J885" i="28"/>
  <c r="K885" i="28"/>
  <c r="L885" i="28"/>
  <c r="AH885" i="28" s="1"/>
  <c r="M885" i="28"/>
  <c r="AC885" i="28" s="1"/>
  <c r="N885" i="28"/>
  <c r="O885" i="28"/>
  <c r="P885" i="28"/>
  <c r="AD885" i="28" s="1"/>
  <c r="Q885" i="28"/>
  <c r="R885" i="28"/>
  <c r="S885" i="28"/>
  <c r="T885" i="28"/>
  <c r="U885" i="28"/>
  <c r="V885" i="28"/>
  <c r="W885" i="28"/>
  <c r="X885" i="28"/>
  <c r="Y885" i="28"/>
  <c r="Z885" i="28"/>
  <c r="AG885" i="28"/>
  <c r="C886" i="28"/>
  <c r="D886" i="28"/>
  <c r="E886" i="28"/>
  <c r="F886" i="28" s="1"/>
  <c r="G886" i="28"/>
  <c r="H886" i="28"/>
  <c r="I886" i="28"/>
  <c r="J886" i="28"/>
  <c r="K886" i="28"/>
  <c r="L886" i="28"/>
  <c r="M886" i="28"/>
  <c r="N886" i="28"/>
  <c r="AC886" i="28" s="1"/>
  <c r="O886" i="28"/>
  <c r="P886" i="28"/>
  <c r="AD886" i="28" s="1"/>
  <c r="Q886" i="28"/>
  <c r="R886" i="28"/>
  <c r="S886" i="28"/>
  <c r="T886" i="28"/>
  <c r="U886" i="28"/>
  <c r="V886" i="28"/>
  <c r="W886" i="28"/>
  <c r="X886" i="28"/>
  <c r="Y886" i="28"/>
  <c r="Z886" i="28"/>
  <c r="AG886" i="28" s="1"/>
  <c r="AA886" i="28"/>
  <c r="C887" i="28"/>
  <c r="D887" i="28"/>
  <c r="E887" i="28"/>
  <c r="F887" i="28"/>
  <c r="G887" i="28"/>
  <c r="H887" i="28"/>
  <c r="AA887" i="28" s="1"/>
  <c r="I887" i="28"/>
  <c r="J887" i="28"/>
  <c r="K887" i="28"/>
  <c r="L887" i="28"/>
  <c r="M887" i="28"/>
  <c r="N887" i="28"/>
  <c r="O887" i="28"/>
  <c r="P887" i="28"/>
  <c r="AD887" i="28" s="1"/>
  <c r="Q887" i="28"/>
  <c r="R887" i="28"/>
  <c r="S887" i="28"/>
  <c r="T887" i="28"/>
  <c r="U887" i="28"/>
  <c r="V887" i="28"/>
  <c r="W887" i="28"/>
  <c r="X887" i="28"/>
  <c r="Y887" i="28"/>
  <c r="Z887" i="28"/>
  <c r="AB887" i="28"/>
  <c r="AG887" i="28"/>
  <c r="C888" i="28"/>
  <c r="B888" i="28" s="1"/>
  <c r="D888" i="28"/>
  <c r="E888" i="28"/>
  <c r="F888" i="28"/>
  <c r="G888" i="28"/>
  <c r="H888" i="28"/>
  <c r="I888" i="28"/>
  <c r="J888" i="28"/>
  <c r="K888" i="28"/>
  <c r="L888" i="28"/>
  <c r="M888" i="28"/>
  <c r="N888" i="28"/>
  <c r="O888" i="28"/>
  <c r="P888" i="28"/>
  <c r="Q888" i="28"/>
  <c r="R888" i="28"/>
  <c r="AD888" i="28" s="1"/>
  <c r="S888" i="28"/>
  <c r="T888" i="28"/>
  <c r="U888" i="28"/>
  <c r="V888" i="28"/>
  <c r="W888" i="28"/>
  <c r="X888" i="28"/>
  <c r="Y888" i="28"/>
  <c r="Z888" i="28"/>
  <c r="AC888" i="28"/>
  <c r="AG888" i="28"/>
  <c r="AH888" i="28"/>
  <c r="B889" i="28"/>
  <c r="C889" i="28"/>
  <c r="D889" i="28"/>
  <c r="E889" i="28"/>
  <c r="F889" i="28" s="1"/>
  <c r="G889" i="28"/>
  <c r="H889" i="28"/>
  <c r="AA889" i="28" s="1"/>
  <c r="I889" i="28"/>
  <c r="J889" i="28"/>
  <c r="K889" i="28"/>
  <c r="L889" i="28"/>
  <c r="AH889" i="28" s="1"/>
  <c r="M889" i="28"/>
  <c r="AC889" i="28" s="1"/>
  <c r="N889" i="28"/>
  <c r="O889" i="28"/>
  <c r="P889" i="28"/>
  <c r="AD889" i="28" s="1"/>
  <c r="Q889" i="28"/>
  <c r="R889" i="28"/>
  <c r="S889" i="28"/>
  <c r="T889" i="28"/>
  <c r="U889" i="28"/>
  <c r="V889" i="28"/>
  <c r="W889" i="28"/>
  <c r="X889" i="28"/>
  <c r="Y889" i="28"/>
  <c r="Z889" i="28"/>
  <c r="AG889" i="28" s="1"/>
  <c r="C890" i="28"/>
  <c r="D890" i="28"/>
  <c r="B890" i="28" s="1"/>
  <c r="E890" i="28"/>
  <c r="F890" i="28"/>
  <c r="G890" i="28"/>
  <c r="AA890" i="28" s="1"/>
  <c r="H890" i="28"/>
  <c r="I890" i="28"/>
  <c r="J890" i="28"/>
  <c r="K890" i="28"/>
  <c r="L890" i="28"/>
  <c r="AH890" i="28" s="1"/>
  <c r="M890" i="28"/>
  <c r="N890" i="28"/>
  <c r="AC890" i="28" s="1"/>
  <c r="O890" i="28"/>
  <c r="P890" i="28"/>
  <c r="Q890" i="28"/>
  <c r="R890" i="28"/>
  <c r="AD890" i="28" s="1"/>
  <c r="S890" i="28"/>
  <c r="T890" i="28"/>
  <c r="U890" i="28"/>
  <c r="V890" i="28"/>
  <c r="W890" i="28"/>
  <c r="X890" i="28"/>
  <c r="Y890" i="28"/>
  <c r="Z890" i="28"/>
  <c r="AG890" i="28" s="1"/>
  <c r="AB890" i="28"/>
  <c r="AE890" i="28"/>
  <c r="AF890" i="28" s="1"/>
  <c r="C891" i="28"/>
  <c r="B891" i="28" s="1"/>
  <c r="D891" i="28"/>
  <c r="E891" i="28"/>
  <c r="F891" i="28"/>
  <c r="G891" i="28"/>
  <c r="H891" i="28"/>
  <c r="I891" i="28"/>
  <c r="J891" i="28"/>
  <c r="K891" i="28"/>
  <c r="L891" i="28"/>
  <c r="AH891" i="28" s="1"/>
  <c r="M891" i="28"/>
  <c r="N891" i="28"/>
  <c r="AC891" i="28" s="1"/>
  <c r="O891" i="28"/>
  <c r="P891" i="28"/>
  <c r="Q891" i="28"/>
  <c r="R891" i="28"/>
  <c r="AD891" i="28" s="1"/>
  <c r="S891" i="28"/>
  <c r="T891" i="28"/>
  <c r="U891" i="28"/>
  <c r="V891" i="28"/>
  <c r="W891" i="28"/>
  <c r="X891" i="28"/>
  <c r="Y891" i="28"/>
  <c r="Z891" i="28"/>
  <c r="AB891" i="28"/>
  <c r="AG891" i="28"/>
  <c r="C892" i="28"/>
  <c r="D892" i="28"/>
  <c r="E892" i="28"/>
  <c r="F892" i="28"/>
  <c r="G892" i="28"/>
  <c r="H892" i="28"/>
  <c r="I892" i="28"/>
  <c r="AA892" i="28" s="1"/>
  <c r="J892" i="28"/>
  <c r="AB892" i="28" s="1"/>
  <c r="K892" i="28"/>
  <c r="L892" i="28"/>
  <c r="M892" i="28"/>
  <c r="N892" i="28"/>
  <c r="O892" i="28"/>
  <c r="P892" i="28"/>
  <c r="Q892" i="28"/>
  <c r="R892" i="28"/>
  <c r="AD892" i="28" s="1"/>
  <c r="S892" i="28"/>
  <c r="T892" i="28"/>
  <c r="U892" i="28"/>
  <c r="V892" i="28"/>
  <c r="W892" i="28"/>
  <c r="X892" i="28"/>
  <c r="Y892" i="28"/>
  <c r="Z892" i="28"/>
  <c r="AG892" i="28" s="1"/>
  <c r="AH892" i="28"/>
  <c r="C893" i="28"/>
  <c r="D893" i="28"/>
  <c r="E893" i="28"/>
  <c r="F893" i="28" s="1"/>
  <c r="G893" i="28"/>
  <c r="H893" i="28"/>
  <c r="I893" i="28"/>
  <c r="J893" i="28"/>
  <c r="K893" i="28"/>
  <c r="AB893" i="28" s="1"/>
  <c r="L893" i="28"/>
  <c r="M893" i="28"/>
  <c r="N893" i="28"/>
  <c r="O893" i="28"/>
  <c r="P893" i="28"/>
  <c r="Q893" i="28"/>
  <c r="R893" i="28"/>
  <c r="S893" i="28"/>
  <c r="T893" i="28"/>
  <c r="U893" i="28"/>
  <c r="V893" i="28"/>
  <c r="W893" i="28"/>
  <c r="X893" i="28"/>
  <c r="Y893" i="28"/>
  <c r="Z893" i="28"/>
  <c r="AG893" i="28" s="1"/>
  <c r="AA893" i="28"/>
  <c r="AC893" i="28"/>
  <c r="AD893" i="28"/>
  <c r="C894" i="28"/>
  <c r="B894" i="28" s="1"/>
  <c r="D894" i="28"/>
  <c r="E894" i="28"/>
  <c r="F894" i="28"/>
  <c r="G894" i="28"/>
  <c r="H894" i="28"/>
  <c r="AA894" i="28" s="1"/>
  <c r="I894" i="28"/>
  <c r="J894" i="28"/>
  <c r="AB894" i="28" s="1"/>
  <c r="K894" i="28"/>
  <c r="L894" i="28"/>
  <c r="M894" i="28"/>
  <c r="N894" i="28"/>
  <c r="O894" i="28"/>
  <c r="P894" i="28"/>
  <c r="Q894" i="28"/>
  <c r="R894" i="28"/>
  <c r="AD894" i="28" s="1"/>
  <c r="S894" i="28"/>
  <c r="T894" i="28"/>
  <c r="U894" i="28"/>
  <c r="V894" i="28"/>
  <c r="W894" i="28"/>
  <c r="X894" i="28"/>
  <c r="Y894" i="28"/>
  <c r="Z894" i="28"/>
  <c r="AC894" i="28"/>
  <c r="AE894" i="28"/>
  <c r="AG894" i="28"/>
  <c r="AH894" i="28"/>
  <c r="B895" i="28"/>
  <c r="C895" i="28"/>
  <c r="D895" i="28"/>
  <c r="E895" i="28"/>
  <c r="F895" i="28"/>
  <c r="G895" i="28"/>
  <c r="H895" i="28"/>
  <c r="AA895" i="28" s="1"/>
  <c r="I895" i="28"/>
  <c r="J895" i="28"/>
  <c r="K895" i="28"/>
  <c r="L895" i="28"/>
  <c r="AH895" i="28" s="1"/>
  <c r="M895" i="28"/>
  <c r="AC895" i="28" s="1"/>
  <c r="N895" i="28"/>
  <c r="O895" i="28"/>
  <c r="P895" i="28"/>
  <c r="Q895" i="28"/>
  <c r="R895" i="28"/>
  <c r="S895" i="28"/>
  <c r="T895" i="28"/>
  <c r="U895" i="28"/>
  <c r="V895" i="28"/>
  <c r="W895" i="28"/>
  <c r="X895" i="28"/>
  <c r="Y895" i="28"/>
  <c r="Z895" i="28"/>
  <c r="AD895" i="28"/>
  <c r="AG895" i="28"/>
  <c r="C896" i="28"/>
  <c r="D896" i="28"/>
  <c r="E896" i="28"/>
  <c r="F896" i="28" s="1"/>
  <c r="G896" i="28"/>
  <c r="H896" i="28"/>
  <c r="I896" i="28"/>
  <c r="AA896" i="28" s="1"/>
  <c r="J896" i="28"/>
  <c r="K896" i="28"/>
  <c r="L896" i="28"/>
  <c r="AH896" i="28" s="1"/>
  <c r="M896" i="28"/>
  <c r="N896" i="28"/>
  <c r="O896" i="28"/>
  <c r="P896" i="28"/>
  <c r="AD896" i="28" s="1"/>
  <c r="Q896" i="28"/>
  <c r="R896" i="28"/>
  <c r="S896" i="28"/>
  <c r="T896" i="28"/>
  <c r="U896" i="28"/>
  <c r="V896" i="28"/>
  <c r="W896" i="28"/>
  <c r="X896" i="28"/>
  <c r="Y896" i="28"/>
  <c r="Z896" i="28"/>
  <c r="AG896" i="28" s="1"/>
  <c r="C897" i="28"/>
  <c r="D897" i="28"/>
  <c r="E897" i="28"/>
  <c r="F897" i="28"/>
  <c r="G897" i="28"/>
  <c r="AA897" i="28" s="1"/>
  <c r="H897" i="28"/>
  <c r="I897" i="28"/>
  <c r="J897" i="28"/>
  <c r="K897" i="28"/>
  <c r="L897" i="28"/>
  <c r="M897" i="28"/>
  <c r="N897" i="28"/>
  <c r="O897" i="28"/>
  <c r="P897" i="28"/>
  <c r="Q897" i="28"/>
  <c r="R897" i="28"/>
  <c r="AD897" i="28" s="1"/>
  <c r="S897" i="28"/>
  <c r="T897" i="28"/>
  <c r="U897" i="28"/>
  <c r="V897" i="28"/>
  <c r="W897" i="28"/>
  <c r="X897" i="28"/>
  <c r="Y897" i="28"/>
  <c r="Z897" i="28"/>
  <c r="AG897" i="28" s="1"/>
  <c r="AB897" i="28"/>
  <c r="AC897" i="28"/>
  <c r="AE897" i="28"/>
  <c r="AF897" i="28" s="1"/>
  <c r="C898" i="28"/>
  <c r="D898" i="28"/>
  <c r="E898" i="28"/>
  <c r="F898" i="28" s="1"/>
  <c r="G898" i="28"/>
  <c r="H898" i="28"/>
  <c r="I898" i="28"/>
  <c r="J898" i="28"/>
  <c r="AB898" i="28" s="1"/>
  <c r="K898" i="28"/>
  <c r="L898" i="28"/>
  <c r="M898" i="28"/>
  <c r="N898" i="28"/>
  <c r="O898" i="28"/>
  <c r="P898" i="28"/>
  <c r="Q898" i="28"/>
  <c r="R898" i="28"/>
  <c r="S898" i="28"/>
  <c r="T898" i="28"/>
  <c r="U898" i="28"/>
  <c r="V898" i="28"/>
  <c r="W898" i="28"/>
  <c r="X898" i="28"/>
  <c r="Y898" i="28"/>
  <c r="Z898" i="28"/>
  <c r="AA898" i="28"/>
  <c r="AD898" i="28"/>
  <c r="AG898" i="28"/>
  <c r="B899" i="28"/>
  <c r="C899" i="28"/>
  <c r="D899" i="28"/>
  <c r="E899" i="28"/>
  <c r="F899" i="28"/>
  <c r="G899" i="28"/>
  <c r="H899" i="28"/>
  <c r="I899" i="28"/>
  <c r="J899" i="28"/>
  <c r="K899" i="28"/>
  <c r="L899" i="28"/>
  <c r="M899" i="28"/>
  <c r="N899" i="28"/>
  <c r="O899" i="28"/>
  <c r="P899" i="28"/>
  <c r="Q899" i="28"/>
  <c r="R899" i="28"/>
  <c r="AD899" i="28" s="1"/>
  <c r="S899" i="28"/>
  <c r="T899" i="28"/>
  <c r="U899" i="28"/>
  <c r="V899" i="28"/>
  <c r="W899" i="28"/>
  <c r="X899" i="28"/>
  <c r="Y899" i="28"/>
  <c r="Z899" i="28"/>
  <c r="AG899" i="28" s="1"/>
  <c r="AH899" i="28"/>
  <c r="B900" i="28"/>
  <c r="C900" i="28"/>
  <c r="D900" i="28"/>
  <c r="E900" i="28"/>
  <c r="F900" i="28" s="1"/>
  <c r="G900" i="28"/>
  <c r="H900" i="28"/>
  <c r="I900" i="28"/>
  <c r="J900" i="28"/>
  <c r="K900" i="28"/>
  <c r="L900" i="28"/>
  <c r="M900" i="28"/>
  <c r="N900" i="28"/>
  <c r="O900" i="28"/>
  <c r="P900" i="28"/>
  <c r="Q900" i="28"/>
  <c r="R900" i="28"/>
  <c r="S900" i="28"/>
  <c r="T900" i="28"/>
  <c r="U900" i="28"/>
  <c r="V900" i="28"/>
  <c r="W900" i="28"/>
  <c r="X900" i="28"/>
  <c r="Y900" i="28"/>
  <c r="Z900" i="28"/>
  <c r="AG900" i="28" s="1"/>
  <c r="AA900" i="28"/>
  <c r="C901" i="28"/>
  <c r="D901" i="28"/>
  <c r="B901" i="28" s="1"/>
  <c r="E901" i="28"/>
  <c r="F901" i="28"/>
  <c r="G901" i="28"/>
  <c r="H901" i="28"/>
  <c r="I901" i="28"/>
  <c r="J901" i="28"/>
  <c r="K901" i="28"/>
  <c r="L901" i="28"/>
  <c r="AH901" i="28" s="1"/>
  <c r="M901" i="28"/>
  <c r="N901" i="28"/>
  <c r="O901" i="28"/>
  <c r="P901" i="28"/>
  <c r="AD901" i="28" s="1"/>
  <c r="Q901" i="28"/>
  <c r="R901" i="28"/>
  <c r="S901" i="28"/>
  <c r="T901" i="28"/>
  <c r="U901" i="28"/>
  <c r="V901" i="28"/>
  <c r="W901" i="28"/>
  <c r="X901" i="28"/>
  <c r="Y901" i="28"/>
  <c r="Z901" i="28"/>
  <c r="AG901" i="28" s="1"/>
  <c r="AB901" i="28"/>
  <c r="AC901" i="28"/>
  <c r="C902" i="28"/>
  <c r="D902" i="28"/>
  <c r="E902" i="28"/>
  <c r="F902" i="28"/>
  <c r="G902" i="28"/>
  <c r="H902" i="28"/>
  <c r="I902" i="28"/>
  <c r="J902" i="28"/>
  <c r="AB902" i="28" s="1"/>
  <c r="K902" i="28"/>
  <c r="L902" i="28"/>
  <c r="M902" i="28"/>
  <c r="N902" i="28"/>
  <c r="O902" i="28"/>
  <c r="P902" i="28"/>
  <c r="Q902" i="28"/>
  <c r="R902" i="28"/>
  <c r="AD902" i="28" s="1"/>
  <c r="S902" i="28"/>
  <c r="T902" i="28"/>
  <c r="U902" i="28"/>
  <c r="V902" i="28"/>
  <c r="W902" i="28"/>
  <c r="X902" i="28"/>
  <c r="Y902" i="28"/>
  <c r="Z902" i="28"/>
  <c r="AA902" i="28"/>
  <c r="AG902" i="28"/>
  <c r="B903" i="28"/>
  <c r="C903" i="28"/>
  <c r="D903" i="28"/>
  <c r="E903" i="28"/>
  <c r="F903" i="28"/>
  <c r="G903" i="28"/>
  <c r="H903" i="28"/>
  <c r="AA903" i="28" s="1"/>
  <c r="I903" i="28"/>
  <c r="J903" i="28"/>
  <c r="K903" i="28"/>
  <c r="L903" i="28"/>
  <c r="M903" i="28"/>
  <c r="N903" i="28"/>
  <c r="O903" i="28"/>
  <c r="P903" i="28"/>
  <c r="Q903" i="28"/>
  <c r="R903" i="28"/>
  <c r="S903" i="28"/>
  <c r="T903" i="28"/>
  <c r="U903" i="28"/>
  <c r="V903" i="28"/>
  <c r="W903" i="28"/>
  <c r="X903" i="28"/>
  <c r="Y903" i="28"/>
  <c r="Z903" i="28"/>
  <c r="AG903" i="28" s="1"/>
  <c r="AD903" i="28"/>
  <c r="AH903" i="28"/>
  <c r="B904" i="28"/>
  <c r="C904" i="28"/>
  <c r="D904" i="28"/>
  <c r="E904" i="28"/>
  <c r="F904" i="28" s="1"/>
  <c r="G904" i="28"/>
  <c r="H904" i="28"/>
  <c r="I904" i="28"/>
  <c r="J904" i="28"/>
  <c r="K904" i="28"/>
  <c r="L904" i="28"/>
  <c r="AH904" i="28" s="1"/>
  <c r="M904" i="28"/>
  <c r="N904" i="28"/>
  <c r="O904" i="28"/>
  <c r="P904" i="28"/>
  <c r="AD904" i="28" s="1"/>
  <c r="Q904" i="28"/>
  <c r="R904" i="28"/>
  <c r="S904" i="28"/>
  <c r="T904" i="28"/>
  <c r="U904" i="28"/>
  <c r="V904" i="28"/>
  <c r="W904" i="28"/>
  <c r="X904" i="28"/>
  <c r="Y904" i="28"/>
  <c r="Z904" i="28"/>
  <c r="AG904" i="28" s="1"/>
  <c r="AA904" i="28"/>
  <c r="C905" i="28"/>
  <c r="D905" i="28"/>
  <c r="E905" i="28"/>
  <c r="F905" i="28" s="1"/>
  <c r="G905" i="28"/>
  <c r="H905" i="28"/>
  <c r="I905" i="28"/>
  <c r="J905" i="28"/>
  <c r="K905" i="28"/>
  <c r="L905" i="28"/>
  <c r="AB905" i="28" s="1"/>
  <c r="M905" i="28"/>
  <c r="N905" i="28"/>
  <c r="O905" i="28"/>
  <c r="AC905" i="28" s="1"/>
  <c r="P905" i="28"/>
  <c r="Q905" i="28"/>
  <c r="R905" i="28"/>
  <c r="S905" i="28"/>
  <c r="T905" i="28"/>
  <c r="U905" i="28"/>
  <c r="V905" i="28"/>
  <c r="W905" i="28"/>
  <c r="X905" i="28"/>
  <c r="Y905" i="28"/>
  <c r="Z905" i="28"/>
  <c r="AG905" i="28" s="1"/>
  <c r="AD905" i="28"/>
  <c r="C906" i="28"/>
  <c r="D906" i="28"/>
  <c r="E906" i="28"/>
  <c r="F906" i="28" s="1"/>
  <c r="G906" i="28"/>
  <c r="H906" i="28"/>
  <c r="I906" i="28"/>
  <c r="AA906" i="28" s="1"/>
  <c r="J906" i="28"/>
  <c r="K906" i="28"/>
  <c r="L906" i="28"/>
  <c r="M906" i="28"/>
  <c r="N906" i="28"/>
  <c r="O906" i="28"/>
  <c r="AC906" i="28" s="1"/>
  <c r="P906" i="28"/>
  <c r="Q906" i="28"/>
  <c r="AD906" i="28" s="1"/>
  <c r="R906" i="28"/>
  <c r="S906" i="28"/>
  <c r="T906" i="28"/>
  <c r="U906" i="28"/>
  <c r="V906" i="28"/>
  <c r="W906" i="28"/>
  <c r="X906" i="28"/>
  <c r="Y906" i="28"/>
  <c r="Z906" i="28"/>
  <c r="AG906" i="28"/>
  <c r="AH906" i="28"/>
  <c r="B907" i="28"/>
  <c r="C907" i="28"/>
  <c r="D907" i="28"/>
  <c r="E907" i="28"/>
  <c r="F907" i="28"/>
  <c r="G907" i="28"/>
  <c r="H907" i="28"/>
  <c r="I907" i="28"/>
  <c r="J907" i="28"/>
  <c r="K907" i="28"/>
  <c r="L907" i="28"/>
  <c r="M907" i="28"/>
  <c r="N907" i="28"/>
  <c r="O907" i="28"/>
  <c r="P907" i="28"/>
  <c r="Q907" i="28"/>
  <c r="R907" i="28"/>
  <c r="S907" i="28"/>
  <c r="T907" i="28"/>
  <c r="U907" i="28"/>
  <c r="V907" i="28"/>
  <c r="W907" i="28"/>
  <c r="X907" i="28"/>
  <c r="Y907" i="28"/>
  <c r="Z907" i="28"/>
  <c r="AD907" i="28"/>
  <c r="AG907" i="28"/>
  <c r="B908" i="28"/>
  <c r="C908" i="28"/>
  <c r="D908" i="28"/>
  <c r="E908" i="28"/>
  <c r="F908" i="28" s="1"/>
  <c r="G908" i="28"/>
  <c r="H908" i="28"/>
  <c r="I908" i="28"/>
  <c r="J908" i="28"/>
  <c r="K908" i="28"/>
  <c r="AB908" i="28" s="1"/>
  <c r="L908" i="28"/>
  <c r="M908" i="28"/>
  <c r="N908" i="28"/>
  <c r="O908" i="28"/>
  <c r="AC908" i="28" s="1"/>
  <c r="P908" i="28"/>
  <c r="Q908" i="28"/>
  <c r="R908" i="28"/>
  <c r="S908" i="28"/>
  <c r="T908" i="28"/>
  <c r="U908" i="28"/>
  <c r="V908" i="28"/>
  <c r="W908" i="28"/>
  <c r="X908" i="28"/>
  <c r="Y908" i="28"/>
  <c r="Z908" i="28"/>
  <c r="AG908" i="28" s="1"/>
  <c r="AA908" i="28"/>
  <c r="C909" i="28"/>
  <c r="D909" i="28"/>
  <c r="B909" i="28" s="1"/>
  <c r="E909" i="28"/>
  <c r="F909" i="28"/>
  <c r="G909" i="28"/>
  <c r="AA909" i="28" s="1"/>
  <c r="H909" i="28"/>
  <c r="I909" i="28"/>
  <c r="J909" i="28"/>
  <c r="K909" i="28"/>
  <c r="L909" i="28"/>
  <c r="M909" i="28"/>
  <c r="N909" i="28"/>
  <c r="AC909" i="28" s="1"/>
  <c r="O909" i="28"/>
  <c r="P909" i="28"/>
  <c r="AD909" i="28" s="1"/>
  <c r="Q909" i="28"/>
  <c r="R909" i="28"/>
  <c r="S909" i="28"/>
  <c r="T909" i="28"/>
  <c r="U909" i="28"/>
  <c r="V909" i="28"/>
  <c r="W909" i="28"/>
  <c r="X909" i="28"/>
  <c r="Y909" i="28"/>
  <c r="Z909" i="28"/>
  <c r="AG909" i="28" s="1"/>
  <c r="C910" i="28"/>
  <c r="D910" i="28"/>
  <c r="E910" i="28"/>
  <c r="F910" i="28"/>
  <c r="G910" i="28"/>
  <c r="H910" i="28"/>
  <c r="I910" i="28"/>
  <c r="J910" i="28"/>
  <c r="AB910" i="28" s="1"/>
  <c r="K910" i="28"/>
  <c r="L910" i="28"/>
  <c r="M910" i="28"/>
  <c r="N910" i="28"/>
  <c r="O910" i="28"/>
  <c r="AH910" i="28" s="1"/>
  <c r="P910" i="28"/>
  <c r="Q910" i="28"/>
  <c r="R910" i="28"/>
  <c r="AD910" i="28" s="1"/>
  <c r="S910" i="28"/>
  <c r="T910" i="28"/>
  <c r="U910" i="28"/>
  <c r="V910" i="28"/>
  <c r="W910" i="28"/>
  <c r="X910" i="28"/>
  <c r="Y910" i="28"/>
  <c r="Z910" i="28"/>
  <c r="AA910" i="28"/>
  <c r="AC910" i="28"/>
  <c r="AG910" i="28"/>
  <c r="B911" i="28"/>
  <c r="C911" i="28"/>
  <c r="D911" i="28"/>
  <c r="E911" i="28"/>
  <c r="F911" i="28"/>
  <c r="G911" i="28"/>
  <c r="H911" i="28"/>
  <c r="AA911" i="28" s="1"/>
  <c r="I911" i="28"/>
  <c r="J911" i="28"/>
  <c r="AB911" i="28" s="1"/>
  <c r="K911" i="28"/>
  <c r="L911" i="28"/>
  <c r="M911" i="28"/>
  <c r="N911" i="28"/>
  <c r="O911" i="28"/>
  <c r="P911" i="28"/>
  <c r="Q911" i="28"/>
  <c r="R911" i="28"/>
  <c r="AD911" i="28" s="1"/>
  <c r="S911" i="28"/>
  <c r="T911" i="28"/>
  <c r="U911" i="28"/>
  <c r="V911" i="28"/>
  <c r="W911" i="28"/>
  <c r="X911" i="28"/>
  <c r="Y911" i="28"/>
  <c r="Z911" i="28"/>
  <c r="AG911" i="28" s="1"/>
  <c r="AH911" i="28"/>
  <c r="B912" i="28"/>
  <c r="C912" i="28"/>
  <c r="D912" i="28"/>
  <c r="E912" i="28"/>
  <c r="F912" i="28" s="1"/>
  <c r="G912" i="28"/>
  <c r="H912" i="28"/>
  <c r="I912" i="28"/>
  <c r="J912" i="28"/>
  <c r="K912" i="28"/>
  <c r="L912" i="28"/>
  <c r="M912" i="28"/>
  <c r="N912" i="28"/>
  <c r="O912" i="28"/>
  <c r="P912" i="28"/>
  <c r="AD912" i="28" s="1"/>
  <c r="Q912" i="28"/>
  <c r="R912" i="28"/>
  <c r="S912" i="28"/>
  <c r="T912" i="28"/>
  <c r="U912" i="28"/>
  <c r="V912" i="28"/>
  <c r="W912" i="28"/>
  <c r="X912" i="28"/>
  <c r="Y912" i="28"/>
  <c r="Z912" i="28"/>
  <c r="AG912" i="28" s="1"/>
  <c r="AA912" i="28"/>
  <c r="AB912" i="28"/>
  <c r="C913" i="28"/>
  <c r="B913" i="28" s="1"/>
  <c r="D913" i="28"/>
  <c r="E913" i="28"/>
  <c r="F913" i="28" s="1"/>
  <c r="G913" i="28"/>
  <c r="H913" i="28"/>
  <c r="I913" i="28"/>
  <c r="J913" i="28"/>
  <c r="K913" i="28"/>
  <c r="L913" i="28"/>
  <c r="M913" i="28"/>
  <c r="N913" i="28"/>
  <c r="O913" i="28"/>
  <c r="P913" i="28"/>
  <c r="AD913" i="28" s="1"/>
  <c r="Q913" i="28"/>
  <c r="R913" i="28"/>
  <c r="S913" i="28"/>
  <c r="T913" i="28"/>
  <c r="U913" i="28"/>
  <c r="V913" i="28"/>
  <c r="W913" i="28"/>
  <c r="X913" i="28"/>
  <c r="Y913" i="28"/>
  <c r="Z913" i="28"/>
  <c r="AG913" i="28" s="1"/>
  <c r="AC913" i="28"/>
  <c r="C914" i="28"/>
  <c r="D914" i="28"/>
  <c r="E914" i="28"/>
  <c r="F914" i="28" s="1"/>
  <c r="G914" i="28"/>
  <c r="AA914" i="28" s="1"/>
  <c r="H914" i="28"/>
  <c r="I914" i="28"/>
  <c r="J914" i="28"/>
  <c r="K914" i="28"/>
  <c r="L914" i="28"/>
  <c r="M914" i="28"/>
  <c r="N914" i="28"/>
  <c r="O914" i="28"/>
  <c r="AH914" i="28" s="1"/>
  <c r="P914" i="28"/>
  <c r="Q914" i="28"/>
  <c r="AD914" i="28" s="1"/>
  <c r="R914" i="28"/>
  <c r="S914" i="28"/>
  <c r="T914" i="28"/>
  <c r="U914" i="28"/>
  <c r="V914" i="28"/>
  <c r="W914" i="28"/>
  <c r="X914" i="28"/>
  <c r="Y914" i="28"/>
  <c r="Z914" i="28"/>
  <c r="AG914" i="28"/>
  <c r="B915" i="28"/>
  <c r="C915" i="28"/>
  <c r="D915" i="28"/>
  <c r="E915" i="28"/>
  <c r="F915" i="28"/>
  <c r="G915" i="28"/>
  <c r="H915" i="28"/>
  <c r="AA915" i="28" s="1"/>
  <c r="I915" i="28"/>
  <c r="J915" i="28"/>
  <c r="AB915" i="28" s="1"/>
  <c r="K915" i="28"/>
  <c r="L915" i="28"/>
  <c r="M915" i="28"/>
  <c r="AC915" i="28" s="1"/>
  <c r="N915" i="28"/>
  <c r="O915" i="28"/>
  <c r="P915" i="28"/>
  <c r="Q915" i="28"/>
  <c r="R915" i="28"/>
  <c r="AD915" i="28" s="1"/>
  <c r="S915" i="28"/>
  <c r="T915" i="28"/>
  <c r="U915" i="28"/>
  <c r="V915" i="28"/>
  <c r="W915" i="28"/>
  <c r="X915" i="28"/>
  <c r="Y915" i="28"/>
  <c r="Z915" i="28"/>
  <c r="AG915" i="28"/>
  <c r="AH915" i="28"/>
  <c r="B916" i="28"/>
  <c r="C916" i="28"/>
  <c r="D916" i="28"/>
  <c r="E916" i="28"/>
  <c r="F916" i="28"/>
  <c r="G916" i="28"/>
  <c r="H916" i="28"/>
  <c r="I916" i="28"/>
  <c r="J916" i="28"/>
  <c r="K916" i="28"/>
  <c r="L916" i="28"/>
  <c r="M916" i="28"/>
  <c r="N916" i="28"/>
  <c r="O916" i="28"/>
  <c r="P916" i="28"/>
  <c r="Q916" i="28"/>
  <c r="R916" i="28"/>
  <c r="AD916" i="28" s="1"/>
  <c r="S916" i="28"/>
  <c r="T916" i="28"/>
  <c r="U916" i="28"/>
  <c r="V916" i="28"/>
  <c r="W916" i="28"/>
  <c r="X916" i="28"/>
  <c r="Y916" i="28"/>
  <c r="Z916" i="28"/>
  <c r="AG916" i="28" s="1"/>
  <c r="AA916" i="28"/>
  <c r="C917" i="28"/>
  <c r="D917" i="28"/>
  <c r="B917" i="28" s="1"/>
  <c r="E917" i="28"/>
  <c r="F917" i="28"/>
  <c r="G917" i="28"/>
  <c r="AA917" i="28" s="1"/>
  <c r="H917" i="28"/>
  <c r="I917" i="28"/>
  <c r="J917" i="28"/>
  <c r="K917" i="28"/>
  <c r="L917" i="28"/>
  <c r="AH917" i="28" s="1"/>
  <c r="M917" i="28"/>
  <c r="N917" i="28"/>
  <c r="AC917" i="28" s="1"/>
  <c r="O917" i="28"/>
  <c r="P917" i="28"/>
  <c r="AD917" i="28" s="1"/>
  <c r="Q917" i="28"/>
  <c r="R917" i="28"/>
  <c r="S917" i="28"/>
  <c r="T917" i="28"/>
  <c r="U917" i="28"/>
  <c r="V917" i="28"/>
  <c r="W917" i="28"/>
  <c r="X917" i="28"/>
  <c r="Y917" i="28"/>
  <c r="Z917" i="28"/>
  <c r="AG917" i="28"/>
  <c r="C918" i="28"/>
  <c r="D918" i="28"/>
  <c r="E918" i="28"/>
  <c r="F918" i="28" s="1"/>
  <c r="G918" i="28"/>
  <c r="H918" i="28"/>
  <c r="I918" i="28"/>
  <c r="J918" i="28"/>
  <c r="K918" i="28"/>
  <c r="L918" i="28"/>
  <c r="AH918" i="28" s="1"/>
  <c r="M918" i="28"/>
  <c r="N918" i="28"/>
  <c r="O918" i="28"/>
  <c r="P918" i="28"/>
  <c r="Q918" i="28"/>
  <c r="R918" i="28"/>
  <c r="S918" i="28"/>
  <c r="T918" i="28"/>
  <c r="U918" i="28"/>
  <c r="V918" i="28"/>
  <c r="W918" i="28"/>
  <c r="X918" i="28"/>
  <c r="Y918" i="28"/>
  <c r="Z918" i="28"/>
  <c r="AA918" i="28"/>
  <c r="AC918" i="28"/>
  <c r="AD918" i="28"/>
  <c r="AG918" i="28"/>
  <c r="C919" i="28"/>
  <c r="B919" i="28" s="1"/>
  <c r="D919" i="28"/>
  <c r="E919" i="28"/>
  <c r="F919" i="28"/>
  <c r="G919" i="28"/>
  <c r="H919" i="28"/>
  <c r="I919" i="28"/>
  <c r="J919" i="28"/>
  <c r="K919" i="28"/>
  <c r="L919" i="28"/>
  <c r="M919" i="28"/>
  <c r="N919" i="28"/>
  <c r="O919" i="28"/>
  <c r="P919" i="28"/>
  <c r="Q919" i="28"/>
  <c r="R919" i="28"/>
  <c r="S919" i="28"/>
  <c r="T919" i="28"/>
  <c r="U919" i="28"/>
  <c r="V919" i="28"/>
  <c r="W919" i="28"/>
  <c r="X919" i="28"/>
  <c r="Y919" i="28"/>
  <c r="Z919" i="28"/>
  <c r="AD919" i="28"/>
  <c r="AG919" i="28"/>
  <c r="B920" i="28"/>
  <c r="C920" i="28"/>
  <c r="D920" i="28"/>
  <c r="E920" i="28"/>
  <c r="F920" i="28" s="1"/>
  <c r="G920" i="28"/>
  <c r="H920" i="28"/>
  <c r="I920" i="28"/>
  <c r="J920" i="28"/>
  <c r="K920" i="28"/>
  <c r="L920" i="28"/>
  <c r="AH920" i="28" s="1"/>
  <c r="M920" i="28"/>
  <c r="N920" i="28"/>
  <c r="O920" i="28"/>
  <c r="P920" i="28"/>
  <c r="AD920" i="28" s="1"/>
  <c r="Q920" i="28"/>
  <c r="R920" i="28"/>
  <c r="S920" i="28"/>
  <c r="T920" i="28"/>
  <c r="U920" i="28"/>
  <c r="V920" i="28"/>
  <c r="W920" i="28"/>
  <c r="X920" i="28"/>
  <c r="Y920" i="28"/>
  <c r="Z920" i="28"/>
  <c r="AG920" i="28" s="1"/>
  <c r="AA920" i="28"/>
  <c r="C921" i="28"/>
  <c r="D921" i="28"/>
  <c r="E921" i="28"/>
  <c r="F921" i="28"/>
  <c r="G921" i="28"/>
  <c r="H921" i="28"/>
  <c r="I921" i="28"/>
  <c r="J921" i="28"/>
  <c r="K921" i="28"/>
  <c r="L921" i="28"/>
  <c r="M921" i="28"/>
  <c r="N921" i="28"/>
  <c r="O921" i="28"/>
  <c r="AC921" i="28" s="1"/>
  <c r="P921" i="28"/>
  <c r="Q921" i="28"/>
  <c r="R921" i="28"/>
  <c r="S921" i="28"/>
  <c r="T921" i="28"/>
  <c r="U921" i="28"/>
  <c r="V921" i="28"/>
  <c r="W921" i="28"/>
  <c r="X921" i="28"/>
  <c r="Y921" i="28"/>
  <c r="Z921" i="28"/>
  <c r="AA921" i="28"/>
  <c r="AB921" i="28"/>
  <c r="AD921" i="28"/>
  <c r="AG921" i="28"/>
  <c r="C922" i="28"/>
  <c r="B922" i="28" s="1"/>
  <c r="D922" i="28"/>
  <c r="E922" i="28"/>
  <c r="F922" i="28"/>
  <c r="G922" i="28"/>
  <c r="H922" i="28"/>
  <c r="AA922" i="28" s="1"/>
  <c r="I922" i="28"/>
  <c r="J922" i="28"/>
  <c r="AB922" i="28" s="1"/>
  <c r="K922" i="28"/>
  <c r="L922" i="28"/>
  <c r="M922" i="28"/>
  <c r="N922" i="28"/>
  <c r="O922" i="28"/>
  <c r="P922" i="28"/>
  <c r="Q922" i="28"/>
  <c r="R922" i="28"/>
  <c r="AD922" i="28" s="1"/>
  <c r="S922" i="28"/>
  <c r="T922" i="28"/>
  <c r="U922" i="28"/>
  <c r="V922" i="28"/>
  <c r="W922" i="28"/>
  <c r="X922" i="28"/>
  <c r="Y922" i="28"/>
  <c r="Z922" i="28"/>
  <c r="AC922" i="28"/>
  <c r="AG922" i="28"/>
  <c r="AH922" i="28"/>
  <c r="C923" i="28"/>
  <c r="D923" i="28"/>
  <c r="E923" i="28"/>
  <c r="F923" i="28"/>
  <c r="G923" i="28"/>
  <c r="H923" i="28"/>
  <c r="I923" i="28"/>
  <c r="J923" i="28"/>
  <c r="K923" i="28"/>
  <c r="L923" i="28"/>
  <c r="AH923" i="28" s="1"/>
  <c r="M923" i="28"/>
  <c r="AC923" i="28" s="1"/>
  <c r="N923" i="28"/>
  <c r="O923" i="28"/>
  <c r="P923" i="28"/>
  <c r="Q923" i="28"/>
  <c r="R923" i="28"/>
  <c r="AD923" i="28" s="1"/>
  <c r="S923" i="28"/>
  <c r="T923" i="28"/>
  <c r="U923" i="28"/>
  <c r="V923" i="28"/>
  <c r="W923" i="28"/>
  <c r="X923" i="28"/>
  <c r="Y923" i="28"/>
  <c r="Z923" i="28"/>
  <c r="AA923" i="28"/>
  <c r="AG923" i="28"/>
  <c r="C924" i="28"/>
  <c r="D924" i="28"/>
  <c r="B924" i="28" s="1"/>
  <c r="E924" i="28"/>
  <c r="F924" i="28"/>
  <c r="G924" i="28"/>
  <c r="H924" i="28"/>
  <c r="I924" i="28"/>
  <c r="AA924" i="28" s="1"/>
  <c r="AE924" i="28" s="1"/>
  <c r="J924" i="28"/>
  <c r="K924" i="28"/>
  <c r="AB924" i="28" s="1"/>
  <c r="L924" i="28"/>
  <c r="AH924" i="28" s="1"/>
  <c r="M924" i="28"/>
  <c r="AC924" i="28" s="1"/>
  <c r="N924" i="28"/>
  <c r="O924" i="28"/>
  <c r="P924" i="28"/>
  <c r="Q924" i="28"/>
  <c r="R924" i="28"/>
  <c r="AD924" i="28" s="1"/>
  <c r="S924" i="28"/>
  <c r="T924" i="28"/>
  <c r="U924" i="28"/>
  <c r="V924" i="28"/>
  <c r="W924" i="28"/>
  <c r="X924" i="28"/>
  <c r="Y924" i="28"/>
  <c r="Z924" i="28"/>
  <c r="AG924" i="28"/>
  <c r="C925" i="28"/>
  <c r="D925" i="28"/>
  <c r="E925" i="28"/>
  <c r="F925" i="28" s="1"/>
  <c r="G925" i="28"/>
  <c r="H925" i="28"/>
  <c r="I925" i="28"/>
  <c r="J925" i="28"/>
  <c r="K925" i="28"/>
  <c r="L925" i="28"/>
  <c r="AH925" i="28" s="1"/>
  <c r="M925" i="28"/>
  <c r="N925" i="28"/>
  <c r="O925" i="28"/>
  <c r="P925" i="28"/>
  <c r="AD925" i="28" s="1"/>
  <c r="Q925" i="28"/>
  <c r="R925" i="28"/>
  <c r="S925" i="28"/>
  <c r="T925" i="28"/>
  <c r="U925" i="28"/>
  <c r="V925" i="28"/>
  <c r="W925" i="28"/>
  <c r="X925" i="28"/>
  <c r="Y925" i="28"/>
  <c r="Z925" i="28"/>
  <c r="AG925" i="28" s="1"/>
  <c r="AA925" i="28"/>
  <c r="AB925" i="28"/>
  <c r="AC925" i="28"/>
  <c r="C926" i="28"/>
  <c r="D926" i="28"/>
  <c r="E926" i="28"/>
  <c r="F926" i="28" s="1"/>
  <c r="G926" i="28"/>
  <c r="H926" i="28"/>
  <c r="I926" i="28"/>
  <c r="J926" i="28"/>
  <c r="AB926" i="28" s="1"/>
  <c r="K926" i="28"/>
  <c r="L926" i="28"/>
  <c r="M926" i="28"/>
  <c r="N926" i="28"/>
  <c r="O926" i="28"/>
  <c r="P926" i="28"/>
  <c r="Q926" i="28"/>
  <c r="AD926" i="28" s="1"/>
  <c r="R926" i="28"/>
  <c r="S926" i="28"/>
  <c r="T926" i="28"/>
  <c r="U926" i="28"/>
  <c r="V926" i="28"/>
  <c r="W926" i="28"/>
  <c r="X926" i="28"/>
  <c r="Y926" i="28"/>
  <c r="Z926" i="28"/>
  <c r="AA926" i="28"/>
  <c r="AG926" i="28"/>
  <c r="C927" i="28"/>
  <c r="D927" i="28"/>
  <c r="E927" i="28"/>
  <c r="F927" i="28"/>
  <c r="G927" i="28"/>
  <c r="H927" i="28"/>
  <c r="I927" i="28"/>
  <c r="J927" i="28"/>
  <c r="K927" i="28"/>
  <c r="L927" i="28"/>
  <c r="M927" i="28"/>
  <c r="N927" i="28"/>
  <c r="O927" i="28"/>
  <c r="AH927" i="28" s="1"/>
  <c r="P927" i="28"/>
  <c r="Q927" i="28"/>
  <c r="R927" i="28"/>
  <c r="S927" i="28"/>
  <c r="T927" i="28"/>
  <c r="U927" i="28"/>
  <c r="V927" i="28"/>
  <c r="W927" i="28"/>
  <c r="X927" i="28"/>
  <c r="Y927" i="28"/>
  <c r="Z927" i="28"/>
  <c r="AG927" i="28" s="1"/>
  <c r="AA927" i="28"/>
  <c r="AD927" i="28"/>
  <c r="C928" i="28"/>
  <c r="D928" i="28"/>
  <c r="E928" i="28"/>
  <c r="F928" i="28"/>
  <c r="G928" i="28"/>
  <c r="H928" i="28"/>
  <c r="I928" i="28"/>
  <c r="J928" i="28"/>
  <c r="K928" i="28"/>
  <c r="L928" i="28"/>
  <c r="M928" i="28"/>
  <c r="N928" i="28"/>
  <c r="O928" i="28"/>
  <c r="AC928" i="28" s="1"/>
  <c r="P928" i="28"/>
  <c r="AD928" i="28" s="1"/>
  <c r="Q928" i="28"/>
  <c r="R928" i="28"/>
  <c r="S928" i="28"/>
  <c r="T928" i="28"/>
  <c r="U928" i="28"/>
  <c r="V928" i="28"/>
  <c r="W928" i="28"/>
  <c r="X928" i="28"/>
  <c r="Y928" i="28"/>
  <c r="Z928" i="28"/>
  <c r="AA928" i="28"/>
  <c r="AB928" i="28"/>
  <c r="AG928" i="28"/>
  <c r="B929" i="28"/>
  <c r="C929" i="28"/>
  <c r="D929" i="28"/>
  <c r="E929" i="28"/>
  <c r="F929" i="28" s="1"/>
  <c r="G929" i="28"/>
  <c r="H929" i="28"/>
  <c r="I929" i="28"/>
  <c r="J929" i="28"/>
  <c r="AB929" i="28" s="1"/>
  <c r="K929" i="28"/>
  <c r="L929" i="28"/>
  <c r="M929" i="28"/>
  <c r="N929" i="28"/>
  <c r="AC929" i="28" s="1"/>
  <c r="O929" i="28"/>
  <c r="P929" i="28"/>
  <c r="AD929" i="28" s="1"/>
  <c r="Q929" i="28"/>
  <c r="R929" i="28"/>
  <c r="S929" i="28"/>
  <c r="T929" i="28"/>
  <c r="U929" i="28"/>
  <c r="V929" i="28"/>
  <c r="W929" i="28"/>
  <c r="X929" i="28"/>
  <c r="Y929" i="28"/>
  <c r="Z929" i="28"/>
  <c r="AG929" i="28" s="1"/>
  <c r="AA929" i="28"/>
  <c r="C930" i="28"/>
  <c r="D930" i="28"/>
  <c r="E930" i="28"/>
  <c r="F930" i="28"/>
  <c r="G930" i="28"/>
  <c r="H930" i="28"/>
  <c r="I930" i="28"/>
  <c r="J930" i="28"/>
  <c r="K930" i="28"/>
  <c r="L930" i="28"/>
  <c r="M930" i="28"/>
  <c r="AC930" i="28" s="1"/>
  <c r="N930" i="28"/>
  <c r="O930" i="28"/>
  <c r="P930" i="28"/>
  <c r="Q930" i="28"/>
  <c r="R930" i="28"/>
  <c r="AD930" i="28" s="1"/>
  <c r="S930" i="28"/>
  <c r="T930" i="28"/>
  <c r="U930" i="28"/>
  <c r="V930" i="28"/>
  <c r="W930" i="28"/>
  <c r="X930" i="28"/>
  <c r="Y930" i="28"/>
  <c r="Z930" i="28"/>
  <c r="AA930" i="28"/>
  <c r="AG930" i="28"/>
  <c r="C931" i="28"/>
  <c r="B931" i="28" s="1"/>
  <c r="D931" i="28"/>
  <c r="E931" i="28"/>
  <c r="F931" i="28"/>
  <c r="G931" i="28"/>
  <c r="H931" i="28"/>
  <c r="I931" i="28"/>
  <c r="AA931" i="28" s="1"/>
  <c r="J931" i="28"/>
  <c r="K931" i="28"/>
  <c r="L931" i="28"/>
  <c r="M931" i="28"/>
  <c r="N931" i="28"/>
  <c r="O931" i="28"/>
  <c r="AH931" i="28" s="1"/>
  <c r="P931" i="28"/>
  <c r="Q931" i="28"/>
  <c r="R931" i="28"/>
  <c r="S931" i="28"/>
  <c r="T931" i="28"/>
  <c r="U931" i="28"/>
  <c r="V931" i="28"/>
  <c r="W931" i="28"/>
  <c r="X931" i="28"/>
  <c r="Y931" i="28"/>
  <c r="Z931" i="28"/>
  <c r="AD931" i="28"/>
  <c r="AG931" i="28"/>
  <c r="C932" i="28"/>
  <c r="D932" i="28"/>
  <c r="E932" i="28"/>
  <c r="F932" i="28"/>
  <c r="G932" i="28"/>
  <c r="H932" i="28"/>
  <c r="I932" i="28"/>
  <c r="J932" i="28"/>
  <c r="K932" i="28"/>
  <c r="AB932" i="28" s="1"/>
  <c r="L932" i="28"/>
  <c r="M932" i="28"/>
  <c r="N932" i="28"/>
  <c r="O932" i="28"/>
  <c r="P932" i="28"/>
  <c r="AD932" i="28" s="1"/>
  <c r="Q932" i="28"/>
  <c r="R932" i="28"/>
  <c r="S932" i="28"/>
  <c r="T932" i="28"/>
  <c r="U932" i="28"/>
  <c r="V932" i="28"/>
  <c r="W932" i="28"/>
  <c r="X932" i="28"/>
  <c r="Y932" i="28"/>
  <c r="Z932" i="28"/>
  <c r="AA932" i="28"/>
  <c r="AG932" i="28"/>
  <c r="C933" i="28"/>
  <c r="D933" i="28"/>
  <c r="E933" i="28"/>
  <c r="F933" i="28" s="1"/>
  <c r="G933" i="28"/>
  <c r="AA933" i="28" s="1"/>
  <c r="H933" i="28"/>
  <c r="I933" i="28"/>
  <c r="J933" i="28"/>
  <c r="K933" i="28"/>
  <c r="L933" i="28"/>
  <c r="M933" i="28"/>
  <c r="N933" i="28"/>
  <c r="O933" i="28"/>
  <c r="P933" i="28"/>
  <c r="AD933" i="28" s="1"/>
  <c r="Q933" i="28"/>
  <c r="R933" i="28"/>
  <c r="S933" i="28"/>
  <c r="T933" i="28"/>
  <c r="U933" i="28"/>
  <c r="V933" i="28"/>
  <c r="W933" i="28"/>
  <c r="X933" i="28"/>
  <c r="Y933" i="28"/>
  <c r="Z933" i="28"/>
  <c r="AB933" i="28"/>
  <c r="AG933" i="28"/>
  <c r="C934" i="28"/>
  <c r="D934" i="28"/>
  <c r="E934" i="28"/>
  <c r="F934" i="28" s="1"/>
  <c r="G934" i="28"/>
  <c r="H934" i="28"/>
  <c r="I934" i="28"/>
  <c r="J934" i="28"/>
  <c r="AB934" i="28" s="1"/>
  <c r="K934" i="28"/>
  <c r="L934" i="28"/>
  <c r="M934" i="28"/>
  <c r="AC934" i="28" s="1"/>
  <c r="N934" i="28"/>
  <c r="O934" i="28"/>
  <c r="P934" i="28"/>
  <c r="Q934" i="28"/>
  <c r="AD934" i="28" s="1"/>
  <c r="R934" i="28"/>
  <c r="S934" i="28"/>
  <c r="T934" i="28"/>
  <c r="U934" i="28"/>
  <c r="V934" i="28"/>
  <c r="W934" i="28"/>
  <c r="X934" i="28"/>
  <c r="Y934" i="28"/>
  <c r="Z934" i="28"/>
  <c r="AG934" i="28"/>
  <c r="AH934" i="28"/>
  <c r="C935" i="28"/>
  <c r="D935" i="28"/>
  <c r="E935" i="28"/>
  <c r="F935" i="28"/>
  <c r="G935" i="28"/>
  <c r="H935" i="28"/>
  <c r="I935" i="28"/>
  <c r="J935" i="28"/>
  <c r="K935" i="28"/>
  <c r="L935" i="28"/>
  <c r="M935" i="28"/>
  <c r="N935" i="28"/>
  <c r="O935" i="28"/>
  <c r="P935" i="28"/>
  <c r="Q935" i="28"/>
  <c r="R935" i="28"/>
  <c r="S935" i="28"/>
  <c r="T935" i="28"/>
  <c r="U935" i="28"/>
  <c r="V935" i="28"/>
  <c r="W935" i="28"/>
  <c r="X935" i="28"/>
  <c r="Y935" i="28"/>
  <c r="Z935" i="28"/>
  <c r="AG935" i="28" s="1"/>
  <c r="AA935" i="28"/>
  <c r="AB935" i="28"/>
  <c r="AD935" i="28"/>
  <c r="B936" i="28"/>
  <c r="C936" i="28"/>
  <c r="D936" i="28"/>
  <c r="E936" i="28"/>
  <c r="F936" i="28" s="1"/>
  <c r="G936" i="28"/>
  <c r="H936" i="28"/>
  <c r="I936" i="28"/>
  <c r="J936" i="28"/>
  <c r="K936" i="28"/>
  <c r="L936" i="28"/>
  <c r="AH936" i="28" s="1"/>
  <c r="M936" i="28"/>
  <c r="N936" i="28"/>
  <c r="O936" i="28"/>
  <c r="P936" i="28"/>
  <c r="AD936" i="28" s="1"/>
  <c r="Q936" i="28"/>
  <c r="R936" i="28"/>
  <c r="S936" i="28"/>
  <c r="T936" i="28"/>
  <c r="U936" i="28"/>
  <c r="V936" i="28"/>
  <c r="W936" i="28"/>
  <c r="X936" i="28"/>
  <c r="Y936" i="28"/>
  <c r="Z936" i="28"/>
  <c r="AG936" i="28" s="1"/>
  <c r="AB936" i="28"/>
  <c r="AC936" i="28"/>
  <c r="C937" i="28"/>
  <c r="D937" i="28"/>
  <c r="E937" i="28"/>
  <c r="F937" i="28" s="1"/>
  <c r="G937" i="28"/>
  <c r="H937" i="28"/>
  <c r="I937" i="28"/>
  <c r="J937" i="28"/>
  <c r="K937" i="28"/>
  <c r="L937" i="28"/>
  <c r="AH937" i="28" s="1"/>
  <c r="M937" i="28"/>
  <c r="N937" i="28"/>
  <c r="AC937" i="28" s="1"/>
  <c r="O937" i="28"/>
  <c r="P937" i="28"/>
  <c r="AD937" i="28" s="1"/>
  <c r="Q937" i="28"/>
  <c r="R937" i="28"/>
  <c r="S937" i="28"/>
  <c r="T937" i="28"/>
  <c r="U937" i="28"/>
  <c r="V937" i="28"/>
  <c r="W937" i="28"/>
  <c r="X937" i="28"/>
  <c r="Y937" i="28"/>
  <c r="Z937" i="28"/>
  <c r="AG937" i="28" s="1"/>
  <c r="C938" i="28"/>
  <c r="D938" i="28"/>
  <c r="E938" i="28"/>
  <c r="F938" i="28" s="1"/>
  <c r="G938" i="28"/>
  <c r="AA938" i="28" s="1"/>
  <c r="H938" i="28"/>
  <c r="I938" i="28"/>
  <c r="J938" i="28"/>
  <c r="K938" i="28"/>
  <c r="L938" i="28"/>
  <c r="M938" i="28"/>
  <c r="N938" i="28"/>
  <c r="O938" i="28"/>
  <c r="P938" i="28"/>
  <c r="Q938" i="28"/>
  <c r="R938" i="28"/>
  <c r="S938" i="28"/>
  <c r="T938" i="28"/>
  <c r="U938" i="28"/>
  <c r="V938" i="28"/>
  <c r="W938" i="28"/>
  <c r="X938" i="28"/>
  <c r="Y938" i="28"/>
  <c r="Z938" i="28"/>
  <c r="AC938" i="28"/>
  <c r="AD938" i="28"/>
  <c r="AG938" i="28"/>
  <c r="C939" i="28"/>
  <c r="B939" i="28" s="1"/>
  <c r="D939" i="28"/>
  <c r="E939" i="28"/>
  <c r="F939" i="28"/>
  <c r="G939" i="28"/>
  <c r="H939" i="28"/>
  <c r="AA939" i="28" s="1"/>
  <c r="I939" i="28"/>
  <c r="J939" i="28"/>
  <c r="AB939" i="28" s="1"/>
  <c r="K939" i="28"/>
  <c r="L939" i="28"/>
  <c r="M939" i="28"/>
  <c r="N939" i="28"/>
  <c r="O939" i="28"/>
  <c r="AH939" i="28" s="1"/>
  <c r="P939" i="28"/>
  <c r="Q939" i="28"/>
  <c r="R939" i="28"/>
  <c r="AD939" i="28" s="1"/>
  <c r="S939" i="28"/>
  <c r="T939" i="28"/>
  <c r="U939" i="28"/>
  <c r="V939" i="28"/>
  <c r="W939" i="28"/>
  <c r="X939" i="28"/>
  <c r="Y939" i="28"/>
  <c r="Z939" i="28"/>
  <c r="AG939" i="28"/>
  <c r="B940" i="28"/>
  <c r="C940" i="28"/>
  <c r="D940" i="28"/>
  <c r="E940" i="28"/>
  <c r="F940" i="28"/>
  <c r="G940" i="28"/>
  <c r="H940" i="28"/>
  <c r="I940" i="28"/>
  <c r="J940" i="28"/>
  <c r="K940" i="28"/>
  <c r="L940" i="28"/>
  <c r="M940" i="28"/>
  <c r="N940" i="28"/>
  <c r="O940" i="28"/>
  <c r="P940" i="28"/>
  <c r="AD940" i="28" s="1"/>
  <c r="Q940" i="28"/>
  <c r="R940" i="28"/>
  <c r="S940" i="28"/>
  <c r="T940" i="28"/>
  <c r="U940" i="28"/>
  <c r="V940" i="28"/>
  <c r="W940" i="28"/>
  <c r="X940" i="28"/>
  <c r="Y940" i="28"/>
  <c r="Z940" i="28"/>
  <c r="AG940" i="28" s="1"/>
  <c r="AA940" i="28"/>
  <c r="AB940" i="28"/>
  <c r="C941" i="28"/>
  <c r="D941" i="28"/>
  <c r="E941" i="28"/>
  <c r="F941" i="28" s="1"/>
  <c r="G941" i="28"/>
  <c r="H941" i="28"/>
  <c r="I941" i="28"/>
  <c r="AA941" i="28" s="1"/>
  <c r="J941" i="28"/>
  <c r="K941" i="28"/>
  <c r="L941" i="28"/>
  <c r="M941" i="28"/>
  <c r="N941" i="28"/>
  <c r="O941" i="28"/>
  <c r="P941" i="28"/>
  <c r="AD941" i="28" s="1"/>
  <c r="Q941" i="28"/>
  <c r="R941" i="28"/>
  <c r="S941" i="28"/>
  <c r="T941" i="28"/>
  <c r="U941" i="28"/>
  <c r="V941" i="28"/>
  <c r="W941" i="28"/>
  <c r="X941" i="28"/>
  <c r="Y941" i="28"/>
  <c r="Z941" i="28"/>
  <c r="AB941" i="28"/>
  <c r="AG941" i="28"/>
  <c r="C942" i="28"/>
  <c r="D942" i="28"/>
  <c r="E942" i="28"/>
  <c r="F942" i="28" s="1"/>
  <c r="G942" i="28"/>
  <c r="AA942" i="28" s="1"/>
  <c r="H942" i="28"/>
  <c r="I942" i="28"/>
  <c r="J942" i="28"/>
  <c r="K942" i="28"/>
  <c r="L942" i="28"/>
  <c r="M942" i="28"/>
  <c r="AC942" i="28" s="1"/>
  <c r="N942" i="28"/>
  <c r="O942" i="28"/>
  <c r="P942" i="28"/>
  <c r="Q942" i="28"/>
  <c r="R942" i="28"/>
  <c r="S942" i="28"/>
  <c r="T942" i="28"/>
  <c r="U942" i="28"/>
  <c r="V942" i="28"/>
  <c r="W942" i="28"/>
  <c r="X942" i="28"/>
  <c r="Y942" i="28"/>
  <c r="Z942" i="28"/>
  <c r="AD942" i="28"/>
  <c r="AG942" i="28"/>
  <c r="AH942" i="28"/>
  <c r="B943" i="28"/>
  <c r="C943" i="28"/>
  <c r="D943" i="28"/>
  <c r="E943" i="28"/>
  <c r="F943" i="28"/>
  <c r="G943" i="28"/>
  <c r="H943" i="28"/>
  <c r="I943" i="28"/>
  <c r="J943" i="28"/>
  <c r="K943" i="28"/>
  <c r="L943" i="28"/>
  <c r="M943" i="28"/>
  <c r="N943" i="28"/>
  <c r="O943" i="28"/>
  <c r="P943" i="28"/>
  <c r="AD943" i="28" s="1"/>
  <c r="Q943" i="28"/>
  <c r="R943" i="28"/>
  <c r="S943" i="28"/>
  <c r="T943" i="28"/>
  <c r="U943" i="28"/>
  <c r="V943" i="28"/>
  <c r="W943" i="28"/>
  <c r="X943" i="28"/>
  <c r="Y943" i="28"/>
  <c r="Z943" i="28"/>
  <c r="AG943" i="28" s="1"/>
  <c r="AA943" i="28"/>
  <c r="AB943" i="28"/>
  <c r="B944" i="28"/>
  <c r="C944" i="28"/>
  <c r="D944" i="28"/>
  <c r="E944" i="28"/>
  <c r="F944" i="28"/>
  <c r="G944" i="28"/>
  <c r="H944" i="28"/>
  <c r="I944" i="28"/>
  <c r="J944" i="28"/>
  <c r="K944" i="28"/>
  <c r="L944" i="28"/>
  <c r="AH944" i="28" s="1"/>
  <c r="M944" i="28"/>
  <c r="N944" i="28"/>
  <c r="AC944" i="28" s="1"/>
  <c r="O944" i="28"/>
  <c r="P944" i="28"/>
  <c r="AD944" i="28" s="1"/>
  <c r="Q944" i="28"/>
  <c r="R944" i="28"/>
  <c r="S944" i="28"/>
  <c r="T944" i="28"/>
  <c r="U944" i="28"/>
  <c r="V944" i="28"/>
  <c r="W944" i="28"/>
  <c r="X944" i="28"/>
  <c r="Y944" i="28"/>
  <c r="Z944" i="28"/>
  <c r="AG944" i="28" s="1"/>
  <c r="AB944" i="28"/>
  <c r="B945" i="28"/>
  <c r="C945" i="28"/>
  <c r="D945" i="28"/>
  <c r="E945" i="28"/>
  <c r="F945" i="28" s="1"/>
  <c r="G945" i="28"/>
  <c r="H945" i="28"/>
  <c r="I945" i="28"/>
  <c r="AA945" i="28" s="1"/>
  <c r="J945" i="28"/>
  <c r="K945" i="28"/>
  <c r="L945" i="28"/>
  <c r="M945" i="28"/>
  <c r="N945" i="28"/>
  <c r="O945" i="28"/>
  <c r="AH945" i="28" s="1"/>
  <c r="P945" i="28"/>
  <c r="AD945" i="28" s="1"/>
  <c r="Q945" i="28"/>
  <c r="R945" i="28"/>
  <c r="S945" i="28"/>
  <c r="T945" i="28"/>
  <c r="U945" i="28"/>
  <c r="V945" i="28"/>
  <c r="W945" i="28"/>
  <c r="X945" i="28"/>
  <c r="Y945" i="28"/>
  <c r="Z945" i="28"/>
  <c r="AG945" i="28"/>
  <c r="C946" i="28"/>
  <c r="D946" i="28"/>
  <c r="E946" i="28"/>
  <c r="F946" i="28" s="1"/>
  <c r="G946" i="28"/>
  <c r="H946" i="28"/>
  <c r="I946" i="28"/>
  <c r="J946" i="28"/>
  <c r="K946" i="28"/>
  <c r="L946" i="28"/>
  <c r="M946" i="28"/>
  <c r="AC946" i="28" s="1"/>
  <c r="N946" i="28"/>
  <c r="O946" i="28"/>
  <c r="P946" i="28"/>
  <c r="Q946" i="28"/>
  <c r="R946" i="28"/>
  <c r="S946" i="28"/>
  <c r="T946" i="28"/>
  <c r="U946" i="28"/>
  <c r="V946" i="28"/>
  <c r="W946" i="28"/>
  <c r="X946" i="28"/>
  <c r="Y946" i="28"/>
  <c r="Z946" i="28"/>
  <c r="AA946" i="28"/>
  <c r="AD946" i="28"/>
  <c r="AG946" i="28"/>
  <c r="C947" i="28"/>
  <c r="D947" i="28"/>
  <c r="E947" i="28"/>
  <c r="F947" i="28"/>
  <c r="G947" i="28"/>
  <c r="H947" i="28"/>
  <c r="I947" i="28"/>
  <c r="J947" i="28"/>
  <c r="AB947" i="28" s="1"/>
  <c r="K947" i="28"/>
  <c r="L947" i="28"/>
  <c r="M947" i="28"/>
  <c r="N947" i="28"/>
  <c r="O947" i="28"/>
  <c r="AH947" i="28" s="1"/>
  <c r="P947" i="28"/>
  <c r="Q947" i="28"/>
  <c r="R947" i="28"/>
  <c r="AD947" i="28" s="1"/>
  <c r="S947" i="28"/>
  <c r="T947" i="28"/>
  <c r="U947" i="28"/>
  <c r="V947" i="28"/>
  <c r="W947" i="28"/>
  <c r="X947" i="28"/>
  <c r="Y947" i="28"/>
  <c r="Z947" i="28"/>
  <c r="AA947" i="28"/>
  <c r="AG947" i="28"/>
  <c r="B948" i="28"/>
  <c r="C948" i="28"/>
  <c r="D948" i="28"/>
  <c r="E948" i="28"/>
  <c r="F948" i="28"/>
  <c r="G948" i="28"/>
  <c r="H948" i="28"/>
  <c r="I948" i="28"/>
  <c r="J948" i="28"/>
  <c r="K948" i="28"/>
  <c r="L948" i="28"/>
  <c r="M948" i="28"/>
  <c r="AC948" i="28" s="1"/>
  <c r="N948" i="28"/>
  <c r="O948" i="28"/>
  <c r="P948" i="28"/>
  <c r="AD948" i="28" s="1"/>
  <c r="Q948" i="28"/>
  <c r="R948" i="28"/>
  <c r="S948" i="28"/>
  <c r="T948" i="28"/>
  <c r="U948" i="28"/>
  <c r="V948" i="28"/>
  <c r="W948" i="28"/>
  <c r="X948" i="28"/>
  <c r="Y948" i="28"/>
  <c r="Z948" i="28"/>
  <c r="AA948" i="28"/>
  <c r="AG948" i="28"/>
  <c r="C949" i="28"/>
  <c r="D949" i="28"/>
  <c r="E949" i="28"/>
  <c r="F949" i="28"/>
  <c r="G949" i="28"/>
  <c r="H949" i="28"/>
  <c r="AA949" i="28" s="1"/>
  <c r="AE949" i="28" s="1"/>
  <c r="AF949" i="28" s="1"/>
  <c r="I949" i="28"/>
  <c r="J949" i="28"/>
  <c r="K949" i="28"/>
  <c r="L949" i="28"/>
  <c r="AH949" i="28" s="1"/>
  <c r="M949" i="28"/>
  <c r="N949" i="28"/>
  <c r="O949" i="28"/>
  <c r="AC949" i="28" s="1"/>
  <c r="P949" i="28"/>
  <c r="Q949" i="28"/>
  <c r="R949" i="28"/>
  <c r="AD949" i="28" s="1"/>
  <c r="S949" i="28"/>
  <c r="T949" i="28"/>
  <c r="U949" i="28"/>
  <c r="V949" i="28"/>
  <c r="W949" i="28"/>
  <c r="X949" i="28"/>
  <c r="Y949" i="28"/>
  <c r="Z949" i="28"/>
  <c r="AB949" i="28"/>
  <c r="AG949" i="28"/>
  <c r="C950" i="28"/>
  <c r="D950" i="28"/>
  <c r="E950" i="28"/>
  <c r="F950" i="28" s="1"/>
  <c r="G950" i="28"/>
  <c r="H950" i="28"/>
  <c r="I950" i="28"/>
  <c r="J950" i="28"/>
  <c r="K950" i="28"/>
  <c r="L950" i="28"/>
  <c r="M950" i="28"/>
  <c r="AC950" i="28" s="1"/>
  <c r="N950" i="28"/>
  <c r="O950" i="28"/>
  <c r="P950" i="28"/>
  <c r="Q950" i="28"/>
  <c r="AD950" i="28" s="1"/>
  <c r="R950" i="28"/>
  <c r="S950" i="28"/>
  <c r="T950" i="28"/>
  <c r="U950" i="28"/>
  <c r="V950" i="28"/>
  <c r="W950" i="28"/>
  <c r="X950" i="28"/>
  <c r="Y950" i="28"/>
  <c r="Z950" i="28"/>
  <c r="AG950" i="28"/>
  <c r="AH950" i="28"/>
  <c r="C951" i="28"/>
  <c r="D951" i="28"/>
  <c r="E951" i="28"/>
  <c r="F951" i="28"/>
  <c r="G951" i="28"/>
  <c r="H951" i="28"/>
  <c r="I951" i="28"/>
  <c r="AA951" i="28" s="1"/>
  <c r="AE951" i="28" s="1"/>
  <c r="J951" i="28"/>
  <c r="K951" i="28"/>
  <c r="AB951" i="28" s="1"/>
  <c r="L951" i="28"/>
  <c r="M951" i="28"/>
  <c r="AC951" i="28" s="1"/>
  <c r="N951" i="28"/>
  <c r="O951" i="28"/>
  <c r="P951" i="28"/>
  <c r="Q951" i="28"/>
  <c r="R951" i="28"/>
  <c r="S951" i="28"/>
  <c r="T951" i="28"/>
  <c r="U951" i="28"/>
  <c r="V951" i="28"/>
  <c r="W951" i="28"/>
  <c r="X951" i="28"/>
  <c r="Y951" i="28"/>
  <c r="Z951" i="28"/>
  <c r="AG951" i="28" s="1"/>
  <c r="AD951" i="28"/>
  <c r="C952" i="28"/>
  <c r="D952" i="28"/>
  <c r="E952" i="28"/>
  <c r="B952" i="28" s="1"/>
  <c r="G952" i="28"/>
  <c r="AA952" i="28" s="1"/>
  <c r="AE952" i="28" s="1"/>
  <c r="H952" i="28"/>
  <c r="I952" i="28"/>
  <c r="J952" i="28"/>
  <c r="K952" i="28"/>
  <c r="L952" i="28"/>
  <c r="AH952" i="28" s="1"/>
  <c r="M952" i="28"/>
  <c r="N952" i="28"/>
  <c r="AC952" i="28" s="1"/>
  <c r="O952" i="28"/>
  <c r="P952" i="28"/>
  <c r="Q952" i="28"/>
  <c r="R952" i="28"/>
  <c r="S952" i="28"/>
  <c r="T952" i="28"/>
  <c r="U952" i="28"/>
  <c r="V952" i="28"/>
  <c r="W952" i="28"/>
  <c r="X952" i="28"/>
  <c r="Y952" i="28"/>
  <c r="Z952" i="28"/>
  <c r="AB952" i="28"/>
  <c r="AD952" i="28"/>
  <c r="AG952" i="28"/>
  <c r="C953" i="28"/>
  <c r="D953" i="28"/>
  <c r="E953" i="28"/>
  <c r="F953" i="28" s="1"/>
  <c r="G953" i="28"/>
  <c r="H953" i="28"/>
  <c r="I953" i="28"/>
  <c r="J953" i="28"/>
  <c r="K953" i="28"/>
  <c r="L953" i="28"/>
  <c r="M953" i="28"/>
  <c r="N953" i="28"/>
  <c r="O953" i="28"/>
  <c r="P953" i="28"/>
  <c r="Q953" i="28"/>
  <c r="AD953" i="28" s="1"/>
  <c r="R953" i="28"/>
  <c r="S953" i="28"/>
  <c r="T953" i="28"/>
  <c r="U953" i="28"/>
  <c r="V953" i="28"/>
  <c r="W953" i="28"/>
  <c r="X953" i="28"/>
  <c r="Y953" i="28"/>
  <c r="Z953" i="28"/>
  <c r="AA953" i="28"/>
  <c r="AG953" i="28"/>
  <c r="C954" i="28"/>
  <c r="B954" i="28" s="1"/>
  <c r="D954" i="28"/>
  <c r="E954" i="28"/>
  <c r="F954" i="28"/>
  <c r="G954" i="28"/>
  <c r="H954" i="28"/>
  <c r="I954" i="28"/>
  <c r="J954" i="28"/>
  <c r="K954" i="28"/>
  <c r="L954" i="28"/>
  <c r="M954" i="28"/>
  <c r="N954" i="28"/>
  <c r="O954" i="28"/>
  <c r="P954" i="28"/>
  <c r="Q954" i="28"/>
  <c r="R954" i="28"/>
  <c r="AD954" i="28" s="1"/>
  <c r="S954" i="28"/>
  <c r="T954" i="28"/>
  <c r="U954" i="28"/>
  <c r="V954" i="28"/>
  <c r="W954" i="28"/>
  <c r="X954" i="28"/>
  <c r="Y954" i="28"/>
  <c r="Z954" i="28"/>
  <c r="AA954" i="28"/>
  <c r="AG954" i="28"/>
  <c r="C955" i="28"/>
  <c r="B955" i="28" s="1"/>
  <c r="D955" i="28"/>
  <c r="E955" i="28"/>
  <c r="F955" i="28"/>
  <c r="G955" i="28"/>
  <c r="H955" i="28"/>
  <c r="AA955" i="28" s="1"/>
  <c r="I955" i="28"/>
  <c r="J955" i="28"/>
  <c r="AB955" i="28" s="1"/>
  <c r="K955" i="28"/>
  <c r="L955" i="28"/>
  <c r="M955" i="28"/>
  <c r="N955" i="28"/>
  <c r="O955" i="28"/>
  <c r="AH955" i="28" s="1"/>
  <c r="P955" i="28"/>
  <c r="Q955" i="28"/>
  <c r="R955" i="28"/>
  <c r="AD955" i="28" s="1"/>
  <c r="S955" i="28"/>
  <c r="T955" i="28"/>
  <c r="U955" i="28"/>
  <c r="V955" i="28"/>
  <c r="W955" i="28"/>
  <c r="X955" i="28"/>
  <c r="Y955" i="28"/>
  <c r="Z955" i="28"/>
  <c r="AG955" i="28"/>
  <c r="B956" i="28"/>
  <c r="C956" i="28"/>
  <c r="D956" i="28"/>
  <c r="E956" i="28"/>
  <c r="F956" i="28"/>
  <c r="G956" i="28"/>
  <c r="H956" i="28"/>
  <c r="I956" i="28"/>
  <c r="J956" i="28"/>
  <c r="K956" i="28"/>
  <c r="AB956" i="28" s="1"/>
  <c r="L956" i="28"/>
  <c r="AH956" i="28" s="1"/>
  <c r="M956" i="28"/>
  <c r="N956" i="28"/>
  <c r="O956" i="28"/>
  <c r="P956" i="28"/>
  <c r="AD956" i="28" s="1"/>
  <c r="Q956" i="28"/>
  <c r="R956" i="28"/>
  <c r="S956" i="28"/>
  <c r="T956" i="28"/>
  <c r="U956" i="28"/>
  <c r="V956" i="28"/>
  <c r="W956" i="28"/>
  <c r="X956" i="28"/>
  <c r="Y956" i="28"/>
  <c r="Z956" i="28"/>
  <c r="AG956" i="28" s="1"/>
  <c r="AA956" i="28"/>
  <c r="C957" i="28"/>
  <c r="D957" i="28"/>
  <c r="E957" i="28"/>
  <c r="F957" i="28"/>
  <c r="G957" i="28"/>
  <c r="H957" i="28"/>
  <c r="I957" i="28"/>
  <c r="J957" i="28"/>
  <c r="K957" i="28"/>
  <c r="L957" i="28"/>
  <c r="M957" i="28"/>
  <c r="N957" i="28"/>
  <c r="O957" i="28"/>
  <c r="P957" i="28"/>
  <c r="Q957" i="28"/>
  <c r="R957" i="28"/>
  <c r="S957" i="28"/>
  <c r="T957" i="28"/>
  <c r="U957" i="28"/>
  <c r="V957" i="28"/>
  <c r="W957" i="28"/>
  <c r="X957" i="28"/>
  <c r="Y957" i="28"/>
  <c r="Z957" i="28"/>
  <c r="AA957" i="28"/>
  <c r="AB957" i="28"/>
  <c r="AC957" i="28"/>
  <c r="AD957" i="28"/>
  <c r="AG957" i="28"/>
  <c r="C958" i="28"/>
  <c r="D958" i="28"/>
  <c r="E958" i="28"/>
  <c r="F958" i="28" s="1"/>
  <c r="G958" i="28"/>
  <c r="H958" i="28"/>
  <c r="I958" i="28"/>
  <c r="J958" i="28"/>
  <c r="K958" i="28"/>
  <c r="L958" i="28"/>
  <c r="AH958" i="28" s="1"/>
  <c r="M958" i="28"/>
  <c r="AC958" i="28" s="1"/>
  <c r="N958" i="28"/>
  <c r="O958" i="28"/>
  <c r="P958" i="28"/>
  <c r="Q958" i="28"/>
  <c r="AD958" i="28" s="1"/>
  <c r="R958" i="28"/>
  <c r="S958" i="28"/>
  <c r="T958" i="28"/>
  <c r="U958" i="28"/>
  <c r="V958" i="28"/>
  <c r="W958" i="28"/>
  <c r="X958" i="28"/>
  <c r="Y958" i="28"/>
  <c r="Z958" i="28"/>
  <c r="AG958" i="28"/>
  <c r="C959" i="28"/>
  <c r="D959" i="28"/>
  <c r="B959" i="28" s="1"/>
  <c r="E959" i="28"/>
  <c r="F959" i="28"/>
  <c r="G959" i="28"/>
  <c r="H959" i="28"/>
  <c r="I959" i="28"/>
  <c r="AA959" i="28" s="1"/>
  <c r="J959" i="28"/>
  <c r="K959" i="28"/>
  <c r="AB959" i="28" s="1"/>
  <c r="L959" i="28"/>
  <c r="AH959" i="28" s="1"/>
  <c r="M959" i="28"/>
  <c r="N959" i="28"/>
  <c r="O959" i="28"/>
  <c r="P959" i="28"/>
  <c r="AD959" i="28" s="1"/>
  <c r="Q959" i="28"/>
  <c r="R959" i="28"/>
  <c r="S959" i="28"/>
  <c r="T959" i="28"/>
  <c r="U959" i="28"/>
  <c r="V959" i="28"/>
  <c r="W959" i="28"/>
  <c r="X959" i="28"/>
  <c r="Y959" i="28"/>
  <c r="Z959" i="28"/>
  <c r="AG959" i="28" s="1"/>
  <c r="B960" i="28"/>
  <c r="C960" i="28"/>
  <c r="D960" i="28"/>
  <c r="E960" i="28"/>
  <c r="F960" i="28" s="1"/>
  <c r="G960" i="28"/>
  <c r="AA960" i="28" s="1"/>
  <c r="H960" i="28"/>
  <c r="I960" i="28"/>
  <c r="J960" i="28"/>
  <c r="K960" i="28"/>
  <c r="L960" i="28"/>
  <c r="AH960" i="28" s="1"/>
  <c r="M960" i="28"/>
  <c r="N960" i="28"/>
  <c r="AC960" i="28" s="1"/>
  <c r="AE960" i="28" s="1"/>
  <c r="O960" i="28"/>
  <c r="P960" i="28"/>
  <c r="Q960" i="28"/>
  <c r="R960" i="28"/>
  <c r="S960" i="28"/>
  <c r="T960" i="28"/>
  <c r="U960" i="28"/>
  <c r="V960" i="28"/>
  <c r="W960" i="28"/>
  <c r="X960" i="28"/>
  <c r="Y960" i="28"/>
  <c r="Z960" i="28"/>
  <c r="AG960" i="28" s="1"/>
  <c r="AB960" i="28"/>
  <c r="AD960" i="28"/>
  <c r="B961" i="28"/>
  <c r="C961" i="28"/>
  <c r="D961" i="28"/>
  <c r="E961" i="28"/>
  <c r="F961" i="28" s="1"/>
  <c r="G961" i="28"/>
  <c r="H961" i="28"/>
  <c r="I961" i="28"/>
  <c r="AA961" i="28" s="1"/>
  <c r="J961" i="28"/>
  <c r="K961" i="28"/>
  <c r="L961" i="28"/>
  <c r="M961" i="28"/>
  <c r="N961" i="28"/>
  <c r="O961" i="28"/>
  <c r="P961" i="28"/>
  <c r="Q961" i="28"/>
  <c r="AD961" i="28" s="1"/>
  <c r="R961" i="28"/>
  <c r="S961" i="28"/>
  <c r="T961" i="28"/>
  <c r="U961" i="28"/>
  <c r="V961" i="28"/>
  <c r="W961" i="28"/>
  <c r="X961" i="28"/>
  <c r="Y961" i="28"/>
  <c r="Z961" i="28"/>
  <c r="AG961" i="28" s="1"/>
  <c r="C962" i="28"/>
  <c r="D962" i="28"/>
  <c r="E962" i="28"/>
  <c r="F962" i="28" s="1"/>
  <c r="G962" i="28"/>
  <c r="H962" i="28"/>
  <c r="I962" i="28"/>
  <c r="J962" i="28"/>
  <c r="K962" i="28"/>
  <c r="L962" i="28"/>
  <c r="M962" i="28"/>
  <c r="AC962" i="28" s="1"/>
  <c r="N962" i="28"/>
  <c r="O962" i="28"/>
  <c r="P962" i="28"/>
  <c r="Q962" i="28"/>
  <c r="AD962" i="28" s="1"/>
  <c r="R962" i="28"/>
  <c r="S962" i="28"/>
  <c r="T962" i="28"/>
  <c r="U962" i="28"/>
  <c r="V962" i="28"/>
  <c r="W962" i="28"/>
  <c r="X962" i="28"/>
  <c r="Y962" i="28"/>
  <c r="Z962" i="28"/>
  <c r="AA962" i="28"/>
  <c r="AG962" i="28"/>
  <c r="C963" i="28"/>
  <c r="B963" i="28" s="1"/>
  <c r="D963" i="28"/>
  <c r="E963" i="28"/>
  <c r="F963" i="28"/>
  <c r="G963" i="28"/>
  <c r="H963" i="28"/>
  <c r="I963" i="28"/>
  <c r="AA963" i="28" s="1"/>
  <c r="J963" i="28"/>
  <c r="K963" i="28"/>
  <c r="L963" i="28"/>
  <c r="M963" i="28"/>
  <c r="N963" i="28"/>
  <c r="O963" i="28"/>
  <c r="AH963" i="28" s="1"/>
  <c r="P963" i="28"/>
  <c r="Q963" i="28"/>
  <c r="R963" i="28"/>
  <c r="S963" i="28"/>
  <c r="T963" i="28"/>
  <c r="U963" i="28"/>
  <c r="V963" i="28"/>
  <c r="W963" i="28"/>
  <c r="X963" i="28"/>
  <c r="Y963" i="28"/>
  <c r="Z963" i="28"/>
  <c r="AD963" i="28"/>
  <c r="AG963" i="28"/>
  <c r="C964" i="28"/>
  <c r="B964" i="28" s="1"/>
  <c r="D964" i="28"/>
  <c r="E964" i="28"/>
  <c r="F964" i="28"/>
  <c r="G964" i="28"/>
  <c r="H964" i="28"/>
  <c r="AA964" i="28" s="1"/>
  <c r="I964" i="28"/>
  <c r="J964" i="28"/>
  <c r="K964" i="28"/>
  <c r="AB964" i="28" s="1"/>
  <c r="L964" i="28"/>
  <c r="M964" i="28"/>
  <c r="N964" i="28"/>
  <c r="O964" i="28"/>
  <c r="P964" i="28"/>
  <c r="AD964" i="28" s="1"/>
  <c r="Q964" i="28"/>
  <c r="R964" i="28"/>
  <c r="S964" i="28"/>
  <c r="T964" i="28"/>
  <c r="U964" i="28"/>
  <c r="V964" i="28"/>
  <c r="W964" i="28"/>
  <c r="X964" i="28"/>
  <c r="Y964" i="28"/>
  <c r="Z964" i="28"/>
  <c r="AG964" i="28" s="1"/>
  <c r="C965" i="28"/>
  <c r="D965" i="28"/>
  <c r="E965" i="28"/>
  <c r="G965" i="28"/>
  <c r="H965" i="28"/>
  <c r="I965" i="28"/>
  <c r="J965" i="28"/>
  <c r="K965" i="28"/>
  <c r="L965" i="28"/>
  <c r="M965" i="28"/>
  <c r="N965" i="28"/>
  <c r="AC965" i="28" s="1"/>
  <c r="O965" i="28"/>
  <c r="P965" i="28"/>
  <c r="Q965" i="28"/>
  <c r="AD965" i="28" s="1"/>
  <c r="R965" i="28"/>
  <c r="S965" i="28"/>
  <c r="T965" i="28"/>
  <c r="U965" i="28"/>
  <c r="V965" i="28"/>
  <c r="W965" i="28"/>
  <c r="X965" i="28"/>
  <c r="Y965" i="28"/>
  <c r="Z965" i="28"/>
  <c r="AG965" i="28" s="1"/>
  <c r="AA965" i="28"/>
  <c r="AB965" i="28"/>
  <c r="C966" i="28"/>
  <c r="D966" i="28"/>
  <c r="E966" i="28"/>
  <c r="F966" i="28" s="1"/>
  <c r="G966" i="28"/>
  <c r="H966" i="28"/>
  <c r="I966" i="28"/>
  <c r="J966" i="28"/>
  <c r="AB966" i="28" s="1"/>
  <c r="K966" i="28"/>
  <c r="L966" i="28"/>
  <c r="M966" i="28"/>
  <c r="AC966" i="28" s="1"/>
  <c r="N966" i="28"/>
  <c r="O966" i="28"/>
  <c r="P966" i="28"/>
  <c r="Q966" i="28"/>
  <c r="AD966" i="28" s="1"/>
  <c r="R966" i="28"/>
  <c r="S966" i="28"/>
  <c r="T966" i="28"/>
  <c r="U966" i="28"/>
  <c r="V966" i="28"/>
  <c r="W966" i="28"/>
  <c r="X966" i="28"/>
  <c r="Y966" i="28"/>
  <c r="Z966" i="28"/>
  <c r="AG966" i="28"/>
  <c r="AH966" i="28"/>
  <c r="C967" i="28"/>
  <c r="B967" i="28" s="1"/>
  <c r="D967" i="28"/>
  <c r="E967" i="28"/>
  <c r="F967" i="28" s="1"/>
  <c r="G967" i="28"/>
  <c r="H967" i="28"/>
  <c r="I967" i="28"/>
  <c r="J967" i="28"/>
  <c r="K967" i="28"/>
  <c r="L967" i="28"/>
  <c r="M967" i="28"/>
  <c r="N967" i="28"/>
  <c r="O967" i="28"/>
  <c r="AH967" i="28" s="1"/>
  <c r="P967" i="28"/>
  <c r="Q967" i="28"/>
  <c r="AD967" i="28" s="1"/>
  <c r="R967" i="28"/>
  <c r="S967" i="28"/>
  <c r="T967" i="28"/>
  <c r="U967" i="28"/>
  <c r="V967" i="28"/>
  <c r="W967" i="28"/>
  <c r="X967" i="28"/>
  <c r="Y967" i="28"/>
  <c r="Z967" i="28"/>
  <c r="AG967" i="28" s="1"/>
  <c r="AA967" i="28"/>
  <c r="C968" i="28"/>
  <c r="D968" i="28"/>
  <c r="E968" i="28"/>
  <c r="F968" i="28" s="1"/>
  <c r="G968" i="28"/>
  <c r="H968" i="28"/>
  <c r="I968" i="28"/>
  <c r="J968" i="28"/>
  <c r="K968" i="28"/>
  <c r="AB968" i="28" s="1"/>
  <c r="AE968" i="28" s="1"/>
  <c r="L968" i="28"/>
  <c r="M968" i="28"/>
  <c r="AC968" i="28" s="1"/>
  <c r="N968" i="28"/>
  <c r="O968" i="28"/>
  <c r="P968" i="28"/>
  <c r="AD968" i="28" s="1"/>
  <c r="Q968" i="28"/>
  <c r="R968" i="28"/>
  <c r="S968" i="28"/>
  <c r="T968" i="28"/>
  <c r="U968" i="28"/>
  <c r="V968" i="28"/>
  <c r="W968" i="28"/>
  <c r="X968" i="28"/>
  <c r="Y968" i="28"/>
  <c r="Z968" i="28"/>
  <c r="AG968" i="28" s="1"/>
  <c r="AA968" i="28"/>
  <c r="C969" i="28"/>
  <c r="D969" i="28"/>
  <c r="E969" i="28"/>
  <c r="F969" i="28" s="1"/>
  <c r="G969" i="28"/>
  <c r="H969" i="28"/>
  <c r="I969" i="28"/>
  <c r="J969" i="28"/>
  <c r="AB969" i="28" s="1"/>
  <c r="K969" i="28"/>
  <c r="L969" i="28"/>
  <c r="M969" i="28"/>
  <c r="N969" i="28"/>
  <c r="O969" i="28"/>
  <c r="P969" i="28"/>
  <c r="Q969" i="28"/>
  <c r="AD969" i="28" s="1"/>
  <c r="R969" i="28"/>
  <c r="S969" i="28"/>
  <c r="T969" i="28"/>
  <c r="U969" i="28"/>
  <c r="V969" i="28"/>
  <c r="W969" i="28"/>
  <c r="X969" i="28"/>
  <c r="Y969" i="28"/>
  <c r="Z969" i="28"/>
  <c r="AC969" i="28"/>
  <c r="AG969" i="28"/>
  <c r="AH969" i="28"/>
  <c r="B970" i="28"/>
  <c r="C970" i="28"/>
  <c r="D970" i="28"/>
  <c r="E970" i="28"/>
  <c r="F970" i="28"/>
  <c r="G970" i="28"/>
  <c r="H970" i="28"/>
  <c r="AA970" i="28" s="1"/>
  <c r="I970" i="28"/>
  <c r="J970" i="28"/>
  <c r="AB970" i="28" s="1"/>
  <c r="K970" i="28"/>
  <c r="L970" i="28"/>
  <c r="M970" i="28"/>
  <c r="N970" i="28"/>
  <c r="O970" i="28"/>
  <c r="P970" i="28"/>
  <c r="Q970" i="28"/>
  <c r="R970" i="28"/>
  <c r="AD970" i="28" s="1"/>
  <c r="S970" i="28"/>
  <c r="T970" i="28"/>
  <c r="U970" i="28"/>
  <c r="V970" i="28"/>
  <c r="W970" i="28"/>
  <c r="X970" i="28"/>
  <c r="Y970" i="28"/>
  <c r="Z970" i="28"/>
  <c r="AG970" i="28" s="1"/>
  <c r="C971" i="28"/>
  <c r="D971" i="28"/>
  <c r="B971" i="28" s="1"/>
  <c r="E971" i="28"/>
  <c r="F971" i="28"/>
  <c r="G971" i="28"/>
  <c r="H971" i="28"/>
  <c r="I971" i="28"/>
  <c r="J971" i="28"/>
  <c r="K971" i="28"/>
  <c r="L971" i="28"/>
  <c r="AH971" i="28" s="1"/>
  <c r="M971" i="28"/>
  <c r="N971" i="28"/>
  <c r="O971" i="28"/>
  <c r="P971" i="28"/>
  <c r="Q971" i="28"/>
  <c r="R971" i="28"/>
  <c r="S971" i="28"/>
  <c r="T971" i="28"/>
  <c r="U971" i="28"/>
  <c r="V971" i="28"/>
  <c r="W971" i="28"/>
  <c r="X971" i="28"/>
  <c r="Y971" i="28"/>
  <c r="Z971" i="28"/>
  <c r="AG971" i="28" s="1"/>
  <c r="AA971" i="28"/>
  <c r="AB971" i="28"/>
  <c r="AC971" i="28"/>
  <c r="AD971" i="28"/>
  <c r="C972" i="28"/>
  <c r="D972" i="28"/>
  <c r="B972" i="28" s="1"/>
  <c r="E972" i="28"/>
  <c r="F972" i="28" s="1"/>
  <c r="G972" i="28"/>
  <c r="H972" i="28"/>
  <c r="I972" i="28"/>
  <c r="J972" i="28"/>
  <c r="K972" i="28"/>
  <c r="L972" i="28"/>
  <c r="AH972" i="28" s="1"/>
  <c r="M972" i="28"/>
  <c r="N972" i="28"/>
  <c r="AC972" i="28" s="1"/>
  <c r="O972" i="28"/>
  <c r="P972" i="28"/>
  <c r="Q972" i="28"/>
  <c r="AD972" i="28" s="1"/>
  <c r="R972" i="28"/>
  <c r="S972" i="28"/>
  <c r="T972" i="28"/>
  <c r="U972" i="28"/>
  <c r="V972" i="28"/>
  <c r="W972" i="28"/>
  <c r="X972" i="28"/>
  <c r="Y972" i="28"/>
  <c r="Z972" i="28"/>
  <c r="AG972" i="28" s="1"/>
  <c r="AB972" i="28"/>
  <c r="B973" i="28"/>
  <c r="C973" i="28"/>
  <c r="D973" i="28"/>
  <c r="E973" i="28"/>
  <c r="F973" i="28"/>
  <c r="G973" i="28"/>
  <c r="H973" i="28"/>
  <c r="AA973" i="28" s="1"/>
  <c r="I973" i="28"/>
  <c r="J973" i="28"/>
  <c r="AB973" i="28" s="1"/>
  <c r="K973" i="28"/>
  <c r="L973" i="28"/>
  <c r="M973" i="28"/>
  <c r="N973" i="28"/>
  <c r="AC973" i="28" s="1"/>
  <c r="O973" i="28"/>
  <c r="P973" i="28"/>
  <c r="Q973" i="28"/>
  <c r="R973" i="28"/>
  <c r="AD973" i="28" s="1"/>
  <c r="S973" i="28"/>
  <c r="T973" i="28"/>
  <c r="U973" i="28"/>
  <c r="V973" i="28"/>
  <c r="W973" i="28"/>
  <c r="X973" i="28"/>
  <c r="Y973" i="28"/>
  <c r="Z973" i="28"/>
  <c r="AG973" i="28"/>
  <c r="AH973" i="28"/>
  <c r="C974" i="28"/>
  <c r="D974" i="28"/>
  <c r="E974" i="28"/>
  <c r="F974" i="28" s="1"/>
  <c r="G974" i="28"/>
  <c r="H974" i="28"/>
  <c r="I974" i="28"/>
  <c r="J974" i="28"/>
  <c r="K974" i="28"/>
  <c r="L974" i="28"/>
  <c r="M974" i="28"/>
  <c r="N974" i="28"/>
  <c r="O974" i="28"/>
  <c r="P974" i="28"/>
  <c r="Q974" i="28"/>
  <c r="R974" i="28"/>
  <c r="S974" i="28"/>
  <c r="T974" i="28"/>
  <c r="U974" i="28"/>
  <c r="V974" i="28"/>
  <c r="W974" i="28"/>
  <c r="X974" i="28"/>
  <c r="Y974" i="28"/>
  <c r="Z974" i="28"/>
  <c r="AG974" i="28" s="1"/>
  <c r="AA974" i="28"/>
  <c r="AD974" i="28"/>
  <c r="C975" i="28"/>
  <c r="D975" i="28"/>
  <c r="E975" i="28"/>
  <c r="F975" i="28"/>
  <c r="G975" i="28"/>
  <c r="H975" i="28"/>
  <c r="I975" i="28"/>
  <c r="J975" i="28"/>
  <c r="K975" i="28"/>
  <c r="L975" i="28"/>
  <c r="M975" i="28"/>
  <c r="AC975" i="28" s="1"/>
  <c r="N975" i="28"/>
  <c r="O975" i="28"/>
  <c r="P975" i="28"/>
  <c r="Q975" i="28"/>
  <c r="R975" i="28"/>
  <c r="AD975" i="28" s="1"/>
  <c r="S975" i="28"/>
  <c r="T975" i="28"/>
  <c r="U975" i="28"/>
  <c r="V975" i="28"/>
  <c r="W975" i="28"/>
  <c r="X975" i="28"/>
  <c r="Y975" i="28"/>
  <c r="Z975" i="28"/>
  <c r="AB975" i="28"/>
  <c r="AG975" i="28"/>
  <c r="AH975" i="28"/>
  <c r="C976" i="28"/>
  <c r="D976" i="28"/>
  <c r="E976" i="28"/>
  <c r="F976" i="28" s="1"/>
  <c r="G976" i="28"/>
  <c r="H976" i="28"/>
  <c r="I976" i="28"/>
  <c r="J976" i="28"/>
  <c r="K976" i="28"/>
  <c r="L976" i="28"/>
  <c r="AH976" i="28" s="1"/>
  <c r="M976" i="28"/>
  <c r="N976" i="28"/>
  <c r="O976" i="28"/>
  <c r="P976" i="28"/>
  <c r="AD976" i="28" s="1"/>
  <c r="Q976" i="28"/>
  <c r="R976" i="28"/>
  <c r="S976" i="28"/>
  <c r="T976" i="28"/>
  <c r="U976" i="28"/>
  <c r="V976" i="28"/>
  <c r="W976" i="28"/>
  <c r="X976" i="28"/>
  <c r="Y976" i="28"/>
  <c r="Z976" i="28"/>
  <c r="AC976" i="28"/>
  <c r="AG976" i="28"/>
  <c r="C977" i="28"/>
  <c r="D977" i="28"/>
  <c r="E977" i="28"/>
  <c r="F977" i="28" s="1"/>
  <c r="G977" i="28"/>
  <c r="H977" i="28"/>
  <c r="I977" i="28"/>
  <c r="J977" i="28"/>
  <c r="K977" i="28"/>
  <c r="L977" i="28"/>
  <c r="M977" i="28"/>
  <c r="N977" i="28"/>
  <c r="AC977" i="28" s="1"/>
  <c r="O977" i="28"/>
  <c r="P977" i="28"/>
  <c r="AD977" i="28" s="1"/>
  <c r="Q977" i="28"/>
  <c r="R977" i="28"/>
  <c r="S977" i="28"/>
  <c r="T977" i="28"/>
  <c r="U977" i="28"/>
  <c r="V977" i="28"/>
  <c r="W977" i="28"/>
  <c r="X977" i="28"/>
  <c r="Y977" i="28"/>
  <c r="Z977" i="28"/>
  <c r="AG977" i="28" s="1"/>
  <c r="AA977" i="28"/>
  <c r="AB977" i="28"/>
  <c r="C978" i="28"/>
  <c r="D978" i="28"/>
  <c r="E978" i="28"/>
  <c r="F978" i="28" s="1"/>
  <c r="G978" i="28"/>
  <c r="H978" i="28"/>
  <c r="I978" i="28"/>
  <c r="J978" i="28"/>
  <c r="K978" i="28"/>
  <c r="L978" i="28"/>
  <c r="M978" i="28"/>
  <c r="N978" i="28"/>
  <c r="O978" i="28"/>
  <c r="P978" i="28"/>
  <c r="Q978" i="28"/>
  <c r="R978" i="28"/>
  <c r="S978" i="28"/>
  <c r="T978" i="28"/>
  <c r="U978" i="28"/>
  <c r="V978" i="28"/>
  <c r="W978" i="28"/>
  <c r="X978" i="28"/>
  <c r="Y978" i="28"/>
  <c r="Z978" i="28"/>
  <c r="AA978" i="28"/>
  <c r="AD978" i="28"/>
  <c r="AG978" i="28"/>
  <c r="C979" i="28"/>
  <c r="D979" i="28"/>
  <c r="B979" i="28" s="1"/>
  <c r="E979" i="28"/>
  <c r="F979" i="28"/>
  <c r="G979" i="28"/>
  <c r="H979" i="28"/>
  <c r="I979" i="28"/>
  <c r="J979" i="28"/>
  <c r="K979" i="28"/>
  <c r="AB979" i="28" s="1"/>
  <c r="L979" i="28"/>
  <c r="AH979" i="28" s="1"/>
  <c r="M979" i="28"/>
  <c r="AC979" i="28" s="1"/>
  <c r="N979" i="28"/>
  <c r="O979" i="28"/>
  <c r="P979" i="28"/>
  <c r="Q979" i="28"/>
  <c r="R979" i="28"/>
  <c r="S979" i="28"/>
  <c r="T979" i="28"/>
  <c r="U979" i="28"/>
  <c r="V979" i="28"/>
  <c r="W979" i="28"/>
  <c r="X979" i="28"/>
  <c r="Y979" i="28"/>
  <c r="Z979" i="28"/>
  <c r="AD979" i="28"/>
  <c r="AG979" i="28"/>
  <c r="C980" i="28"/>
  <c r="D980" i="28"/>
  <c r="E980" i="28"/>
  <c r="F980" i="28"/>
  <c r="G980" i="28"/>
  <c r="H980" i="28"/>
  <c r="I980" i="28"/>
  <c r="J980" i="28"/>
  <c r="K980" i="28"/>
  <c r="AB980" i="28" s="1"/>
  <c r="L980" i="28"/>
  <c r="M980" i="28"/>
  <c r="N980" i="28"/>
  <c r="O980" i="28"/>
  <c r="P980" i="28"/>
  <c r="AD980" i="28" s="1"/>
  <c r="Q980" i="28"/>
  <c r="R980" i="28"/>
  <c r="S980" i="28"/>
  <c r="T980" i="28"/>
  <c r="U980" i="28"/>
  <c r="V980" i="28"/>
  <c r="W980" i="28"/>
  <c r="X980" i="28"/>
  <c r="Y980" i="28"/>
  <c r="Z980" i="28"/>
  <c r="AG980" i="28" s="1"/>
  <c r="AA980" i="28"/>
  <c r="B981" i="28"/>
  <c r="C981" i="28"/>
  <c r="D981" i="28"/>
  <c r="E981" i="28"/>
  <c r="F981" i="28"/>
  <c r="G981" i="28"/>
  <c r="H981" i="28"/>
  <c r="I981" i="28"/>
  <c r="J981" i="28"/>
  <c r="K981" i="28"/>
  <c r="L981" i="28"/>
  <c r="M981" i="28"/>
  <c r="N981" i="28"/>
  <c r="AC981" i="28" s="1"/>
  <c r="O981" i="28"/>
  <c r="P981" i="28"/>
  <c r="Q981" i="28"/>
  <c r="R981" i="28"/>
  <c r="AD981" i="28" s="1"/>
  <c r="S981" i="28"/>
  <c r="T981" i="28"/>
  <c r="U981" i="28"/>
  <c r="V981" i="28"/>
  <c r="W981" i="28"/>
  <c r="X981" i="28"/>
  <c r="Y981" i="28"/>
  <c r="Z981" i="28"/>
  <c r="AG981" i="28" s="1"/>
  <c r="AA981" i="28"/>
  <c r="AB981" i="28"/>
  <c r="C982" i="28"/>
  <c r="D982" i="28"/>
  <c r="E982" i="28"/>
  <c r="F982" i="28" s="1"/>
  <c r="G982" i="28"/>
  <c r="H982" i="28"/>
  <c r="I982" i="28"/>
  <c r="J982" i="28"/>
  <c r="K982" i="28"/>
  <c r="L982" i="28"/>
  <c r="M982" i="28"/>
  <c r="AC982" i="28" s="1"/>
  <c r="N982" i="28"/>
  <c r="O982" i="28"/>
  <c r="P982" i="28"/>
  <c r="Q982" i="28"/>
  <c r="AD982" i="28" s="1"/>
  <c r="R982" i="28"/>
  <c r="S982" i="28"/>
  <c r="T982" i="28"/>
  <c r="U982" i="28"/>
  <c r="V982" i="28"/>
  <c r="W982" i="28"/>
  <c r="X982" i="28"/>
  <c r="Y982" i="28"/>
  <c r="Z982" i="28"/>
  <c r="AG982" i="28"/>
  <c r="AH982" i="28"/>
  <c r="B983" i="28"/>
  <c r="C983" i="28"/>
  <c r="D983" i="28"/>
  <c r="E983" i="28"/>
  <c r="F983" i="28" s="1"/>
  <c r="G983" i="28"/>
  <c r="H983" i="28"/>
  <c r="I983" i="28"/>
  <c r="J983" i="28"/>
  <c r="K983" i="28"/>
  <c r="L983" i="28"/>
  <c r="M983" i="28"/>
  <c r="N983" i="28"/>
  <c r="O983" i="28"/>
  <c r="P983" i="28"/>
  <c r="Q983" i="28"/>
  <c r="AD983" i="28" s="1"/>
  <c r="R983" i="28"/>
  <c r="S983" i="28"/>
  <c r="T983" i="28"/>
  <c r="U983" i="28"/>
  <c r="V983" i="28"/>
  <c r="W983" i="28"/>
  <c r="X983" i="28"/>
  <c r="Y983" i="28"/>
  <c r="Z983" i="28"/>
  <c r="AG983" i="28" s="1"/>
  <c r="AA983" i="28"/>
  <c r="AH983" i="28"/>
  <c r="B984" i="28"/>
  <c r="C984" i="28"/>
  <c r="D984" i="28"/>
  <c r="E984" i="28"/>
  <c r="F984" i="28" s="1"/>
  <c r="G984" i="28"/>
  <c r="AA984" i="28" s="1"/>
  <c r="H984" i="28"/>
  <c r="I984" i="28"/>
  <c r="J984" i="28"/>
  <c r="K984" i="28"/>
  <c r="AB984" i="28" s="1"/>
  <c r="L984" i="28"/>
  <c r="M984" i="28"/>
  <c r="N984" i="28"/>
  <c r="O984" i="28"/>
  <c r="P984" i="28"/>
  <c r="AD984" i="28" s="1"/>
  <c r="Q984" i="28"/>
  <c r="R984" i="28"/>
  <c r="S984" i="28"/>
  <c r="T984" i="28"/>
  <c r="U984" i="28"/>
  <c r="V984" i="28"/>
  <c r="W984" i="28"/>
  <c r="X984" i="28"/>
  <c r="Y984" i="28"/>
  <c r="Z984" i="28"/>
  <c r="AG984" i="28" s="1"/>
  <c r="C985" i="28"/>
  <c r="D985" i="28"/>
  <c r="E985" i="28"/>
  <c r="F985" i="28" s="1"/>
  <c r="G985" i="28"/>
  <c r="H985" i="28"/>
  <c r="I985" i="28"/>
  <c r="J985" i="28"/>
  <c r="AB985" i="28" s="1"/>
  <c r="K985" i="28"/>
  <c r="L985" i="28"/>
  <c r="M985" i="28"/>
  <c r="N985" i="28"/>
  <c r="O985" i="28"/>
  <c r="P985" i="28"/>
  <c r="Q985" i="28"/>
  <c r="AD985" i="28" s="1"/>
  <c r="R985" i="28"/>
  <c r="S985" i="28"/>
  <c r="T985" i="28"/>
  <c r="U985" i="28"/>
  <c r="V985" i="28"/>
  <c r="W985" i="28"/>
  <c r="X985" i="28"/>
  <c r="Y985" i="28"/>
  <c r="Z985" i="28"/>
  <c r="AC985" i="28"/>
  <c r="AG985" i="28"/>
  <c r="AH985" i="28"/>
  <c r="B986" i="28"/>
  <c r="C986" i="28"/>
  <c r="D986" i="28"/>
  <c r="E986" i="28"/>
  <c r="F986" i="28"/>
  <c r="G986" i="28"/>
  <c r="H986" i="28"/>
  <c r="AA986" i="28" s="1"/>
  <c r="I986" i="28"/>
  <c r="J986" i="28"/>
  <c r="AB986" i="28" s="1"/>
  <c r="K986" i="28"/>
  <c r="L986" i="28"/>
  <c r="AH986" i="28" s="1"/>
  <c r="M986" i="28"/>
  <c r="N986" i="28"/>
  <c r="O986" i="28"/>
  <c r="P986" i="28"/>
  <c r="Q986" i="28"/>
  <c r="R986" i="28"/>
  <c r="AD986" i="28" s="1"/>
  <c r="S986" i="28"/>
  <c r="T986" i="28"/>
  <c r="U986" i="28"/>
  <c r="V986" i="28"/>
  <c r="W986" i="28"/>
  <c r="X986" i="28"/>
  <c r="Y986" i="28"/>
  <c r="Z986" i="28"/>
  <c r="AG986" i="28" s="1"/>
  <c r="C987" i="28"/>
  <c r="D987" i="28"/>
  <c r="E987" i="28"/>
  <c r="F987" i="28"/>
  <c r="G987" i="28"/>
  <c r="H987" i="28"/>
  <c r="I987" i="28"/>
  <c r="J987" i="28"/>
  <c r="AB987" i="28" s="1"/>
  <c r="K987" i="28"/>
  <c r="L987" i="28"/>
  <c r="AH987" i="28" s="1"/>
  <c r="M987" i="28"/>
  <c r="N987" i="28"/>
  <c r="O987" i="28"/>
  <c r="P987" i="28"/>
  <c r="Q987" i="28"/>
  <c r="R987" i="28"/>
  <c r="S987" i="28"/>
  <c r="T987" i="28"/>
  <c r="U987" i="28"/>
  <c r="V987" i="28"/>
  <c r="W987" i="28"/>
  <c r="X987" i="28"/>
  <c r="Y987" i="28"/>
  <c r="Z987" i="28"/>
  <c r="AG987" i="28" s="1"/>
  <c r="AA987" i="28"/>
  <c r="AC987" i="28"/>
  <c r="AD987" i="28"/>
  <c r="C988" i="28"/>
  <c r="D988" i="28"/>
  <c r="B988" i="28" s="1"/>
  <c r="E988" i="28"/>
  <c r="F988" i="28" s="1"/>
  <c r="G988" i="28"/>
  <c r="H988" i="28"/>
  <c r="I988" i="28"/>
  <c r="J988" i="28"/>
  <c r="K988" i="28"/>
  <c r="L988" i="28"/>
  <c r="M988" i="28"/>
  <c r="N988" i="28"/>
  <c r="O988" i="28"/>
  <c r="P988" i="28"/>
  <c r="Q988" i="28"/>
  <c r="R988" i="28"/>
  <c r="S988" i="28"/>
  <c r="T988" i="28"/>
  <c r="U988" i="28"/>
  <c r="V988" i="28"/>
  <c r="W988" i="28"/>
  <c r="X988" i="28"/>
  <c r="Y988" i="28"/>
  <c r="Z988" i="28"/>
  <c r="AG988" i="28" s="1"/>
  <c r="AB988" i="28"/>
  <c r="AC988" i="28"/>
  <c r="AD988" i="28"/>
  <c r="AH988" i="28"/>
  <c r="C989" i="28"/>
  <c r="D989" i="28"/>
  <c r="E989" i="28"/>
  <c r="F989" i="28" s="1"/>
  <c r="G989" i="28"/>
  <c r="H989" i="28"/>
  <c r="I989" i="28"/>
  <c r="J989" i="28"/>
  <c r="K989" i="28"/>
  <c r="L989" i="28"/>
  <c r="M989" i="28"/>
  <c r="N989" i="28"/>
  <c r="O989" i="28"/>
  <c r="P989" i="28"/>
  <c r="Q989" i="28"/>
  <c r="R989" i="28"/>
  <c r="S989" i="28"/>
  <c r="T989" i="28"/>
  <c r="U989" i="28"/>
  <c r="V989" i="28"/>
  <c r="W989" i="28"/>
  <c r="X989" i="28"/>
  <c r="Y989" i="28"/>
  <c r="Z989" i="28"/>
  <c r="AC989" i="28"/>
  <c r="AG989" i="28"/>
  <c r="AH989" i="28"/>
  <c r="C990" i="28"/>
  <c r="D990" i="28"/>
  <c r="B990" i="28" s="1"/>
  <c r="E990" i="28"/>
  <c r="F990" i="28"/>
  <c r="G990" i="28"/>
  <c r="H990" i="28"/>
  <c r="I990" i="28"/>
  <c r="J990" i="28"/>
  <c r="K990" i="28"/>
  <c r="L990" i="28"/>
  <c r="M990" i="28"/>
  <c r="AC990" i="28" s="1"/>
  <c r="N990" i="28"/>
  <c r="O990" i="28"/>
  <c r="P990" i="28"/>
  <c r="AD990" i="28" s="1"/>
  <c r="Q990" i="28"/>
  <c r="R990" i="28"/>
  <c r="S990" i="28"/>
  <c r="T990" i="28"/>
  <c r="U990" i="28"/>
  <c r="V990" i="28"/>
  <c r="W990" i="28"/>
  <c r="X990" i="28"/>
  <c r="Y990" i="28"/>
  <c r="Z990" i="28"/>
  <c r="AG990" i="28" s="1"/>
  <c r="AA990" i="28"/>
  <c r="AB990" i="28"/>
  <c r="C991" i="28"/>
  <c r="D991" i="28"/>
  <c r="B991" i="28" s="1"/>
  <c r="E991" i="28"/>
  <c r="F991" i="28"/>
  <c r="G991" i="28"/>
  <c r="AA991" i="28" s="1"/>
  <c r="H991" i="28"/>
  <c r="I991" i="28"/>
  <c r="J991" i="28"/>
  <c r="K991" i="28"/>
  <c r="L991" i="28"/>
  <c r="M991" i="28"/>
  <c r="AH991" i="28" s="1"/>
  <c r="N991" i="28"/>
  <c r="O991" i="28"/>
  <c r="P991" i="28"/>
  <c r="Q991" i="28"/>
  <c r="R991" i="28"/>
  <c r="S991" i="28"/>
  <c r="T991" i="28"/>
  <c r="U991" i="28"/>
  <c r="V991" i="28"/>
  <c r="W991" i="28"/>
  <c r="X991" i="28"/>
  <c r="Y991" i="28"/>
  <c r="Z991" i="28"/>
  <c r="AG991" i="28" s="1"/>
  <c r="AB991" i="28"/>
  <c r="AD991" i="28"/>
  <c r="B992" i="28"/>
  <c r="C992" i="28"/>
  <c r="D992" i="28"/>
  <c r="E992" i="28"/>
  <c r="F992" i="28"/>
  <c r="G992" i="28"/>
  <c r="H992" i="28"/>
  <c r="I992" i="28"/>
  <c r="J992" i="28"/>
  <c r="K992" i="28"/>
  <c r="L992" i="28"/>
  <c r="M992" i="28"/>
  <c r="N992" i="28"/>
  <c r="AC992" i="28" s="1"/>
  <c r="O992" i="28"/>
  <c r="P992" i="28"/>
  <c r="AD992" i="28" s="1"/>
  <c r="Q992" i="28"/>
  <c r="R992" i="28"/>
  <c r="S992" i="28"/>
  <c r="T992" i="28"/>
  <c r="U992" i="28"/>
  <c r="V992" i="28"/>
  <c r="W992" i="28"/>
  <c r="X992" i="28"/>
  <c r="Y992" i="28"/>
  <c r="Z992" i="28"/>
  <c r="AG992" i="28" s="1"/>
  <c r="AB992" i="28"/>
  <c r="AH992" i="28"/>
  <c r="C993" i="28"/>
  <c r="D993" i="28"/>
  <c r="E993" i="28"/>
  <c r="F993" i="28" s="1"/>
  <c r="G993" i="28"/>
  <c r="AA993" i="28" s="1"/>
  <c r="H993" i="28"/>
  <c r="I993" i="28"/>
  <c r="J993" i="28"/>
  <c r="K993" i="28"/>
  <c r="L993" i="28"/>
  <c r="M993" i="28"/>
  <c r="AC993" i="28" s="1"/>
  <c r="N993" i="28"/>
  <c r="O993" i="28"/>
  <c r="P993" i="28"/>
  <c r="AD993" i="28" s="1"/>
  <c r="Q993" i="28"/>
  <c r="R993" i="28"/>
  <c r="S993" i="28"/>
  <c r="T993" i="28"/>
  <c r="U993" i="28"/>
  <c r="V993" i="28"/>
  <c r="W993" i="28"/>
  <c r="X993" i="28"/>
  <c r="Y993" i="28"/>
  <c r="Z993" i="28"/>
  <c r="AG993" i="28"/>
  <c r="AH993" i="28"/>
  <c r="B994" i="28"/>
  <c r="C994" i="28"/>
  <c r="D994" i="28"/>
  <c r="E994" i="28"/>
  <c r="F994" i="28"/>
  <c r="G994" i="28"/>
  <c r="H994" i="28"/>
  <c r="I994" i="28"/>
  <c r="J994" i="28"/>
  <c r="K994" i="28"/>
  <c r="L994" i="28"/>
  <c r="M994" i="28"/>
  <c r="N994" i="28"/>
  <c r="O994" i="28"/>
  <c r="P994" i="28"/>
  <c r="AD994" i="28" s="1"/>
  <c r="Q994" i="28"/>
  <c r="R994" i="28"/>
  <c r="S994" i="28"/>
  <c r="T994" i="28"/>
  <c r="U994" i="28"/>
  <c r="V994" i="28"/>
  <c r="W994" i="28"/>
  <c r="X994" i="28"/>
  <c r="Y994" i="28"/>
  <c r="Z994" i="28"/>
  <c r="AG994" i="28" s="1"/>
  <c r="AA994" i="28"/>
  <c r="AB994" i="28"/>
  <c r="C995" i="28"/>
  <c r="D995" i="28"/>
  <c r="E995" i="28"/>
  <c r="F995" i="28" s="1"/>
  <c r="G995" i="28"/>
  <c r="AA995" i="28" s="1"/>
  <c r="H995" i="28"/>
  <c r="I995" i="28"/>
  <c r="J995" i="28"/>
  <c r="K995" i="28"/>
  <c r="AB995" i="28" s="1"/>
  <c r="L995" i="28"/>
  <c r="M995" i="28"/>
  <c r="N995" i="28"/>
  <c r="O995" i="28"/>
  <c r="P995" i="28"/>
  <c r="AD995" i="28" s="1"/>
  <c r="Q995" i="28"/>
  <c r="R995" i="28"/>
  <c r="S995" i="28"/>
  <c r="T995" i="28"/>
  <c r="U995" i="28"/>
  <c r="V995" i="28"/>
  <c r="W995" i="28"/>
  <c r="X995" i="28"/>
  <c r="Y995" i="28"/>
  <c r="Z995" i="28"/>
  <c r="AG995" i="28" s="1"/>
  <c r="C996" i="28"/>
  <c r="D996" i="28"/>
  <c r="B996" i="28" s="1"/>
  <c r="E996" i="28"/>
  <c r="F996" i="28" s="1"/>
  <c r="G996" i="28"/>
  <c r="AA996" i="28" s="1"/>
  <c r="H996" i="28"/>
  <c r="I996" i="28"/>
  <c r="J996" i="28"/>
  <c r="K996" i="28"/>
  <c r="L996" i="28"/>
  <c r="M996" i="28"/>
  <c r="N996" i="28"/>
  <c r="AC996" i="28" s="1"/>
  <c r="O996" i="28"/>
  <c r="P996" i="28"/>
  <c r="AD996" i="28" s="1"/>
  <c r="Q996" i="28"/>
  <c r="R996" i="28"/>
  <c r="S996" i="28"/>
  <c r="T996" i="28"/>
  <c r="U996" i="28"/>
  <c r="V996" i="28"/>
  <c r="W996" i="28"/>
  <c r="X996" i="28"/>
  <c r="Y996" i="28"/>
  <c r="Z996" i="28"/>
  <c r="AG996" i="28" s="1"/>
  <c r="AB996" i="28"/>
  <c r="AH996" i="28"/>
  <c r="C997" i="28"/>
  <c r="B997" i="28" s="1"/>
  <c r="D997" i="28"/>
  <c r="E997" i="28"/>
  <c r="F997" i="28" s="1"/>
  <c r="G997" i="28"/>
  <c r="AA997" i="28" s="1"/>
  <c r="H997" i="28"/>
  <c r="I997" i="28"/>
  <c r="J997" i="28"/>
  <c r="K997" i="28"/>
  <c r="L997" i="28"/>
  <c r="AH997" i="28" s="1"/>
  <c r="M997" i="28"/>
  <c r="AC997" i="28" s="1"/>
  <c r="N997" i="28"/>
  <c r="O997" i="28"/>
  <c r="P997" i="28"/>
  <c r="Q997" i="28"/>
  <c r="R997" i="28"/>
  <c r="S997" i="28"/>
  <c r="T997" i="28"/>
  <c r="U997" i="28"/>
  <c r="V997" i="28"/>
  <c r="W997" i="28"/>
  <c r="X997" i="28"/>
  <c r="Y997" i="28"/>
  <c r="Z997" i="28"/>
  <c r="AG997" i="28"/>
  <c r="C998" i="28"/>
  <c r="D998" i="28"/>
  <c r="E998" i="28"/>
  <c r="F998" i="28"/>
  <c r="G998" i="28"/>
  <c r="H998" i="28"/>
  <c r="I998" i="28"/>
  <c r="J998" i="28"/>
  <c r="K998" i="28"/>
  <c r="AB998" i="28" s="1"/>
  <c r="L998" i="28"/>
  <c r="M998" i="28"/>
  <c r="N998" i="28"/>
  <c r="O998" i="28"/>
  <c r="P998" i="28"/>
  <c r="AD998" i="28" s="1"/>
  <c r="Q998" i="28"/>
  <c r="R998" i="28"/>
  <c r="S998" i="28"/>
  <c r="T998" i="28"/>
  <c r="U998" i="28"/>
  <c r="V998" i="28"/>
  <c r="W998" i="28"/>
  <c r="X998" i="28"/>
  <c r="Y998" i="28"/>
  <c r="Z998" i="28"/>
  <c r="AG998" i="28" s="1"/>
  <c r="AA998" i="28"/>
  <c r="B999" i="28"/>
  <c r="C999" i="28"/>
  <c r="D999" i="28"/>
  <c r="E999" i="28"/>
  <c r="F999" i="28"/>
  <c r="G999" i="28"/>
  <c r="H999" i="28"/>
  <c r="I999" i="28"/>
  <c r="J999" i="28"/>
  <c r="K999" i="28"/>
  <c r="AB999" i="28" s="1"/>
  <c r="L999" i="28"/>
  <c r="M999" i="28"/>
  <c r="N999" i="28"/>
  <c r="O999" i="28"/>
  <c r="P999" i="28"/>
  <c r="Q999" i="28"/>
  <c r="R999" i="28"/>
  <c r="AD999" i="28" s="1"/>
  <c r="S999" i="28"/>
  <c r="T999" i="28"/>
  <c r="U999" i="28"/>
  <c r="V999" i="28"/>
  <c r="W999" i="28"/>
  <c r="X999" i="28"/>
  <c r="Y999" i="28"/>
  <c r="Z999" i="28"/>
  <c r="AG999" i="28" s="1"/>
  <c r="AA999" i="28"/>
  <c r="C1000" i="28"/>
  <c r="D1000" i="28"/>
  <c r="E1000" i="28"/>
  <c r="F1000" i="28" s="1"/>
  <c r="G1000" i="28"/>
  <c r="H1000" i="28"/>
  <c r="I1000" i="28"/>
  <c r="J1000" i="28"/>
  <c r="K1000" i="28"/>
  <c r="L1000" i="28"/>
  <c r="M1000" i="28"/>
  <c r="N1000" i="28"/>
  <c r="O1000" i="28"/>
  <c r="P1000" i="28"/>
  <c r="Q1000" i="28"/>
  <c r="R1000" i="28"/>
  <c r="S1000" i="28"/>
  <c r="T1000" i="28"/>
  <c r="U1000" i="28"/>
  <c r="V1000" i="28"/>
  <c r="W1000" i="28"/>
  <c r="X1000" i="28"/>
  <c r="Y1000" i="28"/>
  <c r="Z1000" i="28"/>
  <c r="AB1000" i="28"/>
  <c r="AC1000" i="28"/>
  <c r="AD1000" i="28"/>
  <c r="AG1000" i="28"/>
  <c r="AH1000" i="28"/>
  <c r="C1001" i="28"/>
  <c r="D1001" i="28"/>
  <c r="E1001" i="28"/>
  <c r="F1001" i="28" s="1"/>
  <c r="G1001" i="28"/>
  <c r="H1001" i="28"/>
  <c r="I1001" i="28"/>
  <c r="J1001" i="28"/>
  <c r="AB1001" i="28" s="1"/>
  <c r="K1001" i="28"/>
  <c r="L1001" i="28"/>
  <c r="AH1001" i="28" s="1"/>
  <c r="M1001" i="28"/>
  <c r="AC1001" i="28" s="1"/>
  <c r="N1001" i="28"/>
  <c r="O1001" i="28"/>
  <c r="P1001" i="28"/>
  <c r="AD1001" i="28" s="1"/>
  <c r="Q1001" i="28"/>
  <c r="R1001" i="28"/>
  <c r="S1001" i="28"/>
  <c r="T1001" i="28"/>
  <c r="U1001" i="28"/>
  <c r="V1001" i="28"/>
  <c r="W1001" i="28"/>
  <c r="X1001" i="28"/>
  <c r="Y1001" i="28"/>
  <c r="Z1001" i="28"/>
  <c r="AG1001" i="28"/>
  <c r="C1002" i="28"/>
  <c r="D1002" i="28"/>
  <c r="E1002" i="28"/>
  <c r="F1002" i="28"/>
  <c r="G1002" i="28"/>
  <c r="H1002" i="28"/>
  <c r="I1002" i="28"/>
  <c r="J1002" i="28"/>
  <c r="K1002" i="28"/>
  <c r="L1002" i="28"/>
  <c r="AB1002" i="28" s="1"/>
  <c r="M1002" i="28"/>
  <c r="N1002" i="28"/>
  <c r="O1002" i="28"/>
  <c r="P1002" i="28"/>
  <c r="AD1002" i="28" s="1"/>
  <c r="Q1002" i="28"/>
  <c r="R1002" i="28"/>
  <c r="S1002" i="28"/>
  <c r="T1002" i="28"/>
  <c r="U1002" i="28"/>
  <c r="V1002" i="28"/>
  <c r="W1002" i="28"/>
  <c r="X1002" i="28"/>
  <c r="Y1002" i="28"/>
  <c r="Z1002" i="28"/>
  <c r="AG1002" i="28" s="1"/>
  <c r="AA1002" i="28"/>
  <c r="B1003" i="28"/>
  <c r="C1003" i="28"/>
  <c r="D1003" i="28"/>
  <c r="E1003" i="28"/>
  <c r="F1003" i="28" s="1"/>
  <c r="G1003" i="28"/>
  <c r="AA1003" i="28" s="1"/>
  <c r="H1003" i="28"/>
  <c r="I1003" i="28"/>
  <c r="J1003" i="28"/>
  <c r="K1003" i="28"/>
  <c r="L1003" i="28"/>
  <c r="M1003" i="28"/>
  <c r="N1003" i="28"/>
  <c r="O1003" i="28"/>
  <c r="P1003" i="28"/>
  <c r="AD1003" i="28" s="1"/>
  <c r="Q1003" i="28"/>
  <c r="R1003" i="28"/>
  <c r="S1003" i="28"/>
  <c r="T1003" i="28"/>
  <c r="U1003" i="28"/>
  <c r="V1003" i="28"/>
  <c r="W1003" i="28"/>
  <c r="X1003" i="28"/>
  <c r="Y1003" i="28"/>
  <c r="Z1003" i="28"/>
  <c r="AG1003" i="28" s="1"/>
  <c r="C1004" i="28"/>
  <c r="D1004" i="28"/>
  <c r="B1004" i="28" s="1"/>
  <c r="E1004" i="28"/>
  <c r="F1004" i="28" s="1"/>
  <c r="G1004" i="28"/>
  <c r="H1004" i="28"/>
  <c r="I1004" i="28"/>
  <c r="J1004" i="28"/>
  <c r="K1004" i="28"/>
  <c r="L1004" i="28"/>
  <c r="M1004" i="28"/>
  <c r="N1004" i="28"/>
  <c r="O1004" i="28"/>
  <c r="P1004" i="28"/>
  <c r="Q1004" i="28"/>
  <c r="R1004" i="28"/>
  <c r="S1004" i="28"/>
  <c r="T1004" i="28"/>
  <c r="U1004" i="28"/>
  <c r="V1004" i="28"/>
  <c r="W1004" i="28"/>
  <c r="X1004" i="28"/>
  <c r="Y1004" i="28"/>
  <c r="Z1004" i="28"/>
  <c r="AB1004" i="28"/>
  <c r="AC1004" i="28"/>
  <c r="AD1004" i="28"/>
  <c r="AG1004" i="28"/>
  <c r="AH1004" i="28"/>
  <c r="C1005" i="28"/>
  <c r="D1005" i="28"/>
  <c r="E1005" i="28"/>
  <c r="F1005" i="28" s="1"/>
  <c r="G1005" i="28"/>
  <c r="H1005" i="28"/>
  <c r="I1005" i="28"/>
  <c r="J1005" i="28"/>
  <c r="K1005" i="28"/>
  <c r="L1005" i="28"/>
  <c r="AH1005" i="28" s="1"/>
  <c r="M1005" i="28"/>
  <c r="AC1005" i="28" s="1"/>
  <c r="N1005" i="28"/>
  <c r="O1005" i="28"/>
  <c r="P1005" i="28"/>
  <c r="AD1005" i="28" s="1"/>
  <c r="Q1005" i="28"/>
  <c r="R1005" i="28"/>
  <c r="S1005" i="28"/>
  <c r="T1005" i="28"/>
  <c r="U1005" i="28"/>
  <c r="V1005" i="28"/>
  <c r="W1005" i="28"/>
  <c r="X1005" i="28"/>
  <c r="Y1005" i="28"/>
  <c r="Z1005" i="28"/>
  <c r="AG1005" i="28"/>
  <c r="C1006" i="28"/>
  <c r="B1006" i="28" s="1"/>
  <c r="D1006" i="28"/>
  <c r="E1006" i="28"/>
  <c r="F1006" i="28"/>
  <c r="G1006" i="28"/>
  <c r="AA1006" i="28" s="1"/>
  <c r="H1006" i="28"/>
  <c r="I1006" i="28"/>
  <c r="J1006" i="28"/>
  <c r="K1006" i="28"/>
  <c r="AB1006" i="28" s="1"/>
  <c r="L1006" i="28"/>
  <c r="M1006" i="28"/>
  <c r="N1006" i="28"/>
  <c r="O1006" i="28"/>
  <c r="P1006" i="28"/>
  <c r="AD1006" i="28" s="1"/>
  <c r="Q1006" i="28"/>
  <c r="R1006" i="28"/>
  <c r="S1006" i="28"/>
  <c r="T1006" i="28"/>
  <c r="U1006" i="28"/>
  <c r="V1006" i="28"/>
  <c r="W1006" i="28"/>
  <c r="X1006" i="28"/>
  <c r="Y1006" i="28"/>
  <c r="Z1006" i="28"/>
  <c r="AG1006" i="28" s="1"/>
  <c r="AH1006" i="28"/>
  <c r="C1007" i="28"/>
  <c r="D1007" i="28"/>
  <c r="E1007" i="28"/>
  <c r="F1007" i="28" s="1"/>
  <c r="G1007" i="28"/>
  <c r="AA1007" i="28" s="1"/>
  <c r="H1007" i="28"/>
  <c r="I1007" i="28"/>
  <c r="J1007" i="28"/>
  <c r="K1007" i="28"/>
  <c r="L1007" i="28"/>
  <c r="M1007" i="28"/>
  <c r="AH1007" i="28" s="1"/>
  <c r="N1007" i="28"/>
  <c r="O1007" i="28"/>
  <c r="P1007" i="28"/>
  <c r="AD1007" i="28" s="1"/>
  <c r="Q1007" i="28"/>
  <c r="R1007" i="28"/>
  <c r="S1007" i="28"/>
  <c r="T1007" i="28"/>
  <c r="U1007" i="28"/>
  <c r="V1007" i="28"/>
  <c r="W1007" i="28"/>
  <c r="X1007" i="28"/>
  <c r="Y1007" i="28"/>
  <c r="Z1007" i="28"/>
  <c r="AG1007" i="28" s="1"/>
  <c r="AC1007" i="28"/>
  <c r="C1008" i="28"/>
  <c r="D1008" i="28"/>
  <c r="E1008" i="28"/>
  <c r="G1008" i="28"/>
  <c r="H1008" i="28"/>
  <c r="I1008" i="28"/>
  <c r="J1008" i="28"/>
  <c r="K1008" i="28"/>
  <c r="L1008" i="28"/>
  <c r="M1008" i="28"/>
  <c r="AH1008" i="28" s="1"/>
  <c r="N1008" i="28"/>
  <c r="O1008" i="28"/>
  <c r="P1008" i="28"/>
  <c r="Q1008" i="28"/>
  <c r="AD1008" i="28" s="1"/>
  <c r="R1008" i="28"/>
  <c r="S1008" i="28"/>
  <c r="T1008" i="28"/>
  <c r="U1008" i="28"/>
  <c r="V1008" i="28"/>
  <c r="W1008" i="28"/>
  <c r="X1008" i="28"/>
  <c r="Y1008" i="28"/>
  <c r="Z1008" i="28"/>
  <c r="AG1008" i="28" s="1"/>
  <c r="AB1008" i="28"/>
  <c r="C1009" i="28"/>
  <c r="D1009" i="28"/>
  <c r="E1009" i="28"/>
  <c r="F1009" i="28" s="1"/>
  <c r="G1009" i="28"/>
  <c r="H1009" i="28"/>
  <c r="I1009" i="28"/>
  <c r="J1009" i="28"/>
  <c r="K1009" i="28"/>
  <c r="L1009" i="28"/>
  <c r="M1009" i="28"/>
  <c r="N1009" i="28"/>
  <c r="O1009" i="28"/>
  <c r="P1009" i="28"/>
  <c r="AD1009" i="28" s="1"/>
  <c r="Q1009" i="28"/>
  <c r="R1009" i="28"/>
  <c r="S1009" i="28"/>
  <c r="T1009" i="28"/>
  <c r="U1009" i="28"/>
  <c r="V1009" i="28"/>
  <c r="W1009" i="28"/>
  <c r="X1009" i="28"/>
  <c r="Y1009" i="28"/>
  <c r="Z1009" i="28"/>
  <c r="AC1009" i="28"/>
  <c r="AG1009" i="28"/>
  <c r="AH1009" i="28"/>
  <c r="C1010" i="28"/>
  <c r="D1010" i="28"/>
  <c r="B1010" i="28" s="1"/>
  <c r="E1010" i="28"/>
  <c r="F1010" i="28"/>
  <c r="G1010" i="28"/>
  <c r="H1010" i="28"/>
  <c r="I1010" i="28"/>
  <c r="J1010" i="28"/>
  <c r="K1010" i="28"/>
  <c r="L1010" i="28"/>
  <c r="M1010" i="28"/>
  <c r="N1010" i="28"/>
  <c r="O1010" i="28"/>
  <c r="P1010" i="28"/>
  <c r="AD1010" i="28" s="1"/>
  <c r="Q1010" i="28"/>
  <c r="R1010" i="28"/>
  <c r="S1010" i="28"/>
  <c r="T1010" i="28"/>
  <c r="U1010" i="28"/>
  <c r="V1010" i="28"/>
  <c r="W1010" i="28"/>
  <c r="X1010" i="28"/>
  <c r="Y1010" i="28"/>
  <c r="Z1010" i="28"/>
  <c r="AG1010" i="28" s="1"/>
  <c r="AA1010" i="28"/>
  <c r="AB1010" i="28"/>
  <c r="C1011" i="28"/>
  <c r="D1011" i="28"/>
  <c r="E1011" i="28"/>
  <c r="F1011" i="28"/>
  <c r="G1011" i="28"/>
  <c r="AA1011" i="28" s="1"/>
  <c r="H1011" i="28"/>
  <c r="I1011" i="28"/>
  <c r="J1011" i="28"/>
  <c r="K1011" i="28"/>
  <c r="L1011" i="28"/>
  <c r="M1011" i="28"/>
  <c r="N1011" i="28"/>
  <c r="O1011" i="28"/>
  <c r="AC1011" i="28" s="1"/>
  <c r="P1011" i="28"/>
  <c r="Q1011" i="28"/>
  <c r="R1011" i="28"/>
  <c r="AD1011" i="28" s="1"/>
  <c r="S1011" i="28"/>
  <c r="T1011" i="28"/>
  <c r="U1011" i="28"/>
  <c r="V1011" i="28"/>
  <c r="W1011" i="28"/>
  <c r="X1011" i="28"/>
  <c r="Y1011" i="28"/>
  <c r="Z1011" i="28"/>
  <c r="AG1011" i="28" s="1"/>
  <c r="B1012" i="28"/>
  <c r="C1012" i="28"/>
  <c r="D1012" i="28"/>
  <c r="E1012" i="28"/>
  <c r="F1012" i="28"/>
  <c r="G1012" i="28"/>
  <c r="H1012" i="28"/>
  <c r="I1012" i="28"/>
  <c r="J1012" i="28"/>
  <c r="K1012" i="28"/>
  <c r="L1012" i="28"/>
  <c r="M1012" i="28"/>
  <c r="N1012" i="28"/>
  <c r="O1012" i="28"/>
  <c r="P1012" i="28"/>
  <c r="AD1012" i="28" s="1"/>
  <c r="Q1012" i="28"/>
  <c r="R1012" i="28"/>
  <c r="S1012" i="28"/>
  <c r="T1012" i="28"/>
  <c r="U1012" i="28"/>
  <c r="V1012" i="28"/>
  <c r="W1012" i="28"/>
  <c r="X1012" i="28"/>
  <c r="Y1012" i="28"/>
  <c r="Z1012" i="28"/>
  <c r="AG1012" i="28" s="1"/>
  <c r="AB1012" i="28"/>
  <c r="C1013" i="28"/>
  <c r="D1013" i="28"/>
  <c r="E1013" i="28"/>
  <c r="F1013" i="28" s="1"/>
  <c r="G1013" i="28"/>
  <c r="AA1013" i="28" s="1"/>
  <c r="H1013" i="28"/>
  <c r="I1013" i="28"/>
  <c r="J1013" i="28"/>
  <c r="AB1013" i="28" s="1"/>
  <c r="K1013" i="28"/>
  <c r="L1013" i="28"/>
  <c r="M1013" i="28"/>
  <c r="N1013" i="28"/>
  <c r="O1013" i="28"/>
  <c r="P1013" i="28"/>
  <c r="Q1013" i="28"/>
  <c r="R1013" i="28"/>
  <c r="S1013" i="28"/>
  <c r="T1013" i="28"/>
  <c r="U1013" i="28"/>
  <c r="V1013" i="28"/>
  <c r="W1013" i="28"/>
  <c r="X1013" i="28"/>
  <c r="Y1013" i="28"/>
  <c r="Z1013" i="28"/>
  <c r="AC1013" i="28"/>
  <c r="AG1013" i="28"/>
  <c r="AH1013" i="28"/>
  <c r="B1014" i="28"/>
  <c r="C1014" i="28"/>
  <c r="D1014" i="28"/>
  <c r="E1014" i="28"/>
  <c r="F1014" i="28"/>
  <c r="G1014" i="28"/>
  <c r="AA1014" i="28" s="1"/>
  <c r="H1014" i="28"/>
  <c r="I1014" i="28"/>
  <c r="J1014" i="28"/>
  <c r="AB1014" i="28" s="1"/>
  <c r="K1014" i="28"/>
  <c r="L1014" i="28"/>
  <c r="M1014" i="28"/>
  <c r="N1014" i="28"/>
  <c r="O1014" i="28"/>
  <c r="P1014" i="28"/>
  <c r="AD1014" i="28" s="1"/>
  <c r="Q1014" i="28"/>
  <c r="R1014" i="28"/>
  <c r="S1014" i="28"/>
  <c r="T1014" i="28"/>
  <c r="U1014" i="28"/>
  <c r="V1014" i="28"/>
  <c r="W1014" i="28"/>
  <c r="X1014" i="28"/>
  <c r="Y1014" i="28"/>
  <c r="Z1014" i="28"/>
  <c r="AG1014" i="28" s="1"/>
  <c r="AH1014" i="28"/>
  <c r="C1015" i="28"/>
  <c r="D1015" i="28"/>
  <c r="E1015" i="28"/>
  <c r="F1015" i="28" s="1"/>
  <c r="G1015" i="28"/>
  <c r="H1015" i="28"/>
  <c r="I1015" i="28"/>
  <c r="J1015" i="28"/>
  <c r="K1015" i="28"/>
  <c r="L1015" i="28"/>
  <c r="M1015" i="28"/>
  <c r="N1015" i="28"/>
  <c r="O1015" i="28"/>
  <c r="P1015" i="28"/>
  <c r="Q1015" i="28"/>
  <c r="AD1015" i="28" s="1"/>
  <c r="R1015" i="28"/>
  <c r="S1015" i="28"/>
  <c r="T1015" i="28"/>
  <c r="U1015" i="28"/>
  <c r="V1015" i="28"/>
  <c r="W1015" i="28"/>
  <c r="X1015" i="28"/>
  <c r="Y1015" i="28"/>
  <c r="Z1015" i="28"/>
  <c r="AA1015" i="28"/>
  <c r="AE1015" i="28" s="1"/>
  <c r="AB1015" i="28"/>
  <c r="AC1015" i="28"/>
  <c r="AG1015" i="28"/>
  <c r="AH1015" i="28"/>
  <c r="C1016" i="28"/>
  <c r="D1016" i="28"/>
  <c r="E1016" i="28"/>
  <c r="G1016" i="28"/>
  <c r="H1016" i="28"/>
  <c r="I1016" i="28"/>
  <c r="J1016" i="28"/>
  <c r="AB1016" i="28" s="1"/>
  <c r="K1016" i="28"/>
  <c r="L1016" i="28"/>
  <c r="AH1016" i="28" s="1"/>
  <c r="M1016" i="28"/>
  <c r="AC1016" i="28" s="1"/>
  <c r="N1016" i="28"/>
  <c r="O1016" i="28"/>
  <c r="P1016" i="28"/>
  <c r="Q1016" i="28"/>
  <c r="R1016" i="28"/>
  <c r="S1016" i="28"/>
  <c r="T1016" i="28"/>
  <c r="U1016" i="28"/>
  <c r="V1016" i="28"/>
  <c r="W1016" i="28"/>
  <c r="X1016" i="28"/>
  <c r="Y1016" i="28"/>
  <c r="Z1016" i="28"/>
  <c r="AD1016" i="28"/>
  <c r="AG1016" i="28"/>
  <c r="C1017" i="28"/>
  <c r="D1017" i="28"/>
  <c r="E1017" i="28"/>
  <c r="F1017" i="28" s="1"/>
  <c r="G1017" i="28"/>
  <c r="AA1017" i="28" s="1"/>
  <c r="H1017" i="28"/>
  <c r="I1017" i="28"/>
  <c r="J1017" i="28"/>
  <c r="K1017" i="28"/>
  <c r="AB1017" i="28" s="1"/>
  <c r="L1017" i="28"/>
  <c r="M1017" i="28"/>
  <c r="N1017" i="28"/>
  <c r="O1017" i="28"/>
  <c r="P1017" i="28"/>
  <c r="Q1017" i="28"/>
  <c r="R1017" i="28"/>
  <c r="S1017" i="28"/>
  <c r="T1017" i="28"/>
  <c r="U1017" i="28"/>
  <c r="V1017" i="28"/>
  <c r="W1017" i="28"/>
  <c r="X1017" i="28"/>
  <c r="Y1017" i="28"/>
  <c r="Z1017" i="28"/>
  <c r="AC1017" i="28"/>
  <c r="AG1017" i="28"/>
  <c r="C1018" i="28"/>
  <c r="D1018" i="28"/>
  <c r="E1018" i="28"/>
  <c r="F1018" i="28"/>
  <c r="G1018" i="28"/>
  <c r="H1018" i="28"/>
  <c r="I1018" i="28"/>
  <c r="J1018" i="28"/>
  <c r="K1018" i="28"/>
  <c r="L1018" i="28"/>
  <c r="M1018" i="28"/>
  <c r="N1018" i="28"/>
  <c r="O1018" i="28"/>
  <c r="AH1018" i="28" s="1"/>
  <c r="P1018" i="28"/>
  <c r="Q1018" i="28"/>
  <c r="R1018" i="28"/>
  <c r="S1018" i="28"/>
  <c r="T1018" i="28"/>
  <c r="U1018" i="28"/>
  <c r="V1018" i="28"/>
  <c r="W1018" i="28"/>
  <c r="X1018" i="28"/>
  <c r="Y1018" i="28"/>
  <c r="Z1018" i="28"/>
  <c r="AG1018" i="28" s="1"/>
  <c r="AA1018" i="28"/>
  <c r="AD1018" i="28"/>
  <c r="C1019" i="28"/>
  <c r="D1019" i="28"/>
  <c r="E1019" i="28"/>
  <c r="F1019" i="28"/>
  <c r="G1019" i="28"/>
  <c r="H1019" i="28"/>
  <c r="I1019" i="28"/>
  <c r="J1019" i="28"/>
  <c r="AB1019" i="28" s="1"/>
  <c r="K1019" i="28"/>
  <c r="L1019" i="28"/>
  <c r="M1019" i="28"/>
  <c r="N1019" i="28"/>
  <c r="O1019" i="28"/>
  <c r="P1019" i="28"/>
  <c r="AD1019" i="28" s="1"/>
  <c r="Q1019" i="28"/>
  <c r="R1019" i="28"/>
  <c r="S1019" i="28"/>
  <c r="T1019" i="28"/>
  <c r="U1019" i="28"/>
  <c r="V1019" i="28"/>
  <c r="W1019" i="28"/>
  <c r="X1019" i="28"/>
  <c r="Y1019" i="28"/>
  <c r="Z1019" i="28"/>
  <c r="AA1019" i="28"/>
  <c r="AG1019" i="28"/>
  <c r="C1020" i="28"/>
  <c r="D1020" i="28"/>
  <c r="B1020" i="28" s="1"/>
  <c r="E1020" i="28"/>
  <c r="F1020" i="28" s="1"/>
  <c r="G1020" i="28"/>
  <c r="H1020" i="28"/>
  <c r="I1020" i="28"/>
  <c r="J1020" i="28"/>
  <c r="K1020" i="28"/>
  <c r="L1020" i="28"/>
  <c r="AH1020" i="28" s="1"/>
  <c r="M1020" i="28"/>
  <c r="N1020" i="28"/>
  <c r="O1020" i="28"/>
  <c r="P1020" i="28"/>
  <c r="AD1020" i="28" s="1"/>
  <c r="Q1020" i="28"/>
  <c r="R1020" i="28"/>
  <c r="S1020" i="28"/>
  <c r="T1020" i="28"/>
  <c r="U1020" i="28"/>
  <c r="V1020" i="28"/>
  <c r="W1020" i="28"/>
  <c r="X1020" i="28"/>
  <c r="Y1020" i="28"/>
  <c r="Z1020" i="28"/>
  <c r="AB1020" i="28"/>
  <c r="AC1020" i="28"/>
  <c r="AG1020" i="28"/>
  <c r="C1021" i="28"/>
  <c r="D1021" i="28"/>
  <c r="E1021" i="28"/>
  <c r="F1021" i="28" s="1"/>
  <c r="G1021" i="28"/>
  <c r="H1021" i="28"/>
  <c r="AA1021" i="28" s="1"/>
  <c r="I1021" i="28"/>
  <c r="J1021" i="28"/>
  <c r="K1021" i="28"/>
  <c r="L1021" i="28"/>
  <c r="AH1021" i="28" s="1"/>
  <c r="M1021" i="28"/>
  <c r="AC1021" i="28" s="1"/>
  <c r="N1021" i="28"/>
  <c r="O1021" i="28"/>
  <c r="P1021" i="28"/>
  <c r="AD1021" i="28" s="1"/>
  <c r="Q1021" i="28"/>
  <c r="R1021" i="28"/>
  <c r="S1021" i="28"/>
  <c r="T1021" i="28"/>
  <c r="U1021" i="28"/>
  <c r="V1021" i="28"/>
  <c r="W1021" i="28"/>
  <c r="X1021" i="28"/>
  <c r="Y1021" i="28"/>
  <c r="Z1021" i="28"/>
  <c r="AG1021" i="28"/>
  <c r="C1022" i="28"/>
  <c r="D1022" i="28"/>
  <c r="B1022" i="28" s="1"/>
  <c r="E1022" i="28"/>
  <c r="F1022" i="28"/>
  <c r="G1022" i="28"/>
  <c r="H1022" i="28"/>
  <c r="I1022" i="28"/>
  <c r="J1022" i="28"/>
  <c r="AB1022" i="28" s="1"/>
  <c r="K1022" i="28"/>
  <c r="L1022" i="28"/>
  <c r="M1022" i="28"/>
  <c r="AC1022" i="28" s="1"/>
  <c r="N1022" i="28"/>
  <c r="O1022" i="28"/>
  <c r="P1022" i="28"/>
  <c r="Q1022" i="28"/>
  <c r="R1022" i="28"/>
  <c r="S1022" i="28"/>
  <c r="T1022" i="28"/>
  <c r="U1022" i="28"/>
  <c r="V1022" i="28"/>
  <c r="W1022" i="28"/>
  <c r="X1022" i="28"/>
  <c r="Y1022" i="28"/>
  <c r="Z1022" i="28"/>
  <c r="AG1022" i="28" s="1"/>
  <c r="AA1022" i="28"/>
  <c r="C1023" i="28"/>
  <c r="D1023" i="28"/>
  <c r="E1023" i="28"/>
  <c r="F1023" i="28"/>
  <c r="G1023" i="28"/>
  <c r="H1023" i="28"/>
  <c r="I1023" i="28"/>
  <c r="J1023" i="28"/>
  <c r="AB1023" i="28" s="1"/>
  <c r="K1023" i="28"/>
  <c r="L1023" i="28"/>
  <c r="M1023" i="28"/>
  <c r="N1023" i="28"/>
  <c r="O1023" i="28"/>
  <c r="AH1023" i="28" s="1"/>
  <c r="P1023" i="28"/>
  <c r="Q1023" i="28"/>
  <c r="R1023" i="28"/>
  <c r="AD1023" i="28" s="1"/>
  <c r="S1023" i="28"/>
  <c r="T1023" i="28"/>
  <c r="U1023" i="28"/>
  <c r="V1023" i="28"/>
  <c r="W1023" i="28"/>
  <c r="X1023" i="28"/>
  <c r="Y1023" i="28"/>
  <c r="Z1023" i="28"/>
  <c r="AA1023" i="28"/>
  <c r="AG1023" i="28"/>
  <c r="B1024" i="28"/>
  <c r="C1024" i="28"/>
  <c r="D1024" i="28"/>
  <c r="E1024" i="28"/>
  <c r="F1024" i="28" s="1"/>
  <c r="G1024" i="28"/>
  <c r="H1024" i="28"/>
  <c r="I1024" i="28"/>
  <c r="J1024" i="28"/>
  <c r="K1024" i="28"/>
  <c r="L1024" i="28"/>
  <c r="M1024" i="28"/>
  <c r="AC1024" i="28" s="1"/>
  <c r="N1024" i="28"/>
  <c r="O1024" i="28"/>
  <c r="P1024" i="28"/>
  <c r="Q1024" i="28"/>
  <c r="R1024" i="28"/>
  <c r="S1024" i="28"/>
  <c r="T1024" i="28"/>
  <c r="U1024" i="28"/>
  <c r="V1024" i="28"/>
  <c r="W1024" i="28"/>
  <c r="X1024" i="28"/>
  <c r="Y1024" i="28"/>
  <c r="Z1024" i="28"/>
  <c r="AG1024" i="28" s="1"/>
  <c r="AB1024" i="28"/>
  <c r="AD1024" i="28"/>
  <c r="C1025" i="28"/>
  <c r="D1025" i="28"/>
  <c r="E1025" i="28"/>
  <c r="G1025" i="28"/>
  <c r="H1025" i="28"/>
  <c r="I1025" i="28"/>
  <c r="J1025" i="28"/>
  <c r="K1025" i="28"/>
  <c r="L1025" i="28"/>
  <c r="M1025" i="28"/>
  <c r="N1025" i="28"/>
  <c r="AC1025" i="28" s="1"/>
  <c r="O1025" i="28"/>
  <c r="P1025" i="28"/>
  <c r="AD1025" i="28" s="1"/>
  <c r="Q1025" i="28"/>
  <c r="R1025" i="28"/>
  <c r="S1025" i="28"/>
  <c r="T1025" i="28"/>
  <c r="U1025" i="28"/>
  <c r="V1025" i="28"/>
  <c r="W1025" i="28"/>
  <c r="X1025" i="28"/>
  <c r="Y1025" i="28"/>
  <c r="Z1025" i="28"/>
  <c r="AG1025" i="28"/>
  <c r="C1026" i="28"/>
  <c r="D1026" i="28"/>
  <c r="B1026" i="28" s="1"/>
  <c r="E1026" i="28"/>
  <c r="F1026" i="28"/>
  <c r="G1026" i="28"/>
  <c r="H1026" i="28"/>
  <c r="I1026" i="28"/>
  <c r="J1026" i="28"/>
  <c r="K1026" i="28"/>
  <c r="L1026" i="28"/>
  <c r="M1026" i="28"/>
  <c r="AC1026" i="28" s="1"/>
  <c r="N1026" i="28"/>
  <c r="O1026" i="28"/>
  <c r="P1026" i="28"/>
  <c r="Q1026" i="28"/>
  <c r="R1026" i="28"/>
  <c r="AD1026" i="28" s="1"/>
  <c r="S1026" i="28"/>
  <c r="T1026" i="28"/>
  <c r="U1026" i="28"/>
  <c r="V1026" i="28"/>
  <c r="W1026" i="28"/>
  <c r="X1026" i="28"/>
  <c r="Y1026" i="28"/>
  <c r="Z1026" i="28"/>
  <c r="AG1026" i="28" s="1"/>
  <c r="B1027" i="28"/>
  <c r="C1027" i="28"/>
  <c r="D1027" i="28"/>
  <c r="E1027" i="28"/>
  <c r="F1027" i="28"/>
  <c r="G1027" i="28"/>
  <c r="H1027" i="28"/>
  <c r="AA1027" i="28" s="1"/>
  <c r="I1027" i="28"/>
  <c r="J1027" i="28"/>
  <c r="K1027" i="28"/>
  <c r="AB1027" i="28" s="1"/>
  <c r="L1027" i="28"/>
  <c r="M1027" i="28"/>
  <c r="N1027" i="28"/>
  <c r="O1027" i="28"/>
  <c r="AH1027" i="28" s="1"/>
  <c r="P1027" i="28"/>
  <c r="AD1027" i="28" s="1"/>
  <c r="Q1027" i="28"/>
  <c r="R1027" i="28"/>
  <c r="S1027" i="28"/>
  <c r="T1027" i="28"/>
  <c r="U1027" i="28"/>
  <c r="V1027" i="28"/>
  <c r="W1027" i="28"/>
  <c r="X1027" i="28"/>
  <c r="Y1027" i="28"/>
  <c r="Z1027" i="28"/>
  <c r="AG1027" i="28" s="1"/>
  <c r="C1028" i="28"/>
  <c r="D1028" i="28"/>
  <c r="B1028" i="28" s="1"/>
  <c r="E1028" i="28"/>
  <c r="F1028" i="28"/>
  <c r="G1028" i="28"/>
  <c r="AA1028" i="28" s="1"/>
  <c r="H1028" i="28"/>
  <c r="I1028" i="28"/>
  <c r="J1028" i="28"/>
  <c r="K1028" i="28"/>
  <c r="L1028" i="28"/>
  <c r="M1028" i="28"/>
  <c r="AH1028" i="28" s="1"/>
  <c r="N1028" i="28"/>
  <c r="O1028" i="28"/>
  <c r="P1028" i="28"/>
  <c r="AD1028" i="28" s="1"/>
  <c r="Q1028" i="28"/>
  <c r="R1028" i="28"/>
  <c r="S1028" i="28"/>
  <c r="T1028" i="28"/>
  <c r="U1028" i="28"/>
  <c r="V1028" i="28"/>
  <c r="W1028" i="28"/>
  <c r="X1028" i="28"/>
  <c r="Y1028" i="28"/>
  <c r="Z1028" i="28"/>
  <c r="AG1028" i="28" s="1"/>
  <c r="AB1028" i="28"/>
  <c r="AC1028" i="28"/>
  <c r="AE1028" i="28" s="1"/>
  <c r="AF1028" i="28" s="1"/>
  <c r="C1029" i="28"/>
  <c r="D1029" i="28"/>
  <c r="E1029" i="28"/>
  <c r="F1029" i="28" s="1"/>
  <c r="G1029" i="28"/>
  <c r="H1029" i="28"/>
  <c r="I1029" i="28"/>
  <c r="J1029" i="28"/>
  <c r="K1029" i="28"/>
  <c r="L1029" i="28"/>
  <c r="M1029" i="28"/>
  <c r="AC1029" i="28" s="1"/>
  <c r="N1029" i="28"/>
  <c r="O1029" i="28"/>
  <c r="P1029" i="28"/>
  <c r="AD1029" i="28" s="1"/>
  <c r="Q1029" i="28"/>
  <c r="R1029" i="28"/>
  <c r="S1029" i="28"/>
  <c r="T1029" i="28"/>
  <c r="U1029" i="28"/>
  <c r="V1029" i="28"/>
  <c r="W1029" i="28"/>
  <c r="X1029" i="28"/>
  <c r="Y1029" i="28"/>
  <c r="Z1029" i="28"/>
  <c r="AG1029" i="28"/>
  <c r="C1030" i="28"/>
  <c r="B1030" i="28" s="1"/>
  <c r="D1030" i="28"/>
  <c r="E1030" i="28"/>
  <c r="F1030" i="28"/>
  <c r="G1030" i="28"/>
  <c r="H1030" i="28"/>
  <c r="AA1030" i="28" s="1"/>
  <c r="I1030" i="28"/>
  <c r="J1030" i="28"/>
  <c r="K1030" i="28"/>
  <c r="L1030" i="28"/>
  <c r="AH1030" i="28" s="1"/>
  <c r="M1030" i="28"/>
  <c r="AC1030" i="28" s="1"/>
  <c r="N1030" i="28"/>
  <c r="O1030" i="28"/>
  <c r="P1030" i="28"/>
  <c r="AD1030" i="28" s="1"/>
  <c r="Q1030" i="28"/>
  <c r="R1030" i="28"/>
  <c r="S1030" i="28"/>
  <c r="T1030" i="28"/>
  <c r="U1030" i="28"/>
  <c r="V1030" i="28"/>
  <c r="W1030" i="28"/>
  <c r="X1030" i="28"/>
  <c r="Y1030" i="28"/>
  <c r="Z1030" i="28"/>
  <c r="AG1030" i="28" s="1"/>
  <c r="C1031" i="28"/>
  <c r="D1031" i="28"/>
  <c r="B1031" i="28" s="1"/>
  <c r="E1031" i="28"/>
  <c r="F1031" i="28" s="1"/>
  <c r="G1031" i="28"/>
  <c r="H1031" i="28"/>
  <c r="I1031" i="28"/>
  <c r="J1031" i="28"/>
  <c r="K1031" i="28"/>
  <c r="L1031" i="28"/>
  <c r="M1031" i="28"/>
  <c r="N1031" i="28"/>
  <c r="O1031" i="28"/>
  <c r="AH1031" i="28" s="1"/>
  <c r="P1031" i="28"/>
  <c r="AD1031" i="28" s="1"/>
  <c r="Q1031" i="28"/>
  <c r="R1031" i="28"/>
  <c r="S1031" i="28"/>
  <c r="T1031" i="28"/>
  <c r="U1031" i="28"/>
  <c r="V1031" i="28"/>
  <c r="W1031" i="28"/>
  <c r="X1031" i="28"/>
  <c r="Y1031" i="28"/>
  <c r="Z1031" i="28"/>
  <c r="AG1031" i="28" s="1"/>
  <c r="AB1031" i="28"/>
  <c r="AC1031" i="28"/>
  <c r="C1032" i="28"/>
  <c r="D1032" i="28"/>
  <c r="E1032" i="28"/>
  <c r="B1032" i="28" s="1"/>
  <c r="F1032" i="28"/>
  <c r="G1032" i="28"/>
  <c r="AA1032" i="28" s="1"/>
  <c r="H1032" i="28"/>
  <c r="I1032" i="28"/>
  <c r="J1032" i="28"/>
  <c r="K1032" i="28"/>
  <c r="L1032" i="28"/>
  <c r="M1032" i="28"/>
  <c r="AC1032" i="28" s="1"/>
  <c r="N1032" i="28"/>
  <c r="O1032" i="28"/>
  <c r="P1032" i="28"/>
  <c r="Q1032" i="28"/>
  <c r="R1032" i="28"/>
  <c r="S1032" i="28"/>
  <c r="T1032" i="28"/>
  <c r="U1032" i="28"/>
  <c r="V1032" i="28"/>
  <c r="W1032" i="28"/>
  <c r="X1032" i="28"/>
  <c r="Y1032" i="28"/>
  <c r="Z1032" i="28"/>
  <c r="AB1032" i="28"/>
  <c r="AG1032" i="28"/>
  <c r="AH1032" i="28"/>
  <c r="C1033" i="28"/>
  <c r="D1033" i="28"/>
  <c r="E1033" i="28"/>
  <c r="F1033" i="28" s="1"/>
  <c r="G1033" i="28"/>
  <c r="H1033" i="28"/>
  <c r="AA1033" i="28" s="1"/>
  <c r="I1033" i="28"/>
  <c r="J1033" i="28"/>
  <c r="K1033" i="28"/>
  <c r="L1033" i="28"/>
  <c r="AH1033" i="28" s="1"/>
  <c r="M1033" i="28"/>
  <c r="AC1033" i="28" s="1"/>
  <c r="N1033" i="28"/>
  <c r="O1033" i="28"/>
  <c r="P1033" i="28"/>
  <c r="AD1033" i="28" s="1"/>
  <c r="Q1033" i="28"/>
  <c r="R1033" i="28"/>
  <c r="S1033" i="28"/>
  <c r="T1033" i="28"/>
  <c r="U1033" i="28"/>
  <c r="V1033" i="28"/>
  <c r="W1033" i="28"/>
  <c r="X1033" i="28"/>
  <c r="Y1033" i="28"/>
  <c r="Z1033" i="28"/>
  <c r="AG1033" i="28" s="1"/>
  <c r="C1034" i="28"/>
  <c r="D1034" i="28"/>
  <c r="E1034" i="28"/>
  <c r="F1034" i="28" s="1"/>
  <c r="G1034" i="28"/>
  <c r="AA1034" i="28" s="1"/>
  <c r="H1034" i="28"/>
  <c r="I1034" i="28"/>
  <c r="J1034" i="28"/>
  <c r="K1034" i="28"/>
  <c r="L1034" i="28"/>
  <c r="M1034" i="28"/>
  <c r="N1034" i="28"/>
  <c r="O1034" i="28"/>
  <c r="P1034" i="28"/>
  <c r="Q1034" i="28"/>
  <c r="R1034" i="28"/>
  <c r="S1034" i="28"/>
  <c r="T1034" i="28"/>
  <c r="U1034" i="28"/>
  <c r="V1034" i="28"/>
  <c r="W1034" i="28"/>
  <c r="X1034" i="28"/>
  <c r="Y1034" i="28"/>
  <c r="Z1034" i="28"/>
  <c r="AG1034" i="28" s="1"/>
  <c r="AC1034" i="28"/>
  <c r="AD1034" i="28"/>
  <c r="C1035" i="28"/>
  <c r="D1035" i="28"/>
  <c r="B1035" i="28" s="1"/>
  <c r="E1035" i="28"/>
  <c r="F1035" i="28"/>
  <c r="G1035" i="28"/>
  <c r="AA1035" i="28" s="1"/>
  <c r="H1035" i="28"/>
  <c r="I1035" i="28"/>
  <c r="J1035" i="28"/>
  <c r="K1035" i="28"/>
  <c r="AB1035" i="28" s="1"/>
  <c r="L1035" i="28"/>
  <c r="M1035" i="28"/>
  <c r="AC1035" i="28" s="1"/>
  <c r="N1035" i="28"/>
  <c r="O1035" i="28"/>
  <c r="P1035" i="28"/>
  <c r="Q1035" i="28"/>
  <c r="R1035" i="28"/>
  <c r="S1035" i="28"/>
  <c r="T1035" i="28"/>
  <c r="U1035" i="28"/>
  <c r="V1035" i="28"/>
  <c r="W1035" i="28"/>
  <c r="X1035" i="28"/>
  <c r="Y1035" i="28"/>
  <c r="Z1035" i="28"/>
  <c r="AD1035" i="28"/>
  <c r="AG1035" i="28"/>
  <c r="AH1035" i="28"/>
  <c r="B1036" i="28"/>
  <c r="C1036" i="28"/>
  <c r="D1036" i="28"/>
  <c r="E1036" i="28"/>
  <c r="F1036" i="28" s="1"/>
  <c r="G1036" i="28"/>
  <c r="AA1036" i="28" s="1"/>
  <c r="H1036" i="28"/>
  <c r="I1036" i="28"/>
  <c r="J1036" i="28"/>
  <c r="K1036" i="28"/>
  <c r="L1036" i="28"/>
  <c r="M1036" i="28"/>
  <c r="AC1036" i="28" s="1"/>
  <c r="N1036" i="28"/>
  <c r="O1036" i="28"/>
  <c r="P1036" i="28"/>
  <c r="Q1036" i="28"/>
  <c r="R1036" i="28"/>
  <c r="S1036" i="28"/>
  <c r="T1036" i="28"/>
  <c r="U1036" i="28"/>
  <c r="V1036" i="28"/>
  <c r="W1036" i="28"/>
  <c r="X1036" i="28"/>
  <c r="Y1036" i="28"/>
  <c r="Z1036" i="28"/>
  <c r="AG1036" i="28" s="1"/>
  <c r="AD1036" i="28"/>
  <c r="AH1036" i="28"/>
  <c r="C1037" i="28"/>
  <c r="D1037" i="28"/>
  <c r="E1037" i="28"/>
  <c r="G1037" i="28"/>
  <c r="H1037" i="28"/>
  <c r="I1037" i="28"/>
  <c r="J1037" i="28"/>
  <c r="K1037" i="28"/>
  <c r="L1037" i="28"/>
  <c r="M1037" i="28"/>
  <c r="N1037" i="28"/>
  <c r="O1037" i="28"/>
  <c r="P1037" i="28"/>
  <c r="AD1037" i="28" s="1"/>
  <c r="Q1037" i="28"/>
  <c r="R1037" i="28"/>
  <c r="S1037" i="28"/>
  <c r="T1037" i="28"/>
  <c r="U1037" i="28"/>
  <c r="V1037" i="28"/>
  <c r="W1037" i="28"/>
  <c r="X1037" i="28"/>
  <c r="Y1037" i="28"/>
  <c r="Z1037" i="28"/>
  <c r="AA1037" i="28"/>
  <c r="AB1037" i="28"/>
  <c r="AG1037" i="28"/>
  <c r="C1038" i="28"/>
  <c r="D1038" i="28"/>
  <c r="B1038" i="28" s="1"/>
  <c r="E1038" i="28"/>
  <c r="F1038" i="28"/>
  <c r="G1038" i="28"/>
  <c r="AA1038" i="28" s="1"/>
  <c r="H1038" i="28"/>
  <c r="I1038" i="28"/>
  <c r="J1038" i="28"/>
  <c r="K1038" i="28"/>
  <c r="L1038" i="28"/>
  <c r="AH1038" i="28" s="1"/>
  <c r="M1038" i="28"/>
  <c r="AC1038" i="28" s="1"/>
  <c r="N1038" i="28"/>
  <c r="O1038" i="28"/>
  <c r="P1038" i="28"/>
  <c r="Q1038" i="28"/>
  <c r="R1038" i="28"/>
  <c r="AD1038" i="28" s="1"/>
  <c r="S1038" i="28"/>
  <c r="T1038" i="28"/>
  <c r="U1038" i="28"/>
  <c r="V1038" i="28"/>
  <c r="W1038" i="28"/>
  <c r="X1038" i="28"/>
  <c r="Y1038" i="28"/>
  <c r="Z1038" i="28"/>
  <c r="AG1038" i="28" s="1"/>
  <c r="AB1038" i="28"/>
  <c r="AE1038" i="28" s="1"/>
  <c r="AF1038" i="28" s="1"/>
  <c r="C1039" i="28"/>
  <c r="D1039" i="28"/>
  <c r="B1039" i="28" s="1"/>
  <c r="E1039" i="28"/>
  <c r="F1039" i="28"/>
  <c r="G1039" i="28"/>
  <c r="H1039" i="28"/>
  <c r="AA1039" i="28" s="1"/>
  <c r="I1039" i="28"/>
  <c r="J1039" i="28"/>
  <c r="K1039" i="28"/>
  <c r="AB1039" i="28" s="1"/>
  <c r="L1039" i="28"/>
  <c r="M1039" i="28"/>
  <c r="N1039" i="28"/>
  <c r="O1039" i="28"/>
  <c r="P1039" i="28"/>
  <c r="AD1039" i="28" s="1"/>
  <c r="Q1039" i="28"/>
  <c r="R1039" i="28"/>
  <c r="S1039" i="28"/>
  <c r="T1039" i="28"/>
  <c r="U1039" i="28"/>
  <c r="V1039" i="28"/>
  <c r="W1039" i="28"/>
  <c r="X1039" i="28"/>
  <c r="Y1039" i="28"/>
  <c r="Z1039" i="28"/>
  <c r="AG1039" i="28" s="1"/>
  <c r="AH1039" i="28"/>
  <c r="C1040" i="28"/>
  <c r="D1040" i="28"/>
  <c r="B1040" i="28" s="1"/>
  <c r="E1040" i="28"/>
  <c r="F1040" i="28"/>
  <c r="G1040" i="28"/>
  <c r="AA1040" i="28" s="1"/>
  <c r="H1040" i="28"/>
  <c r="I1040" i="28"/>
  <c r="J1040" i="28"/>
  <c r="K1040" i="28"/>
  <c r="AB1040" i="28" s="1"/>
  <c r="L1040" i="28"/>
  <c r="M1040" i="28"/>
  <c r="AH1040" i="28" s="1"/>
  <c r="N1040" i="28"/>
  <c r="O1040" i="28"/>
  <c r="P1040" i="28"/>
  <c r="Q1040" i="28"/>
  <c r="R1040" i="28"/>
  <c r="S1040" i="28"/>
  <c r="T1040" i="28"/>
  <c r="U1040" i="28"/>
  <c r="V1040" i="28"/>
  <c r="W1040" i="28"/>
  <c r="X1040" i="28"/>
  <c r="Y1040" i="28"/>
  <c r="Z1040" i="28"/>
  <c r="AG1040" i="28" s="1"/>
  <c r="AC1040" i="28"/>
  <c r="C1041" i="28"/>
  <c r="B1041" i="28" s="1"/>
  <c r="D1041" i="28"/>
  <c r="E1041" i="28"/>
  <c r="F1041" i="28" s="1"/>
  <c r="G1041" i="28"/>
  <c r="H1041" i="28"/>
  <c r="I1041" i="28"/>
  <c r="J1041" i="28"/>
  <c r="K1041" i="28"/>
  <c r="L1041" i="28"/>
  <c r="AH1041" i="28" s="1"/>
  <c r="M1041" i="28"/>
  <c r="AC1041" i="28" s="1"/>
  <c r="N1041" i="28"/>
  <c r="O1041" i="28"/>
  <c r="P1041" i="28"/>
  <c r="AD1041" i="28" s="1"/>
  <c r="Q1041" i="28"/>
  <c r="R1041" i="28"/>
  <c r="S1041" i="28"/>
  <c r="T1041" i="28"/>
  <c r="U1041" i="28"/>
  <c r="V1041" i="28"/>
  <c r="W1041" i="28"/>
  <c r="X1041" i="28"/>
  <c r="Y1041" i="28"/>
  <c r="Z1041" i="28"/>
  <c r="AB1041" i="28"/>
  <c r="AG1041" i="28"/>
  <c r="B1042" i="28"/>
  <c r="C1042" i="28"/>
  <c r="D1042" i="28"/>
  <c r="E1042" i="28"/>
  <c r="F1042" i="28"/>
  <c r="G1042" i="28"/>
  <c r="H1042" i="28"/>
  <c r="I1042" i="28"/>
  <c r="J1042" i="28"/>
  <c r="AB1042" i="28" s="1"/>
  <c r="K1042" i="28"/>
  <c r="L1042" i="28"/>
  <c r="M1042" i="28"/>
  <c r="N1042" i="28"/>
  <c r="O1042" i="28"/>
  <c r="P1042" i="28"/>
  <c r="AD1042" i="28" s="1"/>
  <c r="Q1042" i="28"/>
  <c r="R1042" i="28"/>
  <c r="S1042" i="28"/>
  <c r="T1042" i="28"/>
  <c r="U1042" i="28"/>
  <c r="V1042" i="28"/>
  <c r="W1042" i="28"/>
  <c r="X1042" i="28"/>
  <c r="Y1042" i="28"/>
  <c r="Z1042" i="28"/>
  <c r="AG1042" i="28" s="1"/>
  <c r="AA1042" i="28"/>
  <c r="B1043" i="28"/>
  <c r="C1043" i="28"/>
  <c r="D1043" i="28"/>
  <c r="E1043" i="28"/>
  <c r="F1043" i="28"/>
  <c r="G1043" i="28"/>
  <c r="H1043" i="28"/>
  <c r="I1043" i="28"/>
  <c r="J1043" i="28"/>
  <c r="K1043" i="28"/>
  <c r="L1043" i="28"/>
  <c r="M1043" i="28"/>
  <c r="N1043" i="28"/>
  <c r="AC1043" i="28" s="1"/>
  <c r="O1043" i="28"/>
  <c r="AH1043" i="28" s="1"/>
  <c r="P1043" i="28"/>
  <c r="Q1043" i="28"/>
  <c r="R1043" i="28"/>
  <c r="AD1043" i="28" s="1"/>
  <c r="S1043" i="28"/>
  <c r="T1043" i="28"/>
  <c r="U1043" i="28"/>
  <c r="V1043" i="28"/>
  <c r="W1043" i="28"/>
  <c r="X1043" i="28"/>
  <c r="Y1043" i="28"/>
  <c r="Z1043" i="28"/>
  <c r="AG1043" i="28" s="1"/>
  <c r="AB1043" i="28"/>
  <c r="C1044" i="28"/>
  <c r="D1044" i="28"/>
  <c r="E1044" i="28"/>
  <c r="B1044" i="28" s="1"/>
  <c r="F1044" i="28"/>
  <c r="G1044" i="28"/>
  <c r="AA1044" i="28" s="1"/>
  <c r="H1044" i="28"/>
  <c r="I1044" i="28"/>
  <c r="J1044" i="28"/>
  <c r="AB1044" i="28" s="1"/>
  <c r="K1044" i="28"/>
  <c r="L1044" i="28"/>
  <c r="M1044" i="28"/>
  <c r="AC1044" i="28" s="1"/>
  <c r="N1044" i="28"/>
  <c r="O1044" i="28"/>
  <c r="P1044" i="28"/>
  <c r="Q1044" i="28"/>
  <c r="R1044" i="28"/>
  <c r="S1044" i="28"/>
  <c r="T1044" i="28"/>
  <c r="U1044" i="28"/>
  <c r="V1044" i="28"/>
  <c r="W1044" i="28"/>
  <c r="X1044" i="28"/>
  <c r="Y1044" i="28"/>
  <c r="Z1044" i="28"/>
  <c r="AG1044" i="28"/>
  <c r="AH1044" i="28"/>
  <c r="C1045" i="28"/>
  <c r="D1045" i="28"/>
  <c r="E1045" i="28"/>
  <c r="F1045" i="28" s="1"/>
  <c r="G1045" i="28"/>
  <c r="H1045" i="28"/>
  <c r="AA1045" i="28" s="1"/>
  <c r="I1045" i="28"/>
  <c r="J1045" i="28"/>
  <c r="K1045" i="28"/>
  <c r="L1045" i="28"/>
  <c r="M1045" i="28"/>
  <c r="AC1045" i="28" s="1"/>
  <c r="N1045" i="28"/>
  <c r="O1045" i="28"/>
  <c r="P1045" i="28"/>
  <c r="AD1045" i="28" s="1"/>
  <c r="Q1045" i="28"/>
  <c r="R1045" i="28"/>
  <c r="S1045" i="28"/>
  <c r="T1045" i="28"/>
  <c r="U1045" i="28"/>
  <c r="V1045" i="28"/>
  <c r="W1045" i="28"/>
  <c r="X1045" i="28"/>
  <c r="Y1045" i="28"/>
  <c r="Z1045" i="28"/>
  <c r="AG1045" i="28"/>
  <c r="B1046" i="28"/>
  <c r="C1046" i="28"/>
  <c r="D1046" i="28"/>
  <c r="E1046" i="28"/>
  <c r="F1046" i="28"/>
  <c r="G1046" i="28"/>
  <c r="H1046" i="28"/>
  <c r="AA1046" i="28" s="1"/>
  <c r="I1046" i="28"/>
  <c r="J1046" i="28"/>
  <c r="K1046" i="28"/>
  <c r="L1046" i="28"/>
  <c r="M1046" i="28"/>
  <c r="N1046" i="28"/>
  <c r="AC1046" i="28" s="1"/>
  <c r="O1046" i="28"/>
  <c r="P1046" i="28"/>
  <c r="Q1046" i="28"/>
  <c r="R1046" i="28"/>
  <c r="S1046" i="28"/>
  <c r="T1046" i="28"/>
  <c r="U1046" i="28"/>
  <c r="V1046" i="28"/>
  <c r="W1046" i="28"/>
  <c r="X1046" i="28"/>
  <c r="Y1046" i="28"/>
  <c r="Z1046" i="28"/>
  <c r="AG1046" i="28" s="1"/>
  <c r="AD1046" i="28"/>
  <c r="C1047" i="28"/>
  <c r="D1047" i="28"/>
  <c r="B1047" i="28" s="1"/>
  <c r="E1047" i="28"/>
  <c r="F1047" i="28"/>
  <c r="G1047" i="28"/>
  <c r="H1047" i="28"/>
  <c r="I1047" i="28"/>
  <c r="J1047" i="28"/>
  <c r="K1047" i="28"/>
  <c r="L1047" i="28"/>
  <c r="M1047" i="28"/>
  <c r="AC1047" i="28" s="1"/>
  <c r="N1047" i="28"/>
  <c r="O1047" i="28"/>
  <c r="P1047" i="28"/>
  <c r="Q1047" i="28"/>
  <c r="R1047" i="28"/>
  <c r="S1047" i="28"/>
  <c r="T1047" i="28"/>
  <c r="U1047" i="28"/>
  <c r="V1047" i="28"/>
  <c r="W1047" i="28"/>
  <c r="X1047" i="28"/>
  <c r="Y1047" i="28"/>
  <c r="Z1047" i="28"/>
  <c r="AB1047" i="28"/>
  <c r="AD1047" i="28"/>
  <c r="AG1047" i="28"/>
  <c r="AH1047" i="28"/>
  <c r="B1048" i="28"/>
  <c r="C1048" i="28"/>
  <c r="D1048" i="28"/>
  <c r="E1048" i="28"/>
  <c r="F1048" i="28" s="1"/>
  <c r="G1048" i="28"/>
  <c r="H1048" i="28"/>
  <c r="I1048" i="28"/>
  <c r="J1048" i="28"/>
  <c r="K1048" i="28"/>
  <c r="L1048" i="28"/>
  <c r="M1048" i="28"/>
  <c r="N1048" i="28"/>
  <c r="O1048" i="28"/>
  <c r="P1048" i="28"/>
  <c r="Q1048" i="28"/>
  <c r="R1048" i="28"/>
  <c r="S1048" i="28"/>
  <c r="T1048" i="28"/>
  <c r="U1048" i="28"/>
  <c r="V1048" i="28"/>
  <c r="W1048" i="28"/>
  <c r="X1048" i="28"/>
  <c r="Y1048" i="28"/>
  <c r="Z1048" i="28"/>
  <c r="AG1048" i="28" s="1"/>
  <c r="AB1048" i="28"/>
  <c r="AD1048" i="28"/>
  <c r="C1049" i="28"/>
  <c r="D1049" i="28"/>
  <c r="E1049" i="28"/>
  <c r="F1049" i="28" s="1"/>
  <c r="G1049" i="28"/>
  <c r="AA1049" i="28" s="1"/>
  <c r="H1049" i="28"/>
  <c r="I1049" i="28"/>
  <c r="J1049" i="28"/>
  <c r="K1049" i="28"/>
  <c r="L1049" i="28"/>
  <c r="AB1049" i="28" s="1"/>
  <c r="M1049" i="28"/>
  <c r="N1049" i="28"/>
  <c r="O1049" i="28"/>
  <c r="P1049" i="28"/>
  <c r="Q1049" i="28"/>
  <c r="R1049" i="28"/>
  <c r="S1049" i="28"/>
  <c r="T1049" i="28"/>
  <c r="U1049" i="28"/>
  <c r="V1049" i="28"/>
  <c r="W1049" i="28"/>
  <c r="X1049" i="28"/>
  <c r="Y1049" i="28"/>
  <c r="Z1049" i="28"/>
  <c r="AG1049" i="28" s="1"/>
  <c r="AC1049" i="28"/>
  <c r="C1050" i="28"/>
  <c r="D1050" i="28"/>
  <c r="B1050" i="28" s="1"/>
  <c r="E1050" i="28"/>
  <c r="F1050" i="28"/>
  <c r="G1050" i="28"/>
  <c r="H1050" i="28"/>
  <c r="I1050" i="28"/>
  <c r="J1050" i="28"/>
  <c r="K1050" i="28"/>
  <c r="AB1050" i="28" s="1"/>
  <c r="L1050" i="28"/>
  <c r="AH1050" i="28" s="1"/>
  <c r="M1050" i="28"/>
  <c r="AC1050" i="28" s="1"/>
  <c r="N1050" i="28"/>
  <c r="O1050" i="28"/>
  <c r="P1050" i="28"/>
  <c r="Q1050" i="28"/>
  <c r="R1050" i="28"/>
  <c r="S1050" i="28"/>
  <c r="T1050" i="28"/>
  <c r="U1050" i="28"/>
  <c r="V1050" i="28"/>
  <c r="W1050" i="28"/>
  <c r="X1050" i="28"/>
  <c r="Y1050" i="28"/>
  <c r="Z1050" i="28"/>
  <c r="AG1050" i="28" s="1"/>
  <c r="AD1050" i="28"/>
  <c r="B1051" i="28"/>
  <c r="C1051" i="28"/>
  <c r="D1051" i="28"/>
  <c r="E1051" i="28"/>
  <c r="F1051" i="28"/>
  <c r="G1051" i="28"/>
  <c r="H1051" i="28"/>
  <c r="AA1051" i="28" s="1"/>
  <c r="I1051" i="28"/>
  <c r="J1051" i="28"/>
  <c r="K1051" i="28"/>
  <c r="L1051" i="28"/>
  <c r="M1051" i="28"/>
  <c r="N1051" i="28"/>
  <c r="O1051" i="28"/>
  <c r="P1051" i="28"/>
  <c r="AD1051" i="28" s="1"/>
  <c r="Q1051" i="28"/>
  <c r="R1051" i="28"/>
  <c r="S1051" i="28"/>
  <c r="T1051" i="28"/>
  <c r="U1051" i="28"/>
  <c r="V1051" i="28"/>
  <c r="W1051" i="28"/>
  <c r="X1051" i="28"/>
  <c r="Y1051" i="28"/>
  <c r="Z1051" i="28"/>
  <c r="AG1051" i="28" s="1"/>
  <c r="AH1051" i="28"/>
  <c r="C1052" i="28"/>
  <c r="D1052" i="28"/>
  <c r="B1052" i="28" s="1"/>
  <c r="E1052" i="28"/>
  <c r="F1052" i="28" s="1"/>
  <c r="G1052" i="28"/>
  <c r="AA1052" i="28" s="1"/>
  <c r="H1052" i="28"/>
  <c r="I1052" i="28"/>
  <c r="J1052" i="28"/>
  <c r="K1052" i="28"/>
  <c r="L1052" i="28"/>
  <c r="M1052" i="28"/>
  <c r="AH1052" i="28" s="1"/>
  <c r="N1052" i="28"/>
  <c r="O1052" i="28"/>
  <c r="P1052" i="28"/>
  <c r="AD1052" i="28" s="1"/>
  <c r="Q1052" i="28"/>
  <c r="R1052" i="28"/>
  <c r="S1052" i="28"/>
  <c r="T1052" i="28"/>
  <c r="U1052" i="28"/>
  <c r="V1052" i="28"/>
  <c r="W1052" i="28"/>
  <c r="X1052" i="28"/>
  <c r="Y1052" i="28"/>
  <c r="Z1052" i="28"/>
  <c r="AG1052" i="28" s="1"/>
  <c r="AB1052" i="28"/>
  <c r="AC1052" i="28"/>
  <c r="C1053" i="28"/>
  <c r="B1053" i="28" s="1"/>
  <c r="D1053" i="28"/>
  <c r="E1053" i="28"/>
  <c r="F1053" i="28" s="1"/>
  <c r="G1053" i="28"/>
  <c r="H1053" i="28"/>
  <c r="I1053" i="28"/>
  <c r="J1053" i="28"/>
  <c r="K1053" i="28"/>
  <c r="L1053" i="28"/>
  <c r="AH1053" i="28" s="1"/>
  <c r="M1053" i="28"/>
  <c r="AC1053" i="28" s="1"/>
  <c r="N1053" i="28"/>
  <c r="O1053" i="28"/>
  <c r="P1053" i="28"/>
  <c r="AD1053" i="28" s="1"/>
  <c r="Q1053" i="28"/>
  <c r="R1053" i="28"/>
  <c r="S1053" i="28"/>
  <c r="T1053" i="28"/>
  <c r="U1053" i="28"/>
  <c r="V1053" i="28"/>
  <c r="W1053" i="28"/>
  <c r="X1053" i="28"/>
  <c r="Y1053" i="28"/>
  <c r="Z1053" i="28"/>
  <c r="AG1053" i="28"/>
  <c r="C1054" i="28"/>
  <c r="D1054" i="28"/>
  <c r="E1054" i="28"/>
  <c r="F1054" i="28"/>
  <c r="G1054" i="28"/>
  <c r="H1054" i="28"/>
  <c r="I1054" i="28"/>
  <c r="J1054" i="28"/>
  <c r="K1054" i="28"/>
  <c r="L1054" i="28"/>
  <c r="M1054" i="28"/>
  <c r="N1054" i="28"/>
  <c r="O1054" i="28"/>
  <c r="P1054" i="28"/>
  <c r="AD1054" i="28" s="1"/>
  <c r="Q1054" i="28"/>
  <c r="R1054" i="28"/>
  <c r="S1054" i="28"/>
  <c r="T1054" i="28"/>
  <c r="U1054" i="28"/>
  <c r="V1054" i="28"/>
  <c r="W1054" i="28"/>
  <c r="X1054" i="28"/>
  <c r="Y1054" i="28"/>
  <c r="Z1054" i="28"/>
  <c r="AG1054" i="28" s="1"/>
  <c r="AA1054" i="28"/>
  <c r="AB1054" i="28"/>
  <c r="C1055" i="28"/>
  <c r="D1055" i="28"/>
  <c r="E1055" i="28"/>
  <c r="F1055" i="28"/>
  <c r="G1055" i="28"/>
  <c r="H1055" i="28"/>
  <c r="I1055" i="28"/>
  <c r="J1055" i="28"/>
  <c r="K1055" i="28"/>
  <c r="L1055" i="28"/>
  <c r="M1055" i="28"/>
  <c r="N1055" i="28"/>
  <c r="O1055" i="28"/>
  <c r="AH1055" i="28" s="1"/>
  <c r="P1055" i="28"/>
  <c r="AD1055" i="28" s="1"/>
  <c r="Q1055" i="28"/>
  <c r="R1055" i="28"/>
  <c r="S1055" i="28"/>
  <c r="T1055" i="28"/>
  <c r="U1055" i="28"/>
  <c r="V1055" i="28"/>
  <c r="W1055" i="28"/>
  <c r="X1055" i="28"/>
  <c r="Y1055" i="28"/>
  <c r="Z1055" i="28"/>
  <c r="AG1055" i="28" s="1"/>
  <c r="AA1055" i="28"/>
  <c r="AB1055" i="28"/>
  <c r="C1056" i="28"/>
  <c r="D1056" i="28"/>
  <c r="E1056" i="28"/>
  <c r="B1056" i="28" s="1"/>
  <c r="F1056" i="28"/>
  <c r="G1056" i="28"/>
  <c r="H1056" i="28"/>
  <c r="I1056" i="28"/>
  <c r="J1056" i="28"/>
  <c r="AB1056" i="28" s="1"/>
  <c r="K1056" i="28"/>
  <c r="L1056" i="28"/>
  <c r="M1056" i="28"/>
  <c r="AC1056" i="28" s="1"/>
  <c r="N1056" i="28"/>
  <c r="O1056" i="28"/>
  <c r="P1056" i="28"/>
  <c r="Q1056" i="28"/>
  <c r="R1056" i="28"/>
  <c r="S1056" i="28"/>
  <c r="T1056" i="28"/>
  <c r="U1056" i="28"/>
  <c r="V1056" i="28"/>
  <c r="W1056" i="28"/>
  <c r="X1056" i="28"/>
  <c r="Y1056" i="28"/>
  <c r="Z1056" i="28"/>
  <c r="AG1056" i="28"/>
  <c r="AH1056" i="28"/>
  <c r="B1057" i="28"/>
  <c r="C1057" i="28"/>
  <c r="D1057" i="28"/>
  <c r="E1057" i="28"/>
  <c r="F1057" i="28" s="1"/>
  <c r="G1057" i="28"/>
  <c r="H1057" i="28"/>
  <c r="I1057" i="28"/>
  <c r="J1057" i="28"/>
  <c r="AB1057" i="28" s="1"/>
  <c r="K1057" i="28"/>
  <c r="L1057" i="28"/>
  <c r="AH1057" i="28" s="1"/>
  <c r="M1057" i="28"/>
  <c r="N1057" i="28"/>
  <c r="O1057" i="28"/>
  <c r="P1057" i="28"/>
  <c r="AD1057" i="28" s="1"/>
  <c r="Q1057" i="28"/>
  <c r="R1057" i="28"/>
  <c r="S1057" i="28"/>
  <c r="T1057" i="28"/>
  <c r="U1057" i="28"/>
  <c r="V1057" i="28"/>
  <c r="W1057" i="28"/>
  <c r="X1057" i="28"/>
  <c r="Y1057" i="28"/>
  <c r="Z1057" i="28"/>
  <c r="AG1057" i="28" s="1"/>
  <c r="AA1057" i="28"/>
  <c r="B1058" i="28"/>
  <c r="C1058" i="28"/>
  <c r="D1058" i="28"/>
  <c r="E1058" i="28"/>
  <c r="F1058" i="28"/>
  <c r="G1058" i="28"/>
  <c r="AA1058" i="28" s="1"/>
  <c r="H1058" i="28"/>
  <c r="I1058" i="28"/>
  <c r="J1058" i="28"/>
  <c r="K1058" i="28"/>
  <c r="L1058" i="28"/>
  <c r="M1058" i="28"/>
  <c r="N1058" i="28"/>
  <c r="AC1058" i="28" s="1"/>
  <c r="O1058" i="28"/>
  <c r="P1058" i="28"/>
  <c r="Q1058" i="28"/>
  <c r="R1058" i="28"/>
  <c r="S1058" i="28"/>
  <c r="T1058" i="28"/>
  <c r="U1058" i="28"/>
  <c r="V1058" i="28"/>
  <c r="W1058" i="28"/>
  <c r="X1058" i="28"/>
  <c r="Y1058" i="28"/>
  <c r="Z1058" i="28"/>
  <c r="AG1058" i="28" s="1"/>
  <c r="AD1058" i="28"/>
  <c r="C1059" i="28"/>
  <c r="D1059" i="28"/>
  <c r="B1059" i="28" s="1"/>
  <c r="E1059" i="28"/>
  <c r="F1059" i="28"/>
  <c r="G1059" i="28"/>
  <c r="H1059" i="28"/>
  <c r="I1059" i="28"/>
  <c r="J1059" i="28"/>
  <c r="K1059" i="28"/>
  <c r="L1059" i="28"/>
  <c r="M1059" i="28"/>
  <c r="AC1059" i="28" s="1"/>
  <c r="N1059" i="28"/>
  <c r="O1059" i="28"/>
  <c r="P1059" i="28"/>
  <c r="Q1059" i="28"/>
  <c r="R1059" i="28"/>
  <c r="AD1059" i="28" s="1"/>
  <c r="S1059" i="28"/>
  <c r="T1059" i="28"/>
  <c r="U1059" i="28"/>
  <c r="V1059" i="28"/>
  <c r="W1059" i="28"/>
  <c r="X1059" i="28"/>
  <c r="Y1059" i="28"/>
  <c r="Z1059" i="28"/>
  <c r="AB1059" i="28"/>
  <c r="AG1059" i="28"/>
  <c r="AH1059" i="28"/>
  <c r="B1060" i="28"/>
  <c r="C1060" i="28"/>
  <c r="D1060" i="28"/>
  <c r="E1060" i="28"/>
  <c r="F1060" i="28" s="1"/>
  <c r="G1060" i="28"/>
  <c r="AA1060" i="28" s="1"/>
  <c r="H1060" i="28"/>
  <c r="I1060" i="28"/>
  <c r="J1060" i="28"/>
  <c r="K1060" i="28"/>
  <c r="L1060" i="28"/>
  <c r="AH1060" i="28" s="1"/>
  <c r="M1060" i="28"/>
  <c r="N1060" i="28"/>
  <c r="O1060" i="28"/>
  <c r="P1060" i="28"/>
  <c r="Q1060" i="28"/>
  <c r="R1060" i="28"/>
  <c r="S1060" i="28"/>
  <c r="T1060" i="28"/>
  <c r="U1060" i="28"/>
  <c r="V1060" i="28"/>
  <c r="W1060" i="28"/>
  <c r="X1060" i="28"/>
  <c r="Y1060" i="28"/>
  <c r="Z1060" i="28"/>
  <c r="AG1060" i="28" s="1"/>
  <c r="AD1060" i="28"/>
  <c r="C1061" i="28"/>
  <c r="D1061" i="28"/>
  <c r="E1061" i="28"/>
  <c r="F1061" i="28" s="1"/>
  <c r="G1061" i="28"/>
  <c r="H1061" i="28"/>
  <c r="I1061" i="28"/>
  <c r="J1061" i="28"/>
  <c r="K1061" i="28"/>
  <c r="L1061" i="28"/>
  <c r="M1061" i="28"/>
  <c r="N1061" i="28"/>
  <c r="O1061" i="28"/>
  <c r="P1061" i="28"/>
  <c r="AD1061" i="28" s="1"/>
  <c r="Q1061" i="28"/>
  <c r="R1061" i="28"/>
  <c r="S1061" i="28"/>
  <c r="T1061" i="28"/>
  <c r="U1061" i="28"/>
  <c r="V1061" i="28"/>
  <c r="W1061" i="28"/>
  <c r="X1061" i="28"/>
  <c r="Y1061" i="28"/>
  <c r="Z1061" i="28"/>
  <c r="AA1061" i="28"/>
  <c r="AB1061" i="28"/>
  <c r="AG1061" i="28"/>
  <c r="C1062" i="28"/>
  <c r="D1062" i="28"/>
  <c r="B1062" i="28" s="1"/>
  <c r="E1062" i="28"/>
  <c r="F1062" i="28"/>
  <c r="G1062" i="28"/>
  <c r="H1062" i="28"/>
  <c r="I1062" i="28"/>
  <c r="J1062" i="28"/>
  <c r="K1062" i="28"/>
  <c r="L1062" i="28"/>
  <c r="AH1062" i="28" s="1"/>
  <c r="M1062" i="28"/>
  <c r="AC1062" i="28" s="1"/>
  <c r="N1062" i="28"/>
  <c r="O1062" i="28"/>
  <c r="P1062" i="28"/>
  <c r="Q1062" i="28"/>
  <c r="R1062" i="28"/>
  <c r="S1062" i="28"/>
  <c r="T1062" i="28"/>
  <c r="U1062" i="28"/>
  <c r="V1062" i="28"/>
  <c r="W1062" i="28"/>
  <c r="X1062" i="28"/>
  <c r="Y1062" i="28"/>
  <c r="Z1062" i="28"/>
  <c r="AG1062" i="28" s="1"/>
  <c r="AD1062" i="28"/>
  <c r="C1063" i="28"/>
  <c r="D1063" i="28"/>
  <c r="E1063" i="28"/>
  <c r="F1063" i="28"/>
  <c r="G1063" i="28"/>
  <c r="H1063" i="28"/>
  <c r="I1063" i="28"/>
  <c r="J1063" i="28"/>
  <c r="K1063" i="28"/>
  <c r="L1063" i="28"/>
  <c r="M1063" i="28"/>
  <c r="N1063" i="28"/>
  <c r="O1063" i="28"/>
  <c r="P1063" i="28"/>
  <c r="AD1063" i="28" s="1"/>
  <c r="Q1063" i="28"/>
  <c r="R1063" i="28"/>
  <c r="S1063" i="28"/>
  <c r="T1063" i="28"/>
  <c r="U1063" i="28"/>
  <c r="V1063" i="28"/>
  <c r="W1063" i="28"/>
  <c r="X1063" i="28"/>
  <c r="Y1063" i="28"/>
  <c r="Z1063" i="28"/>
  <c r="AG1063" i="28" s="1"/>
  <c r="AA1063" i="28"/>
  <c r="AB1063" i="28"/>
  <c r="AH1063" i="28"/>
  <c r="B1064" i="28"/>
  <c r="C1064" i="28"/>
  <c r="D1064" i="28"/>
  <c r="E1064" i="28"/>
  <c r="F1064" i="28" s="1"/>
  <c r="G1064" i="28"/>
  <c r="AA1064" i="28" s="1"/>
  <c r="H1064" i="28"/>
  <c r="I1064" i="28"/>
  <c r="J1064" i="28"/>
  <c r="K1064" i="28"/>
  <c r="L1064" i="28"/>
  <c r="M1064" i="28"/>
  <c r="N1064" i="28"/>
  <c r="O1064" i="28"/>
  <c r="P1064" i="28"/>
  <c r="Q1064" i="28"/>
  <c r="R1064" i="28"/>
  <c r="S1064" i="28"/>
  <c r="T1064" i="28"/>
  <c r="U1064" i="28"/>
  <c r="V1064" i="28"/>
  <c r="W1064" i="28"/>
  <c r="X1064" i="28"/>
  <c r="Y1064" i="28"/>
  <c r="Z1064" i="28"/>
  <c r="AG1064" i="28" s="1"/>
  <c r="AB1064" i="28"/>
  <c r="AD1064" i="28"/>
  <c r="C1065" i="28"/>
  <c r="D1065" i="28"/>
  <c r="E1065" i="28"/>
  <c r="F1065" i="28" s="1"/>
  <c r="G1065" i="28"/>
  <c r="AA1065" i="28" s="1"/>
  <c r="H1065" i="28"/>
  <c r="I1065" i="28"/>
  <c r="J1065" i="28"/>
  <c r="K1065" i="28"/>
  <c r="L1065" i="28"/>
  <c r="M1065" i="28"/>
  <c r="AC1065" i="28" s="1"/>
  <c r="N1065" i="28"/>
  <c r="O1065" i="28"/>
  <c r="P1065" i="28"/>
  <c r="AD1065" i="28" s="1"/>
  <c r="Q1065" i="28"/>
  <c r="R1065" i="28"/>
  <c r="S1065" i="28"/>
  <c r="T1065" i="28"/>
  <c r="U1065" i="28"/>
  <c r="V1065" i="28"/>
  <c r="W1065" i="28"/>
  <c r="X1065" i="28"/>
  <c r="Y1065" i="28"/>
  <c r="Z1065" i="28"/>
  <c r="AG1065" i="28"/>
  <c r="AH1065" i="28"/>
  <c r="C1066" i="28"/>
  <c r="D1066" i="28"/>
  <c r="E1066" i="28"/>
  <c r="F1066" i="28"/>
  <c r="G1066" i="28"/>
  <c r="H1066" i="28"/>
  <c r="I1066" i="28"/>
  <c r="J1066" i="28"/>
  <c r="K1066" i="28"/>
  <c r="L1066" i="28"/>
  <c r="M1066" i="28"/>
  <c r="N1066" i="28"/>
  <c r="O1066" i="28"/>
  <c r="P1066" i="28"/>
  <c r="AD1066" i="28" s="1"/>
  <c r="Q1066" i="28"/>
  <c r="R1066" i="28"/>
  <c r="S1066" i="28"/>
  <c r="T1066" i="28"/>
  <c r="U1066" i="28"/>
  <c r="V1066" i="28"/>
  <c r="W1066" i="28"/>
  <c r="X1066" i="28"/>
  <c r="Y1066" i="28"/>
  <c r="Z1066" i="28"/>
  <c r="AG1066" i="28" s="1"/>
  <c r="AA1066" i="28"/>
  <c r="AB1066" i="28"/>
  <c r="C1067" i="28"/>
  <c r="B1067" i="28" s="1"/>
  <c r="D1067" i="28"/>
  <c r="E1067" i="28"/>
  <c r="F1067" i="28"/>
  <c r="G1067" i="28"/>
  <c r="AA1067" i="28" s="1"/>
  <c r="H1067" i="28"/>
  <c r="I1067" i="28"/>
  <c r="J1067" i="28"/>
  <c r="K1067" i="28"/>
  <c r="L1067" i="28"/>
  <c r="M1067" i="28"/>
  <c r="N1067" i="28"/>
  <c r="O1067" i="28"/>
  <c r="AH1067" i="28" s="1"/>
  <c r="P1067" i="28"/>
  <c r="AD1067" i="28" s="1"/>
  <c r="Q1067" i="28"/>
  <c r="R1067" i="28"/>
  <c r="S1067" i="28"/>
  <c r="T1067" i="28"/>
  <c r="U1067" i="28"/>
  <c r="V1067" i="28"/>
  <c r="W1067" i="28"/>
  <c r="X1067" i="28"/>
  <c r="Y1067" i="28"/>
  <c r="Z1067" i="28"/>
  <c r="AG1067" i="28" s="1"/>
  <c r="AB1067" i="28"/>
  <c r="C1068" i="28"/>
  <c r="D1068" i="28"/>
  <c r="E1068" i="28"/>
  <c r="B1068" i="28" s="1"/>
  <c r="G1068" i="28"/>
  <c r="AA1068" i="28" s="1"/>
  <c r="H1068" i="28"/>
  <c r="I1068" i="28"/>
  <c r="J1068" i="28"/>
  <c r="K1068" i="28"/>
  <c r="L1068" i="28"/>
  <c r="M1068" i="28"/>
  <c r="AC1068" i="28" s="1"/>
  <c r="N1068" i="28"/>
  <c r="O1068" i="28"/>
  <c r="P1068" i="28"/>
  <c r="Q1068" i="28"/>
  <c r="AD1068" i="28" s="1"/>
  <c r="R1068" i="28"/>
  <c r="S1068" i="28"/>
  <c r="T1068" i="28"/>
  <c r="U1068" i="28"/>
  <c r="V1068" i="28"/>
  <c r="W1068" i="28"/>
  <c r="X1068" i="28"/>
  <c r="Y1068" i="28"/>
  <c r="Z1068" i="28"/>
  <c r="AB1068" i="28"/>
  <c r="AE1068" i="28" s="1"/>
  <c r="AF1068" i="28" s="1"/>
  <c r="AG1068" i="28"/>
  <c r="AH1068" i="28"/>
  <c r="C1069" i="28"/>
  <c r="D1069" i="28"/>
  <c r="E1069" i="28"/>
  <c r="F1069" i="28" s="1"/>
  <c r="G1069" i="28"/>
  <c r="H1069" i="28"/>
  <c r="AA1069" i="28" s="1"/>
  <c r="I1069" i="28"/>
  <c r="J1069" i="28"/>
  <c r="K1069" i="28"/>
  <c r="L1069" i="28"/>
  <c r="AH1069" i="28" s="1"/>
  <c r="M1069" i="28"/>
  <c r="AC1069" i="28" s="1"/>
  <c r="N1069" i="28"/>
  <c r="O1069" i="28"/>
  <c r="P1069" i="28"/>
  <c r="AD1069" i="28" s="1"/>
  <c r="Q1069" i="28"/>
  <c r="R1069" i="28"/>
  <c r="S1069" i="28"/>
  <c r="T1069" i="28"/>
  <c r="U1069" i="28"/>
  <c r="V1069" i="28"/>
  <c r="W1069" i="28"/>
  <c r="X1069" i="28"/>
  <c r="Y1069" i="28"/>
  <c r="Z1069" i="28"/>
  <c r="AG1069" i="28" s="1"/>
  <c r="C1070" i="28"/>
  <c r="D1070" i="28"/>
  <c r="E1070" i="28"/>
  <c r="F1070" i="28" s="1"/>
  <c r="G1070" i="28"/>
  <c r="AA1070" i="28" s="1"/>
  <c r="H1070" i="28"/>
  <c r="I1070" i="28"/>
  <c r="J1070" i="28"/>
  <c r="K1070" i="28"/>
  <c r="L1070" i="28"/>
  <c r="M1070" i="28"/>
  <c r="N1070" i="28"/>
  <c r="O1070" i="28"/>
  <c r="P1070" i="28"/>
  <c r="Q1070" i="28"/>
  <c r="R1070" i="28"/>
  <c r="S1070" i="28"/>
  <c r="T1070" i="28"/>
  <c r="U1070" i="28"/>
  <c r="V1070" i="28"/>
  <c r="W1070" i="28"/>
  <c r="X1070" i="28"/>
  <c r="Y1070" i="28"/>
  <c r="Z1070" i="28"/>
  <c r="AG1070" i="28" s="1"/>
  <c r="AB1070" i="28"/>
  <c r="AC1070" i="28"/>
  <c r="C1071" i="28"/>
  <c r="D1071" i="28"/>
  <c r="B1071" i="28" s="1"/>
  <c r="E1071" i="28"/>
  <c r="F1071" i="28"/>
  <c r="G1071" i="28"/>
  <c r="H1071" i="28"/>
  <c r="I1071" i="28"/>
  <c r="J1071" i="28"/>
  <c r="AB1071" i="28" s="1"/>
  <c r="K1071" i="28"/>
  <c r="L1071" i="28"/>
  <c r="M1071" i="28"/>
  <c r="AC1071" i="28" s="1"/>
  <c r="N1071" i="28"/>
  <c r="O1071" i="28"/>
  <c r="P1071" i="28"/>
  <c r="Q1071" i="28"/>
  <c r="R1071" i="28"/>
  <c r="AD1071" i="28" s="1"/>
  <c r="S1071" i="28"/>
  <c r="T1071" i="28"/>
  <c r="U1071" i="28"/>
  <c r="V1071" i="28"/>
  <c r="W1071" i="28"/>
  <c r="X1071" i="28"/>
  <c r="Y1071" i="28"/>
  <c r="Z1071" i="28"/>
  <c r="AG1071" i="28"/>
  <c r="AH1071" i="28"/>
  <c r="B1072" i="28"/>
  <c r="C1072" i="28"/>
  <c r="D1072" i="28"/>
  <c r="E1072" i="28"/>
  <c r="F1072" i="28" s="1"/>
  <c r="G1072" i="28"/>
  <c r="H1072" i="28"/>
  <c r="I1072" i="28"/>
  <c r="J1072" i="28"/>
  <c r="K1072" i="28"/>
  <c r="L1072" i="28"/>
  <c r="AH1072" i="28" s="1"/>
  <c r="M1072" i="28"/>
  <c r="AC1072" i="28" s="1"/>
  <c r="N1072" i="28"/>
  <c r="O1072" i="28"/>
  <c r="P1072" i="28"/>
  <c r="Q1072" i="28"/>
  <c r="R1072" i="28"/>
  <c r="S1072" i="28"/>
  <c r="T1072" i="28"/>
  <c r="U1072" i="28"/>
  <c r="V1072" i="28"/>
  <c r="W1072" i="28"/>
  <c r="X1072" i="28"/>
  <c r="Y1072" i="28"/>
  <c r="Z1072" i="28"/>
  <c r="AG1072" i="28" s="1"/>
  <c r="AB1072" i="28"/>
  <c r="AD1072" i="28"/>
  <c r="B1073" i="28"/>
  <c r="C1073" i="28"/>
  <c r="D1073" i="28"/>
  <c r="E1073" i="28"/>
  <c r="F1073" i="28" s="1"/>
  <c r="G1073" i="28"/>
  <c r="H1073" i="28"/>
  <c r="I1073" i="28"/>
  <c r="J1073" i="28"/>
  <c r="K1073" i="28"/>
  <c r="L1073" i="28"/>
  <c r="M1073" i="28"/>
  <c r="N1073" i="28"/>
  <c r="O1073" i="28"/>
  <c r="AC1073" i="28" s="1"/>
  <c r="P1073" i="28"/>
  <c r="Q1073" i="28"/>
  <c r="R1073" i="28"/>
  <c r="S1073" i="28"/>
  <c r="T1073" i="28"/>
  <c r="U1073" i="28"/>
  <c r="V1073" i="28"/>
  <c r="W1073" i="28"/>
  <c r="X1073" i="28"/>
  <c r="Y1073" i="28"/>
  <c r="Z1073" i="28"/>
  <c r="AA1073" i="28"/>
  <c r="AG1073" i="28"/>
  <c r="C1074" i="28"/>
  <c r="D1074" i="28"/>
  <c r="B1074" i="28" s="1"/>
  <c r="E1074" i="28"/>
  <c r="F1074" i="28"/>
  <c r="G1074" i="28"/>
  <c r="AA1074" i="28" s="1"/>
  <c r="H1074" i="28"/>
  <c r="I1074" i="28"/>
  <c r="J1074" i="28"/>
  <c r="AB1074" i="28" s="1"/>
  <c r="AE1074" i="28" s="1"/>
  <c r="AF1074" i="28" s="1"/>
  <c r="K1074" i="28"/>
  <c r="L1074" i="28"/>
  <c r="M1074" i="28"/>
  <c r="AC1074" i="28" s="1"/>
  <c r="N1074" i="28"/>
  <c r="O1074" i="28"/>
  <c r="P1074" i="28"/>
  <c r="Q1074" i="28"/>
  <c r="R1074" i="28"/>
  <c r="AD1074" i="28" s="1"/>
  <c r="S1074" i="28"/>
  <c r="T1074" i="28"/>
  <c r="U1074" i="28"/>
  <c r="V1074" i="28"/>
  <c r="W1074" i="28"/>
  <c r="X1074" i="28"/>
  <c r="Y1074" i="28"/>
  <c r="Z1074" i="28"/>
  <c r="AG1074" i="28" s="1"/>
  <c r="AH1074" i="28"/>
  <c r="C1075" i="28"/>
  <c r="B1075" i="28" s="1"/>
  <c r="D1075" i="28"/>
  <c r="E1075" i="28"/>
  <c r="F1075" i="28"/>
  <c r="G1075" i="28"/>
  <c r="H1075" i="28"/>
  <c r="I1075" i="28"/>
  <c r="J1075" i="28"/>
  <c r="K1075" i="28"/>
  <c r="AB1075" i="28" s="1"/>
  <c r="L1075" i="28"/>
  <c r="M1075" i="28"/>
  <c r="N1075" i="28"/>
  <c r="O1075" i="28"/>
  <c r="P1075" i="28"/>
  <c r="AD1075" i="28" s="1"/>
  <c r="Q1075" i="28"/>
  <c r="R1075" i="28"/>
  <c r="S1075" i="28"/>
  <c r="T1075" i="28"/>
  <c r="U1075" i="28"/>
  <c r="V1075" i="28"/>
  <c r="W1075" i="28"/>
  <c r="X1075" i="28"/>
  <c r="Y1075" i="28"/>
  <c r="Z1075" i="28"/>
  <c r="AG1075" i="28" s="1"/>
  <c r="AA1075" i="28"/>
  <c r="B1076" i="28"/>
  <c r="C1076" i="28"/>
  <c r="D1076" i="28"/>
  <c r="E1076" i="28"/>
  <c r="F1076" i="28"/>
  <c r="G1076" i="28"/>
  <c r="AA1076" i="28" s="1"/>
  <c r="H1076" i="28"/>
  <c r="I1076" i="28"/>
  <c r="J1076" i="28"/>
  <c r="K1076" i="28"/>
  <c r="AB1076" i="28" s="1"/>
  <c r="L1076" i="28"/>
  <c r="M1076" i="28"/>
  <c r="AH1076" i="28" s="1"/>
  <c r="N1076" i="28"/>
  <c r="O1076" i="28"/>
  <c r="P1076" i="28"/>
  <c r="Q1076" i="28"/>
  <c r="R1076" i="28"/>
  <c r="AD1076" i="28" s="1"/>
  <c r="S1076" i="28"/>
  <c r="T1076" i="28"/>
  <c r="U1076" i="28"/>
  <c r="V1076" i="28"/>
  <c r="W1076" i="28"/>
  <c r="X1076" i="28"/>
  <c r="Y1076" i="28"/>
  <c r="Z1076" i="28"/>
  <c r="AG1076" i="28" s="1"/>
  <c r="C1077" i="28"/>
  <c r="D1077" i="28"/>
  <c r="E1077" i="28"/>
  <c r="F1077" i="28" s="1"/>
  <c r="G1077" i="28"/>
  <c r="H1077" i="28"/>
  <c r="I1077" i="28"/>
  <c r="J1077" i="28"/>
  <c r="K1077" i="28"/>
  <c r="L1077" i="28"/>
  <c r="M1077" i="28"/>
  <c r="AC1077" i="28" s="1"/>
  <c r="N1077" i="28"/>
  <c r="O1077" i="28"/>
  <c r="P1077" i="28"/>
  <c r="AD1077" i="28" s="1"/>
  <c r="Q1077" i="28"/>
  <c r="R1077" i="28"/>
  <c r="S1077" i="28"/>
  <c r="T1077" i="28"/>
  <c r="U1077" i="28"/>
  <c r="V1077" i="28"/>
  <c r="W1077" i="28"/>
  <c r="X1077" i="28"/>
  <c r="Y1077" i="28"/>
  <c r="Z1077" i="28"/>
  <c r="AB1077" i="28"/>
  <c r="AG1077" i="28"/>
  <c r="AH1077" i="28"/>
  <c r="B1078" i="28"/>
  <c r="C1078" i="28"/>
  <c r="D1078" i="28"/>
  <c r="E1078" i="28"/>
  <c r="F1078" i="28"/>
  <c r="G1078" i="28"/>
  <c r="H1078" i="28"/>
  <c r="AA1078" i="28" s="1"/>
  <c r="AE1078" i="28" s="1"/>
  <c r="AF1078" i="28" s="1"/>
  <c r="I1078" i="28"/>
  <c r="J1078" i="28"/>
  <c r="AB1078" i="28" s="1"/>
  <c r="K1078" i="28"/>
  <c r="L1078" i="28"/>
  <c r="M1078" i="28"/>
  <c r="AC1078" i="28" s="1"/>
  <c r="N1078" i="28"/>
  <c r="O1078" i="28"/>
  <c r="P1078" i="28"/>
  <c r="AD1078" i="28" s="1"/>
  <c r="Q1078" i="28"/>
  <c r="R1078" i="28"/>
  <c r="S1078" i="28"/>
  <c r="T1078" i="28"/>
  <c r="U1078" i="28"/>
  <c r="V1078" i="28"/>
  <c r="W1078" i="28"/>
  <c r="X1078" i="28"/>
  <c r="Y1078" i="28"/>
  <c r="Z1078" i="28"/>
  <c r="AG1078" i="28" s="1"/>
  <c r="C1079" i="28"/>
  <c r="B1079" i="28" s="1"/>
  <c r="D1079" i="28"/>
  <c r="E1079" i="28"/>
  <c r="F1079" i="28" s="1"/>
  <c r="G1079" i="28"/>
  <c r="H1079" i="28"/>
  <c r="I1079" i="28"/>
  <c r="J1079" i="28"/>
  <c r="K1079" i="28"/>
  <c r="L1079" i="28"/>
  <c r="M1079" i="28"/>
  <c r="N1079" i="28"/>
  <c r="O1079" i="28"/>
  <c r="AH1079" i="28" s="1"/>
  <c r="P1079" i="28"/>
  <c r="Q1079" i="28"/>
  <c r="R1079" i="28"/>
  <c r="S1079" i="28"/>
  <c r="T1079" i="28"/>
  <c r="U1079" i="28"/>
  <c r="V1079" i="28"/>
  <c r="W1079" i="28"/>
  <c r="X1079" i="28"/>
  <c r="Y1079" i="28"/>
  <c r="Z1079" i="28"/>
  <c r="AG1079" i="28" s="1"/>
  <c r="AB1079" i="28"/>
  <c r="AC1079" i="28"/>
  <c r="AD1079" i="28"/>
  <c r="C1080" i="28"/>
  <c r="D1080" i="28"/>
  <c r="E1080" i="28"/>
  <c r="B1080" i="28" s="1"/>
  <c r="F1080" i="28"/>
  <c r="G1080" i="28"/>
  <c r="AA1080" i="28" s="1"/>
  <c r="H1080" i="28"/>
  <c r="I1080" i="28"/>
  <c r="J1080" i="28"/>
  <c r="K1080" i="28"/>
  <c r="L1080" i="28"/>
  <c r="M1080" i="28"/>
  <c r="AC1080" i="28" s="1"/>
  <c r="N1080" i="28"/>
  <c r="O1080" i="28"/>
  <c r="P1080" i="28"/>
  <c r="Q1080" i="28"/>
  <c r="R1080" i="28"/>
  <c r="S1080" i="28"/>
  <c r="T1080" i="28"/>
  <c r="U1080" i="28"/>
  <c r="V1080" i="28"/>
  <c r="W1080" i="28"/>
  <c r="X1080" i="28"/>
  <c r="Y1080" i="28"/>
  <c r="Z1080" i="28"/>
  <c r="AB1080" i="28"/>
  <c r="AD1080" i="28"/>
  <c r="AG1080" i="28"/>
  <c r="AH1080" i="28"/>
  <c r="C1081" i="28"/>
  <c r="D1081" i="28"/>
  <c r="E1081" i="28"/>
  <c r="F1081" i="28" s="1"/>
  <c r="G1081" i="28"/>
  <c r="H1081" i="28"/>
  <c r="AA1081" i="28" s="1"/>
  <c r="AE1081" i="28" s="1"/>
  <c r="I1081" i="28"/>
  <c r="J1081" i="28"/>
  <c r="K1081" i="28"/>
  <c r="L1081" i="28"/>
  <c r="AH1081" i="28" s="1"/>
  <c r="M1081" i="28"/>
  <c r="AC1081" i="28" s="1"/>
  <c r="N1081" i="28"/>
  <c r="O1081" i="28"/>
  <c r="P1081" i="28"/>
  <c r="AD1081" i="28" s="1"/>
  <c r="Q1081" i="28"/>
  <c r="R1081" i="28"/>
  <c r="S1081" i="28"/>
  <c r="T1081" i="28"/>
  <c r="U1081" i="28"/>
  <c r="V1081" i="28"/>
  <c r="W1081" i="28"/>
  <c r="X1081" i="28"/>
  <c r="Y1081" i="28"/>
  <c r="Z1081" i="28"/>
  <c r="AB1081" i="28"/>
  <c r="AG1081" i="28"/>
  <c r="C1082" i="28"/>
  <c r="D1082" i="28"/>
  <c r="B1082" i="28" s="1"/>
  <c r="E1082" i="28"/>
  <c r="F1082" i="28" s="1"/>
  <c r="G1082" i="28"/>
  <c r="H1082" i="28"/>
  <c r="AA1082" i="28" s="1"/>
  <c r="I1082" i="28"/>
  <c r="J1082" i="28"/>
  <c r="K1082" i="28"/>
  <c r="L1082" i="28"/>
  <c r="AH1082" i="28" s="1"/>
  <c r="M1082" i="28"/>
  <c r="N1082" i="28"/>
  <c r="O1082" i="28"/>
  <c r="P1082" i="28"/>
  <c r="Q1082" i="28"/>
  <c r="R1082" i="28"/>
  <c r="S1082" i="28"/>
  <c r="T1082" i="28"/>
  <c r="U1082" i="28"/>
  <c r="V1082" i="28"/>
  <c r="W1082" i="28"/>
  <c r="X1082" i="28"/>
  <c r="Y1082" i="28"/>
  <c r="Z1082" i="28"/>
  <c r="AG1082" i="28" s="1"/>
  <c r="AB1082" i="28"/>
  <c r="AC1082" i="28"/>
  <c r="AD1082" i="28"/>
  <c r="C1083" i="28"/>
  <c r="D1083" i="28"/>
  <c r="B1083" i="28" s="1"/>
  <c r="E1083" i="28"/>
  <c r="F1083" i="28"/>
  <c r="G1083" i="28"/>
  <c r="H1083" i="28"/>
  <c r="I1083" i="28"/>
  <c r="J1083" i="28"/>
  <c r="K1083" i="28"/>
  <c r="L1083" i="28"/>
  <c r="M1083" i="28"/>
  <c r="AC1083" i="28" s="1"/>
  <c r="N1083" i="28"/>
  <c r="O1083" i="28"/>
  <c r="P1083" i="28"/>
  <c r="Q1083" i="28"/>
  <c r="R1083" i="28"/>
  <c r="AD1083" i="28" s="1"/>
  <c r="S1083" i="28"/>
  <c r="T1083" i="28"/>
  <c r="U1083" i="28"/>
  <c r="V1083" i="28"/>
  <c r="W1083" i="28"/>
  <c r="X1083" i="28"/>
  <c r="Y1083" i="28"/>
  <c r="Z1083" i="28"/>
  <c r="AG1083" i="28"/>
  <c r="AH1083" i="28"/>
  <c r="B1084" i="28"/>
  <c r="C1084" i="28"/>
  <c r="D1084" i="28"/>
  <c r="E1084" i="28"/>
  <c r="F1084" i="28" s="1"/>
  <c r="G1084" i="28"/>
  <c r="H1084" i="28"/>
  <c r="I1084" i="28"/>
  <c r="J1084" i="28"/>
  <c r="K1084" i="28"/>
  <c r="L1084" i="28"/>
  <c r="AB1084" i="28" s="1"/>
  <c r="M1084" i="28"/>
  <c r="AC1084" i="28" s="1"/>
  <c r="N1084" i="28"/>
  <c r="O1084" i="28"/>
  <c r="P1084" i="28"/>
  <c r="Q1084" i="28"/>
  <c r="R1084" i="28"/>
  <c r="S1084" i="28"/>
  <c r="T1084" i="28"/>
  <c r="U1084" i="28"/>
  <c r="V1084" i="28"/>
  <c r="W1084" i="28"/>
  <c r="X1084" i="28"/>
  <c r="Y1084" i="28"/>
  <c r="Z1084" i="28"/>
  <c r="AG1084" i="28" s="1"/>
  <c r="AD1084" i="28"/>
  <c r="AH1084" i="28"/>
  <c r="C1085" i="28"/>
  <c r="B1085" i="28" s="1"/>
  <c r="D1085" i="28"/>
  <c r="E1085" i="28"/>
  <c r="F1085" i="28" s="1"/>
  <c r="G1085" i="28"/>
  <c r="H1085" i="28"/>
  <c r="AA1085" i="28" s="1"/>
  <c r="I1085" i="28"/>
  <c r="J1085" i="28"/>
  <c r="K1085" i="28"/>
  <c r="L1085" i="28"/>
  <c r="M1085" i="28"/>
  <c r="N1085" i="28"/>
  <c r="AC1085" i="28" s="1"/>
  <c r="O1085" i="28"/>
  <c r="P1085" i="28"/>
  <c r="AD1085" i="28" s="1"/>
  <c r="Q1085" i="28"/>
  <c r="R1085" i="28"/>
  <c r="S1085" i="28"/>
  <c r="T1085" i="28"/>
  <c r="U1085" i="28"/>
  <c r="V1085" i="28"/>
  <c r="W1085" i="28"/>
  <c r="X1085" i="28"/>
  <c r="Y1085" i="28"/>
  <c r="Z1085" i="28"/>
  <c r="AG1085" i="28" s="1"/>
  <c r="C1086" i="28"/>
  <c r="D1086" i="28"/>
  <c r="B1086" i="28" s="1"/>
  <c r="E1086" i="28"/>
  <c r="F1086" i="28"/>
  <c r="G1086" i="28"/>
  <c r="H1086" i="28"/>
  <c r="I1086" i="28"/>
  <c r="J1086" i="28"/>
  <c r="K1086" i="28"/>
  <c r="L1086" i="28"/>
  <c r="M1086" i="28"/>
  <c r="AC1086" i="28" s="1"/>
  <c r="N1086" i="28"/>
  <c r="O1086" i="28"/>
  <c r="P1086" i="28"/>
  <c r="Q1086" i="28"/>
  <c r="R1086" i="28"/>
  <c r="AD1086" i="28" s="1"/>
  <c r="S1086" i="28"/>
  <c r="T1086" i="28"/>
  <c r="U1086" i="28"/>
  <c r="V1086" i="28"/>
  <c r="W1086" i="28"/>
  <c r="X1086" i="28"/>
  <c r="Y1086" i="28"/>
  <c r="Z1086" i="28"/>
  <c r="AG1086" i="28" s="1"/>
  <c r="AB1086" i="28"/>
  <c r="AH1086" i="28"/>
  <c r="B1087" i="28"/>
  <c r="C1087" i="28"/>
  <c r="D1087" i="28"/>
  <c r="E1087" i="28"/>
  <c r="F1087" i="28"/>
  <c r="G1087" i="28"/>
  <c r="H1087" i="28"/>
  <c r="AA1087" i="28" s="1"/>
  <c r="I1087" i="28"/>
  <c r="J1087" i="28"/>
  <c r="AB1087" i="28" s="1"/>
  <c r="K1087" i="28"/>
  <c r="L1087" i="28"/>
  <c r="M1087" i="28"/>
  <c r="N1087" i="28"/>
  <c r="O1087" i="28"/>
  <c r="P1087" i="28"/>
  <c r="AD1087" i="28" s="1"/>
  <c r="Q1087" i="28"/>
  <c r="R1087" i="28"/>
  <c r="S1087" i="28"/>
  <c r="T1087" i="28"/>
  <c r="U1087" i="28"/>
  <c r="V1087" i="28"/>
  <c r="W1087" i="28"/>
  <c r="X1087" i="28"/>
  <c r="Y1087" i="28"/>
  <c r="Z1087" i="28"/>
  <c r="AG1087" i="28" s="1"/>
  <c r="C1088" i="28"/>
  <c r="D1088" i="28"/>
  <c r="E1088" i="28"/>
  <c r="F1088" i="28" s="1"/>
  <c r="G1088" i="28"/>
  <c r="AA1088" i="28" s="1"/>
  <c r="H1088" i="28"/>
  <c r="I1088" i="28"/>
  <c r="J1088" i="28"/>
  <c r="K1088" i="28"/>
  <c r="L1088" i="28"/>
  <c r="M1088" i="28"/>
  <c r="AH1088" i="28" s="1"/>
  <c r="N1088" i="28"/>
  <c r="O1088" i="28"/>
  <c r="P1088" i="28"/>
  <c r="AD1088" i="28" s="1"/>
  <c r="Q1088" i="28"/>
  <c r="R1088" i="28"/>
  <c r="S1088" i="28"/>
  <c r="T1088" i="28"/>
  <c r="U1088" i="28"/>
  <c r="V1088" i="28"/>
  <c r="W1088" i="28"/>
  <c r="X1088" i="28"/>
  <c r="Y1088" i="28"/>
  <c r="Z1088" i="28"/>
  <c r="AG1088" i="28" s="1"/>
  <c r="AB1088" i="28"/>
  <c r="AC1088" i="28"/>
  <c r="C1089" i="28"/>
  <c r="B1089" i="28" s="1"/>
  <c r="D1089" i="28"/>
  <c r="E1089" i="28"/>
  <c r="F1089" i="28" s="1"/>
  <c r="G1089" i="28"/>
  <c r="AA1089" i="28" s="1"/>
  <c r="H1089" i="28"/>
  <c r="I1089" i="28"/>
  <c r="J1089" i="28"/>
  <c r="K1089" i="28"/>
  <c r="AB1089" i="28" s="1"/>
  <c r="AE1089" i="28" s="1"/>
  <c r="L1089" i="28"/>
  <c r="AH1089" i="28" s="1"/>
  <c r="M1089" i="28"/>
  <c r="AC1089" i="28" s="1"/>
  <c r="N1089" i="28"/>
  <c r="O1089" i="28"/>
  <c r="P1089" i="28"/>
  <c r="AD1089" i="28" s="1"/>
  <c r="Q1089" i="28"/>
  <c r="R1089" i="28"/>
  <c r="S1089" i="28"/>
  <c r="T1089" i="28"/>
  <c r="U1089" i="28"/>
  <c r="V1089" i="28"/>
  <c r="W1089" i="28"/>
  <c r="X1089" i="28"/>
  <c r="Y1089" i="28"/>
  <c r="Z1089" i="28"/>
  <c r="AF1089" i="28"/>
  <c r="AG1089" i="28"/>
  <c r="B1090" i="28"/>
  <c r="C1090" i="28"/>
  <c r="D1090" i="28"/>
  <c r="E1090" i="28"/>
  <c r="F1090" i="28"/>
  <c r="G1090" i="28"/>
  <c r="H1090" i="28"/>
  <c r="AA1090" i="28" s="1"/>
  <c r="AE1090" i="28" s="1"/>
  <c r="AF1090" i="28" s="1"/>
  <c r="I1090" i="28"/>
  <c r="J1090" i="28"/>
  <c r="AB1090" i="28" s="1"/>
  <c r="K1090" i="28"/>
  <c r="L1090" i="28"/>
  <c r="M1090" i="28"/>
  <c r="AC1090" i="28" s="1"/>
  <c r="N1090" i="28"/>
  <c r="O1090" i="28"/>
  <c r="P1090" i="28"/>
  <c r="AD1090" i="28" s="1"/>
  <c r="Q1090" i="28"/>
  <c r="R1090" i="28"/>
  <c r="S1090" i="28"/>
  <c r="T1090" i="28"/>
  <c r="U1090" i="28"/>
  <c r="V1090" i="28"/>
  <c r="W1090" i="28"/>
  <c r="X1090" i="28"/>
  <c r="Y1090" i="28"/>
  <c r="Z1090" i="28"/>
  <c r="AG1090" i="28" s="1"/>
  <c r="C1091" i="28"/>
  <c r="D1091" i="28"/>
  <c r="E1091" i="28"/>
  <c r="F1091" i="28"/>
  <c r="G1091" i="28"/>
  <c r="H1091" i="28"/>
  <c r="I1091" i="28"/>
  <c r="J1091" i="28"/>
  <c r="K1091" i="28"/>
  <c r="L1091" i="28"/>
  <c r="M1091" i="28"/>
  <c r="N1091" i="28"/>
  <c r="O1091" i="28"/>
  <c r="AH1091" i="28" s="1"/>
  <c r="P1091" i="28"/>
  <c r="Q1091" i="28"/>
  <c r="R1091" i="28"/>
  <c r="S1091" i="28"/>
  <c r="T1091" i="28"/>
  <c r="U1091" i="28"/>
  <c r="V1091" i="28"/>
  <c r="W1091" i="28"/>
  <c r="X1091" i="28"/>
  <c r="Y1091" i="28"/>
  <c r="Z1091" i="28"/>
  <c r="AG1091" i="28" s="1"/>
  <c r="AA1091" i="28"/>
  <c r="AE1091" i="28" s="1"/>
  <c r="AB1091" i="28"/>
  <c r="AC1091" i="28"/>
  <c r="AD1091" i="28"/>
  <c r="C1092" i="28"/>
  <c r="D1092" i="28"/>
  <c r="E1092" i="28"/>
  <c r="B1092" i="28" s="1"/>
  <c r="G1092" i="28"/>
  <c r="H1092" i="28"/>
  <c r="I1092" i="28"/>
  <c r="J1092" i="28"/>
  <c r="K1092" i="28"/>
  <c r="AB1092" i="28" s="1"/>
  <c r="L1092" i="28"/>
  <c r="M1092" i="28"/>
  <c r="AC1092" i="28" s="1"/>
  <c r="N1092" i="28"/>
  <c r="O1092" i="28"/>
  <c r="P1092" i="28"/>
  <c r="Q1092" i="28"/>
  <c r="R1092" i="28"/>
  <c r="S1092" i="28"/>
  <c r="T1092" i="28"/>
  <c r="U1092" i="28"/>
  <c r="V1092" i="28"/>
  <c r="W1092" i="28"/>
  <c r="X1092" i="28"/>
  <c r="Y1092" i="28"/>
  <c r="Z1092" i="28"/>
  <c r="AD1092" i="28"/>
  <c r="AG1092" i="28"/>
  <c r="AH1092" i="28"/>
  <c r="B1093" i="28"/>
  <c r="C1093" i="28"/>
  <c r="D1093" i="28"/>
  <c r="E1093" i="28"/>
  <c r="F1093" i="28" s="1"/>
  <c r="G1093" i="28"/>
  <c r="H1093" i="28"/>
  <c r="I1093" i="28"/>
  <c r="J1093" i="28"/>
  <c r="K1093" i="28"/>
  <c r="L1093" i="28"/>
  <c r="M1093" i="28"/>
  <c r="N1093" i="28"/>
  <c r="O1093" i="28"/>
  <c r="P1093" i="28"/>
  <c r="AD1093" i="28" s="1"/>
  <c r="Q1093" i="28"/>
  <c r="R1093" i="28"/>
  <c r="S1093" i="28"/>
  <c r="T1093" i="28"/>
  <c r="U1093" i="28"/>
  <c r="V1093" i="28"/>
  <c r="W1093" i="28"/>
  <c r="X1093" i="28"/>
  <c r="Y1093" i="28"/>
  <c r="Z1093" i="28"/>
  <c r="AA1093" i="28"/>
  <c r="AB1093" i="28"/>
  <c r="AG1093" i="28"/>
  <c r="B1094" i="28"/>
  <c r="C1094" i="28"/>
  <c r="D1094" i="28"/>
  <c r="E1094" i="28"/>
  <c r="F1094" i="28" s="1"/>
  <c r="G1094" i="28"/>
  <c r="H1094" i="28"/>
  <c r="I1094" i="28"/>
  <c r="J1094" i="28"/>
  <c r="K1094" i="28"/>
  <c r="L1094" i="28"/>
  <c r="M1094" i="28"/>
  <c r="N1094" i="28"/>
  <c r="AC1094" i="28" s="1"/>
  <c r="O1094" i="28"/>
  <c r="P1094" i="28"/>
  <c r="Q1094" i="28"/>
  <c r="AD1094" i="28" s="1"/>
  <c r="R1094" i="28"/>
  <c r="S1094" i="28"/>
  <c r="T1094" i="28"/>
  <c r="U1094" i="28"/>
  <c r="V1094" i="28"/>
  <c r="W1094" i="28"/>
  <c r="X1094" i="28"/>
  <c r="Y1094" i="28"/>
  <c r="Z1094" i="28"/>
  <c r="AG1094" i="28" s="1"/>
  <c r="AA1094" i="28"/>
  <c r="C1095" i="28"/>
  <c r="D1095" i="28"/>
  <c r="B1095" i="28" s="1"/>
  <c r="E1095" i="28"/>
  <c r="F1095" i="28"/>
  <c r="G1095" i="28"/>
  <c r="AA1095" i="28" s="1"/>
  <c r="H1095" i="28"/>
  <c r="I1095" i="28"/>
  <c r="J1095" i="28"/>
  <c r="K1095" i="28"/>
  <c r="L1095" i="28"/>
  <c r="M1095" i="28"/>
  <c r="AC1095" i="28" s="1"/>
  <c r="N1095" i="28"/>
  <c r="O1095" i="28"/>
  <c r="P1095" i="28"/>
  <c r="Q1095" i="28"/>
  <c r="R1095" i="28"/>
  <c r="S1095" i="28"/>
  <c r="T1095" i="28"/>
  <c r="U1095" i="28"/>
  <c r="V1095" i="28"/>
  <c r="W1095" i="28"/>
  <c r="X1095" i="28"/>
  <c r="Y1095" i="28"/>
  <c r="Z1095" i="28"/>
  <c r="AB1095" i="28"/>
  <c r="AD1095" i="28"/>
  <c r="AE1095" i="28"/>
  <c r="AF1095" i="28" s="1"/>
  <c r="AG1095" i="28"/>
  <c r="AH1095" i="28"/>
  <c r="B1096" i="28"/>
  <c r="C1096" i="28"/>
  <c r="D1096" i="28"/>
  <c r="E1096" i="28"/>
  <c r="F1096" i="28" s="1"/>
  <c r="G1096" i="28"/>
  <c r="H1096" i="28"/>
  <c r="I1096" i="28"/>
  <c r="J1096" i="28"/>
  <c r="AB1096" i="28" s="1"/>
  <c r="K1096" i="28"/>
  <c r="L1096" i="28"/>
  <c r="AH1096" i="28" s="1"/>
  <c r="M1096" i="28"/>
  <c r="N1096" i="28"/>
  <c r="O1096" i="28"/>
  <c r="P1096" i="28"/>
  <c r="Q1096" i="28"/>
  <c r="R1096" i="28"/>
  <c r="S1096" i="28"/>
  <c r="T1096" i="28"/>
  <c r="U1096" i="28"/>
  <c r="V1096" i="28"/>
  <c r="W1096" i="28"/>
  <c r="X1096" i="28"/>
  <c r="Y1096" i="28"/>
  <c r="Z1096" i="28"/>
  <c r="AG1096" i="28" s="1"/>
  <c r="AD1096" i="28"/>
  <c r="C1097" i="28"/>
  <c r="D1097" i="28"/>
  <c r="B1097" i="28" s="1"/>
  <c r="E1097" i="28"/>
  <c r="F1097" i="28" s="1"/>
  <c r="G1097" i="28"/>
  <c r="AA1097" i="28" s="1"/>
  <c r="H1097" i="28"/>
  <c r="I1097" i="28"/>
  <c r="J1097" i="28"/>
  <c r="K1097" i="28"/>
  <c r="L1097" i="28"/>
  <c r="AB1097" i="28" s="1"/>
  <c r="M1097" i="28"/>
  <c r="N1097" i="28"/>
  <c r="O1097" i="28"/>
  <c r="P1097" i="28"/>
  <c r="Q1097" i="28"/>
  <c r="R1097" i="28"/>
  <c r="S1097" i="28"/>
  <c r="T1097" i="28"/>
  <c r="U1097" i="28"/>
  <c r="V1097" i="28"/>
  <c r="W1097" i="28"/>
  <c r="X1097" i="28"/>
  <c r="Y1097" i="28"/>
  <c r="Z1097" i="28"/>
  <c r="AC1097" i="28"/>
  <c r="AG1097" i="28"/>
  <c r="C1098" i="28"/>
  <c r="D1098" i="28"/>
  <c r="B1098" i="28" s="1"/>
  <c r="E1098" i="28"/>
  <c r="F1098" i="28"/>
  <c r="G1098" i="28"/>
  <c r="AA1098" i="28" s="1"/>
  <c r="H1098" i="28"/>
  <c r="I1098" i="28"/>
  <c r="J1098" i="28"/>
  <c r="K1098" i="28"/>
  <c r="L1098" i="28"/>
  <c r="AH1098" i="28" s="1"/>
  <c r="M1098" i="28"/>
  <c r="AC1098" i="28" s="1"/>
  <c r="N1098" i="28"/>
  <c r="O1098" i="28"/>
  <c r="P1098" i="28"/>
  <c r="Q1098" i="28"/>
  <c r="R1098" i="28"/>
  <c r="S1098" i="28"/>
  <c r="T1098" i="28"/>
  <c r="U1098" i="28"/>
  <c r="V1098" i="28"/>
  <c r="W1098" i="28"/>
  <c r="X1098" i="28"/>
  <c r="Y1098" i="28"/>
  <c r="Z1098" i="28"/>
  <c r="AG1098" i="28" s="1"/>
  <c r="AB1098" i="28"/>
  <c r="AE1098" i="28" s="1"/>
  <c r="AF1098" i="28" s="1"/>
  <c r="AD1098" i="28"/>
  <c r="B1099" i="28"/>
  <c r="C1099" i="28"/>
  <c r="D1099" i="28"/>
  <c r="E1099" i="28"/>
  <c r="F1099" i="28"/>
  <c r="G1099" i="28"/>
  <c r="H1099" i="28"/>
  <c r="AA1099" i="28" s="1"/>
  <c r="I1099" i="28"/>
  <c r="J1099" i="28"/>
  <c r="K1099" i="28"/>
  <c r="L1099" i="28"/>
  <c r="M1099" i="28"/>
  <c r="AC1099" i="28" s="1"/>
  <c r="N1099" i="28"/>
  <c r="O1099" i="28"/>
  <c r="P1099" i="28"/>
  <c r="AD1099" i="28" s="1"/>
  <c r="Q1099" i="28"/>
  <c r="R1099" i="28"/>
  <c r="S1099" i="28"/>
  <c r="T1099" i="28"/>
  <c r="U1099" i="28"/>
  <c r="V1099" i="28"/>
  <c r="W1099" i="28"/>
  <c r="X1099" i="28"/>
  <c r="Y1099" i="28"/>
  <c r="Z1099" i="28"/>
  <c r="AG1099" i="28" s="1"/>
  <c r="AH1099" i="28"/>
  <c r="B1100" i="28"/>
  <c r="C1100" i="28"/>
  <c r="D1100" i="28"/>
  <c r="E1100" i="28"/>
  <c r="F1100" i="28"/>
  <c r="G1100" i="28"/>
  <c r="AA1100" i="28" s="1"/>
  <c r="H1100" i="28"/>
  <c r="I1100" i="28"/>
  <c r="J1100" i="28"/>
  <c r="K1100" i="28"/>
  <c r="L1100" i="28"/>
  <c r="M1100" i="28"/>
  <c r="AH1100" i="28" s="1"/>
  <c r="N1100" i="28"/>
  <c r="O1100" i="28"/>
  <c r="P1100" i="28"/>
  <c r="AD1100" i="28" s="1"/>
  <c r="Q1100" i="28"/>
  <c r="R1100" i="28"/>
  <c r="S1100" i="28"/>
  <c r="T1100" i="28"/>
  <c r="U1100" i="28"/>
  <c r="V1100" i="28"/>
  <c r="W1100" i="28"/>
  <c r="X1100" i="28"/>
  <c r="Y1100" i="28"/>
  <c r="Z1100" i="28"/>
  <c r="AG1100" i="28" s="1"/>
  <c r="AB1100" i="28"/>
  <c r="C1101" i="28"/>
  <c r="B1101" i="28" s="1"/>
  <c r="D1101" i="28"/>
  <c r="E1101" i="28"/>
  <c r="F1101" i="28" s="1"/>
  <c r="G1101" i="28"/>
  <c r="H1101" i="28"/>
  <c r="I1101" i="28"/>
  <c r="J1101" i="28"/>
  <c r="AB1101" i="28" s="1"/>
  <c r="K1101" i="28"/>
  <c r="L1101" i="28"/>
  <c r="AH1101" i="28" s="1"/>
  <c r="M1101" i="28"/>
  <c r="AC1101" i="28" s="1"/>
  <c r="N1101" i="28"/>
  <c r="O1101" i="28"/>
  <c r="P1101" i="28"/>
  <c r="AD1101" i="28" s="1"/>
  <c r="Q1101" i="28"/>
  <c r="R1101" i="28"/>
  <c r="S1101" i="28"/>
  <c r="T1101" i="28"/>
  <c r="U1101" i="28"/>
  <c r="V1101" i="28"/>
  <c r="W1101" i="28"/>
  <c r="X1101" i="28"/>
  <c r="Y1101" i="28"/>
  <c r="Z1101" i="28"/>
  <c r="AG1101" i="28"/>
  <c r="B1102" i="28"/>
  <c r="C1102" i="28"/>
  <c r="D1102" i="28"/>
  <c r="E1102" i="28"/>
  <c r="F1102" i="28"/>
  <c r="G1102" i="28"/>
  <c r="H1102" i="28"/>
  <c r="I1102" i="28"/>
  <c r="J1102" i="28"/>
  <c r="K1102" i="28"/>
  <c r="L1102" i="28"/>
  <c r="M1102" i="28"/>
  <c r="N1102" i="28"/>
  <c r="O1102" i="28"/>
  <c r="P1102" i="28"/>
  <c r="AD1102" i="28" s="1"/>
  <c r="Q1102" i="28"/>
  <c r="R1102" i="28"/>
  <c r="S1102" i="28"/>
  <c r="T1102" i="28"/>
  <c r="U1102" i="28"/>
  <c r="V1102" i="28"/>
  <c r="W1102" i="28"/>
  <c r="X1102" i="28"/>
  <c r="Y1102" i="28"/>
  <c r="Z1102" i="28"/>
  <c r="AG1102" i="28" s="1"/>
  <c r="AA1102" i="28"/>
  <c r="AB1102" i="28"/>
  <c r="C1103" i="28"/>
  <c r="D1103" i="28"/>
  <c r="B1103" i="28" s="1"/>
  <c r="E1103" i="28"/>
  <c r="F1103" i="28"/>
  <c r="G1103" i="28"/>
  <c r="H1103" i="28"/>
  <c r="I1103" i="28"/>
  <c r="J1103" i="28"/>
  <c r="K1103" i="28"/>
  <c r="L1103" i="28"/>
  <c r="M1103" i="28"/>
  <c r="N1103" i="28"/>
  <c r="AC1103" i="28" s="1"/>
  <c r="O1103" i="28"/>
  <c r="AH1103" i="28" s="1"/>
  <c r="P1103" i="28"/>
  <c r="AD1103" i="28" s="1"/>
  <c r="Q1103" i="28"/>
  <c r="R1103" i="28"/>
  <c r="S1103" i="28"/>
  <c r="T1103" i="28"/>
  <c r="U1103" i="28"/>
  <c r="V1103" i="28"/>
  <c r="W1103" i="28"/>
  <c r="X1103" i="28"/>
  <c r="Y1103" i="28"/>
  <c r="Z1103" i="28"/>
  <c r="AG1103" i="28" s="1"/>
  <c r="AA1103" i="28"/>
  <c r="AB1103" i="28"/>
  <c r="C1104" i="28"/>
  <c r="D1104" i="28"/>
  <c r="E1104" i="28"/>
  <c r="B1104" i="28" s="1"/>
  <c r="F1104" i="28"/>
  <c r="G1104" i="28"/>
  <c r="H1104" i="28"/>
  <c r="I1104" i="28"/>
  <c r="J1104" i="28"/>
  <c r="AB1104" i="28" s="1"/>
  <c r="K1104" i="28"/>
  <c r="L1104" i="28"/>
  <c r="M1104" i="28"/>
  <c r="AC1104" i="28" s="1"/>
  <c r="N1104" i="28"/>
  <c r="O1104" i="28"/>
  <c r="P1104" i="28"/>
  <c r="Q1104" i="28"/>
  <c r="R1104" i="28"/>
  <c r="S1104" i="28"/>
  <c r="T1104" i="28"/>
  <c r="U1104" i="28"/>
  <c r="V1104" i="28"/>
  <c r="W1104" i="28"/>
  <c r="X1104" i="28"/>
  <c r="Y1104" i="28"/>
  <c r="Z1104" i="28"/>
  <c r="AD1104" i="28"/>
  <c r="AG1104" i="28"/>
  <c r="AH1104" i="28"/>
  <c r="B1105" i="28"/>
  <c r="C1105" i="28"/>
  <c r="D1105" i="28"/>
  <c r="E1105" i="28"/>
  <c r="F1105" i="28" s="1"/>
  <c r="G1105" i="28"/>
  <c r="H1105" i="28"/>
  <c r="I1105" i="28"/>
  <c r="J1105" i="28"/>
  <c r="K1105" i="28"/>
  <c r="L1105" i="28"/>
  <c r="M1105" i="28"/>
  <c r="N1105" i="28"/>
  <c r="O1105" i="28"/>
  <c r="P1105" i="28"/>
  <c r="AD1105" i="28" s="1"/>
  <c r="Q1105" i="28"/>
  <c r="R1105" i="28"/>
  <c r="S1105" i="28"/>
  <c r="T1105" i="28"/>
  <c r="U1105" i="28"/>
  <c r="V1105" i="28"/>
  <c r="W1105" i="28"/>
  <c r="X1105" i="28"/>
  <c r="Y1105" i="28"/>
  <c r="Z1105" i="28"/>
  <c r="AG1105" i="28" s="1"/>
  <c r="AA1105" i="28"/>
  <c r="AB1105" i="28"/>
  <c r="B1106" i="28"/>
  <c r="C1106" i="28"/>
  <c r="D1106" i="28"/>
  <c r="E1106" i="28"/>
  <c r="F1106" i="28"/>
  <c r="G1106" i="28"/>
  <c r="H1106" i="28"/>
  <c r="I1106" i="28"/>
  <c r="J1106" i="28"/>
  <c r="K1106" i="28"/>
  <c r="L1106" i="28"/>
  <c r="M1106" i="28"/>
  <c r="N1106" i="28"/>
  <c r="AC1106" i="28" s="1"/>
  <c r="O1106" i="28"/>
  <c r="P1106" i="28"/>
  <c r="Q1106" i="28"/>
  <c r="R1106" i="28"/>
  <c r="AD1106" i="28" s="1"/>
  <c r="S1106" i="28"/>
  <c r="T1106" i="28"/>
  <c r="U1106" i="28"/>
  <c r="V1106" i="28"/>
  <c r="W1106" i="28"/>
  <c r="X1106" i="28"/>
  <c r="Y1106" i="28"/>
  <c r="Z1106" i="28"/>
  <c r="AG1106" i="28" s="1"/>
  <c r="C1107" i="28"/>
  <c r="D1107" i="28"/>
  <c r="B1107" i="28" s="1"/>
  <c r="E1107" i="28"/>
  <c r="F1107" i="28"/>
  <c r="G1107" i="28"/>
  <c r="H1107" i="28"/>
  <c r="I1107" i="28"/>
  <c r="J1107" i="28"/>
  <c r="K1107" i="28"/>
  <c r="L1107" i="28"/>
  <c r="M1107" i="28"/>
  <c r="AC1107" i="28" s="1"/>
  <c r="N1107" i="28"/>
  <c r="O1107" i="28"/>
  <c r="P1107" i="28"/>
  <c r="Q1107" i="28"/>
  <c r="R1107" i="28"/>
  <c r="S1107" i="28"/>
  <c r="T1107" i="28"/>
  <c r="U1107" i="28"/>
  <c r="V1107" i="28"/>
  <c r="W1107" i="28"/>
  <c r="X1107" i="28"/>
  <c r="Y1107" i="28"/>
  <c r="Z1107" i="28"/>
  <c r="AB1107" i="28"/>
  <c r="AD1107" i="28"/>
  <c r="AG1107" i="28"/>
  <c r="AH1107" i="28"/>
  <c r="B1108" i="28"/>
  <c r="C1108" i="28"/>
  <c r="D1108" i="28"/>
  <c r="E1108" i="28"/>
  <c r="F1108" i="28" s="1"/>
  <c r="G1108" i="28"/>
  <c r="AA1108" i="28" s="1"/>
  <c r="H1108" i="28"/>
  <c r="I1108" i="28"/>
  <c r="J1108" i="28"/>
  <c r="K1108" i="28"/>
  <c r="L1108" i="28"/>
  <c r="M1108" i="28"/>
  <c r="N1108" i="28"/>
  <c r="O1108" i="28"/>
  <c r="P1108" i="28"/>
  <c r="Q1108" i="28"/>
  <c r="R1108" i="28"/>
  <c r="S1108" i="28"/>
  <c r="T1108" i="28"/>
  <c r="U1108" i="28"/>
  <c r="V1108" i="28"/>
  <c r="W1108" i="28"/>
  <c r="X1108" i="28"/>
  <c r="Y1108" i="28"/>
  <c r="Z1108" i="28"/>
  <c r="AG1108" i="28" s="1"/>
  <c r="AD1108" i="28"/>
  <c r="AH1108" i="28"/>
  <c r="B1109" i="28"/>
  <c r="C1109" i="28"/>
  <c r="D1109" i="28"/>
  <c r="E1109" i="28"/>
  <c r="F1109" i="28" s="1"/>
  <c r="G1109" i="28"/>
  <c r="H1109" i="28"/>
  <c r="I1109" i="28"/>
  <c r="J1109" i="28"/>
  <c r="K1109" i="28"/>
  <c r="L1109" i="28"/>
  <c r="M1109" i="28"/>
  <c r="N1109" i="28"/>
  <c r="AC1109" i="28" s="1"/>
  <c r="O1109" i="28"/>
  <c r="P1109" i="28"/>
  <c r="AD1109" i="28" s="1"/>
  <c r="Q1109" i="28"/>
  <c r="R1109" i="28"/>
  <c r="S1109" i="28"/>
  <c r="T1109" i="28"/>
  <c r="U1109" i="28"/>
  <c r="V1109" i="28"/>
  <c r="W1109" i="28"/>
  <c r="X1109" i="28"/>
  <c r="Y1109" i="28"/>
  <c r="Z1109" i="28"/>
  <c r="AA1109" i="28"/>
  <c r="AB1109" i="28"/>
  <c r="AG1109" i="28"/>
  <c r="C1110" i="28"/>
  <c r="D1110" i="28"/>
  <c r="B1110" i="28" s="1"/>
  <c r="E1110" i="28"/>
  <c r="F1110" i="28"/>
  <c r="G1110" i="28"/>
  <c r="H1110" i="28"/>
  <c r="I1110" i="28"/>
  <c r="J1110" i="28"/>
  <c r="AB1110" i="28" s="1"/>
  <c r="K1110" i="28"/>
  <c r="L1110" i="28"/>
  <c r="AH1110" i="28" s="1"/>
  <c r="M1110" i="28"/>
  <c r="AC1110" i="28" s="1"/>
  <c r="N1110" i="28"/>
  <c r="O1110" i="28"/>
  <c r="P1110" i="28"/>
  <c r="Q1110" i="28"/>
  <c r="R1110" i="28"/>
  <c r="S1110" i="28"/>
  <c r="T1110" i="28"/>
  <c r="U1110" i="28"/>
  <c r="V1110" i="28"/>
  <c r="W1110" i="28"/>
  <c r="X1110" i="28"/>
  <c r="Y1110" i="28"/>
  <c r="Z1110" i="28"/>
  <c r="AG1110" i="28" s="1"/>
  <c r="AD1110" i="28"/>
  <c r="B1111" i="28"/>
  <c r="C1111" i="28"/>
  <c r="D1111" i="28"/>
  <c r="E1111" i="28"/>
  <c r="F1111" i="28"/>
  <c r="G1111" i="28"/>
  <c r="H1111" i="28"/>
  <c r="AA1111" i="28" s="1"/>
  <c r="I1111" i="28"/>
  <c r="J1111" i="28"/>
  <c r="K1111" i="28"/>
  <c r="L1111" i="28"/>
  <c r="M1111" i="28"/>
  <c r="N1111" i="28"/>
  <c r="O1111" i="28"/>
  <c r="AH1111" i="28" s="1"/>
  <c r="P1111" i="28"/>
  <c r="AD1111" i="28" s="1"/>
  <c r="Q1111" i="28"/>
  <c r="R1111" i="28"/>
  <c r="S1111" i="28"/>
  <c r="T1111" i="28"/>
  <c r="U1111" i="28"/>
  <c r="V1111" i="28"/>
  <c r="W1111" i="28"/>
  <c r="X1111" i="28"/>
  <c r="Y1111" i="28"/>
  <c r="Z1111" i="28"/>
  <c r="AG1111" i="28" s="1"/>
  <c r="AB1111" i="28"/>
  <c r="B1112" i="28"/>
  <c r="C1112" i="28"/>
  <c r="D1112" i="28"/>
  <c r="E1112" i="28"/>
  <c r="F1112" i="28"/>
  <c r="G1112" i="28"/>
  <c r="AA1112" i="28" s="1"/>
  <c r="H1112" i="28"/>
  <c r="I1112" i="28"/>
  <c r="J1112" i="28"/>
  <c r="K1112" i="28"/>
  <c r="L1112" i="28"/>
  <c r="M1112" i="28"/>
  <c r="N1112" i="28"/>
  <c r="O1112" i="28"/>
  <c r="P1112" i="28"/>
  <c r="Q1112" i="28"/>
  <c r="R1112" i="28"/>
  <c r="AD1112" i="28" s="1"/>
  <c r="S1112" i="28"/>
  <c r="T1112" i="28"/>
  <c r="U1112" i="28"/>
  <c r="V1112" i="28"/>
  <c r="W1112" i="28"/>
  <c r="X1112" i="28"/>
  <c r="Y1112" i="28"/>
  <c r="Z1112" i="28"/>
  <c r="AG1112" i="28" s="1"/>
  <c r="AB1112" i="28"/>
  <c r="C1113" i="28"/>
  <c r="D1113" i="28"/>
  <c r="E1113" i="28"/>
  <c r="F1113" i="28" s="1"/>
  <c r="G1113" i="28"/>
  <c r="H1113" i="28"/>
  <c r="I1113" i="28"/>
  <c r="J1113" i="28"/>
  <c r="AB1113" i="28" s="1"/>
  <c r="K1113" i="28"/>
  <c r="L1113" i="28"/>
  <c r="M1113" i="28"/>
  <c r="AC1113" i="28" s="1"/>
  <c r="N1113" i="28"/>
  <c r="O1113" i="28"/>
  <c r="P1113" i="28"/>
  <c r="AD1113" i="28" s="1"/>
  <c r="Q1113" i="28"/>
  <c r="R1113" i="28"/>
  <c r="S1113" i="28"/>
  <c r="T1113" i="28"/>
  <c r="U1113" i="28"/>
  <c r="V1113" i="28"/>
  <c r="W1113" i="28"/>
  <c r="X1113" i="28"/>
  <c r="Y1113" i="28"/>
  <c r="Z1113" i="28"/>
  <c r="AG1113" i="28"/>
  <c r="AH1113" i="28"/>
  <c r="C1114" i="28"/>
  <c r="B1114" i="28" s="1"/>
  <c r="D1114" i="28"/>
  <c r="E1114" i="28"/>
  <c r="F1114" i="28"/>
  <c r="G1114" i="28"/>
  <c r="H1114" i="28"/>
  <c r="I1114" i="28"/>
  <c r="J1114" i="28"/>
  <c r="K1114" i="28"/>
  <c r="L1114" i="28"/>
  <c r="AH1114" i="28" s="1"/>
  <c r="M1114" i="28"/>
  <c r="AC1114" i="28" s="1"/>
  <c r="N1114" i="28"/>
  <c r="O1114" i="28"/>
  <c r="P1114" i="28"/>
  <c r="AD1114" i="28" s="1"/>
  <c r="Q1114" i="28"/>
  <c r="R1114" i="28"/>
  <c r="S1114" i="28"/>
  <c r="T1114" i="28"/>
  <c r="U1114" i="28"/>
  <c r="V1114" i="28"/>
  <c r="W1114" i="28"/>
  <c r="X1114" i="28"/>
  <c r="Y1114" i="28"/>
  <c r="Z1114" i="28"/>
  <c r="AG1114" i="28" s="1"/>
  <c r="AA1114" i="28"/>
  <c r="C1115" i="28"/>
  <c r="B1115" i="28" s="1"/>
  <c r="D1115" i="28"/>
  <c r="E1115" i="28"/>
  <c r="F1115" i="28" s="1"/>
  <c r="G1115" i="28"/>
  <c r="AA1115" i="28" s="1"/>
  <c r="H1115" i="28"/>
  <c r="I1115" i="28"/>
  <c r="J1115" i="28"/>
  <c r="K1115" i="28"/>
  <c r="L1115" i="28"/>
  <c r="M1115" i="28"/>
  <c r="N1115" i="28"/>
  <c r="O1115" i="28"/>
  <c r="AH1115" i="28" s="1"/>
  <c r="P1115" i="28"/>
  <c r="AD1115" i="28" s="1"/>
  <c r="Q1115" i="28"/>
  <c r="R1115" i="28"/>
  <c r="S1115" i="28"/>
  <c r="T1115" i="28"/>
  <c r="U1115" i="28"/>
  <c r="V1115" i="28"/>
  <c r="W1115" i="28"/>
  <c r="X1115" i="28"/>
  <c r="Y1115" i="28"/>
  <c r="Z1115" i="28"/>
  <c r="AG1115" i="28" s="1"/>
  <c r="AB1115" i="28"/>
  <c r="C1116" i="28"/>
  <c r="D1116" i="28"/>
  <c r="E1116" i="28"/>
  <c r="B1116" i="28" s="1"/>
  <c r="F1116" i="28"/>
  <c r="G1116" i="28"/>
  <c r="AA1116" i="28" s="1"/>
  <c r="H1116" i="28"/>
  <c r="I1116" i="28"/>
  <c r="J1116" i="28"/>
  <c r="K1116" i="28"/>
  <c r="L1116" i="28"/>
  <c r="M1116" i="28"/>
  <c r="AC1116" i="28" s="1"/>
  <c r="N1116" i="28"/>
  <c r="O1116" i="28"/>
  <c r="P1116" i="28"/>
  <c r="Q1116" i="28"/>
  <c r="R1116" i="28"/>
  <c r="S1116" i="28"/>
  <c r="T1116" i="28"/>
  <c r="U1116" i="28"/>
  <c r="V1116" i="28"/>
  <c r="W1116" i="28"/>
  <c r="X1116" i="28"/>
  <c r="Y1116" i="28"/>
  <c r="Z1116" i="28"/>
  <c r="AB1116" i="28"/>
  <c r="AG1116" i="28"/>
  <c r="AH1116" i="28"/>
  <c r="C1117" i="28"/>
  <c r="D1117" i="28"/>
  <c r="E1117" i="28"/>
  <c r="F1117" i="28" s="1"/>
  <c r="G1117" i="28"/>
  <c r="H1117" i="28"/>
  <c r="AA1117" i="28" s="1"/>
  <c r="AE1117" i="28" s="1"/>
  <c r="I1117" i="28"/>
  <c r="J1117" i="28"/>
  <c r="K1117" i="28"/>
  <c r="AB1117" i="28" s="1"/>
  <c r="L1117" i="28"/>
  <c r="AH1117" i="28" s="1"/>
  <c r="M1117" i="28"/>
  <c r="AC1117" i="28" s="1"/>
  <c r="N1117" i="28"/>
  <c r="O1117" i="28"/>
  <c r="P1117" i="28"/>
  <c r="AD1117" i="28" s="1"/>
  <c r="Q1117" i="28"/>
  <c r="R1117" i="28"/>
  <c r="S1117" i="28"/>
  <c r="T1117" i="28"/>
  <c r="U1117" i="28"/>
  <c r="V1117" i="28"/>
  <c r="W1117" i="28"/>
  <c r="X1117" i="28"/>
  <c r="Y1117" i="28"/>
  <c r="Z1117" i="28"/>
  <c r="AG1117" i="28"/>
  <c r="C1118" i="28"/>
  <c r="D1118" i="28"/>
  <c r="E1118" i="28"/>
  <c r="F1118" i="28" s="1"/>
  <c r="G1118" i="28"/>
  <c r="H1118" i="28"/>
  <c r="AA1118" i="28" s="1"/>
  <c r="AE1118" i="28" s="1"/>
  <c r="I1118" i="28"/>
  <c r="J1118" i="28"/>
  <c r="K1118" i="28"/>
  <c r="L1118" i="28"/>
  <c r="M1118" i="28"/>
  <c r="N1118" i="28"/>
  <c r="O1118" i="28"/>
  <c r="AC1118" i="28" s="1"/>
  <c r="P1118" i="28"/>
  <c r="AD1118" i="28" s="1"/>
  <c r="Q1118" i="28"/>
  <c r="R1118" i="28"/>
  <c r="S1118" i="28"/>
  <c r="T1118" i="28"/>
  <c r="U1118" i="28"/>
  <c r="V1118" i="28"/>
  <c r="W1118" i="28"/>
  <c r="X1118" i="28"/>
  <c r="Y1118" i="28"/>
  <c r="Z1118" i="28"/>
  <c r="AG1118" i="28" s="1"/>
  <c r="AB1118" i="28"/>
  <c r="C1119" i="28"/>
  <c r="D1119" i="28"/>
  <c r="B1119" i="28" s="1"/>
  <c r="E1119" i="28"/>
  <c r="F1119" i="28"/>
  <c r="G1119" i="28"/>
  <c r="H1119" i="28"/>
  <c r="I1119" i="28"/>
  <c r="J1119" i="28"/>
  <c r="K1119" i="28"/>
  <c r="L1119" i="28"/>
  <c r="M1119" i="28"/>
  <c r="AC1119" i="28" s="1"/>
  <c r="N1119" i="28"/>
  <c r="O1119" i="28"/>
  <c r="P1119" i="28"/>
  <c r="Q1119" i="28"/>
  <c r="R1119" i="28"/>
  <c r="AD1119" i="28" s="1"/>
  <c r="S1119" i="28"/>
  <c r="T1119" i="28"/>
  <c r="U1119" i="28"/>
  <c r="V1119" i="28"/>
  <c r="W1119" i="28"/>
  <c r="X1119" i="28"/>
  <c r="Y1119" i="28"/>
  <c r="Z1119" i="28"/>
  <c r="AB1119" i="28"/>
  <c r="AG1119" i="28"/>
  <c r="AH1119" i="28"/>
  <c r="B1120" i="28"/>
  <c r="C1120" i="28"/>
  <c r="D1120" i="28"/>
  <c r="E1120" i="28"/>
  <c r="F1120" i="28" s="1"/>
  <c r="G1120" i="28"/>
  <c r="AA1120" i="28" s="1"/>
  <c r="AE1120" i="28" s="1"/>
  <c r="AF1120" i="28" s="1"/>
  <c r="H1120" i="28"/>
  <c r="I1120" i="28"/>
  <c r="J1120" i="28"/>
  <c r="K1120" i="28"/>
  <c r="L1120" i="28"/>
  <c r="AH1120" i="28" s="1"/>
  <c r="M1120" i="28"/>
  <c r="AC1120" i="28" s="1"/>
  <c r="N1120" i="28"/>
  <c r="O1120" i="28"/>
  <c r="P1120" i="28"/>
  <c r="Q1120" i="28"/>
  <c r="R1120" i="28"/>
  <c r="S1120" i="28"/>
  <c r="T1120" i="28"/>
  <c r="U1120" i="28"/>
  <c r="V1120" i="28"/>
  <c r="W1120" i="28"/>
  <c r="X1120" i="28"/>
  <c r="Y1120" i="28"/>
  <c r="Z1120" i="28"/>
  <c r="AG1120" i="28" s="1"/>
  <c r="AB1120" i="28"/>
  <c r="AD1120" i="28"/>
  <c r="C1121" i="28"/>
  <c r="D1121" i="28"/>
  <c r="E1121" i="28"/>
  <c r="F1121" i="28" s="1"/>
  <c r="G1121" i="28"/>
  <c r="H1121" i="28"/>
  <c r="I1121" i="28"/>
  <c r="J1121" i="28"/>
  <c r="K1121" i="28"/>
  <c r="L1121" i="28"/>
  <c r="M1121" i="28"/>
  <c r="N1121" i="28"/>
  <c r="O1121" i="28"/>
  <c r="P1121" i="28"/>
  <c r="Q1121" i="28"/>
  <c r="R1121" i="28"/>
  <c r="S1121" i="28"/>
  <c r="T1121" i="28"/>
  <c r="U1121" i="28"/>
  <c r="V1121" i="28"/>
  <c r="W1121" i="28"/>
  <c r="X1121" i="28"/>
  <c r="Y1121" i="28"/>
  <c r="Z1121" i="28"/>
  <c r="AA1121" i="28"/>
  <c r="AB1121" i="28"/>
  <c r="AC1121" i="28"/>
  <c r="AG1121" i="28"/>
  <c r="C1122" i="28"/>
  <c r="D1122" i="28"/>
  <c r="B1122" i="28" s="1"/>
  <c r="E1122" i="28"/>
  <c r="F1122" i="28"/>
  <c r="G1122" i="28"/>
  <c r="AA1122" i="28" s="1"/>
  <c r="H1122" i="28"/>
  <c r="I1122" i="28"/>
  <c r="J1122" i="28"/>
  <c r="K1122" i="28"/>
  <c r="L1122" i="28"/>
  <c r="M1122" i="28"/>
  <c r="AC1122" i="28" s="1"/>
  <c r="N1122" i="28"/>
  <c r="O1122" i="28"/>
  <c r="P1122" i="28"/>
  <c r="Q1122" i="28"/>
  <c r="R1122" i="28"/>
  <c r="AD1122" i="28" s="1"/>
  <c r="S1122" i="28"/>
  <c r="T1122" i="28"/>
  <c r="U1122" i="28"/>
  <c r="V1122" i="28"/>
  <c r="W1122" i="28"/>
  <c r="X1122" i="28"/>
  <c r="Y1122" i="28"/>
  <c r="Z1122" i="28"/>
  <c r="AG1122" i="28" s="1"/>
  <c r="AH1122" i="28"/>
  <c r="C1123" i="28"/>
  <c r="D1123" i="28"/>
  <c r="E1123" i="28"/>
  <c r="F1123" i="28"/>
  <c r="G1123" i="28"/>
  <c r="H1123" i="28"/>
  <c r="I1123" i="28"/>
  <c r="J1123" i="28"/>
  <c r="K1123" i="28"/>
  <c r="L1123" i="28"/>
  <c r="M1123" i="28"/>
  <c r="N1123" i="28"/>
  <c r="O1123" i="28"/>
  <c r="P1123" i="28"/>
  <c r="AD1123" i="28" s="1"/>
  <c r="Q1123" i="28"/>
  <c r="R1123" i="28"/>
  <c r="S1123" i="28"/>
  <c r="T1123" i="28"/>
  <c r="U1123" i="28"/>
  <c r="V1123" i="28"/>
  <c r="W1123" i="28"/>
  <c r="X1123" i="28"/>
  <c r="Y1123" i="28"/>
  <c r="Z1123" i="28"/>
  <c r="AG1123" i="28" s="1"/>
  <c r="AA1123" i="28"/>
  <c r="AB1123" i="28"/>
  <c r="B1124" i="28"/>
  <c r="C1124" i="28"/>
  <c r="D1124" i="28"/>
  <c r="E1124" i="28"/>
  <c r="F1124" i="28"/>
  <c r="G1124" i="28"/>
  <c r="AA1124" i="28" s="1"/>
  <c r="H1124" i="28"/>
  <c r="I1124" i="28"/>
  <c r="J1124" i="28"/>
  <c r="K1124" i="28"/>
  <c r="AB1124" i="28" s="1"/>
  <c r="L1124" i="28"/>
  <c r="M1124" i="28"/>
  <c r="AH1124" i="28" s="1"/>
  <c r="N1124" i="28"/>
  <c r="AC1124" i="28" s="1"/>
  <c r="O1124" i="28"/>
  <c r="P1124" i="28"/>
  <c r="AD1124" i="28" s="1"/>
  <c r="Q1124" i="28"/>
  <c r="R1124" i="28"/>
  <c r="S1124" i="28"/>
  <c r="T1124" i="28"/>
  <c r="U1124" i="28"/>
  <c r="V1124" i="28"/>
  <c r="W1124" i="28"/>
  <c r="X1124" i="28"/>
  <c r="Y1124" i="28"/>
  <c r="Z1124" i="28"/>
  <c r="AG1124" i="28" s="1"/>
  <c r="C1125" i="28"/>
  <c r="D1125" i="28"/>
  <c r="E1125" i="28"/>
  <c r="F1125" i="28" s="1"/>
  <c r="G1125" i="28"/>
  <c r="AA1125" i="28" s="1"/>
  <c r="H1125" i="28"/>
  <c r="I1125" i="28"/>
  <c r="J1125" i="28"/>
  <c r="K1125" i="28"/>
  <c r="L1125" i="28"/>
  <c r="M1125" i="28"/>
  <c r="AC1125" i="28" s="1"/>
  <c r="N1125" i="28"/>
  <c r="O1125" i="28"/>
  <c r="P1125" i="28"/>
  <c r="AD1125" i="28" s="1"/>
  <c r="Q1125" i="28"/>
  <c r="R1125" i="28"/>
  <c r="S1125" i="28"/>
  <c r="T1125" i="28"/>
  <c r="U1125" i="28"/>
  <c r="V1125" i="28"/>
  <c r="W1125" i="28"/>
  <c r="X1125" i="28"/>
  <c r="Y1125" i="28"/>
  <c r="Z1125" i="28"/>
  <c r="AB1125" i="28"/>
  <c r="AE1125" i="28" s="1"/>
  <c r="AG1125" i="28"/>
  <c r="AH1125" i="28"/>
  <c r="B1126" i="28"/>
  <c r="C1126" i="28"/>
  <c r="D1126" i="28"/>
  <c r="E1126" i="28"/>
  <c r="F1126" i="28"/>
  <c r="G1126" i="28"/>
  <c r="H1126" i="28"/>
  <c r="AA1126" i="28" s="1"/>
  <c r="I1126" i="28"/>
  <c r="J1126" i="28"/>
  <c r="K1126" i="28"/>
  <c r="L1126" i="28"/>
  <c r="AH1126" i="28" s="1"/>
  <c r="M1126" i="28"/>
  <c r="N1126" i="28"/>
  <c r="O1126" i="28"/>
  <c r="P1126" i="28"/>
  <c r="AD1126" i="28" s="1"/>
  <c r="Q1126" i="28"/>
  <c r="R1126" i="28"/>
  <c r="S1126" i="28"/>
  <c r="T1126" i="28"/>
  <c r="U1126" i="28"/>
  <c r="V1126" i="28"/>
  <c r="W1126" i="28"/>
  <c r="X1126" i="28"/>
  <c r="Y1126" i="28"/>
  <c r="Z1126" i="28"/>
  <c r="AG1126" i="28" s="1"/>
  <c r="C1127" i="28"/>
  <c r="D1127" i="28"/>
  <c r="B1127" i="28" s="1"/>
  <c r="E1127" i="28"/>
  <c r="F1127" i="28"/>
  <c r="G1127" i="28"/>
  <c r="AA1127" i="28" s="1"/>
  <c r="H1127" i="28"/>
  <c r="I1127" i="28"/>
  <c r="J1127" i="28"/>
  <c r="K1127" i="28"/>
  <c r="L1127" i="28"/>
  <c r="M1127" i="28"/>
  <c r="N1127" i="28"/>
  <c r="O1127" i="28"/>
  <c r="AH1127" i="28" s="1"/>
  <c r="P1127" i="28"/>
  <c r="AD1127" i="28" s="1"/>
  <c r="Q1127" i="28"/>
  <c r="R1127" i="28"/>
  <c r="S1127" i="28"/>
  <c r="T1127" i="28"/>
  <c r="U1127" i="28"/>
  <c r="V1127" i="28"/>
  <c r="W1127" i="28"/>
  <c r="X1127" i="28"/>
  <c r="Y1127" i="28"/>
  <c r="Z1127" i="28"/>
  <c r="AG1127" i="28" s="1"/>
  <c r="AB1127" i="28"/>
  <c r="AC1127" i="28"/>
  <c r="C1128" i="28"/>
  <c r="D1128" i="28"/>
  <c r="E1128" i="28"/>
  <c r="B1128" i="28" s="1"/>
  <c r="F1128" i="28"/>
  <c r="G1128" i="28"/>
  <c r="AA1128" i="28" s="1"/>
  <c r="H1128" i="28"/>
  <c r="I1128" i="28"/>
  <c r="J1128" i="28"/>
  <c r="AB1128" i="28" s="1"/>
  <c r="K1128" i="28"/>
  <c r="L1128" i="28"/>
  <c r="M1128" i="28"/>
  <c r="AC1128" i="28" s="1"/>
  <c r="N1128" i="28"/>
  <c r="O1128" i="28"/>
  <c r="P1128" i="28"/>
  <c r="Q1128" i="28"/>
  <c r="R1128" i="28"/>
  <c r="S1128" i="28"/>
  <c r="T1128" i="28"/>
  <c r="U1128" i="28"/>
  <c r="V1128" i="28"/>
  <c r="W1128" i="28"/>
  <c r="X1128" i="28"/>
  <c r="Y1128" i="28"/>
  <c r="Z1128" i="28"/>
  <c r="AD1128" i="28"/>
  <c r="AG1128" i="28"/>
  <c r="AH1128" i="28"/>
  <c r="C1129" i="28"/>
  <c r="D1129" i="28"/>
  <c r="E1129" i="28"/>
  <c r="F1129" i="28" s="1"/>
  <c r="G1129" i="28"/>
  <c r="H1129" i="28"/>
  <c r="AA1129" i="28" s="1"/>
  <c r="I1129" i="28"/>
  <c r="J1129" i="28"/>
  <c r="K1129" i="28"/>
  <c r="L1129" i="28"/>
  <c r="M1129" i="28"/>
  <c r="AC1129" i="28" s="1"/>
  <c r="N1129" i="28"/>
  <c r="O1129" i="28"/>
  <c r="P1129" i="28"/>
  <c r="AD1129" i="28" s="1"/>
  <c r="Q1129" i="28"/>
  <c r="R1129" i="28"/>
  <c r="S1129" i="28"/>
  <c r="T1129" i="28"/>
  <c r="U1129" i="28"/>
  <c r="V1129" i="28"/>
  <c r="W1129" i="28"/>
  <c r="X1129" i="28"/>
  <c r="Y1129" i="28"/>
  <c r="Z1129" i="28"/>
  <c r="AB1129" i="28"/>
  <c r="AG1129" i="28"/>
  <c r="B1130" i="28"/>
  <c r="C1130" i="28"/>
  <c r="D1130" i="28"/>
  <c r="E1130" i="28"/>
  <c r="F1130" i="28"/>
  <c r="G1130" i="28"/>
  <c r="H1130" i="28"/>
  <c r="AA1130" i="28" s="1"/>
  <c r="I1130" i="28"/>
  <c r="J1130" i="28"/>
  <c r="K1130" i="28"/>
  <c r="L1130" i="28"/>
  <c r="M1130" i="28"/>
  <c r="N1130" i="28"/>
  <c r="AC1130" i="28" s="1"/>
  <c r="O1130" i="28"/>
  <c r="P1130" i="28"/>
  <c r="AD1130" i="28" s="1"/>
  <c r="Q1130" i="28"/>
  <c r="R1130" i="28"/>
  <c r="S1130" i="28"/>
  <c r="T1130" i="28"/>
  <c r="U1130" i="28"/>
  <c r="V1130" i="28"/>
  <c r="W1130" i="28"/>
  <c r="X1130" i="28"/>
  <c r="Y1130" i="28"/>
  <c r="Z1130" i="28"/>
  <c r="AG1130" i="28" s="1"/>
  <c r="C1131" i="28"/>
  <c r="D1131" i="28"/>
  <c r="B1131" i="28" s="1"/>
  <c r="E1131" i="28"/>
  <c r="F1131" i="28"/>
  <c r="G1131" i="28"/>
  <c r="AA1131" i="28" s="1"/>
  <c r="H1131" i="28"/>
  <c r="I1131" i="28"/>
  <c r="J1131" i="28"/>
  <c r="K1131" i="28"/>
  <c r="L1131" i="28"/>
  <c r="M1131" i="28"/>
  <c r="AC1131" i="28" s="1"/>
  <c r="N1131" i="28"/>
  <c r="O1131" i="28"/>
  <c r="P1131" i="28"/>
  <c r="Q1131" i="28"/>
  <c r="R1131" i="28"/>
  <c r="AD1131" i="28" s="1"/>
  <c r="S1131" i="28"/>
  <c r="T1131" i="28"/>
  <c r="U1131" i="28"/>
  <c r="V1131" i="28"/>
  <c r="W1131" i="28"/>
  <c r="X1131" i="28"/>
  <c r="Y1131" i="28"/>
  <c r="Z1131" i="28"/>
  <c r="AG1131" i="28"/>
  <c r="AH1131" i="28"/>
  <c r="B1132" i="28"/>
  <c r="C1132" i="28"/>
  <c r="D1132" i="28"/>
  <c r="E1132" i="28"/>
  <c r="F1132" i="28" s="1"/>
  <c r="G1132" i="28"/>
  <c r="H1132" i="28"/>
  <c r="I1132" i="28"/>
  <c r="J1132" i="28"/>
  <c r="K1132" i="28"/>
  <c r="L1132" i="28"/>
  <c r="AH1132" i="28" s="1"/>
  <c r="M1132" i="28"/>
  <c r="N1132" i="28"/>
  <c r="O1132" i="28"/>
  <c r="P1132" i="28"/>
  <c r="Q1132" i="28"/>
  <c r="R1132" i="28"/>
  <c r="S1132" i="28"/>
  <c r="T1132" i="28"/>
  <c r="U1132" i="28"/>
  <c r="V1132" i="28"/>
  <c r="W1132" i="28"/>
  <c r="X1132" i="28"/>
  <c r="Y1132" i="28"/>
  <c r="Z1132" i="28"/>
  <c r="AG1132" i="28" s="1"/>
  <c r="AD1132" i="28"/>
  <c r="C1133" i="28"/>
  <c r="B1133" i="28" s="1"/>
  <c r="D1133" i="28"/>
  <c r="E1133" i="28"/>
  <c r="F1133" i="28" s="1"/>
  <c r="G1133" i="28"/>
  <c r="H1133" i="28"/>
  <c r="I1133" i="28"/>
  <c r="J1133" i="28"/>
  <c r="K1133" i="28"/>
  <c r="L1133" i="28"/>
  <c r="M1133" i="28"/>
  <c r="N1133" i="28"/>
  <c r="AC1133" i="28" s="1"/>
  <c r="O1133" i="28"/>
  <c r="P1133" i="28"/>
  <c r="Q1133" i="28"/>
  <c r="R1133" i="28"/>
  <c r="S1133" i="28"/>
  <c r="T1133" i="28"/>
  <c r="U1133" i="28"/>
  <c r="V1133" i="28"/>
  <c r="W1133" i="28"/>
  <c r="X1133" i="28"/>
  <c r="Y1133" i="28"/>
  <c r="Z1133" i="28"/>
  <c r="AG1133" i="28" s="1"/>
  <c r="C1134" i="28"/>
  <c r="D1134" i="28"/>
  <c r="B1134" i="28" s="1"/>
  <c r="E1134" i="28"/>
  <c r="F1134" i="28"/>
  <c r="G1134" i="28"/>
  <c r="AA1134" i="28" s="1"/>
  <c r="H1134" i="28"/>
  <c r="I1134" i="28"/>
  <c r="J1134" i="28"/>
  <c r="K1134" i="28"/>
  <c r="L1134" i="28"/>
  <c r="M1134" i="28"/>
  <c r="AC1134" i="28" s="1"/>
  <c r="N1134" i="28"/>
  <c r="O1134" i="28"/>
  <c r="P1134" i="28"/>
  <c r="Q1134" i="28"/>
  <c r="R1134" i="28"/>
  <c r="S1134" i="28"/>
  <c r="T1134" i="28"/>
  <c r="U1134" i="28"/>
  <c r="V1134" i="28"/>
  <c r="W1134" i="28"/>
  <c r="X1134" i="28"/>
  <c r="Y1134" i="28"/>
  <c r="Z1134" i="28"/>
  <c r="AG1134" i="28" s="1"/>
  <c r="AB1134" i="28"/>
  <c r="AD1134" i="28"/>
  <c r="AH1134" i="28"/>
  <c r="B1135" i="28"/>
  <c r="C1135" i="28"/>
  <c r="D1135" i="28"/>
  <c r="E1135" i="28"/>
  <c r="F1135" i="28"/>
  <c r="G1135" i="28"/>
  <c r="H1135" i="28"/>
  <c r="AA1135" i="28" s="1"/>
  <c r="I1135" i="28"/>
  <c r="J1135" i="28"/>
  <c r="AB1135" i="28" s="1"/>
  <c r="K1135" i="28"/>
  <c r="L1135" i="28"/>
  <c r="M1135" i="28"/>
  <c r="N1135" i="28"/>
  <c r="O1135" i="28"/>
  <c r="P1135" i="28"/>
  <c r="AD1135" i="28" s="1"/>
  <c r="Q1135" i="28"/>
  <c r="R1135" i="28"/>
  <c r="S1135" i="28"/>
  <c r="T1135" i="28"/>
  <c r="U1135" i="28"/>
  <c r="V1135" i="28"/>
  <c r="W1135" i="28"/>
  <c r="X1135" i="28"/>
  <c r="Y1135" i="28"/>
  <c r="Z1135" i="28"/>
  <c r="AG1135" i="28" s="1"/>
  <c r="C1136" i="28"/>
  <c r="D1136" i="28"/>
  <c r="B1136" i="28" s="1"/>
  <c r="E1136" i="28"/>
  <c r="F1136" i="28" s="1"/>
  <c r="G1136" i="28"/>
  <c r="AA1136" i="28" s="1"/>
  <c r="H1136" i="28"/>
  <c r="I1136" i="28"/>
  <c r="J1136" i="28"/>
  <c r="K1136" i="28"/>
  <c r="L1136" i="28"/>
  <c r="M1136" i="28"/>
  <c r="AH1136" i="28" s="1"/>
  <c r="N1136" i="28"/>
  <c r="O1136" i="28"/>
  <c r="P1136" i="28"/>
  <c r="Q1136" i="28"/>
  <c r="R1136" i="28"/>
  <c r="S1136" i="28"/>
  <c r="T1136" i="28"/>
  <c r="U1136" i="28"/>
  <c r="V1136" i="28"/>
  <c r="W1136" i="28"/>
  <c r="X1136" i="28"/>
  <c r="Y1136" i="28"/>
  <c r="Z1136" i="28"/>
  <c r="AG1136" i="28" s="1"/>
  <c r="AB1136" i="28"/>
  <c r="AC1136" i="28"/>
  <c r="AD1136" i="28"/>
  <c r="C1137" i="28"/>
  <c r="B1137" i="28" s="1"/>
  <c r="D1137" i="28"/>
  <c r="E1137" i="28"/>
  <c r="F1137" i="28" s="1"/>
  <c r="G1137" i="28"/>
  <c r="AA1137" i="28" s="1"/>
  <c r="H1137" i="28"/>
  <c r="I1137" i="28"/>
  <c r="J1137" i="28"/>
  <c r="K1137" i="28"/>
  <c r="L1137" i="28"/>
  <c r="AH1137" i="28" s="1"/>
  <c r="M1137" i="28"/>
  <c r="AC1137" i="28" s="1"/>
  <c r="N1137" i="28"/>
  <c r="O1137" i="28"/>
  <c r="P1137" i="28"/>
  <c r="AD1137" i="28" s="1"/>
  <c r="Q1137" i="28"/>
  <c r="R1137" i="28"/>
  <c r="S1137" i="28"/>
  <c r="T1137" i="28"/>
  <c r="U1137" i="28"/>
  <c r="V1137" i="28"/>
  <c r="W1137" i="28"/>
  <c r="X1137" i="28"/>
  <c r="Y1137" i="28"/>
  <c r="Z1137" i="28"/>
  <c r="AG1137" i="28"/>
  <c r="C1138" i="28"/>
  <c r="D1138" i="28"/>
  <c r="B1138" i="28" s="1"/>
  <c r="E1138" i="28"/>
  <c r="F1138" i="28"/>
  <c r="G1138" i="28"/>
  <c r="H1138" i="28"/>
  <c r="AA1138" i="28" s="1"/>
  <c r="I1138" i="28"/>
  <c r="J1138" i="28"/>
  <c r="AB1138" i="28" s="1"/>
  <c r="K1138" i="28"/>
  <c r="L1138" i="28"/>
  <c r="M1138" i="28"/>
  <c r="AC1138" i="28" s="1"/>
  <c r="N1138" i="28"/>
  <c r="O1138" i="28"/>
  <c r="P1138" i="28"/>
  <c r="AD1138" i="28" s="1"/>
  <c r="Q1138" i="28"/>
  <c r="R1138" i="28"/>
  <c r="S1138" i="28"/>
  <c r="T1138" i="28"/>
  <c r="U1138" i="28"/>
  <c r="V1138" i="28"/>
  <c r="W1138" i="28"/>
  <c r="X1138" i="28"/>
  <c r="Y1138" i="28"/>
  <c r="Z1138" i="28"/>
  <c r="AG1138" i="28" s="1"/>
  <c r="B1139" i="28"/>
  <c r="C1139" i="28"/>
  <c r="D1139" i="28"/>
  <c r="E1139" i="28"/>
  <c r="F1139" i="28"/>
  <c r="G1139" i="28"/>
  <c r="H1139" i="28"/>
  <c r="I1139" i="28"/>
  <c r="J1139" i="28"/>
  <c r="K1139" i="28"/>
  <c r="L1139" i="28"/>
  <c r="M1139" i="28"/>
  <c r="N1139" i="28"/>
  <c r="AC1139" i="28" s="1"/>
  <c r="O1139" i="28"/>
  <c r="AH1139" i="28" s="1"/>
  <c r="P1139" i="28"/>
  <c r="Q1139" i="28"/>
  <c r="R1139" i="28"/>
  <c r="S1139" i="28"/>
  <c r="T1139" i="28"/>
  <c r="U1139" i="28"/>
  <c r="V1139" i="28"/>
  <c r="W1139" i="28"/>
  <c r="X1139" i="28"/>
  <c r="Y1139" i="28"/>
  <c r="Z1139" i="28"/>
  <c r="AG1139" i="28" s="1"/>
  <c r="AA1139" i="28"/>
  <c r="AB1139" i="28"/>
  <c r="AD1139" i="28"/>
  <c r="C1140" i="28"/>
  <c r="D1140" i="28"/>
  <c r="E1140" i="28"/>
  <c r="B1140" i="28" s="1"/>
  <c r="F1140" i="28"/>
  <c r="G1140" i="28"/>
  <c r="H1140" i="28"/>
  <c r="I1140" i="28"/>
  <c r="J1140" i="28"/>
  <c r="K1140" i="28"/>
  <c r="AB1140" i="28" s="1"/>
  <c r="L1140" i="28"/>
  <c r="M1140" i="28"/>
  <c r="AC1140" i="28" s="1"/>
  <c r="N1140" i="28"/>
  <c r="O1140" i="28"/>
  <c r="P1140" i="28"/>
  <c r="Q1140" i="28"/>
  <c r="R1140" i="28"/>
  <c r="AD1140" i="28" s="1"/>
  <c r="S1140" i="28"/>
  <c r="T1140" i="28"/>
  <c r="U1140" i="28"/>
  <c r="V1140" i="28"/>
  <c r="W1140" i="28"/>
  <c r="X1140" i="28"/>
  <c r="Y1140" i="28"/>
  <c r="Z1140" i="28"/>
  <c r="AG1140" i="28"/>
  <c r="AH1140" i="28"/>
  <c r="B1141" i="28"/>
  <c r="C1141" i="28"/>
  <c r="D1141" i="28"/>
  <c r="E1141" i="28"/>
  <c r="F1141" i="28" s="1"/>
  <c r="G1141" i="28"/>
  <c r="H1141" i="28"/>
  <c r="I1141" i="28"/>
  <c r="J1141" i="28"/>
  <c r="AB1141" i="28" s="1"/>
  <c r="K1141" i="28"/>
  <c r="L1141" i="28"/>
  <c r="M1141" i="28"/>
  <c r="AC1141" i="28" s="1"/>
  <c r="N1141" i="28"/>
  <c r="O1141" i="28"/>
  <c r="P1141" i="28"/>
  <c r="AD1141" i="28" s="1"/>
  <c r="Q1141" i="28"/>
  <c r="R1141" i="28"/>
  <c r="S1141" i="28"/>
  <c r="T1141" i="28"/>
  <c r="U1141" i="28"/>
  <c r="V1141" i="28"/>
  <c r="W1141" i="28"/>
  <c r="X1141" i="28"/>
  <c r="Y1141" i="28"/>
  <c r="Z1141" i="28"/>
  <c r="AG1141" i="28" s="1"/>
  <c r="AA1141" i="28"/>
  <c r="B1142" i="28"/>
  <c r="C1142" i="28"/>
  <c r="D1142" i="28"/>
  <c r="E1142" i="28"/>
  <c r="F1142" i="28" s="1"/>
  <c r="G1142" i="28"/>
  <c r="H1142" i="28"/>
  <c r="I1142" i="28"/>
  <c r="J1142" i="28"/>
  <c r="K1142" i="28"/>
  <c r="L1142" i="28"/>
  <c r="M1142" i="28"/>
  <c r="N1142" i="28"/>
  <c r="O1142" i="28"/>
  <c r="P1142" i="28"/>
  <c r="Q1142" i="28"/>
  <c r="AD1142" i="28" s="1"/>
  <c r="R1142" i="28"/>
  <c r="S1142" i="28"/>
  <c r="T1142" i="28"/>
  <c r="U1142" i="28"/>
  <c r="V1142" i="28"/>
  <c r="W1142" i="28"/>
  <c r="X1142" i="28"/>
  <c r="Y1142" i="28"/>
  <c r="Z1142" i="28"/>
  <c r="AG1142" i="28" s="1"/>
  <c r="AA1142" i="28"/>
  <c r="C1143" i="28"/>
  <c r="D1143" i="28"/>
  <c r="E1143" i="28"/>
  <c r="F1143" i="28"/>
  <c r="G1143" i="28"/>
  <c r="H1143" i="28"/>
  <c r="I1143" i="28"/>
  <c r="J1143" i="28"/>
  <c r="K1143" i="28"/>
  <c r="L1143" i="28"/>
  <c r="M1143" i="28"/>
  <c r="AC1143" i="28" s="1"/>
  <c r="N1143" i="28"/>
  <c r="O1143" i="28"/>
  <c r="P1143" i="28"/>
  <c r="Q1143" i="28"/>
  <c r="R1143" i="28"/>
  <c r="S1143" i="28"/>
  <c r="T1143" i="28"/>
  <c r="U1143" i="28"/>
  <c r="V1143" i="28"/>
  <c r="W1143" i="28"/>
  <c r="X1143" i="28"/>
  <c r="Y1143" i="28"/>
  <c r="Z1143" i="28"/>
  <c r="AB1143" i="28"/>
  <c r="AD1143" i="28"/>
  <c r="AG1143" i="28"/>
  <c r="AH1143" i="28"/>
  <c r="B1144" i="28"/>
  <c r="C1144" i="28"/>
  <c r="D1144" i="28"/>
  <c r="E1144" i="28"/>
  <c r="F1144" i="28" s="1"/>
  <c r="G1144" i="28"/>
  <c r="H1144" i="28"/>
  <c r="I1144" i="28"/>
  <c r="J1144" i="28"/>
  <c r="K1144" i="28"/>
  <c r="AB1144" i="28" s="1"/>
  <c r="L1144" i="28"/>
  <c r="M1144" i="28"/>
  <c r="N1144" i="28"/>
  <c r="O1144" i="28"/>
  <c r="P1144" i="28"/>
  <c r="Q1144" i="28"/>
  <c r="R1144" i="28"/>
  <c r="S1144" i="28"/>
  <c r="T1144" i="28"/>
  <c r="U1144" i="28"/>
  <c r="V1144" i="28"/>
  <c r="W1144" i="28"/>
  <c r="X1144" i="28"/>
  <c r="Y1144" i="28"/>
  <c r="Z1144" i="28"/>
  <c r="AG1144" i="28" s="1"/>
  <c r="AD1144" i="28"/>
  <c r="C1145" i="28"/>
  <c r="B1145" i="28" s="1"/>
  <c r="D1145" i="28"/>
  <c r="E1145" i="28"/>
  <c r="F1145" i="28" s="1"/>
  <c r="G1145" i="28"/>
  <c r="AA1145" i="28" s="1"/>
  <c r="H1145" i="28"/>
  <c r="I1145" i="28"/>
  <c r="J1145" i="28"/>
  <c r="K1145" i="28"/>
  <c r="L1145" i="28"/>
  <c r="M1145" i="28"/>
  <c r="N1145" i="28"/>
  <c r="O1145" i="28"/>
  <c r="P1145" i="28"/>
  <c r="Q1145" i="28"/>
  <c r="R1145" i="28"/>
  <c r="S1145" i="28"/>
  <c r="T1145" i="28"/>
  <c r="U1145" i="28"/>
  <c r="V1145" i="28"/>
  <c r="W1145" i="28"/>
  <c r="X1145" i="28"/>
  <c r="Y1145" i="28"/>
  <c r="Z1145" i="28"/>
  <c r="AG1145" i="28" s="1"/>
  <c r="AB1145" i="28"/>
  <c r="AC1145" i="28"/>
  <c r="C1146" i="28"/>
  <c r="D1146" i="28"/>
  <c r="E1146" i="28"/>
  <c r="F1146" i="28"/>
  <c r="G1146" i="28"/>
  <c r="H1146" i="28"/>
  <c r="I1146" i="28"/>
  <c r="J1146" i="28"/>
  <c r="K1146" i="28"/>
  <c r="L1146" i="28"/>
  <c r="AH1146" i="28" s="1"/>
  <c r="M1146" i="28"/>
  <c r="AC1146" i="28" s="1"/>
  <c r="N1146" i="28"/>
  <c r="O1146" i="28"/>
  <c r="P1146" i="28"/>
  <c r="Q1146" i="28"/>
  <c r="R1146" i="28"/>
  <c r="S1146" i="28"/>
  <c r="T1146" i="28"/>
  <c r="U1146" i="28"/>
  <c r="V1146" i="28"/>
  <c r="W1146" i="28"/>
  <c r="X1146" i="28"/>
  <c r="Y1146" i="28"/>
  <c r="Z1146" i="28"/>
  <c r="AG1146" i="28" s="1"/>
  <c r="AD1146" i="28"/>
  <c r="C1147" i="28"/>
  <c r="D1147" i="28"/>
  <c r="B1147" i="28" s="1"/>
  <c r="E1147" i="28"/>
  <c r="F1147" i="28"/>
  <c r="G1147" i="28"/>
  <c r="H1147" i="28"/>
  <c r="I1147" i="28"/>
  <c r="J1147" i="28"/>
  <c r="K1147" i="28"/>
  <c r="L1147" i="28"/>
  <c r="M1147" i="28"/>
  <c r="AC1147" i="28" s="1"/>
  <c r="N1147" i="28"/>
  <c r="O1147" i="28"/>
  <c r="P1147" i="28"/>
  <c r="AD1147" i="28" s="1"/>
  <c r="Q1147" i="28"/>
  <c r="R1147" i="28"/>
  <c r="S1147" i="28"/>
  <c r="T1147" i="28"/>
  <c r="U1147" i="28"/>
  <c r="V1147" i="28"/>
  <c r="W1147" i="28"/>
  <c r="X1147" i="28"/>
  <c r="Y1147" i="28"/>
  <c r="Z1147" i="28"/>
  <c r="AG1147" i="28" s="1"/>
  <c r="AA1147" i="28"/>
  <c r="AH1147" i="28"/>
  <c r="C1148" i="28"/>
  <c r="D1148" i="28"/>
  <c r="B1148" i="28" s="1"/>
  <c r="E1148" i="28"/>
  <c r="F1148" i="28" s="1"/>
  <c r="G1148" i="28"/>
  <c r="AA1148" i="28" s="1"/>
  <c r="H1148" i="28"/>
  <c r="I1148" i="28"/>
  <c r="J1148" i="28"/>
  <c r="K1148" i="28"/>
  <c r="AB1148" i="28" s="1"/>
  <c r="L1148" i="28"/>
  <c r="M1148" i="28"/>
  <c r="N1148" i="28"/>
  <c r="O1148" i="28"/>
  <c r="P1148" i="28"/>
  <c r="Q1148" i="28"/>
  <c r="AD1148" i="28" s="1"/>
  <c r="R1148" i="28"/>
  <c r="S1148" i="28"/>
  <c r="T1148" i="28"/>
  <c r="U1148" i="28"/>
  <c r="V1148" i="28"/>
  <c r="W1148" i="28"/>
  <c r="X1148" i="28"/>
  <c r="Y1148" i="28"/>
  <c r="Z1148" i="28"/>
  <c r="AG1148" i="28" s="1"/>
  <c r="C1149" i="28"/>
  <c r="D1149" i="28"/>
  <c r="E1149" i="28"/>
  <c r="F1149" i="28" s="1"/>
  <c r="G1149" i="28"/>
  <c r="H1149" i="28"/>
  <c r="I1149" i="28"/>
  <c r="J1149" i="28"/>
  <c r="AB1149" i="28" s="1"/>
  <c r="K1149" i="28"/>
  <c r="L1149" i="28"/>
  <c r="AH1149" i="28" s="1"/>
  <c r="M1149" i="28"/>
  <c r="AC1149" i="28" s="1"/>
  <c r="N1149" i="28"/>
  <c r="O1149" i="28"/>
  <c r="P1149" i="28"/>
  <c r="AD1149" i="28" s="1"/>
  <c r="Q1149" i="28"/>
  <c r="R1149" i="28"/>
  <c r="S1149" i="28"/>
  <c r="T1149" i="28"/>
  <c r="U1149" i="28"/>
  <c r="V1149" i="28"/>
  <c r="W1149" i="28"/>
  <c r="X1149" i="28"/>
  <c r="Y1149" i="28"/>
  <c r="Z1149" i="28"/>
  <c r="AG1149" i="28"/>
  <c r="C1150" i="28"/>
  <c r="D1150" i="28"/>
  <c r="E1150" i="28"/>
  <c r="F1150" i="28"/>
  <c r="G1150" i="28"/>
  <c r="H1150" i="28"/>
  <c r="AA1150" i="28" s="1"/>
  <c r="I1150" i="28"/>
  <c r="J1150" i="28"/>
  <c r="K1150" i="28"/>
  <c r="L1150" i="28"/>
  <c r="M1150" i="28"/>
  <c r="N1150" i="28"/>
  <c r="O1150" i="28"/>
  <c r="P1150" i="28"/>
  <c r="AD1150" i="28" s="1"/>
  <c r="Q1150" i="28"/>
  <c r="R1150" i="28"/>
  <c r="S1150" i="28"/>
  <c r="T1150" i="28"/>
  <c r="U1150" i="28"/>
  <c r="V1150" i="28"/>
  <c r="W1150" i="28"/>
  <c r="X1150" i="28"/>
  <c r="Y1150" i="28"/>
  <c r="Z1150" i="28"/>
  <c r="AG1150" i="28" s="1"/>
  <c r="AB1150" i="28"/>
  <c r="C1151" i="28"/>
  <c r="D1151" i="28"/>
  <c r="B1151" i="28" s="1"/>
  <c r="E1151" i="28"/>
  <c r="F1151" i="28"/>
  <c r="G1151" i="28"/>
  <c r="H1151" i="28"/>
  <c r="I1151" i="28"/>
  <c r="J1151" i="28"/>
  <c r="K1151" i="28"/>
  <c r="L1151" i="28"/>
  <c r="M1151" i="28"/>
  <c r="N1151" i="28"/>
  <c r="AC1151" i="28" s="1"/>
  <c r="O1151" i="28"/>
  <c r="AH1151" i="28" s="1"/>
  <c r="P1151" i="28"/>
  <c r="AD1151" i="28" s="1"/>
  <c r="Q1151" i="28"/>
  <c r="R1151" i="28"/>
  <c r="S1151" i="28"/>
  <c r="T1151" i="28"/>
  <c r="U1151" i="28"/>
  <c r="V1151" i="28"/>
  <c r="W1151" i="28"/>
  <c r="X1151" i="28"/>
  <c r="Y1151" i="28"/>
  <c r="Z1151" i="28"/>
  <c r="AG1151" i="28" s="1"/>
  <c r="AA1151" i="28"/>
  <c r="AB1151" i="28"/>
  <c r="C1152" i="28"/>
  <c r="D1152" i="28"/>
  <c r="E1152" i="28"/>
  <c r="B1152" i="28" s="1"/>
  <c r="F1152" i="28"/>
  <c r="G1152" i="28"/>
  <c r="H1152" i="28"/>
  <c r="I1152" i="28"/>
  <c r="J1152" i="28"/>
  <c r="AB1152" i="28" s="1"/>
  <c r="K1152" i="28"/>
  <c r="L1152" i="28"/>
  <c r="M1152" i="28"/>
  <c r="AC1152" i="28" s="1"/>
  <c r="N1152" i="28"/>
  <c r="O1152" i="28"/>
  <c r="P1152" i="28"/>
  <c r="Q1152" i="28"/>
  <c r="R1152" i="28"/>
  <c r="S1152" i="28"/>
  <c r="T1152" i="28"/>
  <c r="U1152" i="28"/>
  <c r="V1152" i="28"/>
  <c r="W1152" i="28"/>
  <c r="X1152" i="28"/>
  <c r="Y1152" i="28"/>
  <c r="Z1152" i="28"/>
  <c r="AD1152" i="28"/>
  <c r="AG1152" i="28"/>
  <c r="AH1152" i="28"/>
  <c r="B1153" i="28"/>
  <c r="C1153" i="28"/>
  <c r="D1153" i="28"/>
  <c r="E1153" i="28"/>
  <c r="F1153" i="28" s="1"/>
  <c r="G1153" i="28"/>
  <c r="H1153" i="28"/>
  <c r="I1153" i="28"/>
  <c r="J1153" i="28"/>
  <c r="K1153" i="28"/>
  <c r="L1153" i="28"/>
  <c r="M1153" i="28"/>
  <c r="N1153" i="28"/>
  <c r="O1153" i="28"/>
  <c r="P1153" i="28"/>
  <c r="AD1153" i="28" s="1"/>
  <c r="Q1153" i="28"/>
  <c r="R1153" i="28"/>
  <c r="S1153" i="28"/>
  <c r="T1153" i="28"/>
  <c r="U1153" i="28"/>
  <c r="V1153" i="28"/>
  <c r="W1153" i="28"/>
  <c r="X1153" i="28"/>
  <c r="Y1153" i="28"/>
  <c r="Z1153" i="28"/>
  <c r="AG1153" i="28" s="1"/>
  <c r="AA1153" i="28"/>
  <c r="C1154" i="28"/>
  <c r="D1154" i="28"/>
  <c r="E1154" i="28"/>
  <c r="B1154" i="28" s="1"/>
  <c r="F1154" i="28"/>
  <c r="G1154" i="28"/>
  <c r="AA1154" i="28" s="1"/>
  <c r="H1154" i="28"/>
  <c r="I1154" i="28"/>
  <c r="J1154" i="28"/>
  <c r="K1154" i="28"/>
  <c r="L1154" i="28"/>
  <c r="M1154" i="28"/>
  <c r="N1154" i="28"/>
  <c r="O1154" i="28"/>
  <c r="P1154" i="28"/>
  <c r="Q1154" i="28"/>
  <c r="R1154" i="28"/>
  <c r="S1154" i="28"/>
  <c r="T1154" i="28"/>
  <c r="U1154" i="28"/>
  <c r="V1154" i="28"/>
  <c r="W1154" i="28"/>
  <c r="X1154" i="28"/>
  <c r="Y1154" i="28"/>
  <c r="Z1154" i="28"/>
  <c r="AG1154" i="28" s="1"/>
  <c r="AC1154" i="28"/>
  <c r="AD1154" i="28"/>
  <c r="C1155" i="28"/>
  <c r="D1155" i="28"/>
  <c r="E1155" i="28"/>
  <c r="F1155" i="28"/>
  <c r="G1155" i="28"/>
  <c r="H1155" i="28"/>
  <c r="I1155" i="28"/>
  <c r="J1155" i="28"/>
  <c r="AB1155" i="28" s="1"/>
  <c r="K1155" i="28"/>
  <c r="L1155" i="28"/>
  <c r="M1155" i="28"/>
  <c r="AC1155" i="28" s="1"/>
  <c r="N1155" i="28"/>
  <c r="O1155" i="28"/>
  <c r="P1155" i="28"/>
  <c r="AD1155" i="28" s="1"/>
  <c r="Q1155" i="28"/>
  <c r="R1155" i="28"/>
  <c r="S1155" i="28"/>
  <c r="T1155" i="28"/>
  <c r="U1155" i="28"/>
  <c r="V1155" i="28"/>
  <c r="W1155" i="28"/>
  <c r="X1155" i="28"/>
  <c r="Y1155" i="28"/>
  <c r="Z1155" i="28"/>
  <c r="AG1155" i="28"/>
  <c r="AH1155" i="28"/>
  <c r="B1156" i="28"/>
  <c r="C1156" i="28"/>
  <c r="D1156" i="28"/>
  <c r="E1156" i="28"/>
  <c r="F1156" i="28"/>
  <c r="G1156" i="28"/>
  <c r="H1156" i="28"/>
  <c r="I1156" i="28"/>
  <c r="J1156" i="28"/>
  <c r="AB1156" i="28" s="1"/>
  <c r="K1156" i="28"/>
  <c r="L1156" i="28"/>
  <c r="M1156" i="28"/>
  <c r="AC1156" i="28" s="1"/>
  <c r="N1156" i="28"/>
  <c r="O1156" i="28"/>
  <c r="P1156" i="28"/>
  <c r="Q1156" i="28"/>
  <c r="R1156" i="28"/>
  <c r="AD1156" i="28" s="1"/>
  <c r="S1156" i="28"/>
  <c r="T1156" i="28"/>
  <c r="U1156" i="28"/>
  <c r="V1156" i="28"/>
  <c r="W1156" i="28"/>
  <c r="X1156" i="28"/>
  <c r="Y1156" i="28"/>
  <c r="Z1156" i="28"/>
  <c r="AG1156" i="28" s="1"/>
  <c r="AH1156" i="28"/>
  <c r="C1157" i="28"/>
  <c r="B1157" i="28" s="1"/>
  <c r="D1157" i="28"/>
  <c r="E1157" i="28"/>
  <c r="F1157" i="28" s="1"/>
  <c r="G1157" i="28"/>
  <c r="H1157" i="28"/>
  <c r="AA1157" i="28" s="1"/>
  <c r="I1157" i="28"/>
  <c r="J1157" i="28"/>
  <c r="K1157" i="28"/>
  <c r="L1157" i="28"/>
  <c r="M1157" i="28"/>
  <c r="N1157" i="28"/>
  <c r="AC1157" i="28" s="1"/>
  <c r="O1157" i="28"/>
  <c r="P1157" i="28"/>
  <c r="AD1157" i="28" s="1"/>
  <c r="Q1157" i="28"/>
  <c r="R1157" i="28"/>
  <c r="S1157" i="28"/>
  <c r="T1157" i="28"/>
  <c r="U1157" i="28"/>
  <c r="V1157" i="28"/>
  <c r="W1157" i="28"/>
  <c r="X1157" i="28"/>
  <c r="Y1157" i="28"/>
  <c r="Z1157" i="28"/>
  <c r="AG1157" i="28" s="1"/>
  <c r="AB1157" i="28"/>
  <c r="C1158" i="28"/>
  <c r="D1158" i="28"/>
  <c r="E1158" i="28"/>
  <c r="F1158" i="28"/>
  <c r="G1158" i="28"/>
  <c r="H1158" i="28"/>
  <c r="I1158" i="28"/>
  <c r="J1158" i="28"/>
  <c r="AB1158" i="28" s="1"/>
  <c r="K1158" i="28"/>
  <c r="L1158" i="28"/>
  <c r="AH1158" i="28" s="1"/>
  <c r="M1158" i="28"/>
  <c r="AC1158" i="28" s="1"/>
  <c r="N1158" i="28"/>
  <c r="O1158" i="28"/>
  <c r="P1158" i="28"/>
  <c r="Q1158" i="28"/>
  <c r="R1158" i="28"/>
  <c r="S1158" i="28"/>
  <c r="T1158" i="28"/>
  <c r="U1158" i="28"/>
  <c r="V1158" i="28"/>
  <c r="W1158" i="28"/>
  <c r="X1158" i="28"/>
  <c r="Y1158" i="28"/>
  <c r="Z1158" i="28"/>
  <c r="AG1158" i="28" s="1"/>
  <c r="AD1158" i="28"/>
  <c r="C1159" i="28"/>
  <c r="D1159" i="28"/>
  <c r="E1159" i="28"/>
  <c r="F1159" i="28"/>
  <c r="G1159" i="28"/>
  <c r="H1159" i="28"/>
  <c r="I1159" i="28"/>
  <c r="J1159" i="28"/>
  <c r="K1159" i="28"/>
  <c r="L1159" i="28"/>
  <c r="M1159" i="28"/>
  <c r="N1159" i="28"/>
  <c r="O1159" i="28"/>
  <c r="AH1159" i="28" s="1"/>
  <c r="P1159" i="28"/>
  <c r="AD1159" i="28" s="1"/>
  <c r="Q1159" i="28"/>
  <c r="R1159" i="28"/>
  <c r="S1159" i="28"/>
  <c r="T1159" i="28"/>
  <c r="U1159" i="28"/>
  <c r="V1159" i="28"/>
  <c r="W1159" i="28"/>
  <c r="X1159" i="28"/>
  <c r="Y1159" i="28"/>
  <c r="Z1159" i="28"/>
  <c r="AG1159" i="28" s="1"/>
  <c r="AA1159" i="28"/>
  <c r="AB1159" i="28"/>
  <c r="B1160" i="28"/>
  <c r="C1160" i="28"/>
  <c r="D1160" i="28"/>
  <c r="E1160" i="28"/>
  <c r="F1160" i="28"/>
  <c r="G1160" i="28"/>
  <c r="AA1160" i="28" s="1"/>
  <c r="H1160" i="28"/>
  <c r="I1160" i="28"/>
  <c r="J1160" i="28"/>
  <c r="K1160" i="28"/>
  <c r="AB1160" i="28" s="1"/>
  <c r="L1160" i="28"/>
  <c r="M1160" i="28"/>
  <c r="N1160" i="28"/>
  <c r="O1160" i="28"/>
  <c r="P1160" i="28"/>
  <c r="Q1160" i="28"/>
  <c r="R1160" i="28"/>
  <c r="AD1160" i="28" s="1"/>
  <c r="S1160" i="28"/>
  <c r="T1160" i="28"/>
  <c r="U1160" i="28"/>
  <c r="V1160" i="28"/>
  <c r="W1160" i="28"/>
  <c r="X1160" i="28"/>
  <c r="Y1160" i="28"/>
  <c r="Z1160" i="28"/>
  <c r="AG1160" i="28" s="1"/>
  <c r="C1161" i="28"/>
  <c r="D1161" i="28"/>
  <c r="E1161" i="28"/>
  <c r="F1161" i="28" s="1"/>
  <c r="G1161" i="28"/>
  <c r="H1161" i="28"/>
  <c r="I1161" i="28"/>
  <c r="J1161" i="28"/>
  <c r="AB1161" i="28" s="1"/>
  <c r="K1161" i="28"/>
  <c r="L1161" i="28"/>
  <c r="M1161" i="28"/>
  <c r="AC1161" i="28" s="1"/>
  <c r="N1161" i="28"/>
  <c r="O1161" i="28"/>
  <c r="P1161" i="28"/>
  <c r="AD1161" i="28" s="1"/>
  <c r="Q1161" i="28"/>
  <c r="R1161" i="28"/>
  <c r="S1161" i="28"/>
  <c r="T1161" i="28"/>
  <c r="U1161" i="28"/>
  <c r="V1161" i="28"/>
  <c r="W1161" i="28"/>
  <c r="X1161" i="28"/>
  <c r="Y1161" i="28"/>
  <c r="Z1161" i="28"/>
  <c r="AG1161" i="28"/>
  <c r="AH1161" i="28"/>
  <c r="C1162" i="28"/>
  <c r="D1162" i="28"/>
  <c r="E1162" i="28"/>
  <c r="F1162" i="28"/>
  <c r="G1162" i="28"/>
  <c r="H1162" i="28"/>
  <c r="I1162" i="28"/>
  <c r="J1162" i="28"/>
  <c r="K1162" i="28"/>
  <c r="AB1162" i="28" s="1"/>
  <c r="L1162" i="28"/>
  <c r="AH1162" i="28" s="1"/>
  <c r="M1162" i="28"/>
  <c r="AC1162" i="28" s="1"/>
  <c r="N1162" i="28"/>
  <c r="O1162" i="28"/>
  <c r="P1162" i="28"/>
  <c r="AD1162" i="28" s="1"/>
  <c r="Q1162" i="28"/>
  <c r="R1162" i="28"/>
  <c r="S1162" i="28"/>
  <c r="T1162" i="28"/>
  <c r="U1162" i="28"/>
  <c r="V1162" i="28"/>
  <c r="W1162" i="28"/>
  <c r="X1162" i="28"/>
  <c r="Y1162" i="28"/>
  <c r="Z1162" i="28"/>
  <c r="AG1162" i="28" s="1"/>
  <c r="AA1162" i="28"/>
  <c r="C1163" i="28"/>
  <c r="B1163" i="28" s="1"/>
  <c r="D1163" i="28"/>
  <c r="E1163" i="28"/>
  <c r="F1163" i="28"/>
  <c r="G1163" i="28"/>
  <c r="AA1163" i="28" s="1"/>
  <c r="H1163" i="28"/>
  <c r="I1163" i="28"/>
  <c r="J1163" i="28"/>
  <c r="K1163" i="28"/>
  <c r="L1163" i="28"/>
  <c r="M1163" i="28"/>
  <c r="N1163" i="28"/>
  <c r="O1163" i="28"/>
  <c r="AH1163" i="28" s="1"/>
  <c r="P1163" i="28"/>
  <c r="AD1163" i="28" s="1"/>
  <c r="Q1163" i="28"/>
  <c r="R1163" i="28"/>
  <c r="S1163" i="28"/>
  <c r="T1163" i="28"/>
  <c r="U1163" i="28"/>
  <c r="V1163" i="28"/>
  <c r="W1163" i="28"/>
  <c r="X1163" i="28"/>
  <c r="Y1163" i="28"/>
  <c r="Z1163" i="28"/>
  <c r="AG1163" i="28" s="1"/>
  <c r="AB1163" i="28"/>
  <c r="C1164" i="28"/>
  <c r="D1164" i="28"/>
  <c r="E1164" i="28"/>
  <c r="B1164" i="28" s="1"/>
  <c r="F1164" i="28"/>
  <c r="G1164" i="28"/>
  <c r="AA1164" i="28" s="1"/>
  <c r="H1164" i="28"/>
  <c r="I1164" i="28"/>
  <c r="J1164" i="28"/>
  <c r="K1164" i="28"/>
  <c r="L1164" i="28"/>
  <c r="M1164" i="28"/>
  <c r="AC1164" i="28" s="1"/>
  <c r="N1164" i="28"/>
  <c r="O1164" i="28"/>
  <c r="P1164" i="28"/>
  <c r="Q1164" i="28"/>
  <c r="R1164" i="28"/>
  <c r="S1164" i="28"/>
  <c r="T1164" i="28"/>
  <c r="U1164" i="28"/>
  <c r="V1164" i="28"/>
  <c r="W1164" i="28"/>
  <c r="X1164" i="28"/>
  <c r="Y1164" i="28"/>
  <c r="Z1164" i="28"/>
  <c r="AB1164" i="28"/>
  <c r="AG1164" i="28"/>
  <c r="AH1164" i="28"/>
  <c r="C1165" i="28"/>
  <c r="D1165" i="28"/>
  <c r="E1165" i="28"/>
  <c r="F1165" i="28" s="1"/>
  <c r="G1165" i="28"/>
  <c r="H1165" i="28"/>
  <c r="AA1165" i="28" s="1"/>
  <c r="I1165" i="28"/>
  <c r="J1165" i="28"/>
  <c r="K1165" i="28"/>
  <c r="L1165" i="28"/>
  <c r="AH1165" i="28" s="1"/>
  <c r="M1165" i="28"/>
  <c r="AC1165" i="28" s="1"/>
  <c r="N1165" i="28"/>
  <c r="O1165" i="28"/>
  <c r="P1165" i="28"/>
  <c r="AD1165" i="28" s="1"/>
  <c r="Q1165" i="28"/>
  <c r="R1165" i="28"/>
  <c r="S1165" i="28"/>
  <c r="T1165" i="28"/>
  <c r="U1165" i="28"/>
  <c r="V1165" i="28"/>
  <c r="W1165" i="28"/>
  <c r="X1165" i="28"/>
  <c r="Y1165" i="28"/>
  <c r="Z1165" i="28"/>
  <c r="AG1165" i="28"/>
  <c r="C1166" i="28"/>
  <c r="B1166" i="28" s="1"/>
  <c r="D1166" i="28"/>
  <c r="E1166" i="28"/>
  <c r="F1166" i="28" s="1"/>
  <c r="G1166" i="28"/>
  <c r="H1166" i="28"/>
  <c r="AA1166" i="28" s="1"/>
  <c r="I1166" i="28"/>
  <c r="J1166" i="28"/>
  <c r="K1166" i="28"/>
  <c r="L1166" i="28"/>
  <c r="M1166" i="28"/>
  <c r="N1166" i="28"/>
  <c r="O1166" i="28"/>
  <c r="AC1166" i="28" s="1"/>
  <c r="P1166" i="28"/>
  <c r="AD1166" i="28" s="1"/>
  <c r="Q1166" i="28"/>
  <c r="R1166" i="28"/>
  <c r="S1166" i="28"/>
  <c r="T1166" i="28"/>
  <c r="U1166" i="28"/>
  <c r="V1166" i="28"/>
  <c r="W1166" i="28"/>
  <c r="X1166" i="28"/>
  <c r="Y1166" i="28"/>
  <c r="Z1166" i="28"/>
  <c r="AG1166" i="28" s="1"/>
  <c r="AB1166" i="28"/>
  <c r="C1167" i="28"/>
  <c r="B1167" i="28" s="1"/>
  <c r="D1167" i="28"/>
  <c r="E1167" i="28"/>
  <c r="F1167" i="28"/>
  <c r="G1167" i="28"/>
  <c r="H1167" i="28"/>
  <c r="I1167" i="28"/>
  <c r="J1167" i="28"/>
  <c r="K1167" i="28"/>
  <c r="L1167" i="28"/>
  <c r="M1167" i="28"/>
  <c r="AC1167" i="28" s="1"/>
  <c r="N1167" i="28"/>
  <c r="O1167" i="28"/>
  <c r="P1167" i="28"/>
  <c r="Q1167" i="28"/>
  <c r="R1167" i="28"/>
  <c r="AD1167" i="28" s="1"/>
  <c r="S1167" i="28"/>
  <c r="T1167" i="28"/>
  <c r="U1167" i="28"/>
  <c r="V1167" i="28"/>
  <c r="W1167" i="28"/>
  <c r="X1167" i="28"/>
  <c r="Y1167" i="28"/>
  <c r="Z1167" i="28"/>
  <c r="AB1167" i="28"/>
  <c r="AG1167" i="28"/>
  <c r="AH1167" i="28"/>
  <c r="B1168" i="28"/>
  <c r="C1168" i="28"/>
  <c r="D1168" i="28"/>
  <c r="E1168" i="28"/>
  <c r="F1168" i="28"/>
  <c r="G1168" i="28"/>
  <c r="AA1168" i="28" s="1"/>
  <c r="H1168" i="28"/>
  <c r="I1168" i="28"/>
  <c r="J1168" i="28"/>
  <c r="K1168" i="28"/>
  <c r="L1168" i="28"/>
  <c r="AH1168" i="28" s="1"/>
  <c r="M1168" i="28"/>
  <c r="N1168" i="28"/>
  <c r="O1168" i="28"/>
  <c r="P1168" i="28"/>
  <c r="Q1168" i="28"/>
  <c r="R1168" i="28"/>
  <c r="AD1168" i="28" s="1"/>
  <c r="S1168" i="28"/>
  <c r="T1168" i="28"/>
  <c r="U1168" i="28"/>
  <c r="V1168" i="28"/>
  <c r="W1168" i="28"/>
  <c r="X1168" i="28"/>
  <c r="Y1168" i="28"/>
  <c r="Z1168" i="28"/>
  <c r="AG1168" i="28" s="1"/>
  <c r="AB1168" i="28"/>
  <c r="B1169" i="28"/>
  <c r="C1169" i="28"/>
  <c r="D1169" i="28"/>
  <c r="E1169" i="28"/>
  <c r="F1169" i="28" s="1"/>
  <c r="G1169" i="28"/>
  <c r="H1169" i="28"/>
  <c r="I1169" i="28"/>
  <c r="J1169" i="28"/>
  <c r="K1169" i="28"/>
  <c r="L1169" i="28"/>
  <c r="M1169" i="28"/>
  <c r="N1169" i="28"/>
  <c r="O1169" i="28"/>
  <c r="AC1169" i="28" s="1"/>
  <c r="P1169" i="28"/>
  <c r="Q1169" i="28"/>
  <c r="R1169" i="28"/>
  <c r="S1169" i="28"/>
  <c r="T1169" i="28"/>
  <c r="U1169" i="28"/>
  <c r="V1169" i="28"/>
  <c r="W1169" i="28"/>
  <c r="X1169" i="28"/>
  <c r="Y1169" i="28"/>
  <c r="Z1169" i="28"/>
  <c r="AA1169" i="28"/>
  <c r="AG1169" i="28"/>
  <c r="C1170" i="28"/>
  <c r="D1170" i="28"/>
  <c r="E1170" i="28"/>
  <c r="F1170" i="28"/>
  <c r="G1170" i="28"/>
  <c r="AA1170" i="28" s="1"/>
  <c r="H1170" i="28"/>
  <c r="I1170" i="28"/>
  <c r="J1170" i="28"/>
  <c r="K1170" i="28"/>
  <c r="L1170" i="28"/>
  <c r="M1170" i="28"/>
  <c r="AC1170" i="28" s="1"/>
  <c r="N1170" i="28"/>
  <c r="O1170" i="28"/>
  <c r="P1170" i="28"/>
  <c r="Q1170" i="28"/>
  <c r="R1170" i="28"/>
  <c r="AD1170" i="28" s="1"/>
  <c r="S1170" i="28"/>
  <c r="T1170" i="28"/>
  <c r="U1170" i="28"/>
  <c r="V1170" i="28"/>
  <c r="W1170" i="28"/>
  <c r="X1170" i="28"/>
  <c r="Y1170" i="28"/>
  <c r="Z1170" i="28"/>
  <c r="AG1170" i="28" s="1"/>
  <c r="AH1170" i="28"/>
  <c r="C1171" i="28"/>
  <c r="D1171" i="28"/>
  <c r="E1171" i="28"/>
  <c r="F1171" i="28"/>
  <c r="G1171" i="28"/>
  <c r="H1171" i="28"/>
  <c r="I1171" i="28"/>
  <c r="J1171" i="28"/>
  <c r="K1171" i="28"/>
  <c r="L1171" i="28"/>
  <c r="M1171" i="28"/>
  <c r="N1171" i="28"/>
  <c r="O1171" i="28"/>
  <c r="P1171" i="28"/>
  <c r="AD1171" i="28" s="1"/>
  <c r="Q1171" i="28"/>
  <c r="R1171" i="28"/>
  <c r="S1171" i="28"/>
  <c r="T1171" i="28"/>
  <c r="U1171" i="28"/>
  <c r="V1171" i="28"/>
  <c r="W1171" i="28"/>
  <c r="X1171" i="28"/>
  <c r="Y1171" i="28"/>
  <c r="Z1171" i="28"/>
  <c r="AG1171" i="28" s="1"/>
  <c r="AA1171" i="28"/>
  <c r="AB1171" i="28"/>
  <c r="B1172" i="28"/>
  <c r="C1172" i="28"/>
  <c r="D1172" i="28"/>
  <c r="E1172" i="28"/>
  <c r="F1172" i="28"/>
  <c r="G1172" i="28"/>
  <c r="AA1172" i="28" s="1"/>
  <c r="H1172" i="28"/>
  <c r="I1172" i="28"/>
  <c r="J1172" i="28"/>
  <c r="K1172" i="28"/>
  <c r="AB1172" i="28" s="1"/>
  <c r="AE1172" i="28" s="1"/>
  <c r="L1172" i="28"/>
  <c r="M1172" i="28"/>
  <c r="AH1172" i="28" s="1"/>
  <c r="N1172" i="28"/>
  <c r="AC1172" i="28" s="1"/>
  <c r="O1172" i="28"/>
  <c r="P1172" i="28"/>
  <c r="Q1172" i="28"/>
  <c r="R1172" i="28"/>
  <c r="AD1172" i="28" s="1"/>
  <c r="S1172" i="28"/>
  <c r="T1172" i="28"/>
  <c r="U1172" i="28"/>
  <c r="V1172" i="28"/>
  <c r="W1172" i="28"/>
  <c r="X1172" i="28"/>
  <c r="Y1172" i="28"/>
  <c r="Z1172" i="28"/>
  <c r="AG1172" i="28" s="1"/>
  <c r="AF1172" i="28"/>
  <c r="C1173" i="28"/>
  <c r="D1173" i="28"/>
  <c r="E1173" i="28"/>
  <c r="F1173" i="28" s="1"/>
  <c r="G1173" i="28"/>
  <c r="AA1173" i="28" s="1"/>
  <c r="H1173" i="28"/>
  <c r="I1173" i="28"/>
  <c r="J1173" i="28"/>
  <c r="K1173" i="28"/>
  <c r="L1173" i="28"/>
  <c r="M1173" i="28"/>
  <c r="AC1173" i="28" s="1"/>
  <c r="N1173" i="28"/>
  <c r="O1173" i="28"/>
  <c r="P1173" i="28"/>
  <c r="AD1173" i="28" s="1"/>
  <c r="Q1173" i="28"/>
  <c r="R1173" i="28"/>
  <c r="S1173" i="28"/>
  <c r="T1173" i="28"/>
  <c r="U1173" i="28"/>
  <c r="V1173" i="28"/>
  <c r="W1173" i="28"/>
  <c r="X1173" i="28"/>
  <c r="Y1173" i="28"/>
  <c r="Z1173" i="28"/>
  <c r="AB1173" i="28"/>
  <c r="AE1173" i="28" s="1"/>
  <c r="AG1173" i="28"/>
  <c r="AH1173" i="28"/>
  <c r="B1174" i="28"/>
  <c r="C1174" i="28"/>
  <c r="D1174" i="28"/>
  <c r="E1174" i="28"/>
  <c r="F1174" i="28"/>
  <c r="G1174" i="28"/>
  <c r="H1174" i="28"/>
  <c r="AA1174" i="28" s="1"/>
  <c r="I1174" i="28"/>
  <c r="J1174" i="28"/>
  <c r="AB1174" i="28" s="1"/>
  <c r="K1174" i="28"/>
  <c r="L1174" i="28"/>
  <c r="AH1174" i="28" s="1"/>
  <c r="M1174" i="28"/>
  <c r="N1174" i="28"/>
  <c r="O1174" i="28"/>
  <c r="P1174" i="28"/>
  <c r="AD1174" i="28" s="1"/>
  <c r="Q1174" i="28"/>
  <c r="R1174" i="28"/>
  <c r="S1174" i="28"/>
  <c r="T1174" i="28"/>
  <c r="U1174" i="28"/>
  <c r="V1174" i="28"/>
  <c r="W1174" i="28"/>
  <c r="X1174" i="28"/>
  <c r="Y1174" i="28"/>
  <c r="Z1174" i="28"/>
  <c r="AG1174" i="28" s="1"/>
  <c r="C1175" i="28"/>
  <c r="D1175" i="28"/>
  <c r="E1175" i="28"/>
  <c r="F1175" i="28" s="1"/>
  <c r="G1175" i="28"/>
  <c r="H1175" i="28"/>
  <c r="AA1175" i="28" s="1"/>
  <c r="I1175" i="28"/>
  <c r="J1175" i="28"/>
  <c r="K1175" i="28"/>
  <c r="L1175" i="28"/>
  <c r="M1175" i="28"/>
  <c r="N1175" i="28"/>
  <c r="O1175" i="28"/>
  <c r="AH1175" i="28" s="1"/>
  <c r="P1175" i="28"/>
  <c r="AD1175" i="28" s="1"/>
  <c r="Q1175" i="28"/>
  <c r="R1175" i="28"/>
  <c r="S1175" i="28"/>
  <c r="T1175" i="28"/>
  <c r="U1175" i="28"/>
  <c r="V1175" i="28"/>
  <c r="W1175" i="28"/>
  <c r="X1175" i="28"/>
  <c r="Y1175" i="28"/>
  <c r="Z1175" i="28"/>
  <c r="AG1175" i="28" s="1"/>
  <c r="AB1175" i="28"/>
  <c r="AC1175" i="28"/>
  <c r="C1176" i="28"/>
  <c r="D1176" i="28"/>
  <c r="E1176" i="28"/>
  <c r="B1176" i="28" s="1"/>
  <c r="F1176" i="28"/>
  <c r="G1176" i="28"/>
  <c r="AA1176" i="28" s="1"/>
  <c r="H1176" i="28"/>
  <c r="I1176" i="28"/>
  <c r="J1176" i="28"/>
  <c r="K1176" i="28"/>
  <c r="L1176" i="28"/>
  <c r="M1176" i="28"/>
  <c r="AC1176" i="28" s="1"/>
  <c r="N1176" i="28"/>
  <c r="O1176" i="28"/>
  <c r="P1176" i="28"/>
  <c r="Q1176" i="28"/>
  <c r="R1176" i="28"/>
  <c r="S1176" i="28"/>
  <c r="T1176" i="28"/>
  <c r="U1176" i="28"/>
  <c r="V1176" i="28"/>
  <c r="W1176" i="28"/>
  <c r="X1176" i="28"/>
  <c r="Y1176" i="28"/>
  <c r="Z1176" i="28"/>
  <c r="AB1176" i="28"/>
  <c r="AD1176" i="28"/>
  <c r="AG1176" i="28"/>
  <c r="AH1176" i="28"/>
  <c r="C1177" i="28"/>
  <c r="D1177" i="28"/>
  <c r="E1177" i="28"/>
  <c r="F1177" i="28" s="1"/>
  <c r="G1177" i="28"/>
  <c r="H1177" i="28"/>
  <c r="AA1177" i="28" s="1"/>
  <c r="I1177" i="28"/>
  <c r="J1177" i="28"/>
  <c r="K1177" i="28"/>
  <c r="L1177" i="28"/>
  <c r="M1177" i="28"/>
  <c r="AC1177" i="28" s="1"/>
  <c r="N1177" i="28"/>
  <c r="O1177" i="28"/>
  <c r="P1177" i="28"/>
  <c r="AD1177" i="28" s="1"/>
  <c r="Q1177" i="28"/>
  <c r="R1177" i="28"/>
  <c r="S1177" i="28"/>
  <c r="T1177" i="28"/>
  <c r="U1177" i="28"/>
  <c r="V1177" i="28"/>
  <c r="W1177" i="28"/>
  <c r="X1177" i="28"/>
  <c r="Y1177" i="28"/>
  <c r="Z1177" i="28"/>
  <c r="AB1177" i="28"/>
  <c r="AG1177" i="28"/>
  <c r="B1178" i="28"/>
  <c r="C1178" i="28"/>
  <c r="D1178" i="28"/>
  <c r="E1178" i="28"/>
  <c r="F1178" i="28"/>
  <c r="G1178" i="28"/>
  <c r="AA1178" i="28" s="1"/>
  <c r="H1178" i="28"/>
  <c r="I1178" i="28"/>
  <c r="J1178" i="28"/>
  <c r="K1178" i="28"/>
  <c r="L1178" i="28"/>
  <c r="M1178" i="28"/>
  <c r="N1178" i="28"/>
  <c r="AC1178" i="28" s="1"/>
  <c r="O1178" i="28"/>
  <c r="P1178" i="28"/>
  <c r="Q1178" i="28"/>
  <c r="R1178" i="28"/>
  <c r="S1178" i="28"/>
  <c r="T1178" i="28"/>
  <c r="U1178" i="28"/>
  <c r="V1178" i="28"/>
  <c r="W1178" i="28"/>
  <c r="X1178" i="28"/>
  <c r="Y1178" i="28"/>
  <c r="Z1178" i="28"/>
  <c r="AG1178" i="28" s="1"/>
  <c r="C1179" i="28"/>
  <c r="B1179" i="28" s="1"/>
  <c r="D1179" i="28"/>
  <c r="E1179" i="28"/>
  <c r="F1179" i="28"/>
  <c r="G1179" i="28"/>
  <c r="AA1179" i="28" s="1"/>
  <c r="H1179" i="28"/>
  <c r="I1179" i="28"/>
  <c r="J1179" i="28"/>
  <c r="K1179" i="28"/>
  <c r="L1179" i="28"/>
  <c r="M1179" i="28"/>
  <c r="AC1179" i="28" s="1"/>
  <c r="N1179" i="28"/>
  <c r="O1179" i="28"/>
  <c r="P1179" i="28"/>
  <c r="Q1179" i="28"/>
  <c r="R1179" i="28"/>
  <c r="AD1179" i="28" s="1"/>
  <c r="S1179" i="28"/>
  <c r="T1179" i="28"/>
  <c r="U1179" i="28"/>
  <c r="V1179" i="28"/>
  <c r="W1179" i="28"/>
  <c r="X1179" i="28"/>
  <c r="Y1179" i="28"/>
  <c r="Z1179" i="28"/>
  <c r="AG1179" i="28"/>
  <c r="AH1179" i="28"/>
  <c r="B1180" i="28"/>
  <c r="C1180" i="28"/>
  <c r="D1180" i="28"/>
  <c r="E1180" i="28"/>
  <c r="F1180" i="28"/>
  <c r="G1180" i="28"/>
  <c r="AA1180" i="28" s="1"/>
  <c r="H1180" i="28"/>
  <c r="I1180" i="28"/>
  <c r="J1180" i="28"/>
  <c r="K1180" i="28"/>
  <c r="AB1180" i="28" s="1"/>
  <c r="L1180" i="28"/>
  <c r="M1180" i="28"/>
  <c r="AC1180" i="28" s="1"/>
  <c r="N1180" i="28"/>
  <c r="O1180" i="28"/>
  <c r="P1180" i="28"/>
  <c r="Q1180" i="28"/>
  <c r="R1180" i="28"/>
  <c r="AD1180" i="28" s="1"/>
  <c r="S1180" i="28"/>
  <c r="T1180" i="28"/>
  <c r="U1180" i="28"/>
  <c r="V1180" i="28"/>
  <c r="W1180" i="28"/>
  <c r="X1180" i="28"/>
  <c r="Y1180" i="28"/>
  <c r="Z1180" i="28"/>
  <c r="AG1180" i="28" s="1"/>
  <c r="AH1180" i="28"/>
  <c r="C1181" i="28"/>
  <c r="B1181" i="28" s="1"/>
  <c r="D1181" i="28"/>
  <c r="E1181" i="28"/>
  <c r="F1181" i="28" s="1"/>
  <c r="G1181" i="28"/>
  <c r="H1181" i="28"/>
  <c r="AA1181" i="28" s="1"/>
  <c r="I1181" i="28"/>
  <c r="J1181" i="28"/>
  <c r="K1181" i="28"/>
  <c r="L1181" i="28"/>
  <c r="M1181" i="28"/>
  <c r="N1181" i="28"/>
  <c r="AC1181" i="28" s="1"/>
  <c r="O1181" i="28"/>
  <c r="P1181" i="28"/>
  <c r="AD1181" i="28" s="1"/>
  <c r="Q1181" i="28"/>
  <c r="R1181" i="28"/>
  <c r="S1181" i="28"/>
  <c r="T1181" i="28"/>
  <c r="U1181" i="28"/>
  <c r="V1181" i="28"/>
  <c r="W1181" i="28"/>
  <c r="X1181" i="28"/>
  <c r="Y1181" i="28"/>
  <c r="Z1181" i="28"/>
  <c r="AG1181" i="28"/>
  <c r="C1182" i="28"/>
  <c r="D1182" i="28"/>
  <c r="E1182" i="28"/>
  <c r="F1182" i="28"/>
  <c r="G1182" i="28"/>
  <c r="H1182" i="28"/>
  <c r="I1182" i="28"/>
  <c r="J1182" i="28"/>
  <c r="K1182" i="28"/>
  <c r="L1182" i="28"/>
  <c r="M1182" i="28"/>
  <c r="AC1182" i="28" s="1"/>
  <c r="N1182" i="28"/>
  <c r="O1182" i="28"/>
  <c r="P1182" i="28"/>
  <c r="Q1182" i="28"/>
  <c r="R1182" i="28"/>
  <c r="S1182" i="28"/>
  <c r="T1182" i="28"/>
  <c r="U1182" i="28"/>
  <c r="V1182" i="28"/>
  <c r="W1182" i="28"/>
  <c r="X1182" i="28"/>
  <c r="Y1182" i="28"/>
  <c r="Z1182" i="28"/>
  <c r="AG1182" i="28" s="1"/>
  <c r="AB1182" i="28"/>
  <c r="AD1182" i="28"/>
  <c r="AH1182" i="28"/>
  <c r="B1183" i="28"/>
  <c r="C1183" i="28"/>
  <c r="D1183" i="28"/>
  <c r="E1183" i="28"/>
  <c r="F1183" i="28"/>
  <c r="G1183" i="28"/>
  <c r="H1183" i="28"/>
  <c r="AA1183" i="28" s="1"/>
  <c r="I1183" i="28"/>
  <c r="J1183" i="28"/>
  <c r="AB1183" i="28" s="1"/>
  <c r="K1183" i="28"/>
  <c r="L1183" i="28"/>
  <c r="M1183" i="28"/>
  <c r="N1183" i="28"/>
  <c r="O1183" i="28"/>
  <c r="P1183" i="28"/>
  <c r="AD1183" i="28" s="1"/>
  <c r="Q1183" i="28"/>
  <c r="R1183" i="28"/>
  <c r="S1183" i="28"/>
  <c r="T1183" i="28"/>
  <c r="U1183" i="28"/>
  <c r="V1183" i="28"/>
  <c r="W1183" i="28"/>
  <c r="X1183" i="28"/>
  <c r="Y1183" i="28"/>
  <c r="Z1183" i="28"/>
  <c r="AG1183" i="28" s="1"/>
  <c r="C1184" i="28"/>
  <c r="D1184" i="28"/>
  <c r="B1184" i="28" s="1"/>
  <c r="E1184" i="28"/>
  <c r="F1184" i="28" s="1"/>
  <c r="G1184" i="28"/>
  <c r="AA1184" i="28" s="1"/>
  <c r="H1184" i="28"/>
  <c r="I1184" i="28"/>
  <c r="J1184" i="28"/>
  <c r="K1184" i="28"/>
  <c r="L1184" i="28"/>
  <c r="M1184" i="28"/>
  <c r="AH1184" i="28" s="1"/>
  <c r="N1184" i="28"/>
  <c r="O1184" i="28"/>
  <c r="P1184" i="28"/>
  <c r="Q1184" i="28"/>
  <c r="R1184" i="28"/>
  <c r="S1184" i="28"/>
  <c r="T1184" i="28"/>
  <c r="U1184" i="28"/>
  <c r="V1184" i="28"/>
  <c r="W1184" i="28"/>
  <c r="X1184" i="28"/>
  <c r="Y1184" i="28"/>
  <c r="Z1184" i="28"/>
  <c r="AG1184" i="28" s="1"/>
  <c r="AB1184" i="28"/>
  <c r="AC1184" i="28"/>
  <c r="AD1184" i="28"/>
  <c r="C1185" i="28"/>
  <c r="B1185" i="28" s="1"/>
  <c r="D1185" i="28"/>
  <c r="E1185" i="28"/>
  <c r="F1185" i="28" s="1"/>
  <c r="G1185" i="28"/>
  <c r="AA1185" i="28" s="1"/>
  <c r="H1185" i="28"/>
  <c r="I1185" i="28"/>
  <c r="J1185" i="28"/>
  <c r="K1185" i="28"/>
  <c r="L1185" i="28"/>
  <c r="AH1185" i="28" s="1"/>
  <c r="M1185" i="28"/>
  <c r="AC1185" i="28" s="1"/>
  <c r="N1185" i="28"/>
  <c r="O1185" i="28"/>
  <c r="P1185" i="28"/>
  <c r="AD1185" i="28" s="1"/>
  <c r="Q1185" i="28"/>
  <c r="R1185" i="28"/>
  <c r="S1185" i="28"/>
  <c r="T1185" i="28"/>
  <c r="U1185" i="28"/>
  <c r="V1185" i="28"/>
  <c r="W1185" i="28"/>
  <c r="X1185" i="28"/>
  <c r="Y1185" i="28"/>
  <c r="Z1185" i="28"/>
  <c r="AB1185" i="28"/>
  <c r="AE1185" i="28" s="1"/>
  <c r="AF1185" i="28" s="1"/>
  <c r="AG1185" i="28"/>
  <c r="B1186" i="28"/>
  <c r="C1186" i="28"/>
  <c r="D1186" i="28"/>
  <c r="E1186" i="28"/>
  <c r="F1186" i="28"/>
  <c r="G1186" i="28"/>
  <c r="H1186" i="28"/>
  <c r="AA1186" i="28" s="1"/>
  <c r="AE1186" i="28" s="1"/>
  <c r="AF1186" i="28" s="1"/>
  <c r="I1186" i="28"/>
  <c r="J1186" i="28"/>
  <c r="AB1186" i="28" s="1"/>
  <c r="K1186" i="28"/>
  <c r="L1186" i="28"/>
  <c r="M1186" i="28"/>
  <c r="AC1186" i="28" s="1"/>
  <c r="N1186" i="28"/>
  <c r="O1186" i="28"/>
  <c r="P1186" i="28"/>
  <c r="AD1186" i="28" s="1"/>
  <c r="Q1186" i="28"/>
  <c r="R1186" i="28"/>
  <c r="S1186" i="28"/>
  <c r="T1186" i="28"/>
  <c r="U1186" i="28"/>
  <c r="V1186" i="28"/>
  <c r="W1186" i="28"/>
  <c r="X1186" i="28"/>
  <c r="Y1186" i="28"/>
  <c r="Z1186" i="28"/>
  <c r="AG1186" i="28" s="1"/>
  <c r="B1187" i="28"/>
  <c r="C1187" i="28"/>
  <c r="D1187" i="28"/>
  <c r="E1187" i="28"/>
  <c r="F1187" i="28"/>
  <c r="G1187" i="28"/>
  <c r="AA1187" i="28" s="1"/>
  <c r="AE1187" i="28" s="1"/>
  <c r="H1187" i="28"/>
  <c r="I1187" i="28"/>
  <c r="J1187" i="28"/>
  <c r="K1187" i="28"/>
  <c r="L1187" i="28"/>
  <c r="M1187" i="28"/>
  <c r="N1187" i="28"/>
  <c r="AC1187" i="28" s="1"/>
  <c r="O1187" i="28"/>
  <c r="AH1187" i="28" s="1"/>
  <c r="P1187" i="28"/>
  <c r="Q1187" i="28"/>
  <c r="R1187" i="28"/>
  <c r="AD1187" i="28" s="1"/>
  <c r="S1187" i="28"/>
  <c r="T1187" i="28"/>
  <c r="U1187" i="28"/>
  <c r="V1187" i="28"/>
  <c r="W1187" i="28"/>
  <c r="X1187" i="28"/>
  <c r="Y1187" i="28"/>
  <c r="Z1187" i="28"/>
  <c r="AG1187" i="28" s="1"/>
  <c r="AB1187" i="28"/>
  <c r="C1188" i="28"/>
  <c r="D1188" i="28"/>
  <c r="E1188" i="28"/>
  <c r="B1188" i="28" s="1"/>
  <c r="G1188" i="28"/>
  <c r="H1188" i="28"/>
  <c r="I1188" i="28"/>
  <c r="J1188" i="28"/>
  <c r="K1188" i="28"/>
  <c r="AB1188" i="28" s="1"/>
  <c r="L1188" i="28"/>
  <c r="M1188" i="28"/>
  <c r="AC1188" i="28" s="1"/>
  <c r="N1188" i="28"/>
  <c r="O1188" i="28"/>
  <c r="P1188" i="28"/>
  <c r="Q1188" i="28"/>
  <c r="R1188" i="28"/>
  <c r="S1188" i="28"/>
  <c r="T1188" i="28"/>
  <c r="U1188" i="28"/>
  <c r="V1188" i="28"/>
  <c r="W1188" i="28"/>
  <c r="X1188" i="28"/>
  <c r="Y1188" i="28"/>
  <c r="Z1188" i="28"/>
  <c r="AD1188" i="28"/>
  <c r="AG1188" i="28"/>
  <c r="AH1188" i="28"/>
  <c r="B1189" i="28"/>
  <c r="C1189" i="28"/>
  <c r="D1189" i="28"/>
  <c r="E1189" i="28"/>
  <c r="F1189" i="28" s="1"/>
  <c r="G1189" i="28"/>
  <c r="H1189" i="28"/>
  <c r="I1189" i="28"/>
  <c r="J1189" i="28"/>
  <c r="AB1189" i="28" s="1"/>
  <c r="K1189" i="28"/>
  <c r="L1189" i="28"/>
  <c r="M1189" i="28"/>
  <c r="AC1189" i="28" s="1"/>
  <c r="N1189" i="28"/>
  <c r="O1189" i="28"/>
  <c r="P1189" i="28"/>
  <c r="AD1189" i="28" s="1"/>
  <c r="Q1189" i="28"/>
  <c r="R1189" i="28"/>
  <c r="S1189" i="28"/>
  <c r="T1189" i="28"/>
  <c r="U1189" i="28"/>
  <c r="V1189" i="28"/>
  <c r="W1189" i="28"/>
  <c r="X1189" i="28"/>
  <c r="Y1189" i="28"/>
  <c r="Z1189" i="28"/>
  <c r="AA1189" i="28"/>
  <c r="AG1189" i="28"/>
  <c r="B1190" i="28"/>
  <c r="C1190" i="28"/>
  <c r="D1190" i="28"/>
  <c r="E1190" i="28"/>
  <c r="F1190" i="28" s="1"/>
  <c r="G1190" i="28"/>
  <c r="H1190" i="28"/>
  <c r="I1190" i="28"/>
  <c r="J1190" i="28"/>
  <c r="K1190" i="28"/>
  <c r="L1190" i="28"/>
  <c r="M1190" i="28"/>
  <c r="N1190" i="28"/>
  <c r="O1190" i="28"/>
  <c r="P1190" i="28"/>
  <c r="Q1190" i="28"/>
  <c r="AD1190" i="28" s="1"/>
  <c r="R1190" i="28"/>
  <c r="S1190" i="28"/>
  <c r="T1190" i="28"/>
  <c r="U1190" i="28"/>
  <c r="V1190" i="28"/>
  <c r="W1190" i="28"/>
  <c r="X1190" i="28"/>
  <c r="Y1190" i="28"/>
  <c r="Z1190" i="28"/>
  <c r="AG1190" i="28" s="1"/>
  <c r="AA1190" i="28"/>
  <c r="C1191" i="28"/>
  <c r="D1191" i="28"/>
  <c r="E1191" i="28"/>
  <c r="F1191" i="28"/>
  <c r="G1191" i="28"/>
  <c r="H1191" i="28"/>
  <c r="I1191" i="28"/>
  <c r="J1191" i="28"/>
  <c r="K1191" i="28"/>
  <c r="L1191" i="28"/>
  <c r="M1191" i="28"/>
  <c r="AC1191" i="28" s="1"/>
  <c r="N1191" i="28"/>
  <c r="O1191" i="28"/>
  <c r="P1191" i="28"/>
  <c r="Q1191" i="28"/>
  <c r="R1191" i="28"/>
  <c r="S1191" i="28"/>
  <c r="T1191" i="28"/>
  <c r="U1191" i="28"/>
  <c r="V1191" i="28"/>
  <c r="W1191" i="28"/>
  <c r="X1191" i="28"/>
  <c r="Y1191" i="28"/>
  <c r="Z1191" i="28"/>
  <c r="AB1191" i="28"/>
  <c r="AD1191" i="28"/>
  <c r="AG1191" i="28"/>
  <c r="AH1191" i="28"/>
  <c r="B1192" i="28"/>
  <c r="C1192" i="28"/>
  <c r="D1192" i="28"/>
  <c r="E1192" i="28"/>
  <c r="F1192" i="28"/>
  <c r="G1192" i="28"/>
  <c r="H1192" i="28"/>
  <c r="I1192" i="28"/>
  <c r="J1192" i="28"/>
  <c r="AB1192" i="28" s="1"/>
  <c r="K1192" i="28"/>
  <c r="L1192" i="28"/>
  <c r="AH1192" i="28" s="1"/>
  <c r="M1192" i="28"/>
  <c r="N1192" i="28"/>
  <c r="O1192" i="28"/>
  <c r="P1192" i="28"/>
  <c r="Q1192" i="28"/>
  <c r="R1192" i="28"/>
  <c r="AD1192" i="28" s="1"/>
  <c r="S1192" i="28"/>
  <c r="T1192" i="28"/>
  <c r="U1192" i="28"/>
  <c r="V1192" i="28"/>
  <c r="W1192" i="28"/>
  <c r="X1192" i="28"/>
  <c r="Y1192" i="28"/>
  <c r="Z1192" i="28"/>
  <c r="AG1192" i="28" s="1"/>
  <c r="C1193" i="28"/>
  <c r="D1193" i="28"/>
  <c r="B1193" i="28" s="1"/>
  <c r="E1193" i="28"/>
  <c r="F1193" i="28" s="1"/>
  <c r="G1193" i="28"/>
  <c r="AA1193" i="28" s="1"/>
  <c r="H1193" i="28"/>
  <c r="I1193" i="28"/>
  <c r="J1193" i="28"/>
  <c r="K1193" i="28"/>
  <c r="L1193" i="28"/>
  <c r="AB1193" i="28" s="1"/>
  <c r="M1193" i="28"/>
  <c r="N1193" i="28"/>
  <c r="O1193" i="28"/>
  <c r="P1193" i="28"/>
  <c r="Q1193" i="28"/>
  <c r="R1193" i="28"/>
  <c r="S1193" i="28"/>
  <c r="T1193" i="28"/>
  <c r="U1193" i="28"/>
  <c r="V1193" i="28"/>
  <c r="W1193" i="28"/>
  <c r="X1193" i="28"/>
  <c r="Y1193" i="28"/>
  <c r="Z1193" i="28"/>
  <c r="AC1193" i="28"/>
  <c r="AG1193" i="28"/>
  <c r="C1194" i="28"/>
  <c r="B1194" i="28" s="1"/>
  <c r="D1194" i="28"/>
  <c r="E1194" i="28"/>
  <c r="F1194" i="28"/>
  <c r="G1194" i="28"/>
  <c r="AA1194" i="28" s="1"/>
  <c r="H1194" i="28"/>
  <c r="I1194" i="28"/>
  <c r="J1194" i="28"/>
  <c r="K1194" i="28"/>
  <c r="L1194" i="28"/>
  <c r="AH1194" i="28" s="1"/>
  <c r="M1194" i="28"/>
  <c r="AC1194" i="28" s="1"/>
  <c r="N1194" i="28"/>
  <c r="O1194" i="28"/>
  <c r="P1194" i="28"/>
  <c r="Q1194" i="28"/>
  <c r="R1194" i="28"/>
  <c r="S1194" i="28"/>
  <c r="T1194" i="28"/>
  <c r="U1194" i="28"/>
  <c r="V1194" i="28"/>
  <c r="W1194" i="28"/>
  <c r="X1194" i="28"/>
  <c r="Y1194" i="28"/>
  <c r="Z1194" i="28"/>
  <c r="AG1194" i="28" s="1"/>
  <c r="AD1194" i="28"/>
  <c r="C1195" i="28"/>
  <c r="B1195" i="28" s="1"/>
  <c r="D1195" i="28"/>
  <c r="E1195" i="28"/>
  <c r="F1195" i="28"/>
  <c r="G1195" i="28"/>
  <c r="H1195" i="28"/>
  <c r="I1195" i="28"/>
  <c r="J1195" i="28"/>
  <c r="AB1195" i="28" s="1"/>
  <c r="K1195" i="28"/>
  <c r="L1195" i="28"/>
  <c r="M1195" i="28"/>
  <c r="AC1195" i="28" s="1"/>
  <c r="N1195" i="28"/>
  <c r="O1195" i="28"/>
  <c r="P1195" i="28"/>
  <c r="AD1195" i="28" s="1"/>
  <c r="Q1195" i="28"/>
  <c r="R1195" i="28"/>
  <c r="S1195" i="28"/>
  <c r="T1195" i="28"/>
  <c r="U1195" i="28"/>
  <c r="V1195" i="28"/>
  <c r="W1195" i="28"/>
  <c r="X1195" i="28"/>
  <c r="Y1195" i="28"/>
  <c r="Z1195" i="28"/>
  <c r="AG1195" i="28" s="1"/>
  <c r="AA1195" i="28"/>
  <c r="AH1195" i="28"/>
  <c r="C1196" i="28"/>
  <c r="D1196" i="28"/>
  <c r="B1196" i="28" s="1"/>
  <c r="E1196" i="28"/>
  <c r="F1196" i="28"/>
  <c r="G1196" i="28"/>
  <c r="AA1196" i="28" s="1"/>
  <c r="H1196" i="28"/>
  <c r="I1196" i="28"/>
  <c r="J1196" i="28"/>
  <c r="K1196" i="28"/>
  <c r="L1196" i="28"/>
  <c r="M1196" i="28"/>
  <c r="AH1196" i="28" s="1"/>
  <c r="N1196" i="28"/>
  <c r="O1196" i="28"/>
  <c r="P1196" i="28"/>
  <c r="AD1196" i="28" s="1"/>
  <c r="Q1196" i="28"/>
  <c r="R1196" i="28"/>
  <c r="S1196" i="28"/>
  <c r="T1196" i="28"/>
  <c r="U1196" i="28"/>
  <c r="V1196" i="28"/>
  <c r="W1196" i="28"/>
  <c r="X1196" i="28"/>
  <c r="Y1196" i="28"/>
  <c r="Z1196" i="28"/>
  <c r="AG1196" i="28" s="1"/>
  <c r="AB1196" i="28"/>
  <c r="AC1196" i="28"/>
  <c r="AE1196" i="28" s="1"/>
  <c r="AF1196" i="28" s="1"/>
  <c r="C1197" i="28"/>
  <c r="B1197" i="28" s="1"/>
  <c r="D1197" i="28"/>
  <c r="E1197" i="28"/>
  <c r="F1197" i="28" s="1"/>
  <c r="G1197" i="28"/>
  <c r="H1197" i="28"/>
  <c r="I1197" i="28"/>
  <c r="J1197" i="28"/>
  <c r="AB1197" i="28" s="1"/>
  <c r="K1197" i="28"/>
  <c r="L1197" i="28"/>
  <c r="AH1197" i="28" s="1"/>
  <c r="M1197" i="28"/>
  <c r="AC1197" i="28" s="1"/>
  <c r="N1197" i="28"/>
  <c r="O1197" i="28"/>
  <c r="P1197" i="28"/>
  <c r="AD1197" i="28" s="1"/>
  <c r="Q1197" i="28"/>
  <c r="R1197" i="28"/>
  <c r="S1197" i="28"/>
  <c r="T1197" i="28"/>
  <c r="U1197" i="28"/>
  <c r="V1197" i="28"/>
  <c r="W1197" i="28"/>
  <c r="X1197" i="28"/>
  <c r="Y1197" i="28"/>
  <c r="Z1197" i="28"/>
  <c r="AG1197" i="28"/>
  <c r="C1198" i="28"/>
  <c r="D1198" i="28"/>
  <c r="E1198" i="28"/>
  <c r="F1198" i="28"/>
  <c r="G1198" i="28"/>
  <c r="H1198" i="28"/>
  <c r="I1198" i="28"/>
  <c r="J1198" i="28"/>
  <c r="K1198" i="28"/>
  <c r="L1198" i="28"/>
  <c r="M1198" i="28"/>
  <c r="N1198" i="28"/>
  <c r="O1198" i="28"/>
  <c r="P1198" i="28"/>
  <c r="AD1198" i="28" s="1"/>
  <c r="Q1198" i="28"/>
  <c r="R1198" i="28"/>
  <c r="S1198" i="28"/>
  <c r="T1198" i="28"/>
  <c r="U1198" i="28"/>
  <c r="V1198" i="28"/>
  <c r="W1198" i="28"/>
  <c r="X1198" i="28"/>
  <c r="Y1198" i="28"/>
  <c r="Z1198" i="28"/>
  <c r="AG1198" i="28" s="1"/>
  <c r="AA1198" i="28"/>
  <c r="AB1198" i="28"/>
  <c r="B1199" i="28"/>
  <c r="C1199" i="28"/>
  <c r="D1199" i="28"/>
  <c r="E1199" i="28"/>
  <c r="F1199" i="28"/>
  <c r="G1199" i="28"/>
  <c r="H1199" i="28"/>
  <c r="I1199" i="28"/>
  <c r="J1199" i="28"/>
  <c r="K1199" i="28"/>
  <c r="L1199" i="28"/>
  <c r="M1199" i="28"/>
  <c r="N1199" i="28"/>
  <c r="AC1199" i="28" s="1"/>
  <c r="O1199" i="28"/>
  <c r="AH1199" i="28" s="1"/>
  <c r="P1199" i="28"/>
  <c r="AD1199" i="28" s="1"/>
  <c r="Q1199" i="28"/>
  <c r="R1199" i="28"/>
  <c r="S1199" i="28"/>
  <c r="T1199" i="28"/>
  <c r="U1199" i="28"/>
  <c r="V1199" i="28"/>
  <c r="W1199" i="28"/>
  <c r="X1199" i="28"/>
  <c r="Y1199" i="28"/>
  <c r="Z1199" i="28"/>
  <c r="AG1199" i="28" s="1"/>
  <c r="AA1199" i="28"/>
  <c r="AB1199" i="28"/>
  <c r="C1200" i="28"/>
  <c r="D1200" i="28"/>
  <c r="E1200" i="28"/>
  <c r="B1200" i="28" s="1"/>
  <c r="F1200" i="28"/>
  <c r="G1200" i="28"/>
  <c r="H1200" i="28"/>
  <c r="I1200" i="28"/>
  <c r="J1200" i="28"/>
  <c r="AB1200" i="28" s="1"/>
  <c r="K1200" i="28"/>
  <c r="L1200" i="28"/>
  <c r="M1200" i="28"/>
  <c r="AC1200" i="28" s="1"/>
  <c r="N1200" i="28"/>
  <c r="O1200" i="28"/>
  <c r="P1200" i="28"/>
  <c r="Q1200" i="28"/>
  <c r="R1200" i="28"/>
  <c r="AD1200" i="28" s="1"/>
  <c r="S1200" i="28"/>
  <c r="T1200" i="28"/>
  <c r="U1200" i="28"/>
  <c r="V1200" i="28"/>
  <c r="W1200" i="28"/>
  <c r="X1200" i="28"/>
  <c r="Y1200" i="28"/>
  <c r="Z1200" i="28"/>
  <c r="AG1200" i="28"/>
  <c r="AH1200" i="28"/>
  <c r="B1201" i="28"/>
  <c r="C1201" i="28"/>
  <c r="D1201" i="28"/>
  <c r="E1201" i="28"/>
  <c r="F1201" i="28" s="1"/>
  <c r="G1201" i="28"/>
  <c r="H1201" i="28"/>
  <c r="I1201" i="28"/>
  <c r="J1201" i="28"/>
  <c r="K1201" i="28"/>
  <c r="L1201" i="28"/>
  <c r="M1201" i="28"/>
  <c r="N1201" i="28"/>
  <c r="O1201" i="28"/>
  <c r="P1201" i="28"/>
  <c r="AD1201" i="28" s="1"/>
  <c r="Q1201" i="28"/>
  <c r="R1201" i="28"/>
  <c r="S1201" i="28"/>
  <c r="T1201" i="28"/>
  <c r="U1201" i="28"/>
  <c r="V1201" i="28"/>
  <c r="W1201" i="28"/>
  <c r="X1201" i="28"/>
  <c r="Y1201" i="28"/>
  <c r="Z1201" i="28"/>
  <c r="AG1201" i="28" s="1"/>
  <c r="AA1201" i="28"/>
  <c r="AB1201" i="28"/>
  <c r="B1202" i="28"/>
  <c r="C1202" i="28"/>
  <c r="D1202" i="28"/>
  <c r="E1202" i="28"/>
  <c r="F1202" i="28"/>
  <c r="G1202" i="28"/>
  <c r="H1202" i="28"/>
  <c r="I1202" i="28"/>
  <c r="J1202" i="28"/>
  <c r="K1202" i="28"/>
  <c r="L1202" i="28"/>
  <c r="M1202" i="28"/>
  <c r="N1202" i="28"/>
  <c r="AC1202" i="28" s="1"/>
  <c r="O1202" i="28"/>
  <c r="P1202" i="28"/>
  <c r="Q1202" i="28"/>
  <c r="R1202" i="28"/>
  <c r="AD1202" i="28" s="1"/>
  <c r="S1202" i="28"/>
  <c r="T1202" i="28"/>
  <c r="U1202" i="28"/>
  <c r="V1202" i="28"/>
  <c r="W1202" i="28"/>
  <c r="X1202" i="28"/>
  <c r="Y1202" i="28"/>
  <c r="Z1202" i="28"/>
  <c r="AG1202" i="28" s="1"/>
  <c r="C1203" i="28"/>
  <c r="D1203" i="28"/>
  <c r="E1203" i="28"/>
  <c r="F1203" i="28"/>
  <c r="G1203" i="28"/>
  <c r="H1203" i="28"/>
  <c r="I1203" i="28"/>
  <c r="J1203" i="28"/>
  <c r="AB1203" i="28" s="1"/>
  <c r="K1203" i="28"/>
  <c r="L1203" i="28"/>
  <c r="M1203" i="28"/>
  <c r="AC1203" i="28" s="1"/>
  <c r="N1203" i="28"/>
  <c r="O1203" i="28"/>
  <c r="P1203" i="28"/>
  <c r="Q1203" i="28"/>
  <c r="R1203" i="28"/>
  <c r="S1203" i="28"/>
  <c r="T1203" i="28"/>
  <c r="U1203" i="28"/>
  <c r="V1203" i="28"/>
  <c r="W1203" i="28"/>
  <c r="X1203" i="28"/>
  <c r="Y1203" i="28"/>
  <c r="Z1203" i="28"/>
  <c r="AD1203" i="28"/>
  <c r="AG1203" i="28"/>
  <c r="AH1203" i="28"/>
  <c r="B1204" i="28"/>
  <c r="C1204" i="28"/>
  <c r="D1204" i="28"/>
  <c r="E1204" i="28"/>
  <c r="F1204" i="28"/>
  <c r="G1204" i="28"/>
  <c r="AA1204" i="28" s="1"/>
  <c r="H1204" i="28"/>
  <c r="I1204" i="28"/>
  <c r="J1204" i="28"/>
  <c r="K1204" i="28"/>
  <c r="L1204" i="28"/>
  <c r="M1204" i="28"/>
  <c r="AC1204" i="28" s="1"/>
  <c r="N1204" i="28"/>
  <c r="O1204" i="28"/>
  <c r="P1204" i="28"/>
  <c r="Q1204" i="28"/>
  <c r="R1204" i="28"/>
  <c r="AD1204" i="28" s="1"/>
  <c r="S1204" i="28"/>
  <c r="T1204" i="28"/>
  <c r="U1204" i="28"/>
  <c r="V1204" i="28"/>
  <c r="W1204" i="28"/>
  <c r="X1204" i="28"/>
  <c r="Y1204" i="28"/>
  <c r="Z1204" i="28"/>
  <c r="AG1204" i="28" s="1"/>
  <c r="AH1204" i="28"/>
  <c r="C1205" i="28"/>
  <c r="B1205" i="28" s="1"/>
  <c r="D1205" i="28"/>
  <c r="E1205" i="28"/>
  <c r="F1205" i="28" s="1"/>
  <c r="G1205" i="28"/>
  <c r="H1205" i="28"/>
  <c r="AA1205" i="28" s="1"/>
  <c r="AE1205" i="28" s="1"/>
  <c r="I1205" i="28"/>
  <c r="J1205" i="28"/>
  <c r="K1205" i="28"/>
  <c r="L1205" i="28"/>
  <c r="M1205" i="28"/>
  <c r="N1205" i="28"/>
  <c r="AC1205" i="28" s="1"/>
  <c r="O1205" i="28"/>
  <c r="P1205" i="28"/>
  <c r="AD1205" i="28" s="1"/>
  <c r="Q1205" i="28"/>
  <c r="R1205" i="28"/>
  <c r="S1205" i="28"/>
  <c r="T1205" i="28"/>
  <c r="U1205" i="28"/>
  <c r="V1205" i="28"/>
  <c r="W1205" i="28"/>
  <c r="X1205" i="28"/>
  <c r="Y1205" i="28"/>
  <c r="Z1205" i="28"/>
  <c r="AG1205" i="28" s="1"/>
  <c r="AB1205" i="28"/>
  <c r="AF1205" i="28"/>
  <c r="C1206" i="28"/>
  <c r="D1206" i="28"/>
  <c r="E1206" i="28"/>
  <c r="F1206" i="28"/>
  <c r="G1206" i="28"/>
  <c r="H1206" i="28"/>
  <c r="I1206" i="28"/>
  <c r="J1206" i="28"/>
  <c r="K1206" i="28"/>
  <c r="L1206" i="28"/>
  <c r="AH1206" i="28" s="1"/>
  <c r="M1206" i="28"/>
  <c r="AC1206" i="28" s="1"/>
  <c r="N1206" i="28"/>
  <c r="O1206" i="28"/>
  <c r="P1206" i="28"/>
  <c r="Q1206" i="28"/>
  <c r="R1206" i="28"/>
  <c r="S1206" i="28"/>
  <c r="T1206" i="28"/>
  <c r="U1206" i="28"/>
  <c r="V1206" i="28"/>
  <c r="W1206" i="28"/>
  <c r="X1206" i="28"/>
  <c r="Y1206" i="28"/>
  <c r="Z1206" i="28"/>
  <c r="AG1206" i="28" s="1"/>
  <c r="AD1206" i="28"/>
  <c r="C1207" i="28"/>
  <c r="D1207" i="28"/>
  <c r="E1207" i="28"/>
  <c r="F1207" i="28"/>
  <c r="G1207" i="28"/>
  <c r="H1207" i="28"/>
  <c r="AA1207" i="28" s="1"/>
  <c r="I1207" i="28"/>
  <c r="J1207" i="28"/>
  <c r="K1207" i="28"/>
  <c r="L1207" i="28"/>
  <c r="M1207" i="28"/>
  <c r="N1207" i="28"/>
  <c r="O1207" i="28"/>
  <c r="P1207" i="28"/>
  <c r="AD1207" i="28" s="1"/>
  <c r="Q1207" i="28"/>
  <c r="R1207" i="28"/>
  <c r="S1207" i="28"/>
  <c r="T1207" i="28"/>
  <c r="U1207" i="28"/>
  <c r="V1207" i="28"/>
  <c r="W1207" i="28"/>
  <c r="X1207" i="28"/>
  <c r="Y1207" i="28"/>
  <c r="Z1207" i="28"/>
  <c r="AG1207" i="28" s="1"/>
  <c r="AB1207" i="28"/>
  <c r="AH1207" i="28"/>
  <c r="B1208" i="28"/>
  <c r="C1208" i="28"/>
  <c r="D1208" i="28"/>
  <c r="E1208" i="28"/>
  <c r="F1208" i="28" s="1"/>
  <c r="G1208" i="28"/>
  <c r="AA1208" i="28" s="1"/>
  <c r="H1208" i="28"/>
  <c r="I1208" i="28"/>
  <c r="J1208" i="28"/>
  <c r="K1208" i="28"/>
  <c r="L1208" i="28"/>
  <c r="M1208" i="28"/>
  <c r="N1208" i="28"/>
  <c r="O1208" i="28"/>
  <c r="P1208" i="28"/>
  <c r="Q1208" i="28"/>
  <c r="R1208" i="28"/>
  <c r="S1208" i="28"/>
  <c r="T1208" i="28"/>
  <c r="U1208" i="28"/>
  <c r="V1208" i="28"/>
  <c r="W1208" i="28"/>
  <c r="X1208" i="28"/>
  <c r="Y1208" i="28"/>
  <c r="Z1208" i="28"/>
  <c r="AG1208" i="28" s="1"/>
  <c r="AB1208" i="28"/>
  <c r="AD1208" i="28"/>
  <c r="C1209" i="28"/>
  <c r="D1209" i="28"/>
  <c r="E1209" i="28"/>
  <c r="F1209" i="28" s="1"/>
  <c r="G1209" i="28"/>
  <c r="AA1209" i="28" s="1"/>
  <c r="H1209" i="28"/>
  <c r="I1209" i="28"/>
  <c r="J1209" i="28"/>
  <c r="K1209" i="28"/>
  <c r="L1209" i="28"/>
  <c r="M1209" i="28"/>
  <c r="AC1209" i="28" s="1"/>
  <c r="N1209" i="28"/>
  <c r="O1209" i="28"/>
  <c r="P1209" i="28"/>
  <c r="AD1209" i="28" s="1"/>
  <c r="Q1209" i="28"/>
  <c r="R1209" i="28"/>
  <c r="S1209" i="28"/>
  <c r="T1209" i="28"/>
  <c r="U1209" i="28"/>
  <c r="V1209" i="28"/>
  <c r="W1209" i="28"/>
  <c r="X1209" i="28"/>
  <c r="Y1209" i="28"/>
  <c r="Z1209" i="28"/>
  <c r="AG1209" i="28"/>
  <c r="AH1209" i="28"/>
  <c r="C1210" i="28"/>
  <c r="D1210" i="28"/>
  <c r="E1210" i="28"/>
  <c r="F1210" i="28"/>
  <c r="G1210" i="28"/>
  <c r="H1210" i="28"/>
  <c r="I1210" i="28"/>
  <c r="J1210" i="28"/>
  <c r="K1210" i="28"/>
  <c r="AB1210" i="28" s="1"/>
  <c r="L1210" i="28"/>
  <c r="AH1210" i="28" s="1"/>
  <c r="M1210" i="28"/>
  <c r="N1210" i="28"/>
  <c r="O1210" i="28"/>
  <c r="P1210" i="28"/>
  <c r="AD1210" i="28" s="1"/>
  <c r="Q1210" i="28"/>
  <c r="R1210" i="28"/>
  <c r="S1210" i="28"/>
  <c r="T1210" i="28"/>
  <c r="U1210" i="28"/>
  <c r="V1210" i="28"/>
  <c r="W1210" i="28"/>
  <c r="X1210" i="28"/>
  <c r="Y1210" i="28"/>
  <c r="Z1210" i="28"/>
  <c r="AG1210" i="28" s="1"/>
  <c r="AA1210" i="28"/>
  <c r="C1211" i="28"/>
  <c r="B1211" i="28" s="1"/>
  <c r="D1211" i="28"/>
  <c r="E1211" i="28"/>
  <c r="F1211" i="28" s="1"/>
  <c r="G1211" i="28"/>
  <c r="H1211" i="28"/>
  <c r="I1211" i="28"/>
  <c r="J1211" i="28"/>
  <c r="K1211" i="28"/>
  <c r="L1211" i="28"/>
  <c r="M1211" i="28"/>
  <c r="N1211" i="28"/>
  <c r="O1211" i="28"/>
  <c r="AH1211" i="28" s="1"/>
  <c r="P1211" i="28"/>
  <c r="AD1211" i="28" s="1"/>
  <c r="Q1211" i="28"/>
  <c r="R1211" i="28"/>
  <c r="S1211" i="28"/>
  <c r="T1211" i="28"/>
  <c r="U1211" i="28"/>
  <c r="V1211" i="28"/>
  <c r="W1211" i="28"/>
  <c r="X1211" i="28"/>
  <c r="Y1211" i="28"/>
  <c r="Z1211" i="28"/>
  <c r="AG1211" i="28" s="1"/>
  <c r="AB1211" i="28"/>
  <c r="C1212" i="28"/>
  <c r="D1212" i="28"/>
  <c r="E1212" i="28"/>
  <c r="B1212" i="28" s="1"/>
  <c r="F1212" i="28"/>
  <c r="G1212" i="28"/>
  <c r="AA1212" i="28" s="1"/>
  <c r="H1212" i="28"/>
  <c r="I1212" i="28"/>
  <c r="J1212" i="28"/>
  <c r="K1212" i="28"/>
  <c r="L1212" i="28"/>
  <c r="M1212" i="28"/>
  <c r="AC1212" i="28" s="1"/>
  <c r="N1212" i="28"/>
  <c r="O1212" i="28"/>
  <c r="P1212" i="28"/>
  <c r="Q1212" i="28"/>
  <c r="R1212" i="28"/>
  <c r="S1212" i="28"/>
  <c r="T1212" i="28"/>
  <c r="U1212" i="28"/>
  <c r="V1212" i="28"/>
  <c r="W1212" i="28"/>
  <c r="X1212" i="28"/>
  <c r="Y1212" i="28"/>
  <c r="Z1212" i="28"/>
  <c r="AB1212" i="28"/>
  <c r="AG1212" i="28"/>
  <c r="AH1212" i="28"/>
  <c r="B1213" i="28"/>
  <c r="C1213" i="28"/>
  <c r="D1213" i="28"/>
  <c r="E1213" i="28"/>
  <c r="F1213" i="28" s="1"/>
  <c r="G1213" i="28"/>
  <c r="H1213" i="28"/>
  <c r="AA1213" i="28" s="1"/>
  <c r="I1213" i="28"/>
  <c r="J1213" i="28"/>
  <c r="K1213" i="28"/>
  <c r="L1213" i="28"/>
  <c r="AH1213" i="28" s="1"/>
  <c r="M1213" i="28"/>
  <c r="AC1213" i="28" s="1"/>
  <c r="N1213" i="28"/>
  <c r="O1213" i="28"/>
  <c r="P1213" i="28"/>
  <c r="AD1213" i="28" s="1"/>
  <c r="Q1213" i="28"/>
  <c r="R1213" i="28"/>
  <c r="S1213" i="28"/>
  <c r="T1213" i="28"/>
  <c r="U1213" i="28"/>
  <c r="V1213" i="28"/>
  <c r="W1213" i="28"/>
  <c r="X1213" i="28"/>
  <c r="Y1213" i="28"/>
  <c r="Z1213" i="28"/>
  <c r="AG1213" i="28"/>
  <c r="C1214" i="28"/>
  <c r="D1214" i="28"/>
  <c r="E1214" i="28"/>
  <c r="F1214" i="28" s="1"/>
  <c r="G1214" i="28"/>
  <c r="H1214" i="28"/>
  <c r="AA1214" i="28" s="1"/>
  <c r="I1214" i="28"/>
  <c r="J1214" i="28"/>
  <c r="K1214" i="28"/>
  <c r="L1214" i="28"/>
  <c r="M1214" i="28"/>
  <c r="N1214" i="28"/>
  <c r="O1214" i="28"/>
  <c r="P1214" i="28"/>
  <c r="AD1214" i="28" s="1"/>
  <c r="Q1214" i="28"/>
  <c r="R1214" i="28"/>
  <c r="S1214" i="28"/>
  <c r="T1214" i="28"/>
  <c r="U1214" i="28"/>
  <c r="V1214" i="28"/>
  <c r="W1214" i="28"/>
  <c r="X1214" i="28"/>
  <c r="Y1214" i="28"/>
  <c r="Z1214" i="28"/>
  <c r="AG1214" i="28" s="1"/>
  <c r="AB1214" i="28"/>
  <c r="AC1214" i="28"/>
  <c r="AE1214" i="28"/>
  <c r="C1215" i="28"/>
  <c r="B1215" i="28" s="1"/>
  <c r="D1215" i="28"/>
  <c r="E1215" i="28"/>
  <c r="F1215" i="28"/>
  <c r="G1215" i="28"/>
  <c r="H1215" i="28"/>
  <c r="I1215" i="28"/>
  <c r="J1215" i="28"/>
  <c r="K1215" i="28"/>
  <c r="AB1215" i="28" s="1"/>
  <c r="L1215" i="28"/>
  <c r="M1215" i="28"/>
  <c r="AC1215" i="28" s="1"/>
  <c r="N1215" i="28"/>
  <c r="O1215" i="28"/>
  <c r="P1215" i="28"/>
  <c r="Q1215" i="28"/>
  <c r="R1215" i="28"/>
  <c r="AD1215" i="28" s="1"/>
  <c r="S1215" i="28"/>
  <c r="T1215" i="28"/>
  <c r="U1215" i="28"/>
  <c r="V1215" i="28"/>
  <c r="W1215" i="28"/>
  <c r="X1215" i="28"/>
  <c r="Y1215" i="28"/>
  <c r="Z1215" i="28"/>
  <c r="AG1215" i="28"/>
  <c r="AH1215" i="28"/>
  <c r="B1216" i="28"/>
  <c r="C1216" i="28"/>
  <c r="D1216" i="28"/>
  <c r="E1216" i="28"/>
  <c r="F1216" i="28"/>
  <c r="G1216" i="28"/>
  <c r="AA1216" i="28" s="1"/>
  <c r="H1216" i="28"/>
  <c r="I1216" i="28"/>
  <c r="J1216" i="28"/>
  <c r="K1216" i="28"/>
  <c r="L1216" i="28"/>
  <c r="AH1216" i="28" s="1"/>
  <c r="M1216" i="28"/>
  <c r="N1216" i="28"/>
  <c r="O1216" i="28"/>
  <c r="P1216" i="28"/>
  <c r="Q1216" i="28"/>
  <c r="R1216" i="28"/>
  <c r="AD1216" i="28" s="1"/>
  <c r="S1216" i="28"/>
  <c r="T1216" i="28"/>
  <c r="U1216" i="28"/>
  <c r="V1216" i="28"/>
  <c r="W1216" i="28"/>
  <c r="X1216" i="28"/>
  <c r="Y1216" i="28"/>
  <c r="Z1216" i="28"/>
  <c r="AG1216" i="28" s="1"/>
  <c r="AB1216" i="28"/>
  <c r="B1217" i="28"/>
  <c r="C1217" i="28"/>
  <c r="D1217" i="28"/>
  <c r="E1217" i="28"/>
  <c r="F1217" i="28" s="1"/>
  <c r="G1217" i="28"/>
  <c r="H1217" i="28"/>
  <c r="I1217" i="28"/>
  <c r="J1217" i="28"/>
  <c r="K1217" i="28"/>
  <c r="L1217" i="28"/>
  <c r="M1217" i="28"/>
  <c r="N1217" i="28"/>
  <c r="O1217" i="28"/>
  <c r="AC1217" i="28" s="1"/>
  <c r="P1217" i="28"/>
  <c r="Q1217" i="28"/>
  <c r="R1217" i="28"/>
  <c r="S1217" i="28"/>
  <c r="T1217" i="28"/>
  <c r="U1217" i="28"/>
  <c r="V1217" i="28"/>
  <c r="W1217" i="28"/>
  <c r="X1217" i="28"/>
  <c r="Y1217" i="28"/>
  <c r="Z1217" i="28"/>
  <c r="AA1217" i="28"/>
  <c r="AB1217" i="28"/>
  <c r="AG1217" i="28"/>
  <c r="C1218" i="28"/>
  <c r="B1218" i="28" s="1"/>
  <c r="D1218" i="28"/>
  <c r="E1218" i="28"/>
  <c r="F1218" i="28"/>
  <c r="G1218" i="28"/>
  <c r="AA1218" i="28" s="1"/>
  <c r="H1218" i="28"/>
  <c r="I1218" i="28"/>
  <c r="J1218" i="28"/>
  <c r="K1218" i="28"/>
  <c r="L1218" i="28"/>
  <c r="M1218" i="28"/>
  <c r="AC1218" i="28" s="1"/>
  <c r="N1218" i="28"/>
  <c r="O1218" i="28"/>
  <c r="P1218" i="28"/>
  <c r="Q1218" i="28"/>
  <c r="R1218" i="28"/>
  <c r="AD1218" i="28" s="1"/>
  <c r="S1218" i="28"/>
  <c r="T1218" i="28"/>
  <c r="U1218" i="28"/>
  <c r="V1218" i="28"/>
  <c r="W1218" i="28"/>
  <c r="X1218" i="28"/>
  <c r="Y1218" i="28"/>
  <c r="Z1218" i="28"/>
  <c r="AG1218" i="28" s="1"/>
  <c r="AH1218" i="28"/>
  <c r="C1219" i="28"/>
  <c r="D1219" i="28"/>
  <c r="E1219" i="28"/>
  <c r="F1219" i="28"/>
  <c r="G1219" i="28"/>
  <c r="H1219" i="28"/>
  <c r="I1219" i="28"/>
  <c r="J1219" i="28"/>
  <c r="K1219" i="28"/>
  <c r="AB1219" i="28" s="1"/>
  <c r="L1219" i="28"/>
  <c r="M1219" i="28"/>
  <c r="N1219" i="28"/>
  <c r="O1219" i="28"/>
  <c r="P1219" i="28"/>
  <c r="AD1219" i="28" s="1"/>
  <c r="Q1219" i="28"/>
  <c r="R1219" i="28"/>
  <c r="S1219" i="28"/>
  <c r="T1219" i="28"/>
  <c r="U1219" i="28"/>
  <c r="V1219" i="28"/>
  <c r="W1219" i="28"/>
  <c r="X1219" i="28"/>
  <c r="Y1219" i="28"/>
  <c r="Z1219" i="28"/>
  <c r="AG1219" i="28" s="1"/>
  <c r="AA1219" i="28"/>
  <c r="B1220" i="28"/>
  <c r="C1220" i="28"/>
  <c r="D1220" i="28"/>
  <c r="E1220" i="28"/>
  <c r="F1220" i="28"/>
  <c r="G1220" i="28"/>
  <c r="AA1220" i="28" s="1"/>
  <c r="H1220" i="28"/>
  <c r="I1220" i="28"/>
  <c r="J1220" i="28"/>
  <c r="K1220" i="28"/>
  <c r="AB1220" i="28" s="1"/>
  <c r="L1220" i="28"/>
  <c r="M1220" i="28"/>
  <c r="AH1220" i="28" s="1"/>
  <c r="N1220" i="28"/>
  <c r="AC1220" i="28" s="1"/>
  <c r="O1220" i="28"/>
  <c r="P1220" i="28"/>
  <c r="AD1220" i="28" s="1"/>
  <c r="Q1220" i="28"/>
  <c r="R1220" i="28"/>
  <c r="S1220" i="28"/>
  <c r="T1220" i="28"/>
  <c r="U1220" i="28"/>
  <c r="V1220" i="28"/>
  <c r="W1220" i="28"/>
  <c r="X1220" i="28"/>
  <c r="Y1220" i="28"/>
  <c r="Z1220" i="28"/>
  <c r="AG1220" i="28" s="1"/>
  <c r="AE1220" i="28"/>
  <c r="AF1220" i="28" s="1"/>
  <c r="C1221" i="28"/>
  <c r="D1221" i="28"/>
  <c r="E1221" i="28"/>
  <c r="F1221" i="28" s="1"/>
  <c r="G1221" i="28"/>
  <c r="AA1221" i="28" s="1"/>
  <c r="AE1221" i="28" s="1"/>
  <c r="H1221" i="28"/>
  <c r="I1221" i="28"/>
  <c r="J1221" i="28"/>
  <c r="K1221" i="28"/>
  <c r="L1221" i="28"/>
  <c r="M1221" i="28"/>
  <c r="AC1221" i="28" s="1"/>
  <c r="N1221" i="28"/>
  <c r="O1221" i="28"/>
  <c r="P1221" i="28"/>
  <c r="AD1221" i="28" s="1"/>
  <c r="Q1221" i="28"/>
  <c r="R1221" i="28"/>
  <c r="S1221" i="28"/>
  <c r="T1221" i="28"/>
  <c r="U1221" i="28"/>
  <c r="V1221" i="28"/>
  <c r="W1221" i="28"/>
  <c r="X1221" i="28"/>
  <c r="Y1221" i="28"/>
  <c r="Z1221" i="28"/>
  <c r="AB1221" i="28"/>
  <c r="AG1221" i="28"/>
  <c r="AH1221" i="28"/>
  <c r="B1222" i="28"/>
  <c r="C1222" i="28"/>
  <c r="D1222" i="28"/>
  <c r="E1222" i="28"/>
  <c r="F1222" i="28"/>
  <c r="G1222" i="28"/>
  <c r="H1222" i="28"/>
  <c r="AA1222" i="28" s="1"/>
  <c r="I1222" i="28"/>
  <c r="J1222" i="28"/>
  <c r="AB1222" i="28" s="1"/>
  <c r="K1222" i="28"/>
  <c r="L1222" i="28"/>
  <c r="AH1222" i="28" s="1"/>
  <c r="M1222" i="28"/>
  <c r="N1222" i="28"/>
  <c r="O1222" i="28"/>
  <c r="P1222" i="28"/>
  <c r="AD1222" i="28" s="1"/>
  <c r="Q1222" i="28"/>
  <c r="R1222" i="28"/>
  <c r="S1222" i="28"/>
  <c r="T1222" i="28"/>
  <c r="U1222" i="28"/>
  <c r="V1222" i="28"/>
  <c r="W1222" i="28"/>
  <c r="X1222" i="28"/>
  <c r="Y1222" i="28"/>
  <c r="Z1222" i="28"/>
  <c r="AG1222" i="28" s="1"/>
  <c r="C1223" i="28"/>
  <c r="D1223" i="28"/>
  <c r="B1223" i="28" s="1"/>
  <c r="E1223" i="28"/>
  <c r="F1223" i="28" s="1"/>
  <c r="G1223" i="28"/>
  <c r="H1223" i="28"/>
  <c r="I1223" i="28"/>
  <c r="J1223" i="28"/>
  <c r="K1223" i="28"/>
  <c r="L1223" i="28"/>
  <c r="M1223" i="28"/>
  <c r="N1223" i="28"/>
  <c r="O1223" i="28"/>
  <c r="AH1223" i="28" s="1"/>
  <c r="P1223" i="28"/>
  <c r="AD1223" i="28" s="1"/>
  <c r="Q1223" i="28"/>
  <c r="R1223" i="28"/>
  <c r="S1223" i="28"/>
  <c r="T1223" i="28"/>
  <c r="U1223" i="28"/>
  <c r="V1223" i="28"/>
  <c r="W1223" i="28"/>
  <c r="X1223" i="28"/>
  <c r="Y1223" i="28"/>
  <c r="Z1223" i="28"/>
  <c r="AG1223" i="28" s="1"/>
  <c r="AB1223" i="28"/>
  <c r="AC1223" i="28"/>
  <c r="C1224" i="28"/>
  <c r="D1224" i="28"/>
  <c r="E1224" i="28"/>
  <c r="B1224" i="28" s="1"/>
  <c r="F1224" i="28"/>
  <c r="G1224" i="28"/>
  <c r="AA1224" i="28" s="1"/>
  <c r="H1224" i="28"/>
  <c r="I1224" i="28"/>
  <c r="J1224" i="28"/>
  <c r="AB1224" i="28" s="1"/>
  <c r="K1224" i="28"/>
  <c r="L1224" i="28"/>
  <c r="M1224" i="28"/>
  <c r="AC1224" i="28" s="1"/>
  <c r="N1224" i="28"/>
  <c r="O1224" i="28"/>
  <c r="P1224" i="28"/>
  <c r="Q1224" i="28"/>
  <c r="R1224" i="28"/>
  <c r="S1224" i="28"/>
  <c r="T1224" i="28"/>
  <c r="U1224" i="28"/>
  <c r="V1224" i="28"/>
  <c r="W1224" i="28"/>
  <c r="X1224" i="28"/>
  <c r="Y1224" i="28"/>
  <c r="Z1224" i="28"/>
  <c r="AD1224" i="28"/>
  <c r="AG1224" i="28"/>
  <c r="AH1224" i="28"/>
  <c r="C1225" i="28"/>
  <c r="D1225" i="28"/>
  <c r="E1225" i="28"/>
  <c r="F1225" i="28" s="1"/>
  <c r="G1225" i="28"/>
  <c r="H1225" i="28"/>
  <c r="AA1225" i="28" s="1"/>
  <c r="I1225" i="28"/>
  <c r="J1225" i="28"/>
  <c r="K1225" i="28"/>
  <c r="L1225" i="28"/>
  <c r="AH1225" i="28" s="1"/>
  <c r="M1225" i="28"/>
  <c r="AC1225" i="28" s="1"/>
  <c r="N1225" i="28"/>
  <c r="O1225" i="28"/>
  <c r="P1225" i="28"/>
  <c r="AD1225" i="28" s="1"/>
  <c r="Q1225" i="28"/>
  <c r="R1225" i="28"/>
  <c r="S1225" i="28"/>
  <c r="T1225" i="28"/>
  <c r="U1225" i="28"/>
  <c r="V1225" i="28"/>
  <c r="W1225" i="28"/>
  <c r="X1225" i="28"/>
  <c r="Y1225" i="28"/>
  <c r="Z1225" i="28"/>
  <c r="AB1225" i="28"/>
  <c r="AG1225" i="28"/>
  <c r="C1226" i="28"/>
  <c r="D1226" i="28"/>
  <c r="B1226" i="28" s="1"/>
  <c r="E1226" i="28"/>
  <c r="F1226" i="28"/>
  <c r="G1226" i="28"/>
  <c r="AA1226" i="28" s="1"/>
  <c r="H1226" i="28"/>
  <c r="I1226" i="28"/>
  <c r="J1226" i="28"/>
  <c r="K1226" i="28"/>
  <c r="L1226" i="28"/>
  <c r="M1226" i="28"/>
  <c r="N1226" i="28"/>
  <c r="O1226" i="28"/>
  <c r="P1226" i="28"/>
  <c r="AD1226" i="28" s="1"/>
  <c r="Q1226" i="28"/>
  <c r="R1226" i="28"/>
  <c r="S1226" i="28"/>
  <c r="T1226" i="28"/>
  <c r="U1226" i="28"/>
  <c r="V1226" i="28"/>
  <c r="W1226" i="28"/>
  <c r="X1226" i="28"/>
  <c r="Y1226" i="28"/>
  <c r="Z1226" i="28"/>
  <c r="AG1226" i="28" s="1"/>
  <c r="AC1226" i="28"/>
  <c r="C1227" i="28"/>
  <c r="B1227" i="28" s="1"/>
  <c r="D1227" i="28"/>
  <c r="E1227" i="28"/>
  <c r="F1227" i="28"/>
  <c r="G1227" i="28"/>
  <c r="H1227" i="28"/>
  <c r="I1227" i="28"/>
  <c r="J1227" i="28"/>
  <c r="K1227" i="28"/>
  <c r="L1227" i="28"/>
  <c r="M1227" i="28"/>
  <c r="AC1227" i="28" s="1"/>
  <c r="N1227" i="28"/>
  <c r="O1227" i="28"/>
  <c r="P1227" i="28"/>
  <c r="Q1227" i="28"/>
  <c r="R1227" i="28"/>
  <c r="AD1227" i="28" s="1"/>
  <c r="S1227" i="28"/>
  <c r="T1227" i="28"/>
  <c r="U1227" i="28"/>
  <c r="V1227" i="28"/>
  <c r="W1227" i="28"/>
  <c r="X1227" i="28"/>
  <c r="Y1227" i="28"/>
  <c r="Z1227" i="28"/>
  <c r="AG1227" i="28"/>
  <c r="AH1227" i="28"/>
  <c r="B1228" i="28"/>
  <c r="C1228" i="28"/>
  <c r="D1228" i="28"/>
  <c r="E1228" i="28"/>
  <c r="F1228" i="28"/>
  <c r="G1228" i="28"/>
  <c r="AA1228" i="28" s="1"/>
  <c r="H1228" i="28"/>
  <c r="I1228" i="28"/>
  <c r="J1228" i="28"/>
  <c r="K1228" i="28"/>
  <c r="L1228" i="28"/>
  <c r="M1228" i="28"/>
  <c r="AC1228" i="28" s="1"/>
  <c r="N1228" i="28"/>
  <c r="O1228" i="28"/>
  <c r="P1228" i="28"/>
  <c r="Q1228" i="28"/>
  <c r="R1228" i="28"/>
  <c r="AD1228" i="28" s="1"/>
  <c r="S1228" i="28"/>
  <c r="T1228" i="28"/>
  <c r="U1228" i="28"/>
  <c r="V1228" i="28"/>
  <c r="W1228" i="28"/>
  <c r="X1228" i="28"/>
  <c r="Y1228" i="28"/>
  <c r="Z1228" i="28"/>
  <c r="AG1228" i="28" s="1"/>
  <c r="AB1228" i="28"/>
  <c r="AH1228" i="28"/>
  <c r="C1229" i="28"/>
  <c r="B1229" i="28" s="1"/>
  <c r="D1229" i="28"/>
  <c r="E1229" i="28"/>
  <c r="F1229" i="28" s="1"/>
  <c r="G1229" i="28"/>
  <c r="H1229" i="28"/>
  <c r="AA1229" i="28" s="1"/>
  <c r="I1229" i="28"/>
  <c r="J1229" i="28"/>
  <c r="K1229" i="28"/>
  <c r="L1229" i="28"/>
  <c r="M1229" i="28"/>
  <c r="N1229" i="28"/>
  <c r="AC1229" i="28" s="1"/>
  <c r="O1229" i="28"/>
  <c r="P1229" i="28"/>
  <c r="AD1229" i="28" s="1"/>
  <c r="Q1229" i="28"/>
  <c r="R1229" i="28"/>
  <c r="S1229" i="28"/>
  <c r="T1229" i="28"/>
  <c r="U1229" i="28"/>
  <c r="V1229" i="28"/>
  <c r="W1229" i="28"/>
  <c r="X1229" i="28"/>
  <c r="Y1229" i="28"/>
  <c r="Z1229" i="28"/>
  <c r="AG1229" i="28" s="1"/>
  <c r="C1230" i="28"/>
  <c r="D1230" i="28"/>
  <c r="E1230" i="28"/>
  <c r="F1230" i="28"/>
  <c r="G1230" i="28"/>
  <c r="H1230" i="28"/>
  <c r="I1230" i="28"/>
  <c r="J1230" i="28"/>
  <c r="K1230" i="28"/>
  <c r="L1230" i="28"/>
  <c r="M1230" i="28"/>
  <c r="AC1230" i="28" s="1"/>
  <c r="N1230" i="28"/>
  <c r="O1230" i="28"/>
  <c r="P1230" i="28"/>
  <c r="Q1230" i="28"/>
  <c r="R1230" i="28"/>
  <c r="AD1230" i="28" s="1"/>
  <c r="S1230" i="28"/>
  <c r="T1230" i="28"/>
  <c r="U1230" i="28"/>
  <c r="V1230" i="28"/>
  <c r="W1230" i="28"/>
  <c r="X1230" i="28"/>
  <c r="Y1230" i="28"/>
  <c r="Z1230" i="28"/>
  <c r="AG1230" i="28" s="1"/>
  <c r="AB1230" i="28"/>
  <c r="AH1230" i="28"/>
  <c r="B1231" i="28"/>
  <c r="C1231" i="28"/>
  <c r="D1231" i="28"/>
  <c r="E1231" i="28"/>
  <c r="F1231" i="28"/>
  <c r="G1231" i="28"/>
  <c r="H1231" i="28"/>
  <c r="AA1231" i="28" s="1"/>
  <c r="I1231" i="28"/>
  <c r="J1231" i="28"/>
  <c r="AB1231" i="28" s="1"/>
  <c r="K1231" i="28"/>
  <c r="L1231" i="28"/>
  <c r="M1231" i="28"/>
  <c r="N1231" i="28"/>
  <c r="O1231" i="28"/>
  <c r="P1231" i="28"/>
  <c r="AD1231" i="28" s="1"/>
  <c r="Q1231" i="28"/>
  <c r="R1231" i="28"/>
  <c r="S1231" i="28"/>
  <c r="T1231" i="28"/>
  <c r="U1231" i="28"/>
  <c r="V1231" i="28"/>
  <c r="W1231" i="28"/>
  <c r="X1231" i="28"/>
  <c r="Y1231" i="28"/>
  <c r="Z1231" i="28"/>
  <c r="AG1231" i="28" s="1"/>
  <c r="C1232" i="28"/>
  <c r="D1232" i="28"/>
  <c r="B1232" i="28" s="1"/>
  <c r="E1232" i="28"/>
  <c r="F1232" i="28" s="1"/>
  <c r="G1232" i="28"/>
  <c r="AA1232" i="28" s="1"/>
  <c r="H1232" i="28"/>
  <c r="I1232" i="28"/>
  <c r="J1232" i="28"/>
  <c r="K1232" i="28"/>
  <c r="L1232" i="28"/>
  <c r="M1232" i="28"/>
  <c r="AH1232" i="28" s="1"/>
  <c r="N1232" i="28"/>
  <c r="O1232" i="28"/>
  <c r="P1232" i="28"/>
  <c r="AD1232" i="28" s="1"/>
  <c r="Q1232" i="28"/>
  <c r="R1232" i="28"/>
  <c r="S1232" i="28"/>
  <c r="T1232" i="28"/>
  <c r="U1232" i="28"/>
  <c r="V1232" i="28"/>
  <c r="W1232" i="28"/>
  <c r="X1232" i="28"/>
  <c r="Y1232" i="28"/>
  <c r="Z1232" i="28"/>
  <c r="AG1232" i="28" s="1"/>
  <c r="AB1232" i="28"/>
  <c r="AC1232" i="28"/>
  <c r="C1233" i="28"/>
  <c r="B1233" i="28" s="1"/>
  <c r="D1233" i="28"/>
  <c r="E1233" i="28"/>
  <c r="F1233" i="28" s="1"/>
  <c r="G1233" i="28"/>
  <c r="AA1233" i="28" s="1"/>
  <c r="H1233" i="28"/>
  <c r="I1233" i="28"/>
  <c r="J1233" i="28"/>
  <c r="K1233" i="28"/>
  <c r="AB1233" i="28" s="1"/>
  <c r="AE1233" i="28" s="1"/>
  <c r="L1233" i="28"/>
  <c r="AH1233" i="28" s="1"/>
  <c r="M1233" i="28"/>
  <c r="AC1233" i="28" s="1"/>
  <c r="N1233" i="28"/>
  <c r="O1233" i="28"/>
  <c r="P1233" i="28"/>
  <c r="AD1233" i="28" s="1"/>
  <c r="Q1233" i="28"/>
  <c r="R1233" i="28"/>
  <c r="S1233" i="28"/>
  <c r="T1233" i="28"/>
  <c r="U1233" i="28"/>
  <c r="V1233" i="28"/>
  <c r="W1233" i="28"/>
  <c r="X1233" i="28"/>
  <c r="Y1233" i="28"/>
  <c r="Z1233" i="28"/>
  <c r="AF1233" i="28"/>
  <c r="AG1233" i="28"/>
  <c r="C1234" i="28"/>
  <c r="B1234" i="28" s="1"/>
  <c r="D1234" i="28"/>
  <c r="E1234" i="28"/>
  <c r="F1234" i="28"/>
  <c r="G1234" i="28"/>
  <c r="H1234" i="28"/>
  <c r="I1234" i="28"/>
  <c r="J1234" i="28"/>
  <c r="AB1234" i="28" s="1"/>
  <c r="K1234" i="28"/>
  <c r="L1234" i="28"/>
  <c r="M1234" i="28"/>
  <c r="AC1234" i="28" s="1"/>
  <c r="N1234" i="28"/>
  <c r="O1234" i="28"/>
  <c r="P1234" i="28"/>
  <c r="AD1234" i="28" s="1"/>
  <c r="Q1234" i="28"/>
  <c r="R1234" i="28"/>
  <c r="S1234" i="28"/>
  <c r="T1234" i="28"/>
  <c r="U1234" i="28"/>
  <c r="V1234" i="28"/>
  <c r="W1234" i="28"/>
  <c r="X1234" i="28"/>
  <c r="Y1234" i="28"/>
  <c r="Z1234" i="28"/>
  <c r="AG1234" i="28" s="1"/>
  <c r="AA1234" i="28"/>
  <c r="B1235" i="28"/>
  <c r="C1235" i="28"/>
  <c r="D1235" i="28"/>
  <c r="E1235" i="28"/>
  <c r="F1235" i="28"/>
  <c r="G1235" i="28"/>
  <c r="H1235" i="28"/>
  <c r="I1235" i="28"/>
  <c r="J1235" i="28"/>
  <c r="K1235" i="28"/>
  <c r="L1235" i="28"/>
  <c r="M1235" i="28"/>
  <c r="N1235" i="28"/>
  <c r="AC1235" i="28" s="1"/>
  <c r="O1235" i="28"/>
  <c r="AH1235" i="28" s="1"/>
  <c r="P1235" i="28"/>
  <c r="Q1235" i="28"/>
  <c r="R1235" i="28"/>
  <c r="S1235" i="28"/>
  <c r="T1235" i="28"/>
  <c r="U1235" i="28"/>
  <c r="V1235" i="28"/>
  <c r="W1235" i="28"/>
  <c r="X1235" i="28"/>
  <c r="Y1235" i="28"/>
  <c r="Z1235" i="28"/>
  <c r="AG1235" i="28" s="1"/>
  <c r="AA1235" i="28"/>
  <c r="AE1235" i="28" s="1"/>
  <c r="AB1235" i="28"/>
  <c r="AD1235" i="28"/>
  <c r="C1236" i="28"/>
  <c r="D1236" i="28"/>
  <c r="E1236" i="28"/>
  <c r="B1236" i="28" s="1"/>
  <c r="G1236" i="28"/>
  <c r="H1236" i="28"/>
  <c r="I1236" i="28"/>
  <c r="J1236" i="28"/>
  <c r="K1236" i="28"/>
  <c r="AB1236" i="28" s="1"/>
  <c r="L1236" i="28"/>
  <c r="M1236" i="28"/>
  <c r="AC1236" i="28" s="1"/>
  <c r="N1236" i="28"/>
  <c r="O1236" i="28"/>
  <c r="P1236" i="28"/>
  <c r="Q1236" i="28"/>
  <c r="AD1236" i="28" s="1"/>
  <c r="R1236" i="28"/>
  <c r="S1236" i="28"/>
  <c r="T1236" i="28"/>
  <c r="U1236" i="28"/>
  <c r="V1236" i="28"/>
  <c r="W1236" i="28"/>
  <c r="X1236" i="28"/>
  <c r="Y1236" i="28"/>
  <c r="Z1236" i="28"/>
  <c r="AG1236" i="28"/>
  <c r="AH1236" i="28"/>
  <c r="B1237" i="28"/>
  <c r="C1237" i="28"/>
  <c r="D1237" i="28"/>
  <c r="E1237" i="28"/>
  <c r="F1237" i="28" s="1"/>
  <c r="G1237" i="28"/>
  <c r="H1237" i="28"/>
  <c r="I1237" i="28"/>
  <c r="J1237" i="28"/>
  <c r="K1237" i="28"/>
  <c r="AB1237" i="28" s="1"/>
  <c r="L1237" i="28"/>
  <c r="M1237" i="28"/>
  <c r="AC1237" i="28" s="1"/>
  <c r="N1237" i="28"/>
  <c r="O1237" i="28"/>
  <c r="P1237" i="28"/>
  <c r="AD1237" i="28" s="1"/>
  <c r="Q1237" i="28"/>
  <c r="R1237" i="28"/>
  <c r="S1237" i="28"/>
  <c r="T1237" i="28"/>
  <c r="U1237" i="28"/>
  <c r="V1237" i="28"/>
  <c r="W1237" i="28"/>
  <c r="X1237" i="28"/>
  <c r="Y1237" i="28"/>
  <c r="Z1237" i="28"/>
  <c r="AA1237" i="28"/>
  <c r="AG1237" i="28"/>
  <c r="C1238" i="28"/>
  <c r="D1238" i="28"/>
  <c r="E1238" i="28"/>
  <c r="F1238" i="28" s="1"/>
  <c r="G1238" i="28"/>
  <c r="H1238" i="28"/>
  <c r="I1238" i="28"/>
  <c r="J1238" i="28"/>
  <c r="K1238" i="28"/>
  <c r="L1238" i="28"/>
  <c r="M1238" i="28"/>
  <c r="N1238" i="28"/>
  <c r="O1238" i="28"/>
  <c r="P1238" i="28"/>
  <c r="Q1238" i="28"/>
  <c r="AD1238" i="28" s="1"/>
  <c r="R1238" i="28"/>
  <c r="S1238" i="28"/>
  <c r="T1238" i="28"/>
  <c r="U1238" i="28"/>
  <c r="V1238" i="28"/>
  <c r="W1238" i="28"/>
  <c r="X1238" i="28"/>
  <c r="Y1238" i="28"/>
  <c r="Z1238" i="28"/>
  <c r="AG1238" i="28" s="1"/>
  <c r="AA1238" i="28"/>
  <c r="C1239" i="28"/>
  <c r="B1239" i="28" s="1"/>
  <c r="D1239" i="28"/>
  <c r="E1239" i="28"/>
  <c r="F1239" i="28"/>
  <c r="G1239" i="28"/>
  <c r="AA1239" i="28" s="1"/>
  <c r="H1239" i="28"/>
  <c r="I1239" i="28"/>
  <c r="J1239" i="28"/>
  <c r="K1239" i="28"/>
  <c r="L1239" i="28"/>
  <c r="M1239" i="28"/>
  <c r="AC1239" i="28" s="1"/>
  <c r="N1239" i="28"/>
  <c r="O1239" i="28"/>
  <c r="P1239" i="28"/>
  <c r="Q1239" i="28"/>
  <c r="R1239" i="28"/>
  <c r="S1239" i="28"/>
  <c r="T1239" i="28"/>
  <c r="U1239" i="28"/>
  <c r="V1239" i="28"/>
  <c r="W1239" i="28"/>
  <c r="X1239" i="28"/>
  <c r="Y1239" i="28"/>
  <c r="Z1239" i="28"/>
  <c r="AB1239" i="28"/>
  <c r="AD1239" i="28"/>
  <c r="AG1239" i="28"/>
  <c r="AH1239" i="28"/>
  <c r="B1240" i="28"/>
  <c r="C1240" i="28"/>
  <c r="D1240" i="28"/>
  <c r="E1240" i="28"/>
  <c r="F1240" i="28"/>
  <c r="G1240" i="28"/>
  <c r="H1240" i="28"/>
  <c r="I1240" i="28"/>
  <c r="J1240" i="28"/>
  <c r="AB1240" i="28" s="1"/>
  <c r="K1240" i="28"/>
  <c r="L1240" i="28"/>
  <c r="M1240" i="28"/>
  <c r="AC1240" i="28" s="1"/>
  <c r="N1240" i="28"/>
  <c r="O1240" i="28"/>
  <c r="P1240" i="28"/>
  <c r="Q1240" i="28"/>
  <c r="R1240" i="28"/>
  <c r="AD1240" i="28" s="1"/>
  <c r="S1240" i="28"/>
  <c r="T1240" i="28"/>
  <c r="U1240" i="28"/>
  <c r="V1240" i="28"/>
  <c r="W1240" i="28"/>
  <c r="X1240" i="28"/>
  <c r="Y1240" i="28"/>
  <c r="Z1240" i="28"/>
  <c r="AG1240" i="28" s="1"/>
  <c r="C1241" i="28"/>
  <c r="D1241" i="28"/>
  <c r="B1241" i="28" s="1"/>
  <c r="E1241" i="28"/>
  <c r="F1241" i="28" s="1"/>
  <c r="G1241" i="28"/>
  <c r="AA1241" i="28" s="1"/>
  <c r="H1241" i="28"/>
  <c r="I1241" i="28"/>
  <c r="J1241" i="28"/>
  <c r="K1241" i="28"/>
  <c r="AB1241" i="28" s="1"/>
  <c r="L1241" i="28"/>
  <c r="M1241" i="28"/>
  <c r="N1241" i="28"/>
  <c r="O1241" i="28"/>
  <c r="P1241" i="28"/>
  <c r="Q1241" i="28"/>
  <c r="R1241" i="28"/>
  <c r="S1241" i="28"/>
  <c r="T1241" i="28"/>
  <c r="U1241" i="28"/>
  <c r="V1241" i="28"/>
  <c r="W1241" i="28"/>
  <c r="X1241" i="28"/>
  <c r="Y1241" i="28"/>
  <c r="Z1241" i="28"/>
  <c r="AC1241" i="28"/>
  <c r="AG1241" i="28"/>
  <c r="C1242" i="28"/>
  <c r="D1242" i="28"/>
  <c r="E1242" i="28"/>
  <c r="F1242" i="28"/>
  <c r="G1242" i="28"/>
  <c r="H1242" i="28"/>
  <c r="I1242" i="28"/>
  <c r="J1242" i="28"/>
  <c r="K1242" i="28"/>
  <c r="L1242" i="28"/>
  <c r="AH1242" i="28" s="1"/>
  <c r="M1242" i="28"/>
  <c r="AC1242" i="28" s="1"/>
  <c r="N1242" i="28"/>
  <c r="O1242" i="28"/>
  <c r="P1242" i="28"/>
  <c r="AD1242" i="28" s="1"/>
  <c r="Q1242" i="28"/>
  <c r="R1242" i="28"/>
  <c r="S1242" i="28"/>
  <c r="T1242" i="28"/>
  <c r="U1242" i="28"/>
  <c r="V1242" i="28"/>
  <c r="W1242" i="28"/>
  <c r="X1242" i="28"/>
  <c r="Y1242" i="28"/>
  <c r="Z1242" i="28"/>
  <c r="AG1242" i="28" s="1"/>
  <c r="AA1242" i="28"/>
  <c r="AB1242" i="28"/>
  <c r="C1243" i="28"/>
  <c r="D1243" i="28"/>
  <c r="B1243" i="28" s="1"/>
  <c r="E1243" i="28"/>
  <c r="F1243" i="28"/>
  <c r="G1243" i="28"/>
  <c r="AA1243" i="28" s="1"/>
  <c r="H1243" i="28"/>
  <c r="I1243" i="28"/>
  <c r="J1243" i="28"/>
  <c r="K1243" i="28"/>
  <c r="L1243" i="28"/>
  <c r="M1243" i="28"/>
  <c r="N1243" i="28"/>
  <c r="O1243" i="28"/>
  <c r="P1243" i="28"/>
  <c r="AD1243" i="28" s="1"/>
  <c r="Q1243" i="28"/>
  <c r="R1243" i="28"/>
  <c r="S1243" i="28"/>
  <c r="T1243" i="28"/>
  <c r="U1243" i="28"/>
  <c r="V1243" i="28"/>
  <c r="W1243" i="28"/>
  <c r="X1243" i="28"/>
  <c r="Y1243" i="28"/>
  <c r="Z1243" i="28"/>
  <c r="AG1243" i="28" s="1"/>
  <c r="AB1243" i="28"/>
  <c r="AH1243" i="28"/>
  <c r="B1244" i="28"/>
  <c r="C1244" i="28"/>
  <c r="D1244" i="28"/>
  <c r="E1244" i="28"/>
  <c r="F1244" i="28"/>
  <c r="G1244" i="28"/>
  <c r="AA1244" i="28" s="1"/>
  <c r="H1244" i="28"/>
  <c r="I1244" i="28"/>
  <c r="J1244" i="28"/>
  <c r="AB1244" i="28" s="1"/>
  <c r="K1244" i="28"/>
  <c r="L1244" i="28"/>
  <c r="M1244" i="28"/>
  <c r="AH1244" i="28" s="1"/>
  <c r="N1244" i="28"/>
  <c r="AC1244" i="28" s="1"/>
  <c r="O1244" i="28"/>
  <c r="P1244" i="28"/>
  <c r="AD1244" i="28" s="1"/>
  <c r="Q1244" i="28"/>
  <c r="R1244" i="28"/>
  <c r="S1244" i="28"/>
  <c r="T1244" i="28"/>
  <c r="U1244" i="28"/>
  <c r="V1244" i="28"/>
  <c r="W1244" i="28"/>
  <c r="X1244" i="28"/>
  <c r="Y1244" i="28"/>
  <c r="Z1244" i="28"/>
  <c r="AG1244" i="28" s="1"/>
  <c r="C1245" i="28"/>
  <c r="D1245" i="28"/>
  <c r="E1245" i="28"/>
  <c r="G1245" i="28"/>
  <c r="AA1245" i="28" s="1"/>
  <c r="H1245" i="28"/>
  <c r="I1245" i="28"/>
  <c r="J1245" i="28"/>
  <c r="K1245" i="28"/>
  <c r="L1245" i="28"/>
  <c r="AH1245" i="28" s="1"/>
  <c r="M1245" i="28"/>
  <c r="AC1245" i="28" s="1"/>
  <c r="N1245" i="28"/>
  <c r="O1245" i="28"/>
  <c r="P1245" i="28"/>
  <c r="AD1245" i="28" s="1"/>
  <c r="Q1245" i="28"/>
  <c r="R1245" i="28"/>
  <c r="S1245" i="28"/>
  <c r="T1245" i="28"/>
  <c r="U1245" i="28"/>
  <c r="V1245" i="28"/>
  <c r="W1245" i="28"/>
  <c r="X1245" i="28"/>
  <c r="Y1245" i="28"/>
  <c r="Z1245" i="28"/>
  <c r="AG1245" i="28"/>
  <c r="C1246" i="28"/>
  <c r="D1246" i="28"/>
  <c r="E1246" i="28"/>
  <c r="F1246" i="28"/>
  <c r="G1246" i="28"/>
  <c r="H1246" i="28"/>
  <c r="I1246" i="28"/>
  <c r="J1246" i="28"/>
  <c r="K1246" i="28"/>
  <c r="L1246" i="28"/>
  <c r="M1246" i="28"/>
  <c r="N1246" i="28"/>
  <c r="O1246" i="28"/>
  <c r="P1246" i="28"/>
  <c r="AD1246" i="28" s="1"/>
  <c r="Q1246" i="28"/>
  <c r="R1246" i="28"/>
  <c r="S1246" i="28"/>
  <c r="T1246" i="28"/>
  <c r="U1246" i="28"/>
  <c r="V1246" i="28"/>
  <c r="W1246" i="28"/>
  <c r="X1246" i="28"/>
  <c r="Y1246" i="28"/>
  <c r="Z1246" i="28"/>
  <c r="AG1246" i="28" s="1"/>
  <c r="AA1246" i="28"/>
  <c r="AB1246" i="28"/>
  <c r="C1247" i="28"/>
  <c r="B1247" i="28" s="1"/>
  <c r="D1247" i="28"/>
  <c r="E1247" i="28"/>
  <c r="F1247" i="28" s="1"/>
  <c r="G1247" i="28"/>
  <c r="AA1247" i="28" s="1"/>
  <c r="H1247" i="28"/>
  <c r="I1247" i="28"/>
  <c r="J1247" i="28"/>
  <c r="K1247" i="28"/>
  <c r="AB1247" i="28" s="1"/>
  <c r="L1247" i="28"/>
  <c r="M1247" i="28"/>
  <c r="N1247" i="28"/>
  <c r="O1247" i="28"/>
  <c r="AH1247" i="28" s="1"/>
  <c r="P1247" i="28"/>
  <c r="Q1247" i="28"/>
  <c r="AD1247" i="28" s="1"/>
  <c r="R1247" i="28"/>
  <c r="S1247" i="28"/>
  <c r="T1247" i="28"/>
  <c r="U1247" i="28"/>
  <c r="V1247" i="28"/>
  <c r="W1247" i="28"/>
  <c r="X1247" i="28"/>
  <c r="Y1247" i="28"/>
  <c r="Z1247" i="28"/>
  <c r="AG1247" i="28" s="1"/>
  <c r="AC1247" i="28"/>
  <c r="B1248" i="28"/>
  <c r="C1248" i="28"/>
  <c r="D1248" i="28"/>
  <c r="E1248" i="28"/>
  <c r="F1248" i="28"/>
  <c r="G1248" i="28"/>
  <c r="H1248" i="28"/>
  <c r="I1248" i="28"/>
  <c r="J1248" i="28"/>
  <c r="K1248" i="28"/>
  <c r="L1248" i="28"/>
  <c r="M1248" i="28"/>
  <c r="N1248" i="28"/>
  <c r="O1248" i="28"/>
  <c r="P1248" i="28"/>
  <c r="Q1248" i="28"/>
  <c r="R1248" i="28"/>
  <c r="S1248" i="28"/>
  <c r="T1248" i="28"/>
  <c r="U1248" i="28"/>
  <c r="V1248" i="28"/>
  <c r="W1248" i="28"/>
  <c r="X1248" i="28"/>
  <c r="Y1248" i="28"/>
  <c r="Z1248" i="28"/>
  <c r="AG1248" i="28" s="1"/>
  <c r="AB1248" i="28"/>
  <c r="AD1248" i="28"/>
  <c r="AH1248" i="28"/>
  <c r="C1249" i="28"/>
  <c r="B1249" i="28" s="1"/>
  <c r="D1249" i="28"/>
  <c r="E1249" i="28"/>
  <c r="F1249" i="28" s="1"/>
  <c r="G1249" i="28"/>
  <c r="AA1249" i="28" s="1"/>
  <c r="H1249" i="28"/>
  <c r="I1249" i="28"/>
  <c r="J1249" i="28"/>
  <c r="K1249" i="28"/>
  <c r="L1249" i="28"/>
  <c r="AH1249" i="28" s="1"/>
  <c r="M1249" i="28"/>
  <c r="N1249" i="28"/>
  <c r="O1249" i="28"/>
  <c r="P1249" i="28"/>
  <c r="AD1249" i="28" s="1"/>
  <c r="Q1249" i="28"/>
  <c r="R1249" i="28"/>
  <c r="S1249" i="28"/>
  <c r="T1249" i="28"/>
  <c r="U1249" i="28"/>
  <c r="V1249" i="28"/>
  <c r="W1249" i="28"/>
  <c r="X1249" i="28"/>
  <c r="Y1249" i="28"/>
  <c r="Z1249" i="28"/>
  <c r="AB1249" i="28"/>
  <c r="AG1249" i="28"/>
  <c r="C1250" i="28"/>
  <c r="D1250" i="28"/>
  <c r="E1250" i="28"/>
  <c r="F1250" i="28" s="1"/>
  <c r="G1250" i="28"/>
  <c r="H1250" i="28"/>
  <c r="I1250" i="28"/>
  <c r="J1250" i="28"/>
  <c r="K1250" i="28"/>
  <c r="AB1250" i="28" s="1"/>
  <c r="L1250" i="28"/>
  <c r="AH1250" i="28" s="1"/>
  <c r="M1250" i="28"/>
  <c r="N1250" i="28"/>
  <c r="O1250" i="28"/>
  <c r="P1250" i="28"/>
  <c r="Q1250" i="28"/>
  <c r="R1250" i="28"/>
  <c r="S1250" i="28"/>
  <c r="T1250" i="28"/>
  <c r="U1250" i="28"/>
  <c r="V1250" i="28"/>
  <c r="W1250" i="28"/>
  <c r="X1250" i="28"/>
  <c r="Y1250" i="28"/>
  <c r="Z1250" i="28"/>
  <c r="AG1250" i="28" s="1"/>
  <c r="AA1250" i="28"/>
  <c r="AC1250" i="28"/>
  <c r="C1251" i="28"/>
  <c r="B1251" i="28" s="1"/>
  <c r="D1251" i="28"/>
  <c r="E1251" i="28"/>
  <c r="F1251" i="28"/>
  <c r="G1251" i="28"/>
  <c r="H1251" i="28"/>
  <c r="I1251" i="28"/>
  <c r="J1251" i="28"/>
  <c r="AB1251" i="28" s="1"/>
  <c r="K1251" i="28"/>
  <c r="L1251" i="28"/>
  <c r="M1251" i="28"/>
  <c r="AC1251" i="28" s="1"/>
  <c r="N1251" i="28"/>
  <c r="O1251" i="28"/>
  <c r="P1251" i="28"/>
  <c r="Q1251" i="28"/>
  <c r="R1251" i="28"/>
  <c r="S1251" i="28"/>
  <c r="T1251" i="28"/>
  <c r="U1251" i="28"/>
  <c r="V1251" i="28"/>
  <c r="W1251" i="28"/>
  <c r="X1251" i="28"/>
  <c r="Y1251" i="28"/>
  <c r="Z1251" i="28"/>
  <c r="AD1251" i="28"/>
  <c r="AG1251" i="28"/>
  <c r="AH1251" i="28"/>
  <c r="B1252" i="28"/>
  <c r="C1252" i="28"/>
  <c r="D1252" i="28"/>
  <c r="E1252" i="28"/>
  <c r="F1252" i="28"/>
  <c r="G1252" i="28"/>
  <c r="H1252" i="28"/>
  <c r="I1252" i="28"/>
  <c r="J1252" i="28"/>
  <c r="AB1252" i="28" s="1"/>
  <c r="K1252" i="28"/>
  <c r="L1252" i="28"/>
  <c r="AH1252" i="28" s="1"/>
  <c r="M1252" i="28"/>
  <c r="N1252" i="28"/>
  <c r="O1252" i="28"/>
  <c r="P1252" i="28"/>
  <c r="Q1252" i="28"/>
  <c r="R1252" i="28"/>
  <c r="AD1252" i="28" s="1"/>
  <c r="S1252" i="28"/>
  <c r="T1252" i="28"/>
  <c r="U1252" i="28"/>
  <c r="V1252" i="28"/>
  <c r="W1252" i="28"/>
  <c r="X1252" i="28"/>
  <c r="Y1252" i="28"/>
  <c r="Z1252" i="28"/>
  <c r="AG1252" i="28" s="1"/>
  <c r="C1253" i="28"/>
  <c r="D1253" i="28"/>
  <c r="B1253" i="28" s="1"/>
  <c r="E1253" i="28"/>
  <c r="F1253" i="28" s="1"/>
  <c r="G1253" i="28"/>
  <c r="AA1253" i="28" s="1"/>
  <c r="H1253" i="28"/>
  <c r="I1253" i="28"/>
  <c r="J1253" i="28"/>
  <c r="K1253" i="28"/>
  <c r="AB1253" i="28" s="1"/>
  <c r="L1253" i="28"/>
  <c r="AH1253" i="28" s="1"/>
  <c r="M1253" i="28"/>
  <c r="N1253" i="28"/>
  <c r="O1253" i="28"/>
  <c r="P1253" i="28"/>
  <c r="Q1253" i="28"/>
  <c r="R1253" i="28"/>
  <c r="S1253" i="28"/>
  <c r="T1253" i="28"/>
  <c r="U1253" i="28"/>
  <c r="V1253" i="28"/>
  <c r="W1253" i="28"/>
  <c r="X1253" i="28"/>
  <c r="Y1253" i="28"/>
  <c r="Z1253" i="28"/>
  <c r="AC1253" i="28"/>
  <c r="AG1253" i="28"/>
  <c r="C1254" i="28"/>
  <c r="D1254" i="28"/>
  <c r="E1254" i="28"/>
  <c r="F1254" i="28"/>
  <c r="G1254" i="28"/>
  <c r="H1254" i="28"/>
  <c r="I1254" i="28"/>
  <c r="J1254" i="28"/>
  <c r="K1254" i="28"/>
  <c r="L1254" i="28"/>
  <c r="AH1254" i="28" s="1"/>
  <c r="M1254" i="28"/>
  <c r="AC1254" i="28" s="1"/>
  <c r="N1254" i="28"/>
  <c r="O1254" i="28"/>
  <c r="P1254" i="28"/>
  <c r="AD1254" i="28" s="1"/>
  <c r="Q1254" i="28"/>
  <c r="R1254" i="28"/>
  <c r="S1254" i="28"/>
  <c r="T1254" i="28"/>
  <c r="U1254" i="28"/>
  <c r="V1254" i="28"/>
  <c r="W1254" i="28"/>
  <c r="X1254" i="28"/>
  <c r="Y1254" i="28"/>
  <c r="Z1254" i="28"/>
  <c r="AG1254" i="28" s="1"/>
  <c r="AA1254" i="28"/>
  <c r="AB1254" i="28"/>
  <c r="C1255" i="28"/>
  <c r="D1255" i="28"/>
  <c r="B1255" i="28" s="1"/>
  <c r="E1255" i="28"/>
  <c r="F1255" i="28"/>
  <c r="G1255" i="28"/>
  <c r="AA1255" i="28" s="1"/>
  <c r="H1255" i="28"/>
  <c r="I1255" i="28"/>
  <c r="J1255" i="28"/>
  <c r="K1255" i="28"/>
  <c r="L1255" i="28"/>
  <c r="M1255" i="28"/>
  <c r="N1255" i="28"/>
  <c r="O1255" i="28"/>
  <c r="P1255" i="28"/>
  <c r="AD1255" i="28" s="1"/>
  <c r="Q1255" i="28"/>
  <c r="R1255" i="28"/>
  <c r="S1255" i="28"/>
  <c r="T1255" i="28"/>
  <c r="U1255" i="28"/>
  <c r="V1255" i="28"/>
  <c r="W1255" i="28"/>
  <c r="X1255" i="28"/>
  <c r="Y1255" i="28"/>
  <c r="Z1255" i="28"/>
  <c r="AG1255" i="28" s="1"/>
  <c r="AB1255" i="28"/>
  <c r="AH1255" i="28"/>
  <c r="B1256" i="28"/>
  <c r="C1256" i="28"/>
  <c r="D1256" i="28"/>
  <c r="E1256" i="28"/>
  <c r="F1256" i="28" s="1"/>
  <c r="G1256" i="28"/>
  <c r="AA1256" i="28" s="1"/>
  <c r="H1256" i="28"/>
  <c r="I1256" i="28"/>
  <c r="J1256" i="28"/>
  <c r="K1256" i="28"/>
  <c r="AB1256" i="28" s="1"/>
  <c r="AE1256" i="28" s="1"/>
  <c r="AF1256" i="28" s="1"/>
  <c r="L1256" i="28"/>
  <c r="M1256" i="28"/>
  <c r="AH1256" i="28" s="1"/>
  <c r="N1256" i="28"/>
  <c r="O1256" i="28"/>
  <c r="P1256" i="28"/>
  <c r="AD1256" i="28" s="1"/>
  <c r="Q1256" i="28"/>
  <c r="R1256" i="28"/>
  <c r="S1256" i="28"/>
  <c r="T1256" i="28"/>
  <c r="U1256" i="28"/>
  <c r="V1256" i="28"/>
  <c r="W1256" i="28"/>
  <c r="X1256" i="28"/>
  <c r="Y1256" i="28"/>
  <c r="Z1256" i="28"/>
  <c r="AG1256" i="28" s="1"/>
  <c r="AC1256" i="28"/>
  <c r="C1257" i="28"/>
  <c r="D1257" i="28"/>
  <c r="E1257" i="28"/>
  <c r="G1257" i="28"/>
  <c r="H1257" i="28"/>
  <c r="I1257" i="28"/>
  <c r="J1257" i="28"/>
  <c r="AB1257" i="28" s="1"/>
  <c r="K1257" i="28"/>
  <c r="L1257" i="28"/>
  <c r="AH1257" i="28" s="1"/>
  <c r="M1257" i="28"/>
  <c r="AC1257" i="28" s="1"/>
  <c r="N1257" i="28"/>
  <c r="O1257" i="28"/>
  <c r="P1257" i="28"/>
  <c r="AD1257" i="28" s="1"/>
  <c r="Q1257" i="28"/>
  <c r="R1257" i="28"/>
  <c r="S1257" i="28"/>
  <c r="T1257" i="28"/>
  <c r="U1257" i="28"/>
  <c r="V1257" i="28"/>
  <c r="W1257" i="28"/>
  <c r="X1257" i="28"/>
  <c r="Y1257" i="28"/>
  <c r="Z1257" i="28"/>
  <c r="AG1257" i="28"/>
  <c r="C1258" i="28"/>
  <c r="D1258" i="28"/>
  <c r="E1258" i="28"/>
  <c r="F1258" i="28"/>
  <c r="G1258" i="28"/>
  <c r="H1258" i="28"/>
  <c r="I1258" i="28"/>
  <c r="J1258" i="28"/>
  <c r="AB1258" i="28" s="1"/>
  <c r="K1258" i="28"/>
  <c r="L1258" i="28"/>
  <c r="AH1258" i="28" s="1"/>
  <c r="M1258" i="28"/>
  <c r="N1258" i="28"/>
  <c r="O1258" i="28"/>
  <c r="P1258" i="28"/>
  <c r="AD1258" i="28" s="1"/>
  <c r="Q1258" i="28"/>
  <c r="R1258" i="28"/>
  <c r="S1258" i="28"/>
  <c r="T1258" i="28"/>
  <c r="U1258" i="28"/>
  <c r="V1258" i="28"/>
  <c r="W1258" i="28"/>
  <c r="X1258" i="28"/>
  <c r="Y1258" i="28"/>
  <c r="Z1258" i="28"/>
  <c r="AG1258" i="28" s="1"/>
  <c r="AA1258" i="28"/>
  <c r="C1259" i="28"/>
  <c r="B1259" i="28" s="1"/>
  <c r="D1259" i="28"/>
  <c r="E1259" i="28"/>
  <c r="F1259" i="28"/>
  <c r="G1259" i="28"/>
  <c r="AA1259" i="28" s="1"/>
  <c r="H1259" i="28"/>
  <c r="I1259" i="28"/>
  <c r="J1259" i="28"/>
  <c r="K1259" i="28"/>
  <c r="AB1259" i="28" s="1"/>
  <c r="L1259" i="28"/>
  <c r="M1259" i="28"/>
  <c r="N1259" i="28"/>
  <c r="O1259" i="28"/>
  <c r="AH1259" i="28" s="1"/>
  <c r="P1259" i="28"/>
  <c r="Q1259" i="28"/>
  <c r="R1259" i="28"/>
  <c r="S1259" i="28"/>
  <c r="T1259" i="28"/>
  <c r="U1259" i="28"/>
  <c r="V1259" i="28"/>
  <c r="W1259" i="28"/>
  <c r="X1259" i="28"/>
  <c r="Y1259" i="28"/>
  <c r="Z1259" i="28"/>
  <c r="AG1259" i="28" s="1"/>
  <c r="AC1259" i="28"/>
  <c r="AD1259" i="28"/>
  <c r="B1260" i="28"/>
  <c r="C1260" i="28"/>
  <c r="D1260" i="28"/>
  <c r="E1260" i="28"/>
  <c r="F1260" i="28" s="1"/>
  <c r="G1260" i="28"/>
  <c r="H1260" i="28"/>
  <c r="I1260" i="28"/>
  <c r="J1260" i="28"/>
  <c r="K1260" i="28"/>
  <c r="AB1260" i="28" s="1"/>
  <c r="L1260" i="28"/>
  <c r="M1260" i="28"/>
  <c r="N1260" i="28"/>
  <c r="O1260" i="28"/>
  <c r="P1260" i="28"/>
  <c r="Q1260" i="28"/>
  <c r="R1260" i="28"/>
  <c r="S1260" i="28"/>
  <c r="T1260" i="28"/>
  <c r="U1260" i="28"/>
  <c r="V1260" i="28"/>
  <c r="W1260" i="28"/>
  <c r="X1260" i="28"/>
  <c r="Y1260" i="28"/>
  <c r="Z1260" i="28"/>
  <c r="AG1260" i="28" s="1"/>
  <c r="AD1260" i="28"/>
  <c r="AH1260" i="28"/>
  <c r="C1261" i="28"/>
  <c r="B1261" i="28" s="1"/>
  <c r="D1261" i="28"/>
  <c r="E1261" i="28"/>
  <c r="F1261" i="28" s="1"/>
  <c r="G1261" i="28"/>
  <c r="H1261" i="28"/>
  <c r="I1261" i="28"/>
  <c r="J1261" i="28"/>
  <c r="AB1261" i="28" s="1"/>
  <c r="K1261" i="28"/>
  <c r="L1261" i="28"/>
  <c r="AH1261" i="28" s="1"/>
  <c r="M1261" i="28"/>
  <c r="N1261" i="28"/>
  <c r="O1261" i="28"/>
  <c r="P1261" i="28"/>
  <c r="AD1261" i="28" s="1"/>
  <c r="Q1261" i="28"/>
  <c r="R1261" i="28"/>
  <c r="S1261" i="28"/>
  <c r="T1261" i="28"/>
  <c r="U1261" i="28"/>
  <c r="V1261" i="28"/>
  <c r="W1261" i="28"/>
  <c r="X1261" i="28"/>
  <c r="Y1261" i="28"/>
  <c r="Z1261" i="28"/>
  <c r="AG1261" i="28"/>
  <c r="C1262" i="28"/>
  <c r="D1262" i="28"/>
  <c r="E1262" i="28"/>
  <c r="F1262" i="28" s="1"/>
  <c r="G1262" i="28"/>
  <c r="H1262" i="28"/>
  <c r="I1262" i="28"/>
  <c r="J1262" i="28"/>
  <c r="K1262" i="28"/>
  <c r="AB1262" i="28" s="1"/>
  <c r="L1262" i="28"/>
  <c r="M1262" i="28"/>
  <c r="N1262" i="28"/>
  <c r="O1262" i="28"/>
  <c r="AC1262" i="28" s="1"/>
  <c r="P1262" i="28"/>
  <c r="AD1262" i="28" s="1"/>
  <c r="Q1262" i="28"/>
  <c r="R1262" i="28"/>
  <c r="S1262" i="28"/>
  <c r="T1262" i="28"/>
  <c r="U1262" i="28"/>
  <c r="V1262" i="28"/>
  <c r="W1262" i="28"/>
  <c r="X1262" i="28"/>
  <c r="Y1262" i="28"/>
  <c r="Z1262" i="28"/>
  <c r="AG1262" i="28" s="1"/>
  <c r="AA1262" i="28"/>
  <c r="C1263" i="28"/>
  <c r="B1263" i="28" s="1"/>
  <c r="D1263" i="28"/>
  <c r="E1263" i="28"/>
  <c r="F1263" i="28"/>
  <c r="G1263" i="28"/>
  <c r="AA1263" i="28" s="1"/>
  <c r="H1263" i="28"/>
  <c r="I1263" i="28"/>
  <c r="J1263" i="28"/>
  <c r="AB1263" i="28" s="1"/>
  <c r="AE1263" i="28" s="1"/>
  <c r="AF1263" i="28" s="1"/>
  <c r="K1263" i="28"/>
  <c r="L1263" i="28"/>
  <c r="M1263" i="28"/>
  <c r="AC1263" i="28" s="1"/>
  <c r="N1263" i="28"/>
  <c r="O1263" i="28"/>
  <c r="P1263" i="28"/>
  <c r="Q1263" i="28"/>
  <c r="R1263" i="28"/>
  <c r="AD1263" i="28" s="1"/>
  <c r="S1263" i="28"/>
  <c r="T1263" i="28"/>
  <c r="U1263" i="28"/>
  <c r="V1263" i="28"/>
  <c r="W1263" i="28"/>
  <c r="X1263" i="28"/>
  <c r="Y1263" i="28"/>
  <c r="Z1263" i="28"/>
  <c r="AG1263" i="28"/>
  <c r="AH1263" i="28"/>
  <c r="B1264" i="28"/>
  <c r="C1264" i="28"/>
  <c r="D1264" i="28"/>
  <c r="E1264" i="28"/>
  <c r="F1264" i="28"/>
  <c r="G1264" i="28"/>
  <c r="H1264" i="28"/>
  <c r="I1264" i="28"/>
  <c r="J1264" i="28"/>
  <c r="K1264" i="28"/>
  <c r="L1264" i="28"/>
  <c r="AH1264" i="28" s="1"/>
  <c r="M1264" i="28"/>
  <c r="AC1264" i="28" s="1"/>
  <c r="N1264" i="28"/>
  <c r="O1264" i="28"/>
  <c r="P1264" i="28"/>
  <c r="Q1264" i="28"/>
  <c r="R1264" i="28"/>
  <c r="AD1264" i="28" s="1"/>
  <c r="S1264" i="28"/>
  <c r="T1264" i="28"/>
  <c r="U1264" i="28"/>
  <c r="V1264" i="28"/>
  <c r="W1264" i="28"/>
  <c r="X1264" i="28"/>
  <c r="Y1264" i="28"/>
  <c r="Z1264" i="28"/>
  <c r="AG1264" i="28" s="1"/>
  <c r="C1265" i="28"/>
  <c r="D1265" i="28"/>
  <c r="E1265" i="28"/>
  <c r="F1265" i="28" s="1"/>
  <c r="G1265" i="28"/>
  <c r="AA1265" i="28" s="1"/>
  <c r="H1265" i="28"/>
  <c r="I1265" i="28"/>
  <c r="J1265" i="28"/>
  <c r="K1265" i="28"/>
  <c r="AB1265" i="28" s="1"/>
  <c r="L1265" i="28"/>
  <c r="AH1265" i="28" s="1"/>
  <c r="M1265" i="28"/>
  <c r="N1265" i="28"/>
  <c r="O1265" i="28"/>
  <c r="P1265" i="28"/>
  <c r="Q1265" i="28"/>
  <c r="R1265" i="28"/>
  <c r="S1265" i="28"/>
  <c r="T1265" i="28"/>
  <c r="U1265" i="28"/>
  <c r="V1265" i="28"/>
  <c r="W1265" i="28"/>
  <c r="X1265" i="28"/>
  <c r="Y1265" i="28"/>
  <c r="Z1265" i="28"/>
  <c r="AC1265" i="28"/>
  <c r="AG1265" i="28"/>
  <c r="C1266" i="28"/>
  <c r="D1266" i="28"/>
  <c r="E1266" i="28"/>
  <c r="F1266" i="28"/>
  <c r="G1266" i="28"/>
  <c r="H1266" i="28"/>
  <c r="I1266" i="28"/>
  <c r="J1266" i="28"/>
  <c r="K1266" i="28"/>
  <c r="AB1266" i="28" s="1"/>
  <c r="L1266" i="28"/>
  <c r="AH1266" i="28" s="1"/>
  <c r="M1266" i="28"/>
  <c r="AC1266" i="28" s="1"/>
  <c r="N1266" i="28"/>
  <c r="O1266" i="28"/>
  <c r="P1266" i="28"/>
  <c r="Q1266" i="28"/>
  <c r="R1266" i="28"/>
  <c r="S1266" i="28"/>
  <c r="T1266" i="28"/>
  <c r="U1266" i="28"/>
  <c r="V1266" i="28"/>
  <c r="W1266" i="28"/>
  <c r="X1266" i="28"/>
  <c r="Y1266" i="28"/>
  <c r="Z1266" i="28"/>
  <c r="AG1266" i="28" s="1"/>
  <c r="AA1266" i="28"/>
  <c r="AD1266" i="28"/>
  <c r="C1267" i="28"/>
  <c r="D1267" i="28"/>
  <c r="B1267" i="28" s="1"/>
  <c r="E1267" i="28"/>
  <c r="F1267" i="28"/>
  <c r="G1267" i="28"/>
  <c r="AA1267" i="28" s="1"/>
  <c r="H1267" i="28"/>
  <c r="I1267" i="28"/>
  <c r="J1267" i="28"/>
  <c r="K1267" i="28"/>
  <c r="L1267" i="28"/>
  <c r="M1267" i="28"/>
  <c r="N1267" i="28"/>
  <c r="O1267" i="28"/>
  <c r="P1267" i="28"/>
  <c r="AD1267" i="28" s="1"/>
  <c r="Q1267" i="28"/>
  <c r="R1267" i="28"/>
  <c r="S1267" i="28"/>
  <c r="T1267" i="28"/>
  <c r="U1267" i="28"/>
  <c r="V1267" i="28"/>
  <c r="W1267" i="28"/>
  <c r="X1267" i="28"/>
  <c r="Y1267" i="28"/>
  <c r="Z1267" i="28"/>
  <c r="AG1267" i="28" s="1"/>
  <c r="AB1267" i="28"/>
  <c r="AH1267" i="28"/>
  <c r="C1268" i="28"/>
  <c r="D1268" i="28"/>
  <c r="B1268" i="28" s="1"/>
  <c r="E1268" i="28"/>
  <c r="F1268" i="28" s="1"/>
  <c r="G1268" i="28"/>
  <c r="AA1268" i="28" s="1"/>
  <c r="H1268" i="28"/>
  <c r="I1268" i="28"/>
  <c r="J1268" i="28"/>
  <c r="K1268" i="28"/>
  <c r="AB1268" i="28" s="1"/>
  <c r="AE1268" i="28" s="1"/>
  <c r="AF1268" i="28" s="1"/>
  <c r="L1268" i="28"/>
  <c r="M1268" i="28"/>
  <c r="AH1268" i="28" s="1"/>
  <c r="N1268" i="28"/>
  <c r="AC1268" i="28" s="1"/>
  <c r="O1268" i="28"/>
  <c r="P1268" i="28"/>
  <c r="AD1268" i="28" s="1"/>
  <c r="Q1268" i="28"/>
  <c r="R1268" i="28"/>
  <c r="S1268" i="28"/>
  <c r="T1268" i="28"/>
  <c r="U1268" i="28"/>
  <c r="V1268" i="28"/>
  <c r="W1268" i="28"/>
  <c r="X1268" i="28"/>
  <c r="Y1268" i="28"/>
  <c r="Z1268" i="28"/>
  <c r="AG1268" i="28" s="1"/>
  <c r="C1269" i="28"/>
  <c r="D1269" i="28"/>
  <c r="E1269" i="28"/>
  <c r="G1269" i="28"/>
  <c r="AA1269" i="28" s="1"/>
  <c r="H1269" i="28"/>
  <c r="I1269" i="28"/>
  <c r="J1269" i="28"/>
  <c r="K1269" i="28"/>
  <c r="L1269" i="28"/>
  <c r="AH1269" i="28" s="1"/>
  <c r="M1269" i="28"/>
  <c r="AC1269" i="28" s="1"/>
  <c r="N1269" i="28"/>
  <c r="O1269" i="28"/>
  <c r="P1269" i="28"/>
  <c r="AD1269" i="28" s="1"/>
  <c r="Q1269" i="28"/>
  <c r="R1269" i="28"/>
  <c r="S1269" i="28"/>
  <c r="T1269" i="28"/>
  <c r="U1269" i="28"/>
  <c r="V1269" i="28"/>
  <c r="W1269" i="28"/>
  <c r="X1269" i="28"/>
  <c r="Y1269" i="28"/>
  <c r="Z1269" i="28"/>
  <c r="AG1269" i="28"/>
  <c r="B1270" i="28"/>
  <c r="C1270" i="28"/>
  <c r="D1270" i="28"/>
  <c r="E1270" i="28"/>
  <c r="F1270" i="28"/>
  <c r="G1270" i="28"/>
  <c r="H1270" i="28"/>
  <c r="I1270" i="28"/>
  <c r="J1270" i="28"/>
  <c r="AB1270" i="28" s="1"/>
  <c r="K1270" i="28"/>
  <c r="L1270" i="28"/>
  <c r="AH1270" i="28" s="1"/>
  <c r="M1270" i="28"/>
  <c r="N1270" i="28"/>
  <c r="O1270" i="28"/>
  <c r="P1270" i="28"/>
  <c r="AD1270" i="28" s="1"/>
  <c r="Q1270" i="28"/>
  <c r="R1270" i="28"/>
  <c r="S1270" i="28"/>
  <c r="T1270" i="28"/>
  <c r="U1270" i="28"/>
  <c r="V1270" i="28"/>
  <c r="W1270" i="28"/>
  <c r="X1270" i="28"/>
  <c r="Y1270" i="28"/>
  <c r="Z1270" i="28"/>
  <c r="AG1270" i="28" s="1"/>
  <c r="AA1270" i="28"/>
  <c r="C1271" i="28"/>
  <c r="D1271" i="28"/>
  <c r="E1271" i="28"/>
  <c r="F1271" i="28" s="1"/>
  <c r="G1271" i="28"/>
  <c r="AA1271" i="28" s="1"/>
  <c r="H1271" i="28"/>
  <c r="I1271" i="28"/>
  <c r="J1271" i="28"/>
  <c r="K1271" i="28"/>
  <c r="AB1271" i="28" s="1"/>
  <c r="L1271" i="28"/>
  <c r="M1271" i="28"/>
  <c r="N1271" i="28"/>
  <c r="O1271" i="28"/>
  <c r="AH1271" i="28" s="1"/>
  <c r="P1271" i="28"/>
  <c r="Q1271" i="28"/>
  <c r="AD1271" i="28" s="1"/>
  <c r="AE1271" i="28" s="1"/>
  <c r="R1271" i="28"/>
  <c r="S1271" i="28"/>
  <c r="T1271" i="28"/>
  <c r="U1271" i="28"/>
  <c r="V1271" i="28"/>
  <c r="W1271" i="28"/>
  <c r="X1271" i="28"/>
  <c r="Y1271" i="28"/>
  <c r="Z1271" i="28"/>
  <c r="AG1271" i="28" s="1"/>
  <c r="AC1271" i="28"/>
  <c r="B1272" i="28"/>
  <c r="C1272" i="28"/>
  <c r="D1272" i="28"/>
  <c r="E1272" i="28"/>
  <c r="F1272" i="28" s="1"/>
  <c r="G1272" i="28"/>
  <c r="H1272" i="28"/>
  <c r="I1272" i="28"/>
  <c r="J1272" i="28"/>
  <c r="K1272" i="28"/>
  <c r="L1272" i="28"/>
  <c r="M1272" i="28"/>
  <c r="N1272" i="28"/>
  <c r="O1272" i="28"/>
  <c r="P1272" i="28"/>
  <c r="Q1272" i="28"/>
  <c r="R1272" i="28"/>
  <c r="S1272" i="28"/>
  <c r="T1272" i="28"/>
  <c r="U1272" i="28"/>
  <c r="V1272" i="28"/>
  <c r="W1272" i="28"/>
  <c r="X1272" i="28"/>
  <c r="Y1272" i="28"/>
  <c r="Z1272" i="28"/>
  <c r="AG1272" i="28" s="1"/>
  <c r="AB1272" i="28"/>
  <c r="AD1272" i="28"/>
  <c r="AH1272" i="28"/>
  <c r="C1273" i="28"/>
  <c r="B1273" i="28" s="1"/>
  <c r="D1273" i="28"/>
  <c r="E1273" i="28"/>
  <c r="F1273" i="28" s="1"/>
  <c r="G1273" i="28"/>
  <c r="AA1273" i="28" s="1"/>
  <c r="H1273" i="28"/>
  <c r="I1273" i="28"/>
  <c r="J1273" i="28"/>
  <c r="K1273" i="28"/>
  <c r="L1273" i="28"/>
  <c r="AH1273" i="28" s="1"/>
  <c r="M1273" i="28"/>
  <c r="N1273" i="28"/>
  <c r="O1273" i="28"/>
  <c r="P1273" i="28"/>
  <c r="AD1273" i="28" s="1"/>
  <c r="Q1273" i="28"/>
  <c r="R1273" i="28"/>
  <c r="S1273" i="28"/>
  <c r="T1273" i="28"/>
  <c r="U1273" i="28"/>
  <c r="V1273" i="28"/>
  <c r="W1273" i="28"/>
  <c r="X1273" i="28"/>
  <c r="Y1273" i="28"/>
  <c r="Z1273" i="28"/>
  <c r="AB1273" i="28"/>
  <c r="AG1273" i="28"/>
  <c r="C1274" i="28"/>
  <c r="D1274" i="28"/>
  <c r="E1274" i="28"/>
  <c r="F1274" i="28" s="1"/>
  <c r="G1274" i="28"/>
  <c r="H1274" i="28"/>
  <c r="I1274" i="28"/>
  <c r="J1274" i="28"/>
  <c r="K1274" i="28"/>
  <c r="AB1274" i="28" s="1"/>
  <c r="L1274" i="28"/>
  <c r="M1274" i="28"/>
  <c r="N1274" i="28"/>
  <c r="O1274" i="28"/>
  <c r="AC1274" i="28" s="1"/>
  <c r="P1274" i="28"/>
  <c r="Q1274" i="28"/>
  <c r="R1274" i="28"/>
  <c r="S1274" i="28"/>
  <c r="T1274" i="28"/>
  <c r="U1274" i="28"/>
  <c r="V1274" i="28"/>
  <c r="W1274" i="28"/>
  <c r="X1274" i="28"/>
  <c r="Y1274" i="28"/>
  <c r="Z1274" i="28"/>
  <c r="AG1274" i="28" s="1"/>
  <c r="AA1274" i="28"/>
  <c r="C1275" i="28"/>
  <c r="B1275" i="28" s="1"/>
  <c r="D1275" i="28"/>
  <c r="E1275" i="28"/>
  <c r="F1275" i="28"/>
  <c r="G1275" i="28"/>
  <c r="AA1275" i="28" s="1"/>
  <c r="H1275" i="28"/>
  <c r="I1275" i="28"/>
  <c r="J1275" i="28"/>
  <c r="AB1275" i="28" s="1"/>
  <c r="K1275" i="28"/>
  <c r="L1275" i="28"/>
  <c r="M1275" i="28"/>
  <c r="AC1275" i="28" s="1"/>
  <c r="N1275" i="28"/>
  <c r="O1275" i="28"/>
  <c r="P1275" i="28"/>
  <c r="Q1275" i="28"/>
  <c r="R1275" i="28"/>
  <c r="AD1275" i="28" s="1"/>
  <c r="S1275" i="28"/>
  <c r="T1275" i="28"/>
  <c r="U1275" i="28"/>
  <c r="V1275" i="28"/>
  <c r="W1275" i="28"/>
  <c r="X1275" i="28"/>
  <c r="Y1275" i="28"/>
  <c r="Z1275" i="28"/>
  <c r="AG1275" i="28"/>
  <c r="AH1275" i="28"/>
  <c r="B1276" i="28"/>
  <c r="C1276" i="28"/>
  <c r="D1276" i="28"/>
  <c r="E1276" i="28"/>
  <c r="F1276" i="28"/>
  <c r="G1276" i="28"/>
  <c r="H1276" i="28"/>
  <c r="I1276" i="28"/>
  <c r="J1276" i="28"/>
  <c r="K1276" i="28"/>
  <c r="L1276" i="28"/>
  <c r="M1276" i="28"/>
  <c r="N1276" i="28"/>
  <c r="O1276" i="28"/>
  <c r="P1276" i="28"/>
  <c r="Q1276" i="28"/>
  <c r="R1276" i="28"/>
  <c r="AD1276" i="28" s="1"/>
  <c r="S1276" i="28"/>
  <c r="T1276" i="28"/>
  <c r="U1276" i="28"/>
  <c r="V1276" i="28"/>
  <c r="W1276" i="28"/>
  <c r="X1276" i="28"/>
  <c r="Y1276" i="28"/>
  <c r="Z1276" i="28"/>
  <c r="AG1276" i="28" s="1"/>
  <c r="AB1276" i="28"/>
  <c r="C1277" i="28"/>
  <c r="D1277" i="28"/>
  <c r="E1277" i="28"/>
  <c r="F1277" i="28" s="1"/>
  <c r="G1277" i="28"/>
  <c r="AA1277" i="28" s="1"/>
  <c r="H1277" i="28"/>
  <c r="I1277" i="28"/>
  <c r="J1277" i="28"/>
  <c r="K1277" i="28"/>
  <c r="L1277" i="28"/>
  <c r="AH1277" i="28" s="1"/>
  <c r="M1277" i="28"/>
  <c r="N1277" i="28"/>
  <c r="O1277" i="28"/>
  <c r="P1277" i="28"/>
  <c r="Q1277" i="28"/>
  <c r="R1277" i="28"/>
  <c r="S1277" i="28"/>
  <c r="T1277" i="28"/>
  <c r="U1277" i="28"/>
  <c r="V1277" i="28"/>
  <c r="W1277" i="28"/>
  <c r="X1277" i="28"/>
  <c r="Y1277" i="28"/>
  <c r="Z1277" i="28"/>
  <c r="AC1277" i="28"/>
  <c r="AG1277" i="28"/>
  <c r="C1278" i="28"/>
  <c r="D1278" i="28"/>
  <c r="E1278" i="28"/>
  <c r="F1278" i="28"/>
  <c r="G1278" i="28"/>
  <c r="H1278" i="28"/>
  <c r="I1278" i="28"/>
  <c r="J1278" i="28"/>
  <c r="K1278" i="28"/>
  <c r="L1278" i="28"/>
  <c r="AH1278" i="28" s="1"/>
  <c r="M1278" i="28"/>
  <c r="N1278" i="28"/>
  <c r="O1278" i="28"/>
  <c r="P1278" i="28"/>
  <c r="AD1278" i="28" s="1"/>
  <c r="Q1278" i="28"/>
  <c r="R1278" i="28"/>
  <c r="S1278" i="28"/>
  <c r="T1278" i="28"/>
  <c r="U1278" i="28"/>
  <c r="V1278" i="28"/>
  <c r="W1278" i="28"/>
  <c r="X1278" i="28"/>
  <c r="Y1278" i="28"/>
  <c r="Z1278" i="28"/>
  <c r="AG1278" i="28" s="1"/>
  <c r="AA1278" i="28"/>
  <c r="AB1278" i="28"/>
  <c r="C1279" i="28"/>
  <c r="D1279" i="28"/>
  <c r="B1279" i="28" s="1"/>
  <c r="E1279" i="28"/>
  <c r="F1279" i="28"/>
  <c r="G1279" i="28"/>
  <c r="AA1279" i="28" s="1"/>
  <c r="H1279" i="28"/>
  <c r="I1279" i="28"/>
  <c r="J1279" i="28"/>
  <c r="AB1279" i="28" s="1"/>
  <c r="K1279" i="28"/>
  <c r="L1279" i="28"/>
  <c r="M1279" i="28"/>
  <c r="AH1279" i="28" s="1"/>
  <c r="N1279" i="28"/>
  <c r="O1279" i="28"/>
  <c r="P1279" i="28"/>
  <c r="AD1279" i="28" s="1"/>
  <c r="Q1279" i="28"/>
  <c r="R1279" i="28"/>
  <c r="S1279" i="28"/>
  <c r="T1279" i="28"/>
  <c r="U1279" i="28"/>
  <c r="V1279" i="28"/>
  <c r="W1279" i="28"/>
  <c r="X1279" i="28"/>
  <c r="Y1279" i="28"/>
  <c r="Z1279" i="28"/>
  <c r="AG1279" i="28" s="1"/>
  <c r="B1280" i="28"/>
  <c r="C1280" i="28"/>
  <c r="D1280" i="28"/>
  <c r="E1280" i="28"/>
  <c r="F1280" i="28" s="1"/>
  <c r="G1280" i="28"/>
  <c r="AA1280" i="28" s="1"/>
  <c r="H1280" i="28"/>
  <c r="I1280" i="28"/>
  <c r="J1280" i="28"/>
  <c r="K1280" i="28"/>
  <c r="L1280" i="28"/>
  <c r="M1280" i="28"/>
  <c r="AH1280" i="28" s="1"/>
  <c r="N1280" i="28"/>
  <c r="AC1280" i="28" s="1"/>
  <c r="O1280" i="28"/>
  <c r="P1280" i="28"/>
  <c r="AD1280" i="28" s="1"/>
  <c r="Q1280" i="28"/>
  <c r="R1280" i="28"/>
  <c r="S1280" i="28"/>
  <c r="T1280" i="28"/>
  <c r="U1280" i="28"/>
  <c r="V1280" i="28"/>
  <c r="W1280" i="28"/>
  <c r="X1280" i="28"/>
  <c r="Y1280" i="28"/>
  <c r="Z1280" i="28"/>
  <c r="AG1280" i="28" s="1"/>
  <c r="AB1280" i="28"/>
  <c r="C1281" i="28"/>
  <c r="D1281" i="28"/>
  <c r="E1281" i="28"/>
  <c r="G1281" i="28"/>
  <c r="AA1281" i="28" s="1"/>
  <c r="H1281" i="28"/>
  <c r="I1281" i="28"/>
  <c r="J1281" i="28"/>
  <c r="K1281" i="28"/>
  <c r="L1281" i="28"/>
  <c r="AH1281" i="28" s="1"/>
  <c r="M1281" i="28"/>
  <c r="AC1281" i="28" s="1"/>
  <c r="N1281" i="28"/>
  <c r="O1281" i="28"/>
  <c r="P1281" i="28"/>
  <c r="AD1281" i="28" s="1"/>
  <c r="Q1281" i="28"/>
  <c r="R1281" i="28"/>
  <c r="S1281" i="28"/>
  <c r="T1281" i="28"/>
  <c r="U1281" i="28"/>
  <c r="V1281" i="28"/>
  <c r="W1281" i="28"/>
  <c r="X1281" i="28"/>
  <c r="Y1281" i="28"/>
  <c r="Z1281" i="28"/>
  <c r="AG1281" i="28"/>
  <c r="C1282" i="28"/>
  <c r="D1282" i="28"/>
  <c r="E1282" i="28"/>
  <c r="F1282" i="28"/>
  <c r="G1282" i="28"/>
  <c r="H1282" i="28"/>
  <c r="I1282" i="28"/>
  <c r="J1282" i="28"/>
  <c r="AB1282" i="28" s="1"/>
  <c r="K1282" i="28"/>
  <c r="L1282" i="28"/>
  <c r="M1282" i="28"/>
  <c r="N1282" i="28"/>
  <c r="O1282" i="28"/>
  <c r="P1282" i="28"/>
  <c r="AD1282" i="28" s="1"/>
  <c r="Q1282" i="28"/>
  <c r="R1282" i="28"/>
  <c r="S1282" i="28"/>
  <c r="T1282" i="28"/>
  <c r="U1282" i="28"/>
  <c r="V1282" i="28"/>
  <c r="W1282" i="28"/>
  <c r="X1282" i="28"/>
  <c r="Y1282" i="28"/>
  <c r="Z1282" i="28"/>
  <c r="AG1282" i="28" s="1"/>
  <c r="AA1282" i="28"/>
  <c r="C1283" i="28"/>
  <c r="D1283" i="28"/>
  <c r="E1283" i="28"/>
  <c r="F1283" i="28" s="1"/>
  <c r="G1283" i="28"/>
  <c r="AA1283" i="28" s="1"/>
  <c r="H1283" i="28"/>
  <c r="I1283" i="28"/>
  <c r="J1283" i="28"/>
  <c r="K1283" i="28"/>
  <c r="AB1283" i="28" s="1"/>
  <c r="L1283" i="28"/>
  <c r="M1283" i="28"/>
  <c r="N1283" i="28"/>
  <c r="O1283" i="28"/>
  <c r="AH1283" i="28" s="1"/>
  <c r="P1283" i="28"/>
  <c r="Q1283" i="28"/>
  <c r="AD1283" i="28" s="1"/>
  <c r="AE1283" i="28" s="1"/>
  <c r="R1283" i="28"/>
  <c r="S1283" i="28"/>
  <c r="T1283" i="28"/>
  <c r="U1283" i="28"/>
  <c r="V1283" i="28"/>
  <c r="W1283" i="28"/>
  <c r="X1283" i="28"/>
  <c r="Y1283" i="28"/>
  <c r="Z1283" i="28"/>
  <c r="AG1283" i="28" s="1"/>
  <c r="AC1283" i="28"/>
  <c r="B1284" i="28"/>
  <c r="C1284" i="28"/>
  <c r="D1284" i="28"/>
  <c r="E1284" i="28"/>
  <c r="F1284" i="28" s="1"/>
  <c r="G1284" i="28"/>
  <c r="H1284" i="28"/>
  <c r="I1284" i="28"/>
  <c r="J1284" i="28"/>
  <c r="K1284" i="28"/>
  <c r="L1284" i="28"/>
  <c r="M1284" i="28"/>
  <c r="N1284" i="28"/>
  <c r="O1284" i="28"/>
  <c r="P1284" i="28"/>
  <c r="Q1284" i="28"/>
  <c r="AD1284" i="28" s="1"/>
  <c r="R1284" i="28"/>
  <c r="S1284" i="28"/>
  <c r="T1284" i="28"/>
  <c r="U1284" i="28"/>
  <c r="V1284" i="28"/>
  <c r="W1284" i="28"/>
  <c r="X1284" i="28"/>
  <c r="Y1284" i="28"/>
  <c r="Z1284" i="28"/>
  <c r="AG1284" i="28" s="1"/>
  <c r="AB1284" i="28"/>
  <c r="AH1284" i="28"/>
  <c r="C1285" i="28"/>
  <c r="B1285" i="28" s="1"/>
  <c r="D1285" i="28"/>
  <c r="E1285" i="28"/>
  <c r="F1285" i="28" s="1"/>
  <c r="G1285" i="28"/>
  <c r="AA1285" i="28" s="1"/>
  <c r="H1285" i="28"/>
  <c r="I1285" i="28"/>
  <c r="J1285" i="28"/>
  <c r="K1285" i="28"/>
  <c r="L1285" i="28"/>
  <c r="AH1285" i="28" s="1"/>
  <c r="M1285" i="28"/>
  <c r="N1285" i="28"/>
  <c r="O1285" i="28"/>
  <c r="P1285" i="28"/>
  <c r="AD1285" i="28" s="1"/>
  <c r="Q1285" i="28"/>
  <c r="R1285" i="28"/>
  <c r="S1285" i="28"/>
  <c r="T1285" i="28"/>
  <c r="U1285" i="28"/>
  <c r="V1285" i="28"/>
  <c r="W1285" i="28"/>
  <c r="X1285" i="28"/>
  <c r="Y1285" i="28"/>
  <c r="Z1285" i="28"/>
  <c r="AG1285" i="28"/>
  <c r="C1286" i="28"/>
  <c r="D1286" i="28"/>
  <c r="E1286" i="28"/>
  <c r="F1286" i="28" s="1"/>
  <c r="G1286" i="28"/>
  <c r="H1286" i="28"/>
  <c r="I1286" i="28"/>
  <c r="J1286" i="28"/>
  <c r="K1286" i="28"/>
  <c r="AB1286" i="28" s="1"/>
  <c r="L1286" i="28"/>
  <c r="M1286" i="28"/>
  <c r="N1286" i="28"/>
  <c r="O1286" i="28"/>
  <c r="AC1286" i="28" s="1"/>
  <c r="P1286" i="28"/>
  <c r="AD1286" i="28" s="1"/>
  <c r="Q1286" i="28"/>
  <c r="R1286" i="28"/>
  <c r="S1286" i="28"/>
  <c r="T1286" i="28"/>
  <c r="U1286" i="28"/>
  <c r="V1286" i="28"/>
  <c r="W1286" i="28"/>
  <c r="X1286" i="28"/>
  <c r="Y1286" i="28"/>
  <c r="Z1286" i="28"/>
  <c r="AG1286" i="28" s="1"/>
  <c r="AA1286" i="28"/>
  <c r="AE1286" i="28" s="1"/>
  <c r="C1287" i="28"/>
  <c r="D1287" i="28"/>
  <c r="B1287" i="28" s="1"/>
  <c r="E1287" i="28"/>
  <c r="F1287" i="28"/>
  <c r="G1287" i="28"/>
  <c r="H1287" i="28"/>
  <c r="I1287" i="28"/>
  <c r="J1287" i="28"/>
  <c r="K1287" i="28"/>
  <c r="AB1287" i="28" s="1"/>
  <c r="L1287" i="28"/>
  <c r="M1287" i="28"/>
  <c r="N1287" i="28"/>
  <c r="O1287" i="28"/>
  <c r="P1287" i="28"/>
  <c r="Q1287" i="28"/>
  <c r="R1287" i="28"/>
  <c r="S1287" i="28"/>
  <c r="T1287" i="28"/>
  <c r="U1287" i="28"/>
  <c r="V1287" i="28"/>
  <c r="W1287" i="28"/>
  <c r="X1287" i="28"/>
  <c r="Y1287" i="28"/>
  <c r="Z1287" i="28"/>
  <c r="AD1287" i="28"/>
  <c r="AG1287" i="28"/>
  <c r="AH1287" i="28"/>
  <c r="B1288" i="28"/>
  <c r="C1288" i="28"/>
  <c r="D1288" i="28"/>
  <c r="E1288" i="28"/>
  <c r="F1288" i="28"/>
  <c r="G1288" i="28"/>
  <c r="H1288" i="28"/>
  <c r="I1288" i="28"/>
  <c r="J1288" i="28"/>
  <c r="K1288" i="28"/>
  <c r="L1288" i="28"/>
  <c r="M1288" i="28"/>
  <c r="AC1288" i="28" s="1"/>
  <c r="N1288" i="28"/>
  <c r="O1288" i="28"/>
  <c r="P1288" i="28"/>
  <c r="Q1288" i="28"/>
  <c r="R1288" i="28"/>
  <c r="S1288" i="28"/>
  <c r="T1288" i="28"/>
  <c r="U1288" i="28"/>
  <c r="V1288" i="28"/>
  <c r="W1288" i="28"/>
  <c r="X1288" i="28"/>
  <c r="Y1288" i="28"/>
  <c r="Z1288" i="28"/>
  <c r="AG1288" i="28" s="1"/>
  <c r="AB1288" i="28"/>
  <c r="AD1288" i="28"/>
  <c r="B1289" i="28"/>
  <c r="C1289" i="28"/>
  <c r="D1289" i="28"/>
  <c r="E1289" i="28"/>
  <c r="F1289" i="28" s="1"/>
  <c r="G1289" i="28"/>
  <c r="H1289" i="28"/>
  <c r="I1289" i="28"/>
  <c r="J1289" i="28"/>
  <c r="K1289" i="28"/>
  <c r="L1289" i="28"/>
  <c r="M1289" i="28"/>
  <c r="N1289" i="28"/>
  <c r="O1289" i="28"/>
  <c r="AC1289" i="28" s="1"/>
  <c r="P1289" i="28"/>
  <c r="AD1289" i="28" s="1"/>
  <c r="Q1289" i="28"/>
  <c r="R1289" i="28"/>
  <c r="S1289" i="28"/>
  <c r="T1289" i="28"/>
  <c r="U1289" i="28"/>
  <c r="V1289" i="28"/>
  <c r="W1289" i="28"/>
  <c r="X1289" i="28"/>
  <c r="Y1289" i="28"/>
  <c r="Z1289" i="28"/>
  <c r="AA1289" i="28"/>
  <c r="AG1289" i="28"/>
  <c r="B1290" i="28"/>
  <c r="C1290" i="28"/>
  <c r="D1290" i="28"/>
  <c r="E1290" i="28"/>
  <c r="F1290" i="28"/>
  <c r="G1290" i="28"/>
  <c r="H1290" i="28"/>
  <c r="I1290" i="28"/>
  <c r="J1290" i="28"/>
  <c r="K1290" i="28"/>
  <c r="L1290" i="28"/>
  <c r="M1290" i="28"/>
  <c r="AC1290" i="28" s="1"/>
  <c r="N1290" i="28"/>
  <c r="O1290" i="28"/>
  <c r="AH1290" i="28" s="1"/>
  <c r="P1290" i="28"/>
  <c r="AD1290" i="28" s="1"/>
  <c r="Q1290" i="28"/>
  <c r="R1290" i="28"/>
  <c r="S1290" i="28"/>
  <c r="T1290" i="28"/>
  <c r="U1290" i="28"/>
  <c r="V1290" i="28"/>
  <c r="W1290" i="28"/>
  <c r="X1290" i="28"/>
  <c r="Y1290" i="28"/>
  <c r="Z1290" i="28"/>
  <c r="AG1290" i="28" s="1"/>
  <c r="AA1290" i="28"/>
  <c r="AB1290" i="28"/>
  <c r="C1291" i="28"/>
  <c r="D1291" i="28"/>
  <c r="E1291" i="28"/>
  <c r="F1291" i="28"/>
  <c r="G1291" i="28"/>
  <c r="H1291" i="28"/>
  <c r="I1291" i="28"/>
  <c r="J1291" i="28"/>
  <c r="AB1291" i="28" s="1"/>
  <c r="K1291" i="28"/>
  <c r="L1291" i="28"/>
  <c r="M1291" i="28"/>
  <c r="N1291" i="28"/>
  <c r="O1291" i="28"/>
  <c r="P1291" i="28"/>
  <c r="Q1291" i="28"/>
  <c r="R1291" i="28"/>
  <c r="S1291" i="28"/>
  <c r="T1291" i="28"/>
  <c r="U1291" i="28"/>
  <c r="V1291" i="28"/>
  <c r="W1291" i="28"/>
  <c r="X1291" i="28"/>
  <c r="Y1291" i="28"/>
  <c r="Z1291" i="28"/>
  <c r="AG1291" i="28" s="1"/>
  <c r="AA1291" i="28"/>
  <c r="AD1291" i="28"/>
  <c r="B1292" i="28"/>
  <c r="C1292" i="28"/>
  <c r="D1292" i="28"/>
  <c r="E1292" i="28"/>
  <c r="F1292" i="28"/>
  <c r="G1292" i="28"/>
  <c r="AA1292" i="28" s="1"/>
  <c r="H1292" i="28"/>
  <c r="I1292" i="28"/>
  <c r="J1292" i="28"/>
  <c r="K1292" i="28"/>
  <c r="L1292" i="28"/>
  <c r="M1292" i="28"/>
  <c r="AC1292" i="28" s="1"/>
  <c r="N1292" i="28"/>
  <c r="O1292" i="28"/>
  <c r="P1292" i="28"/>
  <c r="Q1292" i="28"/>
  <c r="R1292" i="28"/>
  <c r="S1292" i="28"/>
  <c r="T1292" i="28"/>
  <c r="U1292" i="28"/>
  <c r="V1292" i="28"/>
  <c r="W1292" i="28"/>
  <c r="X1292" i="28"/>
  <c r="Y1292" i="28"/>
  <c r="Z1292" i="28"/>
  <c r="AG1292" i="28" s="1"/>
  <c r="AH1292" i="28"/>
  <c r="C1293" i="28"/>
  <c r="B1293" i="28" s="1"/>
  <c r="D1293" i="28"/>
  <c r="E1293" i="28"/>
  <c r="F1293" i="28" s="1"/>
  <c r="G1293" i="28"/>
  <c r="AA1293" i="28" s="1"/>
  <c r="H1293" i="28"/>
  <c r="I1293" i="28"/>
  <c r="J1293" i="28"/>
  <c r="K1293" i="28"/>
  <c r="L1293" i="28"/>
  <c r="M1293" i="28"/>
  <c r="AC1293" i="28" s="1"/>
  <c r="AE1293" i="28" s="1"/>
  <c r="N1293" i="28"/>
  <c r="O1293" i="28"/>
  <c r="P1293" i="28"/>
  <c r="AD1293" i="28" s="1"/>
  <c r="Q1293" i="28"/>
  <c r="R1293" i="28"/>
  <c r="S1293" i="28"/>
  <c r="T1293" i="28"/>
  <c r="U1293" i="28"/>
  <c r="V1293" i="28"/>
  <c r="W1293" i="28"/>
  <c r="X1293" i="28"/>
  <c r="Y1293" i="28"/>
  <c r="Z1293" i="28"/>
  <c r="AG1293" i="28" s="1"/>
  <c r="AB1293" i="28"/>
  <c r="AF1293" i="28"/>
  <c r="AH1293" i="28"/>
  <c r="C1294" i="28"/>
  <c r="B1294" i="28" s="1"/>
  <c r="D1294" i="28"/>
  <c r="E1294" i="28"/>
  <c r="F1294" i="28"/>
  <c r="G1294" i="28"/>
  <c r="AA1294" i="28" s="1"/>
  <c r="H1294" i="28"/>
  <c r="I1294" i="28"/>
  <c r="J1294" i="28"/>
  <c r="K1294" i="28"/>
  <c r="L1294" i="28"/>
  <c r="AH1294" i="28" s="1"/>
  <c r="M1294" i="28"/>
  <c r="AC1294" i="28" s="1"/>
  <c r="N1294" i="28"/>
  <c r="O1294" i="28"/>
  <c r="P1294" i="28"/>
  <c r="Q1294" i="28"/>
  <c r="R1294" i="28"/>
  <c r="S1294" i="28"/>
  <c r="T1294" i="28"/>
  <c r="U1294" i="28"/>
  <c r="V1294" i="28"/>
  <c r="W1294" i="28"/>
  <c r="X1294" i="28"/>
  <c r="Y1294" i="28"/>
  <c r="Z1294" i="28"/>
  <c r="AG1294" i="28" s="1"/>
  <c r="AD1294" i="28"/>
  <c r="C1295" i="28"/>
  <c r="D1295" i="28"/>
  <c r="E1295" i="28"/>
  <c r="F1295" i="28" s="1"/>
  <c r="G1295" i="28"/>
  <c r="AA1295" i="28" s="1"/>
  <c r="AE1295" i="28" s="1"/>
  <c r="H1295" i="28"/>
  <c r="I1295" i="28"/>
  <c r="J1295" i="28"/>
  <c r="K1295" i="28"/>
  <c r="AB1295" i="28" s="1"/>
  <c r="L1295" i="28"/>
  <c r="M1295" i="28"/>
  <c r="N1295" i="28"/>
  <c r="O1295" i="28"/>
  <c r="AH1295" i="28" s="1"/>
  <c r="P1295" i="28"/>
  <c r="Q1295" i="28"/>
  <c r="AD1295" i="28" s="1"/>
  <c r="R1295" i="28"/>
  <c r="S1295" i="28"/>
  <c r="T1295" i="28"/>
  <c r="U1295" i="28"/>
  <c r="V1295" i="28"/>
  <c r="W1295" i="28"/>
  <c r="X1295" i="28"/>
  <c r="Y1295" i="28"/>
  <c r="Z1295" i="28"/>
  <c r="AG1295" i="28" s="1"/>
  <c r="AC1295" i="28"/>
  <c r="C1296" i="28"/>
  <c r="D1296" i="28"/>
  <c r="E1296" i="28"/>
  <c r="G1296" i="28"/>
  <c r="AA1296" i="28" s="1"/>
  <c r="H1296" i="28"/>
  <c r="I1296" i="28"/>
  <c r="J1296" i="28"/>
  <c r="K1296" i="28"/>
  <c r="L1296" i="28"/>
  <c r="M1296" i="28"/>
  <c r="AC1296" i="28" s="1"/>
  <c r="N1296" i="28"/>
  <c r="O1296" i="28"/>
  <c r="P1296" i="28"/>
  <c r="Q1296" i="28"/>
  <c r="R1296" i="28"/>
  <c r="S1296" i="28"/>
  <c r="T1296" i="28"/>
  <c r="U1296" i="28"/>
  <c r="V1296" i="28"/>
  <c r="W1296" i="28"/>
  <c r="X1296" i="28"/>
  <c r="Y1296" i="28"/>
  <c r="Z1296" i="28"/>
  <c r="AB1296" i="28"/>
  <c r="AD1296" i="28"/>
  <c r="AG1296" i="28"/>
  <c r="AH1296" i="28"/>
  <c r="B1297" i="28"/>
  <c r="C1297" i="28"/>
  <c r="D1297" i="28"/>
  <c r="E1297" i="28"/>
  <c r="F1297" i="28" s="1"/>
  <c r="G1297" i="28"/>
  <c r="H1297" i="28"/>
  <c r="I1297" i="28"/>
  <c r="J1297" i="28"/>
  <c r="K1297" i="28"/>
  <c r="AB1297" i="28" s="1"/>
  <c r="L1297" i="28"/>
  <c r="M1297" i="28"/>
  <c r="N1297" i="28"/>
  <c r="O1297" i="28"/>
  <c r="P1297" i="28"/>
  <c r="AD1297" i="28" s="1"/>
  <c r="Q1297" i="28"/>
  <c r="R1297" i="28"/>
  <c r="S1297" i="28"/>
  <c r="T1297" i="28"/>
  <c r="U1297" i="28"/>
  <c r="V1297" i="28"/>
  <c r="W1297" i="28"/>
  <c r="X1297" i="28"/>
  <c r="Y1297" i="28"/>
  <c r="Z1297" i="28"/>
  <c r="AG1297" i="28" s="1"/>
  <c r="AA1297" i="28"/>
  <c r="C1298" i="28"/>
  <c r="D1298" i="28"/>
  <c r="E1298" i="28"/>
  <c r="F1298" i="28" s="1"/>
  <c r="G1298" i="28"/>
  <c r="H1298" i="28"/>
  <c r="I1298" i="28"/>
  <c r="J1298" i="28"/>
  <c r="AB1298" i="28" s="1"/>
  <c r="K1298" i="28"/>
  <c r="L1298" i="28"/>
  <c r="M1298" i="28"/>
  <c r="N1298" i="28"/>
  <c r="O1298" i="28"/>
  <c r="AC1298" i="28" s="1"/>
  <c r="P1298" i="28"/>
  <c r="AD1298" i="28" s="1"/>
  <c r="Q1298" i="28"/>
  <c r="R1298" i="28"/>
  <c r="S1298" i="28"/>
  <c r="T1298" i="28"/>
  <c r="U1298" i="28"/>
  <c r="V1298" i="28"/>
  <c r="W1298" i="28"/>
  <c r="X1298" i="28"/>
  <c r="Y1298" i="28"/>
  <c r="Z1298" i="28"/>
  <c r="AG1298" i="28" s="1"/>
  <c r="AA1298" i="28"/>
  <c r="C1299" i="28"/>
  <c r="D1299" i="28"/>
  <c r="E1299" i="28"/>
  <c r="F1299" i="28"/>
  <c r="G1299" i="28"/>
  <c r="H1299" i="28"/>
  <c r="I1299" i="28"/>
  <c r="AA1299" i="28" s="1"/>
  <c r="J1299" i="28"/>
  <c r="K1299" i="28"/>
  <c r="L1299" i="28"/>
  <c r="M1299" i="28"/>
  <c r="N1299" i="28"/>
  <c r="O1299" i="28"/>
  <c r="P1299" i="28"/>
  <c r="AD1299" i="28" s="1"/>
  <c r="Q1299" i="28"/>
  <c r="R1299" i="28"/>
  <c r="S1299" i="28"/>
  <c r="T1299" i="28"/>
  <c r="U1299" i="28"/>
  <c r="V1299" i="28"/>
  <c r="W1299" i="28"/>
  <c r="X1299" i="28"/>
  <c r="Y1299" i="28"/>
  <c r="Z1299" i="28"/>
  <c r="AG1299" i="28" s="1"/>
  <c r="AB1299" i="28"/>
  <c r="AH1299" i="28"/>
  <c r="B1300" i="28"/>
  <c r="C1300" i="28"/>
  <c r="D1300" i="28"/>
  <c r="E1300" i="28"/>
  <c r="F1300" i="28" s="1"/>
  <c r="G1300" i="28"/>
  <c r="AA1300" i="28" s="1"/>
  <c r="H1300" i="28"/>
  <c r="I1300" i="28"/>
  <c r="J1300" i="28"/>
  <c r="AB1300" i="28" s="1"/>
  <c r="K1300" i="28"/>
  <c r="L1300" i="28"/>
  <c r="AH1300" i="28" s="1"/>
  <c r="M1300" i="28"/>
  <c r="N1300" i="28"/>
  <c r="O1300" i="28"/>
  <c r="P1300" i="28"/>
  <c r="Q1300" i="28"/>
  <c r="R1300" i="28"/>
  <c r="S1300" i="28"/>
  <c r="T1300" i="28"/>
  <c r="U1300" i="28"/>
  <c r="V1300" i="28"/>
  <c r="W1300" i="28"/>
  <c r="X1300" i="28"/>
  <c r="Y1300" i="28"/>
  <c r="Z1300" i="28"/>
  <c r="AG1300" i="28" s="1"/>
  <c r="AD1300" i="28"/>
  <c r="B1301" i="28"/>
  <c r="C1301" i="28"/>
  <c r="D1301" i="28"/>
  <c r="E1301" i="28"/>
  <c r="F1301" i="28" s="1"/>
  <c r="G1301" i="28"/>
  <c r="AA1301" i="28" s="1"/>
  <c r="H1301" i="28"/>
  <c r="I1301" i="28"/>
  <c r="J1301" i="28"/>
  <c r="K1301" i="28"/>
  <c r="L1301" i="28"/>
  <c r="AH1301" i="28" s="1"/>
  <c r="M1301" i="28"/>
  <c r="N1301" i="28"/>
  <c r="O1301" i="28"/>
  <c r="P1301" i="28"/>
  <c r="Q1301" i="28"/>
  <c r="R1301" i="28"/>
  <c r="S1301" i="28"/>
  <c r="T1301" i="28"/>
  <c r="U1301" i="28"/>
  <c r="V1301" i="28"/>
  <c r="W1301" i="28"/>
  <c r="X1301" i="28"/>
  <c r="Y1301" i="28"/>
  <c r="Z1301" i="28"/>
  <c r="AG1301" i="28"/>
  <c r="B1302" i="28"/>
  <c r="C1302" i="28"/>
  <c r="D1302" i="28"/>
  <c r="E1302" i="28"/>
  <c r="F1302" i="28"/>
  <c r="G1302" i="28"/>
  <c r="H1302" i="28"/>
  <c r="I1302" i="28"/>
  <c r="J1302" i="28"/>
  <c r="K1302" i="28"/>
  <c r="L1302" i="28"/>
  <c r="M1302" i="28"/>
  <c r="N1302" i="28"/>
  <c r="O1302" i="28"/>
  <c r="P1302" i="28"/>
  <c r="Q1302" i="28"/>
  <c r="R1302" i="28"/>
  <c r="AD1302" i="28" s="1"/>
  <c r="S1302" i="28"/>
  <c r="T1302" i="28"/>
  <c r="U1302" i="28"/>
  <c r="V1302" i="28"/>
  <c r="W1302" i="28"/>
  <c r="X1302" i="28"/>
  <c r="Y1302" i="28"/>
  <c r="Z1302" i="28"/>
  <c r="AG1302" i="28" s="1"/>
  <c r="C1303" i="28"/>
  <c r="B1303" i="28" s="1"/>
  <c r="D1303" i="28"/>
  <c r="E1303" i="28"/>
  <c r="F1303" i="28"/>
  <c r="G1303" i="28"/>
  <c r="AA1303" i="28" s="1"/>
  <c r="H1303" i="28"/>
  <c r="I1303" i="28"/>
  <c r="J1303" i="28"/>
  <c r="AB1303" i="28" s="1"/>
  <c r="K1303" i="28"/>
  <c r="L1303" i="28"/>
  <c r="M1303" i="28"/>
  <c r="N1303" i="28"/>
  <c r="O1303" i="28"/>
  <c r="P1303" i="28"/>
  <c r="Q1303" i="28"/>
  <c r="R1303" i="28"/>
  <c r="AD1303" i="28" s="1"/>
  <c r="S1303" i="28"/>
  <c r="T1303" i="28"/>
  <c r="U1303" i="28"/>
  <c r="V1303" i="28"/>
  <c r="W1303" i="28"/>
  <c r="X1303" i="28"/>
  <c r="Y1303" i="28"/>
  <c r="Z1303" i="28"/>
  <c r="AG1303" i="28" s="1"/>
  <c r="C1304" i="28"/>
  <c r="D1304" i="28"/>
  <c r="B1304" i="28" s="1"/>
  <c r="E1304" i="28"/>
  <c r="F1304" i="28"/>
  <c r="G1304" i="28"/>
  <c r="AA1304" i="28" s="1"/>
  <c r="H1304" i="28"/>
  <c r="I1304" i="28"/>
  <c r="J1304" i="28"/>
  <c r="K1304" i="28"/>
  <c r="L1304" i="28"/>
  <c r="M1304" i="28"/>
  <c r="N1304" i="28"/>
  <c r="O1304" i="28"/>
  <c r="P1304" i="28"/>
  <c r="AD1304" i="28" s="1"/>
  <c r="Q1304" i="28"/>
  <c r="R1304" i="28"/>
  <c r="S1304" i="28"/>
  <c r="T1304" i="28"/>
  <c r="U1304" i="28"/>
  <c r="V1304" i="28"/>
  <c r="W1304" i="28"/>
  <c r="X1304" i="28"/>
  <c r="Y1304" i="28"/>
  <c r="Z1304" i="28"/>
  <c r="AG1304" i="28" s="1"/>
  <c r="AB1304" i="28"/>
  <c r="AC1304" i="28"/>
  <c r="AH1304" i="28"/>
  <c r="C1305" i="28"/>
  <c r="B1305" i="28" s="1"/>
  <c r="D1305" i="28"/>
  <c r="E1305" i="28"/>
  <c r="F1305" i="28" s="1"/>
  <c r="G1305" i="28"/>
  <c r="AA1305" i="28" s="1"/>
  <c r="H1305" i="28"/>
  <c r="I1305" i="28"/>
  <c r="J1305" i="28"/>
  <c r="AB1305" i="28" s="1"/>
  <c r="K1305" i="28"/>
  <c r="L1305" i="28"/>
  <c r="AH1305" i="28" s="1"/>
  <c r="M1305" i="28"/>
  <c r="N1305" i="28"/>
  <c r="O1305" i="28"/>
  <c r="P1305" i="28"/>
  <c r="AD1305" i="28" s="1"/>
  <c r="Q1305" i="28"/>
  <c r="R1305" i="28"/>
  <c r="S1305" i="28"/>
  <c r="T1305" i="28"/>
  <c r="U1305" i="28"/>
  <c r="V1305" i="28"/>
  <c r="W1305" i="28"/>
  <c r="X1305" i="28"/>
  <c r="Y1305" i="28"/>
  <c r="Z1305" i="28"/>
  <c r="AG1305" i="28" s="1"/>
  <c r="B1306" i="28"/>
  <c r="C1306" i="28"/>
  <c r="D1306" i="28"/>
  <c r="E1306" i="28"/>
  <c r="F1306" i="28"/>
  <c r="G1306" i="28"/>
  <c r="AA1306" i="28" s="1"/>
  <c r="AE1306" i="28" s="1"/>
  <c r="AF1306" i="28" s="1"/>
  <c r="H1306" i="28"/>
  <c r="I1306" i="28"/>
  <c r="J1306" i="28"/>
  <c r="AB1306" i="28" s="1"/>
  <c r="K1306" i="28"/>
  <c r="L1306" i="28"/>
  <c r="M1306" i="28"/>
  <c r="AC1306" i="28" s="1"/>
  <c r="N1306" i="28"/>
  <c r="O1306" i="28"/>
  <c r="P1306" i="28"/>
  <c r="Q1306" i="28"/>
  <c r="R1306" i="28"/>
  <c r="S1306" i="28"/>
  <c r="T1306" i="28"/>
  <c r="U1306" i="28"/>
  <c r="V1306" i="28"/>
  <c r="W1306" i="28"/>
  <c r="X1306" i="28"/>
  <c r="Y1306" i="28"/>
  <c r="Z1306" i="28"/>
  <c r="AG1306" i="28" s="1"/>
  <c r="AD1306" i="28"/>
  <c r="C1307" i="28"/>
  <c r="D1307" i="28"/>
  <c r="E1307" i="28"/>
  <c r="F1307" i="28" s="1"/>
  <c r="G1307" i="28"/>
  <c r="AA1307" i="28" s="1"/>
  <c r="H1307" i="28"/>
  <c r="I1307" i="28"/>
  <c r="J1307" i="28"/>
  <c r="AB1307" i="28" s="1"/>
  <c r="K1307" i="28"/>
  <c r="L1307" i="28"/>
  <c r="M1307" i="28"/>
  <c r="N1307" i="28"/>
  <c r="O1307" i="28"/>
  <c r="AH1307" i="28" s="1"/>
  <c r="P1307" i="28"/>
  <c r="Q1307" i="28"/>
  <c r="R1307" i="28"/>
  <c r="S1307" i="28"/>
  <c r="T1307" i="28"/>
  <c r="U1307" i="28"/>
  <c r="V1307" i="28"/>
  <c r="W1307" i="28"/>
  <c r="X1307" i="28"/>
  <c r="Y1307" i="28"/>
  <c r="Z1307" i="28"/>
  <c r="AG1307" i="28" s="1"/>
  <c r="AC1307" i="28"/>
  <c r="B1308" i="28"/>
  <c r="C1308" i="28"/>
  <c r="D1308" i="28"/>
  <c r="E1308" i="28"/>
  <c r="F1308" i="28" s="1"/>
  <c r="G1308" i="28"/>
  <c r="H1308" i="28"/>
  <c r="I1308" i="28"/>
  <c r="J1308" i="28"/>
  <c r="K1308" i="28"/>
  <c r="AB1308" i="28" s="1"/>
  <c r="L1308" i="28"/>
  <c r="M1308" i="28"/>
  <c r="N1308" i="28"/>
  <c r="O1308" i="28"/>
  <c r="P1308" i="28"/>
  <c r="Q1308" i="28"/>
  <c r="AD1308" i="28" s="1"/>
  <c r="R1308" i="28"/>
  <c r="S1308" i="28"/>
  <c r="T1308" i="28"/>
  <c r="U1308" i="28"/>
  <c r="V1308" i="28"/>
  <c r="W1308" i="28"/>
  <c r="X1308" i="28"/>
  <c r="Y1308" i="28"/>
  <c r="Z1308" i="28"/>
  <c r="AG1308" i="28"/>
  <c r="C1309" i="28"/>
  <c r="D1309" i="28"/>
  <c r="E1309" i="28"/>
  <c r="G1309" i="28"/>
  <c r="AA1309" i="28" s="1"/>
  <c r="H1309" i="28"/>
  <c r="I1309" i="28"/>
  <c r="J1309" i="28"/>
  <c r="AB1309" i="28" s="1"/>
  <c r="K1309" i="28"/>
  <c r="L1309" i="28"/>
  <c r="M1309" i="28"/>
  <c r="AC1309" i="28" s="1"/>
  <c r="N1309" i="28"/>
  <c r="O1309" i="28"/>
  <c r="P1309" i="28"/>
  <c r="AD1309" i="28" s="1"/>
  <c r="Q1309" i="28"/>
  <c r="R1309" i="28"/>
  <c r="S1309" i="28"/>
  <c r="T1309" i="28"/>
  <c r="U1309" i="28"/>
  <c r="V1309" i="28"/>
  <c r="W1309" i="28"/>
  <c r="X1309" i="28"/>
  <c r="Y1309" i="28"/>
  <c r="Z1309" i="28"/>
  <c r="AE1309" i="28"/>
  <c r="AF1309" i="28" s="1"/>
  <c r="AG1309" i="28"/>
  <c r="C1310" i="28"/>
  <c r="B1310" i="28" s="1"/>
  <c r="D1310" i="28"/>
  <c r="E1310" i="28"/>
  <c r="F1310" i="28" s="1"/>
  <c r="G1310" i="28"/>
  <c r="H1310" i="28"/>
  <c r="I1310" i="28"/>
  <c r="J1310" i="28"/>
  <c r="K1310" i="28"/>
  <c r="L1310" i="28"/>
  <c r="M1310" i="28"/>
  <c r="N1310" i="28"/>
  <c r="AC1310" i="28" s="1"/>
  <c r="O1310" i="28"/>
  <c r="P1310" i="28"/>
  <c r="AD1310" i="28" s="1"/>
  <c r="Q1310" i="28"/>
  <c r="R1310" i="28"/>
  <c r="S1310" i="28"/>
  <c r="T1310" i="28"/>
  <c r="U1310" i="28"/>
  <c r="V1310" i="28"/>
  <c r="W1310" i="28"/>
  <c r="X1310" i="28"/>
  <c r="Y1310" i="28"/>
  <c r="Z1310" i="28"/>
  <c r="AG1310" i="28" s="1"/>
  <c r="B1311" i="28"/>
  <c r="C1311" i="28"/>
  <c r="D1311" i="28"/>
  <c r="E1311" i="28"/>
  <c r="F1311" i="28"/>
  <c r="G1311" i="28"/>
  <c r="AA1311" i="28" s="1"/>
  <c r="H1311" i="28"/>
  <c r="I1311" i="28"/>
  <c r="J1311" i="28"/>
  <c r="AB1311" i="28" s="1"/>
  <c r="K1311" i="28"/>
  <c r="L1311" i="28"/>
  <c r="M1311" i="28"/>
  <c r="AC1311" i="28" s="1"/>
  <c r="N1311" i="28"/>
  <c r="O1311" i="28"/>
  <c r="P1311" i="28"/>
  <c r="Q1311" i="28"/>
  <c r="R1311" i="28"/>
  <c r="AD1311" i="28" s="1"/>
  <c r="S1311" i="28"/>
  <c r="T1311" i="28"/>
  <c r="U1311" i="28"/>
  <c r="V1311" i="28"/>
  <c r="W1311" i="28"/>
  <c r="X1311" i="28"/>
  <c r="Y1311" i="28"/>
  <c r="Z1311" i="28"/>
  <c r="AG1311" i="28"/>
  <c r="AH1311" i="28"/>
  <c r="C1312" i="28"/>
  <c r="D1312" i="28"/>
  <c r="E1312" i="28"/>
  <c r="B1312" i="28" s="1"/>
  <c r="G1312" i="28"/>
  <c r="H1312" i="28"/>
  <c r="I1312" i="28"/>
  <c r="J1312" i="28"/>
  <c r="K1312" i="28"/>
  <c r="L1312" i="28"/>
  <c r="AH1312" i="28" s="1"/>
  <c r="M1312" i="28"/>
  <c r="AC1312" i="28" s="1"/>
  <c r="N1312" i="28"/>
  <c r="O1312" i="28"/>
  <c r="P1312" i="28"/>
  <c r="Q1312" i="28"/>
  <c r="AD1312" i="28" s="1"/>
  <c r="R1312" i="28"/>
  <c r="S1312" i="28"/>
  <c r="T1312" i="28"/>
  <c r="U1312" i="28"/>
  <c r="V1312" i="28"/>
  <c r="W1312" i="28"/>
  <c r="X1312" i="28"/>
  <c r="Y1312" i="28"/>
  <c r="Z1312" i="28"/>
  <c r="AG1312" i="28" s="1"/>
  <c r="B1313" i="28"/>
  <c r="C1313" i="28"/>
  <c r="D1313" i="28"/>
  <c r="E1313" i="28"/>
  <c r="F1313" i="28" s="1"/>
  <c r="G1313" i="28"/>
  <c r="H1313" i="28"/>
  <c r="I1313" i="28"/>
  <c r="J1313" i="28"/>
  <c r="K1313" i="28"/>
  <c r="L1313" i="28"/>
  <c r="M1313" i="28"/>
  <c r="N1313" i="28"/>
  <c r="O1313" i="28"/>
  <c r="AC1313" i="28" s="1"/>
  <c r="P1313" i="28"/>
  <c r="AD1313" i="28" s="1"/>
  <c r="Q1313" i="28"/>
  <c r="R1313" i="28"/>
  <c r="S1313" i="28"/>
  <c r="T1313" i="28"/>
  <c r="U1313" i="28"/>
  <c r="V1313" i="28"/>
  <c r="W1313" i="28"/>
  <c r="X1313" i="28"/>
  <c r="Y1313" i="28"/>
  <c r="Z1313" i="28"/>
  <c r="AA1313" i="28"/>
  <c r="AE1313" i="28" s="1"/>
  <c r="AB1313" i="28"/>
  <c r="AG1313" i="28"/>
  <c r="B1314" i="28"/>
  <c r="C1314" i="28"/>
  <c r="D1314" i="28"/>
  <c r="E1314" i="28"/>
  <c r="F1314" i="28"/>
  <c r="G1314" i="28"/>
  <c r="AA1314" i="28" s="1"/>
  <c r="H1314" i="28"/>
  <c r="I1314" i="28"/>
  <c r="J1314" i="28"/>
  <c r="AB1314" i="28" s="1"/>
  <c r="K1314" i="28"/>
  <c r="L1314" i="28"/>
  <c r="M1314" i="28"/>
  <c r="AC1314" i="28" s="1"/>
  <c r="N1314" i="28"/>
  <c r="O1314" i="28"/>
  <c r="P1314" i="28"/>
  <c r="Q1314" i="28"/>
  <c r="R1314" i="28"/>
  <c r="S1314" i="28"/>
  <c r="T1314" i="28"/>
  <c r="U1314" i="28"/>
  <c r="V1314" i="28"/>
  <c r="W1314" i="28"/>
  <c r="X1314" i="28"/>
  <c r="Y1314" i="28"/>
  <c r="Z1314" i="28"/>
  <c r="AG1314" i="28" s="1"/>
  <c r="AD1314" i="28"/>
  <c r="AH1314" i="28"/>
  <c r="C1315" i="28"/>
  <c r="D1315" i="28"/>
  <c r="E1315" i="28"/>
  <c r="F1315" i="28"/>
  <c r="G1315" i="28"/>
  <c r="AA1315" i="28" s="1"/>
  <c r="H1315" i="28"/>
  <c r="I1315" i="28"/>
  <c r="J1315" i="28"/>
  <c r="K1315" i="28"/>
  <c r="L1315" i="28"/>
  <c r="M1315" i="28"/>
  <c r="N1315" i="28"/>
  <c r="O1315" i="28"/>
  <c r="P1315" i="28"/>
  <c r="AD1315" i="28" s="1"/>
  <c r="Q1315" i="28"/>
  <c r="R1315" i="28"/>
  <c r="S1315" i="28"/>
  <c r="T1315" i="28"/>
  <c r="U1315" i="28"/>
  <c r="V1315" i="28"/>
  <c r="W1315" i="28"/>
  <c r="X1315" i="28"/>
  <c r="Y1315" i="28"/>
  <c r="Z1315" i="28"/>
  <c r="AG1315" i="28" s="1"/>
  <c r="AB1315" i="28"/>
  <c r="B1316" i="28"/>
  <c r="C1316" i="28"/>
  <c r="D1316" i="28"/>
  <c r="E1316" i="28"/>
  <c r="F1316" i="28" s="1"/>
  <c r="G1316" i="28"/>
  <c r="H1316" i="28"/>
  <c r="I1316" i="28"/>
  <c r="J1316" i="28"/>
  <c r="K1316" i="28"/>
  <c r="L1316" i="28"/>
  <c r="M1316" i="28"/>
  <c r="N1316" i="28"/>
  <c r="AC1316" i="28" s="1"/>
  <c r="O1316" i="28"/>
  <c r="P1316" i="28"/>
  <c r="AD1316" i="28" s="1"/>
  <c r="Q1316" i="28"/>
  <c r="R1316" i="28"/>
  <c r="S1316" i="28"/>
  <c r="T1316" i="28"/>
  <c r="U1316" i="28"/>
  <c r="V1316" i="28"/>
  <c r="W1316" i="28"/>
  <c r="X1316" i="28"/>
  <c r="Y1316" i="28"/>
  <c r="Z1316" i="28"/>
  <c r="AG1316" i="28" s="1"/>
  <c r="AB1316" i="28"/>
  <c r="AH1316" i="28"/>
  <c r="B1317" i="28"/>
  <c r="C1317" i="28"/>
  <c r="D1317" i="28"/>
  <c r="E1317" i="28"/>
  <c r="F1317" i="28" s="1"/>
  <c r="G1317" i="28"/>
  <c r="H1317" i="28"/>
  <c r="AA1317" i="28" s="1"/>
  <c r="I1317" i="28"/>
  <c r="J1317" i="28"/>
  <c r="K1317" i="28"/>
  <c r="L1317" i="28"/>
  <c r="M1317" i="28"/>
  <c r="N1317" i="28"/>
  <c r="O1317" i="28"/>
  <c r="P1317" i="28"/>
  <c r="AD1317" i="28" s="1"/>
  <c r="Q1317" i="28"/>
  <c r="R1317" i="28"/>
  <c r="S1317" i="28"/>
  <c r="T1317" i="28"/>
  <c r="U1317" i="28"/>
  <c r="V1317" i="28"/>
  <c r="W1317" i="28"/>
  <c r="X1317" i="28"/>
  <c r="Y1317" i="28"/>
  <c r="Z1317" i="28"/>
  <c r="AG1317" i="28" s="1"/>
  <c r="AB1317" i="28"/>
  <c r="AH1317" i="28"/>
  <c r="B1318" i="28"/>
  <c r="C1318" i="28"/>
  <c r="D1318" i="28"/>
  <c r="E1318" i="28"/>
  <c r="F1318" i="28"/>
  <c r="G1318" i="28"/>
  <c r="H1318" i="28"/>
  <c r="I1318" i="28"/>
  <c r="J1318" i="28"/>
  <c r="AB1318" i="28" s="1"/>
  <c r="K1318" i="28"/>
  <c r="L1318" i="28"/>
  <c r="M1318" i="28"/>
  <c r="N1318" i="28"/>
  <c r="O1318" i="28"/>
  <c r="P1318" i="28"/>
  <c r="AD1318" i="28" s="1"/>
  <c r="Q1318" i="28"/>
  <c r="R1318" i="28"/>
  <c r="S1318" i="28"/>
  <c r="T1318" i="28"/>
  <c r="U1318" i="28"/>
  <c r="V1318" i="28"/>
  <c r="W1318" i="28"/>
  <c r="X1318" i="28"/>
  <c r="Y1318" i="28"/>
  <c r="Z1318" i="28"/>
  <c r="AG1318" i="28" s="1"/>
  <c r="AA1318" i="28"/>
  <c r="C1319" i="28"/>
  <c r="D1319" i="28"/>
  <c r="E1319" i="28"/>
  <c r="F1319" i="28" s="1"/>
  <c r="G1319" i="28"/>
  <c r="H1319" i="28"/>
  <c r="I1319" i="28"/>
  <c r="J1319" i="28"/>
  <c r="K1319" i="28"/>
  <c r="L1319" i="28"/>
  <c r="M1319" i="28"/>
  <c r="N1319" i="28"/>
  <c r="O1319" i="28"/>
  <c r="P1319" i="28"/>
  <c r="AD1319" i="28" s="1"/>
  <c r="Q1319" i="28"/>
  <c r="R1319" i="28"/>
  <c r="S1319" i="28"/>
  <c r="T1319" i="28"/>
  <c r="U1319" i="28"/>
  <c r="V1319" i="28"/>
  <c r="W1319" i="28"/>
  <c r="X1319" i="28"/>
  <c r="Y1319" i="28"/>
  <c r="Z1319" i="28"/>
  <c r="AG1319" i="28" s="1"/>
  <c r="AB1319" i="28"/>
  <c r="AC1319" i="28"/>
  <c r="AH1319" i="28"/>
  <c r="B1320" i="28"/>
  <c r="C1320" i="28"/>
  <c r="D1320" i="28"/>
  <c r="E1320" i="28"/>
  <c r="F1320" i="28"/>
  <c r="G1320" i="28"/>
  <c r="H1320" i="28"/>
  <c r="I1320" i="28"/>
  <c r="J1320" i="28"/>
  <c r="K1320" i="28"/>
  <c r="AB1320" i="28" s="1"/>
  <c r="L1320" i="28"/>
  <c r="M1320" i="28"/>
  <c r="N1320" i="28"/>
  <c r="O1320" i="28"/>
  <c r="P1320" i="28"/>
  <c r="Q1320" i="28"/>
  <c r="R1320" i="28"/>
  <c r="AD1320" i="28" s="1"/>
  <c r="S1320" i="28"/>
  <c r="T1320" i="28"/>
  <c r="U1320" i="28"/>
  <c r="V1320" i="28"/>
  <c r="W1320" i="28"/>
  <c r="X1320" i="28"/>
  <c r="Y1320" i="28"/>
  <c r="Z1320" i="28"/>
  <c r="AG1320" i="28" s="1"/>
  <c r="B1321" i="28"/>
  <c r="C1321" i="28"/>
  <c r="D1321" i="28"/>
  <c r="E1321" i="28"/>
  <c r="F1321" i="28" s="1"/>
  <c r="G1321" i="28"/>
  <c r="AA1321" i="28" s="1"/>
  <c r="H1321" i="28"/>
  <c r="I1321" i="28"/>
  <c r="J1321" i="28"/>
  <c r="K1321" i="28"/>
  <c r="L1321" i="28"/>
  <c r="M1321" i="28"/>
  <c r="N1321" i="28"/>
  <c r="O1321" i="28"/>
  <c r="P1321" i="28"/>
  <c r="AD1321" i="28" s="1"/>
  <c r="Q1321" i="28"/>
  <c r="R1321" i="28"/>
  <c r="S1321" i="28"/>
  <c r="T1321" i="28"/>
  <c r="U1321" i="28"/>
  <c r="V1321" i="28"/>
  <c r="W1321" i="28"/>
  <c r="X1321" i="28"/>
  <c r="Y1321" i="28"/>
  <c r="Z1321" i="28"/>
  <c r="AG1321" i="28"/>
  <c r="C1322" i="28"/>
  <c r="D1322" i="28"/>
  <c r="E1322" i="28"/>
  <c r="F1322" i="28" s="1"/>
  <c r="G1322" i="28"/>
  <c r="H1322" i="28"/>
  <c r="I1322" i="28"/>
  <c r="J1322" i="28"/>
  <c r="K1322" i="28"/>
  <c r="L1322" i="28"/>
  <c r="M1322" i="28"/>
  <c r="N1322" i="28"/>
  <c r="O1322" i="28"/>
  <c r="P1322" i="28"/>
  <c r="AD1322" i="28" s="1"/>
  <c r="Q1322" i="28"/>
  <c r="R1322" i="28"/>
  <c r="S1322" i="28"/>
  <c r="T1322" i="28"/>
  <c r="U1322" i="28"/>
  <c r="V1322" i="28"/>
  <c r="W1322" i="28"/>
  <c r="X1322" i="28"/>
  <c r="Y1322" i="28"/>
  <c r="Z1322" i="28"/>
  <c r="AG1322" i="28" s="1"/>
  <c r="AA1322" i="28"/>
  <c r="AB1322" i="28"/>
  <c r="C1323" i="28"/>
  <c r="D1323" i="28"/>
  <c r="B1323" i="28" s="1"/>
  <c r="E1323" i="28"/>
  <c r="F1323" i="28"/>
  <c r="G1323" i="28"/>
  <c r="H1323" i="28"/>
  <c r="I1323" i="28"/>
  <c r="J1323" i="28"/>
  <c r="K1323" i="28"/>
  <c r="L1323" i="28"/>
  <c r="M1323" i="28"/>
  <c r="AC1323" i="28" s="1"/>
  <c r="N1323" i="28"/>
  <c r="O1323" i="28"/>
  <c r="P1323" i="28"/>
  <c r="Q1323" i="28"/>
  <c r="R1323" i="28"/>
  <c r="S1323" i="28"/>
  <c r="T1323" i="28"/>
  <c r="U1323" i="28"/>
  <c r="V1323" i="28"/>
  <c r="W1323" i="28"/>
  <c r="X1323" i="28"/>
  <c r="Y1323" i="28"/>
  <c r="Z1323" i="28"/>
  <c r="AB1323" i="28"/>
  <c r="AD1323" i="28"/>
  <c r="AG1323" i="28"/>
  <c r="AH1323" i="28"/>
  <c r="B1324" i="28"/>
  <c r="C1324" i="28"/>
  <c r="D1324" i="28"/>
  <c r="E1324" i="28"/>
  <c r="F1324" i="28"/>
  <c r="G1324" i="28"/>
  <c r="H1324" i="28"/>
  <c r="I1324" i="28"/>
  <c r="J1324" i="28"/>
  <c r="AB1324" i="28" s="1"/>
  <c r="K1324" i="28"/>
  <c r="L1324" i="28"/>
  <c r="M1324" i="28"/>
  <c r="N1324" i="28"/>
  <c r="O1324" i="28"/>
  <c r="P1324" i="28"/>
  <c r="Q1324" i="28"/>
  <c r="AD1324" i="28" s="1"/>
  <c r="R1324" i="28"/>
  <c r="S1324" i="28"/>
  <c r="T1324" i="28"/>
  <c r="U1324" i="28"/>
  <c r="V1324" i="28"/>
  <c r="W1324" i="28"/>
  <c r="X1324" i="28"/>
  <c r="Y1324" i="28"/>
  <c r="Z1324" i="28"/>
  <c r="AG1324" i="28" s="1"/>
  <c r="C1325" i="28"/>
  <c r="D1325" i="28"/>
  <c r="E1325" i="28"/>
  <c r="F1325" i="28" s="1"/>
  <c r="G1325" i="28"/>
  <c r="H1325" i="28"/>
  <c r="I1325" i="28"/>
  <c r="J1325" i="28"/>
  <c r="AB1325" i="28" s="1"/>
  <c r="K1325" i="28"/>
  <c r="L1325" i="28"/>
  <c r="AH1325" i="28" s="1"/>
  <c r="M1325" i="28"/>
  <c r="N1325" i="28"/>
  <c r="O1325" i="28"/>
  <c r="P1325" i="28"/>
  <c r="Q1325" i="28"/>
  <c r="R1325" i="28"/>
  <c r="S1325" i="28"/>
  <c r="T1325" i="28"/>
  <c r="U1325" i="28"/>
  <c r="V1325" i="28"/>
  <c r="W1325" i="28"/>
  <c r="X1325" i="28"/>
  <c r="Y1325" i="28"/>
  <c r="Z1325" i="28"/>
  <c r="AC1325" i="28"/>
  <c r="AG1325" i="28"/>
  <c r="C1326" i="28"/>
  <c r="D1326" i="28"/>
  <c r="E1326" i="28"/>
  <c r="F1326" i="28"/>
  <c r="G1326" i="28"/>
  <c r="H1326" i="28"/>
  <c r="I1326" i="28"/>
  <c r="J1326" i="28"/>
  <c r="AB1326" i="28" s="1"/>
  <c r="K1326" i="28"/>
  <c r="L1326" i="28"/>
  <c r="M1326" i="28"/>
  <c r="N1326" i="28"/>
  <c r="O1326" i="28"/>
  <c r="AH1326" i="28" s="1"/>
  <c r="P1326" i="28"/>
  <c r="AD1326" i="28" s="1"/>
  <c r="Q1326" i="28"/>
  <c r="R1326" i="28"/>
  <c r="S1326" i="28"/>
  <c r="T1326" i="28"/>
  <c r="U1326" i="28"/>
  <c r="V1326" i="28"/>
  <c r="W1326" i="28"/>
  <c r="X1326" i="28"/>
  <c r="Y1326" i="28"/>
  <c r="Z1326" i="28"/>
  <c r="AG1326" i="28" s="1"/>
  <c r="AA1326" i="28"/>
  <c r="C1327" i="28"/>
  <c r="D1327" i="28"/>
  <c r="E1327" i="28"/>
  <c r="F1327" i="28"/>
  <c r="G1327" i="28"/>
  <c r="H1327" i="28"/>
  <c r="I1327" i="28"/>
  <c r="J1327" i="28"/>
  <c r="K1327" i="28"/>
  <c r="L1327" i="28"/>
  <c r="M1327" i="28"/>
  <c r="N1327" i="28"/>
  <c r="O1327" i="28"/>
  <c r="AH1327" i="28" s="1"/>
  <c r="P1327" i="28"/>
  <c r="AD1327" i="28" s="1"/>
  <c r="Q1327" i="28"/>
  <c r="R1327" i="28"/>
  <c r="S1327" i="28"/>
  <c r="T1327" i="28"/>
  <c r="U1327" i="28"/>
  <c r="V1327" i="28"/>
  <c r="W1327" i="28"/>
  <c r="X1327" i="28"/>
  <c r="Y1327" i="28"/>
  <c r="Z1327" i="28"/>
  <c r="AG1327" i="28" s="1"/>
  <c r="AA1327" i="28"/>
  <c r="AB1327" i="28"/>
  <c r="B1328" i="28"/>
  <c r="C1328" i="28"/>
  <c r="D1328" i="28"/>
  <c r="E1328" i="28"/>
  <c r="F1328" i="28"/>
  <c r="G1328" i="28"/>
  <c r="H1328" i="28"/>
  <c r="I1328" i="28"/>
  <c r="J1328" i="28"/>
  <c r="AB1328" i="28" s="1"/>
  <c r="K1328" i="28"/>
  <c r="L1328" i="28"/>
  <c r="M1328" i="28"/>
  <c r="N1328" i="28"/>
  <c r="O1328" i="28"/>
  <c r="P1328" i="28"/>
  <c r="Q1328" i="28"/>
  <c r="R1328" i="28"/>
  <c r="S1328" i="28"/>
  <c r="T1328" i="28"/>
  <c r="U1328" i="28"/>
  <c r="V1328" i="28"/>
  <c r="W1328" i="28"/>
  <c r="X1328" i="28"/>
  <c r="Y1328" i="28"/>
  <c r="Z1328" i="28"/>
  <c r="AG1328" i="28" s="1"/>
  <c r="B1329" i="28"/>
  <c r="C1329" i="28"/>
  <c r="D1329" i="28"/>
  <c r="E1329" i="28"/>
  <c r="F1329" i="28" s="1"/>
  <c r="G1329" i="28"/>
  <c r="H1329" i="28"/>
  <c r="I1329" i="28"/>
  <c r="J1329" i="28"/>
  <c r="K1329" i="28"/>
  <c r="L1329" i="28"/>
  <c r="M1329" i="28"/>
  <c r="N1329" i="28"/>
  <c r="O1329" i="28"/>
  <c r="AH1329" i="28" s="1"/>
  <c r="P1329" i="28"/>
  <c r="AD1329" i="28" s="1"/>
  <c r="Q1329" i="28"/>
  <c r="R1329" i="28"/>
  <c r="S1329" i="28"/>
  <c r="T1329" i="28"/>
  <c r="U1329" i="28"/>
  <c r="V1329" i="28"/>
  <c r="W1329" i="28"/>
  <c r="X1329" i="28"/>
  <c r="Y1329" i="28"/>
  <c r="Z1329" i="28"/>
  <c r="AA1329" i="28"/>
  <c r="AB1329" i="28"/>
  <c r="AG1329" i="28"/>
  <c r="B1330" i="28"/>
  <c r="C1330" i="28"/>
  <c r="D1330" i="28"/>
  <c r="E1330" i="28"/>
  <c r="F1330" i="28"/>
  <c r="G1330" i="28"/>
  <c r="H1330" i="28"/>
  <c r="AA1330" i="28" s="1"/>
  <c r="I1330" i="28"/>
  <c r="J1330" i="28"/>
  <c r="AB1330" i="28" s="1"/>
  <c r="K1330" i="28"/>
  <c r="L1330" i="28"/>
  <c r="AH1330" i="28" s="1"/>
  <c r="M1330" i="28"/>
  <c r="N1330" i="28"/>
  <c r="O1330" i="28"/>
  <c r="P1330" i="28"/>
  <c r="Q1330" i="28"/>
  <c r="R1330" i="28"/>
  <c r="AD1330" i="28" s="1"/>
  <c r="S1330" i="28"/>
  <c r="T1330" i="28"/>
  <c r="U1330" i="28"/>
  <c r="V1330" i="28"/>
  <c r="W1330" i="28"/>
  <c r="X1330" i="28"/>
  <c r="Y1330" i="28"/>
  <c r="Z1330" i="28"/>
  <c r="AG1330" i="28" s="1"/>
  <c r="C1331" i="28"/>
  <c r="D1331" i="28"/>
  <c r="E1331" i="28"/>
  <c r="F1331" i="28" s="1"/>
  <c r="G1331" i="28"/>
  <c r="H1331" i="28"/>
  <c r="I1331" i="28"/>
  <c r="J1331" i="28"/>
  <c r="K1331" i="28"/>
  <c r="L1331" i="28"/>
  <c r="M1331" i="28"/>
  <c r="N1331" i="28"/>
  <c r="O1331" i="28"/>
  <c r="AH1331" i="28" s="1"/>
  <c r="P1331" i="28"/>
  <c r="Q1331" i="28"/>
  <c r="R1331" i="28"/>
  <c r="S1331" i="28"/>
  <c r="T1331" i="28"/>
  <c r="U1331" i="28"/>
  <c r="V1331" i="28"/>
  <c r="W1331" i="28"/>
  <c r="X1331" i="28"/>
  <c r="Y1331" i="28"/>
  <c r="Z1331" i="28"/>
  <c r="AG1331" i="28" s="1"/>
  <c r="AA1331" i="28"/>
  <c r="AB1331" i="28"/>
  <c r="AC1331" i="28"/>
  <c r="C1332" i="28"/>
  <c r="D1332" i="28"/>
  <c r="E1332" i="28"/>
  <c r="B1332" i="28" s="1"/>
  <c r="G1332" i="28"/>
  <c r="H1332" i="28"/>
  <c r="I1332" i="28"/>
  <c r="J1332" i="28"/>
  <c r="AB1332" i="28" s="1"/>
  <c r="K1332" i="28"/>
  <c r="L1332" i="28"/>
  <c r="M1332" i="28"/>
  <c r="N1332" i="28"/>
  <c r="O1332" i="28"/>
  <c r="P1332" i="28"/>
  <c r="Q1332" i="28"/>
  <c r="AD1332" i="28" s="1"/>
  <c r="R1332" i="28"/>
  <c r="S1332" i="28"/>
  <c r="T1332" i="28"/>
  <c r="U1332" i="28"/>
  <c r="V1332" i="28"/>
  <c r="W1332" i="28"/>
  <c r="X1332" i="28"/>
  <c r="Y1332" i="28"/>
  <c r="Z1332" i="28"/>
  <c r="AG1332" i="28"/>
  <c r="B1333" i="28"/>
  <c r="C1333" i="28"/>
  <c r="D1333" i="28"/>
  <c r="E1333" i="28"/>
  <c r="F1333" i="28" s="1"/>
  <c r="G1333" i="28"/>
  <c r="H1333" i="28"/>
  <c r="I1333" i="28"/>
  <c r="J1333" i="28"/>
  <c r="K1333" i="28"/>
  <c r="L1333" i="28"/>
  <c r="M1333" i="28"/>
  <c r="N1333" i="28"/>
  <c r="O1333" i="28"/>
  <c r="P1333" i="28"/>
  <c r="AD1333" i="28" s="1"/>
  <c r="Q1333" i="28"/>
  <c r="R1333" i="28"/>
  <c r="S1333" i="28"/>
  <c r="T1333" i="28"/>
  <c r="U1333" i="28"/>
  <c r="V1333" i="28"/>
  <c r="W1333" i="28"/>
  <c r="X1333" i="28"/>
  <c r="Y1333" i="28"/>
  <c r="Z1333" i="28"/>
  <c r="AG1333" i="28" s="1"/>
  <c r="AA1333" i="28"/>
  <c r="AB1333" i="28"/>
  <c r="C1334" i="28"/>
  <c r="D1334" i="28"/>
  <c r="E1334" i="28"/>
  <c r="F1334" i="28"/>
  <c r="G1334" i="28"/>
  <c r="H1334" i="28"/>
  <c r="I1334" i="28"/>
  <c r="J1334" i="28"/>
  <c r="K1334" i="28"/>
  <c r="L1334" i="28"/>
  <c r="M1334" i="28"/>
  <c r="N1334" i="28"/>
  <c r="O1334" i="28"/>
  <c r="AC1334" i="28" s="1"/>
  <c r="P1334" i="28"/>
  <c r="Q1334" i="28"/>
  <c r="R1334" i="28"/>
  <c r="S1334" i="28"/>
  <c r="T1334" i="28"/>
  <c r="U1334" i="28"/>
  <c r="V1334" i="28"/>
  <c r="W1334" i="28"/>
  <c r="X1334" i="28"/>
  <c r="Y1334" i="28"/>
  <c r="Z1334" i="28"/>
  <c r="AG1334" i="28" s="1"/>
  <c r="AA1334" i="28"/>
  <c r="AD1334" i="28"/>
  <c r="B1335" i="28"/>
  <c r="C1335" i="28"/>
  <c r="D1335" i="28"/>
  <c r="E1335" i="28"/>
  <c r="F1335" i="28"/>
  <c r="G1335" i="28"/>
  <c r="H1335" i="28"/>
  <c r="AA1335" i="28" s="1"/>
  <c r="I1335" i="28"/>
  <c r="J1335" i="28"/>
  <c r="K1335" i="28"/>
  <c r="L1335" i="28"/>
  <c r="M1335" i="28"/>
  <c r="N1335" i="28"/>
  <c r="O1335" i="28"/>
  <c r="AH1335" i="28" s="1"/>
  <c r="P1335" i="28"/>
  <c r="AD1335" i="28" s="1"/>
  <c r="Q1335" i="28"/>
  <c r="R1335" i="28"/>
  <c r="S1335" i="28"/>
  <c r="T1335" i="28"/>
  <c r="U1335" i="28"/>
  <c r="V1335" i="28"/>
  <c r="W1335" i="28"/>
  <c r="X1335" i="28"/>
  <c r="Y1335" i="28"/>
  <c r="Z1335" i="28"/>
  <c r="AG1335" i="28" s="1"/>
  <c r="AB1335" i="28"/>
  <c r="C1336" i="28"/>
  <c r="D1336" i="28"/>
  <c r="E1336" i="28"/>
  <c r="B1336" i="28" s="1"/>
  <c r="G1336" i="28"/>
  <c r="H1336" i="28"/>
  <c r="I1336" i="28"/>
  <c r="J1336" i="28"/>
  <c r="AB1336" i="28" s="1"/>
  <c r="K1336" i="28"/>
  <c r="L1336" i="28"/>
  <c r="M1336" i="28"/>
  <c r="AC1336" i="28" s="1"/>
  <c r="N1336" i="28"/>
  <c r="O1336" i="28"/>
  <c r="P1336" i="28"/>
  <c r="Q1336" i="28"/>
  <c r="R1336" i="28"/>
  <c r="S1336" i="28"/>
  <c r="T1336" i="28"/>
  <c r="U1336" i="28"/>
  <c r="V1336" i="28"/>
  <c r="W1336" i="28"/>
  <c r="X1336" i="28"/>
  <c r="Y1336" i="28"/>
  <c r="Z1336" i="28"/>
  <c r="AG1336" i="28" s="1"/>
  <c r="AD1336" i="28"/>
  <c r="AH1336" i="28"/>
  <c r="C1337" i="28"/>
  <c r="B1337" i="28" s="1"/>
  <c r="D1337" i="28"/>
  <c r="E1337" i="28"/>
  <c r="F1337" i="28" s="1"/>
  <c r="G1337" i="28"/>
  <c r="AA1337" i="28" s="1"/>
  <c r="H1337" i="28"/>
  <c r="I1337" i="28"/>
  <c r="J1337" i="28"/>
  <c r="K1337" i="28"/>
  <c r="L1337" i="28"/>
  <c r="M1337" i="28"/>
  <c r="N1337" i="28"/>
  <c r="AC1337" i="28" s="1"/>
  <c r="O1337" i="28"/>
  <c r="P1337" i="28"/>
  <c r="AD1337" i="28" s="1"/>
  <c r="Q1337" i="28"/>
  <c r="R1337" i="28"/>
  <c r="S1337" i="28"/>
  <c r="T1337" i="28"/>
  <c r="U1337" i="28"/>
  <c r="V1337" i="28"/>
  <c r="W1337" i="28"/>
  <c r="X1337" i="28"/>
  <c r="Y1337" i="28"/>
  <c r="Z1337" i="28"/>
  <c r="AG1337" i="28" s="1"/>
  <c r="AB1337" i="28"/>
  <c r="B1338" i="28"/>
  <c r="C1338" i="28"/>
  <c r="D1338" i="28"/>
  <c r="E1338" i="28"/>
  <c r="F1338" i="28"/>
  <c r="G1338" i="28"/>
  <c r="H1338" i="28"/>
  <c r="AA1338" i="28" s="1"/>
  <c r="I1338" i="28"/>
  <c r="J1338" i="28"/>
  <c r="AB1338" i="28" s="1"/>
  <c r="K1338" i="28"/>
  <c r="L1338" i="28"/>
  <c r="M1338" i="28"/>
  <c r="N1338" i="28"/>
  <c r="O1338" i="28"/>
  <c r="P1338" i="28"/>
  <c r="Q1338" i="28"/>
  <c r="R1338" i="28"/>
  <c r="S1338" i="28"/>
  <c r="T1338" i="28"/>
  <c r="U1338" i="28"/>
  <c r="V1338" i="28"/>
  <c r="W1338" i="28"/>
  <c r="X1338" i="28"/>
  <c r="Y1338" i="28"/>
  <c r="Z1338" i="28"/>
  <c r="AG1338" i="28" s="1"/>
  <c r="AD1338" i="28"/>
  <c r="AH1338" i="28"/>
  <c r="B1339" i="28"/>
  <c r="C1339" i="28"/>
  <c r="D1339" i="28"/>
  <c r="E1339" i="28"/>
  <c r="F1339" i="28"/>
  <c r="G1339" i="28"/>
  <c r="H1339" i="28"/>
  <c r="I1339" i="28"/>
  <c r="J1339" i="28"/>
  <c r="K1339" i="28"/>
  <c r="L1339" i="28"/>
  <c r="M1339" i="28"/>
  <c r="N1339" i="28"/>
  <c r="O1339" i="28"/>
  <c r="P1339" i="28"/>
  <c r="Q1339" i="28"/>
  <c r="R1339" i="28"/>
  <c r="AD1339" i="28" s="1"/>
  <c r="S1339" i="28"/>
  <c r="T1339" i="28"/>
  <c r="U1339" i="28"/>
  <c r="V1339" i="28"/>
  <c r="W1339" i="28"/>
  <c r="X1339" i="28"/>
  <c r="Y1339" i="28"/>
  <c r="Z1339" i="28"/>
  <c r="AG1339" i="28" s="1"/>
  <c r="AA1339" i="28"/>
  <c r="C1340" i="28"/>
  <c r="D1340" i="28"/>
  <c r="B1340" i="28" s="1"/>
  <c r="E1340" i="28"/>
  <c r="F1340" i="28" s="1"/>
  <c r="G1340" i="28"/>
  <c r="AA1340" i="28" s="1"/>
  <c r="H1340" i="28"/>
  <c r="I1340" i="28"/>
  <c r="J1340" i="28"/>
  <c r="AB1340" i="28" s="1"/>
  <c r="K1340" i="28"/>
  <c r="L1340" i="28"/>
  <c r="M1340" i="28"/>
  <c r="AC1340" i="28" s="1"/>
  <c r="N1340" i="28"/>
  <c r="O1340" i="28"/>
  <c r="P1340" i="28"/>
  <c r="Q1340" i="28"/>
  <c r="R1340" i="28"/>
  <c r="S1340" i="28"/>
  <c r="T1340" i="28"/>
  <c r="U1340" i="28"/>
  <c r="V1340" i="28"/>
  <c r="W1340" i="28"/>
  <c r="X1340" i="28"/>
  <c r="Y1340" i="28"/>
  <c r="Z1340" i="28"/>
  <c r="AG1340" i="28" s="1"/>
  <c r="AD1340" i="28"/>
  <c r="AH1340" i="28"/>
  <c r="C1341" i="28"/>
  <c r="D1341" i="28"/>
  <c r="E1341" i="28"/>
  <c r="F1341" i="28" s="1"/>
  <c r="G1341" i="28"/>
  <c r="AA1341" i="28" s="1"/>
  <c r="H1341" i="28"/>
  <c r="I1341" i="28"/>
  <c r="J1341" i="28"/>
  <c r="K1341" i="28"/>
  <c r="L1341" i="28"/>
  <c r="M1341" i="28"/>
  <c r="N1341" i="28"/>
  <c r="O1341" i="28"/>
  <c r="P1341" i="28"/>
  <c r="AD1341" i="28" s="1"/>
  <c r="Q1341" i="28"/>
  <c r="R1341" i="28"/>
  <c r="S1341" i="28"/>
  <c r="T1341" i="28"/>
  <c r="U1341" i="28"/>
  <c r="V1341" i="28"/>
  <c r="W1341" i="28"/>
  <c r="X1341" i="28"/>
  <c r="Y1341" i="28"/>
  <c r="Z1341" i="28"/>
  <c r="AG1341" i="28" s="1"/>
  <c r="AB1341" i="28"/>
  <c r="AH1341" i="28"/>
  <c r="B1342" i="28"/>
  <c r="C1342" i="28"/>
  <c r="D1342" i="28"/>
  <c r="E1342" i="28"/>
  <c r="F1342" i="28"/>
  <c r="G1342" i="28"/>
  <c r="H1342" i="28"/>
  <c r="I1342" i="28"/>
  <c r="J1342" i="28"/>
  <c r="AB1342" i="28" s="1"/>
  <c r="K1342" i="28"/>
  <c r="L1342" i="28"/>
  <c r="M1342" i="28"/>
  <c r="N1342" i="28"/>
  <c r="O1342" i="28"/>
  <c r="P1342" i="28"/>
  <c r="Q1342" i="28"/>
  <c r="R1342" i="28"/>
  <c r="AD1342" i="28" s="1"/>
  <c r="S1342" i="28"/>
  <c r="T1342" i="28"/>
  <c r="U1342" i="28"/>
  <c r="V1342" i="28"/>
  <c r="W1342" i="28"/>
  <c r="X1342" i="28"/>
  <c r="Y1342" i="28"/>
  <c r="Z1342" i="28"/>
  <c r="AG1342" i="28" s="1"/>
  <c r="AA1342" i="28"/>
  <c r="C1343" i="28"/>
  <c r="D1343" i="28"/>
  <c r="E1343" i="28"/>
  <c r="F1343" i="28" s="1"/>
  <c r="G1343" i="28"/>
  <c r="H1343" i="28"/>
  <c r="I1343" i="28"/>
  <c r="J1343" i="28"/>
  <c r="K1343" i="28"/>
  <c r="L1343" i="28"/>
  <c r="M1343" i="28"/>
  <c r="N1343" i="28"/>
  <c r="O1343" i="28"/>
  <c r="P1343" i="28"/>
  <c r="AD1343" i="28" s="1"/>
  <c r="Q1343" i="28"/>
  <c r="R1343" i="28"/>
  <c r="S1343" i="28"/>
  <c r="T1343" i="28"/>
  <c r="U1343" i="28"/>
  <c r="V1343" i="28"/>
  <c r="W1343" i="28"/>
  <c r="X1343" i="28"/>
  <c r="Y1343" i="28"/>
  <c r="Z1343" i="28"/>
  <c r="AG1343" i="28" s="1"/>
  <c r="AA1343" i="28"/>
  <c r="AB1343" i="28"/>
  <c r="C1344" i="28"/>
  <c r="D1344" i="28"/>
  <c r="E1344" i="28"/>
  <c r="F1344" i="28" s="1"/>
  <c r="G1344" i="28"/>
  <c r="H1344" i="28"/>
  <c r="I1344" i="28"/>
  <c r="J1344" i="28"/>
  <c r="AB1344" i="28" s="1"/>
  <c r="K1344" i="28"/>
  <c r="L1344" i="28"/>
  <c r="M1344" i="28"/>
  <c r="N1344" i="28"/>
  <c r="O1344" i="28"/>
  <c r="P1344" i="28"/>
  <c r="Q1344" i="28"/>
  <c r="AD1344" i="28" s="1"/>
  <c r="R1344" i="28"/>
  <c r="S1344" i="28"/>
  <c r="T1344" i="28"/>
  <c r="U1344" i="28"/>
  <c r="V1344" i="28"/>
  <c r="W1344" i="28"/>
  <c r="X1344" i="28"/>
  <c r="Y1344" i="28"/>
  <c r="Z1344" i="28"/>
  <c r="AG1344" i="28" s="1"/>
  <c r="B1345" i="28"/>
  <c r="C1345" i="28"/>
  <c r="D1345" i="28"/>
  <c r="E1345" i="28"/>
  <c r="F1345" i="28" s="1"/>
  <c r="G1345" i="28"/>
  <c r="H1345" i="28"/>
  <c r="AA1345" i="28" s="1"/>
  <c r="I1345" i="28"/>
  <c r="J1345" i="28"/>
  <c r="K1345" i="28"/>
  <c r="L1345" i="28"/>
  <c r="M1345" i="28"/>
  <c r="N1345" i="28"/>
  <c r="O1345" i="28"/>
  <c r="P1345" i="28"/>
  <c r="AD1345" i="28" s="1"/>
  <c r="Q1345" i="28"/>
  <c r="R1345" i="28"/>
  <c r="S1345" i="28"/>
  <c r="T1345" i="28"/>
  <c r="U1345" i="28"/>
  <c r="V1345" i="28"/>
  <c r="W1345" i="28"/>
  <c r="X1345" i="28"/>
  <c r="Y1345" i="28"/>
  <c r="Z1345" i="28"/>
  <c r="AB1345" i="28"/>
  <c r="AG1345" i="28"/>
  <c r="C1346" i="28"/>
  <c r="D1346" i="28"/>
  <c r="E1346" i="28"/>
  <c r="F1346" i="28" s="1"/>
  <c r="G1346" i="28"/>
  <c r="H1346" i="28"/>
  <c r="I1346" i="28"/>
  <c r="J1346" i="28"/>
  <c r="K1346" i="28"/>
  <c r="AB1346" i="28" s="1"/>
  <c r="L1346" i="28"/>
  <c r="AH1346" i="28" s="1"/>
  <c r="M1346" i="28"/>
  <c r="N1346" i="28"/>
  <c r="AC1346" i="28" s="1"/>
  <c r="O1346" i="28"/>
  <c r="P1346" i="28"/>
  <c r="AD1346" i="28" s="1"/>
  <c r="Q1346" i="28"/>
  <c r="R1346" i="28"/>
  <c r="S1346" i="28"/>
  <c r="T1346" i="28"/>
  <c r="U1346" i="28"/>
  <c r="V1346" i="28"/>
  <c r="W1346" i="28"/>
  <c r="X1346" i="28"/>
  <c r="Y1346" i="28"/>
  <c r="Z1346" i="28"/>
  <c r="AG1346" i="28" s="1"/>
  <c r="AA1346" i="28"/>
  <c r="C1347" i="28"/>
  <c r="D1347" i="28"/>
  <c r="B1347" i="28" s="1"/>
  <c r="E1347" i="28"/>
  <c r="F1347" i="28"/>
  <c r="G1347" i="28"/>
  <c r="H1347" i="28"/>
  <c r="I1347" i="28"/>
  <c r="J1347" i="28"/>
  <c r="K1347" i="28"/>
  <c r="L1347" i="28"/>
  <c r="M1347" i="28"/>
  <c r="N1347" i="28"/>
  <c r="O1347" i="28"/>
  <c r="P1347" i="28"/>
  <c r="Q1347" i="28"/>
  <c r="R1347" i="28"/>
  <c r="S1347" i="28"/>
  <c r="T1347" i="28"/>
  <c r="U1347" i="28"/>
  <c r="V1347" i="28"/>
  <c r="W1347" i="28"/>
  <c r="X1347" i="28"/>
  <c r="Y1347" i="28"/>
  <c r="Z1347" i="28"/>
  <c r="AB1347" i="28"/>
  <c r="AD1347" i="28"/>
  <c r="AG1347" i="28"/>
  <c r="AH1347" i="28"/>
  <c r="B1348" i="28"/>
  <c r="C1348" i="28"/>
  <c r="D1348" i="28"/>
  <c r="E1348" i="28"/>
  <c r="F1348" i="28"/>
  <c r="G1348" i="28"/>
  <c r="H1348" i="28"/>
  <c r="I1348" i="28"/>
  <c r="J1348" i="28"/>
  <c r="AB1348" i="28" s="1"/>
  <c r="K1348" i="28"/>
  <c r="L1348" i="28"/>
  <c r="AH1348" i="28" s="1"/>
  <c r="M1348" i="28"/>
  <c r="N1348" i="28"/>
  <c r="O1348" i="28"/>
  <c r="P1348" i="28"/>
  <c r="Q1348" i="28"/>
  <c r="AD1348" i="28" s="1"/>
  <c r="R1348" i="28"/>
  <c r="S1348" i="28"/>
  <c r="T1348" i="28"/>
  <c r="U1348" i="28"/>
  <c r="V1348" i="28"/>
  <c r="W1348" i="28"/>
  <c r="X1348" i="28"/>
  <c r="Y1348" i="28"/>
  <c r="Z1348" i="28"/>
  <c r="AG1348" i="28" s="1"/>
  <c r="C1349" i="28"/>
  <c r="D1349" i="28"/>
  <c r="E1349" i="28"/>
  <c r="F1349" i="28" s="1"/>
  <c r="G1349" i="28"/>
  <c r="AA1349" i="28" s="1"/>
  <c r="H1349" i="28"/>
  <c r="I1349" i="28"/>
  <c r="J1349" i="28"/>
  <c r="K1349" i="28"/>
  <c r="L1349" i="28"/>
  <c r="AH1349" i="28" s="1"/>
  <c r="M1349" i="28"/>
  <c r="N1349" i="28"/>
  <c r="O1349" i="28"/>
  <c r="P1349" i="28"/>
  <c r="AD1349" i="28" s="1"/>
  <c r="Q1349" i="28"/>
  <c r="R1349" i="28"/>
  <c r="S1349" i="28"/>
  <c r="T1349" i="28"/>
  <c r="U1349" i="28"/>
  <c r="V1349" i="28"/>
  <c r="W1349" i="28"/>
  <c r="X1349" i="28"/>
  <c r="Y1349" i="28"/>
  <c r="Z1349" i="28"/>
  <c r="AB1349" i="28"/>
  <c r="AE1349" i="28" s="1"/>
  <c r="AC1349" i="28"/>
  <c r="AG1349" i="28"/>
  <c r="B1350" i="28"/>
  <c r="C1350" i="28"/>
  <c r="D1350" i="28"/>
  <c r="E1350" i="28"/>
  <c r="F1350" i="28"/>
  <c r="G1350" i="28"/>
  <c r="AA1350" i="28" s="1"/>
  <c r="H1350" i="28"/>
  <c r="I1350" i="28"/>
  <c r="J1350" i="28"/>
  <c r="K1350" i="28"/>
  <c r="L1350" i="28"/>
  <c r="M1350" i="28"/>
  <c r="AC1350" i="28" s="1"/>
  <c r="N1350" i="28"/>
  <c r="O1350" i="28"/>
  <c r="P1350" i="28"/>
  <c r="Q1350" i="28"/>
  <c r="R1350" i="28"/>
  <c r="AD1350" i="28" s="1"/>
  <c r="S1350" i="28"/>
  <c r="T1350" i="28"/>
  <c r="U1350" i="28"/>
  <c r="V1350" i="28"/>
  <c r="W1350" i="28"/>
  <c r="X1350" i="28"/>
  <c r="Y1350" i="28"/>
  <c r="Z1350" i="28"/>
  <c r="AG1350" i="28" s="1"/>
  <c r="AH1350" i="28"/>
  <c r="C1351" i="28"/>
  <c r="D1351" i="28"/>
  <c r="E1351" i="28"/>
  <c r="F1351" i="28"/>
  <c r="G1351" i="28"/>
  <c r="H1351" i="28"/>
  <c r="I1351" i="28"/>
  <c r="J1351" i="28"/>
  <c r="K1351" i="28"/>
  <c r="L1351" i="28"/>
  <c r="M1351" i="28"/>
  <c r="N1351" i="28"/>
  <c r="O1351" i="28"/>
  <c r="P1351" i="28"/>
  <c r="AD1351" i="28" s="1"/>
  <c r="Q1351" i="28"/>
  <c r="R1351" i="28"/>
  <c r="S1351" i="28"/>
  <c r="T1351" i="28"/>
  <c r="U1351" i="28"/>
  <c r="V1351" i="28"/>
  <c r="W1351" i="28"/>
  <c r="X1351" i="28"/>
  <c r="Y1351" i="28"/>
  <c r="Z1351" i="28"/>
  <c r="AG1351" i="28" s="1"/>
  <c r="AA1351" i="28"/>
  <c r="AB1351" i="28"/>
  <c r="B1352" i="28"/>
  <c r="C1352" i="28"/>
  <c r="D1352" i="28"/>
  <c r="E1352" i="28"/>
  <c r="F1352" i="28"/>
  <c r="G1352" i="28"/>
  <c r="H1352" i="28"/>
  <c r="I1352" i="28"/>
  <c r="J1352" i="28"/>
  <c r="AB1352" i="28" s="1"/>
  <c r="K1352" i="28"/>
  <c r="L1352" i="28"/>
  <c r="M1352" i="28"/>
  <c r="N1352" i="28"/>
  <c r="AC1352" i="28" s="1"/>
  <c r="O1352" i="28"/>
  <c r="P1352" i="28"/>
  <c r="Q1352" i="28"/>
  <c r="R1352" i="28"/>
  <c r="AD1352" i="28" s="1"/>
  <c r="S1352" i="28"/>
  <c r="T1352" i="28"/>
  <c r="U1352" i="28"/>
  <c r="V1352" i="28"/>
  <c r="W1352" i="28"/>
  <c r="X1352" i="28"/>
  <c r="Y1352" i="28"/>
  <c r="Z1352" i="28"/>
  <c r="AG1352" i="28" s="1"/>
  <c r="AH1352" i="28"/>
  <c r="C1353" i="28"/>
  <c r="D1353" i="28"/>
  <c r="E1353" i="28"/>
  <c r="F1353" i="28" s="1"/>
  <c r="G1353" i="28"/>
  <c r="H1353" i="28"/>
  <c r="AA1353" i="28" s="1"/>
  <c r="I1353" i="28"/>
  <c r="J1353" i="28"/>
  <c r="K1353" i="28"/>
  <c r="L1353" i="28"/>
  <c r="M1353" i="28"/>
  <c r="N1353" i="28"/>
  <c r="O1353" i="28"/>
  <c r="AH1353" i="28" s="1"/>
  <c r="P1353" i="28"/>
  <c r="AD1353" i="28" s="1"/>
  <c r="Q1353" i="28"/>
  <c r="R1353" i="28"/>
  <c r="S1353" i="28"/>
  <c r="T1353" i="28"/>
  <c r="U1353" i="28"/>
  <c r="V1353" i="28"/>
  <c r="W1353" i="28"/>
  <c r="X1353" i="28"/>
  <c r="Y1353" i="28"/>
  <c r="Z1353" i="28"/>
  <c r="AG1353" i="28" s="1"/>
  <c r="AB1353" i="28"/>
  <c r="B1354" i="28"/>
  <c r="C1354" i="28"/>
  <c r="D1354" i="28"/>
  <c r="E1354" i="28"/>
  <c r="F1354" i="28"/>
  <c r="G1354" i="28"/>
  <c r="H1354" i="28"/>
  <c r="I1354" i="28"/>
  <c r="J1354" i="28"/>
  <c r="K1354" i="28"/>
  <c r="L1354" i="28"/>
  <c r="M1354" i="28"/>
  <c r="N1354" i="28"/>
  <c r="O1354" i="28"/>
  <c r="P1354" i="28"/>
  <c r="Q1354" i="28"/>
  <c r="R1354" i="28"/>
  <c r="AD1354" i="28" s="1"/>
  <c r="S1354" i="28"/>
  <c r="T1354" i="28"/>
  <c r="U1354" i="28"/>
  <c r="V1354" i="28"/>
  <c r="W1354" i="28"/>
  <c r="X1354" i="28"/>
  <c r="Y1354" i="28"/>
  <c r="Z1354" i="28"/>
  <c r="AG1354" i="28" s="1"/>
  <c r="AA1354" i="28"/>
  <c r="C1355" i="28"/>
  <c r="D1355" i="28"/>
  <c r="E1355" i="28"/>
  <c r="F1355" i="28" s="1"/>
  <c r="G1355" i="28"/>
  <c r="H1355" i="28"/>
  <c r="I1355" i="28"/>
  <c r="J1355" i="28"/>
  <c r="K1355" i="28"/>
  <c r="L1355" i="28"/>
  <c r="M1355" i="28"/>
  <c r="N1355" i="28"/>
  <c r="O1355" i="28"/>
  <c r="P1355" i="28"/>
  <c r="Q1355" i="28"/>
  <c r="R1355" i="28"/>
  <c r="S1355" i="28"/>
  <c r="T1355" i="28"/>
  <c r="U1355" i="28"/>
  <c r="V1355" i="28"/>
  <c r="W1355" i="28"/>
  <c r="X1355" i="28"/>
  <c r="Y1355" i="28"/>
  <c r="Z1355" i="28"/>
  <c r="AG1355" i="28" s="1"/>
  <c r="AB1355" i="28"/>
  <c r="AC1355" i="28"/>
  <c r="AH1355" i="28"/>
  <c r="B1356" i="28"/>
  <c r="C1356" i="28"/>
  <c r="D1356" i="28"/>
  <c r="E1356" i="28"/>
  <c r="F1356" i="28"/>
  <c r="G1356" i="28"/>
  <c r="H1356" i="28"/>
  <c r="I1356" i="28"/>
  <c r="J1356" i="28"/>
  <c r="K1356" i="28"/>
  <c r="AB1356" i="28" s="1"/>
  <c r="L1356" i="28"/>
  <c r="M1356" i="28"/>
  <c r="N1356" i="28"/>
  <c r="O1356" i="28"/>
  <c r="P1356" i="28"/>
  <c r="Q1356" i="28"/>
  <c r="AD1356" i="28" s="1"/>
  <c r="R1356" i="28"/>
  <c r="S1356" i="28"/>
  <c r="T1356" i="28"/>
  <c r="U1356" i="28"/>
  <c r="V1356" i="28"/>
  <c r="W1356" i="28"/>
  <c r="X1356" i="28"/>
  <c r="Y1356" i="28"/>
  <c r="Z1356" i="28"/>
  <c r="AG1356" i="28" s="1"/>
  <c r="B1357" i="28"/>
  <c r="C1357" i="28"/>
  <c r="D1357" i="28"/>
  <c r="E1357" i="28"/>
  <c r="F1357" i="28" s="1"/>
  <c r="G1357" i="28"/>
  <c r="H1357" i="28"/>
  <c r="I1357" i="28"/>
  <c r="J1357" i="28"/>
  <c r="K1357" i="28"/>
  <c r="L1357" i="28"/>
  <c r="M1357" i="28"/>
  <c r="N1357" i="28"/>
  <c r="O1357" i="28"/>
  <c r="P1357" i="28"/>
  <c r="AD1357" i="28" s="1"/>
  <c r="Q1357" i="28"/>
  <c r="R1357" i="28"/>
  <c r="S1357" i="28"/>
  <c r="T1357" i="28"/>
  <c r="U1357" i="28"/>
  <c r="V1357" i="28"/>
  <c r="W1357" i="28"/>
  <c r="X1357" i="28"/>
  <c r="Y1357" i="28"/>
  <c r="Z1357" i="28"/>
  <c r="AA1357" i="28"/>
  <c r="AG1357" i="28"/>
  <c r="C1358" i="28"/>
  <c r="D1358" i="28"/>
  <c r="E1358" i="28"/>
  <c r="F1358" i="28"/>
  <c r="G1358" i="28"/>
  <c r="H1358" i="28"/>
  <c r="I1358" i="28"/>
  <c r="J1358" i="28"/>
  <c r="K1358" i="28"/>
  <c r="L1358" i="28"/>
  <c r="M1358" i="28"/>
  <c r="N1358" i="28"/>
  <c r="O1358" i="28"/>
  <c r="P1358" i="28"/>
  <c r="AD1358" i="28" s="1"/>
  <c r="Q1358" i="28"/>
  <c r="R1358" i="28"/>
  <c r="S1358" i="28"/>
  <c r="T1358" i="28"/>
  <c r="U1358" i="28"/>
  <c r="V1358" i="28"/>
  <c r="W1358" i="28"/>
  <c r="X1358" i="28"/>
  <c r="Y1358" i="28"/>
  <c r="Z1358" i="28"/>
  <c r="AG1358" i="28" s="1"/>
  <c r="AA1358" i="28"/>
  <c r="AB1358" i="28"/>
  <c r="C1359" i="28"/>
  <c r="D1359" i="28"/>
  <c r="B1359" i="28" s="1"/>
  <c r="E1359" i="28"/>
  <c r="F1359" i="28"/>
  <c r="G1359" i="28"/>
  <c r="H1359" i="28"/>
  <c r="I1359" i="28"/>
  <c r="J1359" i="28"/>
  <c r="K1359" i="28"/>
  <c r="L1359" i="28"/>
  <c r="M1359" i="28"/>
  <c r="AC1359" i="28" s="1"/>
  <c r="N1359" i="28"/>
  <c r="O1359" i="28"/>
  <c r="P1359" i="28"/>
  <c r="Q1359" i="28"/>
  <c r="R1359" i="28"/>
  <c r="S1359" i="28"/>
  <c r="T1359" i="28"/>
  <c r="U1359" i="28"/>
  <c r="V1359" i="28"/>
  <c r="W1359" i="28"/>
  <c r="X1359" i="28"/>
  <c r="Y1359" i="28"/>
  <c r="Z1359" i="28"/>
  <c r="AB1359" i="28"/>
  <c r="AD1359" i="28"/>
  <c r="AG1359" i="28"/>
  <c r="AH1359" i="28"/>
  <c r="B1360" i="28"/>
  <c r="C1360" i="28"/>
  <c r="D1360" i="28"/>
  <c r="E1360" i="28"/>
  <c r="F1360" i="28" s="1"/>
  <c r="G1360" i="28"/>
  <c r="H1360" i="28"/>
  <c r="I1360" i="28"/>
  <c r="J1360" i="28"/>
  <c r="AB1360" i="28" s="1"/>
  <c r="K1360" i="28"/>
  <c r="L1360" i="28"/>
  <c r="AH1360" i="28" s="1"/>
  <c r="M1360" i="28"/>
  <c r="N1360" i="28"/>
  <c r="O1360" i="28"/>
  <c r="P1360" i="28"/>
  <c r="Q1360" i="28"/>
  <c r="AD1360" i="28" s="1"/>
  <c r="R1360" i="28"/>
  <c r="S1360" i="28"/>
  <c r="T1360" i="28"/>
  <c r="U1360" i="28"/>
  <c r="V1360" i="28"/>
  <c r="W1360" i="28"/>
  <c r="X1360" i="28"/>
  <c r="Y1360" i="28"/>
  <c r="Z1360" i="28"/>
  <c r="AG1360" i="28" s="1"/>
  <c r="C1361" i="28"/>
  <c r="D1361" i="28"/>
  <c r="E1361" i="28"/>
  <c r="F1361" i="28" s="1"/>
  <c r="G1361" i="28"/>
  <c r="AA1361" i="28" s="1"/>
  <c r="H1361" i="28"/>
  <c r="I1361" i="28"/>
  <c r="J1361" i="28"/>
  <c r="AB1361" i="28" s="1"/>
  <c r="AE1361" i="28" s="1"/>
  <c r="K1361" i="28"/>
  <c r="L1361" i="28"/>
  <c r="AH1361" i="28" s="1"/>
  <c r="M1361" i="28"/>
  <c r="N1361" i="28"/>
  <c r="O1361" i="28"/>
  <c r="P1361" i="28"/>
  <c r="AD1361" i="28" s="1"/>
  <c r="Q1361" i="28"/>
  <c r="R1361" i="28"/>
  <c r="S1361" i="28"/>
  <c r="T1361" i="28"/>
  <c r="U1361" i="28"/>
  <c r="V1361" i="28"/>
  <c r="W1361" i="28"/>
  <c r="X1361" i="28"/>
  <c r="Y1361" i="28"/>
  <c r="Z1361" i="28"/>
  <c r="AC1361" i="28"/>
  <c r="AG1361" i="28"/>
  <c r="B1362" i="28"/>
  <c r="C1362" i="28"/>
  <c r="D1362" i="28"/>
  <c r="E1362" i="28"/>
  <c r="F1362" i="28"/>
  <c r="G1362" i="28"/>
  <c r="H1362" i="28"/>
  <c r="I1362" i="28"/>
  <c r="J1362" i="28"/>
  <c r="K1362" i="28"/>
  <c r="L1362" i="28"/>
  <c r="M1362" i="28"/>
  <c r="AC1362" i="28" s="1"/>
  <c r="N1362" i="28"/>
  <c r="O1362" i="28"/>
  <c r="AH1362" i="28" s="1"/>
  <c r="P1362" i="28"/>
  <c r="Q1362" i="28"/>
  <c r="R1362" i="28"/>
  <c r="AD1362" i="28" s="1"/>
  <c r="S1362" i="28"/>
  <c r="T1362" i="28"/>
  <c r="U1362" i="28"/>
  <c r="V1362" i="28"/>
  <c r="W1362" i="28"/>
  <c r="X1362" i="28"/>
  <c r="Y1362" i="28"/>
  <c r="Z1362" i="28"/>
  <c r="AG1362" i="28" s="1"/>
  <c r="AA1362" i="28"/>
  <c r="C1363" i="28"/>
  <c r="D1363" i="28"/>
  <c r="E1363" i="28"/>
  <c r="F1363" i="28"/>
  <c r="G1363" i="28"/>
  <c r="H1363" i="28"/>
  <c r="I1363" i="28"/>
  <c r="J1363" i="28"/>
  <c r="K1363" i="28"/>
  <c r="L1363" i="28"/>
  <c r="M1363" i="28"/>
  <c r="N1363" i="28"/>
  <c r="O1363" i="28"/>
  <c r="AH1363" i="28" s="1"/>
  <c r="P1363" i="28"/>
  <c r="AD1363" i="28" s="1"/>
  <c r="Q1363" i="28"/>
  <c r="R1363" i="28"/>
  <c r="S1363" i="28"/>
  <c r="T1363" i="28"/>
  <c r="U1363" i="28"/>
  <c r="V1363" i="28"/>
  <c r="W1363" i="28"/>
  <c r="X1363" i="28"/>
  <c r="Y1363" i="28"/>
  <c r="Z1363" i="28"/>
  <c r="AG1363" i="28" s="1"/>
  <c r="AA1363" i="28"/>
  <c r="AB1363" i="28"/>
  <c r="B1364" i="28"/>
  <c r="C1364" i="28"/>
  <c r="D1364" i="28"/>
  <c r="E1364" i="28"/>
  <c r="F1364" i="28"/>
  <c r="G1364" i="28"/>
  <c r="H1364" i="28"/>
  <c r="I1364" i="28"/>
  <c r="J1364" i="28"/>
  <c r="AB1364" i="28" s="1"/>
  <c r="K1364" i="28"/>
  <c r="L1364" i="28"/>
  <c r="M1364" i="28"/>
  <c r="N1364" i="28"/>
  <c r="O1364" i="28"/>
  <c r="P1364" i="28"/>
  <c r="Q1364" i="28"/>
  <c r="R1364" i="28"/>
  <c r="S1364" i="28"/>
  <c r="T1364" i="28"/>
  <c r="U1364" i="28"/>
  <c r="V1364" i="28"/>
  <c r="W1364" i="28"/>
  <c r="X1364" i="28"/>
  <c r="Y1364" i="28"/>
  <c r="Z1364" i="28"/>
  <c r="AG1364" i="28" s="1"/>
  <c r="C1365" i="28"/>
  <c r="D1365" i="28"/>
  <c r="E1365" i="28"/>
  <c r="F1365" i="28" s="1"/>
  <c r="G1365" i="28"/>
  <c r="H1365" i="28"/>
  <c r="I1365" i="28"/>
  <c r="AA1365" i="28" s="1"/>
  <c r="J1365" i="28"/>
  <c r="K1365" i="28"/>
  <c r="L1365" i="28"/>
  <c r="M1365" i="28"/>
  <c r="N1365" i="28"/>
  <c r="O1365" i="28"/>
  <c r="AH1365" i="28" s="1"/>
  <c r="P1365" i="28"/>
  <c r="AD1365" i="28" s="1"/>
  <c r="Q1365" i="28"/>
  <c r="R1365" i="28"/>
  <c r="S1365" i="28"/>
  <c r="T1365" i="28"/>
  <c r="U1365" i="28"/>
  <c r="V1365" i="28"/>
  <c r="W1365" i="28"/>
  <c r="X1365" i="28"/>
  <c r="Y1365" i="28"/>
  <c r="Z1365" i="28"/>
  <c r="AB1365" i="28"/>
  <c r="AG1365" i="28"/>
  <c r="B1366" i="28"/>
  <c r="C1366" i="28"/>
  <c r="D1366" i="28"/>
  <c r="E1366" i="28"/>
  <c r="F1366" i="28"/>
  <c r="G1366" i="28"/>
  <c r="H1366" i="28"/>
  <c r="AA1366" i="28" s="1"/>
  <c r="I1366" i="28"/>
  <c r="J1366" i="28"/>
  <c r="AB1366" i="28" s="1"/>
  <c r="K1366" i="28"/>
  <c r="L1366" i="28"/>
  <c r="AH1366" i="28" s="1"/>
  <c r="M1366" i="28"/>
  <c r="AC1366" i="28" s="1"/>
  <c r="N1366" i="28"/>
  <c r="O1366" i="28"/>
  <c r="P1366" i="28"/>
  <c r="Q1366" i="28"/>
  <c r="R1366" i="28"/>
  <c r="AD1366" i="28" s="1"/>
  <c r="S1366" i="28"/>
  <c r="T1366" i="28"/>
  <c r="U1366" i="28"/>
  <c r="V1366" i="28"/>
  <c r="W1366" i="28"/>
  <c r="X1366" i="28"/>
  <c r="Y1366" i="28"/>
  <c r="Z1366" i="28"/>
  <c r="AG1366" i="28" s="1"/>
  <c r="C1367" i="28"/>
  <c r="D1367" i="28"/>
  <c r="E1367" i="28"/>
  <c r="F1367" i="28" s="1"/>
  <c r="G1367" i="28"/>
  <c r="AA1367" i="28" s="1"/>
  <c r="AE1367" i="28" s="1"/>
  <c r="H1367" i="28"/>
  <c r="I1367" i="28"/>
  <c r="J1367" i="28"/>
  <c r="K1367" i="28"/>
  <c r="L1367" i="28"/>
  <c r="M1367" i="28"/>
  <c r="N1367" i="28"/>
  <c r="O1367" i="28"/>
  <c r="P1367" i="28"/>
  <c r="AD1367" i="28" s="1"/>
  <c r="Q1367" i="28"/>
  <c r="R1367" i="28"/>
  <c r="S1367" i="28"/>
  <c r="T1367" i="28"/>
  <c r="U1367" i="28"/>
  <c r="V1367" i="28"/>
  <c r="W1367" i="28"/>
  <c r="X1367" i="28"/>
  <c r="Y1367" i="28"/>
  <c r="Z1367" i="28"/>
  <c r="AG1367" i="28" s="1"/>
  <c r="AB1367" i="28"/>
  <c r="AC1367" i="28"/>
  <c r="AF1367" i="28"/>
  <c r="AH1367" i="28"/>
  <c r="C1368" i="28"/>
  <c r="D1368" i="28"/>
  <c r="E1368" i="28"/>
  <c r="B1368" i="28" s="1"/>
  <c r="G1368" i="28"/>
  <c r="H1368" i="28"/>
  <c r="I1368" i="28"/>
  <c r="J1368" i="28"/>
  <c r="AB1368" i="28" s="1"/>
  <c r="K1368" i="28"/>
  <c r="L1368" i="28"/>
  <c r="M1368" i="28"/>
  <c r="N1368" i="28"/>
  <c r="O1368" i="28"/>
  <c r="P1368" i="28"/>
  <c r="Q1368" i="28"/>
  <c r="AD1368" i="28" s="1"/>
  <c r="R1368" i="28"/>
  <c r="S1368" i="28"/>
  <c r="T1368" i="28"/>
  <c r="U1368" i="28"/>
  <c r="V1368" i="28"/>
  <c r="W1368" i="28"/>
  <c r="X1368" i="28"/>
  <c r="Y1368" i="28"/>
  <c r="Z1368" i="28"/>
  <c r="AG1368" i="28"/>
  <c r="C1369" i="28"/>
  <c r="D1369" i="28"/>
  <c r="E1369" i="28"/>
  <c r="F1369" i="28" s="1"/>
  <c r="G1369" i="28"/>
  <c r="H1369" i="28"/>
  <c r="I1369" i="28"/>
  <c r="J1369" i="28"/>
  <c r="K1369" i="28"/>
  <c r="L1369" i="28"/>
  <c r="M1369" i="28"/>
  <c r="N1369" i="28"/>
  <c r="O1369" i="28"/>
  <c r="P1369" i="28"/>
  <c r="AD1369" i="28" s="1"/>
  <c r="Q1369" i="28"/>
  <c r="R1369" i="28"/>
  <c r="S1369" i="28"/>
  <c r="T1369" i="28"/>
  <c r="U1369" i="28"/>
  <c r="V1369" i="28"/>
  <c r="W1369" i="28"/>
  <c r="X1369" i="28"/>
  <c r="Y1369" i="28"/>
  <c r="Z1369" i="28"/>
  <c r="AA1369" i="28"/>
  <c r="AB1369" i="28"/>
  <c r="AG1369" i="28"/>
  <c r="B1370" i="28"/>
  <c r="C1370" i="28"/>
  <c r="D1370" i="28"/>
  <c r="E1370" i="28"/>
  <c r="F1370" i="28" s="1"/>
  <c r="G1370" i="28"/>
  <c r="H1370" i="28"/>
  <c r="I1370" i="28"/>
  <c r="J1370" i="28"/>
  <c r="K1370" i="28"/>
  <c r="L1370" i="28"/>
  <c r="AH1370" i="28" s="1"/>
  <c r="M1370" i="28"/>
  <c r="N1370" i="28"/>
  <c r="AC1370" i="28" s="1"/>
  <c r="O1370" i="28"/>
  <c r="P1370" i="28"/>
  <c r="Q1370" i="28"/>
  <c r="AD1370" i="28" s="1"/>
  <c r="R1370" i="28"/>
  <c r="S1370" i="28"/>
  <c r="T1370" i="28"/>
  <c r="U1370" i="28"/>
  <c r="V1370" i="28"/>
  <c r="W1370" i="28"/>
  <c r="X1370" i="28"/>
  <c r="Y1370" i="28"/>
  <c r="Z1370" i="28"/>
  <c r="AG1370" i="28" s="1"/>
  <c r="C1371" i="28"/>
  <c r="B1371" i="28" s="1"/>
  <c r="D1371" i="28"/>
  <c r="E1371" i="28"/>
  <c r="F1371" i="28"/>
  <c r="G1371" i="28"/>
  <c r="H1371" i="28"/>
  <c r="I1371" i="28"/>
  <c r="J1371" i="28"/>
  <c r="AB1371" i="28" s="1"/>
  <c r="K1371" i="28"/>
  <c r="L1371" i="28"/>
  <c r="M1371" i="28"/>
  <c r="N1371" i="28"/>
  <c r="O1371" i="28"/>
  <c r="AH1371" i="28" s="1"/>
  <c r="P1371" i="28"/>
  <c r="Q1371" i="28"/>
  <c r="R1371" i="28"/>
  <c r="S1371" i="28"/>
  <c r="T1371" i="28"/>
  <c r="U1371" i="28"/>
  <c r="V1371" i="28"/>
  <c r="W1371" i="28"/>
  <c r="X1371" i="28"/>
  <c r="Y1371" i="28"/>
  <c r="Z1371" i="28"/>
  <c r="AG1371" i="28" s="1"/>
  <c r="AA1371" i="28"/>
  <c r="AD1371" i="28"/>
  <c r="C1372" i="28"/>
  <c r="D1372" i="28"/>
  <c r="E1372" i="28"/>
  <c r="B1372" i="28" s="1"/>
  <c r="F1372" i="28"/>
  <c r="G1372" i="28"/>
  <c r="AA1372" i="28" s="1"/>
  <c r="H1372" i="28"/>
  <c r="I1372" i="28"/>
  <c r="J1372" i="28"/>
  <c r="K1372" i="28"/>
  <c r="L1372" i="28"/>
  <c r="M1372" i="28"/>
  <c r="N1372" i="28"/>
  <c r="O1372" i="28"/>
  <c r="P1372" i="28"/>
  <c r="Q1372" i="28"/>
  <c r="R1372" i="28"/>
  <c r="S1372" i="28"/>
  <c r="T1372" i="28"/>
  <c r="U1372" i="28"/>
  <c r="V1372" i="28"/>
  <c r="W1372" i="28"/>
  <c r="X1372" i="28"/>
  <c r="Y1372" i="28"/>
  <c r="Z1372" i="28"/>
  <c r="AG1372" i="28" s="1"/>
  <c r="AH1372" i="28"/>
  <c r="C1373" i="28"/>
  <c r="D1373" i="28"/>
  <c r="E1373" i="28"/>
  <c r="F1373" i="28" s="1"/>
  <c r="G1373" i="28"/>
  <c r="H1373" i="28"/>
  <c r="AA1373" i="28" s="1"/>
  <c r="I1373" i="28"/>
  <c r="J1373" i="28"/>
  <c r="K1373" i="28"/>
  <c r="L1373" i="28"/>
  <c r="M1373" i="28"/>
  <c r="N1373" i="28"/>
  <c r="O1373" i="28"/>
  <c r="P1373" i="28"/>
  <c r="AD1373" i="28" s="1"/>
  <c r="Q1373" i="28"/>
  <c r="R1373" i="28"/>
  <c r="S1373" i="28"/>
  <c r="T1373" i="28"/>
  <c r="U1373" i="28"/>
  <c r="V1373" i="28"/>
  <c r="W1373" i="28"/>
  <c r="X1373" i="28"/>
  <c r="Y1373" i="28"/>
  <c r="Z1373" i="28"/>
  <c r="AG1373" i="28" s="1"/>
  <c r="AC1373" i="28"/>
  <c r="B1374" i="28"/>
  <c r="C1374" i="28"/>
  <c r="D1374" i="28"/>
  <c r="E1374" i="28"/>
  <c r="F1374" i="28"/>
  <c r="G1374" i="28"/>
  <c r="AA1374" i="28" s="1"/>
  <c r="H1374" i="28"/>
  <c r="I1374" i="28"/>
  <c r="J1374" i="28"/>
  <c r="K1374" i="28"/>
  <c r="L1374" i="28"/>
  <c r="M1374" i="28"/>
  <c r="N1374" i="28"/>
  <c r="O1374" i="28"/>
  <c r="AH1374" i="28" s="1"/>
  <c r="P1374" i="28"/>
  <c r="Q1374" i="28"/>
  <c r="R1374" i="28"/>
  <c r="AD1374" i="28" s="1"/>
  <c r="S1374" i="28"/>
  <c r="T1374" i="28"/>
  <c r="U1374" i="28"/>
  <c r="V1374" i="28"/>
  <c r="W1374" i="28"/>
  <c r="X1374" i="28"/>
  <c r="Y1374" i="28"/>
  <c r="Z1374" i="28"/>
  <c r="AG1374" i="28" s="1"/>
  <c r="C1375" i="28"/>
  <c r="D1375" i="28"/>
  <c r="E1375" i="28"/>
  <c r="F1375" i="28"/>
  <c r="G1375" i="28"/>
  <c r="H1375" i="28"/>
  <c r="I1375" i="28"/>
  <c r="J1375" i="28"/>
  <c r="K1375" i="28"/>
  <c r="L1375" i="28"/>
  <c r="M1375" i="28"/>
  <c r="N1375" i="28"/>
  <c r="O1375" i="28"/>
  <c r="AH1375" i="28" s="1"/>
  <c r="P1375" i="28"/>
  <c r="AD1375" i="28" s="1"/>
  <c r="Q1375" i="28"/>
  <c r="R1375" i="28"/>
  <c r="S1375" i="28"/>
  <c r="T1375" i="28"/>
  <c r="U1375" i="28"/>
  <c r="V1375" i="28"/>
  <c r="W1375" i="28"/>
  <c r="X1375" i="28"/>
  <c r="Y1375" i="28"/>
  <c r="Z1375" i="28"/>
  <c r="AG1375" i="28" s="1"/>
  <c r="AA1375" i="28"/>
  <c r="AB1375" i="28"/>
  <c r="C1376" i="28"/>
  <c r="D1376" i="28"/>
  <c r="E1376" i="28"/>
  <c r="F1376" i="28" s="1"/>
  <c r="G1376" i="28"/>
  <c r="AA1376" i="28" s="1"/>
  <c r="H1376" i="28"/>
  <c r="I1376" i="28"/>
  <c r="J1376" i="28"/>
  <c r="K1376" i="28"/>
  <c r="L1376" i="28"/>
  <c r="M1376" i="28"/>
  <c r="N1376" i="28"/>
  <c r="O1376" i="28"/>
  <c r="P1376" i="28"/>
  <c r="AD1376" i="28" s="1"/>
  <c r="Q1376" i="28"/>
  <c r="R1376" i="28"/>
  <c r="S1376" i="28"/>
  <c r="T1376" i="28"/>
  <c r="U1376" i="28"/>
  <c r="V1376" i="28"/>
  <c r="W1376" i="28"/>
  <c r="X1376" i="28"/>
  <c r="Y1376" i="28"/>
  <c r="Z1376" i="28"/>
  <c r="AG1376" i="28" s="1"/>
  <c r="AB1376" i="28"/>
  <c r="AC1376" i="28"/>
  <c r="AH1376" i="28"/>
  <c r="B1377" i="28"/>
  <c r="C1377" i="28"/>
  <c r="D1377" i="28"/>
  <c r="E1377" i="28"/>
  <c r="F1377" i="28" s="1"/>
  <c r="G1377" i="28"/>
  <c r="H1377" i="28"/>
  <c r="I1377" i="28"/>
  <c r="AA1377" i="28" s="1"/>
  <c r="J1377" i="28"/>
  <c r="AB1377" i="28" s="1"/>
  <c r="K1377" i="28"/>
  <c r="L1377" i="28"/>
  <c r="M1377" i="28"/>
  <c r="N1377" i="28"/>
  <c r="O1377" i="28"/>
  <c r="P1377" i="28"/>
  <c r="AD1377" i="28" s="1"/>
  <c r="Q1377" i="28"/>
  <c r="R1377" i="28"/>
  <c r="S1377" i="28"/>
  <c r="T1377" i="28"/>
  <c r="U1377" i="28"/>
  <c r="V1377" i="28"/>
  <c r="W1377" i="28"/>
  <c r="X1377" i="28"/>
  <c r="Y1377" i="28"/>
  <c r="Z1377" i="28"/>
  <c r="AG1377" i="28" s="1"/>
  <c r="B1378" i="28"/>
  <c r="C1378" i="28"/>
  <c r="D1378" i="28"/>
  <c r="E1378" i="28"/>
  <c r="F1378" i="28"/>
  <c r="G1378" i="28"/>
  <c r="AA1378" i="28" s="1"/>
  <c r="H1378" i="28"/>
  <c r="I1378" i="28"/>
  <c r="J1378" i="28"/>
  <c r="K1378" i="28"/>
  <c r="L1378" i="28"/>
  <c r="M1378" i="28"/>
  <c r="N1378" i="28"/>
  <c r="O1378" i="28"/>
  <c r="P1378" i="28"/>
  <c r="Q1378" i="28"/>
  <c r="R1378" i="28"/>
  <c r="S1378" i="28"/>
  <c r="T1378" i="28"/>
  <c r="U1378" i="28"/>
  <c r="V1378" i="28"/>
  <c r="W1378" i="28"/>
  <c r="X1378" i="28"/>
  <c r="Y1378" i="28"/>
  <c r="Z1378" i="28"/>
  <c r="AG1378" i="28" s="1"/>
  <c r="AB1378" i="28"/>
  <c r="B1379" i="28"/>
  <c r="C1379" i="28"/>
  <c r="D1379" i="28"/>
  <c r="E1379" i="28"/>
  <c r="F1379" i="28" s="1"/>
  <c r="G1379" i="28"/>
  <c r="H1379" i="28"/>
  <c r="AA1379" i="28" s="1"/>
  <c r="AE1379" i="28" s="1"/>
  <c r="AF1379" i="28" s="1"/>
  <c r="I1379" i="28"/>
  <c r="J1379" i="28"/>
  <c r="AB1379" i="28" s="1"/>
  <c r="K1379" i="28"/>
  <c r="L1379" i="28"/>
  <c r="M1379" i="28"/>
  <c r="N1379" i="28"/>
  <c r="AC1379" i="28" s="1"/>
  <c r="O1379" i="28"/>
  <c r="P1379" i="28"/>
  <c r="Q1379" i="28"/>
  <c r="AD1379" i="28" s="1"/>
  <c r="R1379" i="28"/>
  <c r="S1379" i="28"/>
  <c r="T1379" i="28"/>
  <c r="U1379" i="28"/>
  <c r="V1379" i="28"/>
  <c r="W1379" i="28"/>
  <c r="X1379" i="28"/>
  <c r="Y1379" i="28"/>
  <c r="Z1379" i="28"/>
  <c r="AG1379" i="28" s="1"/>
  <c r="AH1379" i="28"/>
  <c r="C1380" i="28"/>
  <c r="D1380" i="28"/>
  <c r="E1380" i="28"/>
  <c r="G1380" i="28"/>
  <c r="H1380" i="28"/>
  <c r="I1380" i="28"/>
  <c r="J1380" i="28"/>
  <c r="AB1380" i="28" s="1"/>
  <c r="K1380" i="28"/>
  <c r="L1380" i="28"/>
  <c r="M1380" i="28"/>
  <c r="N1380" i="28"/>
  <c r="O1380" i="28"/>
  <c r="P1380" i="28"/>
  <c r="Q1380" i="28"/>
  <c r="AD1380" i="28" s="1"/>
  <c r="R1380" i="28"/>
  <c r="S1380" i="28"/>
  <c r="T1380" i="28"/>
  <c r="U1380" i="28"/>
  <c r="V1380" i="28"/>
  <c r="W1380" i="28"/>
  <c r="X1380" i="28"/>
  <c r="Y1380" i="28"/>
  <c r="Z1380" i="28"/>
  <c r="AG1380" i="28" s="1"/>
  <c r="C1381" i="28"/>
  <c r="D1381" i="28"/>
  <c r="E1381" i="28"/>
  <c r="G1381" i="28"/>
  <c r="H1381" i="28"/>
  <c r="I1381" i="28"/>
  <c r="J1381" i="28"/>
  <c r="AB1381" i="28" s="1"/>
  <c r="K1381" i="28"/>
  <c r="L1381" i="28"/>
  <c r="AH1381" i="28" s="1"/>
  <c r="M1381" i="28"/>
  <c r="N1381" i="28"/>
  <c r="O1381" i="28"/>
  <c r="P1381" i="28"/>
  <c r="AD1381" i="28" s="1"/>
  <c r="Q1381" i="28"/>
  <c r="R1381" i="28"/>
  <c r="S1381" i="28"/>
  <c r="T1381" i="28"/>
  <c r="U1381" i="28"/>
  <c r="V1381" i="28"/>
  <c r="W1381" i="28"/>
  <c r="X1381" i="28"/>
  <c r="Y1381" i="28"/>
  <c r="Z1381" i="28"/>
  <c r="AG1381" i="28"/>
  <c r="C1382" i="28"/>
  <c r="D1382" i="28"/>
  <c r="E1382" i="28"/>
  <c r="B1382" i="28" s="1"/>
  <c r="F1382" i="28"/>
  <c r="G1382" i="28"/>
  <c r="H1382" i="28"/>
  <c r="AA1382" i="28" s="1"/>
  <c r="I1382" i="28"/>
  <c r="J1382" i="28"/>
  <c r="K1382" i="28"/>
  <c r="L1382" i="28"/>
  <c r="M1382" i="28"/>
  <c r="N1382" i="28"/>
  <c r="AC1382" i="28" s="1"/>
  <c r="O1382" i="28"/>
  <c r="P1382" i="28"/>
  <c r="Q1382" i="28"/>
  <c r="R1382" i="28"/>
  <c r="S1382" i="28"/>
  <c r="T1382" i="28"/>
  <c r="U1382" i="28"/>
  <c r="V1382" i="28"/>
  <c r="W1382" i="28"/>
  <c r="X1382" i="28"/>
  <c r="Y1382" i="28"/>
  <c r="Z1382" i="28"/>
  <c r="AG1382" i="28" s="1"/>
  <c r="B1383" i="28"/>
  <c r="C1383" i="28"/>
  <c r="D1383" i="28"/>
  <c r="E1383" i="28"/>
  <c r="F1383" i="28"/>
  <c r="G1383" i="28"/>
  <c r="H1383" i="28"/>
  <c r="I1383" i="28"/>
  <c r="J1383" i="28"/>
  <c r="AB1383" i="28" s="1"/>
  <c r="K1383" i="28"/>
  <c r="L1383" i="28"/>
  <c r="M1383" i="28"/>
  <c r="N1383" i="28"/>
  <c r="O1383" i="28"/>
  <c r="P1383" i="28"/>
  <c r="Q1383" i="28"/>
  <c r="R1383" i="28"/>
  <c r="S1383" i="28"/>
  <c r="T1383" i="28"/>
  <c r="U1383" i="28"/>
  <c r="V1383" i="28"/>
  <c r="W1383" i="28"/>
  <c r="X1383" i="28"/>
  <c r="Y1383" i="28"/>
  <c r="Z1383" i="28"/>
  <c r="AG1383" i="28" s="1"/>
  <c r="AD1383" i="28"/>
  <c r="AH1383" i="28"/>
  <c r="B1384" i="28"/>
  <c r="C1384" i="28"/>
  <c r="D1384" i="28"/>
  <c r="E1384" i="28"/>
  <c r="F1384" i="28"/>
  <c r="G1384" i="28"/>
  <c r="H1384" i="28"/>
  <c r="I1384" i="28"/>
  <c r="J1384" i="28"/>
  <c r="K1384" i="28"/>
  <c r="L1384" i="28"/>
  <c r="M1384" i="28"/>
  <c r="N1384" i="28"/>
  <c r="O1384" i="28"/>
  <c r="P1384" i="28"/>
  <c r="Q1384" i="28"/>
  <c r="AD1384" i="28" s="1"/>
  <c r="R1384" i="28"/>
  <c r="S1384" i="28"/>
  <c r="T1384" i="28"/>
  <c r="U1384" i="28"/>
  <c r="V1384" i="28"/>
  <c r="W1384" i="28"/>
  <c r="X1384" i="28"/>
  <c r="Y1384" i="28"/>
  <c r="Z1384" i="28"/>
  <c r="AG1384" i="28" s="1"/>
  <c r="C1385" i="28"/>
  <c r="D1385" i="28"/>
  <c r="E1385" i="28"/>
  <c r="F1385" i="28" s="1"/>
  <c r="G1385" i="28"/>
  <c r="H1385" i="28"/>
  <c r="I1385" i="28"/>
  <c r="J1385" i="28"/>
  <c r="AB1385" i="28" s="1"/>
  <c r="K1385" i="28"/>
  <c r="L1385" i="28"/>
  <c r="AH1385" i="28" s="1"/>
  <c r="M1385" i="28"/>
  <c r="N1385" i="28"/>
  <c r="O1385" i="28"/>
  <c r="P1385" i="28"/>
  <c r="AD1385" i="28" s="1"/>
  <c r="Q1385" i="28"/>
  <c r="R1385" i="28"/>
  <c r="S1385" i="28"/>
  <c r="T1385" i="28"/>
  <c r="U1385" i="28"/>
  <c r="V1385" i="28"/>
  <c r="W1385" i="28"/>
  <c r="X1385" i="28"/>
  <c r="Y1385" i="28"/>
  <c r="Z1385" i="28"/>
  <c r="AC1385" i="28"/>
  <c r="AG1385" i="28"/>
  <c r="C1386" i="28"/>
  <c r="D1386" i="28"/>
  <c r="E1386" i="28"/>
  <c r="F1386" i="28"/>
  <c r="G1386" i="28"/>
  <c r="H1386" i="28"/>
  <c r="I1386" i="28"/>
  <c r="J1386" i="28"/>
  <c r="AB1386" i="28" s="1"/>
  <c r="K1386" i="28"/>
  <c r="L1386" i="28"/>
  <c r="M1386" i="28"/>
  <c r="N1386" i="28"/>
  <c r="O1386" i="28"/>
  <c r="P1386" i="28"/>
  <c r="Q1386" i="28"/>
  <c r="R1386" i="28"/>
  <c r="AD1386" i="28" s="1"/>
  <c r="S1386" i="28"/>
  <c r="T1386" i="28"/>
  <c r="U1386" i="28"/>
  <c r="V1386" i="28"/>
  <c r="W1386" i="28"/>
  <c r="X1386" i="28"/>
  <c r="Y1386" i="28"/>
  <c r="Z1386" i="28"/>
  <c r="AG1386" i="28" s="1"/>
  <c r="AA1386" i="28"/>
  <c r="B1387" i="28"/>
  <c r="C1387" i="28"/>
  <c r="D1387" i="28"/>
  <c r="E1387" i="28"/>
  <c r="F1387" i="28"/>
  <c r="G1387" i="28"/>
  <c r="H1387" i="28"/>
  <c r="I1387" i="28"/>
  <c r="J1387" i="28"/>
  <c r="K1387" i="28"/>
  <c r="L1387" i="28"/>
  <c r="M1387" i="28"/>
  <c r="N1387" i="28"/>
  <c r="O1387" i="28"/>
  <c r="AH1387" i="28" s="1"/>
  <c r="P1387" i="28"/>
  <c r="AD1387" i="28" s="1"/>
  <c r="Q1387" i="28"/>
  <c r="R1387" i="28"/>
  <c r="S1387" i="28"/>
  <c r="T1387" i="28"/>
  <c r="U1387" i="28"/>
  <c r="V1387" i="28"/>
  <c r="W1387" i="28"/>
  <c r="X1387" i="28"/>
  <c r="Y1387" i="28"/>
  <c r="Z1387" i="28"/>
  <c r="AG1387" i="28" s="1"/>
  <c r="AA1387" i="28"/>
  <c r="AB1387" i="28"/>
  <c r="C1388" i="28"/>
  <c r="D1388" i="28"/>
  <c r="B1388" i="28" s="1"/>
  <c r="E1388" i="28"/>
  <c r="F1388" i="28" s="1"/>
  <c r="G1388" i="28"/>
  <c r="H1388" i="28"/>
  <c r="I1388" i="28"/>
  <c r="J1388" i="28"/>
  <c r="K1388" i="28"/>
  <c r="AB1388" i="28" s="1"/>
  <c r="L1388" i="28"/>
  <c r="M1388" i="28"/>
  <c r="AC1388" i="28" s="1"/>
  <c r="N1388" i="28"/>
  <c r="O1388" i="28"/>
  <c r="P1388" i="28"/>
  <c r="AD1388" i="28" s="1"/>
  <c r="Q1388" i="28"/>
  <c r="R1388" i="28"/>
  <c r="S1388" i="28"/>
  <c r="T1388" i="28"/>
  <c r="U1388" i="28"/>
  <c r="V1388" i="28"/>
  <c r="W1388" i="28"/>
  <c r="X1388" i="28"/>
  <c r="Y1388" i="28"/>
  <c r="Z1388" i="28"/>
  <c r="AG1388" i="28" s="1"/>
  <c r="AH1388" i="28"/>
  <c r="B1389" i="28"/>
  <c r="C1389" i="28"/>
  <c r="D1389" i="28"/>
  <c r="E1389" i="28"/>
  <c r="F1389" i="28" s="1"/>
  <c r="G1389" i="28"/>
  <c r="AA1389" i="28" s="1"/>
  <c r="H1389" i="28"/>
  <c r="I1389" i="28"/>
  <c r="J1389" i="28"/>
  <c r="AB1389" i="28" s="1"/>
  <c r="K1389" i="28"/>
  <c r="L1389" i="28"/>
  <c r="M1389" i="28"/>
  <c r="N1389" i="28"/>
  <c r="O1389" i="28"/>
  <c r="P1389" i="28"/>
  <c r="AD1389" i="28" s="1"/>
  <c r="Q1389" i="28"/>
  <c r="R1389" i="28"/>
  <c r="S1389" i="28"/>
  <c r="T1389" i="28"/>
  <c r="U1389" i="28"/>
  <c r="V1389" i="28"/>
  <c r="W1389" i="28"/>
  <c r="X1389" i="28"/>
  <c r="Y1389" i="28"/>
  <c r="Z1389" i="28"/>
  <c r="AG1389" i="28" s="1"/>
  <c r="C1390" i="28"/>
  <c r="B1390" i="28" s="1"/>
  <c r="D1390" i="28"/>
  <c r="E1390" i="28"/>
  <c r="F1390" i="28"/>
  <c r="G1390" i="28"/>
  <c r="AA1390" i="28" s="1"/>
  <c r="H1390" i="28"/>
  <c r="I1390" i="28"/>
  <c r="J1390" i="28"/>
  <c r="AB1390" i="28" s="1"/>
  <c r="K1390" i="28"/>
  <c r="L1390" i="28"/>
  <c r="AH1390" i="28" s="1"/>
  <c r="M1390" i="28"/>
  <c r="N1390" i="28"/>
  <c r="O1390" i="28"/>
  <c r="P1390" i="28"/>
  <c r="AD1390" i="28" s="1"/>
  <c r="Q1390" i="28"/>
  <c r="R1390" i="28"/>
  <c r="S1390" i="28"/>
  <c r="T1390" i="28"/>
  <c r="U1390" i="28"/>
  <c r="V1390" i="28"/>
  <c r="W1390" i="28"/>
  <c r="X1390" i="28"/>
  <c r="Y1390" i="28"/>
  <c r="Z1390" i="28"/>
  <c r="AG1390" i="28" s="1"/>
  <c r="B1391" i="28"/>
  <c r="C1391" i="28"/>
  <c r="D1391" i="28"/>
  <c r="E1391" i="28"/>
  <c r="F1391" i="28"/>
  <c r="G1391" i="28"/>
  <c r="H1391" i="28"/>
  <c r="AA1391" i="28" s="1"/>
  <c r="I1391" i="28"/>
  <c r="J1391" i="28"/>
  <c r="K1391" i="28"/>
  <c r="L1391" i="28"/>
  <c r="M1391" i="28"/>
  <c r="N1391" i="28"/>
  <c r="AC1391" i="28" s="1"/>
  <c r="O1391" i="28"/>
  <c r="P1391" i="28"/>
  <c r="AD1391" i="28" s="1"/>
  <c r="Q1391" i="28"/>
  <c r="R1391" i="28"/>
  <c r="S1391" i="28"/>
  <c r="T1391" i="28"/>
  <c r="U1391" i="28"/>
  <c r="V1391" i="28"/>
  <c r="W1391" i="28"/>
  <c r="X1391" i="28"/>
  <c r="Y1391" i="28"/>
  <c r="Z1391" i="28"/>
  <c r="AG1391" i="28" s="1"/>
  <c r="AB1391" i="28"/>
  <c r="AH1391" i="28"/>
  <c r="C1392" i="28"/>
  <c r="D1392" i="28"/>
  <c r="E1392" i="28"/>
  <c r="B1392" i="28" s="1"/>
  <c r="G1392" i="28"/>
  <c r="H1392" i="28"/>
  <c r="I1392" i="28"/>
  <c r="J1392" i="28"/>
  <c r="AB1392" i="28" s="1"/>
  <c r="K1392" i="28"/>
  <c r="L1392" i="28"/>
  <c r="M1392" i="28"/>
  <c r="AC1392" i="28" s="1"/>
  <c r="N1392" i="28"/>
  <c r="O1392" i="28"/>
  <c r="P1392" i="28"/>
  <c r="Q1392" i="28"/>
  <c r="R1392" i="28"/>
  <c r="S1392" i="28"/>
  <c r="T1392" i="28"/>
  <c r="U1392" i="28"/>
  <c r="V1392" i="28"/>
  <c r="W1392" i="28"/>
  <c r="X1392" i="28"/>
  <c r="Y1392" i="28"/>
  <c r="Z1392" i="28"/>
  <c r="AG1392" i="28" s="1"/>
  <c r="AD1392" i="28"/>
  <c r="AH1392" i="28"/>
  <c r="C1393" i="28"/>
  <c r="D1393" i="28"/>
  <c r="E1393" i="28"/>
  <c r="F1393" i="28"/>
  <c r="G1393" i="28"/>
  <c r="H1393" i="28"/>
  <c r="I1393" i="28"/>
  <c r="J1393" i="28"/>
  <c r="AB1393" i="28" s="1"/>
  <c r="K1393" i="28"/>
  <c r="L1393" i="28"/>
  <c r="M1393" i="28"/>
  <c r="N1393" i="28"/>
  <c r="O1393" i="28"/>
  <c r="P1393" i="28"/>
  <c r="Q1393" i="28"/>
  <c r="R1393" i="28"/>
  <c r="AD1393" i="28" s="1"/>
  <c r="S1393" i="28"/>
  <c r="T1393" i="28"/>
  <c r="U1393" i="28"/>
  <c r="V1393" i="28"/>
  <c r="W1393" i="28"/>
  <c r="X1393" i="28"/>
  <c r="Y1393" i="28"/>
  <c r="Z1393" i="28"/>
  <c r="AG1393" i="28" s="1"/>
  <c r="AA1393" i="28"/>
  <c r="C1394" i="28"/>
  <c r="D1394" i="28"/>
  <c r="B1394" i="28" s="1"/>
  <c r="E1394" i="28"/>
  <c r="F1394" i="28"/>
  <c r="G1394" i="28"/>
  <c r="H1394" i="28"/>
  <c r="AA1394" i="28" s="1"/>
  <c r="AE1394" i="28" s="1"/>
  <c r="I1394" i="28"/>
  <c r="J1394" i="28"/>
  <c r="K1394" i="28"/>
  <c r="L1394" i="28"/>
  <c r="M1394" i="28"/>
  <c r="N1394" i="28"/>
  <c r="AC1394" i="28" s="1"/>
  <c r="O1394" i="28"/>
  <c r="P1394" i="28"/>
  <c r="AD1394" i="28" s="1"/>
  <c r="Q1394" i="28"/>
  <c r="R1394" i="28"/>
  <c r="S1394" i="28"/>
  <c r="T1394" i="28"/>
  <c r="U1394" i="28"/>
  <c r="V1394" i="28"/>
  <c r="W1394" i="28"/>
  <c r="X1394" i="28"/>
  <c r="Y1394" i="28"/>
  <c r="Z1394" i="28"/>
  <c r="AG1394" i="28" s="1"/>
  <c r="AB1394" i="28"/>
  <c r="C1395" i="28"/>
  <c r="D1395" i="28"/>
  <c r="E1395" i="28"/>
  <c r="F1395" i="28" s="1"/>
  <c r="G1395" i="28"/>
  <c r="H1395" i="28"/>
  <c r="I1395" i="28"/>
  <c r="J1395" i="28"/>
  <c r="K1395" i="28"/>
  <c r="L1395" i="28"/>
  <c r="AH1395" i="28" s="1"/>
  <c r="M1395" i="28"/>
  <c r="AC1395" i="28" s="1"/>
  <c r="N1395" i="28"/>
  <c r="O1395" i="28"/>
  <c r="P1395" i="28"/>
  <c r="AD1395" i="28" s="1"/>
  <c r="Q1395" i="28"/>
  <c r="R1395" i="28"/>
  <c r="S1395" i="28"/>
  <c r="T1395" i="28"/>
  <c r="U1395" i="28"/>
  <c r="V1395" i="28"/>
  <c r="W1395" i="28"/>
  <c r="X1395" i="28"/>
  <c r="Y1395" i="28"/>
  <c r="Z1395" i="28"/>
  <c r="AG1395" i="28"/>
  <c r="C1396" i="28"/>
  <c r="D1396" i="28"/>
  <c r="E1396" i="28"/>
  <c r="F1396" i="28"/>
  <c r="G1396" i="28"/>
  <c r="H1396" i="28"/>
  <c r="I1396" i="28"/>
  <c r="J1396" i="28"/>
  <c r="K1396" i="28"/>
  <c r="AB1396" i="28" s="1"/>
  <c r="L1396" i="28"/>
  <c r="AH1396" i="28" s="1"/>
  <c r="M1396" i="28"/>
  <c r="AC1396" i="28" s="1"/>
  <c r="N1396" i="28"/>
  <c r="O1396" i="28"/>
  <c r="P1396" i="28"/>
  <c r="AD1396" i="28" s="1"/>
  <c r="Q1396" i="28"/>
  <c r="R1396" i="28"/>
  <c r="S1396" i="28"/>
  <c r="T1396" i="28"/>
  <c r="U1396" i="28"/>
  <c r="V1396" i="28"/>
  <c r="W1396" i="28"/>
  <c r="X1396" i="28"/>
  <c r="Y1396" i="28"/>
  <c r="Z1396" i="28"/>
  <c r="AA1396" i="28"/>
  <c r="AG1396" i="28"/>
  <c r="C1397" i="28"/>
  <c r="D1397" i="28"/>
  <c r="E1397" i="28"/>
  <c r="F1397" i="28" s="1"/>
  <c r="G1397" i="28"/>
  <c r="H1397" i="28"/>
  <c r="I1397" i="28"/>
  <c r="J1397" i="28"/>
  <c r="K1397" i="28"/>
  <c r="L1397" i="28"/>
  <c r="M1397" i="28"/>
  <c r="N1397" i="28"/>
  <c r="O1397" i="28"/>
  <c r="P1397" i="28"/>
  <c r="Q1397" i="28"/>
  <c r="R1397" i="28"/>
  <c r="S1397" i="28"/>
  <c r="T1397" i="28"/>
  <c r="U1397" i="28"/>
  <c r="V1397" i="28"/>
  <c r="W1397" i="28"/>
  <c r="X1397" i="28"/>
  <c r="Y1397" i="28"/>
  <c r="Z1397" i="28"/>
  <c r="AA1397" i="28"/>
  <c r="AD1397" i="28"/>
  <c r="AG1397" i="28"/>
  <c r="B1398" i="28"/>
  <c r="C1398" i="28"/>
  <c r="D1398" i="28"/>
  <c r="E1398" i="28"/>
  <c r="F1398" i="28" s="1"/>
  <c r="G1398" i="28"/>
  <c r="H1398" i="28"/>
  <c r="AA1398" i="28" s="1"/>
  <c r="I1398" i="28"/>
  <c r="J1398" i="28"/>
  <c r="K1398" i="28"/>
  <c r="L1398" i="28"/>
  <c r="M1398" i="28"/>
  <c r="AC1398" i="28" s="1"/>
  <c r="N1398" i="28"/>
  <c r="O1398" i="28"/>
  <c r="P1398" i="28"/>
  <c r="Q1398" i="28"/>
  <c r="AD1398" i="28" s="1"/>
  <c r="R1398" i="28"/>
  <c r="S1398" i="28"/>
  <c r="T1398" i="28"/>
  <c r="U1398" i="28"/>
  <c r="V1398" i="28"/>
  <c r="W1398" i="28"/>
  <c r="X1398" i="28"/>
  <c r="Y1398" i="28"/>
  <c r="Z1398" i="28"/>
  <c r="AG1398" i="28" s="1"/>
  <c r="C1399" i="28"/>
  <c r="D1399" i="28"/>
  <c r="E1399" i="28"/>
  <c r="F1399" i="28" s="1"/>
  <c r="G1399" i="28"/>
  <c r="H1399" i="28"/>
  <c r="I1399" i="28"/>
  <c r="J1399" i="28"/>
  <c r="K1399" i="28"/>
  <c r="AB1399" i="28" s="1"/>
  <c r="L1399" i="28"/>
  <c r="M1399" i="28"/>
  <c r="N1399" i="28"/>
  <c r="O1399" i="28"/>
  <c r="AC1399" i="28" s="1"/>
  <c r="P1399" i="28"/>
  <c r="Q1399" i="28"/>
  <c r="R1399" i="28"/>
  <c r="S1399" i="28"/>
  <c r="T1399" i="28"/>
  <c r="U1399" i="28"/>
  <c r="V1399" i="28"/>
  <c r="W1399" i="28"/>
  <c r="X1399" i="28"/>
  <c r="Y1399" i="28"/>
  <c r="Z1399" i="28"/>
  <c r="AA1399" i="28"/>
  <c r="AE1399" i="28" s="1"/>
  <c r="AD1399" i="28"/>
  <c r="AG1399" i="28"/>
  <c r="B1400" i="28"/>
  <c r="C1400" i="28"/>
  <c r="D1400" i="28"/>
  <c r="E1400" i="28"/>
  <c r="F1400" i="28"/>
  <c r="G1400" i="28"/>
  <c r="H1400" i="28"/>
  <c r="I1400" i="28"/>
  <c r="J1400" i="28"/>
  <c r="AB1400" i="28" s="1"/>
  <c r="K1400" i="28"/>
  <c r="L1400" i="28"/>
  <c r="M1400" i="28"/>
  <c r="N1400" i="28"/>
  <c r="O1400" i="28"/>
  <c r="P1400" i="28"/>
  <c r="Q1400" i="28"/>
  <c r="R1400" i="28"/>
  <c r="S1400" i="28"/>
  <c r="T1400" i="28"/>
  <c r="U1400" i="28"/>
  <c r="V1400" i="28"/>
  <c r="W1400" i="28"/>
  <c r="X1400" i="28"/>
  <c r="Y1400" i="28"/>
  <c r="Z1400" i="28"/>
  <c r="AG1400" i="28" s="1"/>
  <c r="AD1400" i="28"/>
  <c r="AH1400" i="28"/>
  <c r="C1401" i="28"/>
  <c r="D1401" i="28"/>
  <c r="E1401" i="28"/>
  <c r="F1401" i="28"/>
  <c r="G1401" i="28"/>
  <c r="H1401" i="28"/>
  <c r="I1401" i="28"/>
  <c r="AA1401" i="28" s="1"/>
  <c r="J1401" i="28"/>
  <c r="AB1401" i="28" s="1"/>
  <c r="K1401" i="28"/>
  <c r="L1401" i="28"/>
  <c r="AH1401" i="28" s="1"/>
  <c r="M1401" i="28"/>
  <c r="N1401" i="28"/>
  <c r="O1401" i="28"/>
  <c r="P1401" i="28"/>
  <c r="Q1401" i="28"/>
  <c r="R1401" i="28"/>
  <c r="AD1401" i="28" s="1"/>
  <c r="S1401" i="28"/>
  <c r="T1401" i="28"/>
  <c r="U1401" i="28"/>
  <c r="V1401" i="28"/>
  <c r="W1401" i="28"/>
  <c r="X1401" i="28"/>
  <c r="Y1401" i="28"/>
  <c r="Z1401" i="28"/>
  <c r="AG1401" i="28" s="1"/>
  <c r="B1402" i="28"/>
  <c r="C1402" i="28"/>
  <c r="D1402" i="28"/>
  <c r="E1402" i="28"/>
  <c r="F1402" i="28"/>
  <c r="G1402" i="28"/>
  <c r="H1402" i="28"/>
  <c r="AA1402" i="28" s="1"/>
  <c r="I1402" i="28"/>
  <c r="J1402" i="28"/>
  <c r="K1402" i="28"/>
  <c r="L1402" i="28"/>
  <c r="M1402" i="28"/>
  <c r="N1402" i="28"/>
  <c r="AC1402" i="28" s="1"/>
  <c r="O1402" i="28"/>
  <c r="P1402" i="28"/>
  <c r="AD1402" i="28" s="1"/>
  <c r="Q1402" i="28"/>
  <c r="R1402" i="28"/>
  <c r="S1402" i="28"/>
  <c r="T1402" i="28"/>
  <c r="U1402" i="28"/>
  <c r="V1402" i="28"/>
  <c r="W1402" i="28"/>
  <c r="X1402" i="28"/>
  <c r="Y1402" i="28"/>
  <c r="Z1402" i="28"/>
  <c r="AB1402" i="28"/>
  <c r="AG1402" i="28"/>
  <c r="C1403" i="28"/>
  <c r="D1403" i="28"/>
  <c r="E1403" i="28"/>
  <c r="F1403" i="28" s="1"/>
  <c r="G1403" i="28"/>
  <c r="H1403" i="28"/>
  <c r="I1403" i="28"/>
  <c r="J1403" i="28"/>
  <c r="K1403" i="28"/>
  <c r="AB1403" i="28" s="1"/>
  <c r="L1403" i="28"/>
  <c r="AH1403" i="28" s="1"/>
  <c r="M1403" i="28"/>
  <c r="AC1403" i="28" s="1"/>
  <c r="N1403" i="28"/>
  <c r="O1403" i="28"/>
  <c r="P1403" i="28"/>
  <c r="AD1403" i="28" s="1"/>
  <c r="Q1403" i="28"/>
  <c r="R1403" i="28"/>
  <c r="S1403" i="28"/>
  <c r="T1403" i="28"/>
  <c r="U1403" i="28"/>
  <c r="V1403" i="28"/>
  <c r="W1403" i="28"/>
  <c r="X1403" i="28"/>
  <c r="Y1403" i="28"/>
  <c r="Z1403" i="28"/>
  <c r="AG1403" i="28"/>
  <c r="C1404" i="28"/>
  <c r="D1404" i="28"/>
  <c r="E1404" i="28"/>
  <c r="F1404" i="28"/>
  <c r="G1404" i="28"/>
  <c r="H1404" i="28"/>
  <c r="I1404" i="28"/>
  <c r="J1404" i="28"/>
  <c r="K1404" i="28"/>
  <c r="L1404" i="28"/>
  <c r="M1404" i="28"/>
  <c r="AC1404" i="28" s="1"/>
  <c r="N1404" i="28"/>
  <c r="O1404" i="28"/>
  <c r="P1404" i="28"/>
  <c r="AD1404" i="28" s="1"/>
  <c r="Q1404" i="28"/>
  <c r="R1404" i="28"/>
  <c r="S1404" i="28"/>
  <c r="T1404" i="28"/>
  <c r="U1404" i="28"/>
  <c r="V1404" i="28"/>
  <c r="W1404" i="28"/>
  <c r="X1404" i="28"/>
  <c r="Y1404" i="28"/>
  <c r="Z1404" i="28"/>
  <c r="AA1404" i="28"/>
  <c r="AG1404" i="28"/>
  <c r="C1405" i="28"/>
  <c r="D1405" i="28"/>
  <c r="E1405" i="28"/>
  <c r="F1405" i="28" s="1"/>
  <c r="G1405" i="28"/>
  <c r="H1405" i="28"/>
  <c r="I1405" i="28"/>
  <c r="AA1405" i="28" s="1"/>
  <c r="J1405" i="28"/>
  <c r="K1405" i="28"/>
  <c r="L1405" i="28"/>
  <c r="M1405" i="28"/>
  <c r="N1405" i="28"/>
  <c r="O1405" i="28"/>
  <c r="AH1405" i="28" s="1"/>
  <c r="P1405" i="28"/>
  <c r="Q1405" i="28"/>
  <c r="R1405" i="28"/>
  <c r="S1405" i="28"/>
  <c r="T1405" i="28"/>
  <c r="U1405" i="28"/>
  <c r="V1405" i="28"/>
  <c r="W1405" i="28"/>
  <c r="X1405" i="28"/>
  <c r="Y1405" i="28"/>
  <c r="Z1405" i="28"/>
  <c r="AC1405" i="28"/>
  <c r="AD1405" i="28"/>
  <c r="AG1405" i="28"/>
  <c r="B1406" i="28"/>
  <c r="C1406" i="28"/>
  <c r="D1406" i="28"/>
  <c r="E1406" i="28"/>
  <c r="F1406" i="28" s="1"/>
  <c r="G1406" i="28"/>
  <c r="H1406" i="28"/>
  <c r="AA1406" i="28" s="1"/>
  <c r="I1406" i="28"/>
  <c r="J1406" i="28"/>
  <c r="K1406" i="28"/>
  <c r="L1406" i="28"/>
  <c r="M1406" i="28"/>
  <c r="AC1406" i="28" s="1"/>
  <c r="N1406" i="28"/>
  <c r="O1406" i="28"/>
  <c r="P1406" i="28"/>
  <c r="Q1406" i="28"/>
  <c r="AD1406" i="28" s="1"/>
  <c r="R1406" i="28"/>
  <c r="S1406" i="28"/>
  <c r="T1406" i="28"/>
  <c r="U1406" i="28"/>
  <c r="V1406" i="28"/>
  <c r="W1406" i="28"/>
  <c r="X1406" i="28"/>
  <c r="Y1406" i="28"/>
  <c r="Z1406" i="28"/>
  <c r="AG1406" i="28" s="1"/>
  <c r="AH1406" i="28"/>
  <c r="C1407" i="28"/>
  <c r="D1407" i="28"/>
  <c r="E1407" i="28"/>
  <c r="F1407" i="28" s="1"/>
  <c r="G1407" i="28"/>
  <c r="H1407" i="28"/>
  <c r="I1407" i="28"/>
  <c r="J1407" i="28"/>
  <c r="K1407" i="28"/>
  <c r="AB1407" i="28" s="1"/>
  <c r="L1407" i="28"/>
  <c r="M1407" i="28"/>
  <c r="N1407" i="28"/>
  <c r="O1407" i="28"/>
  <c r="P1407" i="28"/>
  <c r="Q1407" i="28"/>
  <c r="R1407" i="28"/>
  <c r="S1407" i="28"/>
  <c r="T1407" i="28"/>
  <c r="U1407" i="28"/>
  <c r="V1407" i="28"/>
  <c r="W1407" i="28"/>
  <c r="X1407" i="28"/>
  <c r="Y1407" i="28"/>
  <c r="Z1407" i="28"/>
  <c r="AA1407" i="28"/>
  <c r="AC1407" i="28"/>
  <c r="AD1407" i="28"/>
  <c r="AG1407" i="28"/>
  <c r="B1408" i="28"/>
  <c r="C1408" i="28"/>
  <c r="D1408" i="28"/>
  <c r="E1408" i="28"/>
  <c r="F1408" i="28"/>
  <c r="G1408" i="28"/>
  <c r="H1408" i="28"/>
  <c r="I1408" i="28"/>
  <c r="J1408" i="28"/>
  <c r="K1408" i="28"/>
  <c r="L1408" i="28"/>
  <c r="M1408" i="28"/>
  <c r="N1408" i="28"/>
  <c r="O1408" i="28"/>
  <c r="P1408" i="28"/>
  <c r="Q1408" i="28"/>
  <c r="R1408" i="28"/>
  <c r="S1408" i="28"/>
  <c r="T1408" i="28"/>
  <c r="U1408" i="28"/>
  <c r="V1408" i="28"/>
  <c r="W1408" i="28"/>
  <c r="X1408" i="28"/>
  <c r="Y1408" i="28"/>
  <c r="Z1408" i="28"/>
  <c r="AG1408" i="28" s="1"/>
  <c r="AD1408" i="28"/>
  <c r="AH1408" i="28"/>
  <c r="C1409" i="28"/>
  <c r="D1409" i="28"/>
  <c r="E1409" i="28"/>
  <c r="F1409" i="28"/>
  <c r="G1409" i="28"/>
  <c r="H1409" i="28"/>
  <c r="I1409" i="28"/>
  <c r="J1409" i="28"/>
  <c r="AB1409" i="28" s="1"/>
  <c r="K1409" i="28"/>
  <c r="L1409" i="28"/>
  <c r="M1409" i="28"/>
  <c r="N1409" i="28"/>
  <c r="O1409" i="28"/>
  <c r="P1409" i="28"/>
  <c r="Q1409" i="28"/>
  <c r="R1409" i="28"/>
  <c r="AD1409" i="28" s="1"/>
  <c r="S1409" i="28"/>
  <c r="T1409" i="28"/>
  <c r="U1409" i="28"/>
  <c r="V1409" i="28"/>
  <c r="W1409" i="28"/>
  <c r="X1409" i="28"/>
  <c r="Y1409" i="28"/>
  <c r="Z1409" i="28"/>
  <c r="AG1409" i="28" s="1"/>
  <c r="AA1409" i="28"/>
  <c r="C1410" i="28"/>
  <c r="D1410" i="28"/>
  <c r="B1410" i="28" s="1"/>
  <c r="E1410" i="28"/>
  <c r="F1410" i="28"/>
  <c r="G1410" i="28"/>
  <c r="H1410" i="28"/>
  <c r="I1410" i="28"/>
  <c r="J1410" i="28"/>
  <c r="K1410" i="28"/>
  <c r="L1410" i="28"/>
  <c r="M1410" i="28"/>
  <c r="N1410" i="28"/>
  <c r="O1410" i="28"/>
  <c r="P1410" i="28"/>
  <c r="AD1410" i="28" s="1"/>
  <c r="Q1410" i="28"/>
  <c r="R1410" i="28"/>
  <c r="S1410" i="28"/>
  <c r="T1410" i="28"/>
  <c r="U1410" i="28"/>
  <c r="V1410" i="28"/>
  <c r="W1410" i="28"/>
  <c r="X1410" i="28"/>
  <c r="Y1410" i="28"/>
  <c r="Z1410" i="28"/>
  <c r="AG1410" i="28" s="1"/>
  <c r="AA1410" i="28"/>
  <c r="AB1410" i="28"/>
  <c r="C1411" i="28"/>
  <c r="D1411" i="28"/>
  <c r="E1411" i="28"/>
  <c r="F1411" i="28"/>
  <c r="G1411" i="28"/>
  <c r="H1411" i="28"/>
  <c r="I1411" i="28"/>
  <c r="J1411" i="28"/>
  <c r="K1411" i="28"/>
  <c r="AB1411" i="28" s="1"/>
  <c r="L1411" i="28"/>
  <c r="AH1411" i="28" s="1"/>
  <c r="M1411" i="28"/>
  <c r="AC1411" i="28" s="1"/>
  <c r="N1411" i="28"/>
  <c r="O1411" i="28"/>
  <c r="P1411" i="28"/>
  <c r="AD1411" i="28" s="1"/>
  <c r="Q1411" i="28"/>
  <c r="R1411" i="28"/>
  <c r="S1411" i="28"/>
  <c r="T1411" i="28"/>
  <c r="U1411" i="28"/>
  <c r="V1411" i="28"/>
  <c r="W1411" i="28"/>
  <c r="X1411" i="28"/>
  <c r="Y1411" i="28"/>
  <c r="Z1411" i="28"/>
  <c r="AG1411" i="28"/>
  <c r="C1412" i="28"/>
  <c r="D1412" i="28"/>
  <c r="E1412" i="28"/>
  <c r="F1412" i="28"/>
  <c r="G1412" i="28"/>
  <c r="H1412" i="28"/>
  <c r="I1412" i="28"/>
  <c r="J1412" i="28"/>
  <c r="K1412" i="28"/>
  <c r="L1412" i="28"/>
  <c r="AH1412" i="28" s="1"/>
  <c r="M1412" i="28"/>
  <c r="AC1412" i="28" s="1"/>
  <c r="N1412" i="28"/>
  <c r="O1412" i="28"/>
  <c r="P1412" i="28"/>
  <c r="Q1412" i="28"/>
  <c r="R1412" i="28"/>
  <c r="S1412" i="28"/>
  <c r="T1412" i="28"/>
  <c r="U1412" i="28"/>
  <c r="V1412" i="28"/>
  <c r="W1412" i="28"/>
  <c r="X1412" i="28"/>
  <c r="Y1412" i="28"/>
  <c r="Z1412" i="28"/>
  <c r="AA1412" i="28"/>
  <c r="AD1412" i="28"/>
  <c r="AG1412" i="28"/>
  <c r="C1413" i="28"/>
  <c r="D1413" i="28"/>
  <c r="E1413" i="28"/>
  <c r="F1413" i="28" s="1"/>
  <c r="G1413" i="28"/>
  <c r="H1413" i="28"/>
  <c r="I1413" i="28"/>
  <c r="AA1413" i="28" s="1"/>
  <c r="J1413" i="28"/>
  <c r="K1413" i="28"/>
  <c r="L1413" i="28"/>
  <c r="M1413" i="28"/>
  <c r="N1413" i="28"/>
  <c r="O1413" i="28"/>
  <c r="AH1413" i="28" s="1"/>
  <c r="P1413" i="28"/>
  <c r="Q1413" i="28"/>
  <c r="R1413" i="28"/>
  <c r="S1413" i="28"/>
  <c r="T1413" i="28"/>
  <c r="U1413" i="28"/>
  <c r="V1413" i="28"/>
  <c r="W1413" i="28"/>
  <c r="X1413" i="28"/>
  <c r="Y1413" i="28"/>
  <c r="Z1413" i="28"/>
  <c r="AC1413" i="28"/>
  <c r="AD1413" i="28"/>
  <c r="AG1413" i="28"/>
  <c r="B1414" i="28"/>
  <c r="C1414" i="28"/>
  <c r="D1414" i="28"/>
  <c r="E1414" i="28"/>
  <c r="F1414" i="28" s="1"/>
  <c r="G1414" i="28"/>
  <c r="H1414" i="28"/>
  <c r="I1414" i="28"/>
  <c r="J1414" i="28"/>
  <c r="K1414" i="28"/>
  <c r="L1414" i="28"/>
  <c r="AH1414" i="28" s="1"/>
  <c r="M1414" i="28"/>
  <c r="AC1414" i="28" s="1"/>
  <c r="N1414" i="28"/>
  <c r="O1414" i="28"/>
  <c r="P1414" i="28"/>
  <c r="Q1414" i="28"/>
  <c r="AD1414" i="28" s="1"/>
  <c r="R1414" i="28"/>
  <c r="S1414" i="28"/>
  <c r="T1414" i="28"/>
  <c r="U1414" i="28"/>
  <c r="V1414" i="28"/>
  <c r="W1414" i="28"/>
  <c r="X1414" i="28"/>
  <c r="Y1414" i="28"/>
  <c r="Z1414" i="28"/>
  <c r="AG1414" i="28"/>
  <c r="C1415" i="28"/>
  <c r="D1415" i="28"/>
  <c r="E1415" i="28"/>
  <c r="F1415" i="28" s="1"/>
  <c r="G1415" i="28"/>
  <c r="AA1415" i="28" s="1"/>
  <c r="H1415" i="28"/>
  <c r="I1415" i="28"/>
  <c r="J1415" i="28"/>
  <c r="AB1415" i="28" s="1"/>
  <c r="K1415" i="28"/>
  <c r="L1415" i="28"/>
  <c r="M1415" i="28"/>
  <c r="N1415" i="28"/>
  <c r="O1415" i="28"/>
  <c r="P1415" i="28"/>
  <c r="Q1415" i="28"/>
  <c r="R1415" i="28"/>
  <c r="S1415" i="28"/>
  <c r="T1415" i="28"/>
  <c r="U1415" i="28"/>
  <c r="V1415" i="28"/>
  <c r="W1415" i="28"/>
  <c r="X1415" i="28"/>
  <c r="Y1415" i="28"/>
  <c r="Z1415" i="28"/>
  <c r="AD1415" i="28"/>
  <c r="AG1415" i="28"/>
  <c r="C1416" i="28"/>
  <c r="B1416" i="28" s="1"/>
  <c r="D1416" i="28"/>
  <c r="E1416" i="28"/>
  <c r="F1416" i="28"/>
  <c r="G1416" i="28"/>
  <c r="H1416" i="28"/>
  <c r="I1416" i="28"/>
  <c r="J1416" i="28"/>
  <c r="K1416" i="28"/>
  <c r="L1416" i="28"/>
  <c r="M1416" i="28"/>
  <c r="AC1416" i="28" s="1"/>
  <c r="N1416" i="28"/>
  <c r="O1416" i="28"/>
  <c r="P1416" i="28"/>
  <c r="Q1416" i="28"/>
  <c r="R1416" i="28"/>
  <c r="S1416" i="28"/>
  <c r="T1416" i="28"/>
  <c r="U1416" i="28"/>
  <c r="V1416" i="28"/>
  <c r="W1416" i="28"/>
  <c r="X1416" i="28"/>
  <c r="Y1416" i="28"/>
  <c r="Z1416" i="28"/>
  <c r="AB1416" i="28"/>
  <c r="AD1416" i="28"/>
  <c r="AG1416" i="28"/>
  <c r="AH1416" i="28"/>
  <c r="B1417" i="28"/>
  <c r="C1417" i="28"/>
  <c r="D1417" i="28"/>
  <c r="E1417" i="28"/>
  <c r="F1417" i="28" s="1"/>
  <c r="G1417" i="28"/>
  <c r="H1417" i="28"/>
  <c r="I1417" i="28"/>
  <c r="J1417" i="28"/>
  <c r="AB1417" i="28" s="1"/>
  <c r="K1417" i="28"/>
  <c r="L1417" i="28"/>
  <c r="M1417" i="28"/>
  <c r="AC1417" i="28" s="1"/>
  <c r="N1417" i="28"/>
  <c r="O1417" i="28"/>
  <c r="P1417" i="28"/>
  <c r="Q1417" i="28"/>
  <c r="AD1417" i="28" s="1"/>
  <c r="R1417" i="28"/>
  <c r="S1417" i="28"/>
  <c r="T1417" i="28"/>
  <c r="U1417" i="28"/>
  <c r="V1417" i="28"/>
  <c r="W1417" i="28"/>
  <c r="X1417" i="28"/>
  <c r="Y1417" i="28"/>
  <c r="Z1417" i="28"/>
  <c r="AG1417" i="28"/>
  <c r="AH1417" i="28"/>
  <c r="B1418" i="28"/>
  <c r="C1418" i="28"/>
  <c r="D1418" i="28"/>
  <c r="E1418" i="28"/>
  <c r="F1418" i="28"/>
  <c r="G1418" i="28"/>
  <c r="AA1418" i="28" s="1"/>
  <c r="H1418" i="28"/>
  <c r="I1418" i="28"/>
  <c r="J1418" i="28"/>
  <c r="K1418" i="28"/>
  <c r="L1418" i="28"/>
  <c r="M1418" i="28"/>
  <c r="AC1418" i="28" s="1"/>
  <c r="N1418" i="28"/>
  <c r="O1418" i="28"/>
  <c r="P1418" i="28"/>
  <c r="Q1418" i="28"/>
  <c r="R1418" i="28"/>
  <c r="S1418" i="28"/>
  <c r="T1418" i="28"/>
  <c r="U1418" i="28"/>
  <c r="V1418" i="28"/>
  <c r="W1418" i="28"/>
  <c r="X1418" i="28"/>
  <c r="Y1418" i="28"/>
  <c r="Z1418" i="28"/>
  <c r="AG1418" i="28" s="1"/>
  <c r="C1419" i="28"/>
  <c r="D1419" i="28"/>
  <c r="E1419" i="28"/>
  <c r="F1419" i="28" s="1"/>
  <c r="G1419" i="28"/>
  <c r="H1419" i="28"/>
  <c r="I1419" i="28"/>
  <c r="J1419" i="28"/>
  <c r="K1419" i="28"/>
  <c r="L1419" i="28"/>
  <c r="M1419" i="28"/>
  <c r="N1419" i="28"/>
  <c r="O1419" i="28"/>
  <c r="P1419" i="28"/>
  <c r="Q1419" i="28"/>
  <c r="R1419" i="28"/>
  <c r="S1419" i="28"/>
  <c r="T1419" i="28"/>
  <c r="U1419" i="28"/>
  <c r="V1419" i="28"/>
  <c r="W1419" i="28"/>
  <c r="X1419" i="28"/>
  <c r="Y1419" i="28"/>
  <c r="Z1419" i="28"/>
  <c r="AB1419" i="28"/>
  <c r="AC1419" i="28"/>
  <c r="AD1419" i="28"/>
  <c r="AG1419" i="28"/>
  <c r="AH1419" i="28"/>
  <c r="C1420" i="28"/>
  <c r="D1420" i="28"/>
  <c r="B1420" i="28" s="1"/>
  <c r="E1420" i="28"/>
  <c r="F1420" i="28"/>
  <c r="G1420" i="28"/>
  <c r="H1420" i="28"/>
  <c r="I1420" i="28"/>
  <c r="J1420" i="28"/>
  <c r="K1420" i="28"/>
  <c r="AB1420" i="28" s="1"/>
  <c r="L1420" i="28"/>
  <c r="AH1420" i="28" s="1"/>
  <c r="M1420" i="28"/>
  <c r="AC1420" i="28" s="1"/>
  <c r="N1420" i="28"/>
  <c r="O1420" i="28"/>
  <c r="P1420" i="28"/>
  <c r="AD1420" i="28" s="1"/>
  <c r="Q1420" i="28"/>
  <c r="R1420" i="28"/>
  <c r="S1420" i="28"/>
  <c r="T1420" i="28"/>
  <c r="U1420" i="28"/>
  <c r="V1420" i="28"/>
  <c r="W1420" i="28"/>
  <c r="X1420" i="28"/>
  <c r="Y1420" i="28"/>
  <c r="Z1420" i="28"/>
  <c r="AG1420" i="28"/>
  <c r="C1421" i="28"/>
  <c r="D1421" i="28"/>
  <c r="E1421" i="28"/>
  <c r="F1421" i="28" s="1"/>
  <c r="G1421" i="28"/>
  <c r="H1421" i="28"/>
  <c r="I1421" i="28"/>
  <c r="J1421" i="28"/>
  <c r="K1421" i="28"/>
  <c r="AB1421" i="28" s="1"/>
  <c r="L1421" i="28"/>
  <c r="M1421" i="28"/>
  <c r="AC1421" i="28" s="1"/>
  <c r="N1421" i="28"/>
  <c r="O1421" i="28"/>
  <c r="P1421" i="28"/>
  <c r="AD1421" i="28" s="1"/>
  <c r="Q1421" i="28"/>
  <c r="R1421" i="28"/>
  <c r="S1421" i="28"/>
  <c r="T1421" i="28"/>
  <c r="U1421" i="28"/>
  <c r="V1421" i="28"/>
  <c r="W1421" i="28"/>
  <c r="X1421" i="28"/>
  <c r="Y1421" i="28"/>
  <c r="Z1421" i="28"/>
  <c r="AA1421" i="28"/>
  <c r="AG1421" i="28"/>
  <c r="C1422" i="28"/>
  <c r="D1422" i="28"/>
  <c r="E1422" i="28"/>
  <c r="F1422" i="28" s="1"/>
  <c r="G1422" i="28"/>
  <c r="AA1422" i="28" s="1"/>
  <c r="AE1422" i="28" s="1"/>
  <c r="H1422" i="28"/>
  <c r="I1422" i="28"/>
  <c r="J1422" i="28"/>
  <c r="K1422" i="28"/>
  <c r="L1422" i="28"/>
  <c r="AH1422" i="28" s="1"/>
  <c r="M1422" i="28"/>
  <c r="N1422" i="28"/>
  <c r="O1422" i="28"/>
  <c r="P1422" i="28"/>
  <c r="AD1422" i="28" s="1"/>
  <c r="Q1422" i="28"/>
  <c r="R1422" i="28"/>
  <c r="S1422" i="28"/>
  <c r="T1422" i="28"/>
  <c r="U1422" i="28"/>
  <c r="V1422" i="28"/>
  <c r="W1422" i="28"/>
  <c r="X1422" i="28"/>
  <c r="Y1422" i="28"/>
  <c r="Z1422" i="28"/>
  <c r="AB1422" i="28"/>
  <c r="AC1422" i="28"/>
  <c r="AF1422" i="28"/>
  <c r="AG1422" i="28"/>
  <c r="C1423" i="28"/>
  <c r="D1423" i="28"/>
  <c r="E1423" i="28"/>
  <c r="F1423" i="28"/>
  <c r="G1423" i="28"/>
  <c r="AA1423" i="28" s="1"/>
  <c r="AE1423" i="28" s="1"/>
  <c r="AF1423" i="28" s="1"/>
  <c r="H1423" i="28"/>
  <c r="I1423" i="28"/>
  <c r="J1423" i="28"/>
  <c r="K1423" i="28"/>
  <c r="AB1423" i="28" s="1"/>
  <c r="L1423" i="28"/>
  <c r="M1423" i="28"/>
  <c r="AC1423" i="28" s="1"/>
  <c r="N1423" i="28"/>
  <c r="O1423" i="28"/>
  <c r="P1423" i="28"/>
  <c r="AD1423" i="28" s="1"/>
  <c r="Q1423" i="28"/>
  <c r="R1423" i="28"/>
  <c r="S1423" i="28"/>
  <c r="T1423" i="28"/>
  <c r="U1423" i="28"/>
  <c r="V1423" i="28"/>
  <c r="W1423" i="28"/>
  <c r="X1423" i="28"/>
  <c r="Y1423" i="28"/>
  <c r="Z1423" i="28"/>
  <c r="AG1423" i="28"/>
  <c r="B1424" i="28"/>
  <c r="C1424" i="28"/>
  <c r="D1424" i="28"/>
  <c r="E1424" i="28"/>
  <c r="F1424" i="28"/>
  <c r="G1424" i="28"/>
  <c r="H1424" i="28"/>
  <c r="I1424" i="28"/>
  <c r="J1424" i="28"/>
  <c r="AB1424" i="28" s="1"/>
  <c r="K1424" i="28"/>
  <c r="L1424" i="28"/>
  <c r="AH1424" i="28" s="1"/>
  <c r="M1424" i="28"/>
  <c r="N1424" i="28"/>
  <c r="O1424" i="28"/>
  <c r="P1424" i="28"/>
  <c r="AD1424" i="28" s="1"/>
  <c r="Q1424" i="28"/>
  <c r="R1424" i="28"/>
  <c r="S1424" i="28"/>
  <c r="T1424" i="28"/>
  <c r="U1424" i="28"/>
  <c r="V1424" i="28"/>
  <c r="W1424" i="28"/>
  <c r="X1424" i="28"/>
  <c r="Y1424" i="28"/>
  <c r="Z1424" i="28"/>
  <c r="AG1424" i="28" s="1"/>
  <c r="AA1424" i="28"/>
  <c r="C1425" i="28"/>
  <c r="D1425" i="28"/>
  <c r="E1425" i="28"/>
  <c r="F1425" i="28"/>
  <c r="G1425" i="28"/>
  <c r="H1425" i="28"/>
  <c r="I1425" i="28"/>
  <c r="J1425" i="28"/>
  <c r="K1425" i="28"/>
  <c r="L1425" i="28"/>
  <c r="M1425" i="28"/>
  <c r="N1425" i="28"/>
  <c r="O1425" i="28"/>
  <c r="P1425" i="28"/>
  <c r="AD1425" i="28" s="1"/>
  <c r="Q1425" i="28"/>
  <c r="R1425" i="28"/>
  <c r="S1425" i="28"/>
  <c r="T1425" i="28"/>
  <c r="U1425" i="28"/>
  <c r="V1425" i="28"/>
  <c r="W1425" i="28"/>
  <c r="X1425" i="28"/>
  <c r="Y1425" i="28"/>
  <c r="Z1425" i="28"/>
  <c r="AA1425" i="28"/>
  <c r="AB1425" i="28"/>
  <c r="AG1425" i="28"/>
  <c r="C1426" i="28"/>
  <c r="B1426" i="28" s="1"/>
  <c r="D1426" i="28"/>
  <c r="E1426" i="28"/>
  <c r="F1426" i="28"/>
  <c r="G1426" i="28"/>
  <c r="AA1426" i="28" s="1"/>
  <c r="H1426" i="28"/>
  <c r="I1426" i="28"/>
  <c r="J1426" i="28"/>
  <c r="AB1426" i="28" s="1"/>
  <c r="K1426" i="28"/>
  <c r="L1426" i="28"/>
  <c r="AH1426" i="28" s="1"/>
  <c r="M1426" i="28"/>
  <c r="N1426" i="28"/>
  <c r="O1426" i="28"/>
  <c r="AC1426" i="28" s="1"/>
  <c r="P1426" i="28"/>
  <c r="Q1426" i="28"/>
  <c r="R1426" i="28"/>
  <c r="AD1426" i="28" s="1"/>
  <c r="S1426" i="28"/>
  <c r="T1426" i="28"/>
  <c r="U1426" i="28"/>
  <c r="V1426" i="28"/>
  <c r="W1426" i="28"/>
  <c r="X1426" i="28"/>
  <c r="Y1426" i="28"/>
  <c r="Z1426" i="28"/>
  <c r="AG1426" i="28" s="1"/>
  <c r="C1427" i="28"/>
  <c r="D1427" i="28"/>
  <c r="E1427" i="28"/>
  <c r="F1427" i="28"/>
  <c r="G1427" i="28"/>
  <c r="H1427" i="28"/>
  <c r="I1427" i="28"/>
  <c r="J1427" i="28"/>
  <c r="AB1427" i="28" s="1"/>
  <c r="K1427" i="28"/>
  <c r="L1427" i="28"/>
  <c r="M1427" i="28"/>
  <c r="N1427" i="28"/>
  <c r="O1427" i="28"/>
  <c r="AC1427" i="28" s="1"/>
  <c r="P1427" i="28"/>
  <c r="AD1427" i="28" s="1"/>
  <c r="Q1427" i="28"/>
  <c r="R1427" i="28"/>
  <c r="S1427" i="28"/>
  <c r="T1427" i="28"/>
  <c r="U1427" i="28"/>
  <c r="V1427" i="28"/>
  <c r="W1427" i="28"/>
  <c r="X1427" i="28"/>
  <c r="Y1427" i="28"/>
  <c r="Z1427" i="28"/>
  <c r="AA1427" i="28"/>
  <c r="AG1427" i="28"/>
  <c r="AH1427" i="28"/>
  <c r="B1428" i="28"/>
  <c r="C1428" i="28"/>
  <c r="D1428" i="28"/>
  <c r="E1428" i="28"/>
  <c r="F1428" i="28"/>
  <c r="G1428" i="28"/>
  <c r="H1428" i="28"/>
  <c r="I1428" i="28"/>
  <c r="J1428" i="28"/>
  <c r="AB1428" i="28" s="1"/>
  <c r="K1428" i="28"/>
  <c r="L1428" i="28"/>
  <c r="M1428" i="28"/>
  <c r="AC1428" i="28" s="1"/>
  <c r="N1428" i="28"/>
  <c r="O1428" i="28"/>
  <c r="P1428" i="28"/>
  <c r="Q1428" i="28"/>
  <c r="R1428" i="28"/>
  <c r="S1428" i="28"/>
  <c r="T1428" i="28"/>
  <c r="U1428" i="28"/>
  <c r="V1428" i="28"/>
  <c r="W1428" i="28"/>
  <c r="X1428" i="28"/>
  <c r="Y1428" i="28"/>
  <c r="Z1428" i="28"/>
  <c r="AG1428" i="28" s="1"/>
  <c r="AA1428" i="28"/>
  <c r="AD1428" i="28"/>
  <c r="C1429" i="28"/>
  <c r="D1429" i="28"/>
  <c r="E1429" i="28"/>
  <c r="B1429" i="28" s="1"/>
  <c r="G1429" i="28"/>
  <c r="H1429" i="28"/>
  <c r="I1429" i="28"/>
  <c r="J1429" i="28"/>
  <c r="K1429" i="28"/>
  <c r="L1429" i="28"/>
  <c r="M1429" i="28"/>
  <c r="N1429" i="28"/>
  <c r="O1429" i="28"/>
  <c r="P1429" i="28"/>
  <c r="Q1429" i="28"/>
  <c r="R1429" i="28"/>
  <c r="S1429" i="28"/>
  <c r="T1429" i="28"/>
  <c r="U1429" i="28"/>
  <c r="V1429" i="28"/>
  <c r="W1429" i="28"/>
  <c r="X1429" i="28"/>
  <c r="Y1429" i="28"/>
  <c r="Z1429" i="28"/>
  <c r="AG1429" i="28" s="1"/>
  <c r="AC1429" i="28"/>
  <c r="AD1429" i="28"/>
  <c r="AH1429" i="28"/>
  <c r="B1430" i="28"/>
  <c r="C1430" i="28"/>
  <c r="D1430" i="28"/>
  <c r="E1430" i="28"/>
  <c r="F1430" i="28"/>
  <c r="G1430" i="28"/>
  <c r="H1430" i="28"/>
  <c r="I1430" i="28"/>
  <c r="AA1430" i="28" s="1"/>
  <c r="AE1430" i="28" s="1"/>
  <c r="J1430" i="28"/>
  <c r="AB1430" i="28" s="1"/>
  <c r="K1430" i="28"/>
  <c r="L1430" i="28"/>
  <c r="M1430" i="28"/>
  <c r="AC1430" i="28" s="1"/>
  <c r="N1430" i="28"/>
  <c r="O1430" i="28"/>
  <c r="P1430" i="28"/>
  <c r="Q1430" i="28"/>
  <c r="R1430" i="28"/>
  <c r="S1430" i="28"/>
  <c r="T1430" i="28"/>
  <c r="U1430" i="28"/>
  <c r="V1430" i="28"/>
  <c r="W1430" i="28"/>
  <c r="X1430" i="28"/>
  <c r="Y1430" i="28"/>
  <c r="Z1430" i="28"/>
  <c r="AD1430" i="28"/>
  <c r="AG1430" i="28"/>
  <c r="AH1430" i="28"/>
  <c r="C1431" i="28"/>
  <c r="D1431" i="28"/>
  <c r="E1431" i="28"/>
  <c r="F1431" i="28"/>
  <c r="G1431" i="28"/>
  <c r="AA1431" i="28" s="1"/>
  <c r="H1431" i="28"/>
  <c r="I1431" i="28"/>
  <c r="J1431" i="28"/>
  <c r="AB1431" i="28" s="1"/>
  <c r="K1431" i="28"/>
  <c r="L1431" i="28"/>
  <c r="M1431" i="28"/>
  <c r="N1431" i="28"/>
  <c r="O1431" i="28"/>
  <c r="P1431" i="28"/>
  <c r="Q1431" i="28"/>
  <c r="R1431" i="28"/>
  <c r="AD1431" i="28" s="1"/>
  <c r="S1431" i="28"/>
  <c r="T1431" i="28"/>
  <c r="U1431" i="28"/>
  <c r="V1431" i="28"/>
  <c r="W1431" i="28"/>
  <c r="X1431" i="28"/>
  <c r="Y1431" i="28"/>
  <c r="Z1431" i="28"/>
  <c r="AG1431" i="28"/>
  <c r="C1432" i="28"/>
  <c r="B1432" i="28" s="1"/>
  <c r="D1432" i="28"/>
  <c r="E1432" i="28"/>
  <c r="F1432" i="28"/>
  <c r="G1432" i="28"/>
  <c r="H1432" i="28"/>
  <c r="AA1432" i="28" s="1"/>
  <c r="AE1432" i="28" s="1"/>
  <c r="I1432" i="28"/>
  <c r="J1432" i="28"/>
  <c r="AB1432" i="28" s="1"/>
  <c r="K1432" i="28"/>
  <c r="L1432" i="28"/>
  <c r="M1432" i="28"/>
  <c r="AC1432" i="28" s="1"/>
  <c r="N1432" i="28"/>
  <c r="O1432" i="28"/>
  <c r="P1432" i="28"/>
  <c r="Q1432" i="28"/>
  <c r="R1432" i="28"/>
  <c r="S1432" i="28"/>
  <c r="T1432" i="28"/>
  <c r="U1432" i="28"/>
  <c r="V1432" i="28"/>
  <c r="W1432" i="28"/>
  <c r="X1432" i="28"/>
  <c r="Y1432" i="28"/>
  <c r="Z1432" i="28"/>
  <c r="AD1432" i="28"/>
  <c r="AG1432" i="28"/>
  <c r="AH1432" i="28"/>
  <c r="B1433" i="28"/>
  <c r="C1433" i="28"/>
  <c r="D1433" i="28"/>
  <c r="E1433" i="28"/>
  <c r="F1433" i="28" s="1"/>
  <c r="G1433" i="28"/>
  <c r="H1433" i="28"/>
  <c r="I1433" i="28"/>
  <c r="J1433" i="28"/>
  <c r="AB1433" i="28" s="1"/>
  <c r="K1433" i="28"/>
  <c r="L1433" i="28"/>
  <c r="M1433" i="28"/>
  <c r="N1433" i="28"/>
  <c r="O1433" i="28"/>
  <c r="P1433" i="28"/>
  <c r="AD1433" i="28" s="1"/>
  <c r="Q1433" i="28"/>
  <c r="R1433" i="28"/>
  <c r="S1433" i="28"/>
  <c r="T1433" i="28"/>
  <c r="U1433" i="28"/>
  <c r="V1433" i="28"/>
  <c r="W1433" i="28"/>
  <c r="X1433" i="28"/>
  <c r="Y1433" i="28"/>
  <c r="Z1433" i="28"/>
  <c r="AG1433" i="28"/>
  <c r="AH1433" i="28"/>
  <c r="B1434" i="28"/>
  <c r="C1434" i="28"/>
  <c r="D1434" i="28"/>
  <c r="E1434" i="28"/>
  <c r="F1434" i="28"/>
  <c r="G1434" i="28"/>
  <c r="AA1434" i="28" s="1"/>
  <c r="H1434" i="28"/>
  <c r="I1434" i="28"/>
  <c r="J1434" i="28"/>
  <c r="K1434" i="28"/>
  <c r="L1434" i="28"/>
  <c r="M1434" i="28"/>
  <c r="N1434" i="28"/>
  <c r="O1434" i="28"/>
  <c r="P1434" i="28"/>
  <c r="Q1434" i="28"/>
  <c r="R1434" i="28"/>
  <c r="AD1434" i="28" s="1"/>
  <c r="S1434" i="28"/>
  <c r="T1434" i="28"/>
  <c r="U1434" i="28"/>
  <c r="V1434" i="28"/>
  <c r="W1434" i="28"/>
  <c r="X1434" i="28"/>
  <c r="Y1434" i="28"/>
  <c r="Z1434" i="28"/>
  <c r="AG1434" i="28" s="1"/>
  <c r="C1435" i="28"/>
  <c r="D1435" i="28"/>
  <c r="E1435" i="28"/>
  <c r="F1435" i="28" s="1"/>
  <c r="G1435" i="28"/>
  <c r="H1435" i="28"/>
  <c r="I1435" i="28"/>
  <c r="J1435" i="28"/>
  <c r="K1435" i="28"/>
  <c r="L1435" i="28"/>
  <c r="M1435" i="28"/>
  <c r="N1435" i="28"/>
  <c r="O1435" i="28"/>
  <c r="P1435" i="28"/>
  <c r="AD1435" i="28" s="1"/>
  <c r="Q1435" i="28"/>
  <c r="R1435" i="28"/>
  <c r="S1435" i="28"/>
  <c r="T1435" i="28"/>
  <c r="U1435" i="28"/>
  <c r="V1435" i="28"/>
  <c r="W1435" i="28"/>
  <c r="X1435" i="28"/>
  <c r="Y1435" i="28"/>
  <c r="Z1435" i="28"/>
  <c r="AB1435" i="28"/>
  <c r="AC1435" i="28"/>
  <c r="AG1435" i="28"/>
  <c r="AH1435" i="28"/>
  <c r="C1436" i="28"/>
  <c r="D1436" i="28"/>
  <c r="B1436" i="28" s="1"/>
  <c r="E1436" i="28"/>
  <c r="F1436" i="28"/>
  <c r="G1436" i="28"/>
  <c r="H1436" i="28"/>
  <c r="I1436" i="28"/>
  <c r="J1436" i="28"/>
  <c r="K1436" i="28"/>
  <c r="AB1436" i="28" s="1"/>
  <c r="L1436" i="28"/>
  <c r="M1436" i="28"/>
  <c r="AC1436" i="28" s="1"/>
  <c r="N1436" i="28"/>
  <c r="O1436" i="28"/>
  <c r="P1436" i="28"/>
  <c r="AD1436" i="28" s="1"/>
  <c r="Q1436" i="28"/>
  <c r="R1436" i="28"/>
  <c r="S1436" i="28"/>
  <c r="T1436" i="28"/>
  <c r="U1436" i="28"/>
  <c r="V1436" i="28"/>
  <c r="W1436" i="28"/>
  <c r="X1436" i="28"/>
  <c r="Y1436" i="28"/>
  <c r="Z1436" i="28"/>
  <c r="AG1436" i="28"/>
  <c r="AH1436" i="28"/>
  <c r="C1437" i="28"/>
  <c r="D1437" i="28"/>
  <c r="E1437" i="28"/>
  <c r="F1437" i="28" s="1"/>
  <c r="G1437" i="28"/>
  <c r="H1437" i="28"/>
  <c r="I1437" i="28"/>
  <c r="J1437" i="28"/>
  <c r="K1437" i="28"/>
  <c r="L1437" i="28"/>
  <c r="M1437" i="28"/>
  <c r="N1437" i="28"/>
  <c r="O1437" i="28"/>
  <c r="P1437" i="28"/>
  <c r="AD1437" i="28" s="1"/>
  <c r="Q1437" i="28"/>
  <c r="R1437" i="28"/>
  <c r="S1437" i="28"/>
  <c r="T1437" i="28"/>
  <c r="U1437" i="28"/>
  <c r="V1437" i="28"/>
  <c r="W1437" i="28"/>
  <c r="X1437" i="28"/>
  <c r="Y1437" i="28"/>
  <c r="Z1437" i="28"/>
  <c r="AA1437" i="28"/>
  <c r="AG1437" i="28"/>
  <c r="C1438" i="28"/>
  <c r="D1438" i="28"/>
  <c r="E1438" i="28"/>
  <c r="F1438" i="28" s="1"/>
  <c r="G1438" i="28"/>
  <c r="H1438" i="28"/>
  <c r="I1438" i="28"/>
  <c r="AA1438" i="28" s="1"/>
  <c r="J1438" i="28"/>
  <c r="K1438" i="28"/>
  <c r="L1438" i="28"/>
  <c r="AH1438" i="28" s="1"/>
  <c r="M1438" i="28"/>
  <c r="N1438" i="28"/>
  <c r="O1438" i="28"/>
  <c r="P1438" i="28"/>
  <c r="AD1438" i="28" s="1"/>
  <c r="Q1438" i="28"/>
  <c r="R1438" i="28"/>
  <c r="S1438" i="28"/>
  <c r="T1438" i="28"/>
  <c r="U1438" i="28"/>
  <c r="V1438" i="28"/>
  <c r="W1438" i="28"/>
  <c r="X1438" i="28"/>
  <c r="Y1438" i="28"/>
  <c r="Z1438" i="28"/>
  <c r="AB1438" i="28"/>
  <c r="AC1438" i="28"/>
  <c r="AG1438" i="28"/>
  <c r="C1439" i="28"/>
  <c r="D1439" i="28"/>
  <c r="E1439" i="28"/>
  <c r="F1439" i="28"/>
  <c r="G1439" i="28"/>
  <c r="H1439" i="28"/>
  <c r="I1439" i="28"/>
  <c r="J1439" i="28"/>
  <c r="K1439" i="28"/>
  <c r="AB1439" i="28" s="1"/>
  <c r="L1439" i="28"/>
  <c r="AH1439" i="28" s="1"/>
  <c r="M1439" i="28"/>
  <c r="AC1439" i="28" s="1"/>
  <c r="N1439" i="28"/>
  <c r="O1439" i="28"/>
  <c r="P1439" i="28"/>
  <c r="AD1439" i="28" s="1"/>
  <c r="Q1439" i="28"/>
  <c r="R1439" i="28"/>
  <c r="S1439" i="28"/>
  <c r="T1439" i="28"/>
  <c r="U1439" i="28"/>
  <c r="V1439" i="28"/>
  <c r="W1439" i="28"/>
  <c r="X1439" i="28"/>
  <c r="Y1439" i="28"/>
  <c r="Z1439" i="28"/>
  <c r="AG1439" i="28"/>
  <c r="B1440" i="28"/>
  <c r="C1440" i="28"/>
  <c r="D1440" i="28"/>
  <c r="E1440" i="28"/>
  <c r="F1440" i="28"/>
  <c r="G1440" i="28"/>
  <c r="H1440" i="28"/>
  <c r="I1440" i="28"/>
  <c r="J1440" i="28"/>
  <c r="K1440" i="28"/>
  <c r="AB1440" i="28" s="1"/>
  <c r="L1440" i="28"/>
  <c r="AH1440" i="28" s="1"/>
  <c r="M1440" i="28"/>
  <c r="N1440" i="28"/>
  <c r="O1440" i="28"/>
  <c r="P1440" i="28"/>
  <c r="AD1440" i="28" s="1"/>
  <c r="Q1440" i="28"/>
  <c r="R1440" i="28"/>
  <c r="S1440" i="28"/>
  <c r="T1440" i="28"/>
  <c r="U1440" i="28"/>
  <c r="V1440" i="28"/>
  <c r="W1440" i="28"/>
  <c r="X1440" i="28"/>
  <c r="Y1440" i="28"/>
  <c r="Z1440" i="28"/>
  <c r="AG1440" i="28" s="1"/>
  <c r="AA1440" i="28"/>
  <c r="C1441" i="28"/>
  <c r="D1441" i="28"/>
  <c r="E1441" i="28"/>
  <c r="F1441" i="28"/>
  <c r="G1441" i="28"/>
  <c r="H1441" i="28"/>
  <c r="I1441" i="28"/>
  <c r="J1441" i="28"/>
  <c r="K1441" i="28"/>
  <c r="L1441" i="28"/>
  <c r="M1441" i="28"/>
  <c r="N1441" i="28"/>
  <c r="O1441" i="28"/>
  <c r="P1441" i="28"/>
  <c r="AD1441" i="28" s="1"/>
  <c r="Q1441" i="28"/>
  <c r="R1441" i="28"/>
  <c r="S1441" i="28"/>
  <c r="T1441" i="28"/>
  <c r="U1441" i="28"/>
  <c r="V1441" i="28"/>
  <c r="W1441" i="28"/>
  <c r="X1441" i="28"/>
  <c r="Y1441" i="28"/>
  <c r="Z1441" i="28"/>
  <c r="AG1441" i="28" s="1"/>
  <c r="AA1441" i="28"/>
  <c r="AB1441" i="28"/>
  <c r="C1442" i="28"/>
  <c r="B1442" i="28" s="1"/>
  <c r="D1442" i="28"/>
  <c r="E1442" i="28"/>
  <c r="F1442" i="28"/>
  <c r="G1442" i="28"/>
  <c r="AA1442" i="28" s="1"/>
  <c r="H1442" i="28"/>
  <c r="I1442" i="28"/>
  <c r="J1442" i="28"/>
  <c r="AB1442" i="28" s="1"/>
  <c r="K1442" i="28"/>
  <c r="L1442" i="28"/>
  <c r="M1442" i="28"/>
  <c r="N1442" i="28"/>
  <c r="AC1442" i="28" s="1"/>
  <c r="O1442" i="28"/>
  <c r="P1442" i="28"/>
  <c r="Q1442" i="28"/>
  <c r="R1442" i="28"/>
  <c r="AD1442" i="28" s="1"/>
  <c r="S1442" i="28"/>
  <c r="T1442" i="28"/>
  <c r="U1442" i="28"/>
  <c r="V1442" i="28"/>
  <c r="W1442" i="28"/>
  <c r="X1442" i="28"/>
  <c r="Y1442" i="28"/>
  <c r="Z1442" i="28"/>
  <c r="AG1442" i="28" s="1"/>
  <c r="AE1442" i="28"/>
  <c r="AF1442" i="28"/>
  <c r="AH1442" i="28"/>
  <c r="C1443" i="28"/>
  <c r="D1443" i="28"/>
  <c r="E1443" i="28"/>
  <c r="F1443" i="28"/>
  <c r="G1443" i="28"/>
  <c r="H1443" i="28"/>
  <c r="I1443" i="28"/>
  <c r="J1443" i="28"/>
  <c r="K1443" i="28"/>
  <c r="L1443" i="28"/>
  <c r="AH1443" i="28" s="1"/>
  <c r="M1443" i="28"/>
  <c r="N1443" i="28"/>
  <c r="O1443" i="28"/>
  <c r="AC1443" i="28" s="1"/>
  <c r="P1443" i="28"/>
  <c r="AD1443" i="28" s="1"/>
  <c r="Q1443" i="28"/>
  <c r="R1443" i="28"/>
  <c r="S1443" i="28"/>
  <c r="T1443" i="28"/>
  <c r="U1443" i="28"/>
  <c r="V1443" i="28"/>
  <c r="W1443" i="28"/>
  <c r="X1443" i="28"/>
  <c r="Y1443" i="28"/>
  <c r="Z1443" i="28"/>
  <c r="AA1443" i="28"/>
  <c r="AG1443" i="28"/>
  <c r="B1444" i="28"/>
  <c r="C1444" i="28"/>
  <c r="D1444" i="28"/>
  <c r="E1444" i="28"/>
  <c r="F1444" i="28"/>
  <c r="G1444" i="28"/>
  <c r="AA1444" i="28" s="1"/>
  <c r="H1444" i="28"/>
  <c r="I1444" i="28"/>
  <c r="J1444" i="28"/>
  <c r="AB1444" i="28" s="1"/>
  <c r="K1444" i="28"/>
  <c r="L1444" i="28"/>
  <c r="M1444" i="28"/>
  <c r="N1444" i="28"/>
  <c r="O1444" i="28"/>
  <c r="P1444" i="28"/>
  <c r="Q1444" i="28"/>
  <c r="R1444" i="28"/>
  <c r="AD1444" i="28" s="1"/>
  <c r="S1444" i="28"/>
  <c r="T1444" i="28"/>
  <c r="U1444" i="28"/>
  <c r="V1444" i="28"/>
  <c r="W1444" i="28"/>
  <c r="X1444" i="28"/>
  <c r="Y1444" i="28"/>
  <c r="Z1444" i="28"/>
  <c r="AG1444" i="28" s="1"/>
  <c r="C1445" i="28"/>
  <c r="D1445" i="28"/>
  <c r="E1445" i="28"/>
  <c r="B1445" i="28" s="1"/>
  <c r="G1445" i="28"/>
  <c r="H1445" i="28"/>
  <c r="I1445" i="28"/>
  <c r="J1445" i="28"/>
  <c r="AB1445" i="28" s="1"/>
  <c r="K1445" i="28"/>
  <c r="L1445" i="28"/>
  <c r="M1445" i="28"/>
  <c r="N1445" i="28"/>
  <c r="O1445" i="28"/>
  <c r="P1445" i="28"/>
  <c r="Q1445" i="28"/>
  <c r="R1445" i="28"/>
  <c r="S1445" i="28"/>
  <c r="T1445" i="28"/>
  <c r="U1445" i="28"/>
  <c r="V1445" i="28"/>
  <c r="W1445" i="28"/>
  <c r="X1445" i="28"/>
  <c r="Y1445" i="28"/>
  <c r="Z1445" i="28"/>
  <c r="AG1445" i="28" s="1"/>
  <c r="AC1445" i="28"/>
  <c r="AD1445" i="28"/>
  <c r="AH1445" i="28"/>
  <c r="C1446" i="28"/>
  <c r="D1446" i="28"/>
  <c r="E1446" i="28"/>
  <c r="F1446" i="28"/>
  <c r="G1446" i="28"/>
  <c r="H1446" i="28"/>
  <c r="I1446" i="28"/>
  <c r="AA1446" i="28" s="1"/>
  <c r="J1446" i="28"/>
  <c r="AB1446" i="28" s="1"/>
  <c r="K1446" i="28"/>
  <c r="L1446" i="28"/>
  <c r="M1446" i="28"/>
  <c r="N1446" i="28"/>
  <c r="O1446" i="28"/>
  <c r="P1446" i="28"/>
  <c r="Q1446" i="28"/>
  <c r="R1446" i="28"/>
  <c r="S1446" i="28"/>
  <c r="T1446" i="28"/>
  <c r="U1446" i="28"/>
  <c r="V1446" i="28"/>
  <c r="W1446" i="28"/>
  <c r="X1446" i="28"/>
  <c r="Y1446" i="28"/>
  <c r="Z1446" i="28"/>
  <c r="AD1446" i="28"/>
  <c r="AG1446" i="28"/>
  <c r="C1447" i="28"/>
  <c r="D1447" i="28"/>
  <c r="E1447" i="28"/>
  <c r="F1447" i="28" s="1"/>
  <c r="G1447" i="28"/>
  <c r="AA1447" i="28" s="1"/>
  <c r="H1447" i="28"/>
  <c r="I1447" i="28"/>
  <c r="J1447" i="28"/>
  <c r="AB1447" i="28" s="1"/>
  <c r="K1447" i="28"/>
  <c r="L1447" i="28"/>
  <c r="M1447" i="28"/>
  <c r="N1447" i="28"/>
  <c r="O1447" i="28"/>
  <c r="P1447" i="28"/>
  <c r="Q1447" i="28"/>
  <c r="R1447" i="28"/>
  <c r="S1447" i="28"/>
  <c r="T1447" i="28"/>
  <c r="U1447" i="28"/>
  <c r="V1447" i="28"/>
  <c r="W1447" i="28"/>
  <c r="X1447" i="28"/>
  <c r="Y1447" i="28"/>
  <c r="Z1447" i="28"/>
  <c r="AD1447" i="28"/>
  <c r="AG1447" i="28"/>
  <c r="C1448" i="28"/>
  <c r="D1448" i="28"/>
  <c r="E1448" i="28"/>
  <c r="F1448" i="28"/>
  <c r="G1448" i="28"/>
  <c r="H1448" i="28"/>
  <c r="AA1448" i="28" s="1"/>
  <c r="I1448" i="28"/>
  <c r="J1448" i="28"/>
  <c r="K1448" i="28"/>
  <c r="L1448" i="28"/>
  <c r="M1448" i="28"/>
  <c r="AC1448" i="28" s="1"/>
  <c r="N1448" i="28"/>
  <c r="O1448" i="28"/>
  <c r="P1448" i="28"/>
  <c r="Q1448" i="28"/>
  <c r="R1448" i="28"/>
  <c r="S1448" i="28"/>
  <c r="T1448" i="28"/>
  <c r="U1448" i="28"/>
  <c r="V1448" i="28"/>
  <c r="W1448" i="28"/>
  <c r="X1448" i="28"/>
  <c r="Y1448" i="28"/>
  <c r="Z1448" i="28"/>
  <c r="AB1448" i="28"/>
  <c r="AD1448" i="28"/>
  <c r="AG1448" i="28"/>
  <c r="AH1448" i="28"/>
  <c r="B1449" i="28"/>
  <c r="C1449" i="28"/>
  <c r="D1449" i="28"/>
  <c r="E1449" i="28"/>
  <c r="F1449" i="28" s="1"/>
  <c r="G1449" i="28"/>
  <c r="AA1449" i="28" s="1"/>
  <c r="H1449" i="28"/>
  <c r="I1449" i="28"/>
  <c r="J1449" i="28"/>
  <c r="AB1449" i="28" s="1"/>
  <c r="K1449" i="28"/>
  <c r="L1449" i="28"/>
  <c r="M1449" i="28"/>
  <c r="N1449" i="28"/>
  <c r="O1449" i="28"/>
  <c r="P1449" i="28"/>
  <c r="AD1449" i="28" s="1"/>
  <c r="Q1449" i="28"/>
  <c r="R1449" i="28"/>
  <c r="S1449" i="28"/>
  <c r="T1449" i="28"/>
  <c r="U1449" i="28"/>
  <c r="V1449" i="28"/>
  <c r="W1449" i="28"/>
  <c r="X1449" i="28"/>
  <c r="Y1449" i="28"/>
  <c r="Z1449" i="28"/>
  <c r="AG1449" i="28"/>
  <c r="AH1449" i="28"/>
  <c r="C1450" i="28"/>
  <c r="D1450" i="28"/>
  <c r="B1450" i="28" s="1"/>
  <c r="E1450" i="28"/>
  <c r="F1450" i="28" s="1"/>
  <c r="G1450" i="28"/>
  <c r="AA1450" i="28" s="1"/>
  <c r="H1450" i="28"/>
  <c r="I1450" i="28"/>
  <c r="J1450" i="28"/>
  <c r="K1450" i="28"/>
  <c r="L1450" i="28"/>
  <c r="M1450" i="28"/>
  <c r="N1450" i="28"/>
  <c r="O1450" i="28"/>
  <c r="P1450" i="28"/>
  <c r="Q1450" i="28"/>
  <c r="R1450" i="28"/>
  <c r="S1450" i="28"/>
  <c r="T1450" i="28"/>
  <c r="U1450" i="28"/>
  <c r="V1450" i="28"/>
  <c r="W1450" i="28"/>
  <c r="X1450" i="28"/>
  <c r="Y1450" i="28"/>
  <c r="Z1450" i="28"/>
  <c r="AG1450" i="28" s="1"/>
  <c r="AC1450" i="28"/>
  <c r="AD1450" i="28"/>
  <c r="C1451" i="28"/>
  <c r="D1451" i="28"/>
  <c r="E1451" i="28"/>
  <c r="F1451" i="28" s="1"/>
  <c r="G1451" i="28"/>
  <c r="H1451" i="28"/>
  <c r="I1451" i="28"/>
  <c r="J1451" i="28"/>
  <c r="K1451" i="28"/>
  <c r="L1451" i="28"/>
  <c r="M1451" i="28"/>
  <c r="N1451" i="28"/>
  <c r="O1451" i="28"/>
  <c r="P1451" i="28"/>
  <c r="AD1451" i="28" s="1"/>
  <c r="Q1451" i="28"/>
  <c r="R1451" i="28"/>
  <c r="S1451" i="28"/>
  <c r="T1451" i="28"/>
  <c r="U1451" i="28"/>
  <c r="V1451" i="28"/>
  <c r="W1451" i="28"/>
  <c r="X1451" i="28"/>
  <c r="Y1451" i="28"/>
  <c r="Z1451" i="28"/>
  <c r="AB1451" i="28"/>
  <c r="AC1451" i="28"/>
  <c r="AG1451" i="28"/>
  <c r="AH1451" i="28"/>
  <c r="C1452" i="28"/>
  <c r="B1452" i="28" s="1"/>
  <c r="D1452" i="28"/>
  <c r="E1452" i="28"/>
  <c r="F1452" i="28"/>
  <c r="G1452" i="28"/>
  <c r="AA1452" i="28" s="1"/>
  <c r="H1452" i="28"/>
  <c r="I1452" i="28"/>
  <c r="J1452" i="28"/>
  <c r="K1452" i="28"/>
  <c r="AB1452" i="28" s="1"/>
  <c r="L1452" i="28"/>
  <c r="M1452" i="28"/>
  <c r="AC1452" i="28" s="1"/>
  <c r="N1452" i="28"/>
  <c r="O1452" i="28"/>
  <c r="P1452" i="28"/>
  <c r="AD1452" i="28" s="1"/>
  <c r="Q1452" i="28"/>
  <c r="R1452" i="28"/>
  <c r="S1452" i="28"/>
  <c r="T1452" i="28"/>
  <c r="U1452" i="28"/>
  <c r="V1452" i="28"/>
  <c r="W1452" i="28"/>
  <c r="X1452" i="28"/>
  <c r="Y1452" i="28"/>
  <c r="Z1452" i="28"/>
  <c r="AG1452" i="28"/>
  <c r="C1453" i="28"/>
  <c r="D1453" i="28"/>
  <c r="E1453" i="28"/>
  <c r="F1453" i="28" s="1"/>
  <c r="G1453" i="28"/>
  <c r="H1453" i="28"/>
  <c r="I1453" i="28"/>
  <c r="J1453" i="28"/>
  <c r="K1453" i="28"/>
  <c r="AB1453" i="28" s="1"/>
  <c r="L1453" i="28"/>
  <c r="M1453" i="28"/>
  <c r="AC1453" i="28" s="1"/>
  <c r="N1453" i="28"/>
  <c r="O1453" i="28"/>
  <c r="P1453" i="28"/>
  <c r="Q1453" i="28"/>
  <c r="R1453" i="28"/>
  <c r="S1453" i="28"/>
  <c r="T1453" i="28"/>
  <c r="U1453" i="28"/>
  <c r="V1453" i="28"/>
  <c r="W1453" i="28"/>
  <c r="X1453" i="28"/>
  <c r="Y1453" i="28"/>
  <c r="Z1453" i="28"/>
  <c r="AA1453" i="28"/>
  <c r="AG1453" i="28"/>
  <c r="C1454" i="28"/>
  <c r="D1454" i="28"/>
  <c r="E1454" i="28"/>
  <c r="F1454" i="28" s="1"/>
  <c r="G1454" i="28"/>
  <c r="H1454" i="28"/>
  <c r="I1454" i="28"/>
  <c r="J1454" i="28"/>
  <c r="K1454" i="28"/>
  <c r="L1454" i="28"/>
  <c r="M1454" i="28"/>
  <c r="N1454" i="28"/>
  <c r="O1454" i="28"/>
  <c r="AC1454" i="28" s="1"/>
  <c r="P1454" i="28"/>
  <c r="AD1454" i="28" s="1"/>
  <c r="Q1454" i="28"/>
  <c r="R1454" i="28"/>
  <c r="S1454" i="28"/>
  <c r="T1454" i="28"/>
  <c r="U1454" i="28"/>
  <c r="V1454" i="28"/>
  <c r="W1454" i="28"/>
  <c r="X1454" i="28"/>
  <c r="Y1454" i="28"/>
  <c r="Z1454" i="28"/>
  <c r="AB1454" i="28"/>
  <c r="AG1454" i="28"/>
  <c r="C1455" i="28"/>
  <c r="D1455" i="28"/>
  <c r="E1455" i="28"/>
  <c r="F1455" i="28"/>
  <c r="G1455" i="28"/>
  <c r="H1455" i="28"/>
  <c r="I1455" i="28"/>
  <c r="J1455" i="28"/>
  <c r="K1455" i="28"/>
  <c r="AB1455" i="28" s="1"/>
  <c r="L1455" i="28"/>
  <c r="AH1455" i="28" s="1"/>
  <c r="M1455" i="28"/>
  <c r="AC1455" i="28" s="1"/>
  <c r="N1455" i="28"/>
  <c r="O1455" i="28"/>
  <c r="P1455" i="28"/>
  <c r="AD1455" i="28" s="1"/>
  <c r="Q1455" i="28"/>
  <c r="R1455" i="28"/>
  <c r="S1455" i="28"/>
  <c r="T1455" i="28"/>
  <c r="U1455" i="28"/>
  <c r="V1455" i="28"/>
  <c r="W1455" i="28"/>
  <c r="X1455" i="28"/>
  <c r="Y1455" i="28"/>
  <c r="Z1455" i="28"/>
  <c r="AG1455" i="28"/>
  <c r="C1456" i="28"/>
  <c r="D1456" i="28"/>
  <c r="B1456" i="28" s="1"/>
  <c r="E1456" i="28"/>
  <c r="F1456" i="28"/>
  <c r="G1456" i="28"/>
  <c r="H1456" i="28"/>
  <c r="I1456" i="28"/>
  <c r="J1456" i="28"/>
  <c r="K1456" i="28"/>
  <c r="AB1456" i="28" s="1"/>
  <c r="L1456" i="28"/>
  <c r="AH1456" i="28" s="1"/>
  <c r="M1456" i="28"/>
  <c r="N1456" i="28"/>
  <c r="O1456" i="28"/>
  <c r="P1456" i="28"/>
  <c r="AD1456" i="28" s="1"/>
  <c r="Q1456" i="28"/>
  <c r="R1456" i="28"/>
  <c r="S1456" i="28"/>
  <c r="T1456" i="28"/>
  <c r="U1456" i="28"/>
  <c r="V1456" i="28"/>
  <c r="W1456" i="28"/>
  <c r="X1456" i="28"/>
  <c r="Y1456" i="28"/>
  <c r="Z1456" i="28"/>
  <c r="AG1456" i="28" s="1"/>
  <c r="AA1456" i="28"/>
  <c r="B1457" i="28"/>
  <c r="C1457" i="28"/>
  <c r="D1457" i="28"/>
  <c r="E1457" i="28"/>
  <c r="F1457" i="28"/>
  <c r="G1457" i="28"/>
  <c r="H1457" i="28"/>
  <c r="I1457" i="28"/>
  <c r="J1457" i="28"/>
  <c r="K1457" i="28"/>
  <c r="L1457" i="28"/>
  <c r="M1457" i="28"/>
  <c r="AH1457" i="28" s="1"/>
  <c r="N1457" i="28"/>
  <c r="AC1457" i="28" s="1"/>
  <c r="O1457" i="28"/>
  <c r="P1457" i="28"/>
  <c r="Q1457" i="28"/>
  <c r="R1457" i="28"/>
  <c r="S1457" i="28"/>
  <c r="T1457" i="28"/>
  <c r="U1457" i="28"/>
  <c r="V1457" i="28"/>
  <c r="W1457" i="28"/>
  <c r="X1457" i="28"/>
  <c r="Y1457" i="28"/>
  <c r="Z1457" i="28"/>
  <c r="AG1457" i="28" s="1"/>
  <c r="AA1457" i="28"/>
  <c r="AB1457" i="28"/>
  <c r="AD1457" i="28"/>
  <c r="C1458" i="28"/>
  <c r="B1458" i="28" s="1"/>
  <c r="D1458" i="28"/>
  <c r="E1458" i="28"/>
  <c r="F1458" i="28"/>
  <c r="G1458" i="28"/>
  <c r="H1458" i="28"/>
  <c r="I1458" i="28"/>
  <c r="J1458" i="28"/>
  <c r="AB1458" i="28" s="1"/>
  <c r="K1458" i="28"/>
  <c r="L1458" i="28"/>
  <c r="AH1458" i="28" s="1"/>
  <c r="M1458" i="28"/>
  <c r="N1458" i="28"/>
  <c r="AC1458" i="28" s="1"/>
  <c r="O1458" i="28"/>
  <c r="P1458" i="28"/>
  <c r="Q1458" i="28"/>
  <c r="R1458" i="28"/>
  <c r="S1458" i="28"/>
  <c r="T1458" i="28"/>
  <c r="U1458" i="28"/>
  <c r="V1458" i="28"/>
  <c r="W1458" i="28"/>
  <c r="X1458" i="28"/>
  <c r="Y1458" i="28"/>
  <c r="Z1458" i="28"/>
  <c r="AG1458" i="28" s="1"/>
  <c r="AD1458" i="28"/>
  <c r="C1459" i="28"/>
  <c r="D1459" i="28"/>
  <c r="E1459" i="28"/>
  <c r="F1459" i="28"/>
  <c r="G1459" i="28"/>
  <c r="H1459" i="28"/>
  <c r="I1459" i="28"/>
  <c r="J1459" i="28"/>
  <c r="AB1459" i="28" s="1"/>
  <c r="K1459" i="28"/>
  <c r="L1459" i="28"/>
  <c r="M1459" i="28"/>
  <c r="AC1459" i="28" s="1"/>
  <c r="N1459" i="28"/>
  <c r="O1459" i="28"/>
  <c r="P1459" i="28"/>
  <c r="AD1459" i="28" s="1"/>
  <c r="Q1459" i="28"/>
  <c r="R1459" i="28"/>
  <c r="S1459" i="28"/>
  <c r="T1459" i="28"/>
  <c r="U1459" i="28"/>
  <c r="V1459" i="28"/>
  <c r="W1459" i="28"/>
  <c r="X1459" i="28"/>
  <c r="Y1459" i="28"/>
  <c r="Z1459" i="28"/>
  <c r="AA1459" i="28"/>
  <c r="AG1459" i="28"/>
  <c r="AH1459" i="28"/>
  <c r="B1460" i="28"/>
  <c r="C1460" i="28"/>
  <c r="D1460" i="28"/>
  <c r="E1460" i="28"/>
  <c r="F1460" i="28"/>
  <c r="G1460" i="28"/>
  <c r="H1460" i="28"/>
  <c r="I1460" i="28"/>
  <c r="J1460" i="28"/>
  <c r="AB1460" i="28" s="1"/>
  <c r="K1460" i="28"/>
  <c r="L1460" i="28"/>
  <c r="M1460" i="28"/>
  <c r="N1460" i="28"/>
  <c r="O1460" i="28"/>
  <c r="P1460" i="28"/>
  <c r="Q1460" i="28"/>
  <c r="R1460" i="28"/>
  <c r="AD1460" i="28" s="1"/>
  <c r="S1460" i="28"/>
  <c r="T1460" i="28"/>
  <c r="U1460" i="28"/>
  <c r="V1460" i="28"/>
  <c r="W1460" i="28"/>
  <c r="X1460" i="28"/>
  <c r="Y1460" i="28"/>
  <c r="Z1460" i="28"/>
  <c r="AG1460" i="28" s="1"/>
  <c r="AA1460" i="28"/>
  <c r="B1461" i="28"/>
  <c r="C1461" i="28"/>
  <c r="D1461" i="28"/>
  <c r="E1461" i="28"/>
  <c r="F1461" i="28"/>
  <c r="G1461" i="28"/>
  <c r="H1461" i="28"/>
  <c r="I1461" i="28"/>
  <c r="J1461" i="28"/>
  <c r="AB1461" i="28" s="1"/>
  <c r="K1461" i="28"/>
  <c r="L1461" i="28"/>
  <c r="M1461" i="28"/>
  <c r="N1461" i="28"/>
  <c r="AC1461" i="28" s="1"/>
  <c r="O1461" i="28"/>
  <c r="P1461" i="28"/>
  <c r="Q1461" i="28"/>
  <c r="R1461" i="28"/>
  <c r="AD1461" i="28" s="1"/>
  <c r="S1461" i="28"/>
  <c r="T1461" i="28"/>
  <c r="U1461" i="28"/>
  <c r="V1461" i="28"/>
  <c r="W1461" i="28"/>
  <c r="X1461" i="28"/>
  <c r="Y1461" i="28"/>
  <c r="Z1461" i="28"/>
  <c r="AG1461" i="28" s="1"/>
  <c r="AH1461" i="28"/>
  <c r="B1462" i="28"/>
  <c r="C1462" i="28"/>
  <c r="D1462" i="28"/>
  <c r="E1462" i="28"/>
  <c r="F1462" i="28"/>
  <c r="G1462" i="28"/>
  <c r="H1462" i="28"/>
  <c r="I1462" i="28"/>
  <c r="J1462" i="28"/>
  <c r="AB1462" i="28" s="1"/>
  <c r="K1462" i="28"/>
  <c r="L1462" i="28"/>
  <c r="M1462" i="28"/>
  <c r="N1462" i="28"/>
  <c r="O1462" i="28"/>
  <c r="P1462" i="28"/>
  <c r="Q1462" i="28"/>
  <c r="R1462" i="28"/>
  <c r="S1462" i="28"/>
  <c r="T1462" i="28"/>
  <c r="U1462" i="28"/>
  <c r="V1462" i="28"/>
  <c r="W1462" i="28"/>
  <c r="X1462" i="28"/>
  <c r="Y1462" i="28"/>
  <c r="Z1462" i="28"/>
  <c r="AG1462" i="28" s="1"/>
  <c r="AA1462" i="28"/>
  <c r="AD1462" i="28"/>
  <c r="C1463" i="28"/>
  <c r="D1463" i="28"/>
  <c r="E1463" i="28"/>
  <c r="F1463" i="28" s="1"/>
  <c r="G1463" i="28"/>
  <c r="H1463" i="28"/>
  <c r="I1463" i="28"/>
  <c r="J1463" i="28"/>
  <c r="AB1463" i="28" s="1"/>
  <c r="K1463" i="28"/>
  <c r="L1463" i="28"/>
  <c r="M1463" i="28"/>
  <c r="N1463" i="28"/>
  <c r="O1463" i="28"/>
  <c r="P1463" i="28"/>
  <c r="Q1463" i="28"/>
  <c r="R1463" i="28"/>
  <c r="S1463" i="28"/>
  <c r="T1463" i="28"/>
  <c r="U1463" i="28"/>
  <c r="V1463" i="28"/>
  <c r="W1463" i="28"/>
  <c r="X1463" i="28"/>
  <c r="Y1463" i="28"/>
  <c r="Z1463" i="28"/>
  <c r="AA1463" i="28"/>
  <c r="AE1463" i="28" s="1"/>
  <c r="AC1463" i="28"/>
  <c r="AD1463" i="28"/>
  <c r="AG1463" i="28"/>
  <c r="C1464" i="28"/>
  <c r="D1464" i="28"/>
  <c r="B1464" i="28" s="1"/>
  <c r="E1464" i="28"/>
  <c r="F1464" i="28"/>
  <c r="G1464" i="28"/>
  <c r="AA1464" i="28" s="1"/>
  <c r="H1464" i="28"/>
  <c r="I1464" i="28"/>
  <c r="J1464" i="28"/>
  <c r="AB1464" i="28" s="1"/>
  <c r="K1464" i="28"/>
  <c r="L1464" i="28"/>
  <c r="M1464" i="28"/>
  <c r="AC1464" i="28" s="1"/>
  <c r="N1464" i="28"/>
  <c r="O1464" i="28"/>
  <c r="P1464" i="28"/>
  <c r="Q1464" i="28"/>
  <c r="R1464" i="28"/>
  <c r="AD1464" i="28" s="1"/>
  <c r="S1464" i="28"/>
  <c r="T1464" i="28"/>
  <c r="U1464" i="28"/>
  <c r="V1464" i="28"/>
  <c r="W1464" i="28"/>
  <c r="X1464" i="28"/>
  <c r="Y1464" i="28"/>
  <c r="Z1464" i="28"/>
  <c r="AE1464" i="28"/>
  <c r="AF1464" i="28" s="1"/>
  <c r="AG1464" i="28"/>
  <c r="AH1464" i="28"/>
  <c r="C1465" i="28"/>
  <c r="D1465" i="28"/>
  <c r="E1465" i="28"/>
  <c r="G1465" i="28"/>
  <c r="H1465" i="28"/>
  <c r="I1465" i="28"/>
  <c r="AA1465" i="28" s="1"/>
  <c r="J1465" i="28"/>
  <c r="AB1465" i="28" s="1"/>
  <c r="K1465" i="28"/>
  <c r="L1465" i="28"/>
  <c r="M1465" i="28"/>
  <c r="N1465" i="28"/>
  <c r="O1465" i="28"/>
  <c r="P1465" i="28"/>
  <c r="Q1465" i="28"/>
  <c r="R1465" i="28"/>
  <c r="S1465" i="28"/>
  <c r="T1465" i="28"/>
  <c r="U1465" i="28"/>
  <c r="V1465" i="28"/>
  <c r="W1465" i="28"/>
  <c r="X1465" i="28"/>
  <c r="Y1465" i="28"/>
  <c r="Z1465" i="28"/>
  <c r="AG1465" i="28"/>
  <c r="B1466" i="28"/>
  <c r="C1466" i="28"/>
  <c r="D1466" i="28"/>
  <c r="E1466" i="28"/>
  <c r="F1466" i="28"/>
  <c r="G1466" i="28"/>
  <c r="AA1466" i="28" s="1"/>
  <c r="H1466" i="28"/>
  <c r="I1466" i="28"/>
  <c r="J1466" i="28"/>
  <c r="K1466" i="28"/>
  <c r="L1466" i="28"/>
  <c r="M1466" i="28"/>
  <c r="N1466" i="28"/>
  <c r="O1466" i="28"/>
  <c r="P1466" i="28"/>
  <c r="AD1466" i="28" s="1"/>
  <c r="Q1466" i="28"/>
  <c r="R1466" i="28"/>
  <c r="S1466" i="28"/>
  <c r="T1466" i="28"/>
  <c r="U1466" i="28"/>
  <c r="V1466" i="28"/>
  <c r="W1466" i="28"/>
  <c r="X1466" i="28"/>
  <c r="Y1466" i="28"/>
  <c r="Z1466" i="28"/>
  <c r="AG1466" i="28"/>
  <c r="C1467" i="28"/>
  <c r="D1467" i="28"/>
  <c r="E1467" i="28"/>
  <c r="F1467" i="28" s="1"/>
  <c r="G1467" i="28"/>
  <c r="H1467" i="28"/>
  <c r="I1467" i="28"/>
  <c r="J1467" i="28"/>
  <c r="AB1467" i="28" s="1"/>
  <c r="K1467" i="28"/>
  <c r="L1467" i="28"/>
  <c r="M1467" i="28"/>
  <c r="N1467" i="28"/>
  <c r="O1467" i="28"/>
  <c r="P1467" i="28"/>
  <c r="Q1467" i="28"/>
  <c r="R1467" i="28"/>
  <c r="S1467" i="28"/>
  <c r="T1467" i="28"/>
  <c r="U1467" i="28"/>
  <c r="V1467" i="28"/>
  <c r="W1467" i="28"/>
  <c r="X1467" i="28"/>
  <c r="Y1467" i="28"/>
  <c r="Z1467" i="28"/>
  <c r="AC1467" i="28"/>
  <c r="AD1467" i="28"/>
  <c r="AG1467" i="28"/>
  <c r="AH1467" i="28"/>
  <c r="C1468" i="28"/>
  <c r="B1468" i="28" s="1"/>
  <c r="D1468" i="28"/>
  <c r="E1468" i="28"/>
  <c r="F1468" i="28"/>
  <c r="G1468" i="28"/>
  <c r="H1468" i="28"/>
  <c r="I1468" i="28"/>
  <c r="J1468" i="28"/>
  <c r="K1468" i="28"/>
  <c r="L1468" i="28"/>
  <c r="AH1468" i="28" s="1"/>
  <c r="M1468" i="28"/>
  <c r="AC1468" i="28" s="1"/>
  <c r="N1468" i="28"/>
  <c r="O1468" i="28"/>
  <c r="P1468" i="28"/>
  <c r="AD1468" i="28" s="1"/>
  <c r="Q1468" i="28"/>
  <c r="R1468" i="28"/>
  <c r="S1468" i="28"/>
  <c r="T1468" i="28"/>
  <c r="U1468" i="28"/>
  <c r="V1468" i="28"/>
  <c r="W1468" i="28"/>
  <c r="X1468" i="28"/>
  <c r="Y1468" i="28"/>
  <c r="Z1468" i="28"/>
  <c r="AB1468" i="28"/>
  <c r="AG1468" i="28"/>
  <c r="C1469" i="28"/>
  <c r="D1469" i="28"/>
  <c r="E1469" i="28"/>
  <c r="F1469" i="28" s="1"/>
  <c r="G1469" i="28"/>
  <c r="H1469" i="28"/>
  <c r="I1469" i="28"/>
  <c r="J1469" i="28"/>
  <c r="K1469" i="28"/>
  <c r="L1469" i="28"/>
  <c r="M1469" i="28"/>
  <c r="AC1469" i="28" s="1"/>
  <c r="N1469" i="28"/>
  <c r="O1469" i="28"/>
  <c r="P1469" i="28"/>
  <c r="Q1469" i="28"/>
  <c r="R1469" i="28"/>
  <c r="S1469" i="28"/>
  <c r="T1469" i="28"/>
  <c r="U1469" i="28"/>
  <c r="V1469" i="28"/>
  <c r="W1469" i="28"/>
  <c r="X1469" i="28"/>
  <c r="Y1469" i="28"/>
  <c r="Z1469" i="28"/>
  <c r="AA1469" i="28"/>
  <c r="AG1469" i="28"/>
  <c r="C1470" i="28"/>
  <c r="D1470" i="28"/>
  <c r="E1470" i="28"/>
  <c r="F1470" i="28" s="1"/>
  <c r="G1470" i="28"/>
  <c r="H1470" i="28"/>
  <c r="I1470" i="28"/>
  <c r="J1470" i="28"/>
  <c r="K1470" i="28"/>
  <c r="L1470" i="28"/>
  <c r="AH1470" i="28" s="1"/>
  <c r="M1470" i="28"/>
  <c r="N1470" i="28"/>
  <c r="O1470" i="28"/>
  <c r="AC1470" i="28" s="1"/>
  <c r="P1470" i="28"/>
  <c r="AD1470" i="28" s="1"/>
  <c r="Q1470" i="28"/>
  <c r="R1470" i="28"/>
  <c r="S1470" i="28"/>
  <c r="T1470" i="28"/>
  <c r="U1470" i="28"/>
  <c r="V1470" i="28"/>
  <c r="W1470" i="28"/>
  <c r="X1470" i="28"/>
  <c r="Y1470" i="28"/>
  <c r="Z1470" i="28"/>
  <c r="AA1470" i="28"/>
  <c r="AE1470" i="28" s="1"/>
  <c r="AB1470" i="28"/>
  <c r="AG1470" i="28"/>
  <c r="C1471" i="28"/>
  <c r="D1471" i="28"/>
  <c r="E1471" i="28"/>
  <c r="F1471" i="28"/>
  <c r="G1471" i="28"/>
  <c r="H1471" i="28"/>
  <c r="I1471" i="28"/>
  <c r="J1471" i="28"/>
  <c r="K1471" i="28"/>
  <c r="AB1471" i="28" s="1"/>
  <c r="L1471" i="28"/>
  <c r="AH1471" i="28" s="1"/>
  <c r="M1471" i="28"/>
  <c r="AC1471" i="28" s="1"/>
  <c r="N1471" i="28"/>
  <c r="O1471" i="28"/>
  <c r="P1471" i="28"/>
  <c r="AD1471" i="28" s="1"/>
  <c r="Q1471" i="28"/>
  <c r="R1471" i="28"/>
  <c r="S1471" i="28"/>
  <c r="T1471" i="28"/>
  <c r="U1471" i="28"/>
  <c r="V1471" i="28"/>
  <c r="W1471" i="28"/>
  <c r="X1471" i="28"/>
  <c r="Y1471" i="28"/>
  <c r="Z1471" i="28"/>
  <c r="AG1471" i="28"/>
  <c r="C1472" i="28"/>
  <c r="D1472" i="28"/>
  <c r="E1472" i="28"/>
  <c r="F1472" i="28"/>
  <c r="G1472" i="28"/>
  <c r="H1472" i="28"/>
  <c r="I1472" i="28"/>
  <c r="J1472" i="28"/>
  <c r="AB1472" i="28" s="1"/>
  <c r="K1472" i="28"/>
  <c r="L1472" i="28"/>
  <c r="M1472" i="28"/>
  <c r="N1472" i="28"/>
  <c r="O1472" i="28"/>
  <c r="P1472" i="28"/>
  <c r="Q1472" i="28"/>
  <c r="R1472" i="28"/>
  <c r="S1472" i="28"/>
  <c r="T1472" i="28"/>
  <c r="U1472" i="28"/>
  <c r="V1472" i="28"/>
  <c r="W1472" i="28"/>
  <c r="X1472" i="28"/>
  <c r="Y1472" i="28"/>
  <c r="Z1472" i="28"/>
  <c r="AG1472" i="28" s="1"/>
  <c r="AA1472" i="28"/>
  <c r="B1473" i="28"/>
  <c r="C1473" i="28"/>
  <c r="D1473" i="28"/>
  <c r="E1473" i="28"/>
  <c r="F1473" i="28"/>
  <c r="G1473" i="28"/>
  <c r="AA1473" i="28" s="1"/>
  <c r="H1473" i="28"/>
  <c r="I1473" i="28"/>
  <c r="J1473" i="28"/>
  <c r="AB1473" i="28" s="1"/>
  <c r="K1473" i="28"/>
  <c r="L1473" i="28"/>
  <c r="M1473" i="28"/>
  <c r="N1473" i="28"/>
  <c r="AC1473" i="28" s="1"/>
  <c r="O1473" i="28"/>
  <c r="AH1473" i="28" s="1"/>
  <c r="P1473" i="28"/>
  <c r="Q1473" i="28"/>
  <c r="R1473" i="28"/>
  <c r="S1473" i="28"/>
  <c r="T1473" i="28"/>
  <c r="U1473" i="28"/>
  <c r="V1473" i="28"/>
  <c r="W1473" i="28"/>
  <c r="X1473" i="28"/>
  <c r="Y1473" i="28"/>
  <c r="Z1473" i="28"/>
  <c r="AG1473" i="28" s="1"/>
  <c r="AD1473" i="28"/>
  <c r="B1474" i="28"/>
  <c r="C1474" i="28"/>
  <c r="D1474" i="28"/>
  <c r="E1474" i="28"/>
  <c r="F1474" i="28"/>
  <c r="G1474" i="28"/>
  <c r="AA1474" i="28" s="1"/>
  <c r="H1474" i="28"/>
  <c r="I1474" i="28"/>
  <c r="J1474" i="28"/>
  <c r="K1474" i="28"/>
  <c r="L1474" i="28"/>
  <c r="AH1474" i="28" s="1"/>
  <c r="M1474" i="28"/>
  <c r="AC1474" i="28" s="1"/>
  <c r="N1474" i="28"/>
  <c r="O1474" i="28"/>
  <c r="P1474" i="28"/>
  <c r="Q1474" i="28"/>
  <c r="R1474" i="28"/>
  <c r="S1474" i="28"/>
  <c r="T1474" i="28"/>
  <c r="U1474" i="28"/>
  <c r="V1474" i="28"/>
  <c r="W1474" i="28"/>
  <c r="X1474" i="28"/>
  <c r="Y1474" i="28"/>
  <c r="Z1474" i="28"/>
  <c r="AG1474" i="28" s="1"/>
  <c r="AD1474" i="28"/>
  <c r="C1475" i="28"/>
  <c r="D1475" i="28"/>
  <c r="E1475" i="28"/>
  <c r="F1475" i="28"/>
  <c r="G1475" i="28"/>
  <c r="H1475" i="28"/>
  <c r="I1475" i="28"/>
  <c r="J1475" i="28"/>
  <c r="K1475" i="28"/>
  <c r="L1475" i="28"/>
  <c r="AH1475" i="28" s="1"/>
  <c r="M1475" i="28"/>
  <c r="AC1475" i="28" s="1"/>
  <c r="N1475" i="28"/>
  <c r="O1475" i="28"/>
  <c r="P1475" i="28"/>
  <c r="Q1475" i="28"/>
  <c r="R1475" i="28"/>
  <c r="S1475" i="28"/>
  <c r="T1475" i="28"/>
  <c r="U1475" i="28"/>
  <c r="V1475" i="28"/>
  <c r="W1475" i="28"/>
  <c r="X1475" i="28"/>
  <c r="Y1475" i="28"/>
  <c r="Z1475" i="28"/>
  <c r="AA1475" i="28"/>
  <c r="AD1475" i="28"/>
  <c r="AG1475" i="28"/>
  <c r="B1476" i="28"/>
  <c r="C1476" i="28"/>
  <c r="D1476" i="28"/>
  <c r="E1476" i="28"/>
  <c r="F1476" i="28"/>
  <c r="G1476" i="28"/>
  <c r="AA1476" i="28" s="1"/>
  <c r="H1476" i="28"/>
  <c r="I1476" i="28"/>
  <c r="J1476" i="28"/>
  <c r="AB1476" i="28" s="1"/>
  <c r="K1476" i="28"/>
  <c r="L1476" i="28"/>
  <c r="M1476" i="28"/>
  <c r="N1476" i="28"/>
  <c r="O1476" i="28"/>
  <c r="P1476" i="28"/>
  <c r="Q1476" i="28"/>
  <c r="R1476" i="28"/>
  <c r="AD1476" i="28" s="1"/>
  <c r="S1476" i="28"/>
  <c r="T1476" i="28"/>
  <c r="U1476" i="28"/>
  <c r="V1476" i="28"/>
  <c r="W1476" i="28"/>
  <c r="X1476" i="28"/>
  <c r="Y1476" i="28"/>
  <c r="Z1476" i="28"/>
  <c r="AG1476" i="28" s="1"/>
  <c r="AH1476" i="28"/>
  <c r="B1477" i="28"/>
  <c r="C1477" i="28"/>
  <c r="D1477" i="28"/>
  <c r="E1477" i="28"/>
  <c r="F1477" i="28"/>
  <c r="G1477" i="28"/>
  <c r="AA1477" i="28" s="1"/>
  <c r="H1477" i="28"/>
  <c r="I1477" i="28"/>
  <c r="J1477" i="28"/>
  <c r="AB1477" i="28" s="1"/>
  <c r="K1477" i="28"/>
  <c r="L1477" i="28"/>
  <c r="M1477" i="28"/>
  <c r="N1477" i="28"/>
  <c r="O1477" i="28"/>
  <c r="P1477" i="28"/>
  <c r="Q1477" i="28"/>
  <c r="R1477" i="28"/>
  <c r="S1477" i="28"/>
  <c r="T1477" i="28"/>
  <c r="U1477" i="28"/>
  <c r="V1477" i="28"/>
  <c r="W1477" i="28"/>
  <c r="X1477" i="28"/>
  <c r="Y1477" i="28"/>
  <c r="Z1477" i="28"/>
  <c r="AG1477" i="28" s="1"/>
  <c r="B1478" i="28"/>
  <c r="C1478" i="28"/>
  <c r="D1478" i="28"/>
  <c r="E1478" i="28"/>
  <c r="F1478" i="28" s="1"/>
  <c r="G1478" i="28"/>
  <c r="H1478" i="28"/>
  <c r="I1478" i="28"/>
  <c r="AA1478" i="28" s="1"/>
  <c r="J1478" i="28"/>
  <c r="AB1478" i="28" s="1"/>
  <c r="K1478" i="28"/>
  <c r="L1478" i="28"/>
  <c r="M1478" i="28"/>
  <c r="N1478" i="28"/>
  <c r="O1478" i="28"/>
  <c r="P1478" i="28"/>
  <c r="Q1478" i="28"/>
  <c r="AD1478" i="28" s="1"/>
  <c r="R1478" i="28"/>
  <c r="S1478" i="28"/>
  <c r="T1478" i="28"/>
  <c r="U1478" i="28"/>
  <c r="V1478" i="28"/>
  <c r="W1478" i="28"/>
  <c r="X1478" i="28"/>
  <c r="Y1478" i="28"/>
  <c r="Z1478" i="28"/>
  <c r="AG1478" i="28" s="1"/>
  <c r="C1479" i="28"/>
  <c r="D1479" i="28"/>
  <c r="E1479" i="28"/>
  <c r="F1479" i="28"/>
  <c r="G1479" i="28"/>
  <c r="AA1479" i="28" s="1"/>
  <c r="AE1479" i="28" s="1"/>
  <c r="H1479" i="28"/>
  <c r="I1479" i="28"/>
  <c r="J1479" i="28"/>
  <c r="AB1479" i="28" s="1"/>
  <c r="K1479" i="28"/>
  <c r="L1479" i="28"/>
  <c r="M1479" i="28"/>
  <c r="AH1479" i="28" s="1"/>
  <c r="N1479" i="28"/>
  <c r="O1479" i="28"/>
  <c r="P1479" i="28"/>
  <c r="Q1479" i="28"/>
  <c r="R1479" i="28"/>
  <c r="AD1479" i="28" s="1"/>
  <c r="S1479" i="28"/>
  <c r="T1479" i="28"/>
  <c r="U1479" i="28"/>
  <c r="V1479" i="28"/>
  <c r="W1479" i="28"/>
  <c r="X1479" i="28"/>
  <c r="Y1479" i="28"/>
  <c r="Z1479" i="28"/>
  <c r="AC1479" i="28"/>
  <c r="AG1479" i="28"/>
  <c r="C1480" i="28"/>
  <c r="D1480" i="28"/>
  <c r="B1480" i="28" s="1"/>
  <c r="E1480" i="28"/>
  <c r="F1480" i="28"/>
  <c r="G1480" i="28"/>
  <c r="H1480" i="28"/>
  <c r="I1480" i="28"/>
  <c r="J1480" i="28"/>
  <c r="K1480" i="28"/>
  <c r="L1480" i="28"/>
  <c r="M1480" i="28"/>
  <c r="AC1480" i="28" s="1"/>
  <c r="N1480" i="28"/>
  <c r="O1480" i="28"/>
  <c r="P1480" i="28"/>
  <c r="Q1480" i="28"/>
  <c r="R1480" i="28"/>
  <c r="S1480" i="28"/>
  <c r="T1480" i="28"/>
  <c r="U1480" i="28"/>
  <c r="V1480" i="28"/>
  <c r="W1480" i="28"/>
  <c r="X1480" i="28"/>
  <c r="Y1480" i="28"/>
  <c r="Z1480" i="28"/>
  <c r="AD1480" i="28"/>
  <c r="AG1480" i="28"/>
  <c r="B1481" i="28"/>
  <c r="C1481" i="28"/>
  <c r="D1481" i="28"/>
  <c r="E1481" i="28"/>
  <c r="F1481" i="28" s="1"/>
  <c r="G1481" i="28"/>
  <c r="H1481" i="28"/>
  <c r="I1481" i="28"/>
  <c r="AA1481" i="28" s="1"/>
  <c r="J1481" i="28"/>
  <c r="K1481" i="28"/>
  <c r="L1481" i="28"/>
  <c r="M1481" i="28"/>
  <c r="N1481" i="28"/>
  <c r="O1481" i="28"/>
  <c r="P1481" i="28"/>
  <c r="AD1481" i="28" s="1"/>
  <c r="Q1481" i="28"/>
  <c r="R1481" i="28"/>
  <c r="S1481" i="28"/>
  <c r="T1481" i="28"/>
  <c r="U1481" i="28"/>
  <c r="V1481" i="28"/>
  <c r="W1481" i="28"/>
  <c r="X1481" i="28"/>
  <c r="Y1481" i="28"/>
  <c r="Z1481" i="28"/>
  <c r="AG1481" i="28" s="1"/>
  <c r="AB1481" i="28"/>
  <c r="C1482" i="28"/>
  <c r="D1482" i="28"/>
  <c r="B1482" i="28" s="1"/>
  <c r="E1482" i="28"/>
  <c r="F1482" i="28" s="1"/>
  <c r="G1482" i="28"/>
  <c r="H1482" i="28"/>
  <c r="I1482" i="28"/>
  <c r="J1482" i="28"/>
  <c r="K1482" i="28"/>
  <c r="L1482" i="28"/>
  <c r="AH1482" i="28" s="1"/>
  <c r="M1482" i="28"/>
  <c r="N1482" i="28"/>
  <c r="O1482" i="28"/>
  <c r="P1482" i="28"/>
  <c r="Q1482" i="28"/>
  <c r="R1482" i="28"/>
  <c r="S1482" i="28"/>
  <c r="T1482" i="28"/>
  <c r="U1482" i="28"/>
  <c r="V1482" i="28"/>
  <c r="W1482" i="28"/>
  <c r="X1482" i="28"/>
  <c r="Y1482" i="28"/>
  <c r="Z1482" i="28"/>
  <c r="AG1482" i="28" s="1"/>
  <c r="AB1482" i="28"/>
  <c r="AC1482" i="28"/>
  <c r="AD1482" i="28"/>
  <c r="C1483" i="28"/>
  <c r="D1483" i="28"/>
  <c r="E1483" i="28"/>
  <c r="F1483" i="28" s="1"/>
  <c r="G1483" i="28"/>
  <c r="AA1483" i="28" s="1"/>
  <c r="H1483" i="28"/>
  <c r="I1483" i="28"/>
  <c r="J1483" i="28"/>
  <c r="K1483" i="28"/>
  <c r="L1483" i="28"/>
  <c r="M1483" i="28"/>
  <c r="AC1483" i="28" s="1"/>
  <c r="N1483" i="28"/>
  <c r="O1483" i="28"/>
  <c r="P1483" i="28"/>
  <c r="Q1483" i="28"/>
  <c r="AD1483" i="28" s="1"/>
  <c r="R1483" i="28"/>
  <c r="S1483" i="28"/>
  <c r="T1483" i="28"/>
  <c r="U1483" i="28"/>
  <c r="V1483" i="28"/>
  <c r="W1483" i="28"/>
  <c r="X1483" i="28"/>
  <c r="Y1483" i="28"/>
  <c r="Z1483" i="28"/>
  <c r="AG1483" i="28"/>
  <c r="B1484" i="28"/>
  <c r="C1484" i="28"/>
  <c r="D1484" i="28"/>
  <c r="E1484" i="28"/>
  <c r="F1484" i="28"/>
  <c r="G1484" i="28"/>
  <c r="H1484" i="28"/>
  <c r="AA1484" i="28" s="1"/>
  <c r="I1484" i="28"/>
  <c r="J1484" i="28"/>
  <c r="AB1484" i="28" s="1"/>
  <c r="K1484" i="28"/>
  <c r="L1484" i="28"/>
  <c r="M1484" i="28"/>
  <c r="N1484" i="28"/>
  <c r="O1484" i="28"/>
  <c r="P1484" i="28"/>
  <c r="Q1484" i="28"/>
  <c r="R1484" i="28"/>
  <c r="S1484" i="28"/>
  <c r="T1484" i="28"/>
  <c r="U1484" i="28"/>
  <c r="V1484" i="28"/>
  <c r="W1484" i="28"/>
  <c r="X1484" i="28"/>
  <c r="Y1484" i="28"/>
  <c r="Z1484" i="28"/>
  <c r="AG1484" i="28" s="1"/>
  <c r="AD1484" i="28"/>
  <c r="AH1484" i="28"/>
  <c r="C1485" i="28"/>
  <c r="D1485" i="28"/>
  <c r="E1485" i="28"/>
  <c r="F1485" i="28" s="1"/>
  <c r="G1485" i="28"/>
  <c r="AA1485" i="28" s="1"/>
  <c r="H1485" i="28"/>
  <c r="I1485" i="28"/>
  <c r="J1485" i="28"/>
  <c r="K1485" i="28"/>
  <c r="L1485" i="28"/>
  <c r="M1485" i="28"/>
  <c r="N1485" i="28"/>
  <c r="O1485" i="28"/>
  <c r="P1485" i="28"/>
  <c r="AD1485" i="28" s="1"/>
  <c r="Q1485" i="28"/>
  <c r="R1485" i="28"/>
  <c r="S1485" i="28"/>
  <c r="T1485" i="28"/>
  <c r="U1485" i="28"/>
  <c r="V1485" i="28"/>
  <c r="W1485" i="28"/>
  <c r="X1485" i="28"/>
  <c r="Y1485" i="28"/>
  <c r="Z1485" i="28"/>
  <c r="AG1485" i="28" s="1"/>
  <c r="AB1485" i="28"/>
  <c r="C1486" i="28"/>
  <c r="B1486" i="28" s="1"/>
  <c r="D1486" i="28"/>
  <c r="E1486" i="28"/>
  <c r="F1486" i="28"/>
  <c r="G1486" i="28"/>
  <c r="H1486" i="28"/>
  <c r="I1486" i="28"/>
  <c r="J1486" i="28"/>
  <c r="AB1486" i="28" s="1"/>
  <c r="K1486" i="28"/>
  <c r="L1486" i="28"/>
  <c r="AH1486" i="28" s="1"/>
  <c r="M1486" i="28"/>
  <c r="N1486" i="28"/>
  <c r="O1486" i="28"/>
  <c r="P1486" i="28"/>
  <c r="AD1486" i="28" s="1"/>
  <c r="Q1486" i="28"/>
  <c r="R1486" i="28"/>
  <c r="S1486" i="28"/>
  <c r="T1486" i="28"/>
  <c r="U1486" i="28"/>
  <c r="V1486" i="28"/>
  <c r="W1486" i="28"/>
  <c r="X1486" i="28"/>
  <c r="Y1486" i="28"/>
  <c r="Z1486" i="28"/>
  <c r="AG1486" i="28"/>
  <c r="C1487" i="28"/>
  <c r="D1487" i="28"/>
  <c r="E1487" i="28"/>
  <c r="F1487" i="28" s="1"/>
  <c r="G1487" i="28"/>
  <c r="AA1487" i="28" s="1"/>
  <c r="H1487" i="28"/>
  <c r="I1487" i="28"/>
  <c r="J1487" i="28"/>
  <c r="K1487" i="28"/>
  <c r="L1487" i="28"/>
  <c r="AH1487" i="28" s="1"/>
  <c r="M1487" i="28"/>
  <c r="AC1487" i="28" s="1"/>
  <c r="N1487" i="28"/>
  <c r="O1487" i="28"/>
  <c r="P1487" i="28"/>
  <c r="Q1487" i="28"/>
  <c r="R1487" i="28"/>
  <c r="S1487" i="28"/>
  <c r="T1487" i="28"/>
  <c r="U1487" i="28"/>
  <c r="V1487" i="28"/>
  <c r="W1487" i="28"/>
  <c r="X1487" i="28"/>
  <c r="Y1487" i="28"/>
  <c r="Z1487" i="28"/>
  <c r="AG1487" i="28"/>
  <c r="C1488" i="28"/>
  <c r="B1488" i="28" s="1"/>
  <c r="D1488" i="28"/>
  <c r="E1488" i="28"/>
  <c r="F1488" i="28"/>
  <c r="G1488" i="28"/>
  <c r="AA1488" i="28" s="1"/>
  <c r="H1488" i="28"/>
  <c r="I1488" i="28"/>
  <c r="J1488" i="28"/>
  <c r="K1488" i="28"/>
  <c r="L1488" i="28"/>
  <c r="AH1488" i="28" s="1"/>
  <c r="M1488" i="28"/>
  <c r="N1488" i="28"/>
  <c r="O1488" i="28"/>
  <c r="P1488" i="28"/>
  <c r="Q1488" i="28"/>
  <c r="R1488" i="28"/>
  <c r="S1488" i="28"/>
  <c r="T1488" i="28"/>
  <c r="U1488" i="28"/>
  <c r="V1488" i="28"/>
  <c r="W1488" i="28"/>
  <c r="X1488" i="28"/>
  <c r="Y1488" i="28"/>
  <c r="Z1488" i="28"/>
  <c r="AG1488" i="28"/>
  <c r="C1489" i="28"/>
  <c r="D1489" i="28"/>
  <c r="B1489" i="28" s="1"/>
  <c r="E1489" i="28"/>
  <c r="F1489" i="28" s="1"/>
  <c r="G1489" i="28"/>
  <c r="H1489" i="28"/>
  <c r="I1489" i="28"/>
  <c r="J1489" i="28"/>
  <c r="K1489" i="28"/>
  <c r="AB1489" i="28" s="1"/>
  <c r="L1489" i="28"/>
  <c r="M1489" i="28"/>
  <c r="AH1489" i="28" s="1"/>
  <c r="N1489" i="28"/>
  <c r="O1489" i="28"/>
  <c r="P1489" i="28"/>
  <c r="Q1489" i="28"/>
  <c r="R1489" i="28"/>
  <c r="S1489" i="28"/>
  <c r="T1489" i="28"/>
  <c r="U1489" i="28"/>
  <c r="V1489" i="28"/>
  <c r="W1489" i="28"/>
  <c r="X1489" i="28"/>
  <c r="Y1489" i="28"/>
  <c r="Z1489" i="28"/>
  <c r="AA1489" i="28"/>
  <c r="AC1489" i="28"/>
  <c r="AG1489" i="28"/>
  <c r="C1490" i="28"/>
  <c r="D1490" i="28"/>
  <c r="E1490" i="28"/>
  <c r="B1490" i="28" s="1"/>
  <c r="G1490" i="28"/>
  <c r="AA1490" i="28" s="1"/>
  <c r="H1490" i="28"/>
  <c r="I1490" i="28"/>
  <c r="J1490" i="28"/>
  <c r="K1490" i="28"/>
  <c r="L1490" i="28"/>
  <c r="M1490" i="28"/>
  <c r="N1490" i="28"/>
  <c r="O1490" i="28"/>
  <c r="P1490" i="28"/>
  <c r="Q1490" i="28"/>
  <c r="AD1490" i="28" s="1"/>
  <c r="R1490" i="28"/>
  <c r="S1490" i="28"/>
  <c r="T1490" i="28"/>
  <c r="U1490" i="28"/>
  <c r="V1490" i="28"/>
  <c r="W1490" i="28"/>
  <c r="X1490" i="28"/>
  <c r="Y1490" i="28"/>
  <c r="Z1490" i="28"/>
  <c r="AC1490" i="28"/>
  <c r="AG1490" i="28"/>
  <c r="C1491" i="28"/>
  <c r="D1491" i="28"/>
  <c r="E1491" i="28"/>
  <c r="F1491" i="28"/>
  <c r="G1491" i="28"/>
  <c r="H1491" i="28"/>
  <c r="I1491" i="28"/>
  <c r="J1491" i="28"/>
  <c r="K1491" i="28"/>
  <c r="L1491" i="28"/>
  <c r="AH1491" i="28" s="1"/>
  <c r="M1491" i="28"/>
  <c r="N1491" i="28"/>
  <c r="O1491" i="28"/>
  <c r="AC1491" i="28" s="1"/>
  <c r="P1491" i="28"/>
  <c r="AD1491" i="28" s="1"/>
  <c r="Q1491" i="28"/>
  <c r="R1491" i="28"/>
  <c r="S1491" i="28"/>
  <c r="T1491" i="28"/>
  <c r="U1491" i="28"/>
  <c r="V1491" i="28"/>
  <c r="W1491" i="28"/>
  <c r="X1491" i="28"/>
  <c r="Y1491" i="28"/>
  <c r="Z1491" i="28"/>
  <c r="AA1491" i="28"/>
  <c r="AE1491" i="28" s="1"/>
  <c r="AB1491" i="28"/>
  <c r="AG1491" i="28"/>
  <c r="C1492" i="28"/>
  <c r="D1492" i="28"/>
  <c r="E1492" i="28"/>
  <c r="F1492" i="28"/>
  <c r="G1492" i="28"/>
  <c r="H1492" i="28"/>
  <c r="I1492" i="28"/>
  <c r="J1492" i="28"/>
  <c r="K1492" i="28"/>
  <c r="L1492" i="28"/>
  <c r="M1492" i="28"/>
  <c r="N1492" i="28"/>
  <c r="O1492" i="28"/>
  <c r="P1492" i="28"/>
  <c r="AD1492" i="28" s="1"/>
  <c r="Q1492" i="28"/>
  <c r="R1492" i="28"/>
  <c r="S1492" i="28"/>
  <c r="T1492" i="28"/>
  <c r="U1492" i="28"/>
  <c r="V1492" i="28"/>
  <c r="W1492" i="28"/>
  <c r="X1492" i="28"/>
  <c r="Y1492" i="28"/>
  <c r="Z1492" i="28"/>
  <c r="AG1492" i="28" s="1"/>
  <c r="AA1492" i="28"/>
  <c r="AB1492" i="28"/>
  <c r="AH1492" i="28"/>
  <c r="C1493" i="28"/>
  <c r="D1493" i="28"/>
  <c r="B1493" i="28" s="1"/>
  <c r="E1493" i="28"/>
  <c r="F1493" i="28" s="1"/>
  <c r="G1493" i="28"/>
  <c r="AA1493" i="28" s="1"/>
  <c r="H1493" i="28"/>
  <c r="I1493" i="28"/>
  <c r="J1493" i="28"/>
  <c r="K1493" i="28"/>
  <c r="AB1493" i="28" s="1"/>
  <c r="L1493" i="28"/>
  <c r="M1493" i="28"/>
  <c r="AC1493" i="28" s="1"/>
  <c r="N1493" i="28"/>
  <c r="O1493" i="28"/>
  <c r="P1493" i="28"/>
  <c r="AD1493" i="28" s="1"/>
  <c r="Q1493" i="28"/>
  <c r="R1493" i="28"/>
  <c r="S1493" i="28"/>
  <c r="T1493" i="28"/>
  <c r="U1493" i="28"/>
  <c r="V1493" i="28"/>
  <c r="W1493" i="28"/>
  <c r="X1493" i="28"/>
  <c r="Y1493" i="28"/>
  <c r="Z1493" i="28"/>
  <c r="AE1493" i="28"/>
  <c r="AG1493" i="28"/>
  <c r="B1494" i="28"/>
  <c r="C1494" i="28"/>
  <c r="D1494" i="28"/>
  <c r="E1494" i="28"/>
  <c r="F1494" i="28"/>
  <c r="G1494" i="28"/>
  <c r="AA1494" i="28" s="1"/>
  <c r="H1494" i="28"/>
  <c r="I1494" i="28"/>
  <c r="J1494" i="28"/>
  <c r="K1494" i="28"/>
  <c r="L1494" i="28"/>
  <c r="M1494" i="28"/>
  <c r="N1494" i="28"/>
  <c r="AC1494" i="28" s="1"/>
  <c r="O1494" i="28"/>
  <c r="P1494" i="28"/>
  <c r="Q1494" i="28"/>
  <c r="R1494" i="28"/>
  <c r="AD1494" i="28" s="1"/>
  <c r="S1494" i="28"/>
  <c r="T1494" i="28"/>
  <c r="U1494" i="28"/>
  <c r="V1494" i="28"/>
  <c r="W1494" i="28"/>
  <c r="X1494" i="28"/>
  <c r="Y1494" i="28"/>
  <c r="Z1494" i="28"/>
  <c r="AG1494" i="28" s="1"/>
  <c r="C1495" i="28"/>
  <c r="D1495" i="28"/>
  <c r="E1495" i="28"/>
  <c r="F1495" i="28"/>
  <c r="G1495" i="28"/>
  <c r="AA1495" i="28" s="1"/>
  <c r="AE1495" i="28" s="1"/>
  <c r="AF1495" i="28" s="1"/>
  <c r="H1495" i="28"/>
  <c r="I1495" i="28"/>
  <c r="J1495" i="28"/>
  <c r="K1495" i="28"/>
  <c r="L1495" i="28"/>
  <c r="M1495" i="28"/>
  <c r="AC1495" i="28" s="1"/>
  <c r="N1495" i="28"/>
  <c r="O1495" i="28"/>
  <c r="P1495" i="28"/>
  <c r="Q1495" i="28"/>
  <c r="R1495" i="28"/>
  <c r="AD1495" i="28" s="1"/>
  <c r="S1495" i="28"/>
  <c r="T1495" i="28"/>
  <c r="U1495" i="28"/>
  <c r="V1495" i="28"/>
  <c r="W1495" i="28"/>
  <c r="X1495" i="28"/>
  <c r="Y1495" i="28"/>
  <c r="Z1495" i="28"/>
  <c r="AB1495" i="28"/>
  <c r="AG1495" i="28"/>
  <c r="AH1495" i="28"/>
  <c r="B1496" i="28"/>
  <c r="C1496" i="28"/>
  <c r="D1496" i="28"/>
  <c r="E1496" i="28"/>
  <c r="F1496" i="28"/>
  <c r="G1496" i="28"/>
  <c r="H1496" i="28"/>
  <c r="I1496" i="28"/>
  <c r="AA1496" i="28" s="1"/>
  <c r="J1496" i="28"/>
  <c r="AB1496" i="28" s="1"/>
  <c r="K1496" i="28"/>
  <c r="L1496" i="28"/>
  <c r="M1496" i="28"/>
  <c r="N1496" i="28"/>
  <c r="O1496" i="28"/>
  <c r="P1496" i="28"/>
  <c r="Q1496" i="28"/>
  <c r="R1496" i="28"/>
  <c r="S1496" i="28"/>
  <c r="T1496" i="28"/>
  <c r="U1496" i="28"/>
  <c r="V1496" i="28"/>
  <c r="W1496" i="28"/>
  <c r="X1496" i="28"/>
  <c r="Y1496" i="28"/>
  <c r="Z1496" i="28"/>
  <c r="AG1496" i="28" s="1"/>
  <c r="AD1496" i="28"/>
  <c r="AH1496" i="28"/>
  <c r="B1497" i="28"/>
  <c r="C1497" i="28"/>
  <c r="D1497" i="28"/>
  <c r="E1497" i="28"/>
  <c r="F1497" i="28" s="1"/>
  <c r="G1497" i="28"/>
  <c r="H1497" i="28"/>
  <c r="I1497" i="28"/>
  <c r="J1497" i="28"/>
  <c r="AB1497" i="28" s="1"/>
  <c r="K1497" i="28"/>
  <c r="L1497" i="28"/>
  <c r="M1497" i="28"/>
  <c r="N1497" i="28"/>
  <c r="O1497" i="28"/>
  <c r="P1497" i="28"/>
  <c r="Q1497" i="28"/>
  <c r="AD1497" i="28" s="1"/>
  <c r="R1497" i="28"/>
  <c r="S1497" i="28"/>
  <c r="T1497" i="28"/>
  <c r="U1497" i="28"/>
  <c r="V1497" i="28"/>
  <c r="W1497" i="28"/>
  <c r="X1497" i="28"/>
  <c r="Y1497" i="28"/>
  <c r="Z1497" i="28"/>
  <c r="AG1497" i="28" s="1"/>
  <c r="AA1497" i="28"/>
  <c r="C1498" i="28"/>
  <c r="D1498" i="28"/>
  <c r="E1498" i="28"/>
  <c r="B1498" i="28" s="1"/>
  <c r="G1498" i="28"/>
  <c r="AA1498" i="28" s="1"/>
  <c r="AE1498" i="28" s="1"/>
  <c r="AF1498" i="28" s="1"/>
  <c r="H1498" i="28"/>
  <c r="I1498" i="28"/>
  <c r="J1498" i="28"/>
  <c r="AB1498" i="28" s="1"/>
  <c r="K1498" i="28"/>
  <c r="L1498" i="28"/>
  <c r="M1498" i="28"/>
  <c r="AC1498" i="28" s="1"/>
  <c r="N1498" i="28"/>
  <c r="O1498" i="28"/>
  <c r="P1498" i="28"/>
  <c r="Q1498" i="28"/>
  <c r="AD1498" i="28" s="1"/>
  <c r="R1498" i="28"/>
  <c r="S1498" i="28"/>
  <c r="T1498" i="28"/>
  <c r="U1498" i="28"/>
  <c r="V1498" i="28"/>
  <c r="W1498" i="28"/>
  <c r="X1498" i="28"/>
  <c r="Y1498" i="28"/>
  <c r="Z1498" i="28"/>
  <c r="AG1498" i="28" s="1"/>
  <c r="AH1498" i="28"/>
  <c r="C1499" i="28"/>
  <c r="D1499" i="28"/>
  <c r="E1499" i="28"/>
  <c r="F1499" i="28" s="1"/>
  <c r="G1499" i="28"/>
  <c r="H1499" i="28"/>
  <c r="I1499" i="28"/>
  <c r="J1499" i="28"/>
  <c r="K1499" i="28"/>
  <c r="L1499" i="28"/>
  <c r="AH1499" i="28" s="1"/>
  <c r="M1499" i="28"/>
  <c r="N1499" i="28"/>
  <c r="O1499" i="28"/>
  <c r="AC1499" i="28" s="1"/>
  <c r="P1499" i="28"/>
  <c r="AD1499" i="28" s="1"/>
  <c r="Q1499" i="28"/>
  <c r="R1499" i="28"/>
  <c r="S1499" i="28"/>
  <c r="T1499" i="28"/>
  <c r="U1499" i="28"/>
  <c r="V1499" i="28"/>
  <c r="W1499" i="28"/>
  <c r="X1499" i="28"/>
  <c r="Y1499" i="28"/>
  <c r="Z1499" i="28"/>
  <c r="AA1499" i="28"/>
  <c r="AB1499" i="28"/>
  <c r="AE1499" i="28" s="1"/>
  <c r="AG1499" i="28"/>
  <c r="B1500" i="28"/>
  <c r="C1500" i="28"/>
  <c r="D1500" i="28"/>
  <c r="E1500" i="28"/>
  <c r="F1500" i="28"/>
  <c r="G1500" i="28"/>
  <c r="H1500" i="28"/>
  <c r="AA1500" i="28" s="1"/>
  <c r="I1500" i="28"/>
  <c r="J1500" i="28"/>
  <c r="K1500" i="28"/>
  <c r="L1500" i="28"/>
  <c r="M1500" i="28"/>
  <c r="N1500" i="28"/>
  <c r="O1500" i="28"/>
  <c r="AH1500" i="28" s="1"/>
  <c r="P1500" i="28"/>
  <c r="AD1500" i="28" s="1"/>
  <c r="Q1500" i="28"/>
  <c r="R1500" i="28"/>
  <c r="S1500" i="28"/>
  <c r="T1500" i="28"/>
  <c r="U1500" i="28"/>
  <c r="V1500" i="28"/>
  <c r="W1500" i="28"/>
  <c r="X1500" i="28"/>
  <c r="Y1500" i="28"/>
  <c r="Z1500" i="28"/>
  <c r="AG1500" i="28" s="1"/>
  <c r="AB1500" i="28"/>
  <c r="B1501" i="28"/>
  <c r="C1501" i="28"/>
  <c r="D1501" i="28"/>
  <c r="E1501" i="28"/>
  <c r="F1501" i="28"/>
  <c r="G1501" i="28"/>
  <c r="AA1501" i="28" s="1"/>
  <c r="H1501" i="28"/>
  <c r="I1501" i="28"/>
  <c r="J1501" i="28"/>
  <c r="AB1501" i="28" s="1"/>
  <c r="K1501" i="28"/>
  <c r="L1501" i="28"/>
  <c r="AH1501" i="28" s="1"/>
  <c r="M1501" i="28"/>
  <c r="AC1501" i="28" s="1"/>
  <c r="N1501" i="28"/>
  <c r="O1501" i="28"/>
  <c r="P1501" i="28"/>
  <c r="Q1501" i="28"/>
  <c r="R1501" i="28"/>
  <c r="S1501" i="28"/>
  <c r="T1501" i="28"/>
  <c r="U1501" i="28"/>
  <c r="V1501" i="28"/>
  <c r="W1501" i="28"/>
  <c r="X1501" i="28"/>
  <c r="Y1501" i="28"/>
  <c r="Z1501" i="28"/>
  <c r="AG1501" i="28"/>
  <c r="C1502" i="28"/>
  <c r="D1502" i="28"/>
  <c r="E1502" i="28"/>
  <c r="F1502" i="28" s="1"/>
  <c r="G1502" i="28"/>
  <c r="H1502" i="28"/>
  <c r="I1502" i="28"/>
  <c r="J1502" i="28"/>
  <c r="K1502" i="28"/>
  <c r="L1502" i="28"/>
  <c r="M1502" i="28"/>
  <c r="N1502" i="28"/>
  <c r="O1502" i="28"/>
  <c r="P1502" i="28"/>
  <c r="AD1502" i="28" s="1"/>
  <c r="Q1502" i="28"/>
  <c r="R1502" i="28"/>
  <c r="S1502" i="28"/>
  <c r="T1502" i="28"/>
  <c r="U1502" i="28"/>
  <c r="V1502" i="28"/>
  <c r="W1502" i="28"/>
  <c r="X1502" i="28"/>
  <c r="Y1502" i="28"/>
  <c r="Z1502" i="28"/>
  <c r="AA1502" i="28"/>
  <c r="AC1502" i="28"/>
  <c r="AG1502" i="28"/>
  <c r="C1503" i="28"/>
  <c r="D1503" i="28"/>
  <c r="E1503" i="28"/>
  <c r="F1503" i="28" s="1"/>
  <c r="G1503" i="28"/>
  <c r="AA1503" i="28" s="1"/>
  <c r="H1503" i="28"/>
  <c r="I1503" i="28"/>
  <c r="J1503" i="28"/>
  <c r="K1503" i="28"/>
  <c r="L1503" i="28"/>
  <c r="M1503" i="28"/>
  <c r="N1503" i="28"/>
  <c r="O1503" i="28"/>
  <c r="P1503" i="28"/>
  <c r="AD1503" i="28" s="1"/>
  <c r="Q1503" i="28"/>
  <c r="R1503" i="28"/>
  <c r="S1503" i="28"/>
  <c r="T1503" i="28"/>
  <c r="U1503" i="28"/>
  <c r="V1503" i="28"/>
  <c r="W1503" i="28"/>
  <c r="X1503" i="28"/>
  <c r="Y1503" i="28"/>
  <c r="Z1503" i="28"/>
  <c r="AB1503" i="28"/>
  <c r="AC1503" i="28"/>
  <c r="AG1503" i="28"/>
  <c r="AH1503" i="28"/>
  <c r="C1504" i="28"/>
  <c r="B1504" i="28" s="1"/>
  <c r="D1504" i="28"/>
  <c r="E1504" i="28"/>
  <c r="F1504" i="28"/>
  <c r="G1504" i="28"/>
  <c r="H1504" i="28"/>
  <c r="AA1504" i="28" s="1"/>
  <c r="I1504" i="28"/>
  <c r="J1504" i="28"/>
  <c r="AB1504" i="28" s="1"/>
  <c r="K1504" i="28"/>
  <c r="L1504" i="28"/>
  <c r="M1504" i="28"/>
  <c r="AC1504" i="28" s="1"/>
  <c r="N1504" i="28"/>
  <c r="O1504" i="28"/>
  <c r="P1504" i="28"/>
  <c r="Q1504" i="28"/>
  <c r="R1504" i="28"/>
  <c r="S1504" i="28"/>
  <c r="T1504" i="28"/>
  <c r="U1504" i="28"/>
  <c r="V1504" i="28"/>
  <c r="W1504" i="28"/>
  <c r="X1504" i="28"/>
  <c r="Y1504" i="28"/>
  <c r="Z1504" i="28"/>
  <c r="AD1504" i="28"/>
  <c r="AG1504" i="28"/>
  <c r="AH1504" i="28"/>
  <c r="B1505" i="28"/>
  <c r="C1505" i="28"/>
  <c r="D1505" i="28"/>
  <c r="E1505" i="28"/>
  <c r="F1505" i="28" s="1"/>
  <c r="G1505" i="28"/>
  <c r="AA1505" i="28" s="1"/>
  <c r="H1505" i="28"/>
  <c r="I1505" i="28"/>
  <c r="J1505" i="28"/>
  <c r="AB1505" i="28" s="1"/>
  <c r="K1505" i="28"/>
  <c r="L1505" i="28"/>
  <c r="M1505" i="28"/>
  <c r="N1505" i="28"/>
  <c r="O1505" i="28"/>
  <c r="P1505" i="28"/>
  <c r="Q1505" i="28"/>
  <c r="R1505" i="28"/>
  <c r="S1505" i="28"/>
  <c r="T1505" i="28"/>
  <c r="U1505" i="28"/>
  <c r="V1505" i="28"/>
  <c r="W1505" i="28"/>
  <c r="X1505" i="28"/>
  <c r="Y1505" i="28"/>
  <c r="Z1505" i="28"/>
  <c r="AG1505" i="28" s="1"/>
  <c r="C1506" i="28"/>
  <c r="B1506" i="28" s="1"/>
  <c r="D1506" i="28"/>
  <c r="E1506" i="28"/>
  <c r="F1506" i="28"/>
  <c r="G1506" i="28"/>
  <c r="AA1506" i="28" s="1"/>
  <c r="H1506" i="28"/>
  <c r="I1506" i="28"/>
  <c r="J1506" i="28"/>
  <c r="K1506" i="28"/>
  <c r="L1506" i="28"/>
  <c r="M1506" i="28"/>
  <c r="AC1506" i="28" s="1"/>
  <c r="N1506" i="28"/>
  <c r="O1506" i="28"/>
  <c r="P1506" i="28"/>
  <c r="Q1506" i="28"/>
  <c r="R1506" i="28"/>
  <c r="AD1506" i="28" s="1"/>
  <c r="S1506" i="28"/>
  <c r="T1506" i="28"/>
  <c r="U1506" i="28"/>
  <c r="V1506" i="28"/>
  <c r="W1506" i="28"/>
  <c r="X1506" i="28"/>
  <c r="Y1506" i="28"/>
  <c r="Z1506" i="28"/>
  <c r="AG1506" i="28" s="1"/>
  <c r="C1507" i="28"/>
  <c r="D1507" i="28"/>
  <c r="E1507" i="28"/>
  <c r="F1507" i="28" s="1"/>
  <c r="G1507" i="28"/>
  <c r="H1507" i="28"/>
  <c r="I1507" i="28"/>
  <c r="J1507" i="28"/>
  <c r="K1507" i="28"/>
  <c r="AB1507" i="28" s="1"/>
  <c r="L1507" i="28"/>
  <c r="M1507" i="28"/>
  <c r="N1507" i="28"/>
  <c r="O1507" i="28"/>
  <c r="P1507" i="28"/>
  <c r="AD1507" i="28" s="1"/>
  <c r="Q1507" i="28"/>
  <c r="R1507" i="28"/>
  <c r="S1507" i="28"/>
  <c r="T1507" i="28"/>
  <c r="U1507" i="28"/>
  <c r="V1507" i="28"/>
  <c r="W1507" i="28"/>
  <c r="X1507" i="28"/>
  <c r="Y1507" i="28"/>
  <c r="Z1507" i="28"/>
  <c r="AA1507" i="28"/>
  <c r="AE1507" i="28" s="1"/>
  <c r="AC1507" i="28"/>
  <c r="AG1507" i="28"/>
  <c r="C1508" i="28"/>
  <c r="D1508" i="28"/>
  <c r="E1508" i="28"/>
  <c r="F1508" i="28"/>
  <c r="G1508" i="28"/>
  <c r="H1508" i="28"/>
  <c r="I1508" i="28"/>
  <c r="J1508" i="28"/>
  <c r="K1508" i="28"/>
  <c r="L1508" i="28"/>
  <c r="M1508" i="28"/>
  <c r="N1508" i="28"/>
  <c r="O1508" i="28"/>
  <c r="P1508" i="28"/>
  <c r="AD1508" i="28" s="1"/>
  <c r="Q1508" i="28"/>
  <c r="R1508" i="28"/>
  <c r="S1508" i="28"/>
  <c r="T1508" i="28"/>
  <c r="U1508" i="28"/>
  <c r="V1508" i="28"/>
  <c r="W1508" i="28"/>
  <c r="X1508" i="28"/>
  <c r="Y1508" i="28"/>
  <c r="Z1508" i="28"/>
  <c r="AG1508" i="28" s="1"/>
  <c r="AA1508" i="28"/>
  <c r="AB1508" i="28"/>
  <c r="AH1508" i="28"/>
  <c r="C1509" i="28"/>
  <c r="D1509" i="28"/>
  <c r="E1509" i="28"/>
  <c r="F1509" i="28" s="1"/>
  <c r="G1509" i="28"/>
  <c r="AA1509" i="28" s="1"/>
  <c r="H1509" i="28"/>
  <c r="I1509" i="28"/>
  <c r="J1509" i="28"/>
  <c r="K1509" i="28"/>
  <c r="AB1509" i="28" s="1"/>
  <c r="L1509" i="28"/>
  <c r="M1509" i="28"/>
  <c r="AC1509" i="28" s="1"/>
  <c r="N1509" i="28"/>
  <c r="O1509" i="28"/>
  <c r="P1509" i="28"/>
  <c r="AD1509" i="28" s="1"/>
  <c r="Q1509" i="28"/>
  <c r="R1509" i="28"/>
  <c r="S1509" i="28"/>
  <c r="T1509" i="28"/>
  <c r="U1509" i="28"/>
  <c r="V1509" i="28"/>
  <c r="W1509" i="28"/>
  <c r="X1509" i="28"/>
  <c r="Y1509" i="28"/>
  <c r="Z1509" i="28"/>
  <c r="AE1509" i="28"/>
  <c r="AG1509" i="28"/>
  <c r="B1510" i="28"/>
  <c r="C1510" i="28"/>
  <c r="D1510" i="28"/>
  <c r="E1510" i="28"/>
  <c r="F1510" i="28"/>
  <c r="G1510" i="28"/>
  <c r="AA1510" i="28" s="1"/>
  <c r="H1510" i="28"/>
  <c r="I1510" i="28"/>
  <c r="J1510" i="28"/>
  <c r="K1510" i="28"/>
  <c r="L1510" i="28"/>
  <c r="M1510" i="28"/>
  <c r="N1510" i="28"/>
  <c r="AC1510" i="28" s="1"/>
  <c r="O1510" i="28"/>
  <c r="P1510" i="28"/>
  <c r="Q1510" i="28"/>
  <c r="R1510" i="28"/>
  <c r="AD1510" i="28" s="1"/>
  <c r="S1510" i="28"/>
  <c r="T1510" i="28"/>
  <c r="U1510" i="28"/>
  <c r="V1510" i="28"/>
  <c r="W1510" i="28"/>
  <c r="X1510" i="28"/>
  <c r="Y1510" i="28"/>
  <c r="Z1510" i="28"/>
  <c r="AG1510" i="28" s="1"/>
  <c r="C1511" i="28"/>
  <c r="D1511" i="28"/>
  <c r="E1511" i="28"/>
  <c r="F1511" i="28"/>
  <c r="G1511" i="28"/>
  <c r="AA1511" i="28" s="1"/>
  <c r="H1511" i="28"/>
  <c r="I1511" i="28"/>
  <c r="J1511" i="28"/>
  <c r="K1511" i="28"/>
  <c r="L1511" i="28"/>
  <c r="M1511" i="28"/>
  <c r="AC1511" i="28" s="1"/>
  <c r="N1511" i="28"/>
  <c r="O1511" i="28"/>
  <c r="P1511" i="28"/>
  <c r="Q1511" i="28"/>
  <c r="R1511" i="28"/>
  <c r="AD1511" i="28" s="1"/>
  <c r="S1511" i="28"/>
  <c r="T1511" i="28"/>
  <c r="U1511" i="28"/>
  <c r="V1511" i="28"/>
  <c r="W1511" i="28"/>
  <c r="X1511" i="28"/>
  <c r="Y1511" i="28"/>
  <c r="Z1511" i="28"/>
  <c r="AB1511" i="28"/>
  <c r="AE1511" i="28"/>
  <c r="AF1511" i="28" s="1"/>
  <c r="AG1511" i="28"/>
  <c r="AH1511" i="28"/>
  <c r="B1512" i="28"/>
  <c r="C1512" i="28"/>
  <c r="D1512" i="28"/>
  <c r="E1512" i="28"/>
  <c r="F1512" i="28"/>
  <c r="G1512" i="28"/>
  <c r="H1512" i="28"/>
  <c r="I1512" i="28"/>
  <c r="AA1512" i="28" s="1"/>
  <c r="J1512" i="28"/>
  <c r="AB1512" i="28" s="1"/>
  <c r="K1512" i="28"/>
  <c r="L1512" i="28"/>
  <c r="M1512" i="28"/>
  <c r="N1512" i="28"/>
  <c r="O1512" i="28"/>
  <c r="P1512" i="28"/>
  <c r="Q1512" i="28"/>
  <c r="R1512" i="28"/>
  <c r="S1512" i="28"/>
  <c r="T1512" i="28"/>
  <c r="U1512" i="28"/>
  <c r="V1512" i="28"/>
  <c r="W1512" i="28"/>
  <c r="X1512" i="28"/>
  <c r="Y1512" i="28"/>
  <c r="Z1512" i="28"/>
  <c r="AG1512" i="28" s="1"/>
  <c r="AD1512" i="28"/>
  <c r="AH1512" i="28"/>
  <c r="B1513" i="28"/>
  <c r="C1513" i="28"/>
  <c r="D1513" i="28"/>
  <c r="E1513" i="28"/>
  <c r="F1513" i="28" s="1"/>
  <c r="G1513" i="28"/>
  <c r="H1513" i="28"/>
  <c r="I1513" i="28"/>
  <c r="J1513" i="28"/>
  <c r="AB1513" i="28" s="1"/>
  <c r="K1513" i="28"/>
  <c r="L1513" i="28"/>
  <c r="M1513" i="28"/>
  <c r="N1513" i="28"/>
  <c r="O1513" i="28"/>
  <c r="P1513" i="28"/>
  <c r="Q1513" i="28"/>
  <c r="AD1513" i="28" s="1"/>
  <c r="R1513" i="28"/>
  <c r="S1513" i="28"/>
  <c r="T1513" i="28"/>
  <c r="U1513" i="28"/>
  <c r="V1513" i="28"/>
  <c r="W1513" i="28"/>
  <c r="X1513" i="28"/>
  <c r="Y1513" i="28"/>
  <c r="Z1513" i="28"/>
  <c r="AG1513" i="28" s="1"/>
  <c r="AA1513" i="28"/>
  <c r="C1514" i="28"/>
  <c r="D1514" i="28"/>
  <c r="E1514" i="28"/>
  <c r="B1514" i="28" s="1"/>
  <c r="G1514" i="28"/>
  <c r="AA1514" i="28" s="1"/>
  <c r="H1514" i="28"/>
  <c r="I1514" i="28"/>
  <c r="J1514" i="28"/>
  <c r="AB1514" i="28" s="1"/>
  <c r="K1514" i="28"/>
  <c r="L1514" i="28"/>
  <c r="M1514" i="28"/>
  <c r="AC1514" i="28" s="1"/>
  <c r="N1514" i="28"/>
  <c r="O1514" i="28"/>
  <c r="P1514" i="28"/>
  <c r="Q1514" i="28"/>
  <c r="AD1514" i="28" s="1"/>
  <c r="R1514" i="28"/>
  <c r="S1514" i="28"/>
  <c r="T1514" i="28"/>
  <c r="U1514" i="28"/>
  <c r="V1514" i="28"/>
  <c r="W1514" i="28"/>
  <c r="X1514" i="28"/>
  <c r="Y1514" i="28"/>
  <c r="Z1514" i="28"/>
  <c r="AG1514" i="28" s="1"/>
  <c r="AH1514" i="28"/>
  <c r="C1515" i="28"/>
  <c r="D1515" i="28"/>
  <c r="E1515" i="28"/>
  <c r="F1515" i="28"/>
  <c r="G1515" i="28"/>
  <c r="H1515" i="28"/>
  <c r="I1515" i="28"/>
  <c r="J1515" i="28"/>
  <c r="K1515" i="28"/>
  <c r="L1515" i="28"/>
  <c r="AH1515" i="28" s="1"/>
  <c r="M1515" i="28"/>
  <c r="N1515" i="28"/>
  <c r="O1515" i="28"/>
  <c r="AC1515" i="28" s="1"/>
  <c r="P1515" i="28"/>
  <c r="AD1515" i="28" s="1"/>
  <c r="Q1515" i="28"/>
  <c r="R1515" i="28"/>
  <c r="S1515" i="28"/>
  <c r="T1515" i="28"/>
  <c r="U1515" i="28"/>
  <c r="V1515" i="28"/>
  <c r="W1515" i="28"/>
  <c r="X1515" i="28"/>
  <c r="Y1515" i="28"/>
  <c r="Z1515" i="28"/>
  <c r="AA1515" i="28"/>
  <c r="AB1515" i="28"/>
  <c r="AG1515" i="28"/>
  <c r="C1516" i="28"/>
  <c r="D1516" i="28"/>
  <c r="E1516" i="28"/>
  <c r="F1516" i="28"/>
  <c r="G1516" i="28"/>
  <c r="H1516" i="28"/>
  <c r="I1516" i="28"/>
  <c r="J1516" i="28"/>
  <c r="K1516" i="28"/>
  <c r="L1516" i="28"/>
  <c r="M1516" i="28"/>
  <c r="N1516" i="28"/>
  <c r="O1516" i="28"/>
  <c r="AH1516" i="28" s="1"/>
  <c r="P1516" i="28"/>
  <c r="AD1516" i="28" s="1"/>
  <c r="Q1516" i="28"/>
  <c r="R1516" i="28"/>
  <c r="S1516" i="28"/>
  <c r="T1516" i="28"/>
  <c r="U1516" i="28"/>
  <c r="V1516" i="28"/>
  <c r="W1516" i="28"/>
  <c r="X1516" i="28"/>
  <c r="Y1516" i="28"/>
  <c r="Z1516" i="28"/>
  <c r="AA1516" i="28"/>
  <c r="AB1516" i="28"/>
  <c r="AG1516" i="28"/>
  <c r="B1517" i="28"/>
  <c r="C1517" i="28"/>
  <c r="D1517" i="28"/>
  <c r="E1517" i="28"/>
  <c r="F1517" i="28"/>
  <c r="G1517" i="28"/>
  <c r="AA1517" i="28" s="1"/>
  <c r="H1517" i="28"/>
  <c r="I1517" i="28"/>
  <c r="J1517" i="28"/>
  <c r="AB1517" i="28" s="1"/>
  <c r="K1517" i="28"/>
  <c r="L1517" i="28"/>
  <c r="M1517" i="28"/>
  <c r="AC1517" i="28" s="1"/>
  <c r="N1517" i="28"/>
  <c r="O1517" i="28"/>
  <c r="P1517" i="28"/>
  <c r="AD1517" i="28" s="1"/>
  <c r="Q1517" i="28"/>
  <c r="R1517" i="28"/>
  <c r="S1517" i="28"/>
  <c r="T1517" i="28"/>
  <c r="U1517" i="28"/>
  <c r="V1517" i="28"/>
  <c r="W1517" i="28"/>
  <c r="X1517" i="28"/>
  <c r="Y1517" i="28"/>
  <c r="Z1517" i="28"/>
  <c r="AG1517" i="28"/>
  <c r="AH1517" i="28"/>
  <c r="C1518" i="28"/>
  <c r="D1518" i="28"/>
  <c r="E1518" i="28"/>
  <c r="F1518" i="28" s="1"/>
  <c r="G1518" i="28"/>
  <c r="H1518" i="28"/>
  <c r="I1518" i="28"/>
  <c r="J1518" i="28"/>
  <c r="K1518" i="28"/>
  <c r="L1518" i="28"/>
  <c r="M1518" i="28"/>
  <c r="AC1518" i="28" s="1"/>
  <c r="N1518" i="28"/>
  <c r="O1518" i="28"/>
  <c r="P1518" i="28"/>
  <c r="Q1518" i="28"/>
  <c r="R1518" i="28"/>
  <c r="S1518" i="28"/>
  <c r="T1518" i="28"/>
  <c r="U1518" i="28"/>
  <c r="V1518" i="28"/>
  <c r="W1518" i="28"/>
  <c r="X1518" i="28"/>
  <c r="Y1518" i="28"/>
  <c r="Z1518" i="28"/>
  <c r="AA1518" i="28"/>
  <c r="AG1518" i="28"/>
  <c r="C1519" i="28"/>
  <c r="D1519" i="28"/>
  <c r="E1519" i="28"/>
  <c r="F1519" i="28"/>
  <c r="G1519" i="28"/>
  <c r="AA1519" i="28" s="1"/>
  <c r="H1519" i="28"/>
  <c r="I1519" i="28"/>
  <c r="J1519" i="28"/>
  <c r="K1519" i="28"/>
  <c r="L1519" i="28"/>
  <c r="M1519" i="28"/>
  <c r="N1519" i="28"/>
  <c r="O1519" i="28"/>
  <c r="P1519" i="28"/>
  <c r="AD1519" i="28" s="1"/>
  <c r="Q1519" i="28"/>
  <c r="R1519" i="28"/>
  <c r="S1519" i="28"/>
  <c r="T1519" i="28"/>
  <c r="U1519" i="28"/>
  <c r="V1519" i="28"/>
  <c r="W1519" i="28"/>
  <c r="X1519" i="28"/>
  <c r="Y1519" i="28"/>
  <c r="Z1519" i="28"/>
  <c r="AB1519" i="28"/>
  <c r="AC1519" i="28"/>
  <c r="AG1519" i="28"/>
  <c r="AH1519" i="28"/>
  <c r="C1520" i="28"/>
  <c r="D1520" i="28"/>
  <c r="E1520" i="28"/>
  <c r="F1520" i="28"/>
  <c r="G1520" i="28"/>
  <c r="H1520" i="28"/>
  <c r="I1520" i="28"/>
  <c r="J1520" i="28"/>
  <c r="AB1520" i="28" s="1"/>
  <c r="K1520" i="28"/>
  <c r="L1520" i="28"/>
  <c r="M1520" i="28"/>
  <c r="AC1520" i="28" s="1"/>
  <c r="N1520" i="28"/>
  <c r="O1520" i="28"/>
  <c r="P1520" i="28"/>
  <c r="Q1520" i="28"/>
  <c r="R1520" i="28"/>
  <c r="S1520" i="28"/>
  <c r="T1520" i="28"/>
  <c r="U1520" i="28"/>
  <c r="V1520" i="28"/>
  <c r="W1520" i="28"/>
  <c r="X1520" i="28"/>
  <c r="Y1520" i="28"/>
  <c r="Z1520" i="28"/>
  <c r="AD1520" i="28"/>
  <c r="AG1520" i="28"/>
  <c r="AH1520" i="28"/>
  <c r="B1521" i="28"/>
  <c r="C1521" i="28"/>
  <c r="D1521" i="28"/>
  <c r="E1521" i="28"/>
  <c r="F1521" i="28" s="1"/>
  <c r="G1521" i="28"/>
  <c r="AA1521" i="28" s="1"/>
  <c r="H1521" i="28"/>
  <c r="I1521" i="28"/>
  <c r="J1521" i="28"/>
  <c r="AB1521" i="28" s="1"/>
  <c r="K1521" i="28"/>
  <c r="L1521" i="28"/>
  <c r="M1521" i="28"/>
  <c r="N1521" i="28"/>
  <c r="O1521" i="28"/>
  <c r="P1521" i="28"/>
  <c r="Q1521" i="28"/>
  <c r="R1521" i="28"/>
  <c r="S1521" i="28"/>
  <c r="T1521" i="28"/>
  <c r="U1521" i="28"/>
  <c r="V1521" i="28"/>
  <c r="W1521" i="28"/>
  <c r="X1521" i="28"/>
  <c r="Y1521" i="28"/>
  <c r="Z1521" i="28"/>
  <c r="AG1521" i="28"/>
  <c r="C1522" i="28"/>
  <c r="B1522" i="28" s="1"/>
  <c r="D1522" i="28"/>
  <c r="E1522" i="28"/>
  <c r="F1522" i="28"/>
  <c r="G1522" i="28"/>
  <c r="H1522" i="28"/>
  <c r="I1522" i="28"/>
  <c r="J1522" i="28"/>
  <c r="K1522" i="28"/>
  <c r="L1522" i="28"/>
  <c r="M1522" i="28"/>
  <c r="AC1522" i="28" s="1"/>
  <c r="N1522" i="28"/>
  <c r="O1522" i="28"/>
  <c r="P1522" i="28"/>
  <c r="Q1522" i="28"/>
  <c r="R1522" i="28"/>
  <c r="AD1522" i="28" s="1"/>
  <c r="S1522" i="28"/>
  <c r="T1522" i="28"/>
  <c r="U1522" i="28"/>
  <c r="V1522" i="28"/>
  <c r="W1522" i="28"/>
  <c r="X1522" i="28"/>
  <c r="Y1522" i="28"/>
  <c r="Z1522" i="28"/>
  <c r="AG1522" i="28" s="1"/>
  <c r="C1523" i="28"/>
  <c r="D1523" i="28"/>
  <c r="E1523" i="28"/>
  <c r="F1523" i="28" s="1"/>
  <c r="G1523" i="28"/>
  <c r="H1523" i="28"/>
  <c r="I1523" i="28"/>
  <c r="J1523" i="28"/>
  <c r="K1523" i="28"/>
  <c r="L1523" i="28"/>
  <c r="AH1523" i="28" s="1"/>
  <c r="M1523" i="28"/>
  <c r="N1523" i="28"/>
  <c r="O1523" i="28"/>
  <c r="P1523" i="28"/>
  <c r="AD1523" i="28" s="1"/>
  <c r="Q1523" i="28"/>
  <c r="R1523" i="28"/>
  <c r="S1523" i="28"/>
  <c r="T1523" i="28"/>
  <c r="U1523" i="28"/>
  <c r="V1523" i="28"/>
  <c r="W1523" i="28"/>
  <c r="X1523" i="28"/>
  <c r="Y1523" i="28"/>
  <c r="Z1523" i="28"/>
  <c r="AA1523" i="28"/>
  <c r="AC1523" i="28"/>
  <c r="AG1523" i="28"/>
  <c r="C1524" i="28"/>
  <c r="D1524" i="28"/>
  <c r="B1524" i="28" s="1"/>
  <c r="E1524" i="28"/>
  <c r="F1524" i="28"/>
  <c r="G1524" i="28"/>
  <c r="H1524" i="28"/>
  <c r="AA1524" i="28" s="1"/>
  <c r="I1524" i="28"/>
  <c r="J1524" i="28"/>
  <c r="K1524" i="28"/>
  <c r="L1524" i="28"/>
  <c r="M1524" i="28"/>
  <c r="N1524" i="28"/>
  <c r="O1524" i="28"/>
  <c r="P1524" i="28"/>
  <c r="AD1524" i="28" s="1"/>
  <c r="Q1524" i="28"/>
  <c r="R1524" i="28"/>
  <c r="S1524" i="28"/>
  <c r="T1524" i="28"/>
  <c r="U1524" i="28"/>
  <c r="V1524" i="28"/>
  <c r="W1524" i="28"/>
  <c r="X1524" i="28"/>
  <c r="Y1524" i="28"/>
  <c r="Z1524" i="28"/>
  <c r="AG1524" i="28" s="1"/>
  <c r="AB1524" i="28"/>
  <c r="AH1524" i="28"/>
  <c r="C1525" i="28"/>
  <c r="D1525" i="28"/>
  <c r="E1525" i="28"/>
  <c r="F1525" i="28" s="1"/>
  <c r="G1525" i="28"/>
  <c r="AA1525" i="28" s="1"/>
  <c r="H1525" i="28"/>
  <c r="I1525" i="28"/>
  <c r="J1525" i="28"/>
  <c r="K1525" i="28"/>
  <c r="AB1525" i="28" s="1"/>
  <c r="L1525" i="28"/>
  <c r="M1525" i="28"/>
  <c r="AC1525" i="28" s="1"/>
  <c r="N1525" i="28"/>
  <c r="O1525" i="28"/>
  <c r="P1525" i="28"/>
  <c r="AD1525" i="28" s="1"/>
  <c r="Q1525" i="28"/>
  <c r="R1525" i="28"/>
  <c r="S1525" i="28"/>
  <c r="T1525" i="28"/>
  <c r="U1525" i="28"/>
  <c r="V1525" i="28"/>
  <c r="W1525" i="28"/>
  <c r="X1525" i="28"/>
  <c r="Y1525" i="28"/>
  <c r="Z1525" i="28"/>
  <c r="AE1525" i="28"/>
  <c r="AG1525" i="28"/>
  <c r="B1526" i="28"/>
  <c r="C1526" i="28"/>
  <c r="D1526" i="28"/>
  <c r="E1526" i="28"/>
  <c r="F1526" i="28"/>
  <c r="G1526" i="28"/>
  <c r="H1526" i="28"/>
  <c r="AA1526" i="28" s="1"/>
  <c r="I1526" i="28"/>
  <c r="J1526" i="28"/>
  <c r="K1526" i="28"/>
  <c r="L1526" i="28"/>
  <c r="M1526" i="28"/>
  <c r="N1526" i="28"/>
  <c r="AC1526" i="28" s="1"/>
  <c r="O1526" i="28"/>
  <c r="P1526" i="28"/>
  <c r="Q1526" i="28"/>
  <c r="R1526" i="28"/>
  <c r="AD1526" i="28" s="1"/>
  <c r="S1526" i="28"/>
  <c r="T1526" i="28"/>
  <c r="U1526" i="28"/>
  <c r="V1526" i="28"/>
  <c r="W1526" i="28"/>
  <c r="X1526" i="28"/>
  <c r="Y1526" i="28"/>
  <c r="Z1526" i="28"/>
  <c r="AG1526" i="28" s="1"/>
  <c r="C1527" i="28"/>
  <c r="D1527" i="28"/>
  <c r="E1527" i="28"/>
  <c r="F1527" i="28"/>
  <c r="G1527" i="28"/>
  <c r="AA1527" i="28" s="1"/>
  <c r="H1527" i="28"/>
  <c r="I1527" i="28"/>
  <c r="J1527" i="28"/>
  <c r="AB1527" i="28" s="1"/>
  <c r="K1527" i="28"/>
  <c r="L1527" i="28"/>
  <c r="M1527" i="28"/>
  <c r="AC1527" i="28" s="1"/>
  <c r="N1527" i="28"/>
  <c r="O1527" i="28"/>
  <c r="P1527" i="28"/>
  <c r="Q1527" i="28"/>
  <c r="R1527" i="28"/>
  <c r="S1527" i="28"/>
  <c r="T1527" i="28"/>
  <c r="U1527" i="28"/>
  <c r="V1527" i="28"/>
  <c r="W1527" i="28"/>
  <c r="X1527" i="28"/>
  <c r="Y1527" i="28"/>
  <c r="Z1527" i="28"/>
  <c r="AG1527" i="28"/>
  <c r="AH1527" i="28"/>
  <c r="B1528" i="28"/>
  <c r="C1528" i="28"/>
  <c r="D1528" i="28"/>
  <c r="E1528" i="28"/>
  <c r="F1528" i="28"/>
  <c r="G1528" i="28"/>
  <c r="H1528" i="28"/>
  <c r="I1528" i="28"/>
  <c r="AA1528" i="28" s="1"/>
  <c r="J1528" i="28"/>
  <c r="AB1528" i="28" s="1"/>
  <c r="K1528" i="28"/>
  <c r="L1528" i="28"/>
  <c r="M1528" i="28"/>
  <c r="N1528" i="28"/>
  <c r="O1528" i="28"/>
  <c r="P1528" i="28"/>
  <c r="Q1528" i="28"/>
  <c r="R1528" i="28"/>
  <c r="S1528" i="28"/>
  <c r="T1528" i="28"/>
  <c r="U1528" i="28"/>
  <c r="V1528" i="28"/>
  <c r="W1528" i="28"/>
  <c r="X1528" i="28"/>
  <c r="Y1528" i="28"/>
  <c r="Z1528" i="28"/>
  <c r="AG1528" i="28" s="1"/>
  <c r="AD1528" i="28"/>
  <c r="AH1528" i="28"/>
  <c r="B1529" i="28"/>
  <c r="C1529" i="28"/>
  <c r="D1529" i="28"/>
  <c r="E1529" i="28"/>
  <c r="F1529" i="28" s="1"/>
  <c r="G1529" i="28"/>
  <c r="H1529" i="28"/>
  <c r="I1529" i="28"/>
  <c r="J1529" i="28"/>
  <c r="AB1529" i="28" s="1"/>
  <c r="K1529" i="28"/>
  <c r="L1529" i="28"/>
  <c r="M1529" i="28"/>
  <c r="N1529" i="28"/>
  <c r="O1529" i="28"/>
  <c r="P1529" i="28"/>
  <c r="Q1529" i="28"/>
  <c r="AD1529" i="28" s="1"/>
  <c r="R1529" i="28"/>
  <c r="S1529" i="28"/>
  <c r="T1529" i="28"/>
  <c r="U1529" i="28"/>
  <c r="V1529" i="28"/>
  <c r="W1529" i="28"/>
  <c r="X1529" i="28"/>
  <c r="Y1529" i="28"/>
  <c r="Z1529" i="28"/>
  <c r="AG1529" i="28" s="1"/>
  <c r="AA1529" i="28"/>
  <c r="C1530" i="28"/>
  <c r="D1530" i="28"/>
  <c r="E1530" i="28"/>
  <c r="B1530" i="28" s="1"/>
  <c r="F1530" i="28"/>
  <c r="G1530" i="28"/>
  <c r="AA1530" i="28" s="1"/>
  <c r="H1530" i="28"/>
  <c r="I1530" i="28"/>
  <c r="J1530" i="28"/>
  <c r="AB1530" i="28" s="1"/>
  <c r="K1530" i="28"/>
  <c r="L1530" i="28"/>
  <c r="M1530" i="28"/>
  <c r="AC1530" i="28" s="1"/>
  <c r="N1530" i="28"/>
  <c r="O1530" i="28"/>
  <c r="P1530" i="28"/>
  <c r="Q1530" i="28"/>
  <c r="R1530" i="28"/>
  <c r="AD1530" i="28" s="1"/>
  <c r="S1530" i="28"/>
  <c r="T1530" i="28"/>
  <c r="U1530" i="28"/>
  <c r="V1530" i="28"/>
  <c r="W1530" i="28"/>
  <c r="X1530" i="28"/>
  <c r="Y1530" i="28"/>
  <c r="Z1530" i="28"/>
  <c r="AG1530" i="28" s="1"/>
  <c r="AH1530" i="28"/>
  <c r="C1531" i="28"/>
  <c r="D1531" i="28"/>
  <c r="E1531" i="28"/>
  <c r="F1531" i="28"/>
  <c r="G1531" i="28"/>
  <c r="H1531" i="28"/>
  <c r="I1531" i="28"/>
  <c r="J1531" i="28"/>
  <c r="K1531" i="28"/>
  <c r="L1531" i="28"/>
  <c r="AH1531" i="28" s="1"/>
  <c r="M1531" i="28"/>
  <c r="N1531" i="28"/>
  <c r="O1531" i="28"/>
  <c r="AC1531" i="28" s="1"/>
  <c r="P1531" i="28"/>
  <c r="AD1531" i="28" s="1"/>
  <c r="Q1531" i="28"/>
  <c r="R1531" i="28"/>
  <c r="S1531" i="28"/>
  <c r="T1531" i="28"/>
  <c r="U1531" i="28"/>
  <c r="V1531" i="28"/>
  <c r="W1531" i="28"/>
  <c r="X1531" i="28"/>
  <c r="Y1531" i="28"/>
  <c r="Z1531" i="28"/>
  <c r="AA1531" i="28"/>
  <c r="AE1531" i="28" s="1"/>
  <c r="AB1531" i="28"/>
  <c r="AG1531" i="28"/>
  <c r="C1532" i="28"/>
  <c r="D1532" i="28"/>
  <c r="B1532" i="28" s="1"/>
  <c r="E1532" i="28"/>
  <c r="F1532" i="28"/>
  <c r="G1532" i="28"/>
  <c r="H1532" i="28"/>
  <c r="AA1532" i="28" s="1"/>
  <c r="I1532" i="28"/>
  <c r="J1532" i="28"/>
  <c r="K1532" i="28"/>
  <c r="L1532" i="28"/>
  <c r="M1532" i="28"/>
  <c r="N1532" i="28"/>
  <c r="O1532" i="28"/>
  <c r="AH1532" i="28" s="1"/>
  <c r="P1532" i="28"/>
  <c r="AD1532" i="28" s="1"/>
  <c r="Q1532" i="28"/>
  <c r="R1532" i="28"/>
  <c r="S1532" i="28"/>
  <c r="T1532" i="28"/>
  <c r="U1532" i="28"/>
  <c r="V1532" i="28"/>
  <c r="W1532" i="28"/>
  <c r="X1532" i="28"/>
  <c r="Y1532" i="28"/>
  <c r="Z1532" i="28"/>
  <c r="AG1532" i="28" s="1"/>
  <c r="AB1532" i="28"/>
  <c r="B1533" i="28"/>
  <c r="C1533" i="28"/>
  <c r="D1533" i="28"/>
  <c r="E1533" i="28"/>
  <c r="F1533" i="28"/>
  <c r="G1533" i="28"/>
  <c r="AA1533" i="28" s="1"/>
  <c r="H1533" i="28"/>
  <c r="I1533" i="28"/>
  <c r="J1533" i="28"/>
  <c r="K1533" i="28"/>
  <c r="L1533" i="28"/>
  <c r="AH1533" i="28" s="1"/>
  <c r="M1533" i="28"/>
  <c r="AC1533" i="28" s="1"/>
  <c r="N1533" i="28"/>
  <c r="O1533" i="28"/>
  <c r="P1533" i="28"/>
  <c r="Q1533" i="28"/>
  <c r="R1533" i="28"/>
  <c r="S1533" i="28"/>
  <c r="T1533" i="28"/>
  <c r="U1533" i="28"/>
  <c r="V1533" i="28"/>
  <c r="W1533" i="28"/>
  <c r="X1533" i="28"/>
  <c r="Y1533" i="28"/>
  <c r="Z1533" i="28"/>
  <c r="AG1533" i="28"/>
  <c r="C1534" i="28"/>
  <c r="D1534" i="28"/>
  <c r="E1534" i="28"/>
  <c r="F1534" i="28" s="1"/>
  <c r="G1534" i="28"/>
  <c r="H1534" i="28"/>
  <c r="I1534" i="28"/>
  <c r="J1534" i="28"/>
  <c r="K1534" i="28"/>
  <c r="L1534" i="28"/>
  <c r="M1534" i="28"/>
  <c r="N1534" i="28"/>
  <c r="O1534" i="28"/>
  <c r="P1534" i="28"/>
  <c r="Q1534" i="28"/>
  <c r="R1534" i="28"/>
  <c r="S1534" i="28"/>
  <c r="T1534" i="28"/>
  <c r="U1534" i="28"/>
  <c r="V1534" i="28"/>
  <c r="W1534" i="28"/>
  <c r="X1534" i="28"/>
  <c r="Y1534" i="28"/>
  <c r="Z1534" i="28"/>
  <c r="AA1534" i="28"/>
  <c r="AC1534" i="28"/>
  <c r="AG1534" i="28"/>
  <c r="C1535" i="28"/>
  <c r="D1535" i="28"/>
  <c r="E1535" i="28"/>
  <c r="F1535" i="28" s="1"/>
  <c r="G1535" i="28"/>
  <c r="AA1535" i="28" s="1"/>
  <c r="H1535" i="28"/>
  <c r="I1535" i="28"/>
  <c r="J1535" i="28"/>
  <c r="K1535" i="28"/>
  <c r="L1535" i="28"/>
  <c r="M1535" i="28"/>
  <c r="N1535" i="28"/>
  <c r="O1535" i="28"/>
  <c r="P1535" i="28"/>
  <c r="Q1535" i="28"/>
  <c r="R1535" i="28"/>
  <c r="S1535" i="28"/>
  <c r="T1535" i="28"/>
  <c r="U1535" i="28"/>
  <c r="V1535" i="28"/>
  <c r="W1535" i="28"/>
  <c r="X1535" i="28"/>
  <c r="Y1535" i="28"/>
  <c r="Z1535" i="28"/>
  <c r="AB1535" i="28"/>
  <c r="AC1535" i="28"/>
  <c r="AD1535" i="28"/>
  <c r="AG1535" i="28"/>
  <c r="AH1535" i="28"/>
  <c r="C1536" i="28"/>
  <c r="D1536" i="28"/>
  <c r="E1536" i="28"/>
  <c r="F1536" i="28"/>
  <c r="G1536" i="28"/>
  <c r="H1536" i="28"/>
  <c r="I1536" i="28"/>
  <c r="J1536" i="28"/>
  <c r="AB1536" i="28" s="1"/>
  <c r="K1536" i="28"/>
  <c r="L1536" i="28"/>
  <c r="M1536" i="28"/>
  <c r="AC1536" i="28" s="1"/>
  <c r="N1536" i="28"/>
  <c r="O1536" i="28"/>
  <c r="P1536" i="28"/>
  <c r="Q1536" i="28"/>
  <c r="R1536" i="28"/>
  <c r="S1536" i="28"/>
  <c r="T1536" i="28"/>
  <c r="U1536" i="28"/>
  <c r="V1536" i="28"/>
  <c r="W1536" i="28"/>
  <c r="X1536" i="28"/>
  <c r="Y1536" i="28"/>
  <c r="Z1536" i="28"/>
  <c r="AD1536" i="28"/>
  <c r="AG1536" i="28"/>
  <c r="AH1536" i="28"/>
  <c r="B1537" i="28"/>
  <c r="C1537" i="28"/>
  <c r="D1537" i="28"/>
  <c r="E1537" i="28"/>
  <c r="F1537" i="28" s="1"/>
  <c r="G1537" i="28"/>
  <c r="AA1537" i="28" s="1"/>
  <c r="H1537" i="28"/>
  <c r="I1537" i="28"/>
  <c r="J1537" i="28"/>
  <c r="AB1537" i="28" s="1"/>
  <c r="K1537" i="28"/>
  <c r="L1537" i="28"/>
  <c r="M1537" i="28"/>
  <c r="N1537" i="28"/>
  <c r="O1537" i="28"/>
  <c r="P1537" i="28"/>
  <c r="Q1537" i="28"/>
  <c r="R1537" i="28"/>
  <c r="S1537" i="28"/>
  <c r="T1537" i="28"/>
  <c r="U1537" i="28"/>
  <c r="V1537" i="28"/>
  <c r="W1537" i="28"/>
  <c r="X1537" i="28"/>
  <c r="Y1537" i="28"/>
  <c r="Z1537" i="28"/>
  <c r="AG1537" i="28" s="1"/>
  <c r="C1538" i="28"/>
  <c r="B1538" i="28" s="1"/>
  <c r="D1538" i="28"/>
  <c r="E1538" i="28"/>
  <c r="F1538" i="28"/>
  <c r="G1538" i="28"/>
  <c r="AA1538" i="28" s="1"/>
  <c r="H1538" i="28"/>
  <c r="I1538" i="28"/>
  <c r="J1538" i="28"/>
  <c r="K1538" i="28"/>
  <c r="L1538" i="28"/>
  <c r="M1538" i="28"/>
  <c r="AC1538" i="28" s="1"/>
  <c r="N1538" i="28"/>
  <c r="O1538" i="28"/>
  <c r="P1538" i="28"/>
  <c r="Q1538" i="28"/>
  <c r="R1538" i="28"/>
  <c r="S1538" i="28"/>
  <c r="T1538" i="28"/>
  <c r="U1538" i="28"/>
  <c r="V1538" i="28"/>
  <c r="W1538" i="28"/>
  <c r="X1538" i="28"/>
  <c r="Y1538" i="28"/>
  <c r="Z1538" i="28"/>
  <c r="AD1538" i="28"/>
  <c r="AG1538" i="28"/>
  <c r="C1539" i="28"/>
  <c r="D1539" i="28"/>
  <c r="E1539" i="28"/>
  <c r="F1539" i="28" s="1"/>
  <c r="G1539" i="28"/>
  <c r="H1539" i="28"/>
  <c r="I1539" i="28"/>
  <c r="J1539" i="28"/>
  <c r="K1539" i="28"/>
  <c r="L1539" i="28"/>
  <c r="M1539" i="28"/>
  <c r="AC1539" i="28" s="1"/>
  <c r="N1539" i="28"/>
  <c r="O1539" i="28"/>
  <c r="P1539" i="28"/>
  <c r="AD1539" i="28" s="1"/>
  <c r="Q1539" i="28"/>
  <c r="R1539" i="28"/>
  <c r="S1539" i="28"/>
  <c r="T1539" i="28"/>
  <c r="U1539" i="28"/>
  <c r="V1539" i="28"/>
  <c r="W1539" i="28"/>
  <c r="X1539" i="28"/>
  <c r="Y1539" i="28"/>
  <c r="Z1539" i="28"/>
  <c r="AA1539" i="28"/>
  <c r="AG1539" i="28"/>
  <c r="B1540" i="28"/>
  <c r="C1540" i="28"/>
  <c r="D1540" i="28"/>
  <c r="E1540" i="28"/>
  <c r="F1540" i="28"/>
  <c r="G1540" i="28"/>
  <c r="H1540" i="28"/>
  <c r="AA1540" i="28" s="1"/>
  <c r="I1540" i="28"/>
  <c r="J1540" i="28"/>
  <c r="K1540" i="28"/>
  <c r="L1540" i="28"/>
  <c r="M1540" i="28"/>
  <c r="N1540" i="28"/>
  <c r="O1540" i="28"/>
  <c r="AH1540" i="28" s="1"/>
  <c r="P1540" i="28"/>
  <c r="AD1540" i="28" s="1"/>
  <c r="Q1540" i="28"/>
  <c r="R1540" i="28"/>
  <c r="S1540" i="28"/>
  <c r="T1540" i="28"/>
  <c r="U1540" i="28"/>
  <c r="V1540" i="28"/>
  <c r="W1540" i="28"/>
  <c r="X1540" i="28"/>
  <c r="Y1540" i="28"/>
  <c r="Z1540" i="28"/>
  <c r="AG1540" i="28" s="1"/>
  <c r="AB1540" i="28"/>
  <c r="C1541" i="28"/>
  <c r="D1541" i="28"/>
  <c r="E1541" i="28"/>
  <c r="F1541" i="28" s="1"/>
  <c r="G1541" i="28"/>
  <c r="AA1541" i="28" s="1"/>
  <c r="AE1541" i="28" s="1"/>
  <c r="H1541" i="28"/>
  <c r="I1541" i="28"/>
  <c r="J1541" i="28"/>
  <c r="K1541" i="28"/>
  <c r="AB1541" i="28" s="1"/>
  <c r="L1541" i="28"/>
  <c r="M1541" i="28"/>
  <c r="AC1541" i="28" s="1"/>
  <c r="N1541" i="28"/>
  <c r="O1541" i="28"/>
  <c r="P1541" i="28"/>
  <c r="AD1541" i="28" s="1"/>
  <c r="Q1541" i="28"/>
  <c r="R1541" i="28"/>
  <c r="S1541" i="28"/>
  <c r="T1541" i="28"/>
  <c r="U1541" i="28"/>
  <c r="V1541" i="28"/>
  <c r="W1541" i="28"/>
  <c r="X1541" i="28"/>
  <c r="Y1541" i="28"/>
  <c r="Z1541" i="28"/>
  <c r="AG1541" i="28"/>
  <c r="B1542" i="28"/>
  <c r="C1542" i="28"/>
  <c r="D1542" i="28"/>
  <c r="E1542" i="28"/>
  <c r="F1542" i="28"/>
  <c r="G1542" i="28"/>
  <c r="H1542" i="28"/>
  <c r="I1542" i="28"/>
  <c r="AA1542" i="28" s="1"/>
  <c r="J1542" i="28"/>
  <c r="K1542" i="28"/>
  <c r="L1542" i="28"/>
  <c r="M1542" i="28"/>
  <c r="N1542" i="28"/>
  <c r="AC1542" i="28" s="1"/>
  <c r="O1542" i="28"/>
  <c r="P1542" i="28"/>
  <c r="Q1542" i="28"/>
  <c r="R1542" i="28"/>
  <c r="S1542" i="28"/>
  <c r="T1542" i="28"/>
  <c r="U1542" i="28"/>
  <c r="V1542" i="28"/>
  <c r="W1542" i="28"/>
  <c r="X1542" i="28"/>
  <c r="Y1542" i="28"/>
  <c r="Z1542" i="28"/>
  <c r="AG1542" i="28" s="1"/>
  <c r="AD1542" i="28"/>
  <c r="C1543" i="28"/>
  <c r="D1543" i="28"/>
  <c r="E1543" i="28"/>
  <c r="F1543" i="28"/>
  <c r="G1543" i="28"/>
  <c r="AA1543" i="28" s="1"/>
  <c r="H1543" i="28"/>
  <c r="I1543" i="28"/>
  <c r="J1543" i="28"/>
  <c r="K1543" i="28"/>
  <c r="L1543" i="28"/>
  <c r="M1543" i="28"/>
  <c r="AC1543" i="28" s="1"/>
  <c r="N1543" i="28"/>
  <c r="O1543" i="28"/>
  <c r="P1543" i="28"/>
  <c r="Q1543" i="28"/>
  <c r="R1543" i="28"/>
  <c r="S1543" i="28"/>
  <c r="T1543" i="28"/>
  <c r="U1543" i="28"/>
  <c r="V1543" i="28"/>
  <c r="W1543" i="28"/>
  <c r="X1543" i="28"/>
  <c r="Y1543" i="28"/>
  <c r="Z1543" i="28"/>
  <c r="AB1543" i="28"/>
  <c r="AD1543" i="28"/>
  <c r="AG1543" i="28"/>
  <c r="AH1543" i="28"/>
  <c r="B1544" i="28"/>
  <c r="C1544" i="28"/>
  <c r="D1544" i="28"/>
  <c r="E1544" i="28"/>
  <c r="F1544" i="28"/>
  <c r="G1544" i="28"/>
  <c r="H1544" i="28"/>
  <c r="I1544" i="28"/>
  <c r="AA1544" i="28" s="1"/>
  <c r="J1544" i="28"/>
  <c r="AB1544" i="28" s="1"/>
  <c r="K1544" i="28"/>
  <c r="L1544" i="28"/>
  <c r="M1544" i="28"/>
  <c r="N1544" i="28"/>
  <c r="O1544" i="28"/>
  <c r="P1544" i="28"/>
  <c r="Q1544" i="28"/>
  <c r="R1544" i="28"/>
  <c r="S1544" i="28"/>
  <c r="T1544" i="28"/>
  <c r="U1544" i="28"/>
  <c r="V1544" i="28"/>
  <c r="W1544" i="28"/>
  <c r="X1544" i="28"/>
  <c r="Y1544" i="28"/>
  <c r="Z1544" i="28"/>
  <c r="AG1544" i="28" s="1"/>
  <c r="AD1544" i="28"/>
  <c r="AH1544" i="28"/>
  <c r="C1545" i="28"/>
  <c r="D1545" i="28"/>
  <c r="E1545" i="28"/>
  <c r="F1545" i="28" s="1"/>
  <c r="G1545" i="28"/>
  <c r="AA1545" i="28" s="1"/>
  <c r="H1545" i="28"/>
  <c r="I1545" i="28"/>
  <c r="J1545" i="28"/>
  <c r="AB1545" i="28" s="1"/>
  <c r="K1545" i="28"/>
  <c r="L1545" i="28"/>
  <c r="M1545" i="28"/>
  <c r="N1545" i="28"/>
  <c r="O1545" i="28"/>
  <c r="P1545" i="28"/>
  <c r="Q1545" i="28"/>
  <c r="AD1545" i="28" s="1"/>
  <c r="R1545" i="28"/>
  <c r="S1545" i="28"/>
  <c r="T1545" i="28"/>
  <c r="U1545" i="28"/>
  <c r="V1545" i="28"/>
  <c r="W1545" i="28"/>
  <c r="X1545" i="28"/>
  <c r="Y1545" i="28"/>
  <c r="Z1545" i="28"/>
  <c r="AG1545" i="28" s="1"/>
  <c r="C1546" i="28"/>
  <c r="D1546" i="28"/>
  <c r="E1546" i="28"/>
  <c r="B1546" i="28" s="1"/>
  <c r="F1546" i="28"/>
  <c r="G1546" i="28"/>
  <c r="AA1546" i="28" s="1"/>
  <c r="H1546" i="28"/>
  <c r="I1546" i="28"/>
  <c r="J1546" i="28"/>
  <c r="AB1546" i="28" s="1"/>
  <c r="K1546" i="28"/>
  <c r="L1546" i="28"/>
  <c r="M1546" i="28"/>
  <c r="AC1546" i="28" s="1"/>
  <c r="N1546" i="28"/>
  <c r="O1546" i="28"/>
  <c r="P1546" i="28"/>
  <c r="Q1546" i="28"/>
  <c r="R1546" i="28"/>
  <c r="S1546" i="28"/>
  <c r="T1546" i="28"/>
  <c r="U1546" i="28"/>
  <c r="V1546" i="28"/>
  <c r="W1546" i="28"/>
  <c r="X1546" i="28"/>
  <c r="Y1546" i="28"/>
  <c r="Z1546" i="28"/>
  <c r="AG1546" i="28" s="1"/>
  <c r="AH1546" i="28"/>
  <c r="C1547" i="28"/>
  <c r="D1547" i="28"/>
  <c r="E1547" i="28"/>
  <c r="F1547" i="28"/>
  <c r="G1547" i="28"/>
  <c r="H1547" i="28"/>
  <c r="I1547" i="28"/>
  <c r="J1547" i="28"/>
  <c r="K1547" i="28"/>
  <c r="L1547" i="28"/>
  <c r="M1547" i="28"/>
  <c r="AC1547" i="28" s="1"/>
  <c r="N1547" i="28"/>
  <c r="O1547" i="28"/>
  <c r="P1547" i="28"/>
  <c r="AD1547" i="28" s="1"/>
  <c r="Q1547" i="28"/>
  <c r="R1547" i="28"/>
  <c r="S1547" i="28"/>
  <c r="T1547" i="28"/>
  <c r="U1547" i="28"/>
  <c r="V1547" i="28"/>
  <c r="W1547" i="28"/>
  <c r="X1547" i="28"/>
  <c r="Y1547" i="28"/>
  <c r="Z1547" i="28"/>
  <c r="AA1547" i="28"/>
  <c r="AG1547" i="28"/>
  <c r="B1548" i="28"/>
  <c r="C1548" i="28"/>
  <c r="D1548" i="28"/>
  <c r="E1548" i="28"/>
  <c r="F1548" i="28"/>
  <c r="G1548" i="28"/>
  <c r="H1548" i="28"/>
  <c r="AA1548" i="28" s="1"/>
  <c r="I1548" i="28"/>
  <c r="J1548" i="28"/>
  <c r="K1548" i="28"/>
  <c r="L1548" i="28"/>
  <c r="M1548" i="28"/>
  <c r="N1548" i="28"/>
  <c r="O1548" i="28"/>
  <c r="AH1548" i="28" s="1"/>
  <c r="P1548" i="28"/>
  <c r="AD1548" i="28" s="1"/>
  <c r="Q1548" i="28"/>
  <c r="R1548" i="28"/>
  <c r="S1548" i="28"/>
  <c r="T1548" i="28"/>
  <c r="U1548" i="28"/>
  <c r="V1548" i="28"/>
  <c r="W1548" i="28"/>
  <c r="X1548" i="28"/>
  <c r="Y1548" i="28"/>
  <c r="Z1548" i="28"/>
  <c r="AG1548" i="28" s="1"/>
  <c r="AB1548" i="28"/>
  <c r="B1549" i="28"/>
  <c r="C1549" i="28"/>
  <c r="D1549" i="28"/>
  <c r="E1549" i="28"/>
  <c r="F1549" i="28"/>
  <c r="G1549" i="28"/>
  <c r="AA1549" i="28" s="1"/>
  <c r="H1549" i="28"/>
  <c r="I1549" i="28"/>
  <c r="J1549" i="28"/>
  <c r="AB1549" i="28" s="1"/>
  <c r="K1549" i="28"/>
  <c r="L1549" i="28"/>
  <c r="M1549" i="28"/>
  <c r="N1549" i="28"/>
  <c r="AC1549" i="28" s="1"/>
  <c r="O1549" i="28"/>
  <c r="P1549" i="28"/>
  <c r="Q1549" i="28"/>
  <c r="R1549" i="28"/>
  <c r="S1549" i="28"/>
  <c r="T1549" i="28"/>
  <c r="U1549" i="28"/>
  <c r="V1549" i="28"/>
  <c r="W1549" i="28"/>
  <c r="X1549" i="28"/>
  <c r="Y1549" i="28"/>
  <c r="Z1549" i="28"/>
  <c r="AG1549" i="28"/>
  <c r="AH1549" i="28"/>
  <c r="C1550" i="28"/>
  <c r="D1550" i="28"/>
  <c r="E1550" i="28"/>
  <c r="F1550" i="28" s="1"/>
  <c r="G1550" i="28"/>
  <c r="H1550" i="28"/>
  <c r="I1550" i="28"/>
  <c r="J1550" i="28"/>
  <c r="K1550" i="28"/>
  <c r="L1550" i="28"/>
  <c r="M1550" i="28"/>
  <c r="N1550" i="28"/>
  <c r="O1550" i="28"/>
  <c r="P1550" i="28"/>
  <c r="AD1550" i="28" s="1"/>
  <c r="Q1550" i="28"/>
  <c r="R1550" i="28"/>
  <c r="S1550" i="28"/>
  <c r="T1550" i="28"/>
  <c r="U1550" i="28"/>
  <c r="V1550" i="28"/>
  <c r="W1550" i="28"/>
  <c r="X1550" i="28"/>
  <c r="Y1550" i="28"/>
  <c r="Z1550" i="28"/>
  <c r="AA1550" i="28"/>
  <c r="AC1550" i="28"/>
  <c r="AG1550" i="28"/>
  <c r="C1551" i="28"/>
  <c r="D1551" i="28"/>
  <c r="E1551" i="28"/>
  <c r="F1551" i="28" s="1"/>
  <c r="G1551" i="28"/>
  <c r="AA1551" i="28" s="1"/>
  <c r="H1551" i="28"/>
  <c r="I1551" i="28"/>
  <c r="J1551" i="28"/>
  <c r="K1551" i="28"/>
  <c r="L1551" i="28"/>
  <c r="M1551" i="28"/>
  <c r="N1551" i="28"/>
  <c r="O1551" i="28"/>
  <c r="P1551" i="28"/>
  <c r="Q1551" i="28"/>
  <c r="R1551" i="28"/>
  <c r="S1551" i="28"/>
  <c r="T1551" i="28"/>
  <c r="U1551" i="28"/>
  <c r="V1551" i="28"/>
  <c r="W1551" i="28"/>
  <c r="X1551" i="28"/>
  <c r="Y1551" i="28"/>
  <c r="Z1551" i="28"/>
  <c r="AB1551" i="28"/>
  <c r="AC1551" i="28"/>
  <c r="AD1551" i="28"/>
  <c r="AG1551" i="28"/>
  <c r="AH1551" i="28"/>
  <c r="C1552" i="28"/>
  <c r="D1552" i="28"/>
  <c r="E1552" i="28"/>
  <c r="F1552" i="28"/>
  <c r="G1552" i="28"/>
  <c r="H1552" i="28"/>
  <c r="AA1552" i="28" s="1"/>
  <c r="AE1552" i="28" s="1"/>
  <c r="I1552" i="28"/>
  <c r="J1552" i="28"/>
  <c r="AB1552" i="28" s="1"/>
  <c r="K1552" i="28"/>
  <c r="L1552" i="28"/>
  <c r="M1552" i="28"/>
  <c r="AC1552" i="28" s="1"/>
  <c r="N1552" i="28"/>
  <c r="O1552" i="28"/>
  <c r="P1552" i="28"/>
  <c r="Q1552" i="28"/>
  <c r="R1552" i="28"/>
  <c r="S1552" i="28"/>
  <c r="T1552" i="28"/>
  <c r="U1552" i="28"/>
  <c r="V1552" i="28"/>
  <c r="W1552" i="28"/>
  <c r="X1552" i="28"/>
  <c r="Y1552" i="28"/>
  <c r="Z1552" i="28"/>
  <c r="AD1552" i="28"/>
  <c r="AG1552" i="28"/>
  <c r="AH1552" i="28"/>
  <c r="B1553" i="28"/>
  <c r="C1553" i="28"/>
  <c r="D1553" i="28"/>
  <c r="E1553" i="28"/>
  <c r="F1553" i="28" s="1"/>
  <c r="G1553" i="28"/>
  <c r="H1553" i="28"/>
  <c r="I1553" i="28"/>
  <c r="J1553" i="28"/>
  <c r="AB1553" i="28" s="1"/>
  <c r="K1553" i="28"/>
  <c r="L1553" i="28"/>
  <c r="M1553" i="28"/>
  <c r="N1553" i="28"/>
  <c r="O1553" i="28"/>
  <c r="P1553" i="28"/>
  <c r="Q1553" i="28"/>
  <c r="R1553" i="28"/>
  <c r="S1553" i="28"/>
  <c r="T1553" i="28"/>
  <c r="U1553" i="28"/>
  <c r="V1553" i="28"/>
  <c r="W1553" i="28"/>
  <c r="X1553" i="28"/>
  <c r="Y1553" i="28"/>
  <c r="Z1553" i="28"/>
  <c r="AA1553" i="28"/>
  <c r="AG1553" i="28"/>
  <c r="C1554" i="28"/>
  <c r="B1554" i="28" s="1"/>
  <c r="D1554" i="28"/>
  <c r="E1554" i="28"/>
  <c r="F1554" i="28"/>
  <c r="G1554" i="28"/>
  <c r="AA1554" i="28" s="1"/>
  <c r="H1554" i="28"/>
  <c r="I1554" i="28"/>
  <c r="J1554" i="28"/>
  <c r="K1554" i="28"/>
  <c r="L1554" i="28"/>
  <c r="M1554" i="28"/>
  <c r="AC1554" i="28" s="1"/>
  <c r="N1554" i="28"/>
  <c r="O1554" i="28"/>
  <c r="P1554" i="28"/>
  <c r="Q1554" i="28"/>
  <c r="R1554" i="28"/>
  <c r="S1554" i="28"/>
  <c r="T1554" i="28"/>
  <c r="U1554" i="28"/>
  <c r="V1554" i="28"/>
  <c r="W1554" i="28"/>
  <c r="X1554" i="28"/>
  <c r="Y1554" i="28"/>
  <c r="Z1554" i="28"/>
  <c r="AD1554" i="28"/>
  <c r="AG1554" i="28"/>
  <c r="C1555" i="28"/>
  <c r="D1555" i="28"/>
  <c r="E1555" i="28"/>
  <c r="F1555" i="28" s="1"/>
  <c r="G1555" i="28"/>
  <c r="H1555" i="28"/>
  <c r="I1555" i="28"/>
  <c r="J1555" i="28"/>
  <c r="K1555" i="28"/>
  <c r="L1555" i="28"/>
  <c r="AH1555" i="28" s="1"/>
  <c r="M1555" i="28"/>
  <c r="N1555" i="28"/>
  <c r="O1555" i="28"/>
  <c r="P1555" i="28"/>
  <c r="AD1555" i="28" s="1"/>
  <c r="Q1555" i="28"/>
  <c r="R1555" i="28"/>
  <c r="S1555" i="28"/>
  <c r="T1555" i="28"/>
  <c r="U1555" i="28"/>
  <c r="V1555" i="28"/>
  <c r="W1555" i="28"/>
  <c r="X1555" i="28"/>
  <c r="Y1555" i="28"/>
  <c r="Z1555" i="28"/>
  <c r="AA1555" i="28"/>
  <c r="AC1555" i="28"/>
  <c r="AG1555" i="28"/>
  <c r="C1556" i="28"/>
  <c r="D1556" i="28"/>
  <c r="B1556" i="28" s="1"/>
  <c r="E1556" i="28"/>
  <c r="F1556" i="28"/>
  <c r="G1556" i="28"/>
  <c r="H1556" i="28"/>
  <c r="AA1556" i="28" s="1"/>
  <c r="I1556" i="28"/>
  <c r="J1556" i="28"/>
  <c r="K1556" i="28"/>
  <c r="L1556" i="28"/>
  <c r="M1556" i="28"/>
  <c r="N1556" i="28"/>
  <c r="O1556" i="28"/>
  <c r="AH1556" i="28" s="1"/>
  <c r="P1556" i="28"/>
  <c r="AD1556" i="28" s="1"/>
  <c r="Q1556" i="28"/>
  <c r="R1556" i="28"/>
  <c r="S1556" i="28"/>
  <c r="T1556" i="28"/>
  <c r="U1556" i="28"/>
  <c r="V1556" i="28"/>
  <c r="W1556" i="28"/>
  <c r="X1556" i="28"/>
  <c r="Y1556" i="28"/>
  <c r="Z1556" i="28"/>
  <c r="AG1556" i="28" s="1"/>
  <c r="AB1556" i="28"/>
  <c r="C1557" i="28"/>
  <c r="D1557" i="28"/>
  <c r="E1557" i="28"/>
  <c r="F1557" i="28" s="1"/>
  <c r="G1557" i="28"/>
  <c r="AA1557" i="28" s="1"/>
  <c r="H1557" i="28"/>
  <c r="I1557" i="28"/>
  <c r="J1557" i="28"/>
  <c r="K1557" i="28"/>
  <c r="AB1557" i="28" s="1"/>
  <c r="L1557" i="28"/>
  <c r="M1557" i="28"/>
  <c r="AC1557" i="28" s="1"/>
  <c r="N1557" i="28"/>
  <c r="O1557" i="28"/>
  <c r="P1557" i="28"/>
  <c r="AD1557" i="28" s="1"/>
  <c r="Q1557" i="28"/>
  <c r="R1557" i="28"/>
  <c r="S1557" i="28"/>
  <c r="T1557" i="28"/>
  <c r="U1557" i="28"/>
  <c r="V1557" i="28"/>
  <c r="W1557" i="28"/>
  <c r="X1557" i="28"/>
  <c r="Y1557" i="28"/>
  <c r="Z1557" i="28"/>
  <c r="AG1557" i="28"/>
  <c r="B1558" i="28"/>
  <c r="C1558" i="28"/>
  <c r="D1558" i="28"/>
  <c r="E1558" i="28"/>
  <c r="F1558" i="28"/>
  <c r="G1558" i="28"/>
  <c r="H1558" i="28"/>
  <c r="I1558" i="28"/>
  <c r="AA1558" i="28" s="1"/>
  <c r="J1558" i="28"/>
  <c r="K1558" i="28"/>
  <c r="L1558" i="28"/>
  <c r="M1558" i="28"/>
  <c r="N1558" i="28"/>
  <c r="AC1558" i="28" s="1"/>
  <c r="O1558" i="28"/>
  <c r="P1558" i="28"/>
  <c r="Q1558" i="28"/>
  <c r="R1558" i="28"/>
  <c r="S1558" i="28"/>
  <c r="T1558" i="28"/>
  <c r="U1558" i="28"/>
  <c r="V1558" i="28"/>
  <c r="W1558" i="28"/>
  <c r="X1558" i="28"/>
  <c r="Y1558" i="28"/>
  <c r="Z1558" i="28"/>
  <c r="AG1558" i="28" s="1"/>
  <c r="AD1558" i="28"/>
  <c r="C1559" i="28"/>
  <c r="D1559" i="28"/>
  <c r="E1559" i="28"/>
  <c r="F1559" i="28"/>
  <c r="G1559" i="28"/>
  <c r="AA1559" i="28" s="1"/>
  <c r="H1559" i="28"/>
  <c r="I1559" i="28"/>
  <c r="J1559" i="28"/>
  <c r="AB1559" i="28" s="1"/>
  <c r="K1559" i="28"/>
  <c r="L1559" i="28"/>
  <c r="M1559" i="28"/>
  <c r="AC1559" i="28" s="1"/>
  <c r="N1559" i="28"/>
  <c r="O1559" i="28"/>
  <c r="P1559" i="28"/>
  <c r="Q1559" i="28"/>
  <c r="R1559" i="28"/>
  <c r="AD1559" i="28" s="1"/>
  <c r="S1559" i="28"/>
  <c r="T1559" i="28"/>
  <c r="U1559" i="28"/>
  <c r="V1559" i="28"/>
  <c r="W1559" i="28"/>
  <c r="X1559" i="28"/>
  <c r="Y1559" i="28"/>
  <c r="Z1559" i="28"/>
  <c r="AG1559" i="28"/>
  <c r="AH1559" i="28"/>
  <c r="B1560" i="28"/>
  <c r="C1560" i="28"/>
  <c r="D1560" i="28"/>
  <c r="E1560" i="28"/>
  <c r="F1560" i="28"/>
  <c r="G1560" i="28"/>
  <c r="H1560" i="28"/>
  <c r="I1560" i="28"/>
  <c r="AA1560" i="28" s="1"/>
  <c r="J1560" i="28"/>
  <c r="AB1560" i="28" s="1"/>
  <c r="K1560" i="28"/>
  <c r="L1560" i="28"/>
  <c r="M1560" i="28"/>
  <c r="N1560" i="28"/>
  <c r="O1560" i="28"/>
  <c r="P1560" i="28"/>
  <c r="Q1560" i="28"/>
  <c r="R1560" i="28"/>
  <c r="S1560" i="28"/>
  <c r="T1560" i="28"/>
  <c r="U1560" i="28"/>
  <c r="V1560" i="28"/>
  <c r="W1560" i="28"/>
  <c r="X1560" i="28"/>
  <c r="Y1560" i="28"/>
  <c r="Z1560" i="28"/>
  <c r="AG1560" i="28" s="1"/>
  <c r="AD1560" i="28"/>
  <c r="AH1560" i="28"/>
  <c r="C1561" i="28"/>
  <c r="D1561" i="28"/>
  <c r="E1561" i="28"/>
  <c r="F1561" i="28" s="1"/>
  <c r="G1561" i="28"/>
  <c r="AA1561" i="28" s="1"/>
  <c r="H1561" i="28"/>
  <c r="I1561" i="28"/>
  <c r="J1561" i="28"/>
  <c r="AB1561" i="28" s="1"/>
  <c r="K1561" i="28"/>
  <c r="L1561" i="28"/>
  <c r="M1561" i="28"/>
  <c r="N1561" i="28"/>
  <c r="O1561" i="28"/>
  <c r="P1561" i="28"/>
  <c r="Q1561" i="28"/>
  <c r="AD1561" i="28" s="1"/>
  <c r="R1561" i="28"/>
  <c r="S1561" i="28"/>
  <c r="T1561" i="28"/>
  <c r="U1561" i="28"/>
  <c r="V1561" i="28"/>
  <c r="W1561" i="28"/>
  <c r="X1561" i="28"/>
  <c r="Y1561" i="28"/>
  <c r="Z1561" i="28"/>
  <c r="AG1561" i="28" s="1"/>
  <c r="C1562" i="28"/>
  <c r="D1562" i="28"/>
  <c r="E1562" i="28"/>
  <c r="B1562" i="28" s="1"/>
  <c r="F1562" i="28"/>
  <c r="G1562" i="28"/>
  <c r="AA1562" i="28" s="1"/>
  <c r="H1562" i="28"/>
  <c r="I1562" i="28"/>
  <c r="J1562" i="28"/>
  <c r="AB1562" i="28" s="1"/>
  <c r="K1562" i="28"/>
  <c r="L1562" i="28"/>
  <c r="M1562" i="28"/>
  <c r="AC1562" i="28" s="1"/>
  <c r="N1562" i="28"/>
  <c r="O1562" i="28"/>
  <c r="P1562" i="28"/>
  <c r="Q1562" i="28"/>
  <c r="R1562" i="28"/>
  <c r="S1562" i="28"/>
  <c r="T1562" i="28"/>
  <c r="U1562" i="28"/>
  <c r="V1562" i="28"/>
  <c r="W1562" i="28"/>
  <c r="X1562" i="28"/>
  <c r="Y1562" i="28"/>
  <c r="Z1562" i="28"/>
  <c r="AG1562" i="28" s="1"/>
  <c r="AD1562" i="28"/>
  <c r="AE1562" i="28"/>
  <c r="AF1562" i="28" s="1"/>
  <c r="AH1562" i="28"/>
  <c r="C1563" i="28"/>
  <c r="D1563" i="28"/>
  <c r="E1563" i="28"/>
  <c r="F1563" i="28"/>
  <c r="G1563" i="28"/>
  <c r="H1563" i="28"/>
  <c r="I1563" i="28"/>
  <c r="J1563" i="28"/>
  <c r="K1563" i="28"/>
  <c r="L1563" i="28"/>
  <c r="AH1563" i="28" s="1"/>
  <c r="M1563" i="28"/>
  <c r="AC1563" i="28" s="1"/>
  <c r="N1563" i="28"/>
  <c r="O1563" i="28"/>
  <c r="P1563" i="28"/>
  <c r="AD1563" i="28" s="1"/>
  <c r="Q1563" i="28"/>
  <c r="R1563" i="28"/>
  <c r="S1563" i="28"/>
  <c r="T1563" i="28"/>
  <c r="U1563" i="28"/>
  <c r="V1563" i="28"/>
  <c r="W1563" i="28"/>
  <c r="X1563" i="28"/>
  <c r="Y1563" i="28"/>
  <c r="Z1563" i="28"/>
  <c r="AA1563" i="28"/>
  <c r="AB1563" i="28"/>
  <c r="AG1563" i="28"/>
  <c r="C1564" i="28"/>
  <c r="D1564" i="28"/>
  <c r="B1564" i="28" s="1"/>
  <c r="E1564" i="28"/>
  <c r="F1564" i="28"/>
  <c r="G1564" i="28"/>
  <c r="H1564" i="28"/>
  <c r="AA1564" i="28" s="1"/>
  <c r="I1564" i="28"/>
  <c r="J1564" i="28"/>
  <c r="K1564" i="28"/>
  <c r="L1564" i="28"/>
  <c r="AH1564" i="28" s="1"/>
  <c r="M1564" i="28"/>
  <c r="N1564" i="28"/>
  <c r="O1564" i="28"/>
  <c r="P1564" i="28"/>
  <c r="AD1564" i="28" s="1"/>
  <c r="Q1564" i="28"/>
  <c r="R1564" i="28"/>
  <c r="S1564" i="28"/>
  <c r="T1564" i="28"/>
  <c r="U1564" i="28"/>
  <c r="V1564" i="28"/>
  <c r="W1564" i="28"/>
  <c r="X1564" i="28"/>
  <c r="Y1564" i="28"/>
  <c r="Z1564" i="28"/>
  <c r="AG1564" i="28" s="1"/>
  <c r="AB1564" i="28"/>
  <c r="B1565" i="28"/>
  <c r="C1565" i="28"/>
  <c r="D1565" i="28"/>
  <c r="E1565" i="28"/>
  <c r="F1565" i="28"/>
  <c r="G1565" i="28"/>
  <c r="AA1565" i="28" s="1"/>
  <c r="H1565" i="28"/>
  <c r="I1565" i="28"/>
  <c r="J1565" i="28"/>
  <c r="K1565" i="28"/>
  <c r="L1565" i="28"/>
  <c r="AH1565" i="28" s="1"/>
  <c r="M1565" i="28"/>
  <c r="N1565" i="28"/>
  <c r="AC1565" i="28" s="1"/>
  <c r="O1565" i="28"/>
  <c r="P1565" i="28"/>
  <c r="AD1565" i="28" s="1"/>
  <c r="Q1565" i="28"/>
  <c r="R1565" i="28"/>
  <c r="S1565" i="28"/>
  <c r="T1565" i="28"/>
  <c r="U1565" i="28"/>
  <c r="V1565" i="28"/>
  <c r="W1565" i="28"/>
  <c r="X1565" i="28"/>
  <c r="Y1565" i="28"/>
  <c r="Z1565" i="28"/>
  <c r="AG1565" i="28"/>
  <c r="C1566" i="28"/>
  <c r="D1566" i="28"/>
  <c r="E1566" i="28"/>
  <c r="F1566" i="28" s="1"/>
  <c r="G1566" i="28"/>
  <c r="H1566" i="28"/>
  <c r="I1566" i="28"/>
  <c r="J1566" i="28"/>
  <c r="K1566" i="28"/>
  <c r="L1566" i="28"/>
  <c r="M1566" i="28"/>
  <c r="AC1566" i="28" s="1"/>
  <c r="N1566" i="28"/>
  <c r="O1566" i="28"/>
  <c r="P1566" i="28"/>
  <c r="AD1566" i="28" s="1"/>
  <c r="Q1566" i="28"/>
  <c r="R1566" i="28"/>
  <c r="S1566" i="28"/>
  <c r="T1566" i="28"/>
  <c r="U1566" i="28"/>
  <c r="V1566" i="28"/>
  <c r="W1566" i="28"/>
  <c r="X1566" i="28"/>
  <c r="Y1566" i="28"/>
  <c r="Z1566" i="28"/>
  <c r="AA1566" i="28"/>
  <c r="AG1566" i="28"/>
  <c r="C1567" i="28"/>
  <c r="D1567" i="28"/>
  <c r="E1567" i="28"/>
  <c r="F1567" i="28" s="1"/>
  <c r="G1567" i="28"/>
  <c r="AA1567" i="28" s="1"/>
  <c r="H1567" i="28"/>
  <c r="I1567" i="28"/>
  <c r="J1567" i="28"/>
  <c r="AB1567" i="28" s="1"/>
  <c r="K1567" i="28"/>
  <c r="L1567" i="28"/>
  <c r="M1567" i="28"/>
  <c r="N1567" i="28"/>
  <c r="O1567" i="28"/>
  <c r="P1567" i="28"/>
  <c r="Q1567" i="28"/>
  <c r="R1567" i="28"/>
  <c r="S1567" i="28"/>
  <c r="T1567" i="28"/>
  <c r="U1567" i="28"/>
  <c r="V1567" i="28"/>
  <c r="W1567" i="28"/>
  <c r="X1567" i="28"/>
  <c r="Y1567" i="28"/>
  <c r="Z1567" i="28"/>
  <c r="AC1567" i="28"/>
  <c r="AD1567" i="28"/>
  <c r="AG1567" i="28"/>
  <c r="AH1567" i="28"/>
  <c r="C1568" i="28"/>
  <c r="D1568" i="28"/>
  <c r="E1568" i="28"/>
  <c r="F1568" i="28"/>
  <c r="G1568" i="28"/>
  <c r="H1568" i="28"/>
  <c r="AA1568" i="28" s="1"/>
  <c r="I1568" i="28"/>
  <c r="J1568" i="28"/>
  <c r="AB1568" i="28" s="1"/>
  <c r="K1568" i="28"/>
  <c r="L1568" i="28"/>
  <c r="M1568" i="28"/>
  <c r="AC1568" i="28" s="1"/>
  <c r="N1568" i="28"/>
  <c r="O1568" i="28"/>
  <c r="P1568" i="28"/>
  <c r="Q1568" i="28"/>
  <c r="R1568" i="28"/>
  <c r="S1568" i="28"/>
  <c r="T1568" i="28"/>
  <c r="U1568" i="28"/>
  <c r="V1568" i="28"/>
  <c r="W1568" i="28"/>
  <c r="X1568" i="28"/>
  <c r="Y1568" i="28"/>
  <c r="Z1568" i="28"/>
  <c r="AD1568" i="28"/>
  <c r="AG1568" i="28"/>
  <c r="AH1568" i="28"/>
  <c r="B1569" i="28"/>
  <c r="C1569" i="28"/>
  <c r="D1569" i="28"/>
  <c r="E1569" i="28"/>
  <c r="F1569" i="28" s="1"/>
  <c r="G1569" i="28"/>
  <c r="H1569" i="28"/>
  <c r="I1569" i="28"/>
  <c r="J1569" i="28"/>
  <c r="AB1569" i="28" s="1"/>
  <c r="K1569" i="28"/>
  <c r="L1569" i="28"/>
  <c r="M1569" i="28"/>
  <c r="N1569" i="28"/>
  <c r="O1569" i="28"/>
  <c r="P1569" i="28"/>
  <c r="Q1569" i="28"/>
  <c r="AD1569" i="28" s="1"/>
  <c r="R1569" i="28"/>
  <c r="S1569" i="28"/>
  <c r="T1569" i="28"/>
  <c r="U1569" i="28"/>
  <c r="V1569" i="28"/>
  <c r="W1569" i="28"/>
  <c r="X1569" i="28"/>
  <c r="Y1569" i="28"/>
  <c r="Z1569" i="28"/>
  <c r="AG1569" i="28" s="1"/>
  <c r="AA1569" i="28"/>
  <c r="C1570" i="28"/>
  <c r="D1570" i="28"/>
  <c r="E1570" i="28"/>
  <c r="G1570" i="28"/>
  <c r="AA1570" i="28" s="1"/>
  <c r="H1570" i="28"/>
  <c r="I1570" i="28"/>
  <c r="J1570" i="28"/>
  <c r="AB1570" i="28" s="1"/>
  <c r="K1570" i="28"/>
  <c r="L1570" i="28"/>
  <c r="M1570" i="28"/>
  <c r="N1570" i="28"/>
  <c r="O1570" i="28"/>
  <c r="P1570" i="28"/>
  <c r="Q1570" i="28"/>
  <c r="AD1570" i="28" s="1"/>
  <c r="R1570" i="28"/>
  <c r="S1570" i="28"/>
  <c r="T1570" i="28"/>
  <c r="U1570" i="28"/>
  <c r="V1570" i="28"/>
  <c r="W1570" i="28"/>
  <c r="X1570" i="28"/>
  <c r="Y1570" i="28"/>
  <c r="Z1570" i="28"/>
  <c r="AC1570" i="28"/>
  <c r="AE1570" i="28"/>
  <c r="AF1570" i="28" s="1"/>
  <c r="AG1570" i="28"/>
  <c r="AH1570" i="28"/>
  <c r="C1571" i="28"/>
  <c r="D1571" i="28"/>
  <c r="E1571" i="28"/>
  <c r="F1571" i="28"/>
  <c r="G1571" i="28"/>
  <c r="H1571" i="28"/>
  <c r="I1571" i="28"/>
  <c r="AA1571" i="28" s="1"/>
  <c r="AE1571" i="28" s="1"/>
  <c r="J1571" i="28"/>
  <c r="AB1571" i="28" s="1"/>
  <c r="K1571" i="28"/>
  <c r="L1571" i="28"/>
  <c r="M1571" i="28"/>
  <c r="AC1571" i="28" s="1"/>
  <c r="N1571" i="28"/>
  <c r="O1571" i="28"/>
  <c r="P1571" i="28"/>
  <c r="Q1571" i="28"/>
  <c r="R1571" i="28"/>
  <c r="S1571" i="28"/>
  <c r="T1571" i="28"/>
  <c r="U1571" i="28"/>
  <c r="V1571" i="28"/>
  <c r="W1571" i="28"/>
  <c r="X1571" i="28"/>
  <c r="Y1571" i="28"/>
  <c r="Z1571" i="28"/>
  <c r="AD1571" i="28"/>
  <c r="AG1571" i="28"/>
  <c r="AH1571" i="28"/>
  <c r="B1572" i="28"/>
  <c r="C1572" i="28"/>
  <c r="D1572" i="28"/>
  <c r="E1572" i="28"/>
  <c r="F1572" i="28"/>
  <c r="G1572" i="28"/>
  <c r="H1572" i="28"/>
  <c r="I1572" i="28"/>
  <c r="AA1572" i="28" s="1"/>
  <c r="J1572" i="28"/>
  <c r="K1572" i="28"/>
  <c r="L1572" i="28"/>
  <c r="M1572" i="28"/>
  <c r="N1572" i="28"/>
  <c r="O1572" i="28"/>
  <c r="P1572" i="28"/>
  <c r="AD1572" i="28" s="1"/>
  <c r="Q1572" i="28"/>
  <c r="R1572" i="28"/>
  <c r="S1572" i="28"/>
  <c r="T1572" i="28"/>
  <c r="U1572" i="28"/>
  <c r="V1572" i="28"/>
  <c r="W1572" i="28"/>
  <c r="X1572" i="28"/>
  <c r="Y1572" i="28"/>
  <c r="Z1572" i="28"/>
  <c r="AG1572" i="28" s="1"/>
  <c r="C1573" i="28"/>
  <c r="D1573" i="28"/>
  <c r="B1573" i="28" s="1"/>
  <c r="E1573" i="28"/>
  <c r="F1573" i="28"/>
  <c r="G1573" i="28"/>
  <c r="AA1573" i="28" s="1"/>
  <c r="H1573" i="28"/>
  <c r="I1573" i="28"/>
  <c r="J1573" i="28"/>
  <c r="AB1573" i="28" s="1"/>
  <c r="K1573" i="28"/>
  <c r="L1573" i="28"/>
  <c r="M1573" i="28"/>
  <c r="N1573" i="28"/>
  <c r="O1573" i="28"/>
  <c r="P1573" i="28"/>
  <c r="AD1573" i="28" s="1"/>
  <c r="Q1573" i="28"/>
  <c r="R1573" i="28"/>
  <c r="S1573" i="28"/>
  <c r="T1573" i="28"/>
  <c r="U1573" i="28"/>
  <c r="V1573" i="28"/>
  <c r="W1573" i="28"/>
  <c r="X1573" i="28"/>
  <c r="Y1573" i="28"/>
  <c r="Z1573" i="28"/>
  <c r="AC1573" i="28"/>
  <c r="AG1573" i="28"/>
  <c r="AH1573" i="28"/>
  <c r="B1574" i="28"/>
  <c r="C1574" i="28"/>
  <c r="D1574" i="28"/>
  <c r="E1574" i="28"/>
  <c r="F1574" i="28" s="1"/>
  <c r="G1574" i="28"/>
  <c r="H1574" i="28"/>
  <c r="AA1574" i="28" s="1"/>
  <c r="I1574" i="28"/>
  <c r="J1574" i="28"/>
  <c r="AB1574" i="28" s="1"/>
  <c r="K1574" i="28"/>
  <c r="L1574" i="28"/>
  <c r="M1574" i="28"/>
  <c r="AC1574" i="28" s="1"/>
  <c r="N1574" i="28"/>
  <c r="O1574" i="28"/>
  <c r="P1574" i="28"/>
  <c r="Q1574" i="28"/>
  <c r="AD1574" i="28" s="1"/>
  <c r="R1574" i="28"/>
  <c r="S1574" i="28"/>
  <c r="T1574" i="28"/>
  <c r="U1574" i="28"/>
  <c r="V1574" i="28"/>
  <c r="W1574" i="28"/>
  <c r="X1574" i="28"/>
  <c r="Y1574" i="28"/>
  <c r="Z1574" i="28"/>
  <c r="AG1574" i="28" s="1"/>
  <c r="AH1574" i="28"/>
  <c r="C1575" i="28"/>
  <c r="D1575" i="28"/>
  <c r="E1575" i="28"/>
  <c r="F1575" i="28"/>
  <c r="G1575" i="28"/>
  <c r="H1575" i="28"/>
  <c r="I1575" i="28"/>
  <c r="AA1575" i="28" s="1"/>
  <c r="J1575" i="28"/>
  <c r="K1575" i="28"/>
  <c r="L1575" i="28"/>
  <c r="M1575" i="28"/>
  <c r="AC1575" i="28" s="1"/>
  <c r="N1575" i="28"/>
  <c r="O1575" i="28"/>
  <c r="P1575" i="28"/>
  <c r="Q1575" i="28"/>
  <c r="R1575" i="28"/>
  <c r="AD1575" i="28" s="1"/>
  <c r="S1575" i="28"/>
  <c r="T1575" i="28"/>
  <c r="U1575" i="28"/>
  <c r="V1575" i="28"/>
  <c r="W1575" i="28"/>
  <c r="X1575" i="28"/>
  <c r="Y1575" i="28"/>
  <c r="Z1575" i="28"/>
  <c r="AG1575" i="28"/>
  <c r="C1576" i="28"/>
  <c r="D1576" i="28"/>
  <c r="E1576" i="28"/>
  <c r="F1576" i="28"/>
  <c r="G1576" i="28"/>
  <c r="H1576" i="28"/>
  <c r="I1576" i="28"/>
  <c r="J1576" i="28"/>
  <c r="K1576" i="28"/>
  <c r="L1576" i="28"/>
  <c r="M1576" i="28"/>
  <c r="N1576" i="28"/>
  <c r="O1576" i="28"/>
  <c r="AH1576" i="28" s="1"/>
  <c r="P1576" i="28"/>
  <c r="AD1576" i="28" s="1"/>
  <c r="Q1576" i="28"/>
  <c r="R1576" i="28"/>
  <c r="S1576" i="28"/>
  <c r="T1576" i="28"/>
  <c r="U1576" i="28"/>
  <c r="V1576" i="28"/>
  <c r="W1576" i="28"/>
  <c r="X1576" i="28"/>
  <c r="Y1576" i="28"/>
  <c r="Z1576" i="28"/>
  <c r="AA1576" i="28"/>
  <c r="AB1576" i="28"/>
  <c r="AG1576" i="28"/>
  <c r="C1577" i="28"/>
  <c r="D1577" i="28"/>
  <c r="E1577" i="28"/>
  <c r="F1577" i="28" s="1"/>
  <c r="G1577" i="28"/>
  <c r="AA1577" i="28" s="1"/>
  <c r="H1577" i="28"/>
  <c r="I1577" i="28"/>
  <c r="J1577" i="28"/>
  <c r="AB1577" i="28" s="1"/>
  <c r="AE1577" i="28" s="1"/>
  <c r="K1577" i="28"/>
  <c r="L1577" i="28"/>
  <c r="M1577" i="28"/>
  <c r="AC1577" i="28" s="1"/>
  <c r="N1577" i="28"/>
  <c r="O1577" i="28"/>
  <c r="P1577" i="28"/>
  <c r="AD1577" i="28" s="1"/>
  <c r="Q1577" i="28"/>
  <c r="R1577" i="28"/>
  <c r="S1577" i="28"/>
  <c r="T1577" i="28"/>
  <c r="U1577" i="28"/>
  <c r="V1577" i="28"/>
  <c r="W1577" i="28"/>
  <c r="X1577" i="28"/>
  <c r="Y1577" i="28"/>
  <c r="Z1577" i="28"/>
  <c r="AG1577" i="28"/>
  <c r="C1578" i="28"/>
  <c r="D1578" i="28"/>
  <c r="E1578" i="28"/>
  <c r="F1578" i="28" s="1"/>
  <c r="G1578" i="28"/>
  <c r="H1578" i="28"/>
  <c r="I1578" i="28"/>
  <c r="J1578" i="28"/>
  <c r="K1578" i="28"/>
  <c r="L1578" i="28"/>
  <c r="M1578" i="28"/>
  <c r="N1578" i="28"/>
  <c r="O1578" i="28"/>
  <c r="P1578" i="28"/>
  <c r="AD1578" i="28" s="1"/>
  <c r="Q1578" i="28"/>
  <c r="R1578" i="28"/>
  <c r="S1578" i="28"/>
  <c r="T1578" i="28"/>
  <c r="U1578" i="28"/>
  <c r="V1578" i="28"/>
  <c r="W1578" i="28"/>
  <c r="X1578" i="28"/>
  <c r="Y1578" i="28"/>
  <c r="Z1578" i="28"/>
  <c r="AG1578" i="28" s="1"/>
  <c r="AA1578" i="28"/>
  <c r="AC1578" i="28"/>
  <c r="C1579" i="28"/>
  <c r="D1579" i="28"/>
  <c r="E1579" i="28"/>
  <c r="F1579" i="28" s="1"/>
  <c r="G1579" i="28"/>
  <c r="H1579" i="28"/>
  <c r="I1579" i="28"/>
  <c r="AA1579" i="28" s="1"/>
  <c r="J1579" i="28"/>
  <c r="K1579" i="28"/>
  <c r="L1579" i="28"/>
  <c r="M1579" i="28"/>
  <c r="N1579" i="28"/>
  <c r="O1579" i="28"/>
  <c r="P1579" i="28"/>
  <c r="Q1579" i="28"/>
  <c r="R1579" i="28"/>
  <c r="S1579" i="28"/>
  <c r="T1579" i="28"/>
  <c r="U1579" i="28"/>
  <c r="V1579" i="28"/>
  <c r="W1579" i="28"/>
  <c r="X1579" i="28"/>
  <c r="Y1579" i="28"/>
  <c r="Z1579" i="28"/>
  <c r="AB1579" i="28"/>
  <c r="AC1579" i="28"/>
  <c r="AG1579" i="28"/>
  <c r="C1580" i="28"/>
  <c r="B1580" i="28" s="1"/>
  <c r="D1580" i="28"/>
  <c r="E1580" i="28"/>
  <c r="F1580" i="28"/>
  <c r="G1580" i="28"/>
  <c r="AA1580" i="28" s="1"/>
  <c r="H1580" i="28"/>
  <c r="I1580" i="28"/>
  <c r="J1580" i="28"/>
  <c r="AB1580" i="28" s="1"/>
  <c r="K1580" i="28"/>
  <c r="L1580" i="28"/>
  <c r="AH1580" i="28" s="1"/>
  <c r="M1580" i="28"/>
  <c r="N1580" i="28"/>
  <c r="O1580" i="28"/>
  <c r="P1580" i="28"/>
  <c r="AD1580" i="28" s="1"/>
  <c r="Q1580" i="28"/>
  <c r="R1580" i="28"/>
  <c r="S1580" i="28"/>
  <c r="T1580" i="28"/>
  <c r="U1580" i="28"/>
  <c r="V1580" i="28"/>
  <c r="W1580" i="28"/>
  <c r="X1580" i="28"/>
  <c r="Y1580" i="28"/>
  <c r="Z1580" i="28"/>
  <c r="AG1580" i="28"/>
  <c r="C1581" i="28"/>
  <c r="D1581" i="28"/>
  <c r="B1581" i="28" s="1"/>
  <c r="E1581" i="28"/>
  <c r="F1581" i="28"/>
  <c r="G1581" i="28"/>
  <c r="H1581" i="28"/>
  <c r="I1581" i="28"/>
  <c r="J1581" i="28"/>
  <c r="K1581" i="28"/>
  <c r="L1581" i="28"/>
  <c r="M1581" i="28"/>
  <c r="AC1581" i="28" s="1"/>
  <c r="N1581" i="28"/>
  <c r="O1581" i="28"/>
  <c r="P1581" i="28"/>
  <c r="AD1581" i="28" s="1"/>
  <c r="Q1581" i="28"/>
  <c r="R1581" i="28"/>
  <c r="S1581" i="28"/>
  <c r="T1581" i="28"/>
  <c r="U1581" i="28"/>
  <c r="V1581" i="28"/>
  <c r="W1581" i="28"/>
  <c r="X1581" i="28"/>
  <c r="Y1581" i="28"/>
  <c r="Z1581" i="28"/>
  <c r="AG1581" i="28" s="1"/>
  <c r="AA1581" i="28"/>
  <c r="C1582" i="28"/>
  <c r="D1582" i="28"/>
  <c r="E1582" i="28"/>
  <c r="F1582" i="28"/>
  <c r="G1582" i="28"/>
  <c r="H1582" i="28"/>
  <c r="I1582" i="28"/>
  <c r="J1582" i="28"/>
  <c r="K1582" i="28"/>
  <c r="L1582" i="28"/>
  <c r="M1582" i="28"/>
  <c r="N1582" i="28"/>
  <c r="O1582" i="28"/>
  <c r="P1582" i="28"/>
  <c r="AD1582" i="28" s="1"/>
  <c r="Q1582" i="28"/>
  <c r="R1582" i="28"/>
  <c r="S1582" i="28"/>
  <c r="T1582" i="28"/>
  <c r="U1582" i="28"/>
  <c r="V1582" i="28"/>
  <c r="W1582" i="28"/>
  <c r="X1582" i="28"/>
  <c r="Y1582" i="28"/>
  <c r="Z1582" i="28"/>
  <c r="AG1582" i="28" s="1"/>
  <c r="AA1582" i="28"/>
  <c r="AB1582" i="28"/>
  <c r="C1583" i="28"/>
  <c r="B1583" i="28" s="1"/>
  <c r="D1583" i="28"/>
  <c r="E1583" i="28"/>
  <c r="F1583" i="28"/>
  <c r="G1583" i="28"/>
  <c r="H1583" i="28"/>
  <c r="I1583" i="28"/>
  <c r="J1583" i="28"/>
  <c r="K1583" i="28"/>
  <c r="L1583" i="28"/>
  <c r="AH1583" i="28" s="1"/>
  <c r="M1583" i="28"/>
  <c r="AC1583" i="28" s="1"/>
  <c r="N1583" i="28"/>
  <c r="O1583" i="28"/>
  <c r="P1583" i="28"/>
  <c r="Q1583" i="28"/>
  <c r="R1583" i="28"/>
  <c r="AD1583" i="28" s="1"/>
  <c r="S1583" i="28"/>
  <c r="T1583" i="28"/>
  <c r="U1583" i="28"/>
  <c r="V1583" i="28"/>
  <c r="W1583" i="28"/>
  <c r="X1583" i="28"/>
  <c r="Y1583" i="28"/>
  <c r="Z1583" i="28"/>
  <c r="AG1583" i="28"/>
  <c r="C1584" i="28"/>
  <c r="D1584" i="28"/>
  <c r="E1584" i="28"/>
  <c r="F1584" i="28"/>
  <c r="G1584" i="28"/>
  <c r="H1584" i="28"/>
  <c r="I1584" i="28"/>
  <c r="J1584" i="28"/>
  <c r="AB1584" i="28" s="1"/>
  <c r="K1584" i="28"/>
  <c r="L1584" i="28"/>
  <c r="M1584" i="28"/>
  <c r="N1584" i="28"/>
  <c r="O1584" i="28"/>
  <c r="P1584" i="28"/>
  <c r="Q1584" i="28"/>
  <c r="R1584" i="28"/>
  <c r="AD1584" i="28" s="1"/>
  <c r="S1584" i="28"/>
  <c r="T1584" i="28"/>
  <c r="U1584" i="28"/>
  <c r="V1584" i="28"/>
  <c r="W1584" i="28"/>
  <c r="X1584" i="28"/>
  <c r="Y1584" i="28"/>
  <c r="Z1584" i="28"/>
  <c r="AG1584" i="28" s="1"/>
  <c r="AA1584" i="28"/>
  <c r="AH1584" i="28"/>
  <c r="C1585" i="28"/>
  <c r="D1585" i="28"/>
  <c r="E1585" i="28"/>
  <c r="F1585" i="28" s="1"/>
  <c r="G1585" i="28"/>
  <c r="H1585" i="28"/>
  <c r="I1585" i="28"/>
  <c r="J1585" i="28"/>
  <c r="AB1585" i="28" s="1"/>
  <c r="K1585" i="28"/>
  <c r="L1585" i="28"/>
  <c r="M1585" i="28"/>
  <c r="N1585" i="28"/>
  <c r="O1585" i="28"/>
  <c r="P1585" i="28"/>
  <c r="Q1585" i="28"/>
  <c r="AD1585" i="28" s="1"/>
  <c r="R1585" i="28"/>
  <c r="S1585" i="28"/>
  <c r="T1585" i="28"/>
  <c r="U1585" i="28"/>
  <c r="V1585" i="28"/>
  <c r="W1585" i="28"/>
  <c r="X1585" i="28"/>
  <c r="Y1585" i="28"/>
  <c r="Z1585" i="28"/>
  <c r="AG1585" i="28" s="1"/>
  <c r="AA1585" i="28"/>
  <c r="C1586" i="28"/>
  <c r="D1586" i="28"/>
  <c r="E1586" i="28"/>
  <c r="B1586" i="28" s="1"/>
  <c r="G1586" i="28"/>
  <c r="AA1586" i="28" s="1"/>
  <c r="H1586" i="28"/>
  <c r="I1586" i="28"/>
  <c r="J1586" i="28"/>
  <c r="AB1586" i="28" s="1"/>
  <c r="AE1586" i="28" s="1"/>
  <c r="AF1586" i="28" s="1"/>
  <c r="K1586" i="28"/>
  <c r="L1586" i="28"/>
  <c r="M1586" i="28"/>
  <c r="N1586" i="28"/>
  <c r="O1586" i="28"/>
  <c r="P1586" i="28"/>
  <c r="Q1586" i="28"/>
  <c r="R1586" i="28"/>
  <c r="S1586" i="28"/>
  <c r="T1586" i="28"/>
  <c r="U1586" i="28"/>
  <c r="V1586" i="28"/>
  <c r="W1586" i="28"/>
  <c r="X1586" i="28"/>
  <c r="Y1586" i="28"/>
  <c r="Z1586" i="28"/>
  <c r="AC1586" i="28"/>
  <c r="AD1586" i="28"/>
  <c r="AG1586" i="28"/>
  <c r="AH1586" i="28"/>
  <c r="C1587" i="28"/>
  <c r="D1587" i="28"/>
  <c r="E1587" i="28"/>
  <c r="F1587" i="28"/>
  <c r="G1587" i="28"/>
  <c r="H1587" i="28"/>
  <c r="I1587" i="28"/>
  <c r="AA1587" i="28" s="1"/>
  <c r="J1587" i="28"/>
  <c r="K1587" i="28"/>
  <c r="L1587" i="28"/>
  <c r="M1587" i="28"/>
  <c r="N1587" i="28"/>
  <c r="O1587" i="28"/>
  <c r="P1587" i="28"/>
  <c r="Q1587" i="28"/>
  <c r="R1587" i="28"/>
  <c r="S1587" i="28"/>
  <c r="T1587" i="28"/>
  <c r="U1587" i="28"/>
  <c r="V1587" i="28"/>
  <c r="W1587" i="28"/>
  <c r="X1587" i="28"/>
  <c r="Y1587" i="28"/>
  <c r="Z1587" i="28"/>
  <c r="AD1587" i="28"/>
  <c r="AG1587" i="28"/>
  <c r="AH1587" i="28"/>
  <c r="B1588" i="28"/>
  <c r="C1588" i="28"/>
  <c r="D1588" i="28"/>
  <c r="E1588" i="28"/>
  <c r="F1588" i="28"/>
  <c r="G1588" i="28"/>
  <c r="H1588" i="28"/>
  <c r="I1588" i="28"/>
  <c r="AA1588" i="28" s="1"/>
  <c r="J1588" i="28"/>
  <c r="K1588" i="28"/>
  <c r="L1588" i="28"/>
  <c r="M1588" i="28"/>
  <c r="N1588" i="28"/>
  <c r="O1588" i="28"/>
  <c r="P1588" i="28"/>
  <c r="Q1588" i="28"/>
  <c r="R1588" i="28"/>
  <c r="S1588" i="28"/>
  <c r="T1588" i="28"/>
  <c r="U1588" i="28"/>
  <c r="V1588" i="28"/>
  <c r="W1588" i="28"/>
  <c r="X1588" i="28"/>
  <c r="Y1588" i="28"/>
  <c r="Z1588" i="28"/>
  <c r="AG1588" i="28" s="1"/>
  <c r="C1589" i="28"/>
  <c r="D1589" i="28"/>
  <c r="E1589" i="28"/>
  <c r="F1589" i="28" s="1"/>
  <c r="G1589" i="28"/>
  <c r="AA1589" i="28" s="1"/>
  <c r="H1589" i="28"/>
  <c r="I1589" i="28"/>
  <c r="J1589" i="28"/>
  <c r="K1589" i="28"/>
  <c r="L1589" i="28"/>
  <c r="M1589" i="28"/>
  <c r="AH1589" i="28" s="1"/>
  <c r="N1589" i="28"/>
  <c r="O1589" i="28"/>
  <c r="P1589" i="28"/>
  <c r="Q1589" i="28"/>
  <c r="R1589" i="28"/>
  <c r="S1589" i="28"/>
  <c r="T1589" i="28"/>
  <c r="U1589" i="28"/>
  <c r="V1589" i="28"/>
  <c r="W1589" i="28"/>
  <c r="X1589" i="28"/>
  <c r="Y1589" i="28"/>
  <c r="Z1589" i="28"/>
  <c r="AB1589" i="28"/>
  <c r="AC1589" i="28"/>
  <c r="AD1589" i="28"/>
  <c r="AG1589" i="28"/>
  <c r="B1590" i="28"/>
  <c r="C1590" i="28"/>
  <c r="D1590" i="28"/>
  <c r="E1590" i="28"/>
  <c r="F1590" i="28" s="1"/>
  <c r="G1590" i="28"/>
  <c r="H1590" i="28"/>
  <c r="I1590" i="28"/>
  <c r="J1590" i="28"/>
  <c r="AB1590" i="28" s="1"/>
  <c r="K1590" i="28"/>
  <c r="L1590" i="28"/>
  <c r="M1590" i="28"/>
  <c r="N1590" i="28"/>
  <c r="AC1590" i="28" s="1"/>
  <c r="O1590" i="28"/>
  <c r="P1590" i="28"/>
  <c r="Q1590" i="28"/>
  <c r="AD1590" i="28" s="1"/>
  <c r="R1590" i="28"/>
  <c r="S1590" i="28"/>
  <c r="T1590" i="28"/>
  <c r="U1590" i="28"/>
  <c r="V1590" i="28"/>
  <c r="W1590" i="28"/>
  <c r="X1590" i="28"/>
  <c r="Y1590" i="28"/>
  <c r="Z1590" i="28"/>
  <c r="AG1590" i="28" s="1"/>
  <c r="AH1590" i="28"/>
  <c r="C1591" i="28"/>
  <c r="D1591" i="28"/>
  <c r="E1591" i="28"/>
  <c r="F1591" i="28"/>
  <c r="G1591" i="28"/>
  <c r="H1591" i="28"/>
  <c r="I1591" i="28"/>
  <c r="AA1591" i="28" s="1"/>
  <c r="J1591" i="28"/>
  <c r="K1591" i="28"/>
  <c r="L1591" i="28"/>
  <c r="M1591" i="28"/>
  <c r="AC1591" i="28" s="1"/>
  <c r="N1591" i="28"/>
  <c r="O1591" i="28"/>
  <c r="P1591" i="28"/>
  <c r="Q1591" i="28"/>
  <c r="R1591" i="28"/>
  <c r="AD1591" i="28" s="1"/>
  <c r="S1591" i="28"/>
  <c r="T1591" i="28"/>
  <c r="U1591" i="28"/>
  <c r="V1591" i="28"/>
  <c r="W1591" i="28"/>
  <c r="X1591" i="28"/>
  <c r="Y1591" i="28"/>
  <c r="Z1591" i="28"/>
  <c r="AG1591" i="28"/>
  <c r="C1592" i="28"/>
  <c r="D1592" i="28"/>
  <c r="E1592" i="28"/>
  <c r="F1592" i="28"/>
  <c r="G1592" i="28"/>
  <c r="H1592" i="28"/>
  <c r="I1592" i="28"/>
  <c r="J1592" i="28"/>
  <c r="K1592" i="28"/>
  <c r="L1592" i="28"/>
  <c r="M1592" i="28"/>
  <c r="N1592" i="28"/>
  <c r="O1592" i="28"/>
  <c r="AH1592" i="28" s="1"/>
  <c r="P1592" i="28"/>
  <c r="AD1592" i="28" s="1"/>
  <c r="Q1592" i="28"/>
  <c r="R1592" i="28"/>
  <c r="S1592" i="28"/>
  <c r="T1592" i="28"/>
  <c r="U1592" i="28"/>
  <c r="V1592" i="28"/>
  <c r="W1592" i="28"/>
  <c r="X1592" i="28"/>
  <c r="Y1592" i="28"/>
  <c r="Z1592" i="28"/>
  <c r="AA1592" i="28"/>
  <c r="AB1592" i="28"/>
  <c r="AG1592" i="28"/>
  <c r="C1593" i="28"/>
  <c r="D1593" i="28"/>
  <c r="B1593" i="28" s="1"/>
  <c r="E1593" i="28"/>
  <c r="F1593" i="28" s="1"/>
  <c r="G1593" i="28"/>
  <c r="AA1593" i="28" s="1"/>
  <c r="H1593" i="28"/>
  <c r="I1593" i="28"/>
  <c r="J1593" i="28"/>
  <c r="AB1593" i="28" s="1"/>
  <c r="AE1593" i="28" s="1"/>
  <c r="K1593" i="28"/>
  <c r="L1593" i="28"/>
  <c r="M1593" i="28"/>
  <c r="AC1593" i="28" s="1"/>
  <c r="N1593" i="28"/>
  <c r="O1593" i="28"/>
  <c r="P1593" i="28"/>
  <c r="AD1593" i="28" s="1"/>
  <c r="Q1593" i="28"/>
  <c r="R1593" i="28"/>
  <c r="S1593" i="28"/>
  <c r="T1593" i="28"/>
  <c r="U1593" i="28"/>
  <c r="V1593" i="28"/>
  <c r="W1593" i="28"/>
  <c r="X1593" i="28"/>
  <c r="Y1593" i="28"/>
  <c r="Z1593" i="28"/>
  <c r="AG1593" i="28"/>
  <c r="C1594" i="28"/>
  <c r="D1594" i="28"/>
  <c r="E1594" i="28"/>
  <c r="F1594" i="28" s="1"/>
  <c r="G1594" i="28"/>
  <c r="H1594" i="28"/>
  <c r="I1594" i="28"/>
  <c r="J1594" i="28"/>
  <c r="K1594" i="28"/>
  <c r="L1594" i="28"/>
  <c r="M1594" i="28"/>
  <c r="N1594" i="28"/>
  <c r="O1594" i="28"/>
  <c r="P1594" i="28"/>
  <c r="AD1594" i="28" s="1"/>
  <c r="Q1594" i="28"/>
  <c r="R1594" i="28"/>
  <c r="S1594" i="28"/>
  <c r="T1594" i="28"/>
  <c r="U1594" i="28"/>
  <c r="V1594" i="28"/>
  <c r="W1594" i="28"/>
  <c r="X1594" i="28"/>
  <c r="Y1594" i="28"/>
  <c r="Z1594" i="28"/>
  <c r="AG1594" i="28" s="1"/>
  <c r="AA1594" i="28"/>
  <c r="AC1594" i="28"/>
  <c r="C1595" i="28"/>
  <c r="D1595" i="28"/>
  <c r="E1595" i="28"/>
  <c r="F1595" i="28" s="1"/>
  <c r="G1595" i="28"/>
  <c r="H1595" i="28"/>
  <c r="I1595" i="28"/>
  <c r="AA1595" i="28" s="1"/>
  <c r="J1595" i="28"/>
  <c r="K1595" i="28"/>
  <c r="L1595" i="28"/>
  <c r="M1595" i="28"/>
  <c r="N1595" i="28"/>
  <c r="O1595" i="28"/>
  <c r="P1595" i="28"/>
  <c r="Q1595" i="28"/>
  <c r="R1595" i="28"/>
  <c r="S1595" i="28"/>
  <c r="T1595" i="28"/>
  <c r="U1595" i="28"/>
  <c r="V1595" i="28"/>
  <c r="W1595" i="28"/>
  <c r="X1595" i="28"/>
  <c r="Y1595" i="28"/>
  <c r="Z1595" i="28"/>
  <c r="AB1595" i="28"/>
  <c r="AC1595" i="28"/>
  <c r="AG1595" i="28"/>
  <c r="C1596" i="28"/>
  <c r="B1596" i="28" s="1"/>
  <c r="D1596" i="28"/>
  <c r="E1596" i="28"/>
  <c r="F1596" i="28"/>
  <c r="G1596" i="28"/>
  <c r="AA1596" i="28" s="1"/>
  <c r="H1596" i="28"/>
  <c r="I1596" i="28"/>
  <c r="J1596" i="28"/>
  <c r="AB1596" i="28" s="1"/>
  <c r="K1596" i="28"/>
  <c r="L1596" i="28"/>
  <c r="AH1596" i="28" s="1"/>
  <c r="M1596" i="28"/>
  <c r="N1596" i="28"/>
  <c r="O1596" i="28"/>
  <c r="P1596" i="28"/>
  <c r="AD1596" i="28" s="1"/>
  <c r="Q1596" i="28"/>
  <c r="R1596" i="28"/>
  <c r="S1596" i="28"/>
  <c r="T1596" i="28"/>
  <c r="U1596" i="28"/>
  <c r="V1596" i="28"/>
  <c r="W1596" i="28"/>
  <c r="X1596" i="28"/>
  <c r="Y1596" i="28"/>
  <c r="Z1596" i="28"/>
  <c r="AG1596" i="28"/>
  <c r="C1597" i="28"/>
  <c r="D1597" i="28"/>
  <c r="B1597" i="28" s="1"/>
  <c r="E1597" i="28"/>
  <c r="F1597" i="28"/>
  <c r="G1597" i="28"/>
  <c r="AA1597" i="28" s="1"/>
  <c r="H1597" i="28"/>
  <c r="I1597" i="28"/>
  <c r="J1597" i="28"/>
  <c r="AB1597" i="28" s="1"/>
  <c r="K1597" i="28"/>
  <c r="L1597" i="28"/>
  <c r="AH1597" i="28" s="1"/>
  <c r="M1597" i="28"/>
  <c r="AC1597" i="28" s="1"/>
  <c r="N1597" i="28"/>
  <c r="O1597" i="28"/>
  <c r="P1597" i="28"/>
  <c r="AD1597" i="28" s="1"/>
  <c r="Q1597" i="28"/>
  <c r="R1597" i="28"/>
  <c r="S1597" i="28"/>
  <c r="T1597" i="28"/>
  <c r="U1597" i="28"/>
  <c r="V1597" i="28"/>
  <c r="W1597" i="28"/>
  <c r="X1597" i="28"/>
  <c r="Y1597" i="28"/>
  <c r="Z1597" i="28"/>
  <c r="AG1597" i="28" s="1"/>
  <c r="C1598" i="28"/>
  <c r="D1598" i="28"/>
  <c r="B1598" i="28" s="1"/>
  <c r="E1598" i="28"/>
  <c r="F1598" i="28"/>
  <c r="G1598" i="28"/>
  <c r="H1598" i="28"/>
  <c r="AA1598" i="28" s="1"/>
  <c r="I1598" i="28"/>
  <c r="J1598" i="28"/>
  <c r="K1598" i="28"/>
  <c r="L1598" i="28"/>
  <c r="AH1598" i="28" s="1"/>
  <c r="M1598" i="28"/>
  <c r="N1598" i="28"/>
  <c r="AC1598" i="28" s="1"/>
  <c r="O1598" i="28"/>
  <c r="P1598" i="28"/>
  <c r="AD1598" i="28" s="1"/>
  <c r="Q1598" i="28"/>
  <c r="R1598" i="28"/>
  <c r="S1598" i="28"/>
  <c r="T1598" i="28"/>
  <c r="U1598" i="28"/>
  <c r="V1598" i="28"/>
  <c r="W1598" i="28"/>
  <c r="X1598" i="28"/>
  <c r="Y1598" i="28"/>
  <c r="Z1598" i="28"/>
  <c r="AG1598" i="28" s="1"/>
  <c r="AB1598" i="28"/>
  <c r="C1599" i="28"/>
  <c r="B1599" i="28" s="1"/>
  <c r="D1599" i="28"/>
  <c r="E1599" i="28"/>
  <c r="F1599" i="28"/>
  <c r="G1599" i="28"/>
  <c r="AA1599" i="28" s="1"/>
  <c r="AE1599" i="28" s="1"/>
  <c r="AF1599" i="28" s="1"/>
  <c r="H1599" i="28"/>
  <c r="I1599" i="28"/>
  <c r="J1599" i="28"/>
  <c r="AB1599" i="28" s="1"/>
  <c r="K1599" i="28"/>
  <c r="L1599" i="28"/>
  <c r="AH1599" i="28" s="1"/>
  <c r="M1599" i="28"/>
  <c r="AC1599" i="28" s="1"/>
  <c r="N1599" i="28"/>
  <c r="O1599" i="28"/>
  <c r="P1599" i="28"/>
  <c r="Q1599" i="28"/>
  <c r="R1599" i="28"/>
  <c r="S1599" i="28"/>
  <c r="T1599" i="28"/>
  <c r="U1599" i="28"/>
  <c r="V1599" i="28"/>
  <c r="W1599" i="28"/>
  <c r="X1599" i="28"/>
  <c r="Y1599" i="28"/>
  <c r="Z1599" i="28"/>
  <c r="AD1599" i="28"/>
  <c r="AG1599" i="28"/>
  <c r="C1600" i="28"/>
  <c r="D1600" i="28"/>
  <c r="E1600" i="28"/>
  <c r="F1600" i="28"/>
  <c r="G1600" i="28"/>
  <c r="H1600" i="28"/>
  <c r="I1600" i="28"/>
  <c r="AA1600" i="28" s="1"/>
  <c r="J1600" i="28"/>
  <c r="AB1600" i="28" s="1"/>
  <c r="K1600" i="28"/>
  <c r="L1600" i="28"/>
  <c r="M1600" i="28"/>
  <c r="N1600" i="28"/>
  <c r="O1600" i="28"/>
  <c r="AH1600" i="28" s="1"/>
  <c r="P1600" i="28"/>
  <c r="Q1600" i="28"/>
  <c r="R1600" i="28"/>
  <c r="AD1600" i="28" s="1"/>
  <c r="S1600" i="28"/>
  <c r="T1600" i="28"/>
  <c r="U1600" i="28"/>
  <c r="V1600" i="28"/>
  <c r="W1600" i="28"/>
  <c r="X1600" i="28"/>
  <c r="Y1600" i="28"/>
  <c r="Z1600" i="28"/>
  <c r="AG1600" i="28" s="1"/>
  <c r="B1601" i="28"/>
  <c r="C1601" i="28"/>
  <c r="D1601" i="28"/>
  <c r="E1601" i="28"/>
  <c r="F1601" i="28" s="1"/>
  <c r="G1601" i="28"/>
  <c r="AA1601" i="28" s="1"/>
  <c r="H1601" i="28"/>
  <c r="I1601" i="28"/>
  <c r="J1601" i="28"/>
  <c r="AB1601" i="28" s="1"/>
  <c r="K1601" i="28"/>
  <c r="L1601" i="28"/>
  <c r="M1601" i="28"/>
  <c r="N1601" i="28"/>
  <c r="O1601" i="28"/>
  <c r="P1601" i="28"/>
  <c r="Q1601" i="28"/>
  <c r="AD1601" i="28" s="1"/>
  <c r="R1601" i="28"/>
  <c r="S1601" i="28"/>
  <c r="T1601" i="28"/>
  <c r="U1601" i="28"/>
  <c r="V1601" i="28"/>
  <c r="W1601" i="28"/>
  <c r="X1601" i="28"/>
  <c r="Y1601" i="28"/>
  <c r="Z1601" i="28"/>
  <c r="AG1601" i="28" s="1"/>
  <c r="C1602" i="28"/>
  <c r="D1602" i="28"/>
  <c r="E1602" i="28"/>
  <c r="G1602" i="28"/>
  <c r="AA1602" i="28" s="1"/>
  <c r="H1602" i="28"/>
  <c r="I1602" i="28"/>
  <c r="J1602" i="28"/>
  <c r="AB1602" i="28" s="1"/>
  <c r="K1602" i="28"/>
  <c r="L1602" i="28"/>
  <c r="M1602" i="28"/>
  <c r="N1602" i="28"/>
  <c r="O1602" i="28"/>
  <c r="P1602" i="28"/>
  <c r="Q1602" i="28"/>
  <c r="AD1602" i="28" s="1"/>
  <c r="AE1602" i="28" s="1"/>
  <c r="AF1602" i="28" s="1"/>
  <c r="R1602" i="28"/>
  <c r="S1602" i="28"/>
  <c r="T1602" i="28"/>
  <c r="U1602" i="28"/>
  <c r="V1602" i="28"/>
  <c r="W1602" i="28"/>
  <c r="X1602" i="28"/>
  <c r="Y1602" i="28"/>
  <c r="Z1602" i="28"/>
  <c r="AC1602" i="28"/>
  <c r="AG1602" i="28"/>
  <c r="AH1602" i="28"/>
  <c r="C1603" i="28"/>
  <c r="D1603" i="28"/>
  <c r="E1603" i="28"/>
  <c r="F1603" i="28"/>
  <c r="G1603" i="28"/>
  <c r="H1603" i="28"/>
  <c r="I1603" i="28"/>
  <c r="AA1603" i="28" s="1"/>
  <c r="AE1603" i="28" s="1"/>
  <c r="J1603" i="28"/>
  <c r="AB1603" i="28" s="1"/>
  <c r="K1603" i="28"/>
  <c r="L1603" i="28"/>
  <c r="M1603" i="28"/>
  <c r="AC1603" i="28" s="1"/>
  <c r="N1603" i="28"/>
  <c r="O1603" i="28"/>
  <c r="P1603" i="28"/>
  <c r="Q1603" i="28"/>
  <c r="R1603" i="28"/>
  <c r="S1603" i="28"/>
  <c r="T1603" i="28"/>
  <c r="U1603" i="28"/>
  <c r="V1603" i="28"/>
  <c r="W1603" i="28"/>
  <c r="X1603" i="28"/>
  <c r="Y1603" i="28"/>
  <c r="Z1603" i="28"/>
  <c r="AD1603" i="28"/>
  <c r="AG1603" i="28"/>
  <c r="AH1603" i="28"/>
  <c r="B1604" i="28"/>
  <c r="C1604" i="28"/>
  <c r="D1604" i="28"/>
  <c r="E1604" i="28"/>
  <c r="F1604" i="28"/>
  <c r="G1604" i="28"/>
  <c r="H1604" i="28"/>
  <c r="I1604" i="28"/>
  <c r="AA1604" i="28" s="1"/>
  <c r="J1604" i="28"/>
  <c r="K1604" i="28"/>
  <c r="L1604" i="28"/>
  <c r="M1604" i="28"/>
  <c r="N1604" i="28"/>
  <c r="O1604" i="28"/>
  <c r="P1604" i="28"/>
  <c r="AD1604" i="28" s="1"/>
  <c r="Q1604" i="28"/>
  <c r="R1604" i="28"/>
  <c r="S1604" i="28"/>
  <c r="T1604" i="28"/>
  <c r="U1604" i="28"/>
  <c r="V1604" i="28"/>
  <c r="W1604" i="28"/>
  <c r="X1604" i="28"/>
  <c r="Y1604" i="28"/>
  <c r="Z1604" i="28"/>
  <c r="AG1604" i="28" s="1"/>
  <c r="C1605" i="28"/>
  <c r="D1605" i="28"/>
  <c r="B1605" i="28" s="1"/>
  <c r="E1605" i="28"/>
  <c r="F1605" i="28"/>
  <c r="G1605" i="28"/>
  <c r="AA1605" i="28" s="1"/>
  <c r="H1605" i="28"/>
  <c r="I1605" i="28"/>
  <c r="J1605" i="28"/>
  <c r="AB1605" i="28" s="1"/>
  <c r="K1605" i="28"/>
  <c r="L1605" i="28"/>
  <c r="M1605" i="28"/>
  <c r="AH1605" i="28" s="1"/>
  <c r="N1605" i="28"/>
  <c r="O1605" i="28"/>
  <c r="P1605" i="28"/>
  <c r="Q1605" i="28"/>
  <c r="R1605" i="28"/>
  <c r="S1605" i="28"/>
  <c r="T1605" i="28"/>
  <c r="U1605" i="28"/>
  <c r="V1605" i="28"/>
  <c r="W1605" i="28"/>
  <c r="X1605" i="28"/>
  <c r="Y1605" i="28"/>
  <c r="Z1605" i="28"/>
  <c r="AC1605" i="28"/>
  <c r="AG1605" i="28"/>
  <c r="B1606" i="28"/>
  <c r="C1606" i="28"/>
  <c r="D1606" i="28"/>
  <c r="E1606" i="28"/>
  <c r="F1606" i="28" s="1"/>
  <c r="G1606" i="28"/>
  <c r="H1606" i="28"/>
  <c r="AA1606" i="28" s="1"/>
  <c r="AE1606" i="28" s="1"/>
  <c r="AF1606" i="28" s="1"/>
  <c r="I1606" i="28"/>
  <c r="J1606" i="28"/>
  <c r="AB1606" i="28" s="1"/>
  <c r="K1606" i="28"/>
  <c r="L1606" i="28"/>
  <c r="M1606" i="28"/>
  <c r="N1606" i="28"/>
  <c r="AC1606" i="28" s="1"/>
  <c r="O1606" i="28"/>
  <c r="P1606" i="28"/>
  <c r="Q1606" i="28"/>
  <c r="AD1606" i="28" s="1"/>
  <c r="R1606" i="28"/>
  <c r="S1606" i="28"/>
  <c r="T1606" i="28"/>
  <c r="U1606" i="28"/>
  <c r="V1606" i="28"/>
  <c r="W1606" i="28"/>
  <c r="X1606" i="28"/>
  <c r="Y1606" i="28"/>
  <c r="Z1606" i="28"/>
  <c r="AG1606" i="28" s="1"/>
  <c r="AH1606" i="28"/>
  <c r="C1607" i="28"/>
  <c r="D1607" i="28"/>
  <c r="E1607" i="28"/>
  <c r="F1607" i="28"/>
  <c r="G1607" i="28"/>
  <c r="H1607" i="28"/>
  <c r="I1607" i="28"/>
  <c r="AA1607" i="28" s="1"/>
  <c r="J1607" i="28"/>
  <c r="K1607" i="28"/>
  <c r="L1607" i="28"/>
  <c r="M1607" i="28"/>
  <c r="AC1607" i="28" s="1"/>
  <c r="N1607" i="28"/>
  <c r="O1607" i="28"/>
  <c r="P1607" i="28"/>
  <c r="Q1607" i="28"/>
  <c r="R1607" i="28"/>
  <c r="AD1607" i="28" s="1"/>
  <c r="S1607" i="28"/>
  <c r="T1607" i="28"/>
  <c r="U1607" i="28"/>
  <c r="V1607" i="28"/>
  <c r="W1607" i="28"/>
  <c r="X1607" i="28"/>
  <c r="Y1607" i="28"/>
  <c r="Z1607" i="28"/>
  <c r="AG1607" i="28"/>
  <c r="C1608" i="28"/>
  <c r="D1608" i="28"/>
  <c r="E1608" i="28"/>
  <c r="F1608" i="28"/>
  <c r="G1608" i="28"/>
  <c r="H1608" i="28"/>
  <c r="I1608" i="28"/>
  <c r="AA1608" i="28" s="1"/>
  <c r="J1608" i="28"/>
  <c r="K1608" i="28"/>
  <c r="L1608" i="28"/>
  <c r="M1608" i="28"/>
  <c r="N1608" i="28"/>
  <c r="O1608" i="28"/>
  <c r="AH1608" i="28" s="1"/>
  <c r="P1608" i="28"/>
  <c r="Q1608" i="28"/>
  <c r="R1608" i="28"/>
  <c r="S1608" i="28"/>
  <c r="T1608" i="28"/>
  <c r="U1608" i="28"/>
  <c r="V1608" i="28"/>
  <c r="W1608" i="28"/>
  <c r="X1608" i="28"/>
  <c r="Y1608" i="28"/>
  <c r="Z1608" i="28"/>
  <c r="AB1608" i="28"/>
  <c r="AD1608" i="28"/>
  <c r="AG1608" i="28"/>
  <c r="C1609" i="28"/>
  <c r="D1609" i="28"/>
  <c r="B1609" i="28" s="1"/>
  <c r="E1609" i="28"/>
  <c r="F1609" i="28" s="1"/>
  <c r="G1609" i="28"/>
  <c r="H1609" i="28"/>
  <c r="I1609" i="28"/>
  <c r="J1609" i="28"/>
  <c r="AB1609" i="28" s="1"/>
  <c r="K1609" i="28"/>
  <c r="L1609" i="28"/>
  <c r="M1609" i="28"/>
  <c r="AC1609" i="28" s="1"/>
  <c r="N1609" i="28"/>
  <c r="O1609" i="28"/>
  <c r="P1609" i="28"/>
  <c r="AD1609" i="28" s="1"/>
  <c r="Q1609" i="28"/>
  <c r="R1609" i="28"/>
  <c r="S1609" i="28"/>
  <c r="T1609" i="28"/>
  <c r="U1609" i="28"/>
  <c r="V1609" i="28"/>
  <c r="W1609" i="28"/>
  <c r="X1609" i="28"/>
  <c r="Y1609" i="28"/>
  <c r="Z1609" i="28"/>
  <c r="AG1609" i="28"/>
  <c r="AH1609" i="28"/>
  <c r="C1610" i="28"/>
  <c r="D1610" i="28"/>
  <c r="E1610" i="28"/>
  <c r="F1610" i="28" s="1"/>
  <c r="G1610" i="28"/>
  <c r="H1610" i="28"/>
  <c r="I1610" i="28"/>
  <c r="J1610" i="28"/>
  <c r="K1610" i="28"/>
  <c r="L1610" i="28"/>
  <c r="M1610" i="28"/>
  <c r="AC1610" i="28" s="1"/>
  <c r="N1610" i="28"/>
  <c r="O1610" i="28"/>
  <c r="P1610" i="28"/>
  <c r="AD1610" i="28" s="1"/>
  <c r="Q1610" i="28"/>
  <c r="R1610" i="28"/>
  <c r="S1610" i="28"/>
  <c r="T1610" i="28"/>
  <c r="U1610" i="28"/>
  <c r="V1610" i="28"/>
  <c r="W1610" i="28"/>
  <c r="X1610" i="28"/>
  <c r="Y1610" i="28"/>
  <c r="Z1610" i="28"/>
  <c r="AG1610" i="28" s="1"/>
  <c r="AA1610" i="28"/>
  <c r="C1611" i="28"/>
  <c r="D1611" i="28"/>
  <c r="E1611" i="28"/>
  <c r="F1611" i="28" s="1"/>
  <c r="G1611" i="28"/>
  <c r="H1611" i="28"/>
  <c r="I1611" i="28"/>
  <c r="AA1611" i="28" s="1"/>
  <c r="J1611" i="28"/>
  <c r="K1611" i="28"/>
  <c r="L1611" i="28"/>
  <c r="AH1611" i="28" s="1"/>
  <c r="M1611" i="28"/>
  <c r="N1611" i="28"/>
  <c r="O1611" i="28"/>
  <c r="AC1611" i="28" s="1"/>
  <c r="P1611" i="28"/>
  <c r="AD1611" i="28" s="1"/>
  <c r="Q1611" i="28"/>
  <c r="R1611" i="28"/>
  <c r="S1611" i="28"/>
  <c r="T1611" i="28"/>
  <c r="U1611" i="28"/>
  <c r="V1611" i="28"/>
  <c r="W1611" i="28"/>
  <c r="X1611" i="28"/>
  <c r="Y1611" i="28"/>
  <c r="Z1611" i="28"/>
  <c r="AB1611" i="28"/>
  <c r="AG1611" i="28"/>
  <c r="C1612" i="28"/>
  <c r="B1612" i="28" s="1"/>
  <c r="D1612" i="28"/>
  <c r="E1612" i="28"/>
  <c r="F1612" i="28"/>
  <c r="G1612" i="28"/>
  <c r="H1612" i="28"/>
  <c r="I1612" i="28"/>
  <c r="J1612" i="28"/>
  <c r="AB1612" i="28" s="1"/>
  <c r="K1612" i="28"/>
  <c r="L1612" i="28"/>
  <c r="AH1612" i="28" s="1"/>
  <c r="M1612" i="28"/>
  <c r="N1612" i="28"/>
  <c r="O1612" i="28"/>
  <c r="P1612" i="28"/>
  <c r="Q1612" i="28"/>
  <c r="R1612" i="28"/>
  <c r="S1612" i="28"/>
  <c r="T1612" i="28"/>
  <c r="U1612" i="28"/>
  <c r="V1612" i="28"/>
  <c r="W1612" i="28"/>
  <c r="X1612" i="28"/>
  <c r="Y1612" i="28"/>
  <c r="Z1612" i="28"/>
  <c r="AG1612" i="28"/>
  <c r="C1613" i="28"/>
  <c r="D1613" i="28"/>
  <c r="B1613" i="28" s="1"/>
  <c r="E1613" i="28"/>
  <c r="F1613" i="28"/>
  <c r="G1613" i="28"/>
  <c r="AA1613" i="28" s="1"/>
  <c r="H1613" i="28"/>
  <c r="I1613" i="28"/>
  <c r="J1613" i="28"/>
  <c r="K1613" i="28"/>
  <c r="L1613" i="28"/>
  <c r="AH1613" i="28" s="1"/>
  <c r="M1613" i="28"/>
  <c r="AC1613" i="28" s="1"/>
  <c r="N1613" i="28"/>
  <c r="O1613" i="28"/>
  <c r="P1613" i="28"/>
  <c r="AD1613" i="28" s="1"/>
  <c r="Q1613" i="28"/>
  <c r="R1613" i="28"/>
  <c r="S1613" i="28"/>
  <c r="T1613" i="28"/>
  <c r="U1613" i="28"/>
  <c r="V1613" i="28"/>
  <c r="W1613" i="28"/>
  <c r="X1613" i="28"/>
  <c r="Y1613" i="28"/>
  <c r="Z1613" i="28"/>
  <c r="AG1613" i="28" s="1"/>
  <c r="AB1613" i="28"/>
  <c r="C1614" i="28"/>
  <c r="B1614" i="28" s="1"/>
  <c r="D1614" i="28"/>
  <c r="E1614" i="28"/>
  <c r="F1614" i="28"/>
  <c r="G1614" i="28"/>
  <c r="H1614" i="28"/>
  <c r="I1614" i="28"/>
  <c r="J1614" i="28"/>
  <c r="K1614" i="28"/>
  <c r="L1614" i="28"/>
  <c r="AH1614" i="28" s="1"/>
  <c r="M1614" i="28"/>
  <c r="N1614" i="28"/>
  <c r="O1614" i="28"/>
  <c r="P1614" i="28"/>
  <c r="AD1614" i="28" s="1"/>
  <c r="Q1614" i="28"/>
  <c r="R1614" i="28"/>
  <c r="S1614" i="28"/>
  <c r="T1614" i="28"/>
  <c r="U1614" i="28"/>
  <c r="V1614" i="28"/>
  <c r="W1614" i="28"/>
  <c r="X1614" i="28"/>
  <c r="Y1614" i="28"/>
  <c r="Z1614" i="28"/>
  <c r="AG1614" i="28" s="1"/>
  <c r="AA1614" i="28"/>
  <c r="AB1614" i="28"/>
  <c r="C1615" i="28"/>
  <c r="B1615" i="28" s="1"/>
  <c r="D1615" i="28"/>
  <c r="E1615" i="28"/>
  <c r="F1615" i="28"/>
  <c r="G1615" i="28"/>
  <c r="H1615" i="28"/>
  <c r="I1615" i="28"/>
  <c r="J1615" i="28"/>
  <c r="AB1615" i="28" s="1"/>
  <c r="K1615" i="28"/>
  <c r="L1615" i="28"/>
  <c r="AH1615" i="28" s="1"/>
  <c r="M1615" i="28"/>
  <c r="AC1615" i="28" s="1"/>
  <c r="N1615" i="28"/>
  <c r="O1615" i="28"/>
  <c r="P1615" i="28"/>
  <c r="Q1615" i="28"/>
  <c r="R1615" i="28"/>
  <c r="AD1615" i="28" s="1"/>
  <c r="S1615" i="28"/>
  <c r="T1615" i="28"/>
  <c r="U1615" i="28"/>
  <c r="V1615" i="28"/>
  <c r="W1615" i="28"/>
  <c r="X1615" i="28"/>
  <c r="Y1615" i="28"/>
  <c r="Z1615" i="28"/>
  <c r="AG1615" i="28"/>
  <c r="C1616" i="28"/>
  <c r="D1616" i="28"/>
  <c r="E1616" i="28"/>
  <c r="F1616" i="28"/>
  <c r="G1616" i="28"/>
  <c r="H1616" i="28"/>
  <c r="I1616" i="28"/>
  <c r="AA1616" i="28" s="1"/>
  <c r="J1616" i="28"/>
  <c r="AB1616" i="28" s="1"/>
  <c r="K1616" i="28"/>
  <c r="L1616" i="28"/>
  <c r="M1616" i="28"/>
  <c r="N1616" i="28"/>
  <c r="O1616" i="28"/>
  <c r="P1616" i="28"/>
  <c r="Q1616" i="28"/>
  <c r="R1616" i="28"/>
  <c r="AD1616" i="28" s="1"/>
  <c r="S1616" i="28"/>
  <c r="T1616" i="28"/>
  <c r="U1616" i="28"/>
  <c r="V1616" i="28"/>
  <c r="W1616" i="28"/>
  <c r="X1616" i="28"/>
  <c r="Y1616" i="28"/>
  <c r="Z1616" i="28"/>
  <c r="AG1616" i="28" s="1"/>
  <c r="AH1616" i="28"/>
  <c r="B1617" i="28"/>
  <c r="C1617" i="28"/>
  <c r="D1617" i="28"/>
  <c r="E1617" i="28"/>
  <c r="F1617" i="28" s="1"/>
  <c r="G1617" i="28"/>
  <c r="H1617" i="28"/>
  <c r="I1617" i="28"/>
  <c r="J1617" i="28"/>
  <c r="AB1617" i="28" s="1"/>
  <c r="K1617" i="28"/>
  <c r="L1617" i="28"/>
  <c r="M1617" i="28"/>
  <c r="N1617" i="28"/>
  <c r="O1617" i="28"/>
  <c r="P1617" i="28"/>
  <c r="AD1617" i="28" s="1"/>
  <c r="Q1617" i="28"/>
  <c r="R1617" i="28"/>
  <c r="S1617" i="28"/>
  <c r="T1617" i="28"/>
  <c r="U1617" i="28"/>
  <c r="V1617" i="28"/>
  <c r="W1617" i="28"/>
  <c r="X1617" i="28"/>
  <c r="Y1617" i="28"/>
  <c r="Z1617" i="28"/>
  <c r="AG1617" i="28" s="1"/>
  <c r="AA1617" i="28"/>
  <c r="C1618" i="28"/>
  <c r="D1618" i="28"/>
  <c r="E1618" i="28"/>
  <c r="B1618" i="28" s="1"/>
  <c r="F1618" i="28"/>
  <c r="G1618" i="28"/>
  <c r="AA1618" i="28" s="1"/>
  <c r="AE1618" i="28" s="1"/>
  <c r="AF1618" i="28" s="1"/>
  <c r="H1618" i="28"/>
  <c r="I1618" i="28"/>
  <c r="J1618" i="28"/>
  <c r="AB1618" i="28" s="1"/>
  <c r="K1618" i="28"/>
  <c r="L1618" i="28"/>
  <c r="M1618" i="28"/>
  <c r="N1618" i="28"/>
  <c r="O1618" i="28"/>
  <c r="P1618" i="28"/>
  <c r="Q1618" i="28"/>
  <c r="R1618" i="28"/>
  <c r="AD1618" i="28" s="1"/>
  <c r="S1618" i="28"/>
  <c r="T1618" i="28"/>
  <c r="U1618" i="28"/>
  <c r="V1618" i="28"/>
  <c r="W1618" i="28"/>
  <c r="X1618" i="28"/>
  <c r="Y1618" i="28"/>
  <c r="Z1618" i="28"/>
  <c r="AC1618" i="28"/>
  <c r="AG1618" i="28"/>
  <c r="AH1618" i="28"/>
  <c r="C1619" i="28"/>
  <c r="D1619" i="28"/>
  <c r="E1619" i="28"/>
  <c r="F1619" i="28"/>
  <c r="G1619" i="28"/>
  <c r="H1619" i="28"/>
  <c r="I1619" i="28"/>
  <c r="AA1619" i="28" s="1"/>
  <c r="J1619" i="28"/>
  <c r="K1619" i="28"/>
  <c r="L1619" i="28"/>
  <c r="M1619" i="28"/>
  <c r="AC1619" i="28" s="1"/>
  <c r="N1619" i="28"/>
  <c r="O1619" i="28"/>
  <c r="AH1619" i="28" s="1"/>
  <c r="P1619" i="28"/>
  <c r="Q1619" i="28"/>
  <c r="R1619" i="28"/>
  <c r="S1619" i="28"/>
  <c r="T1619" i="28"/>
  <c r="U1619" i="28"/>
  <c r="V1619" i="28"/>
  <c r="W1619" i="28"/>
  <c r="X1619" i="28"/>
  <c r="Y1619" i="28"/>
  <c r="Z1619" i="28"/>
  <c r="AD1619" i="28"/>
  <c r="AG1619" i="28"/>
  <c r="B1620" i="28"/>
  <c r="C1620" i="28"/>
  <c r="D1620" i="28"/>
  <c r="E1620" i="28"/>
  <c r="F1620" i="28"/>
  <c r="G1620" i="28"/>
  <c r="H1620" i="28"/>
  <c r="I1620" i="28"/>
  <c r="AA1620" i="28" s="1"/>
  <c r="J1620" i="28"/>
  <c r="K1620" i="28"/>
  <c r="L1620" i="28"/>
  <c r="M1620" i="28"/>
  <c r="N1620" i="28"/>
  <c r="O1620" i="28"/>
  <c r="P1620" i="28"/>
  <c r="AD1620" i="28" s="1"/>
  <c r="Q1620" i="28"/>
  <c r="R1620" i="28"/>
  <c r="S1620" i="28"/>
  <c r="T1620" i="28"/>
  <c r="U1620" i="28"/>
  <c r="V1620" i="28"/>
  <c r="W1620" i="28"/>
  <c r="X1620" i="28"/>
  <c r="Y1620" i="28"/>
  <c r="Z1620" i="28"/>
  <c r="AG1620" i="28" s="1"/>
  <c r="C1621" i="28"/>
  <c r="D1621" i="28"/>
  <c r="E1621" i="28"/>
  <c r="F1621" i="28" s="1"/>
  <c r="G1621" i="28"/>
  <c r="AA1621" i="28" s="1"/>
  <c r="AE1621" i="28" s="1"/>
  <c r="H1621" i="28"/>
  <c r="I1621" i="28"/>
  <c r="J1621" i="28"/>
  <c r="K1621" i="28"/>
  <c r="L1621" i="28"/>
  <c r="M1621" i="28"/>
  <c r="AH1621" i="28" s="1"/>
  <c r="N1621" i="28"/>
  <c r="O1621" i="28"/>
  <c r="P1621" i="28"/>
  <c r="Q1621" i="28"/>
  <c r="R1621" i="28"/>
  <c r="S1621" i="28"/>
  <c r="T1621" i="28"/>
  <c r="U1621" i="28"/>
  <c r="V1621" i="28"/>
  <c r="W1621" i="28"/>
  <c r="X1621" i="28"/>
  <c r="Y1621" i="28"/>
  <c r="Z1621" i="28"/>
  <c r="AB1621" i="28"/>
  <c r="AC1621" i="28"/>
  <c r="AD1621" i="28"/>
  <c r="AG1621" i="28"/>
  <c r="B1622" i="28"/>
  <c r="C1622" i="28"/>
  <c r="D1622" i="28"/>
  <c r="E1622" i="28"/>
  <c r="F1622" i="28" s="1"/>
  <c r="G1622" i="28"/>
  <c r="H1622" i="28"/>
  <c r="I1622" i="28"/>
  <c r="J1622" i="28"/>
  <c r="AB1622" i="28" s="1"/>
  <c r="K1622" i="28"/>
  <c r="L1622" i="28"/>
  <c r="M1622" i="28"/>
  <c r="N1622" i="28"/>
  <c r="AC1622" i="28" s="1"/>
  <c r="O1622" i="28"/>
  <c r="P1622" i="28"/>
  <c r="Q1622" i="28"/>
  <c r="AD1622" i="28" s="1"/>
  <c r="R1622" i="28"/>
  <c r="S1622" i="28"/>
  <c r="T1622" i="28"/>
  <c r="U1622" i="28"/>
  <c r="V1622" i="28"/>
  <c r="W1622" i="28"/>
  <c r="X1622" i="28"/>
  <c r="Y1622" i="28"/>
  <c r="Z1622" i="28"/>
  <c r="AG1622" i="28"/>
  <c r="AH1622" i="28"/>
  <c r="C1623" i="28"/>
  <c r="D1623" i="28"/>
  <c r="E1623" i="28"/>
  <c r="F1623" i="28"/>
  <c r="G1623" i="28"/>
  <c r="H1623" i="28"/>
  <c r="I1623" i="28"/>
  <c r="AA1623" i="28" s="1"/>
  <c r="J1623" i="28"/>
  <c r="K1623" i="28"/>
  <c r="L1623" i="28"/>
  <c r="M1623" i="28"/>
  <c r="AC1623" i="28" s="1"/>
  <c r="N1623" i="28"/>
  <c r="O1623" i="28"/>
  <c r="P1623" i="28"/>
  <c r="Q1623" i="28"/>
  <c r="R1623" i="28"/>
  <c r="AD1623" i="28" s="1"/>
  <c r="S1623" i="28"/>
  <c r="T1623" i="28"/>
  <c r="U1623" i="28"/>
  <c r="V1623" i="28"/>
  <c r="W1623" i="28"/>
  <c r="X1623" i="28"/>
  <c r="Y1623" i="28"/>
  <c r="Z1623" i="28"/>
  <c r="AG1623" i="28"/>
  <c r="C1624" i="28"/>
  <c r="D1624" i="28"/>
  <c r="E1624" i="28"/>
  <c r="F1624" i="28"/>
  <c r="G1624" i="28"/>
  <c r="H1624" i="28"/>
  <c r="I1624" i="28"/>
  <c r="AA1624" i="28" s="1"/>
  <c r="J1624" i="28"/>
  <c r="K1624" i="28"/>
  <c r="L1624" i="28"/>
  <c r="M1624" i="28"/>
  <c r="N1624" i="28"/>
  <c r="O1624" i="28"/>
  <c r="P1624" i="28"/>
  <c r="Q1624" i="28"/>
  <c r="R1624" i="28"/>
  <c r="S1624" i="28"/>
  <c r="T1624" i="28"/>
  <c r="U1624" i="28"/>
  <c r="V1624" i="28"/>
  <c r="W1624" i="28"/>
  <c r="X1624" i="28"/>
  <c r="Y1624" i="28"/>
  <c r="Z1624" i="28"/>
  <c r="AB1624" i="28"/>
  <c r="AD1624" i="28"/>
  <c r="AG1624" i="28"/>
  <c r="AH1624" i="28"/>
  <c r="C1625" i="28"/>
  <c r="D1625" i="28"/>
  <c r="B1625" i="28" s="1"/>
  <c r="E1625" i="28"/>
  <c r="F1625" i="28" s="1"/>
  <c r="G1625" i="28"/>
  <c r="AA1625" i="28" s="1"/>
  <c r="H1625" i="28"/>
  <c r="I1625" i="28"/>
  <c r="J1625" i="28"/>
  <c r="AB1625" i="28" s="1"/>
  <c r="K1625" i="28"/>
  <c r="L1625" i="28"/>
  <c r="M1625" i="28"/>
  <c r="N1625" i="28"/>
  <c r="O1625" i="28"/>
  <c r="P1625" i="28"/>
  <c r="AD1625" i="28" s="1"/>
  <c r="Q1625" i="28"/>
  <c r="R1625" i="28"/>
  <c r="S1625" i="28"/>
  <c r="T1625" i="28"/>
  <c r="U1625" i="28"/>
  <c r="V1625" i="28"/>
  <c r="W1625" i="28"/>
  <c r="X1625" i="28"/>
  <c r="Y1625" i="28"/>
  <c r="Z1625" i="28"/>
  <c r="AG1625" i="28"/>
  <c r="C1626" i="28"/>
  <c r="D1626" i="28"/>
  <c r="E1626" i="28"/>
  <c r="F1626" i="28" s="1"/>
  <c r="G1626" i="28"/>
  <c r="H1626" i="28"/>
  <c r="I1626" i="28"/>
  <c r="J1626" i="28"/>
  <c r="K1626" i="28"/>
  <c r="L1626" i="28"/>
  <c r="M1626" i="28"/>
  <c r="N1626" i="28"/>
  <c r="O1626" i="28"/>
  <c r="P1626" i="28"/>
  <c r="AD1626" i="28" s="1"/>
  <c r="Q1626" i="28"/>
  <c r="R1626" i="28"/>
  <c r="S1626" i="28"/>
  <c r="T1626" i="28"/>
  <c r="U1626" i="28"/>
  <c r="V1626" i="28"/>
  <c r="W1626" i="28"/>
  <c r="X1626" i="28"/>
  <c r="Y1626" i="28"/>
  <c r="Z1626" i="28"/>
  <c r="AG1626" i="28" s="1"/>
  <c r="AA1626" i="28"/>
  <c r="AC1626" i="28"/>
  <c r="C1627" i="28"/>
  <c r="D1627" i="28"/>
  <c r="E1627" i="28"/>
  <c r="F1627" i="28" s="1"/>
  <c r="G1627" i="28"/>
  <c r="H1627" i="28"/>
  <c r="I1627" i="28"/>
  <c r="AA1627" i="28" s="1"/>
  <c r="AE1627" i="28" s="1"/>
  <c r="J1627" i="28"/>
  <c r="K1627" i="28"/>
  <c r="L1627" i="28"/>
  <c r="M1627" i="28"/>
  <c r="N1627" i="28"/>
  <c r="O1627" i="28"/>
  <c r="AC1627" i="28" s="1"/>
  <c r="P1627" i="28"/>
  <c r="AD1627" i="28" s="1"/>
  <c r="Q1627" i="28"/>
  <c r="R1627" i="28"/>
  <c r="S1627" i="28"/>
  <c r="T1627" i="28"/>
  <c r="U1627" i="28"/>
  <c r="V1627" i="28"/>
  <c r="W1627" i="28"/>
  <c r="X1627" i="28"/>
  <c r="Y1627" i="28"/>
  <c r="Z1627" i="28"/>
  <c r="AB1627" i="28"/>
  <c r="AG1627" i="28"/>
  <c r="C1628" i="28"/>
  <c r="B1628" i="28" s="1"/>
  <c r="D1628" i="28"/>
  <c r="E1628" i="28"/>
  <c r="F1628" i="28"/>
  <c r="G1628" i="28"/>
  <c r="AA1628" i="28" s="1"/>
  <c r="H1628" i="28"/>
  <c r="I1628" i="28"/>
  <c r="J1628" i="28"/>
  <c r="K1628" i="28"/>
  <c r="L1628" i="28"/>
  <c r="AH1628" i="28" s="1"/>
  <c r="M1628" i="28"/>
  <c r="N1628" i="28"/>
  <c r="O1628" i="28"/>
  <c r="P1628" i="28"/>
  <c r="Q1628" i="28"/>
  <c r="R1628" i="28"/>
  <c r="S1628" i="28"/>
  <c r="T1628" i="28"/>
  <c r="U1628" i="28"/>
  <c r="V1628" i="28"/>
  <c r="W1628" i="28"/>
  <c r="X1628" i="28"/>
  <c r="Y1628" i="28"/>
  <c r="Z1628" i="28"/>
  <c r="AG1628" i="28"/>
  <c r="C1629" i="28"/>
  <c r="D1629" i="28"/>
  <c r="B1629" i="28" s="1"/>
  <c r="E1629" i="28"/>
  <c r="F1629" i="28"/>
  <c r="G1629" i="28"/>
  <c r="AA1629" i="28" s="1"/>
  <c r="H1629" i="28"/>
  <c r="I1629" i="28"/>
  <c r="J1629" i="28"/>
  <c r="K1629" i="28"/>
  <c r="L1629" i="28"/>
  <c r="AH1629" i="28" s="1"/>
  <c r="M1629" i="28"/>
  <c r="AC1629" i="28" s="1"/>
  <c r="N1629" i="28"/>
  <c r="O1629" i="28"/>
  <c r="P1629" i="28"/>
  <c r="AD1629" i="28" s="1"/>
  <c r="Q1629" i="28"/>
  <c r="R1629" i="28"/>
  <c r="S1629" i="28"/>
  <c r="T1629" i="28"/>
  <c r="U1629" i="28"/>
  <c r="V1629" i="28"/>
  <c r="W1629" i="28"/>
  <c r="X1629" i="28"/>
  <c r="Y1629" i="28"/>
  <c r="Z1629" i="28"/>
  <c r="AG1629" i="28" s="1"/>
  <c r="AB1629" i="28"/>
  <c r="B1630" i="28"/>
  <c r="C1630" i="28"/>
  <c r="D1630" i="28"/>
  <c r="E1630" i="28"/>
  <c r="F1630" i="28"/>
  <c r="G1630" i="28"/>
  <c r="H1630" i="28"/>
  <c r="I1630" i="28"/>
  <c r="J1630" i="28"/>
  <c r="K1630" i="28"/>
  <c r="L1630" i="28"/>
  <c r="M1630" i="28"/>
  <c r="N1630" i="28"/>
  <c r="AC1630" i="28" s="1"/>
  <c r="O1630" i="28"/>
  <c r="AH1630" i="28" s="1"/>
  <c r="P1630" i="28"/>
  <c r="AD1630" i="28" s="1"/>
  <c r="Q1630" i="28"/>
  <c r="R1630" i="28"/>
  <c r="S1630" i="28"/>
  <c r="T1630" i="28"/>
  <c r="U1630" i="28"/>
  <c r="V1630" i="28"/>
  <c r="W1630" i="28"/>
  <c r="X1630" i="28"/>
  <c r="Y1630" i="28"/>
  <c r="Z1630" i="28"/>
  <c r="AG1630" i="28" s="1"/>
  <c r="AA1630" i="28"/>
  <c r="AB1630" i="28"/>
  <c r="C1631" i="28"/>
  <c r="B1631" i="28" s="1"/>
  <c r="D1631" i="28"/>
  <c r="E1631" i="28"/>
  <c r="F1631" i="28"/>
  <c r="G1631" i="28"/>
  <c r="AA1631" i="28" s="1"/>
  <c r="H1631" i="28"/>
  <c r="I1631" i="28"/>
  <c r="J1631" i="28"/>
  <c r="AB1631" i="28" s="1"/>
  <c r="K1631" i="28"/>
  <c r="L1631" i="28"/>
  <c r="AH1631" i="28" s="1"/>
  <c r="M1631" i="28"/>
  <c r="AC1631" i="28" s="1"/>
  <c r="N1631" i="28"/>
  <c r="O1631" i="28"/>
  <c r="P1631" i="28"/>
  <c r="Q1631" i="28"/>
  <c r="R1631" i="28"/>
  <c r="S1631" i="28"/>
  <c r="T1631" i="28"/>
  <c r="U1631" i="28"/>
  <c r="V1631" i="28"/>
  <c r="W1631" i="28"/>
  <c r="X1631" i="28"/>
  <c r="Y1631" i="28"/>
  <c r="Z1631" i="28"/>
  <c r="AD1631" i="28"/>
  <c r="AG1631" i="28"/>
  <c r="C1632" i="28"/>
  <c r="D1632" i="28"/>
  <c r="E1632" i="28"/>
  <c r="F1632" i="28"/>
  <c r="G1632" i="28"/>
  <c r="H1632" i="28"/>
  <c r="I1632" i="28"/>
  <c r="AA1632" i="28" s="1"/>
  <c r="J1632" i="28"/>
  <c r="K1632" i="28"/>
  <c r="L1632" i="28"/>
  <c r="M1632" i="28"/>
  <c r="N1632" i="28"/>
  <c r="O1632" i="28"/>
  <c r="AH1632" i="28" s="1"/>
  <c r="P1632" i="28"/>
  <c r="Q1632" i="28"/>
  <c r="R1632" i="28"/>
  <c r="AD1632" i="28" s="1"/>
  <c r="S1632" i="28"/>
  <c r="T1632" i="28"/>
  <c r="U1632" i="28"/>
  <c r="V1632" i="28"/>
  <c r="W1632" i="28"/>
  <c r="X1632" i="28"/>
  <c r="Y1632" i="28"/>
  <c r="Z1632" i="28"/>
  <c r="AG1632" i="28" s="1"/>
  <c r="B1633" i="28"/>
  <c r="C1633" i="28"/>
  <c r="D1633" i="28"/>
  <c r="E1633" i="28"/>
  <c r="F1633" i="28" s="1"/>
  <c r="G1633" i="28"/>
  <c r="H1633" i="28"/>
  <c r="I1633" i="28"/>
  <c r="J1633" i="28"/>
  <c r="AB1633" i="28" s="1"/>
  <c r="K1633" i="28"/>
  <c r="L1633" i="28"/>
  <c r="M1633" i="28"/>
  <c r="N1633" i="28"/>
  <c r="O1633" i="28"/>
  <c r="P1633" i="28"/>
  <c r="AD1633" i="28" s="1"/>
  <c r="Q1633" i="28"/>
  <c r="R1633" i="28"/>
  <c r="S1633" i="28"/>
  <c r="T1633" i="28"/>
  <c r="U1633" i="28"/>
  <c r="V1633" i="28"/>
  <c r="W1633" i="28"/>
  <c r="X1633" i="28"/>
  <c r="Y1633" i="28"/>
  <c r="Z1633" i="28"/>
  <c r="AG1633" i="28" s="1"/>
  <c r="AA1633" i="28"/>
  <c r="C1634" i="28"/>
  <c r="D1634" i="28"/>
  <c r="E1634" i="28"/>
  <c r="B1634" i="28" s="1"/>
  <c r="G1634" i="28"/>
  <c r="AA1634" i="28" s="1"/>
  <c r="AE1634" i="28" s="1"/>
  <c r="AF1634" i="28" s="1"/>
  <c r="H1634" i="28"/>
  <c r="I1634" i="28"/>
  <c r="J1634" i="28"/>
  <c r="AB1634" i="28" s="1"/>
  <c r="K1634" i="28"/>
  <c r="L1634" i="28"/>
  <c r="M1634" i="28"/>
  <c r="N1634" i="28"/>
  <c r="O1634" i="28"/>
  <c r="P1634" i="28"/>
  <c r="Q1634" i="28"/>
  <c r="AD1634" i="28" s="1"/>
  <c r="R1634" i="28"/>
  <c r="S1634" i="28"/>
  <c r="T1634" i="28"/>
  <c r="U1634" i="28"/>
  <c r="V1634" i="28"/>
  <c r="W1634" i="28"/>
  <c r="X1634" i="28"/>
  <c r="Y1634" i="28"/>
  <c r="Z1634" i="28"/>
  <c r="AC1634" i="28"/>
  <c r="AG1634" i="28"/>
  <c r="AH1634" i="28"/>
  <c r="C1635" i="28"/>
  <c r="D1635" i="28"/>
  <c r="E1635" i="28"/>
  <c r="F1635" i="28"/>
  <c r="G1635" i="28"/>
  <c r="H1635" i="28"/>
  <c r="I1635" i="28"/>
  <c r="AA1635" i="28" s="1"/>
  <c r="J1635" i="28"/>
  <c r="AB1635" i="28" s="1"/>
  <c r="K1635" i="28"/>
  <c r="L1635" i="28"/>
  <c r="M1635" i="28"/>
  <c r="N1635" i="28"/>
  <c r="O1635" i="28"/>
  <c r="P1635" i="28"/>
  <c r="Q1635" i="28"/>
  <c r="R1635" i="28"/>
  <c r="S1635" i="28"/>
  <c r="T1635" i="28"/>
  <c r="U1635" i="28"/>
  <c r="V1635" i="28"/>
  <c r="W1635" i="28"/>
  <c r="X1635" i="28"/>
  <c r="Y1635" i="28"/>
  <c r="Z1635" i="28"/>
  <c r="AD1635" i="28"/>
  <c r="AG1635" i="28"/>
  <c r="AH1635" i="28"/>
  <c r="B1636" i="28"/>
  <c r="C1636" i="28"/>
  <c r="D1636" i="28"/>
  <c r="E1636" i="28"/>
  <c r="F1636" i="28"/>
  <c r="G1636" i="28"/>
  <c r="H1636" i="28"/>
  <c r="I1636" i="28"/>
  <c r="AA1636" i="28" s="1"/>
  <c r="J1636" i="28"/>
  <c r="K1636" i="28"/>
  <c r="L1636" i="28"/>
  <c r="M1636" i="28"/>
  <c r="AC1636" i="28" s="1"/>
  <c r="N1636" i="28"/>
  <c r="O1636" i="28"/>
  <c r="P1636" i="28"/>
  <c r="AD1636" i="28" s="1"/>
  <c r="Q1636" i="28"/>
  <c r="R1636" i="28"/>
  <c r="S1636" i="28"/>
  <c r="T1636" i="28"/>
  <c r="U1636" i="28"/>
  <c r="V1636" i="28"/>
  <c r="W1636" i="28"/>
  <c r="X1636" i="28"/>
  <c r="Y1636" i="28"/>
  <c r="Z1636" i="28"/>
  <c r="AG1636" i="28" s="1"/>
  <c r="C1637" i="28"/>
  <c r="D1637" i="28"/>
  <c r="B1637" i="28" s="1"/>
  <c r="E1637" i="28"/>
  <c r="F1637" i="28"/>
  <c r="G1637" i="28"/>
  <c r="AA1637" i="28" s="1"/>
  <c r="H1637" i="28"/>
  <c r="I1637" i="28"/>
  <c r="J1637" i="28"/>
  <c r="K1637" i="28"/>
  <c r="L1637" i="28"/>
  <c r="M1637" i="28"/>
  <c r="AH1637" i="28" s="1"/>
  <c r="N1637" i="28"/>
  <c r="O1637" i="28"/>
  <c r="P1637" i="28"/>
  <c r="AD1637" i="28" s="1"/>
  <c r="Q1637" i="28"/>
  <c r="R1637" i="28"/>
  <c r="S1637" i="28"/>
  <c r="T1637" i="28"/>
  <c r="U1637" i="28"/>
  <c r="V1637" i="28"/>
  <c r="W1637" i="28"/>
  <c r="X1637" i="28"/>
  <c r="Y1637" i="28"/>
  <c r="Z1637" i="28"/>
  <c r="AB1637" i="28"/>
  <c r="AC1637" i="28"/>
  <c r="AG1637" i="28"/>
  <c r="B1638" i="28"/>
  <c r="C1638" i="28"/>
  <c r="D1638" i="28"/>
  <c r="E1638" i="28"/>
  <c r="F1638" i="28" s="1"/>
  <c r="G1638" i="28"/>
  <c r="H1638" i="28"/>
  <c r="AA1638" i="28" s="1"/>
  <c r="I1638" i="28"/>
  <c r="J1638" i="28"/>
  <c r="AB1638" i="28" s="1"/>
  <c r="K1638" i="28"/>
  <c r="L1638" i="28"/>
  <c r="M1638" i="28"/>
  <c r="N1638" i="28"/>
  <c r="AC1638" i="28" s="1"/>
  <c r="O1638" i="28"/>
  <c r="P1638" i="28"/>
  <c r="Q1638" i="28"/>
  <c r="AD1638" i="28" s="1"/>
  <c r="R1638" i="28"/>
  <c r="S1638" i="28"/>
  <c r="T1638" i="28"/>
  <c r="U1638" i="28"/>
  <c r="V1638" i="28"/>
  <c r="W1638" i="28"/>
  <c r="X1638" i="28"/>
  <c r="Y1638" i="28"/>
  <c r="Z1638" i="28"/>
  <c r="AG1638" i="28"/>
  <c r="AH1638" i="28"/>
  <c r="C1639" i="28"/>
  <c r="D1639" i="28"/>
  <c r="E1639" i="28"/>
  <c r="F1639" i="28"/>
  <c r="G1639" i="28"/>
  <c r="H1639" i="28"/>
  <c r="I1639" i="28"/>
  <c r="AA1639" i="28" s="1"/>
  <c r="J1639" i="28"/>
  <c r="K1639" i="28"/>
  <c r="L1639" i="28"/>
  <c r="M1639" i="28"/>
  <c r="AC1639" i="28" s="1"/>
  <c r="N1639" i="28"/>
  <c r="O1639" i="28"/>
  <c r="P1639" i="28"/>
  <c r="Q1639" i="28"/>
  <c r="R1639" i="28"/>
  <c r="S1639" i="28"/>
  <c r="T1639" i="28"/>
  <c r="U1639" i="28"/>
  <c r="V1639" i="28"/>
  <c r="W1639" i="28"/>
  <c r="X1639" i="28"/>
  <c r="Y1639" i="28"/>
  <c r="Z1639" i="28"/>
  <c r="AD1639" i="28"/>
  <c r="AG1639" i="28"/>
  <c r="C1640" i="28"/>
  <c r="D1640" i="28"/>
  <c r="E1640" i="28"/>
  <c r="F1640" i="28"/>
  <c r="G1640" i="28"/>
  <c r="H1640" i="28"/>
  <c r="I1640" i="28"/>
  <c r="AA1640" i="28" s="1"/>
  <c r="J1640" i="28"/>
  <c r="K1640" i="28"/>
  <c r="L1640" i="28"/>
  <c r="M1640" i="28"/>
  <c r="N1640" i="28"/>
  <c r="O1640" i="28"/>
  <c r="P1640" i="28"/>
  <c r="Q1640" i="28"/>
  <c r="R1640" i="28"/>
  <c r="S1640" i="28"/>
  <c r="T1640" i="28"/>
  <c r="U1640" i="28"/>
  <c r="V1640" i="28"/>
  <c r="W1640" i="28"/>
  <c r="X1640" i="28"/>
  <c r="Y1640" i="28"/>
  <c r="Z1640" i="28"/>
  <c r="AB1640" i="28"/>
  <c r="AD1640" i="28"/>
  <c r="AG1640" i="28"/>
  <c r="AH1640" i="28"/>
  <c r="C1641" i="28"/>
  <c r="D1641" i="28"/>
  <c r="B1641" i="28" s="1"/>
  <c r="E1641" i="28"/>
  <c r="F1641" i="28" s="1"/>
  <c r="G1641" i="28"/>
  <c r="AA1641" i="28" s="1"/>
  <c r="H1641" i="28"/>
  <c r="I1641" i="28"/>
  <c r="J1641" i="28"/>
  <c r="K1641" i="28"/>
  <c r="AB1641" i="28" s="1"/>
  <c r="L1641" i="28"/>
  <c r="M1641" i="28"/>
  <c r="N1641" i="28"/>
  <c r="O1641" i="28"/>
  <c r="P1641" i="28"/>
  <c r="AD1641" i="28" s="1"/>
  <c r="Q1641" i="28"/>
  <c r="R1641" i="28"/>
  <c r="S1641" i="28"/>
  <c r="T1641" i="28"/>
  <c r="U1641" i="28"/>
  <c r="V1641" i="28"/>
  <c r="W1641" i="28"/>
  <c r="X1641" i="28"/>
  <c r="Y1641" i="28"/>
  <c r="Z1641" i="28"/>
  <c r="AG1641" i="28"/>
  <c r="C1642" i="28"/>
  <c r="D1642" i="28"/>
  <c r="E1642" i="28"/>
  <c r="F1642" i="28" s="1"/>
  <c r="G1642" i="28"/>
  <c r="H1642" i="28"/>
  <c r="I1642" i="28"/>
  <c r="J1642" i="28"/>
  <c r="K1642" i="28"/>
  <c r="L1642" i="28"/>
  <c r="M1642" i="28"/>
  <c r="AC1642" i="28" s="1"/>
  <c r="N1642" i="28"/>
  <c r="O1642" i="28"/>
  <c r="P1642" i="28"/>
  <c r="Q1642" i="28"/>
  <c r="R1642" i="28"/>
  <c r="S1642" i="28"/>
  <c r="T1642" i="28"/>
  <c r="U1642" i="28"/>
  <c r="V1642" i="28"/>
  <c r="W1642" i="28"/>
  <c r="X1642" i="28"/>
  <c r="Y1642" i="28"/>
  <c r="Z1642" i="28"/>
  <c r="AG1642" i="28" s="1"/>
  <c r="AA1642" i="28"/>
  <c r="C1643" i="28"/>
  <c r="D1643" i="28"/>
  <c r="E1643" i="28"/>
  <c r="F1643" i="28" s="1"/>
  <c r="G1643" i="28"/>
  <c r="H1643" i="28"/>
  <c r="I1643" i="28"/>
  <c r="J1643" i="28"/>
  <c r="K1643" i="28"/>
  <c r="L1643" i="28"/>
  <c r="AH1643" i="28" s="1"/>
  <c r="M1643" i="28"/>
  <c r="N1643" i="28"/>
  <c r="O1643" i="28"/>
  <c r="P1643" i="28"/>
  <c r="AD1643" i="28" s="1"/>
  <c r="Q1643" i="28"/>
  <c r="R1643" i="28"/>
  <c r="S1643" i="28"/>
  <c r="T1643" i="28"/>
  <c r="U1643" i="28"/>
  <c r="V1643" i="28"/>
  <c r="W1643" i="28"/>
  <c r="X1643" i="28"/>
  <c r="Y1643" i="28"/>
  <c r="Z1643" i="28"/>
  <c r="AA1643" i="28"/>
  <c r="AB1643" i="28"/>
  <c r="AC1643" i="28"/>
  <c r="AG1643" i="28"/>
  <c r="C1644" i="28"/>
  <c r="B1644" i="28" s="1"/>
  <c r="D1644" i="28"/>
  <c r="E1644" i="28"/>
  <c r="F1644" i="28"/>
  <c r="G1644" i="28"/>
  <c r="H1644" i="28"/>
  <c r="I1644" i="28"/>
  <c r="J1644" i="28"/>
  <c r="K1644" i="28"/>
  <c r="L1644" i="28"/>
  <c r="AH1644" i="28" s="1"/>
  <c r="M1644" i="28"/>
  <c r="N1644" i="28"/>
  <c r="O1644" i="28"/>
  <c r="P1644" i="28"/>
  <c r="Q1644" i="28"/>
  <c r="R1644" i="28"/>
  <c r="S1644" i="28"/>
  <c r="T1644" i="28"/>
  <c r="U1644" i="28"/>
  <c r="V1644" i="28"/>
  <c r="W1644" i="28"/>
  <c r="X1644" i="28"/>
  <c r="Y1644" i="28"/>
  <c r="Z1644" i="28"/>
  <c r="AG1644" i="28"/>
  <c r="C1645" i="28"/>
  <c r="D1645" i="28"/>
  <c r="B1645" i="28" s="1"/>
  <c r="E1645" i="28"/>
  <c r="F1645" i="28"/>
  <c r="G1645" i="28"/>
  <c r="AA1645" i="28" s="1"/>
  <c r="H1645" i="28"/>
  <c r="I1645" i="28"/>
  <c r="J1645" i="28"/>
  <c r="K1645" i="28"/>
  <c r="L1645" i="28"/>
  <c r="AH1645" i="28" s="1"/>
  <c r="M1645" i="28"/>
  <c r="AC1645" i="28" s="1"/>
  <c r="N1645" i="28"/>
  <c r="O1645" i="28"/>
  <c r="P1645" i="28"/>
  <c r="AD1645" i="28" s="1"/>
  <c r="Q1645" i="28"/>
  <c r="R1645" i="28"/>
  <c r="S1645" i="28"/>
  <c r="T1645" i="28"/>
  <c r="U1645" i="28"/>
  <c r="V1645" i="28"/>
  <c r="W1645" i="28"/>
  <c r="X1645" i="28"/>
  <c r="Y1645" i="28"/>
  <c r="Z1645" i="28"/>
  <c r="AG1645" i="28" s="1"/>
  <c r="AB1645" i="28"/>
  <c r="B1646" i="28"/>
  <c r="C1646" i="28"/>
  <c r="D1646" i="28"/>
  <c r="E1646" i="28"/>
  <c r="F1646" i="28"/>
  <c r="G1646" i="28"/>
  <c r="H1646" i="28"/>
  <c r="I1646" i="28"/>
  <c r="J1646" i="28"/>
  <c r="K1646" i="28"/>
  <c r="L1646" i="28"/>
  <c r="M1646" i="28"/>
  <c r="N1646" i="28"/>
  <c r="O1646" i="28"/>
  <c r="AH1646" i="28" s="1"/>
  <c r="P1646" i="28"/>
  <c r="Q1646" i="28"/>
  <c r="R1646" i="28"/>
  <c r="S1646" i="28"/>
  <c r="T1646" i="28"/>
  <c r="U1646" i="28"/>
  <c r="V1646" i="28"/>
  <c r="W1646" i="28"/>
  <c r="X1646" i="28"/>
  <c r="Y1646" i="28"/>
  <c r="Z1646" i="28"/>
  <c r="AG1646" i="28" s="1"/>
  <c r="AA1646" i="28"/>
  <c r="AB1646" i="28"/>
  <c r="AD1646" i="28"/>
  <c r="C1647" i="28"/>
  <c r="B1647" i="28" s="1"/>
  <c r="D1647" i="28"/>
  <c r="E1647" i="28"/>
  <c r="F1647" i="28"/>
  <c r="G1647" i="28"/>
  <c r="AA1647" i="28" s="1"/>
  <c r="H1647" i="28"/>
  <c r="I1647" i="28"/>
  <c r="J1647" i="28"/>
  <c r="AB1647" i="28" s="1"/>
  <c r="K1647" i="28"/>
  <c r="L1647" i="28"/>
  <c r="AH1647" i="28" s="1"/>
  <c r="M1647" i="28"/>
  <c r="AC1647" i="28" s="1"/>
  <c r="N1647" i="28"/>
  <c r="O1647" i="28"/>
  <c r="P1647" i="28"/>
  <c r="Q1647" i="28"/>
  <c r="R1647" i="28"/>
  <c r="S1647" i="28"/>
  <c r="T1647" i="28"/>
  <c r="U1647" i="28"/>
  <c r="V1647" i="28"/>
  <c r="W1647" i="28"/>
  <c r="X1647" i="28"/>
  <c r="Y1647" i="28"/>
  <c r="Z1647" i="28"/>
  <c r="AD1647" i="28"/>
  <c r="AG1647" i="28"/>
  <c r="C1648" i="28"/>
  <c r="D1648" i="28"/>
  <c r="E1648" i="28"/>
  <c r="F1648" i="28"/>
  <c r="G1648" i="28"/>
  <c r="H1648" i="28"/>
  <c r="I1648" i="28"/>
  <c r="AA1648" i="28" s="1"/>
  <c r="J1648" i="28"/>
  <c r="AB1648" i="28" s="1"/>
  <c r="K1648" i="28"/>
  <c r="L1648" i="28"/>
  <c r="M1648" i="28"/>
  <c r="AC1648" i="28" s="1"/>
  <c r="N1648" i="28"/>
  <c r="O1648" i="28"/>
  <c r="P1648" i="28"/>
  <c r="Q1648" i="28"/>
  <c r="R1648" i="28"/>
  <c r="AD1648" i="28" s="1"/>
  <c r="S1648" i="28"/>
  <c r="T1648" i="28"/>
  <c r="U1648" i="28"/>
  <c r="V1648" i="28"/>
  <c r="W1648" i="28"/>
  <c r="X1648" i="28"/>
  <c r="Y1648" i="28"/>
  <c r="Z1648" i="28"/>
  <c r="AG1648" i="28" s="1"/>
  <c r="AH1648" i="28"/>
  <c r="C1649" i="28"/>
  <c r="D1649" i="28"/>
  <c r="E1649" i="28"/>
  <c r="F1649" i="28" s="1"/>
  <c r="G1649" i="28"/>
  <c r="H1649" i="28"/>
  <c r="I1649" i="28"/>
  <c r="J1649" i="28"/>
  <c r="AB1649" i="28" s="1"/>
  <c r="K1649" i="28"/>
  <c r="L1649" i="28"/>
  <c r="M1649" i="28"/>
  <c r="N1649" i="28"/>
  <c r="AC1649" i="28" s="1"/>
  <c r="O1649" i="28"/>
  <c r="P1649" i="28"/>
  <c r="AD1649" i="28" s="1"/>
  <c r="Q1649" i="28"/>
  <c r="R1649" i="28"/>
  <c r="S1649" i="28"/>
  <c r="T1649" i="28"/>
  <c r="U1649" i="28"/>
  <c r="V1649" i="28"/>
  <c r="W1649" i="28"/>
  <c r="X1649" i="28"/>
  <c r="Y1649" i="28"/>
  <c r="Z1649" i="28"/>
  <c r="AG1649" i="28" s="1"/>
  <c r="AA1649" i="28"/>
  <c r="C1650" i="28"/>
  <c r="D1650" i="28"/>
  <c r="E1650" i="28"/>
  <c r="G1650" i="28"/>
  <c r="H1650" i="28"/>
  <c r="I1650" i="28"/>
  <c r="J1650" i="28"/>
  <c r="AB1650" i="28" s="1"/>
  <c r="K1650" i="28"/>
  <c r="L1650" i="28"/>
  <c r="M1650" i="28"/>
  <c r="N1650" i="28"/>
  <c r="O1650" i="28"/>
  <c r="P1650" i="28"/>
  <c r="Q1650" i="28"/>
  <c r="AD1650" i="28" s="1"/>
  <c r="R1650" i="28"/>
  <c r="S1650" i="28"/>
  <c r="T1650" i="28"/>
  <c r="U1650" i="28"/>
  <c r="V1650" i="28"/>
  <c r="W1650" i="28"/>
  <c r="X1650" i="28"/>
  <c r="Y1650" i="28"/>
  <c r="Z1650" i="28"/>
  <c r="AC1650" i="28"/>
  <c r="AG1650" i="28"/>
  <c r="AH1650" i="28"/>
  <c r="C1651" i="28"/>
  <c r="D1651" i="28"/>
  <c r="E1651" i="28"/>
  <c r="F1651" i="28"/>
  <c r="G1651" i="28"/>
  <c r="H1651" i="28"/>
  <c r="I1651" i="28"/>
  <c r="AA1651" i="28" s="1"/>
  <c r="AE1651" i="28" s="1"/>
  <c r="J1651" i="28"/>
  <c r="AB1651" i="28" s="1"/>
  <c r="K1651" i="28"/>
  <c r="L1651" i="28"/>
  <c r="M1651" i="28"/>
  <c r="AC1651" i="28" s="1"/>
  <c r="N1651" i="28"/>
  <c r="O1651" i="28"/>
  <c r="P1651" i="28"/>
  <c r="Q1651" i="28"/>
  <c r="R1651" i="28"/>
  <c r="S1651" i="28"/>
  <c r="T1651" i="28"/>
  <c r="U1651" i="28"/>
  <c r="V1651" i="28"/>
  <c r="W1651" i="28"/>
  <c r="X1651" i="28"/>
  <c r="Y1651" i="28"/>
  <c r="Z1651" i="28"/>
  <c r="AD1651" i="28"/>
  <c r="AG1651" i="28"/>
  <c r="AH1651" i="28"/>
  <c r="B1652" i="28"/>
  <c r="C1652" i="28"/>
  <c r="D1652" i="28"/>
  <c r="E1652" i="28"/>
  <c r="F1652" i="28"/>
  <c r="G1652" i="28"/>
  <c r="H1652" i="28"/>
  <c r="I1652" i="28"/>
  <c r="AA1652" i="28" s="1"/>
  <c r="J1652" i="28"/>
  <c r="K1652" i="28"/>
  <c r="L1652" i="28"/>
  <c r="M1652" i="28"/>
  <c r="N1652" i="28"/>
  <c r="O1652" i="28"/>
  <c r="P1652" i="28"/>
  <c r="AD1652" i="28" s="1"/>
  <c r="Q1652" i="28"/>
  <c r="R1652" i="28"/>
  <c r="S1652" i="28"/>
  <c r="T1652" i="28"/>
  <c r="U1652" i="28"/>
  <c r="V1652" i="28"/>
  <c r="W1652" i="28"/>
  <c r="X1652" i="28"/>
  <c r="Y1652" i="28"/>
  <c r="Z1652" i="28"/>
  <c r="AG1652" i="28" s="1"/>
  <c r="AB1652" i="28"/>
  <c r="C1653" i="28"/>
  <c r="D1653" i="28"/>
  <c r="E1653" i="28"/>
  <c r="F1653" i="28" s="1"/>
  <c r="G1653" i="28"/>
  <c r="AA1653" i="28" s="1"/>
  <c r="H1653" i="28"/>
  <c r="I1653" i="28"/>
  <c r="J1653" i="28"/>
  <c r="K1653" i="28"/>
  <c r="L1653" i="28"/>
  <c r="M1653" i="28"/>
  <c r="AH1653" i="28" s="1"/>
  <c r="N1653" i="28"/>
  <c r="O1653" i="28"/>
  <c r="P1653" i="28"/>
  <c r="Q1653" i="28"/>
  <c r="R1653" i="28"/>
  <c r="S1653" i="28"/>
  <c r="T1653" i="28"/>
  <c r="U1653" i="28"/>
  <c r="V1653" i="28"/>
  <c r="W1653" i="28"/>
  <c r="X1653" i="28"/>
  <c r="Y1653" i="28"/>
  <c r="Z1653" i="28"/>
  <c r="AB1653" i="28"/>
  <c r="AC1653" i="28"/>
  <c r="AD1653" i="28"/>
  <c r="AG1653" i="28"/>
  <c r="B1654" i="28"/>
  <c r="C1654" i="28"/>
  <c r="D1654" i="28"/>
  <c r="E1654" i="28"/>
  <c r="F1654" i="28" s="1"/>
  <c r="G1654" i="28"/>
  <c r="H1654" i="28"/>
  <c r="AA1654" i="28" s="1"/>
  <c r="AE1654" i="28" s="1"/>
  <c r="AF1654" i="28" s="1"/>
  <c r="I1654" i="28"/>
  <c r="J1654" i="28"/>
  <c r="AB1654" i="28" s="1"/>
  <c r="K1654" i="28"/>
  <c r="L1654" i="28"/>
  <c r="AH1654" i="28" s="1"/>
  <c r="M1654" i="28"/>
  <c r="N1654" i="28"/>
  <c r="AC1654" i="28" s="1"/>
  <c r="O1654" i="28"/>
  <c r="P1654" i="28"/>
  <c r="Q1654" i="28"/>
  <c r="AD1654" i="28" s="1"/>
  <c r="R1654" i="28"/>
  <c r="S1654" i="28"/>
  <c r="T1654" i="28"/>
  <c r="U1654" i="28"/>
  <c r="V1654" i="28"/>
  <c r="W1654" i="28"/>
  <c r="X1654" i="28"/>
  <c r="Y1654" i="28"/>
  <c r="Z1654" i="28"/>
  <c r="AG1654" i="28"/>
  <c r="C1655" i="28"/>
  <c r="D1655" i="28"/>
  <c r="E1655" i="28"/>
  <c r="F1655" i="28"/>
  <c r="G1655" i="28"/>
  <c r="H1655" i="28"/>
  <c r="I1655" i="28"/>
  <c r="AA1655" i="28" s="1"/>
  <c r="AE1655" i="28" s="1"/>
  <c r="J1655" i="28"/>
  <c r="K1655" i="28"/>
  <c r="L1655" i="28"/>
  <c r="M1655" i="28"/>
  <c r="AC1655" i="28" s="1"/>
  <c r="N1655" i="28"/>
  <c r="O1655" i="28"/>
  <c r="P1655" i="28"/>
  <c r="Q1655" i="28"/>
  <c r="R1655" i="28"/>
  <c r="S1655" i="28"/>
  <c r="T1655" i="28"/>
  <c r="U1655" i="28"/>
  <c r="V1655" i="28"/>
  <c r="W1655" i="28"/>
  <c r="X1655" i="28"/>
  <c r="Y1655" i="28"/>
  <c r="Z1655" i="28"/>
  <c r="AB1655" i="28"/>
  <c r="AD1655" i="28"/>
  <c r="AG1655" i="28"/>
  <c r="C1656" i="28"/>
  <c r="D1656" i="28"/>
  <c r="E1656" i="28"/>
  <c r="F1656" i="28"/>
  <c r="G1656" i="28"/>
  <c r="H1656" i="28"/>
  <c r="I1656" i="28"/>
  <c r="J1656" i="28"/>
  <c r="K1656" i="28"/>
  <c r="L1656" i="28"/>
  <c r="M1656" i="28"/>
  <c r="N1656" i="28"/>
  <c r="O1656" i="28"/>
  <c r="P1656" i="28"/>
  <c r="AD1656" i="28" s="1"/>
  <c r="Q1656" i="28"/>
  <c r="R1656" i="28"/>
  <c r="S1656" i="28"/>
  <c r="T1656" i="28"/>
  <c r="U1656" i="28"/>
  <c r="V1656" i="28"/>
  <c r="W1656" i="28"/>
  <c r="X1656" i="28"/>
  <c r="Y1656" i="28"/>
  <c r="Z1656" i="28"/>
  <c r="AA1656" i="28"/>
  <c r="AG1656" i="28"/>
  <c r="C1657" i="28"/>
  <c r="D1657" i="28"/>
  <c r="B1657" i="28" s="1"/>
  <c r="E1657" i="28"/>
  <c r="F1657" i="28" s="1"/>
  <c r="G1657" i="28"/>
  <c r="AA1657" i="28" s="1"/>
  <c r="H1657" i="28"/>
  <c r="I1657" i="28"/>
  <c r="J1657" i="28"/>
  <c r="AB1657" i="28" s="1"/>
  <c r="K1657" i="28"/>
  <c r="L1657" i="28"/>
  <c r="M1657" i="28"/>
  <c r="N1657" i="28"/>
  <c r="O1657" i="28"/>
  <c r="P1657" i="28"/>
  <c r="AD1657" i="28" s="1"/>
  <c r="Q1657" i="28"/>
  <c r="R1657" i="28"/>
  <c r="S1657" i="28"/>
  <c r="T1657" i="28"/>
  <c r="U1657" i="28"/>
  <c r="V1657" i="28"/>
  <c r="W1657" i="28"/>
  <c r="X1657" i="28"/>
  <c r="Y1657" i="28"/>
  <c r="Z1657" i="28"/>
  <c r="AG1657" i="28"/>
  <c r="B1658" i="28"/>
  <c r="C1658" i="28"/>
  <c r="D1658" i="28"/>
  <c r="E1658" i="28"/>
  <c r="F1658" i="28" s="1"/>
  <c r="G1658" i="28"/>
  <c r="H1658" i="28"/>
  <c r="I1658" i="28"/>
  <c r="J1658" i="28"/>
  <c r="K1658" i="28"/>
  <c r="L1658" i="28"/>
  <c r="M1658" i="28"/>
  <c r="N1658" i="28"/>
  <c r="O1658" i="28"/>
  <c r="AC1658" i="28" s="1"/>
  <c r="P1658" i="28"/>
  <c r="AD1658" i="28" s="1"/>
  <c r="Q1658" i="28"/>
  <c r="R1658" i="28"/>
  <c r="S1658" i="28"/>
  <c r="T1658" i="28"/>
  <c r="U1658" i="28"/>
  <c r="V1658" i="28"/>
  <c r="W1658" i="28"/>
  <c r="X1658" i="28"/>
  <c r="Y1658" i="28"/>
  <c r="Z1658" i="28"/>
  <c r="AG1658" i="28" s="1"/>
  <c r="AA1658" i="28"/>
  <c r="C1659" i="28"/>
  <c r="D1659" i="28"/>
  <c r="E1659" i="28"/>
  <c r="F1659" i="28"/>
  <c r="G1659" i="28"/>
  <c r="H1659" i="28"/>
  <c r="I1659" i="28"/>
  <c r="J1659" i="28"/>
  <c r="K1659" i="28"/>
  <c r="L1659" i="28"/>
  <c r="M1659" i="28"/>
  <c r="N1659" i="28"/>
  <c r="O1659" i="28"/>
  <c r="AC1659" i="28" s="1"/>
  <c r="P1659" i="28"/>
  <c r="Q1659" i="28"/>
  <c r="R1659" i="28"/>
  <c r="AD1659" i="28" s="1"/>
  <c r="S1659" i="28"/>
  <c r="T1659" i="28"/>
  <c r="U1659" i="28"/>
  <c r="V1659" i="28"/>
  <c r="W1659" i="28"/>
  <c r="X1659" i="28"/>
  <c r="Y1659" i="28"/>
  <c r="Z1659" i="28"/>
  <c r="AA1659" i="28"/>
  <c r="AG1659" i="28"/>
  <c r="C1660" i="28"/>
  <c r="B1660" i="28" s="1"/>
  <c r="D1660" i="28"/>
  <c r="E1660" i="28"/>
  <c r="F1660" i="28"/>
  <c r="G1660" i="28"/>
  <c r="AA1660" i="28" s="1"/>
  <c r="H1660" i="28"/>
  <c r="I1660" i="28"/>
  <c r="J1660" i="28"/>
  <c r="K1660" i="28"/>
  <c r="L1660" i="28"/>
  <c r="AH1660" i="28" s="1"/>
  <c r="M1660" i="28"/>
  <c r="N1660" i="28"/>
  <c r="O1660" i="28"/>
  <c r="P1660" i="28"/>
  <c r="Q1660" i="28"/>
  <c r="R1660" i="28"/>
  <c r="S1660" i="28"/>
  <c r="T1660" i="28"/>
  <c r="U1660" i="28"/>
  <c r="V1660" i="28"/>
  <c r="W1660" i="28"/>
  <c r="X1660" i="28"/>
  <c r="Y1660" i="28"/>
  <c r="Z1660" i="28"/>
  <c r="AG1660" i="28"/>
  <c r="B1661" i="28"/>
  <c r="C1661" i="28"/>
  <c r="D1661" i="28"/>
  <c r="E1661" i="28"/>
  <c r="F1661" i="28"/>
  <c r="G1661" i="28"/>
  <c r="AA1661" i="28" s="1"/>
  <c r="H1661" i="28"/>
  <c r="I1661" i="28"/>
  <c r="J1661" i="28"/>
  <c r="K1661" i="28"/>
  <c r="L1661" i="28"/>
  <c r="M1661" i="28"/>
  <c r="N1661" i="28"/>
  <c r="O1661" i="28"/>
  <c r="P1661" i="28"/>
  <c r="AD1661" i="28" s="1"/>
  <c r="Q1661" i="28"/>
  <c r="R1661" i="28"/>
  <c r="S1661" i="28"/>
  <c r="T1661" i="28"/>
  <c r="U1661" i="28"/>
  <c r="V1661" i="28"/>
  <c r="W1661" i="28"/>
  <c r="X1661" i="28"/>
  <c r="Y1661" i="28"/>
  <c r="Z1661" i="28"/>
  <c r="AG1661" i="28" s="1"/>
  <c r="C1662" i="28"/>
  <c r="D1662" i="28"/>
  <c r="E1662" i="28"/>
  <c r="F1662" i="28" s="1"/>
  <c r="G1662" i="28"/>
  <c r="H1662" i="28"/>
  <c r="I1662" i="28"/>
  <c r="J1662" i="28"/>
  <c r="K1662" i="28"/>
  <c r="L1662" i="28"/>
  <c r="M1662" i="28"/>
  <c r="N1662" i="28"/>
  <c r="O1662" i="28"/>
  <c r="P1662" i="28"/>
  <c r="AD1662" i="28" s="1"/>
  <c r="Q1662" i="28"/>
  <c r="R1662" i="28"/>
  <c r="S1662" i="28"/>
  <c r="T1662" i="28"/>
  <c r="U1662" i="28"/>
  <c r="V1662" i="28"/>
  <c r="W1662" i="28"/>
  <c r="X1662" i="28"/>
  <c r="Y1662" i="28"/>
  <c r="Z1662" i="28"/>
  <c r="AG1662" i="28" s="1"/>
  <c r="AA1662" i="28"/>
  <c r="AB1662" i="28"/>
  <c r="C1663" i="28"/>
  <c r="B1663" i="28" s="1"/>
  <c r="D1663" i="28"/>
  <c r="E1663" i="28"/>
  <c r="F1663" i="28"/>
  <c r="G1663" i="28"/>
  <c r="AA1663" i="28" s="1"/>
  <c r="AE1663" i="28" s="1"/>
  <c r="AF1663" i="28" s="1"/>
  <c r="H1663" i="28"/>
  <c r="I1663" i="28"/>
  <c r="J1663" i="28"/>
  <c r="AB1663" i="28" s="1"/>
  <c r="K1663" i="28"/>
  <c r="L1663" i="28"/>
  <c r="M1663" i="28"/>
  <c r="AC1663" i="28" s="1"/>
  <c r="N1663" i="28"/>
  <c r="O1663" i="28"/>
  <c r="P1663" i="28"/>
  <c r="Q1663" i="28"/>
  <c r="R1663" i="28"/>
  <c r="AD1663" i="28" s="1"/>
  <c r="S1663" i="28"/>
  <c r="T1663" i="28"/>
  <c r="U1663" i="28"/>
  <c r="V1663" i="28"/>
  <c r="W1663" i="28"/>
  <c r="X1663" i="28"/>
  <c r="Y1663" i="28"/>
  <c r="Z1663" i="28"/>
  <c r="AG1663" i="28"/>
  <c r="AH1663" i="28"/>
  <c r="C1664" i="28"/>
  <c r="D1664" i="28"/>
  <c r="E1664" i="28"/>
  <c r="F1664" i="28"/>
  <c r="G1664" i="28"/>
  <c r="H1664" i="28"/>
  <c r="I1664" i="28"/>
  <c r="J1664" i="28"/>
  <c r="K1664" i="28"/>
  <c r="L1664" i="28"/>
  <c r="AH1664" i="28" s="1"/>
  <c r="M1664" i="28"/>
  <c r="AC1664" i="28" s="1"/>
  <c r="N1664" i="28"/>
  <c r="O1664" i="28"/>
  <c r="P1664" i="28"/>
  <c r="Q1664" i="28"/>
  <c r="R1664" i="28"/>
  <c r="AD1664" i="28" s="1"/>
  <c r="S1664" i="28"/>
  <c r="T1664" i="28"/>
  <c r="U1664" i="28"/>
  <c r="V1664" i="28"/>
  <c r="W1664" i="28"/>
  <c r="X1664" i="28"/>
  <c r="Y1664" i="28"/>
  <c r="Z1664" i="28"/>
  <c r="AG1664" i="28" s="1"/>
  <c r="AA1664" i="28"/>
  <c r="C1665" i="28"/>
  <c r="D1665" i="28"/>
  <c r="B1665" i="28" s="1"/>
  <c r="E1665" i="28"/>
  <c r="F1665" i="28" s="1"/>
  <c r="G1665" i="28"/>
  <c r="AA1665" i="28" s="1"/>
  <c r="H1665" i="28"/>
  <c r="I1665" i="28"/>
  <c r="J1665" i="28"/>
  <c r="AB1665" i="28" s="1"/>
  <c r="K1665" i="28"/>
  <c r="L1665" i="28"/>
  <c r="M1665" i="28"/>
  <c r="N1665" i="28"/>
  <c r="O1665" i="28"/>
  <c r="P1665" i="28"/>
  <c r="Q1665" i="28"/>
  <c r="R1665" i="28"/>
  <c r="S1665" i="28"/>
  <c r="T1665" i="28"/>
  <c r="U1665" i="28"/>
  <c r="V1665" i="28"/>
  <c r="W1665" i="28"/>
  <c r="X1665" i="28"/>
  <c r="Y1665" i="28"/>
  <c r="Z1665" i="28"/>
  <c r="AG1665" i="28" s="1"/>
  <c r="B1666" i="28"/>
  <c r="C1666" i="28"/>
  <c r="D1666" i="28"/>
  <c r="E1666" i="28"/>
  <c r="F1666" i="28"/>
  <c r="G1666" i="28"/>
  <c r="H1666" i="28"/>
  <c r="I1666" i="28"/>
  <c r="J1666" i="28"/>
  <c r="AB1666" i="28" s="1"/>
  <c r="K1666" i="28"/>
  <c r="L1666" i="28"/>
  <c r="M1666" i="28"/>
  <c r="N1666" i="28"/>
  <c r="AC1666" i="28" s="1"/>
  <c r="O1666" i="28"/>
  <c r="P1666" i="28"/>
  <c r="Q1666" i="28"/>
  <c r="R1666" i="28"/>
  <c r="S1666" i="28"/>
  <c r="T1666" i="28"/>
  <c r="U1666" i="28"/>
  <c r="V1666" i="28"/>
  <c r="W1666" i="28"/>
  <c r="X1666" i="28"/>
  <c r="Y1666" i="28"/>
  <c r="Z1666" i="28"/>
  <c r="AG1666" i="28" s="1"/>
  <c r="AD1666" i="28"/>
  <c r="AH1666" i="28"/>
  <c r="C1667" i="28"/>
  <c r="D1667" i="28"/>
  <c r="E1667" i="28"/>
  <c r="F1667" i="28"/>
  <c r="G1667" i="28"/>
  <c r="H1667" i="28"/>
  <c r="I1667" i="28"/>
  <c r="AA1667" i="28" s="1"/>
  <c r="J1667" i="28"/>
  <c r="AB1667" i="28" s="1"/>
  <c r="K1667" i="28"/>
  <c r="L1667" i="28"/>
  <c r="AH1667" i="28" s="1"/>
  <c r="M1667" i="28"/>
  <c r="N1667" i="28"/>
  <c r="O1667" i="28"/>
  <c r="P1667" i="28"/>
  <c r="Q1667" i="28"/>
  <c r="R1667" i="28"/>
  <c r="AD1667" i="28" s="1"/>
  <c r="S1667" i="28"/>
  <c r="T1667" i="28"/>
  <c r="U1667" i="28"/>
  <c r="V1667" i="28"/>
  <c r="W1667" i="28"/>
  <c r="X1667" i="28"/>
  <c r="Y1667" i="28"/>
  <c r="Z1667" i="28"/>
  <c r="AG1667" i="28"/>
  <c r="C1668" i="28"/>
  <c r="D1668" i="28"/>
  <c r="E1668" i="28"/>
  <c r="F1668" i="28"/>
  <c r="G1668" i="28"/>
  <c r="H1668" i="28"/>
  <c r="I1668" i="28"/>
  <c r="AA1668" i="28" s="1"/>
  <c r="J1668" i="28"/>
  <c r="K1668" i="28"/>
  <c r="L1668" i="28"/>
  <c r="M1668" i="28"/>
  <c r="N1668" i="28"/>
  <c r="O1668" i="28"/>
  <c r="AH1668" i="28" s="1"/>
  <c r="P1668" i="28"/>
  <c r="AD1668" i="28" s="1"/>
  <c r="Q1668" i="28"/>
  <c r="R1668" i="28"/>
  <c r="S1668" i="28"/>
  <c r="T1668" i="28"/>
  <c r="U1668" i="28"/>
  <c r="V1668" i="28"/>
  <c r="W1668" i="28"/>
  <c r="X1668" i="28"/>
  <c r="Y1668" i="28"/>
  <c r="Z1668" i="28"/>
  <c r="AG1668" i="28" s="1"/>
  <c r="AB1668" i="28"/>
  <c r="C1669" i="28"/>
  <c r="D1669" i="28"/>
  <c r="E1669" i="28"/>
  <c r="F1669" i="28" s="1"/>
  <c r="G1669" i="28"/>
  <c r="AA1669" i="28" s="1"/>
  <c r="H1669" i="28"/>
  <c r="I1669" i="28"/>
  <c r="J1669" i="28"/>
  <c r="K1669" i="28"/>
  <c r="L1669" i="28"/>
  <c r="M1669" i="28"/>
  <c r="N1669" i="28"/>
  <c r="O1669" i="28"/>
  <c r="P1669" i="28"/>
  <c r="Q1669" i="28"/>
  <c r="AD1669" i="28" s="1"/>
  <c r="R1669" i="28"/>
  <c r="S1669" i="28"/>
  <c r="T1669" i="28"/>
  <c r="U1669" i="28"/>
  <c r="V1669" i="28"/>
  <c r="W1669" i="28"/>
  <c r="X1669" i="28"/>
  <c r="Y1669" i="28"/>
  <c r="Z1669" i="28"/>
  <c r="AB1669" i="28"/>
  <c r="AG1669" i="28"/>
  <c r="C1670" i="28"/>
  <c r="D1670" i="28"/>
  <c r="E1670" i="28"/>
  <c r="G1670" i="28"/>
  <c r="H1670" i="28"/>
  <c r="AA1670" i="28" s="1"/>
  <c r="I1670" i="28"/>
  <c r="J1670" i="28"/>
  <c r="K1670" i="28"/>
  <c r="L1670" i="28"/>
  <c r="M1670" i="28"/>
  <c r="N1670" i="28"/>
  <c r="AC1670" i="28" s="1"/>
  <c r="O1670" i="28"/>
  <c r="P1670" i="28"/>
  <c r="Q1670" i="28"/>
  <c r="AD1670" i="28" s="1"/>
  <c r="R1670" i="28"/>
  <c r="S1670" i="28"/>
  <c r="T1670" i="28"/>
  <c r="U1670" i="28"/>
  <c r="V1670" i="28"/>
  <c r="W1670" i="28"/>
  <c r="X1670" i="28"/>
  <c r="Y1670" i="28"/>
  <c r="Z1670" i="28"/>
  <c r="AG1670" i="28" s="1"/>
  <c r="AH1670" i="28"/>
  <c r="C1671" i="28"/>
  <c r="D1671" i="28"/>
  <c r="E1671" i="28"/>
  <c r="F1671" i="28"/>
  <c r="G1671" i="28"/>
  <c r="H1671" i="28"/>
  <c r="I1671" i="28"/>
  <c r="J1671" i="28"/>
  <c r="K1671" i="28"/>
  <c r="L1671" i="28"/>
  <c r="M1671" i="28"/>
  <c r="N1671" i="28"/>
  <c r="O1671" i="28"/>
  <c r="P1671" i="28"/>
  <c r="AD1671" i="28" s="1"/>
  <c r="Q1671" i="28"/>
  <c r="R1671" i="28"/>
  <c r="S1671" i="28"/>
  <c r="T1671" i="28"/>
  <c r="U1671" i="28"/>
  <c r="V1671" i="28"/>
  <c r="W1671" i="28"/>
  <c r="X1671" i="28"/>
  <c r="Y1671" i="28"/>
  <c r="Z1671" i="28"/>
  <c r="AA1671" i="28"/>
  <c r="AB1671" i="28"/>
  <c r="AG1671" i="28"/>
  <c r="C1672" i="28"/>
  <c r="D1672" i="28"/>
  <c r="E1672" i="28"/>
  <c r="F1672" i="28"/>
  <c r="G1672" i="28"/>
  <c r="H1672" i="28"/>
  <c r="I1672" i="28"/>
  <c r="J1672" i="28"/>
  <c r="K1672" i="28"/>
  <c r="L1672" i="28"/>
  <c r="M1672" i="28"/>
  <c r="N1672" i="28"/>
  <c r="O1672" i="28"/>
  <c r="P1672" i="28"/>
  <c r="AD1672" i="28" s="1"/>
  <c r="Q1672" i="28"/>
  <c r="R1672" i="28"/>
  <c r="S1672" i="28"/>
  <c r="T1672" i="28"/>
  <c r="U1672" i="28"/>
  <c r="V1672" i="28"/>
  <c r="W1672" i="28"/>
  <c r="X1672" i="28"/>
  <c r="Y1672" i="28"/>
  <c r="Z1672" i="28"/>
  <c r="AA1672" i="28"/>
  <c r="AG1672" i="28"/>
  <c r="C1673" i="28"/>
  <c r="D1673" i="28"/>
  <c r="B1673" i="28" s="1"/>
  <c r="E1673" i="28"/>
  <c r="F1673" i="28" s="1"/>
  <c r="G1673" i="28"/>
  <c r="AA1673" i="28" s="1"/>
  <c r="H1673" i="28"/>
  <c r="I1673" i="28"/>
  <c r="J1673" i="28"/>
  <c r="AB1673" i="28" s="1"/>
  <c r="AE1673" i="28" s="1"/>
  <c r="K1673" i="28"/>
  <c r="L1673" i="28"/>
  <c r="M1673" i="28"/>
  <c r="AC1673" i="28" s="1"/>
  <c r="N1673" i="28"/>
  <c r="O1673" i="28"/>
  <c r="P1673" i="28"/>
  <c r="AD1673" i="28" s="1"/>
  <c r="Q1673" i="28"/>
  <c r="R1673" i="28"/>
  <c r="S1673" i="28"/>
  <c r="T1673" i="28"/>
  <c r="U1673" i="28"/>
  <c r="V1673" i="28"/>
  <c r="W1673" i="28"/>
  <c r="X1673" i="28"/>
  <c r="Y1673" i="28"/>
  <c r="Z1673" i="28"/>
  <c r="AG1673" i="28"/>
  <c r="AH1673" i="28"/>
  <c r="C1674" i="28"/>
  <c r="D1674" i="28"/>
  <c r="E1674" i="28"/>
  <c r="F1674" i="28" s="1"/>
  <c r="G1674" i="28"/>
  <c r="H1674" i="28"/>
  <c r="I1674" i="28"/>
  <c r="J1674" i="28"/>
  <c r="K1674" i="28"/>
  <c r="L1674" i="28"/>
  <c r="M1674" i="28"/>
  <c r="N1674" i="28"/>
  <c r="O1674" i="28"/>
  <c r="P1674" i="28"/>
  <c r="AD1674" i="28" s="1"/>
  <c r="Q1674" i="28"/>
  <c r="R1674" i="28"/>
  <c r="S1674" i="28"/>
  <c r="T1674" i="28"/>
  <c r="U1674" i="28"/>
  <c r="V1674" i="28"/>
  <c r="W1674" i="28"/>
  <c r="X1674" i="28"/>
  <c r="Y1674" i="28"/>
  <c r="Z1674" i="28"/>
  <c r="AG1674" i="28" s="1"/>
  <c r="AA1674" i="28"/>
  <c r="C1675" i="28"/>
  <c r="D1675" i="28"/>
  <c r="E1675" i="28"/>
  <c r="F1675" i="28" s="1"/>
  <c r="G1675" i="28"/>
  <c r="H1675" i="28"/>
  <c r="I1675" i="28"/>
  <c r="AA1675" i="28" s="1"/>
  <c r="J1675" i="28"/>
  <c r="K1675" i="28"/>
  <c r="L1675" i="28"/>
  <c r="M1675" i="28"/>
  <c r="N1675" i="28"/>
  <c r="O1675" i="28"/>
  <c r="AC1675" i="28" s="1"/>
  <c r="P1675" i="28"/>
  <c r="AD1675" i="28" s="1"/>
  <c r="Q1675" i="28"/>
  <c r="R1675" i="28"/>
  <c r="S1675" i="28"/>
  <c r="T1675" i="28"/>
  <c r="U1675" i="28"/>
  <c r="V1675" i="28"/>
  <c r="W1675" i="28"/>
  <c r="X1675" i="28"/>
  <c r="Y1675" i="28"/>
  <c r="Z1675" i="28"/>
  <c r="AG1675" i="28"/>
  <c r="C1676" i="28"/>
  <c r="B1676" i="28" s="1"/>
  <c r="D1676" i="28"/>
  <c r="E1676" i="28"/>
  <c r="F1676" i="28"/>
  <c r="G1676" i="28"/>
  <c r="H1676" i="28"/>
  <c r="I1676" i="28"/>
  <c r="J1676" i="28"/>
  <c r="AB1676" i="28" s="1"/>
  <c r="K1676" i="28"/>
  <c r="L1676" i="28"/>
  <c r="M1676" i="28"/>
  <c r="N1676" i="28"/>
  <c r="O1676" i="28"/>
  <c r="AH1676" i="28" s="1"/>
  <c r="P1676" i="28"/>
  <c r="AD1676" i="28" s="1"/>
  <c r="Q1676" i="28"/>
  <c r="R1676" i="28"/>
  <c r="S1676" i="28"/>
  <c r="T1676" i="28"/>
  <c r="U1676" i="28"/>
  <c r="V1676" i="28"/>
  <c r="W1676" i="28"/>
  <c r="X1676" i="28"/>
  <c r="Y1676" i="28"/>
  <c r="Z1676" i="28"/>
  <c r="AA1676" i="28"/>
  <c r="AG1676" i="28"/>
  <c r="C1677" i="28"/>
  <c r="D1677" i="28"/>
  <c r="B1677" i="28" s="1"/>
  <c r="E1677" i="28"/>
  <c r="F1677" i="28"/>
  <c r="G1677" i="28"/>
  <c r="H1677" i="28"/>
  <c r="I1677" i="28"/>
  <c r="J1677" i="28"/>
  <c r="AB1677" i="28" s="1"/>
  <c r="K1677" i="28"/>
  <c r="L1677" i="28"/>
  <c r="M1677" i="28"/>
  <c r="N1677" i="28"/>
  <c r="O1677" i="28"/>
  <c r="P1677" i="28"/>
  <c r="AD1677" i="28" s="1"/>
  <c r="Q1677" i="28"/>
  <c r="R1677" i="28"/>
  <c r="S1677" i="28"/>
  <c r="T1677" i="28"/>
  <c r="U1677" i="28"/>
  <c r="V1677" i="28"/>
  <c r="W1677" i="28"/>
  <c r="X1677" i="28"/>
  <c r="Y1677" i="28"/>
  <c r="Z1677" i="28"/>
  <c r="AG1677" i="28" s="1"/>
  <c r="AA1677" i="28"/>
  <c r="C1678" i="28"/>
  <c r="D1678" i="28"/>
  <c r="E1678" i="28"/>
  <c r="F1678" i="28" s="1"/>
  <c r="G1678" i="28"/>
  <c r="AA1678" i="28" s="1"/>
  <c r="H1678" i="28"/>
  <c r="I1678" i="28"/>
  <c r="J1678" i="28"/>
  <c r="AB1678" i="28" s="1"/>
  <c r="AE1678" i="28" s="1"/>
  <c r="AF1678" i="28" s="1"/>
  <c r="K1678" i="28"/>
  <c r="L1678" i="28"/>
  <c r="M1678" i="28"/>
  <c r="N1678" i="28"/>
  <c r="O1678" i="28"/>
  <c r="P1678" i="28"/>
  <c r="Q1678" i="28"/>
  <c r="AD1678" i="28" s="1"/>
  <c r="R1678" i="28"/>
  <c r="S1678" i="28"/>
  <c r="T1678" i="28"/>
  <c r="U1678" i="28"/>
  <c r="V1678" i="28"/>
  <c r="W1678" i="28"/>
  <c r="X1678" i="28"/>
  <c r="Y1678" i="28"/>
  <c r="Z1678" i="28"/>
  <c r="AG1678" i="28" s="1"/>
  <c r="AC1678" i="28"/>
  <c r="AH1678" i="28"/>
  <c r="C1679" i="28"/>
  <c r="B1679" i="28" s="1"/>
  <c r="D1679" i="28"/>
  <c r="E1679" i="28"/>
  <c r="F1679" i="28"/>
  <c r="G1679" i="28"/>
  <c r="H1679" i="28"/>
  <c r="AA1679" i="28" s="1"/>
  <c r="AE1679" i="28" s="1"/>
  <c r="I1679" i="28"/>
  <c r="J1679" i="28"/>
  <c r="AB1679" i="28" s="1"/>
  <c r="K1679" i="28"/>
  <c r="L1679" i="28"/>
  <c r="AH1679" i="28" s="1"/>
  <c r="M1679" i="28"/>
  <c r="AC1679" i="28" s="1"/>
  <c r="N1679" i="28"/>
  <c r="O1679" i="28"/>
  <c r="P1679" i="28"/>
  <c r="Q1679" i="28"/>
  <c r="R1679" i="28"/>
  <c r="S1679" i="28"/>
  <c r="T1679" i="28"/>
  <c r="U1679" i="28"/>
  <c r="V1679" i="28"/>
  <c r="W1679" i="28"/>
  <c r="X1679" i="28"/>
  <c r="Y1679" i="28"/>
  <c r="Z1679" i="28"/>
  <c r="AD1679" i="28"/>
  <c r="AG1679" i="28"/>
  <c r="C1680" i="28"/>
  <c r="D1680" i="28"/>
  <c r="E1680" i="28"/>
  <c r="F1680" i="28"/>
  <c r="G1680" i="28"/>
  <c r="H1680" i="28"/>
  <c r="I1680" i="28"/>
  <c r="J1680" i="28"/>
  <c r="K1680" i="28"/>
  <c r="L1680" i="28"/>
  <c r="M1680" i="28"/>
  <c r="N1680" i="28"/>
  <c r="O1680" i="28"/>
  <c r="P1680" i="28"/>
  <c r="AD1680" i="28" s="1"/>
  <c r="Q1680" i="28"/>
  <c r="R1680" i="28"/>
  <c r="S1680" i="28"/>
  <c r="T1680" i="28"/>
  <c r="U1680" i="28"/>
  <c r="V1680" i="28"/>
  <c r="W1680" i="28"/>
  <c r="X1680" i="28"/>
  <c r="Y1680" i="28"/>
  <c r="Z1680" i="28"/>
  <c r="AG1680" i="28" s="1"/>
  <c r="AA1680" i="28"/>
  <c r="AB1680" i="28"/>
  <c r="AH1680" i="28"/>
  <c r="B1681" i="28"/>
  <c r="C1681" i="28"/>
  <c r="D1681" i="28"/>
  <c r="E1681" i="28"/>
  <c r="F1681" i="28" s="1"/>
  <c r="G1681" i="28"/>
  <c r="AA1681" i="28" s="1"/>
  <c r="H1681" i="28"/>
  <c r="I1681" i="28"/>
  <c r="J1681" i="28"/>
  <c r="AB1681" i="28" s="1"/>
  <c r="K1681" i="28"/>
  <c r="L1681" i="28"/>
  <c r="M1681" i="28"/>
  <c r="N1681" i="28"/>
  <c r="O1681" i="28"/>
  <c r="P1681" i="28"/>
  <c r="AD1681" i="28" s="1"/>
  <c r="Q1681" i="28"/>
  <c r="R1681" i="28"/>
  <c r="S1681" i="28"/>
  <c r="T1681" i="28"/>
  <c r="U1681" i="28"/>
  <c r="V1681" i="28"/>
  <c r="W1681" i="28"/>
  <c r="X1681" i="28"/>
  <c r="Y1681" i="28"/>
  <c r="Z1681" i="28"/>
  <c r="AG1681" i="28"/>
  <c r="C1682" i="28"/>
  <c r="D1682" i="28"/>
  <c r="E1682" i="28"/>
  <c r="F1682" i="28" s="1"/>
  <c r="G1682" i="28"/>
  <c r="H1682" i="28"/>
  <c r="I1682" i="28"/>
  <c r="J1682" i="28"/>
  <c r="K1682" i="28"/>
  <c r="L1682" i="28"/>
  <c r="M1682" i="28"/>
  <c r="AC1682" i="28" s="1"/>
  <c r="N1682" i="28"/>
  <c r="O1682" i="28"/>
  <c r="P1682" i="28"/>
  <c r="Q1682" i="28"/>
  <c r="R1682" i="28"/>
  <c r="S1682" i="28"/>
  <c r="T1682" i="28"/>
  <c r="U1682" i="28"/>
  <c r="V1682" i="28"/>
  <c r="W1682" i="28"/>
  <c r="X1682" i="28"/>
  <c r="Y1682" i="28"/>
  <c r="Z1682" i="28"/>
  <c r="AG1682" i="28" s="1"/>
  <c r="AA1682" i="28"/>
  <c r="AD1682" i="28"/>
  <c r="C1683" i="28"/>
  <c r="D1683" i="28"/>
  <c r="E1683" i="28"/>
  <c r="F1683" i="28"/>
  <c r="G1683" i="28"/>
  <c r="AA1683" i="28" s="1"/>
  <c r="H1683" i="28"/>
  <c r="I1683" i="28"/>
  <c r="J1683" i="28"/>
  <c r="AB1683" i="28" s="1"/>
  <c r="K1683" i="28"/>
  <c r="L1683" i="28"/>
  <c r="AH1683" i="28" s="1"/>
  <c r="M1683" i="28"/>
  <c r="N1683" i="28"/>
  <c r="O1683" i="28"/>
  <c r="P1683" i="28"/>
  <c r="AD1683" i="28" s="1"/>
  <c r="Q1683" i="28"/>
  <c r="R1683" i="28"/>
  <c r="S1683" i="28"/>
  <c r="T1683" i="28"/>
  <c r="U1683" i="28"/>
  <c r="V1683" i="28"/>
  <c r="W1683" i="28"/>
  <c r="X1683" i="28"/>
  <c r="Y1683" i="28"/>
  <c r="Z1683" i="28"/>
  <c r="AC1683" i="28"/>
  <c r="AG1683" i="28"/>
  <c r="B1684" i="28"/>
  <c r="C1684" i="28"/>
  <c r="D1684" i="28"/>
  <c r="E1684" i="28"/>
  <c r="F1684" i="28"/>
  <c r="G1684" i="28"/>
  <c r="H1684" i="28"/>
  <c r="I1684" i="28"/>
  <c r="J1684" i="28"/>
  <c r="AB1684" i="28" s="1"/>
  <c r="K1684" i="28"/>
  <c r="L1684" i="28"/>
  <c r="M1684" i="28"/>
  <c r="N1684" i="28"/>
  <c r="O1684" i="28"/>
  <c r="P1684" i="28"/>
  <c r="AD1684" i="28" s="1"/>
  <c r="Q1684" i="28"/>
  <c r="R1684" i="28"/>
  <c r="S1684" i="28"/>
  <c r="T1684" i="28"/>
  <c r="U1684" i="28"/>
  <c r="V1684" i="28"/>
  <c r="W1684" i="28"/>
  <c r="X1684" i="28"/>
  <c r="Y1684" i="28"/>
  <c r="Z1684" i="28"/>
  <c r="AG1684" i="28"/>
  <c r="AH1684" i="28"/>
  <c r="B1685" i="28"/>
  <c r="C1685" i="28"/>
  <c r="D1685" i="28"/>
  <c r="E1685" i="28"/>
  <c r="F1685" i="28"/>
  <c r="G1685" i="28"/>
  <c r="AA1685" i="28" s="1"/>
  <c r="H1685" i="28"/>
  <c r="I1685" i="28"/>
  <c r="J1685" i="28"/>
  <c r="K1685" i="28"/>
  <c r="L1685" i="28"/>
  <c r="M1685" i="28"/>
  <c r="AC1685" i="28" s="1"/>
  <c r="N1685" i="28"/>
  <c r="O1685" i="28"/>
  <c r="P1685" i="28"/>
  <c r="Q1685" i="28"/>
  <c r="R1685" i="28"/>
  <c r="S1685" i="28"/>
  <c r="T1685" i="28"/>
  <c r="U1685" i="28"/>
  <c r="V1685" i="28"/>
  <c r="W1685" i="28"/>
  <c r="X1685" i="28"/>
  <c r="Y1685" i="28"/>
  <c r="Z1685" i="28"/>
  <c r="AG1685" i="28" s="1"/>
  <c r="C1686" i="28"/>
  <c r="D1686" i="28"/>
  <c r="E1686" i="28"/>
  <c r="F1686" i="28" s="1"/>
  <c r="G1686" i="28"/>
  <c r="H1686" i="28"/>
  <c r="AA1686" i="28" s="1"/>
  <c r="I1686" i="28"/>
  <c r="J1686" i="28"/>
  <c r="AB1686" i="28" s="1"/>
  <c r="K1686" i="28"/>
  <c r="L1686" i="28"/>
  <c r="M1686" i="28"/>
  <c r="N1686" i="28"/>
  <c r="O1686" i="28"/>
  <c r="P1686" i="28"/>
  <c r="Q1686" i="28"/>
  <c r="AD1686" i="28" s="1"/>
  <c r="R1686" i="28"/>
  <c r="S1686" i="28"/>
  <c r="T1686" i="28"/>
  <c r="U1686" i="28"/>
  <c r="V1686" i="28"/>
  <c r="W1686" i="28"/>
  <c r="X1686" i="28"/>
  <c r="Y1686" i="28"/>
  <c r="Z1686" i="28"/>
  <c r="AC1686" i="28"/>
  <c r="AG1686" i="28"/>
  <c r="AH1686" i="28"/>
  <c r="C1687" i="28"/>
  <c r="D1687" i="28"/>
  <c r="E1687" i="28"/>
  <c r="F1687" i="28" s="1"/>
  <c r="G1687" i="28"/>
  <c r="H1687" i="28"/>
  <c r="AA1687" i="28" s="1"/>
  <c r="AE1687" i="28" s="1"/>
  <c r="AF1687" i="28" s="1"/>
  <c r="I1687" i="28"/>
  <c r="J1687" i="28"/>
  <c r="AB1687" i="28" s="1"/>
  <c r="K1687" i="28"/>
  <c r="L1687" i="28"/>
  <c r="M1687" i="28"/>
  <c r="AC1687" i="28" s="1"/>
  <c r="N1687" i="28"/>
  <c r="O1687" i="28"/>
  <c r="P1687" i="28"/>
  <c r="AD1687" i="28" s="1"/>
  <c r="Q1687" i="28"/>
  <c r="R1687" i="28"/>
  <c r="S1687" i="28"/>
  <c r="T1687" i="28"/>
  <c r="U1687" i="28"/>
  <c r="V1687" i="28"/>
  <c r="W1687" i="28"/>
  <c r="X1687" i="28"/>
  <c r="Y1687" i="28"/>
  <c r="Z1687" i="28"/>
  <c r="AG1687" i="28"/>
  <c r="AH1687" i="28"/>
  <c r="C1688" i="28"/>
  <c r="D1688" i="28"/>
  <c r="E1688" i="28"/>
  <c r="F1688" i="28"/>
  <c r="G1688" i="28"/>
  <c r="H1688" i="28"/>
  <c r="I1688" i="28"/>
  <c r="J1688" i="28"/>
  <c r="K1688" i="28"/>
  <c r="L1688" i="28"/>
  <c r="M1688" i="28"/>
  <c r="N1688" i="28"/>
  <c r="O1688" i="28"/>
  <c r="AH1688" i="28" s="1"/>
  <c r="P1688" i="28"/>
  <c r="AD1688" i="28" s="1"/>
  <c r="Q1688" i="28"/>
  <c r="R1688" i="28"/>
  <c r="S1688" i="28"/>
  <c r="T1688" i="28"/>
  <c r="U1688" i="28"/>
  <c r="V1688" i="28"/>
  <c r="W1688" i="28"/>
  <c r="X1688" i="28"/>
  <c r="Y1688" i="28"/>
  <c r="Z1688" i="28"/>
  <c r="AA1688" i="28"/>
  <c r="AB1688" i="28"/>
  <c r="AG1688" i="28"/>
  <c r="C1689" i="28"/>
  <c r="D1689" i="28"/>
  <c r="B1689" i="28" s="1"/>
  <c r="E1689" i="28"/>
  <c r="F1689" i="28" s="1"/>
  <c r="G1689" i="28"/>
  <c r="AA1689" i="28" s="1"/>
  <c r="H1689" i="28"/>
  <c r="I1689" i="28"/>
  <c r="J1689" i="28"/>
  <c r="AB1689" i="28" s="1"/>
  <c r="K1689" i="28"/>
  <c r="L1689" i="28"/>
  <c r="M1689" i="28"/>
  <c r="AC1689" i="28" s="1"/>
  <c r="N1689" i="28"/>
  <c r="O1689" i="28"/>
  <c r="P1689" i="28"/>
  <c r="Q1689" i="28"/>
  <c r="R1689" i="28"/>
  <c r="S1689" i="28"/>
  <c r="T1689" i="28"/>
  <c r="U1689" i="28"/>
  <c r="V1689" i="28"/>
  <c r="W1689" i="28"/>
  <c r="X1689" i="28"/>
  <c r="Y1689" i="28"/>
  <c r="Z1689" i="28"/>
  <c r="AG1689" i="28"/>
  <c r="AH1689" i="28"/>
  <c r="B1690" i="28"/>
  <c r="C1690" i="28"/>
  <c r="D1690" i="28"/>
  <c r="E1690" i="28"/>
  <c r="F1690" i="28"/>
  <c r="G1690" i="28"/>
  <c r="H1690" i="28"/>
  <c r="I1690" i="28"/>
  <c r="J1690" i="28"/>
  <c r="K1690" i="28"/>
  <c r="L1690" i="28"/>
  <c r="M1690" i="28"/>
  <c r="AC1690" i="28" s="1"/>
  <c r="N1690" i="28"/>
  <c r="O1690" i="28"/>
  <c r="P1690" i="28"/>
  <c r="Q1690" i="28"/>
  <c r="R1690" i="28"/>
  <c r="S1690" i="28"/>
  <c r="T1690" i="28"/>
  <c r="U1690" i="28"/>
  <c r="V1690" i="28"/>
  <c r="W1690" i="28"/>
  <c r="X1690" i="28"/>
  <c r="Y1690" i="28"/>
  <c r="Z1690" i="28"/>
  <c r="AG1690" i="28" s="1"/>
  <c r="AA1690" i="28"/>
  <c r="AD1690" i="28"/>
  <c r="C1691" i="28"/>
  <c r="D1691" i="28"/>
  <c r="E1691" i="28"/>
  <c r="F1691" i="28"/>
  <c r="G1691" i="28"/>
  <c r="AA1691" i="28" s="1"/>
  <c r="H1691" i="28"/>
  <c r="I1691" i="28"/>
  <c r="J1691" i="28"/>
  <c r="K1691" i="28"/>
  <c r="L1691" i="28"/>
  <c r="AH1691" i="28" s="1"/>
  <c r="M1691" i="28"/>
  <c r="N1691" i="28"/>
  <c r="O1691" i="28"/>
  <c r="P1691" i="28"/>
  <c r="Q1691" i="28"/>
  <c r="AD1691" i="28" s="1"/>
  <c r="R1691" i="28"/>
  <c r="S1691" i="28"/>
  <c r="T1691" i="28"/>
  <c r="U1691" i="28"/>
  <c r="V1691" i="28"/>
  <c r="W1691" i="28"/>
  <c r="X1691" i="28"/>
  <c r="Y1691" i="28"/>
  <c r="Z1691" i="28"/>
  <c r="AC1691" i="28"/>
  <c r="AG1691" i="28"/>
  <c r="B1692" i="28"/>
  <c r="C1692" i="28"/>
  <c r="D1692" i="28"/>
  <c r="E1692" i="28"/>
  <c r="F1692" i="28"/>
  <c r="G1692" i="28"/>
  <c r="H1692" i="28"/>
  <c r="I1692" i="28"/>
  <c r="J1692" i="28"/>
  <c r="AB1692" i="28" s="1"/>
  <c r="K1692" i="28"/>
  <c r="L1692" i="28"/>
  <c r="M1692" i="28"/>
  <c r="N1692" i="28"/>
  <c r="O1692" i="28"/>
  <c r="P1692" i="28"/>
  <c r="Q1692" i="28"/>
  <c r="R1692" i="28"/>
  <c r="S1692" i="28"/>
  <c r="T1692" i="28"/>
  <c r="U1692" i="28"/>
  <c r="V1692" i="28"/>
  <c r="W1692" i="28"/>
  <c r="X1692" i="28"/>
  <c r="Y1692" i="28"/>
  <c r="Z1692" i="28"/>
  <c r="AG1692" i="28" s="1"/>
  <c r="AH1692" i="28"/>
  <c r="C1693" i="28"/>
  <c r="D1693" i="28"/>
  <c r="E1693" i="28"/>
  <c r="F1693" i="28" s="1"/>
  <c r="G1693" i="28"/>
  <c r="H1693" i="28"/>
  <c r="I1693" i="28"/>
  <c r="J1693" i="28"/>
  <c r="K1693" i="28"/>
  <c r="L1693" i="28"/>
  <c r="M1693" i="28"/>
  <c r="N1693" i="28"/>
  <c r="O1693" i="28"/>
  <c r="P1693" i="28"/>
  <c r="AD1693" i="28" s="1"/>
  <c r="Q1693" i="28"/>
  <c r="R1693" i="28"/>
  <c r="S1693" i="28"/>
  <c r="T1693" i="28"/>
  <c r="U1693" i="28"/>
  <c r="V1693" i="28"/>
  <c r="W1693" i="28"/>
  <c r="X1693" i="28"/>
  <c r="Y1693" i="28"/>
  <c r="Z1693" i="28"/>
  <c r="AG1693" i="28" s="1"/>
  <c r="AA1693" i="28"/>
  <c r="AB1693" i="28"/>
  <c r="C1694" i="28"/>
  <c r="D1694" i="28"/>
  <c r="B1694" i="28" s="1"/>
  <c r="E1694" i="28"/>
  <c r="F1694" i="28"/>
  <c r="G1694" i="28"/>
  <c r="H1694" i="28"/>
  <c r="I1694" i="28"/>
  <c r="J1694" i="28"/>
  <c r="K1694" i="28"/>
  <c r="L1694" i="28"/>
  <c r="AH1694" i="28" s="1"/>
  <c r="M1694" i="28"/>
  <c r="N1694" i="28"/>
  <c r="AC1694" i="28" s="1"/>
  <c r="O1694" i="28"/>
  <c r="P1694" i="28"/>
  <c r="Q1694" i="28"/>
  <c r="R1694" i="28"/>
  <c r="S1694" i="28"/>
  <c r="T1694" i="28"/>
  <c r="U1694" i="28"/>
  <c r="V1694" i="28"/>
  <c r="W1694" i="28"/>
  <c r="X1694" i="28"/>
  <c r="Y1694" i="28"/>
  <c r="Z1694" i="28"/>
  <c r="AD1694" i="28"/>
  <c r="AG1694" i="28"/>
  <c r="C1695" i="28"/>
  <c r="D1695" i="28"/>
  <c r="E1695" i="28"/>
  <c r="F1695" i="28"/>
  <c r="G1695" i="28"/>
  <c r="H1695" i="28"/>
  <c r="AA1695" i="28" s="1"/>
  <c r="I1695" i="28"/>
  <c r="J1695" i="28"/>
  <c r="K1695" i="28"/>
  <c r="L1695" i="28"/>
  <c r="AH1695" i="28" s="1"/>
  <c r="M1695" i="28"/>
  <c r="AC1695" i="28" s="1"/>
  <c r="N1695" i="28"/>
  <c r="O1695" i="28"/>
  <c r="P1695" i="28"/>
  <c r="AD1695" i="28" s="1"/>
  <c r="Q1695" i="28"/>
  <c r="R1695" i="28"/>
  <c r="S1695" i="28"/>
  <c r="T1695" i="28"/>
  <c r="U1695" i="28"/>
  <c r="V1695" i="28"/>
  <c r="W1695" i="28"/>
  <c r="X1695" i="28"/>
  <c r="Y1695" i="28"/>
  <c r="Z1695" i="28"/>
  <c r="AG1695" i="28"/>
  <c r="B1696" i="28"/>
  <c r="C1696" i="28"/>
  <c r="D1696" i="28"/>
  <c r="E1696" i="28"/>
  <c r="F1696" i="28"/>
  <c r="G1696" i="28"/>
  <c r="H1696" i="28"/>
  <c r="I1696" i="28"/>
  <c r="J1696" i="28"/>
  <c r="K1696" i="28"/>
  <c r="L1696" i="28"/>
  <c r="M1696" i="28"/>
  <c r="N1696" i="28"/>
  <c r="O1696" i="28"/>
  <c r="P1696" i="28"/>
  <c r="AD1696" i="28" s="1"/>
  <c r="Q1696" i="28"/>
  <c r="R1696" i="28"/>
  <c r="S1696" i="28"/>
  <c r="T1696" i="28"/>
  <c r="U1696" i="28"/>
  <c r="V1696" i="28"/>
  <c r="W1696" i="28"/>
  <c r="X1696" i="28"/>
  <c r="Y1696" i="28"/>
  <c r="Z1696" i="28"/>
  <c r="AG1696" i="28" s="1"/>
  <c r="AA1696" i="28"/>
  <c r="AB1696" i="28"/>
  <c r="AH1696" i="28"/>
  <c r="B1697" i="28"/>
  <c r="C1697" i="28"/>
  <c r="D1697" i="28"/>
  <c r="E1697" i="28"/>
  <c r="F1697" i="28" s="1"/>
  <c r="G1697" i="28"/>
  <c r="AA1697" i="28" s="1"/>
  <c r="H1697" i="28"/>
  <c r="I1697" i="28"/>
  <c r="J1697" i="28"/>
  <c r="AB1697" i="28" s="1"/>
  <c r="K1697" i="28"/>
  <c r="L1697" i="28"/>
  <c r="M1697" i="28"/>
  <c r="AC1697" i="28" s="1"/>
  <c r="N1697" i="28"/>
  <c r="O1697" i="28"/>
  <c r="P1697" i="28"/>
  <c r="AD1697" i="28" s="1"/>
  <c r="AE1697" i="28" s="1"/>
  <c r="Q1697" i="28"/>
  <c r="R1697" i="28"/>
  <c r="S1697" i="28"/>
  <c r="T1697" i="28"/>
  <c r="U1697" i="28"/>
  <c r="V1697" i="28"/>
  <c r="W1697" i="28"/>
  <c r="X1697" i="28"/>
  <c r="Y1697" i="28"/>
  <c r="Z1697" i="28"/>
  <c r="AG1697" i="28"/>
  <c r="AH1697" i="28"/>
  <c r="C1698" i="28"/>
  <c r="D1698" i="28"/>
  <c r="E1698" i="28"/>
  <c r="F1698" i="28" s="1"/>
  <c r="G1698" i="28"/>
  <c r="H1698" i="28"/>
  <c r="I1698" i="28"/>
  <c r="J1698" i="28"/>
  <c r="K1698" i="28"/>
  <c r="L1698" i="28"/>
  <c r="AH1698" i="28" s="1"/>
  <c r="M1698" i="28"/>
  <c r="AC1698" i="28" s="1"/>
  <c r="N1698" i="28"/>
  <c r="O1698" i="28"/>
  <c r="P1698" i="28"/>
  <c r="Q1698" i="28"/>
  <c r="R1698" i="28"/>
  <c r="S1698" i="28"/>
  <c r="T1698" i="28"/>
  <c r="U1698" i="28"/>
  <c r="V1698" i="28"/>
  <c r="W1698" i="28"/>
  <c r="X1698" i="28"/>
  <c r="Y1698" i="28"/>
  <c r="Z1698" i="28"/>
  <c r="AG1698" i="28" s="1"/>
  <c r="AA1698" i="28"/>
  <c r="AD1698" i="28"/>
  <c r="C1699" i="28"/>
  <c r="D1699" i="28"/>
  <c r="E1699" i="28"/>
  <c r="F1699" i="28"/>
  <c r="G1699" i="28"/>
  <c r="AA1699" i="28" s="1"/>
  <c r="H1699" i="28"/>
  <c r="I1699" i="28"/>
  <c r="J1699" i="28"/>
  <c r="AB1699" i="28" s="1"/>
  <c r="K1699" i="28"/>
  <c r="L1699" i="28"/>
  <c r="AH1699" i="28" s="1"/>
  <c r="M1699" i="28"/>
  <c r="N1699" i="28"/>
  <c r="O1699" i="28"/>
  <c r="P1699" i="28"/>
  <c r="AD1699" i="28" s="1"/>
  <c r="Q1699" i="28"/>
  <c r="R1699" i="28"/>
  <c r="S1699" i="28"/>
  <c r="T1699" i="28"/>
  <c r="U1699" i="28"/>
  <c r="V1699" i="28"/>
  <c r="W1699" i="28"/>
  <c r="X1699" i="28"/>
  <c r="Y1699" i="28"/>
  <c r="Z1699" i="28"/>
  <c r="AC1699" i="28"/>
  <c r="AG1699" i="28"/>
  <c r="B1700" i="28"/>
  <c r="C1700" i="28"/>
  <c r="D1700" i="28"/>
  <c r="E1700" i="28"/>
  <c r="F1700" i="28"/>
  <c r="G1700" i="28"/>
  <c r="H1700" i="28"/>
  <c r="AA1700" i="28" s="1"/>
  <c r="I1700" i="28"/>
  <c r="J1700" i="28"/>
  <c r="AB1700" i="28" s="1"/>
  <c r="K1700" i="28"/>
  <c r="L1700" i="28"/>
  <c r="M1700" i="28"/>
  <c r="N1700" i="28"/>
  <c r="O1700" i="28"/>
  <c r="P1700" i="28"/>
  <c r="AD1700" i="28" s="1"/>
  <c r="Q1700" i="28"/>
  <c r="R1700" i="28"/>
  <c r="S1700" i="28"/>
  <c r="T1700" i="28"/>
  <c r="U1700" i="28"/>
  <c r="V1700" i="28"/>
  <c r="W1700" i="28"/>
  <c r="X1700" i="28"/>
  <c r="Y1700" i="28"/>
  <c r="Z1700" i="28"/>
  <c r="AG1700" i="28" s="1"/>
  <c r="AH1700" i="28"/>
  <c r="B1701" i="28"/>
  <c r="C1701" i="28"/>
  <c r="D1701" i="28"/>
  <c r="E1701" i="28"/>
  <c r="F1701" i="28"/>
  <c r="G1701" i="28"/>
  <c r="AA1701" i="28" s="1"/>
  <c r="H1701" i="28"/>
  <c r="I1701" i="28"/>
  <c r="J1701" i="28"/>
  <c r="K1701" i="28"/>
  <c r="L1701" i="28"/>
  <c r="M1701" i="28"/>
  <c r="N1701" i="28"/>
  <c r="O1701" i="28"/>
  <c r="P1701" i="28"/>
  <c r="AD1701" i="28" s="1"/>
  <c r="Q1701" i="28"/>
  <c r="R1701" i="28"/>
  <c r="S1701" i="28"/>
  <c r="T1701" i="28"/>
  <c r="U1701" i="28"/>
  <c r="V1701" i="28"/>
  <c r="W1701" i="28"/>
  <c r="X1701" i="28"/>
  <c r="Y1701" i="28"/>
  <c r="Z1701" i="28"/>
  <c r="AG1701" i="28" s="1"/>
  <c r="C1702" i="28"/>
  <c r="B1702" i="28" s="1"/>
  <c r="D1702" i="28"/>
  <c r="E1702" i="28"/>
  <c r="F1702" i="28" s="1"/>
  <c r="G1702" i="28"/>
  <c r="H1702" i="28"/>
  <c r="AA1702" i="28" s="1"/>
  <c r="I1702" i="28"/>
  <c r="J1702" i="28"/>
  <c r="AB1702" i="28" s="1"/>
  <c r="K1702" i="28"/>
  <c r="L1702" i="28"/>
  <c r="M1702" i="28"/>
  <c r="N1702" i="28"/>
  <c r="O1702" i="28"/>
  <c r="P1702" i="28"/>
  <c r="Q1702" i="28"/>
  <c r="R1702" i="28"/>
  <c r="S1702" i="28"/>
  <c r="T1702" i="28"/>
  <c r="U1702" i="28"/>
  <c r="V1702" i="28"/>
  <c r="W1702" i="28"/>
  <c r="X1702" i="28"/>
  <c r="Y1702" i="28"/>
  <c r="Z1702" i="28"/>
  <c r="AC1702" i="28"/>
  <c r="AD1702" i="28"/>
  <c r="AG1702" i="28"/>
  <c r="AH1702" i="28"/>
  <c r="C1703" i="28"/>
  <c r="D1703" i="28"/>
  <c r="E1703" i="28"/>
  <c r="F1703" i="28" s="1"/>
  <c r="G1703" i="28"/>
  <c r="H1703" i="28"/>
  <c r="AA1703" i="28" s="1"/>
  <c r="I1703" i="28"/>
  <c r="J1703" i="28"/>
  <c r="K1703" i="28"/>
  <c r="L1703" i="28"/>
  <c r="AH1703" i="28" s="1"/>
  <c r="M1703" i="28"/>
  <c r="AC1703" i="28" s="1"/>
  <c r="N1703" i="28"/>
  <c r="O1703" i="28"/>
  <c r="P1703" i="28"/>
  <c r="AD1703" i="28" s="1"/>
  <c r="Q1703" i="28"/>
  <c r="R1703" i="28"/>
  <c r="S1703" i="28"/>
  <c r="T1703" i="28"/>
  <c r="U1703" i="28"/>
  <c r="V1703" i="28"/>
  <c r="W1703" i="28"/>
  <c r="X1703" i="28"/>
  <c r="Y1703" i="28"/>
  <c r="Z1703" i="28"/>
  <c r="AG1703" i="28"/>
  <c r="C1704" i="28"/>
  <c r="D1704" i="28"/>
  <c r="E1704" i="28"/>
  <c r="F1704" i="28"/>
  <c r="G1704" i="28"/>
  <c r="H1704" i="28"/>
  <c r="AA1704" i="28" s="1"/>
  <c r="I1704" i="28"/>
  <c r="J1704" i="28"/>
  <c r="K1704" i="28"/>
  <c r="L1704" i="28"/>
  <c r="M1704" i="28"/>
  <c r="N1704" i="28"/>
  <c r="O1704" i="28"/>
  <c r="AH1704" i="28" s="1"/>
  <c r="P1704" i="28"/>
  <c r="AD1704" i="28" s="1"/>
  <c r="Q1704" i="28"/>
  <c r="R1704" i="28"/>
  <c r="S1704" i="28"/>
  <c r="T1704" i="28"/>
  <c r="U1704" i="28"/>
  <c r="V1704" i="28"/>
  <c r="W1704" i="28"/>
  <c r="X1704" i="28"/>
  <c r="Y1704" i="28"/>
  <c r="Z1704" i="28"/>
  <c r="AB1704" i="28"/>
  <c r="AG1704" i="28"/>
  <c r="C1705" i="28"/>
  <c r="D1705" i="28"/>
  <c r="B1705" i="28" s="1"/>
  <c r="E1705" i="28"/>
  <c r="F1705" i="28" s="1"/>
  <c r="G1705" i="28"/>
  <c r="AA1705" i="28" s="1"/>
  <c r="H1705" i="28"/>
  <c r="I1705" i="28"/>
  <c r="J1705" i="28"/>
  <c r="AB1705" i="28" s="1"/>
  <c r="K1705" i="28"/>
  <c r="L1705" i="28"/>
  <c r="M1705" i="28"/>
  <c r="AC1705" i="28" s="1"/>
  <c r="N1705" i="28"/>
  <c r="O1705" i="28"/>
  <c r="P1705" i="28"/>
  <c r="Q1705" i="28"/>
  <c r="R1705" i="28"/>
  <c r="S1705" i="28"/>
  <c r="T1705" i="28"/>
  <c r="U1705" i="28"/>
  <c r="V1705" i="28"/>
  <c r="W1705" i="28"/>
  <c r="X1705" i="28"/>
  <c r="Y1705" i="28"/>
  <c r="Z1705" i="28"/>
  <c r="AG1705" i="28"/>
  <c r="AH1705" i="28"/>
  <c r="B1706" i="28"/>
  <c r="C1706" i="28"/>
  <c r="D1706" i="28"/>
  <c r="E1706" i="28"/>
  <c r="F1706" i="28"/>
  <c r="G1706" i="28"/>
  <c r="H1706" i="28"/>
  <c r="I1706" i="28"/>
  <c r="J1706" i="28"/>
  <c r="K1706" i="28"/>
  <c r="L1706" i="28"/>
  <c r="M1706" i="28"/>
  <c r="AC1706" i="28" s="1"/>
  <c r="N1706" i="28"/>
  <c r="O1706" i="28"/>
  <c r="P1706" i="28"/>
  <c r="Q1706" i="28"/>
  <c r="R1706" i="28"/>
  <c r="S1706" i="28"/>
  <c r="T1706" i="28"/>
  <c r="U1706" i="28"/>
  <c r="V1706" i="28"/>
  <c r="W1706" i="28"/>
  <c r="X1706" i="28"/>
  <c r="Y1706" i="28"/>
  <c r="Z1706" i="28"/>
  <c r="AG1706" i="28" s="1"/>
  <c r="AA1706" i="28"/>
  <c r="AD1706" i="28"/>
  <c r="C1707" i="28"/>
  <c r="D1707" i="28"/>
  <c r="E1707" i="28"/>
  <c r="F1707" i="28"/>
  <c r="G1707" i="28"/>
  <c r="AA1707" i="28" s="1"/>
  <c r="H1707" i="28"/>
  <c r="I1707" i="28"/>
  <c r="J1707" i="28"/>
  <c r="K1707" i="28"/>
  <c r="L1707" i="28"/>
  <c r="AH1707" i="28" s="1"/>
  <c r="M1707" i="28"/>
  <c r="N1707" i="28"/>
  <c r="O1707" i="28"/>
  <c r="P1707" i="28"/>
  <c r="Q1707" i="28"/>
  <c r="R1707" i="28"/>
  <c r="S1707" i="28"/>
  <c r="T1707" i="28"/>
  <c r="U1707" i="28"/>
  <c r="V1707" i="28"/>
  <c r="W1707" i="28"/>
  <c r="X1707" i="28"/>
  <c r="Y1707" i="28"/>
  <c r="Z1707" i="28"/>
  <c r="AC1707" i="28"/>
  <c r="AD1707" i="28"/>
  <c r="AG1707" i="28"/>
  <c r="B1708" i="28"/>
  <c r="C1708" i="28"/>
  <c r="D1708" i="28"/>
  <c r="E1708" i="28"/>
  <c r="F1708" i="28"/>
  <c r="G1708" i="28"/>
  <c r="H1708" i="28"/>
  <c r="AA1708" i="28" s="1"/>
  <c r="I1708" i="28"/>
  <c r="J1708" i="28"/>
  <c r="AB1708" i="28" s="1"/>
  <c r="K1708" i="28"/>
  <c r="L1708" i="28"/>
  <c r="M1708" i="28"/>
  <c r="N1708" i="28"/>
  <c r="O1708" i="28"/>
  <c r="P1708" i="28"/>
  <c r="Q1708" i="28"/>
  <c r="R1708" i="28"/>
  <c r="S1708" i="28"/>
  <c r="T1708" i="28"/>
  <c r="U1708" i="28"/>
  <c r="V1708" i="28"/>
  <c r="W1708" i="28"/>
  <c r="X1708" i="28"/>
  <c r="Y1708" i="28"/>
  <c r="Z1708" i="28"/>
  <c r="AG1708" i="28" s="1"/>
  <c r="AH1708" i="28"/>
  <c r="C1709" i="28"/>
  <c r="D1709" i="28"/>
  <c r="E1709" i="28"/>
  <c r="F1709" i="28" s="1"/>
  <c r="G1709" i="28"/>
  <c r="AA1709" i="28" s="1"/>
  <c r="H1709" i="28"/>
  <c r="I1709" i="28"/>
  <c r="J1709" i="28"/>
  <c r="K1709" i="28"/>
  <c r="L1709" i="28"/>
  <c r="M1709" i="28"/>
  <c r="N1709" i="28"/>
  <c r="O1709" i="28"/>
  <c r="P1709" i="28"/>
  <c r="AD1709" i="28" s="1"/>
  <c r="Q1709" i="28"/>
  <c r="R1709" i="28"/>
  <c r="S1709" i="28"/>
  <c r="T1709" i="28"/>
  <c r="U1709" i="28"/>
  <c r="V1709" i="28"/>
  <c r="W1709" i="28"/>
  <c r="X1709" i="28"/>
  <c r="Y1709" i="28"/>
  <c r="Z1709" i="28"/>
  <c r="AG1709" i="28" s="1"/>
  <c r="AB1709" i="28"/>
  <c r="C1710" i="28"/>
  <c r="D1710" i="28"/>
  <c r="B1710" i="28" s="1"/>
  <c r="E1710" i="28"/>
  <c r="F1710" i="28"/>
  <c r="G1710" i="28"/>
  <c r="H1710" i="28"/>
  <c r="I1710" i="28"/>
  <c r="J1710" i="28"/>
  <c r="K1710" i="28"/>
  <c r="L1710" i="28"/>
  <c r="AH1710" i="28" s="1"/>
  <c r="M1710" i="28"/>
  <c r="N1710" i="28"/>
  <c r="AC1710" i="28" s="1"/>
  <c r="O1710" i="28"/>
  <c r="P1710" i="28"/>
  <c r="Q1710" i="28"/>
  <c r="R1710" i="28"/>
  <c r="S1710" i="28"/>
  <c r="T1710" i="28"/>
  <c r="U1710" i="28"/>
  <c r="V1710" i="28"/>
  <c r="W1710" i="28"/>
  <c r="X1710" i="28"/>
  <c r="Y1710" i="28"/>
  <c r="Z1710" i="28"/>
  <c r="AD1710" i="28"/>
  <c r="AG1710" i="28"/>
  <c r="C1711" i="28"/>
  <c r="D1711" i="28"/>
  <c r="E1711" i="28"/>
  <c r="F1711" i="28"/>
  <c r="G1711" i="28"/>
  <c r="H1711" i="28"/>
  <c r="AA1711" i="28" s="1"/>
  <c r="I1711" i="28"/>
  <c r="J1711" i="28"/>
  <c r="K1711" i="28"/>
  <c r="L1711" i="28"/>
  <c r="AH1711" i="28" s="1"/>
  <c r="M1711" i="28"/>
  <c r="AC1711" i="28" s="1"/>
  <c r="N1711" i="28"/>
  <c r="O1711" i="28"/>
  <c r="P1711" i="28"/>
  <c r="AD1711" i="28" s="1"/>
  <c r="Q1711" i="28"/>
  <c r="R1711" i="28"/>
  <c r="S1711" i="28"/>
  <c r="T1711" i="28"/>
  <c r="U1711" i="28"/>
  <c r="V1711" i="28"/>
  <c r="W1711" i="28"/>
  <c r="X1711" i="28"/>
  <c r="Y1711" i="28"/>
  <c r="Z1711" i="28"/>
  <c r="AG1711" i="28"/>
  <c r="C1712" i="28"/>
  <c r="B1712" i="28" s="1"/>
  <c r="D1712" i="28"/>
  <c r="E1712" i="28"/>
  <c r="F1712" i="28"/>
  <c r="G1712" i="28"/>
  <c r="H1712" i="28"/>
  <c r="I1712" i="28"/>
  <c r="J1712" i="28"/>
  <c r="K1712" i="28"/>
  <c r="L1712" i="28"/>
  <c r="M1712" i="28"/>
  <c r="N1712" i="28"/>
  <c r="O1712" i="28"/>
  <c r="P1712" i="28"/>
  <c r="AD1712" i="28" s="1"/>
  <c r="Q1712" i="28"/>
  <c r="R1712" i="28"/>
  <c r="S1712" i="28"/>
  <c r="T1712" i="28"/>
  <c r="U1712" i="28"/>
  <c r="V1712" i="28"/>
  <c r="W1712" i="28"/>
  <c r="X1712" i="28"/>
  <c r="Y1712" i="28"/>
  <c r="Z1712" i="28"/>
  <c r="AG1712" i="28" s="1"/>
  <c r="AA1712" i="28"/>
  <c r="AB1712" i="28"/>
  <c r="AH1712" i="28"/>
  <c r="B1713" i="28"/>
  <c r="C1713" i="28"/>
  <c r="D1713" i="28"/>
  <c r="E1713" i="28"/>
  <c r="F1713" i="28" s="1"/>
  <c r="G1713" i="28"/>
  <c r="AA1713" i="28" s="1"/>
  <c r="AE1713" i="28" s="1"/>
  <c r="H1713" i="28"/>
  <c r="I1713" i="28"/>
  <c r="J1713" i="28"/>
  <c r="AB1713" i="28" s="1"/>
  <c r="K1713" i="28"/>
  <c r="L1713" i="28"/>
  <c r="M1713" i="28"/>
  <c r="AC1713" i="28" s="1"/>
  <c r="N1713" i="28"/>
  <c r="O1713" i="28"/>
  <c r="P1713" i="28"/>
  <c r="AD1713" i="28" s="1"/>
  <c r="Q1713" i="28"/>
  <c r="R1713" i="28"/>
  <c r="S1713" i="28"/>
  <c r="T1713" i="28"/>
  <c r="U1713" i="28"/>
  <c r="V1713" i="28"/>
  <c r="W1713" i="28"/>
  <c r="X1713" i="28"/>
  <c r="Y1713" i="28"/>
  <c r="Z1713" i="28"/>
  <c r="AG1713" i="28"/>
  <c r="AH1713" i="28"/>
  <c r="C1714" i="28"/>
  <c r="D1714" i="28"/>
  <c r="E1714" i="28"/>
  <c r="F1714" i="28" s="1"/>
  <c r="G1714" i="28"/>
  <c r="H1714" i="28"/>
  <c r="I1714" i="28"/>
  <c r="J1714" i="28"/>
  <c r="K1714" i="28"/>
  <c r="L1714" i="28"/>
  <c r="M1714" i="28"/>
  <c r="AC1714" i="28" s="1"/>
  <c r="N1714" i="28"/>
  <c r="O1714" i="28"/>
  <c r="P1714" i="28"/>
  <c r="Q1714" i="28"/>
  <c r="R1714" i="28"/>
  <c r="S1714" i="28"/>
  <c r="T1714" i="28"/>
  <c r="U1714" i="28"/>
  <c r="V1714" i="28"/>
  <c r="W1714" i="28"/>
  <c r="X1714" i="28"/>
  <c r="Y1714" i="28"/>
  <c r="Z1714" i="28"/>
  <c r="AG1714" i="28" s="1"/>
  <c r="AA1714" i="28"/>
  <c r="AD1714" i="28"/>
  <c r="C1715" i="28"/>
  <c r="D1715" i="28"/>
  <c r="E1715" i="28"/>
  <c r="F1715" i="28"/>
  <c r="G1715" i="28"/>
  <c r="AA1715" i="28" s="1"/>
  <c r="H1715" i="28"/>
  <c r="I1715" i="28"/>
  <c r="J1715" i="28"/>
  <c r="K1715" i="28"/>
  <c r="L1715" i="28"/>
  <c r="AH1715" i="28" s="1"/>
  <c r="M1715" i="28"/>
  <c r="N1715" i="28"/>
  <c r="O1715" i="28"/>
  <c r="P1715" i="28"/>
  <c r="AD1715" i="28" s="1"/>
  <c r="Q1715" i="28"/>
  <c r="R1715" i="28"/>
  <c r="S1715" i="28"/>
  <c r="T1715" i="28"/>
  <c r="U1715" i="28"/>
  <c r="V1715" i="28"/>
  <c r="W1715" i="28"/>
  <c r="X1715" i="28"/>
  <c r="Y1715" i="28"/>
  <c r="Z1715" i="28"/>
  <c r="AB1715" i="28"/>
  <c r="AC1715" i="28"/>
  <c r="AG1715" i="28"/>
  <c r="B1716" i="28"/>
  <c r="C1716" i="28"/>
  <c r="D1716" i="28"/>
  <c r="E1716" i="28"/>
  <c r="F1716" i="28"/>
  <c r="G1716" i="28"/>
  <c r="H1716" i="28"/>
  <c r="AA1716" i="28" s="1"/>
  <c r="I1716" i="28"/>
  <c r="J1716" i="28"/>
  <c r="AB1716" i="28" s="1"/>
  <c r="K1716" i="28"/>
  <c r="L1716" i="28"/>
  <c r="M1716" i="28"/>
  <c r="N1716" i="28"/>
  <c r="O1716" i="28"/>
  <c r="P1716" i="28"/>
  <c r="AD1716" i="28" s="1"/>
  <c r="Q1716" i="28"/>
  <c r="R1716" i="28"/>
  <c r="S1716" i="28"/>
  <c r="T1716" i="28"/>
  <c r="U1716" i="28"/>
  <c r="V1716" i="28"/>
  <c r="W1716" i="28"/>
  <c r="X1716" i="28"/>
  <c r="Y1716" i="28"/>
  <c r="Z1716" i="28"/>
  <c r="AG1716" i="28"/>
  <c r="AH1716" i="28"/>
  <c r="B1717" i="28"/>
  <c r="C1717" i="28"/>
  <c r="D1717" i="28"/>
  <c r="E1717" i="28"/>
  <c r="F1717" i="28"/>
  <c r="G1717" i="28"/>
  <c r="AA1717" i="28" s="1"/>
  <c r="H1717" i="28"/>
  <c r="I1717" i="28"/>
  <c r="J1717" i="28"/>
  <c r="K1717" i="28"/>
  <c r="L1717" i="28"/>
  <c r="M1717" i="28"/>
  <c r="AC1717" i="28" s="1"/>
  <c r="N1717" i="28"/>
  <c r="O1717" i="28"/>
  <c r="P1717" i="28"/>
  <c r="AD1717" i="28" s="1"/>
  <c r="Q1717" i="28"/>
  <c r="R1717" i="28"/>
  <c r="S1717" i="28"/>
  <c r="T1717" i="28"/>
  <c r="U1717" i="28"/>
  <c r="V1717" i="28"/>
  <c r="W1717" i="28"/>
  <c r="X1717" i="28"/>
  <c r="Y1717" i="28"/>
  <c r="Z1717" i="28"/>
  <c r="AG1717" i="28" s="1"/>
  <c r="C1718" i="28"/>
  <c r="D1718" i="28"/>
  <c r="E1718" i="28"/>
  <c r="F1718" i="28" s="1"/>
  <c r="G1718" i="28"/>
  <c r="H1718" i="28"/>
  <c r="AA1718" i="28" s="1"/>
  <c r="I1718" i="28"/>
  <c r="J1718" i="28"/>
  <c r="AB1718" i="28" s="1"/>
  <c r="K1718" i="28"/>
  <c r="L1718" i="28"/>
  <c r="M1718" i="28"/>
  <c r="N1718" i="28"/>
  <c r="O1718" i="28"/>
  <c r="P1718" i="28"/>
  <c r="Q1718" i="28"/>
  <c r="AD1718" i="28" s="1"/>
  <c r="R1718" i="28"/>
  <c r="S1718" i="28"/>
  <c r="T1718" i="28"/>
  <c r="U1718" i="28"/>
  <c r="V1718" i="28"/>
  <c r="W1718" i="28"/>
  <c r="X1718" i="28"/>
  <c r="Y1718" i="28"/>
  <c r="Z1718" i="28"/>
  <c r="AC1718" i="28"/>
  <c r="AG1718" i="28"/>
  <c r="AH1718" i="28"/>
  <c r="C1719" i="28"/>
  <c r="D1719" i="28"/>
  <c r="E1719" i="28"/>
  <c r="F1719" i="28" s="1"/>
  <c r="G1719" i="28"/>
  <c r="H1719" i="28"/>
  <c r="AA1719" i="28" s="1"/>
  <c r="I1719" i="28"/>
  <c r="J1719" i="28"/>
  <c r="AB1719" i="28" s="1"/>
  <c r="K1719" i="28"/>
  <c r="L1719" i="28"/>
  <c r="AH1719" i="28" s="1"/>
  <c r="M1719" i="28"/>
  <c r="N1719" i="28"/>
  <c r="O1719" i="28"/>
  <c r="P1719" i="28"/>
  <c r="AD1719" i="28" s="1"/>
  <c r="Q1719" i="28"/>
  <c r="R1719" i="28"/>
  <c r="S1719" i="28"/>
  <c r="T1719" i="28"/>
  <c r="U1719" i="28"/>
  <c r="V1719" i="28"/>
  <c r="W1719" i="28"/>
  <c r="X1719" i="28"/>
  <c r="Y1719" i="28"/>
  <c r="Z1719" i="28"/>
  <c r="AC1719" i="28"/>
  <c r="AG1719" i="28"/>
  <c r="C1720" i="28"/>
  <c r="D1720" i="28"/>
  <c r="E1720" i="28"/>
  <c r="F1720" i="28"/>
  <c r="G1720" i="28"/>
  <c r="H1720" i="28"/>
  <c r="AA1720" i="28" s="1"/>
  <c r="I1720" i="28"/>
  <c r="J1720" i="28"/>
  <c r="K1720" i="28"/>
  <c r="L1720" i="28"/>
  <c r="M1720" i="28"/>
  <c r="N1720" i="28"/>
  <c r="O1720" i="28"/>
  <c r="AH1720" i="28" s="1"/>
  <c r="P1720" i="28"/>
  <c r="AD1720" i="28" s="1"/>
  <c r="Q1720" i="28"/>
  <c r="R1720" i="28"/>
  <c r="S1720" i="28"/>
  <c r="T1720" i="28"/>
  <c r="U1720" i="28"/>
  <c r="V1720" i="28"/>
  <c r="W1720" i="28"/>
  <c r="X1720" i="28"/>
  <c r="Y1720" i="28"/>
  <c r="Z1720" i="28"/>
  <c r="AB1720" i="28"/>
  <c r="AG1720" i="28"/>
  <c r="C1721" i="28"/>
  <c r="D1721" i="28"/>
  <c r="B1721" i="28" s="1"/>
  <c r="E1721" i="28"/>
  <c r="F1721" i="28" s="1"/>
  <c r="G1721" i="28"/>
  <c r="AA1721" i="28" s="1"/>
  <c r="H1721" i="28"/>
  <c r="I1721" i="28"/>
  <c r="J1721" i="28"/>
  <c r="AB1721" i="28" s="1"/>
  <c r="K1721" i="28"/>
  <c r="L1721" i="28"/>
  <c r="M1721" i="28"/>
  <c r="AC1721" i="28" s="1"/>
  <c r="N1721" i="28"/>
  <c r="O1721" i="28"/>
  <c r="P1721" i="28"/>
  <c r="Q1721" i="28"/>
  <c r="R1721" i="28"/>
  <c r="S1721" i="28"/>
  <c r="T1721" i="28"/>
  <c r="U1721" i="28"/>
  <c r="V1721" i="28"/>
  <c r="W1721" i="28"/>
  <c r="X1721" i="28"/>
  <c r="Y1721" i="28"/>
  <c r="Z1721" i="28"/>
  <c r="AG1721" i="28"/>
  <c r="AH1721" i="28"/>
  <c r="B1722" i="28"/>
  <c r="C1722" i="28"/>
  <c r="D1722" i="28"/>
  <c r="E1722" i="28"/>
  <c r="F1722" i="28"/>
  <c r="G1722" i="28"/>
  <c r="AA1722" i="28" s="1"/>
  <c r="H1722" i="28"/>
  <c r="I1722" i="28"/>
  <c r="J1722" i="28"/>
  <c r="K1722" i="28"/>
  <c r="L1722" i="28"/>
  <c r="M1722" i="28"/>
  <c r="N1722" i="28"/>
  <c r="O1722" i="28"/>
  <c r="P1722" i="28"/>
  <c r="Q1722" i="28"/>
  <c r="R1722" i="28"/>
  <c r="S1722" i="28"/>
  <c r="T1722" i="28"/>
  <c r="U1722" i="28"/>
  <c r="V1722" i="28"/>
  <c r="W1722" i="28"/>
  <c r="X1722" i="28"/>
  <c r="Y1722" i="28"/>
  <c r="Z1722" i="28"/>
  <c r="AG1722" i="28" s="1"/>
  <c r="AD1722" i="28"/>
  <c r="C1723" i="28"/>
  <c r="D1723" i="28"/>
  <c r="E1723" i="28"/>
  <c r="F1723" i="28"/>
  <c r="G1723" i="28"/>
  <c r="AA1723" i="28" s="1"/>
  <c r="H1723" i="28"/>
  <c r="I1723" i="28"/>
  <c r="J1723" i="28"/>
  <c r="AB1723" i="28" s="1"/>
  <c r="AE1723" i="28" s="1"/>
  <c r="AF1723" i="28" s="1"/>
  <c r="K1723" i="28"/>
  <c r="L1723" i="28"/>
  <c r="AH1723" i="28" s="1"/>
  <c r="M1723" i="28"/>
  <c r="N1723" i="28"/>
  <c r="O1723" i="28"/>
  <c r="P1723" i="28"/>
  <c r="Q1723" i="28"/>
  <c r="R1723" i="28"/>
  <c r="S1723" i="28"/>
  <c r="T1723" i="28"/>
  <c r="U1723" i="28"/>
  <c r="V1723" i="28"/>
  <c r="W1723" i="28"/>
  <c r="X1723" i="28"/>
  <c r="Y1723" i="28"/>
  <c r="Z1723" i="28"/>
  <c r="AC1723" i="28"/>
  <c r="AD1723" i="28"/>
  <c r="AG1723" i="28"/>
  <c r="B1724" i="28"/>
  <c r="C1724" i="28"/>
  <c r="D1724" i="28"/>
  <c r="E1724" i="28"/>
  <c r="F1724" i="28"/>
  <c r="G1724" i="28"/>
  <c r="H1724" i="28"/>
  <c r="AA1724" i="28" s="1"/>
  <c r="I1724" i="28"/>
  <c r="J1724" i="28"/>
  <c r="AB1724" i="28" s="1"/>
  <c r="K1724" i="28"/>
  <c r="L1724" i="28"/>
  <c r="M1724" i="28"/>
  <c r="N1724" i="28"/>
  <c r="O1724" i="28"/>
  <c r="P1724" i="28"/>
  <c r="Q1724" i="28"/>
  <c r="R1724" i="28"/>
  <c r="S1724" i="28"/>
  <c r="T1724" i="28"/>
  <c r="U1724" i="28"/>
  <c r="V1724" i="28"/>
  <c r="W1724" i="28"/>
  <c r="X1724" i="28"/>
  <c r="Y1724" i="28"/>
  <c r="Z1724" i="28"/>
  <c r="AG1724" i="28" s="1"/>
  <c r="AH1724" i="28"/>
  <c r="C1725" i="28"/>
  <c r="D1725" i="28"/>
  <c r="E1725" i="28"/>
  <c r="F1725" i="28" s="1"/>
  <c r="G1725" i="28"/>
  <c r="AA1725" i="28" s="1"/>
  <c r="H1725" i="28"/>
  <c r="I1725" i="28"/>
  <c r="J1725" i="28"/>
  <c r="K1725" i="28"/>
  <c r="L1725" i="28"/>
  <c r="M1725" i="28"/>
  <c r="N1725" i="28"/>
  <c r="O1725" i="28"/>
  <c r="P1725" i="28"/>
  <c r="AD1725" i="28" s="1"/>
  <c r="Q1725" i="28"/>
  <c r="R1725" i="28"/>
  <c r="S1725" i="28"/>
  <c r="T1725" i="28"/>
  <c r="U1725" i="28"/>
  <c r="V1725" i="28"/>
  <c r="W1725" i="28"/>
  <c r="X1725" i="28"/>
  <c r="Y1725" i="28"/>
  <c r="Z1725" i="28"/>
  <c r="AG1725" i="28" s="1"/>
  <c r="AB1725" i="28"/>
  <c r="C1726" i="28"/>
  <c r="D1726" i="28"/>
  <c r="B1726" i="28" s="1"/>
  <c r="E1726" i="28"/>
  <c r="F1726" i="28"/>
  <c r="G1726" i="28"/>
  <c r="AA1726" i="28" s="1"/>
  <c r="H1726" i="28"/>
  <c r="I1726" i="28"/>
  <c r="J1726" i="28"/>
  <c r="K1726" i="28"/>
  <c r="L1726" i="28"/>
  <c r="AH1726" i="28" s="1"/>
  <c r="M1726" i="28"/>
  <c r="N1726" i="28"/>
  <c r="AC1726" i="28" s="1"/>
  <c r="O1726" i="28"/>
  <c r="P1726" i="28"/>
  <c r="Q1726" i="28"/>
  <c r="R1726" i="28"/>
  <c r="AD1726" i="28" s="1"/>
  <c r="S1726" i="28"/>
  <c r="T1726" i="28"/>
  <c r="U1726" i="28"/>
  <c r="V1726" i="28"/>
  <c r="W1726" i="28"/>
  <c r="X1726" i="28"/>
  <c r="Y1726" i="28"/>
  <c r="Z1726" i="28"/>
  <c r="AG1726" i="28"/>
  <c r="C1727" i="28"/>
  <c r="D1727" i="28"/>
  <c r="E1727" i="28"/>
  <c r="F1727" i="28"/>
  <c r="G1727" i="28"/>
  <c r="H1727" i="28"/>
  <c r="AA1727" i="28" s="1"/>
  <c r="I1727" i="28"/>
  <c r="J1727" i="28"/>
  <c r="K1727" i="28"/>
  <c r="L1727" i="28"/>
  <c r="AH1727" i="28" s="1"/>
  <c r="M1727" i="28"/>
  <c r="AC1727" i="28" s="1"/>
  <c r="N1727" i="28"/>
  <c r="O1727" i="28"/>
  <c r="P1727" i="28"/>
  <c r="AD1727" i="28" s="1"/>
  <c r="Q1727" i="28"/>
  <c r="R1727" i="28"/>
  <c r="S1727" i="28"/>
  <c r="T1727" i="28"/>
  <c r="U1727" i="28"/>
  <c r="V1727" i="28"/>
  <c r="W1727" i="28"/>
  <c r="X1727" i="28"/>
  <c r="Y1727" i="28"/>
  <c r="Z1727" i="28"/>
  <c r="AB1727" i="28"/>
  <c r="AG1727" i="28"/>
  <c r="B1728" i="28"/>
  <c r="C1728" i="28"/>
  <c r="D1728" i="28"/>
  <c r="E1728" i="28"/>
  <c r="F1728" i="28"/>
  <c r="G1728" i="28"/>
  <c r="H1728" i="28"/>
  <c r="I1728" i="28"/>
  <c r="J1728" i="28"/>
  <c r="K1728" i="28"/>
  <c r="L1728" i="28"/>
  <c r="M1728" i="28"/>
  <c r="N1728" i="28"/>
  <c r="O1728" i="28"/>
  <c r="P1728" i="28"/>
  <c r="AD1728" i="28" s="1"/>
  <c r="Q1728" i="28"/>
  <c r="R1728" i="28"/>
  <c r="S1728" i="28"/>
  <c r="T1728" i="28"/>
  <c r="U1728" i="28"/>
  <c r="V1728" i="28"/>
  <c r="W1728" i="28"/>
  <c r="X1728" i="28"/>
  <c r="Y1728" i="28"/>
  <c r="Z1728" i="28"/>
  <c r="AG1728" i="28" s="1"/>
  <c r="AA1728" i="28"/>
  <c r="AB1728" i="28"/>
  <c r="AH1728" i="28"/>
  <c r="B1729" i="28"/>
  <c r="C1729" i="28"/>
  <c r="D1729" i="28"/>
  <c r="E1729" i="28"/>
  <c r="F1729" i="28" s="1"/>
  <c r="G1729" i="28"/>
  <c r="H1729" i="28"/>
  <c r="I1729" i="28"/>
  <c r="J1729" i="28"/>
  <c r="AB1729" i="28" s="1"/>
  <c r="K1729" i="28"/>
  <c r="L1729" i="28"/>
  <c r="M1729" i="28"/>
  <c r="AC1729" i="28" s="1"/>
  <c r="N1729" i="28"/>
  <c r="O1729" i="28"/>
  <c r="P1729" i="28"/>
  <c r="AD1729" i="28" s="1"/>
  <c r="Q1729" i="28"/>
  <c r="R1729" i="28"/>
  <c r="S1729" i="28"/>
  <c r="T1729" i="28"/>
  <c r="U1729" i="28"/>
  <c r="V1729" i="28"/>
  <c r="W1729" i="28"/>
  <c r="X1729" i="28"/>
  <c r="Y1729" i="28"/>
  <c r="Z1729" i="28"/>
  <c r="AG1729" i="28"/>
  <c r="AH1729" i="28"/>
  <c r="C1730" i="28"/>
  <c r="D1730" i="28"/>
  <c r="E1730" i="28"/>
  <c r="F1730" i="28" s="1"/>
  <c r="G1730" i="28"/>
  <c r="H1730" i="28"/>
  <c r="I1730" i="28"/>
  <c r="J1730" i="28"/>
  <c r="K1730" i="28"/>
  <c r="L1730" i="28"/>
  <c r="M1730" i="28"/>
  <c r="AC1730" i="28" s="1"/>
  <c r="N1730" i="28"/>
  <c r="O1730" i="28"/>
  <c r="P1730" i="28"/>
  <c r="Q1730" i="28"/>
  <c r="R1730" i="28"/>
  <c r="S1730" i="28"/>
  <c r="T1730" i="28"/>
  <c r="U1730" i="28"/>
  <c r="V1730" i="28"/>
  <c r="W1730" i="28"/>
  <c r="X1730" i="28"/>
  <c r="Y1730" i="28"/>
  <c r="Z1730" i="28"/>
  <c r="AG1730" i="28" s="1"/>
  <c r="AA1730" i="28"/>
  <c r="AD1730" i="28"/>
  <c r="C1731" i="28"/>
  <c r="D1731" i="28"/>
  <c r="E1731" i="28"/>
  <c r="F1731" i="28" s="1"/>
  <c r="G1731" i="28"/>
  <c r="AA1731" i="28" s="1"/>
  <c r="H1731" i="28"/>
  <c r="I1731" i="28"/>
  <c r="J1731" i="28"/>
  <c r="K1731" i="28"/>
  <c r="L1731" i="28"/>
  <c r="AH1731" i="28" s="1"/>
  <c r="M1731" i="28"/>
  <c r="N1731" i="28"/>
  <c r="O1731" i="28"/>
  <c r="P1731" i="28"/>
  <c r="AD1731" i="28" s="1"/>
  <c r="Q1731" i="28"/>
  <c r="R1731" i="28"/>
  <c r="S1731" i="28"/>
  <c r="T1731" i="28"/>
  <c r="U1731" i="28"/>
  <c r="V1731" i="28"/>
  <c r="W1731" i="28"/>
  <c r="X1731" i="28"/>
  <c r="Y1731" i="28"/>
  <c r="Z1731" i="28"/>
  <c r="AB1731" i="28"/>
  <c r="AC1731" i="28"/>
  <c r="AG1731" i="28"/>
  <c r="B1732" i="28"/>
  <c r="C1732" i="28"/>
  <c r="D1732" i="28"/>
  <c r="E1732" i="28"/>
  <c r="F1732" i="28"/>
  <c r="G1732" i="28"/>
  <c r="H1732" i="28"/>
  <c r="I1732" i="28"/>
  <c r="J1732" i="28"/>
  <c r="AB1732" i="28" s="1"/>
  <c r="K1732" i="28"/>
  <c r="L1732" i="28"/>
  <c r="M1732" i="28"/>
  <c r="N1732" i="28"/>
  <c r="O1732" i="28"/>
  <c r="P1732" i="28"/>
  <c r="AD1732" i="28" s="1"/>
  <c r="Q1732" i="28"/>
  <c r="R1732" i="28"/>
  <c r="S1732" i="28"/>
  <c r="T1732" i="28"/>
  <c r="U1732" i="28"/>
  <c r="V1732" i="28"/>
  <c r="W1732" i="28"/>
  <c r="X1732" i="28"/>
  <c r="Y1732" i="28"/>
  <c r="Z1732" i="28"/>
  <c r="AG1732" i="28" s="1"/>
  <c r="AH1732" i="28"/>
  <c r="B1733" i="28"/>
  <c r="C1733" i="28"/>
  <c r="D1733" i="28"/>
  <c r="E1733" i="28"/>
  <c r="F1733" i="28"/>
  <c r="G1733" i="28"/>
  <c r="AA1733" i="28" s="1"/>
  <c r="H1733" i="28"/>
  <c r="I1733" i="28"/>
  <c r="J1733" i="28"/>
  <c r="K1733" i="28"/>
  <c r="L1733" i="28"/>
  <c r="M1733" i="28"/>
  <c r="N1733" i="28"/>
  <c r="O1733" i="28"/>
  <c r="P1733" i="28"/>
  <c r="Q1733" i="28"/>
  <c r="R1733" i="28"/>
  <c r="S1733" i="28"/>
  <c r="T1733" i="28"/>
  <c r="U1733" i="28"/>
  <c r="V1733" i="28"/>
  <c r="W1733" i="28"/>
  <c r="X1733" i="28"/>
  <c r="Y1733" i="28"/>
  <c r="Z1733" i="28"/>
  <c r="AG1733" i="28" s="1"/>
  <c r="C1734" i="28"/>
  <c r="D1734" i="28"/>
  <c r="E1734" i="28"/>
  <c r="F1734" i="28"/>
  <c r="G1734" i="28"/>
  <c r="H1734" i="28"/>
  <c r="AA1734" i="28" s="1"/>
  <c r="I1734" i="28"/>
  <c r="J1734" i="28"/>
  <c r="AB1734" i="28" s="1"/>
  <c r="K1734" i="28"/>
  <c r="L1734" i="28"/>
  <c r="M1734" i="28"/>
  <c r="N1734" i="28"/>
  <c r="O1734" i="28"/>
  <c r="P1734" i="28"/>
  <c r="Q1734" i="28"/>
  <c r="R1734" i="28"/>
  <c r="S1734" i="28"/>
  <c r="T1734" i="28"/>
  <c r="U1734" i="28"/>
  <c r="V1734" i="28"/>
  <c r="W1734" i="28"/>
  <c r="X1734" i="28"/>
  <c r="Y1734" i="28"/>
  <c r="Z1734" i="28"/>
  <c r="AC1734" i="28"/>
  <c r="AG1734" i="28"/>
  <c r="AH1734" i="28"/>
  <c r="C1735" i="28"/>
  <c r="D1735" i="28"/>
  <c r="E1735" i="28"/>
  <c r="F1735" i="28" s="1"/>
  <c r="G1735" i="28"/>
  <c r="H1735" i="28"/>
  <c r="AA1735" i="28" s="1"/>
  <c r="I1735" i="28"/>
  <c r="J1735" i="28"/>
  <c r="K1735" i="28"/>
  <c r="L1735" i="28"/>
  <c r="AH1735" i="28" s="1"/>
  <c r="M1735" i="28"/>
  <c r="N1735" i="28"/>
  <c r="O1735" i="28"/>
  <c r="P1735" i="28"/>
  <c r="AD1735" i="28" s="1"/>
  <c r="Q1735" i="28"/>
  <c r="R1735" i="28"/>
  <c r="S1735" i="28"/>
  <c r="T1735" i="28"/>
  <c r="U1735" i="28"/>
  <c r="V1735" i="28"/>
  <c r="W1735" i="28"/>
  <c r="X1735" i="28"/>
  <c r="Y1735" i="28"/>
  <c r="Z1735" i="28"/>
  <c r="AB1735" i="28"/>
  <c r="AC1735" i="28"/>
  <c r="AG1735" i="28"/>
  <c r="C1736" i="28"/>
  <c r="D1736" i="28"/>
  <c r="E1736" i="28"/>
  <c r="F1736" i="28"/>
  <c r="G1736" i="28"/>
  <c r="H1736" i="28"/>
  <c r="AA1736" i="28" s="1"/>
  <c r="I1736" i="28"/>
  <c r="J1736" i="28"/>
  <c r="K1736" i="28"/>
  <c r="L1736" i="28"/>
  <c r="M1736" i="28"/>
  <c r="N1736" i="28"/>
  <c r="O1736" i="28"/>
  <c r="AH1736" i="28" s="1"/>
  <c r="P1736" i="28"/>
  <c r="AD1736" i="28" s="1"/>
  <c r="Q1736" i="28"/>
  <c r="R1736" i="28"/>
  <c r="S1736" i="28"/>
  <c r="T1736" i="28"/>
  <c r="U1736" i="28"/>
  <c r="V1736" i="28"/>
  <c r="W1736" i="28"/>
  <c r="X1736" i="28"/>
  <c r="Y1736" i="28"/>
  <c r="Z1736" i="28"/>
  <c r="AB1736" i="28"/>
  <c r="AG1736" i="28"/>
  <c r="C1737" i="28"/>
  <c r="D1737" i="28"/>
  <c r="B1737" i="28" s="1"/>
  <c r="E1737" i="28"/>
  <c r="F1737" i="28" s="1"/>
  <c r="G1737" i="28"/>
  <c r="H1737" i="28"/>
  <c r="I1737" i="28"/>
  <c r="J1737" i="28"/>
  <c r="AB1737" i="28" s="1"/>
  <c r="K1737" i="28"/>
  <c r="L1737" i="28"/>
  <c r="M1737" i="28"/>
  <c r="AC1737" i="28" s="1"/>
  <c r="N1737" i="28"/>
  <c r="O1737" i="28"/>
  <c r="P1737" i="28"/>
  <c r="Q1737" i="28"/>
  <c r="R1737" i="28"/>
  <c r="S1737" i="28"/>
  <c r="T1737" i="28"/>
  <c r="U1737" i="28"/>
  <c r="V1737" i="28"/>
  <c r="W1737" i="28"/>
  <c r="X1737" i="28"/>
  <c r="Y1737" i="28"/>
  <c r="Z1737" i="28"/>
  <c r="AG1737" i="28"/>
  <c r="AH1737" i="28"/>
  <c r="B1738" i="28"/>
  <c r="C1738" i="28"/>
  <c r="D1738" i="28"/>
  <c r="E1738" i="28"/>
  <c r="F1738" i="28"/>
  <c r="G1738" i="28"/>
  <c r="AA1738" i="28" s="1"/>
  <c r="H1738" i="28"/>
  <c r="I1738" i="28"/>
  <c r="J1738" i="28"/>
  <c r="K1738" i="28"/>
  <c r="L1738" i="28"/>
  <c r="M1738" i="28"/>
  <c r="AC1738" i="28" s="1"/>
  <c r="N1738" i="28"/>
  <c r="O1738" i="28"/>
  <c r="P1738" i="28"/>
  <c r="Q1738" i="28"/>
  <c r="R1738" i="28"/>
  <c r="AD1738" i="28" s="1"/>
  <c r="S1738" i="28"/>
  <c r="T1738" i="28"/>
  <c r="U1738" i="28"/>
  <c r="V1738" i="28"/>
  <c r="W1738" i="28"/>
  <c r="X1738" i="28"/>
  <c r="Y1738" i="28"/>
  <c r="Z1738" i="28"/>
  <c r="AG1738" i="28" s="1"/>
  <c r="C1739" i="28"/>
  <c r="D1739" i="28"/>
  <c r="E1739" i="28"/>
  <c r="F1739" i="28"/>
  <c r="G1739" i="28"/>
  <c r="AA1739" i="28" s="1"/>
  <c r="H1739" i="28"/>
  <c r="I1739" i="28"/>
  <c r="J1739" i="28"/>
  <c r="K1739" i="28"/>
  <c r="L1739" i="28"/>
  <c r="AH1739" i="28" s="1"/>
  <c r="M1739" i="28"/>
  <c r="N1739" i="28"/>
  <c r="O1739" i="28"/>
  <c r="P1739" i="28"/>
  <c r="Q1739" i="28"/>
  <c r="R1739" i="28"/>
  <c r="AD1739" i="28" s="1"/>
  <c r="S1739" i="28"/>
  <c r="T1739" i="28"/>
  <c r="U1739" i="28"/>
  <c r="V1739" i="28"/>
  <c r="W1739" i="28"/>
  <c r="X1739" i="28"/>
  <c r="Y1739" i="28"/>
  <c r="Z1739" i="28"/>
  <c r="AC1739" i="28"/>
  <c r="AG1739" i="28"/>
  <c r="B1740" i="28"/>
  <c r="C1740" i="28"/>
  <c r="D1740" i="28"/>
  <c r="E1740" i="28"/>
  <c r="F1740" i="28"/>
  <c r="G1740" i="28"/>
  <c r="H1740" i="28"/>
  <c r="I1740" i="28"/>
  <c r="J1740" i="28"/>
  <c r="AB1740" i="28" s="1"/>
  <c r="K1740" i="28"/>
  <c r="L1740" i="28"/>
  <c r="M1740" i="28"/>
  <c r="N1740" i="28"/>
  <c r="O1740" i="28"/>
  <c r="P1740" i="28"/>
  <c r="Q1740" i="28"/>
  <c r="R1740" i="28"/>
  <c r="S1740" i="28"/>
  <c r="T1740" i="28"/>
  <c r="U1740" i="28"/>
  <c r="V1740" i="28"/>
  <c r="W1740" i="28"/>
  <c r="X1740" i="28"/>
  <c r="Y1740" i="28"/>
  <c r="Z1740" i="28"/>
  <c r="AG1740" i="28" s="1"/>
  <c r="AH1740" i="28"/>
  <c r="C1741" i="28"/>
  <c r="D1741" i="28"/>
  <c r="E1741" i="28"/>
  <c r="F1741" i="28" s="1"/>
  <c r="G1741" i="28"/>
  <c r="AA1741" i="28" s="1"/>
  <c r="H1741" i="28"/>
  <c r="I1741" i="28"/>
  <c r="J1741" i="28"/>
  <c r="K1741" i="28"/>
  <c r="L1741" i="28"/>
  <c r="M1741" i="28"/>
  <c r="N1741" i="28"/>
  <c r="O1741" i="28"/>
  <c r="P1741" i="28"/>
  <c r="AD1741" i="28" s="1"/>
  <c r="Q1741" i="28"/>
  <c r="R1741" i="28"/>
  <c r="S1741" i="28"/>
  <c r="T1741" i="28"/>
  <c r="U1741" i="28"/>
  <c r="V1741" i="28"/>
  <c r="W1741" i="28"/>
  <c r="X1741" i="28"/>
  <c r="Y1741" i="28"/>
  <c r="Z1741" i="28"/>
  <c r="AG1741" i="28" s="1"/>
  <c r="AB1741" i="28"/>
  <c r="C1742" i="28"/>
  <c r="D1742" i="28"/>
  <c r="B1742" i="28" s="1"/>
  <c r="E1742" i="28"/>
  <c r="F1742" i="28"/>
  <c r="G1742" i="28"/>
  <c r="H1742" i="28"/>
  <c r="I1742" i="28"/>
  <c r="J1742" i="28"/>
  <c r="AB1742" i="28" s="1"/>
  <c r="K1742" i="28"/>
  <c r="L1742" i="28"/>
  <c r="AH1742" i="28" s="1"/>
  <c r="M1742" i="28"/>
  <c r="N1742" i="28"/>
  <c r="AC1742" i="28" s="1"/>
  <c r="O1742" i="28"/>
  <c r="P1742" i="28"/>
  <c r="Q1742" i="28"/>
  <c r="R1742" i="28"/>
  <c r="AD1742" i="28" s="1"/>
  <c r="S1742" i="28"/>
  <c r="T1742" i="28"/>
  <c r="U1742" i="28"/>
  <c r="V1742" i="28"/>
  <c r="W1742" i="28"/>
  <c r="X1742" i="28"/>
  <c r="Y1742" i="28"/>
  <c r="Z1742" i="28"/>
  <c r="AG1742" i="28"/>
  <c r="C1743" i="28"/>
  <c r="D1743" i="28"/>
  <c r="E1743" i="28"/>
  <c r="F1743" i="28"/>
  <c r="G1743" i="28"/>
  <c r="H1743" i="28"/>
  <c r="AA1743" i="28" s="1"/>
  <c r="I1743" i="28"/>
  <c r="J1743" i="28"/>
  <c r="K1743" i="28"/>
  <c r="L1743" i="28"/>
  <c r="AH1743" i="28" s="1"/>
  <c r="M1743" i="28"/>
  <c r="AC1743" i="28" s="1"/>
  <c r="N1743" i="28"/>
  <c r="O1743" i="28"/>
  <c r="P1743" i="28"/>
  <c r="AD1743" i="28" s="1"/>
  <c r="Q1743" i="28"/>
  <c r="R1743" i="28"/>
  <c r="S1743" i="28"/>
  <c r="T1743" i="28"/>
  <c r="U1743" i="28"/>
  <c r="V1743" i="28"/>
  <c r="W1743" i="28"/>
  <c r="X1743" i="28"/>
  <c r="Y1743" i="28"/>
  <c r="Z1743" i="28"/>
  <c r="AB1743" i="28"/>
  <c r="AG1743" i="28"/>
  <c r="B1744" i="28"/>
  <c r="C1744" i="28"/>
  <c r="D1744" i="28"/>
  <c r="E1744" i="28"/>
  <c r="F1744" i="28"/>
  <c r="G1744" i="28"/>
  <c r="H1744" i="28"/>
  <c r="I1744" i="28"/>
  <c r="J1744" i="28"/>
  <c r="K1744" i="28"/>
  <c r="L1744" i="28"/>
  <c r="M1744" i="28"/>
  <c r="N1744" i="28"/>
  <c r="O1744" i="28"/>
  <c r="P1744" i="28"/>
  <c r="AD1744" i="28" s="1"/>
  <c r="Q1744" i="28"/>
  <c r="R1744" i="28"/>
  <c r="S1744" i="28"/>
  <c r="T1744" i="28"/>
  <c r="U1744" i="28"/>
  <c r="V1744" i="28"/>
  <c r="W1744" i="28"/>
  <c r="X1744" i="28"/>
  <c r="Y1744" i="28"/>
  <c r="Z1744" i="28"/>
  <c r="AG1744" i="28" s="1"/>
  <c r="AA1744" i="28"/>
  <c r="AB1744" i="28"/>
  <c r="AH1744" i="28"/>
  <c r="B1745" i="28"/>
  <c r="C1745" i="28"/>
  <c r="D1745" i="28"/>
  <c r="E1745" i="28"/>
  <c r="F1745" i="28" s="1"/>
  <c r="G1745" i="28"/>
  <c r="H1745" i="28"/>
  <c r="I1745" i="28"/>
  <c r="J1745" i="28"/>
  <c r="AB1745" i="28" s="1"/>
  <c r="K1745" i="28"/>
  <c r="L1745" i="28"/>
  <c r="M1745" i="28"/>
  <c r="AC1745" i="28" s="1"/>
  <c r="N1745" i="28"/>
  <c r="O1745" i="28"/>
  <c r="P1745" i="28"/>
  <c r="AD1745" i="28" s="1"/>
  <c r="Q1745" i="28"/>
  <c r="R1745" i="28"/>
  <c r="S1745" i="28"/>
  <c r="T1745" i="28"/>
  <c r="U1745" i="28"/>
  <c r="V1745" i="28"/>
  <c r="W1745" i="28"/>
  <c r="X1745" i="28"/>
  <c r="Y1745" i="28"/>
  <c r="Z1745" i="28"/>
  <c r="AG1745" i="28"/>
  <c r="AH1745" i="28"/>
  <c r="C1746" i="28"/>
  <c r="D1746" i="28"/>
  <c r="E1746" i="28"/>
  <c r="F1746" i="28" s="1"/>
  <c r="G1746" i="28"/>
  <c r="H1746" i="28"/>
  <c r="I1746" i="28"/>
  <c r="J1746" i="28"/>
  <c r="K1746" i="28"/>
  <c r="L1746" i="28"/>
  <c r="M1746" i="28"/>
  <c r="AC1746" i="28" s="1"/>
  <c r="N1746" i="28"/>
  <c r="O1746" i="28"/>
  <c r="P1746" i="28"/>
  <c r="Q1746" i="28"/>
  <c r="AD1746" i="28" s="1"/>
  <c r="R1746" i="28"/>
  <c r="S1746" i="28"/>
  <c r="T1746" i="28"/>
  <c r="U1746" i="28"/>
  <c r="V1746" i="28"/>
  <c r="W1746" i="28"/>
  <c r="X1746" i="28"/>
  <c r="Y1746" i="28"/>
  <c r="Z1746" i="28"/>
  <c r="AG1746" i="28" s="1"/>
  <c r="AA1746" i="28"/>
  <c r="C1747" i="28"/>
  <c r="D1747" i="28"/>
  <c r="E1747" i="28"/>
  <c r="F1747" i="28"/>
  <c r="G1747" i="28"/>
  <c r="AA1747" i="28" s="1"/>
  <c r="H1747" i="28"/>
  <c r="I1747" i="28"/>
  <c r="J1747" i="28"/>
  <c r="K1747" i="28"/>
  <c r="L1747" i="28"/>
  <c r="AH1747" i="28" s="1"/>
  <c r="M1747" i="28"/>
  <c r="N1747" i="28"/>
  <c r="O1747" i="28"/>
  <c r="P1747" i="28"/>
  <c r="Q1747" i="28"/>
  <c r="R1747" i="28"/>
  <c r="AD1747" i="28" s="1"/>
  <c r="S1747" i="28"/>
  <c r="T1747" i="28"/>
  <c r="U1747" i="28"/>
  <c r="V1747" i="28"/>
  <c r="W1747" i="28"/>
  <c r="X1747" i="28"/>
  <c r="Y1747" i="28"/>
  <c r="Z1747" i="28"/>
  <c r="AB1747" i="28"/>
  <c r="AC1747" i="28"/>
  <c r="AG1747" i="28"/>
  <c r="B1748" i="28"/>
  <c r="C1748" i="28"/>
  <c r="D1748" i="28"/>
  <c r="E1748" i="28"/>
  <c r="F1748" i="28"/>
  <c r="G1748" i="28"/>
  <c r="H1748" i="28"/>
  <c r="I1748" i="28"/>
  <c r="J1748" i="28"/>
  <c r="AB1748" i="28" s="1"/>
  <c r="K1748" i="28"/>
  <c r="L1748" i="28"/>
  <c r="M1748" i="28"/>
  <c r="N1748" i="28"/>
  <c r="O1748" i="28"/>
  <c r="P1748" i="28"/>
  <c r="AD1748" i="28" s="1"/>
  <c r="Q1748" i="28"/>
  <c r="R1748" i="28"/>
  <c r="S1748" i="28"/>
  <c r="T1748" i="28"/>
  <c r="U1748" i="28"/>
  <c r="V1748" i="28"/>
  <c r="W1748" i="28"/>
  <c r="X1748" i="28"/>
  <c r="Y1748" i="28"/>
  <c r="Z1748" i="28"/>
  <c r="AG1748" i="28" s="1"/>
  <c r="AH1748" i="28"/>
  <c r="B1749" i="28"/>
  <c r="C1749" i="28"/>
  <c r="D1749" i="28"/>
  <c r="E1749" i="28"/>
  <c r="F1749" i="28"/>
  <c r="G1749" i="28"/>
  <c r="AA1749" i="28" s="1"/>
  <c r="H1749" i="28"/>
  <c r="I1749" i="28"/>
  <c r="J1749" i="28"/>
  <c r="K1749" i="28"/>
  <c r="L1749" i="28"/>
  <c r="M1749" i="28"/>
  <c r="AC1749" i="28" s="1"/>
  <c r="N1749" i="28"/>
  <c r="O1749" i="28"/>
  <c r="P1749" i="28"/>
  <c r="Q1749" i="28"/>
  <c r="R1749" i="28"/>
  <c r="S1749" i="28"/>
  <c r="T1749" i="28"/>
  <c r="U1749" i="28"/>
  <c r="V1749" i="28"/>
  <c r="W1749" i="28"/>
  <c r="X1749" i="28"/>
  <c r="Y1749" i="28"/>
  <c r="Z1749" i="28"/>
  <c r="AG1749" i="28" s="1"/>
  <c r="C1750" i="28"/>
  <c r="D1750" i="28"/>
  <c r="E1750" i="28"/>
  <c r="F1750" i="28"/>
  <c r="G1750" i="28"/>
  <c r="H1750" i="28"/>
  <c r="AA1750" i="28" s="1"/>
  <c r="I1750" i="28"/>
  <c r="J1750" i="28"/>
  <c r="AB1750" i="28" s="1"/>
  <c r="K1750" i="28"/>
  <c r="L1750" i="28"/>
  <c r="M1750" i="28"/>
  <c r="N1750" i="28"/>
  <c r="O1750" i="28"/>
  <c r="P1750" i="28"/>
  <c r="Q1750" i="28"/>
  <c r="AD1750" i="28" s="1"/>
  <c r="R1750" i="28"/>
  <c r="S1750" i="28"/>
  <c r="T1750" i="28"/>
  <c r="U1750" i="28"/>
  <c r="V1750" i="28"/>
  <c r="W1750" i="28"/>
  <c r="X1750" i="28"/>
  <c r="Y1750" i="28"/>
  <c r="Z1750" i="28"/>
  <c r="AC1750" i="28"/>
  <c r="AG1750" i="28"/>
  <c r="AH1750" i="28"/>
  <c r="C1751" i="28"/>
  <c r="D1751" i="28"/>
  <c r="E1751" i="28"/>
  <c r="F1751" i="28" s="1"/>
  <c r="G1751" i="28"/>
  <c r="H1751" i="28"/>
  <c r="AA1751" i="28" s="1"/>
  <c r="I1751" i="28"/>
  <c r="J1751" i="28"/>
  <c r="K1751" i="28"/>
  <c r="L1751" i="28"/>
  <c r="M1751" i="28"/>
  <c r="N1751" i="28"/>
  <c r="O1751" i="28"/>
  <c r="P1751" i="28"/>
  <c r="AD1751" i="28" s="1"/>
  <c r="Q1751" i="28"/>
  <c r="R1751" i="28"/>
  <c r="S1751" i="28"/>
  <c r="T1751" i="28"/>
  <c r="U1751" i="28"/>
  <c r="V1751" i="28"/>
  <c r="W1751" i="28"/>
  <c r="X1751" i="28"/>
  <c r="Y1751" i="28"/>
  <c r="Z1751" i="28"/>
  <c r="AB1751" i="28"/>
  <c r="AC1751" i="28"/>
  <c r="AG1751" i="28"/>
  <c r="AH1751" i="28"/>
  <c r="C1752" i="28"/>
  <c r="D1752" i="28"/>
  <c r="E1752" i="28"/>
  <c r="F1752" i="28"/>
  <c r="G1752" i="28"/>
  <c r="H1752" i="28"/>
  <c r="AA1752" i="28" s="1"/>
  <c r="I1752" i="28"/>
  <c r="J1752" i="28"/>
  <c r="K1752" i="28"/>
  <c r="L1752" i="28"/>
  <c r="M1752" i="28"/>
  <c r="N1752" i="28"/>
  <c r="O1752" i="28"/>
  <c r="AH1752" i="28" s="1"/>
  <c r="P1752" i="28"/>
  <c r="AD1752" i="28" s="1"/>
  <c r="Q1752" i="28"/>
  <c r="R1752" i="28"/>
  <c r="S1752" i="28"/>
  <c r="T1752" i="28"/>
  <c r="U1752" i="28"/>
  <c r="V1752" i="28"/>
  <c r="W1752" i="28"/>
  <c r="X1752" i="28"/>
  <c r="Y1752" i="28"/>
  <c r="Z1752" i="28"/>
  <c r="AB1752" i="28"/>
  <c r="AG1752" i="28"/>
  <c r="C1753" i="28"/>
  <c r="D1753" i="28"/>
  <c r="B1753" i="28" s="1"/>
  <c r="E1753" i="28"/>
  <c r="F1753" i="28" s="1"/>
  <c r="G1753" i="28"/>
  <c r="H1753" i="28"/>
  <c r="I1753" i="28"/>
  <c r="J1753" i="28"/>
  <c r="AB1753" i="28" s="1"/>
  <c r="K1753" i="28"/>
  <c r="L1753" i="28"/>
  <c r="M1753" i="28"/>
  <c r="AC1753" i="28" s="1"/>
  <c r="N1753" i="28"/>
  <c r="O1753" i="28"/>
  <c r="P1753" i="28"/>
  <c r="Q1753" i="28"/>
  <c r="R1753" i="28"/>
  <c r="S1753" i="28"/>
  <c r="T1753" i="28"/>
  <c r="U1753" i="28"/>
  <c r="V1753" i="28"/>
  <c r="W1753" i="28"/>
  <c r="X1753" i="28"/>
  <c r="Y1753" i="28"/>
  <c r="Z1753" i="28"/>
  <c r="AG1753" i="28"/>
  <c r="AH1753" i="28"/>
  <c r="B1754" i="28"/>
  <c r="C1754" i="28"/>
  <c r="D1754" i="28"/>
  <c r="E1754" i="28"/>
  <c r="F1754" i="28"/>
  <c r="G1754" i="28"/>
  <c r="AA1754" i="28" s="1"/>
  <c r="H1754" i="28"/>
  <c r="I1754" i="28"/>
  <c r="J1754" i="28"/>
  <c r="K1754" i="28"/>
  <c r="L1754" i="28"/>
  <c r="M1754" i="28"/>
  <c r="AC1754" i="28" s="1"/>
  <c r="N1754" i="28"/>
  <c r="O1754" i="28"/>
  <c r="P1754" i="28"/>
  <c r="Q1754" i="28"/>
  <c r="R1754" i="28"/>
  <c r="AD1754" i="28" s="1"/>
  <c r="S1754" i="28"/>
  <c r="T1754" i="28"/>
  <c r="U1754" i="28"/>
  <c r="V1754" i="28"/>
  <c r="W1754" i="28"/>
  <c r="X1754" i="28"/>
  <c r="Y1754" i="28"/>
  <c r="Z1754" i="28"/>
  <c r="AG1754" i="28" s="1"/>
  <c r="C1755" i="28"/>
  <c r="D1755" i="28"/>
  <c r="E1755" i="28"/>
  <c r="F1755" i="28"/>
  <c r="G1755" i="28"/>
  <c r="AA1755" i="28" s="1"/>
  <c r="H1755" i="28"/>
  <c r="I1755" i="28"/>
  <c r="J1755" i="28"/>
  <c r="AB1755" i="28" s="1"/>
  <c r="K1755" i="28"/>
  <c r="L1755" i="28"/>
  <c r="AH1755" i="28" s="1"/>
  <c r="M1755" i="28"/>
  <c r="N1755" i="28"/>
  <c r="O1755" i="28"/>
  <c r="P1755" i="28"/>
  <c r="Q1755" i="28"/>
  <c r="R1755" i="28"/>
  <c r="S1755" i="28"/>
  <c r="T1755" i="28"/>
  <c r="U1755" i="28"/>
  <c r="V1755" i="28"/>
  <c r="W1755" i="28"/>
  <c r="X1755" i="28"/>
  <c r="Y1755" i="28"/>
  <c r="Z1755" i="28"/>
  <c r="AC1755" i="28"/>
  <c r="AG1755" i="28"/>
  <c r="B1756" i="28"/>
  <c r="C1756" i="28"/>
  <c r="D1756" i="28"/>
  <c r="E1756" i="28"/>
  <c r="F1756" i="28"/>
  <c r="G1756" i="28"/>
  <c r="H1756" i="28"/>
  <c r="I1756" i="28"/>
  <c r="J1756" i="28"/>
  <c r="AB1756" i="28" s="1"/>
  <c r="K1756" i="28"/>
  <c r="L1756" i="28"/>
  <c r="M1756" i="28"/>
  <c r="N1756" i="28"/>
  <c r="O1756" i="28"/>
  <c r="P1756" i="28"/>
  <c r="Q1756" i="28"/>
  <c r="R1756" i="28"/>
  <c r="S1756" i="28"/>
  <c r="T1756" i="28"/>
  <c r="U1756" i="28"/>
  <c r="V1756" i="28"/>
  <c r="W1756" i="28"/>
  <c r="X1756" i="28"/>
  <c r="Y1756" i="28"/>
  <c r="Z1756" i="28"/>
  <c r="AG1756" i="28" s="1"/>
  <c r="AH1756" i="28"/>
  <c r="C1757" i="28"/>
  <c r="D1757" i="28"/>
  <c r="E1757" i="28"/>
  <c r="F1757" i="28" s="1"/>
  <c r="G1757" i="28"/>
  <c r="AA1757" i="28" s="1"/>
  <c r="H1757" i="28"/>
  <c r="I1757" i="28"/>
  <c r="J1757" i="28"/>
  <c r="K1757" i="28"/>
  <c r="L1757" i="28"/>
  <c r="M1757" i="28"/>
  <c r="N1757" i="28"/>
  <c r="O1757" i="28"/>
  <c r="P1757" i="28"/>
  <c r="AD1757" i="28" s="1"/>
  <c r="Q1757" i="28"/>
  <c r="R1757" i="28"/>
  <c r="S1757" i="28"/>
  <c r="T1757" i="28"/>
  <c r="U1757" i="28"/>
  <c r="V1757" i="28"/>
  <c r="W1757" i="28"/>
  <c r="X1757" i="28"/>
  <c r="Y1757" i="28"/>
  <c r="Z1757" i="28"/>
  <c r="AG1757" i="28" s="1"/>
  <c r="AB1757" i="28"/>
  <c r="C1758" i="28"/>
  <c r="D1758" i="28"/>
  <c r="B1758" i="28" s="1"/>
  <c r="E1758" i="28"/>
  <c r="F1758" i="28"/>
  <c r="G1758" i="28"/>
  <c r="H1758" i="28"/>
  <c r="I1758" i="28"/>
  <c r="J1758" i="28"/>
  <c r="AB1758" i="28" s="1"/>
  <c r="K1758" i="28"/>
  <c r="L1758" i="28"/>
  <c r="AH1758" i="28" s="1"/>
  <c r="M1758" i="28"/>
  <c r="N1758" i="28"/>
  <c r="AC1758" i="28" s="1"/>
  <c r="O1758" i="28"/>
  <c r="P1758" i="28"/>
  <c r="Q1758" i="28"/>
  <c r="R1758" i="28"/>
  <c r="AD1758" i="28" s="1"/>
  <c r="S1758" i="28"/>
  <c r="T1758" i="28"/>
  <c r="U1758" i="28"/>
  <c r="V1758" i="28"/>
  <c r="W1758" i="28"/>
  <c r="X1758" i="28"/>
  <c r="Y1758" i="28"/>
  <c r="Z1758" i="28"/>
  <c r="AG1758" i="28"/>
  <c r="C1759" i="28"/>
  <c r="D1759" i="28"/>
  <c r="E1759" i="28"/>
  <c r="F1759" i="28"/>
  <c r="G1759" i="28"/>
  <c r="AA1759" i="28" s="1"/>
  <c r="H1759" i="28"/>
  <c r="I1759" i="28"/>
  <c r="J1759" i="28"/>
  <c r="K1759" i="28"/>
  <c r="L1759" i="28"/>
  <c r="AH1759" i="28" s="1"/>
  <c r="M1759" i="28"/>
  <c r="AC1759" i="28" s="1"/>
  <c r="N1759" i="28"/>
  <c r="O1759" i="28"/>
  <c r="P1759" i="28"/>
  <c r="AD1759" i="28" s="1"/>
  <c r="Q1759" i="28"/>
  <c r="R1759" i="28"/>
  <c r="S1759" i="28"/>
  <c r="T1759" i="28"/>
  <c r="U1759" i="28"/>
  <c r="V1759" i="28"/>
  <c r="W1759" i="28"/>
  <c r="X1759" i="28"/>
  <c r="Y1759" i="28"/>
  <c r="Z1759" i="28"/>
  <c r="AB1759" i="28"/>
  <c r="AG1759" i="28"/>
  <c r="C1760" i="28"/>
  <c r="B1760" i="28" s="1"/>
  <c r="D1760" i="28"/>
  <c r="E1760" i="28"/>
  <c r="F1760" i="28"/>
  <c r="G1760" i="28"/>
  <c r="H1760" i="28"/>
  <c r="I1760" i="28"/>
  <c r="J1760" i="28"/>
  <c r="K1760" i="28"/>
  <c r="L1760" i="28"/>
  <c r="M1760" i="28"/>
  <c r="N1760" i="28"/>
  <c r="O1760" i="28"/>
  <c r="AH1760" i="28" s="1"/>
  <c r="P1760" i="28"/>
  <c r="AD1760" i="28" s="1"/>
  <c r="Q1760" i="28"/>
  <c r="R1760" i="28"/>
  <c r="S1760" i="28"/>
  <c r="T1760" i="28"/>
  <c r="U1760" i="28"/>
  <c r="V1760" i="28"/>
  <c r="W1760" i="28"/>
  <c r="X1760" i="28"/>
  <c r="Y1760" i="28"/>
  <c r="Z1760" i="28"/>
  <c r="AG1760" i="28" s="1"/>
  <c r="AA1760" i="28"/>
  <c r="AB1760" i="28"/>
  <c r="B1761" i="28"/>
  <c r="C1761" i="28"/>
  <c r="D1761" i="28"/>
  <c r="E1761" i="28"/>
  <c r="F1761" i="28" s="1"/>
  <c r="G1761" i="28"/>
  <c r="H1761" i="28"/>
  <c r="I1761" i="28"/>
  <c r="J1761" i="28"/>
  <c r="AB1761" i="28" s="1"/>
  <c r="K1761" i="28"/>
  <c r="L1761" i="28"/>
  <c r="M1761" i="28"/>
  <c r="N1761" i="28"/>
  <c r="O1761" i="28"/>
  <c r="P1761" i="28"/>
  <c r="AD1761" i="28" s="1"/>
  <c r="Q1761" i="28"/>
  <c r="R1761" i="28"/>
  <c r="S1761" i="28"/>
  <c r="T1761" i="28"/>
  <c r="U1761" i="28"/>
  <c r="V1761" i="28"/>
  <c r="W1761" i="28"/>
  <c r="X1761" i="28"/>
  <c r="Y1761" i="28"/>
  <c r="Z1761" i="28"/>
  <c r="AG1761" i="28"/>
  <c r="C1762" i="28"/>
  <c r="D1762" i="28"/>
  <c r="E1762" i="28"/>
  <c r="F1762" i="28" s="1"/>
  <c r="G1762" i="28"/>
  <c r="H1762" i="28"/>
  <c r="I1762" i="28"/>
  <c r="J1762" i="28"/>
  <c r="K1762" i="28"/>
  <c r="L1762" i="28"/>
  <c r="M1762" i="28"/>
  <c r="AC1762" i="28" s="1"/>
  <c r="N1762" i="28"/>
  <c r="O1762" i="28"/>
  <c r="P1762" i="28"/>
  <c r="Q1762" i="28"/>
  <c r="R1762" i="28"/>
  <c r="S1762" i="28"/>
  <c r="T1762" i="28"/>
  <c r="U1762" i="28"/>
  <c r="V1762" i="28"/>
  <c r="W1762" i="28"/>
  <c r="X1762" i="28"/>
  <c r="Y1762" i="28"/>
  <c r="Z1762" i="28"/>
  <c r="AG1762" i="28" s="1"/>
  <c r="AA1762" i="28"/>
  <c r="AD1762" i="28"/>
  <c r="C1763" i="28"/>
  <c r="D1763" i="28"/>
  <c r="E1763" i="28"/>
  <c r="F1763" i="28"/>
  <c r="G1763" i="28"/>
  <c r="AA1763" i="28" s="1"/>
  <c r="H1763" i="28"/>
  <c r="I1763" i="28"/>
  <c r="J1763" i="28"/>
  <c r="K1763" i="28"/>
  <c r="L1763" i="28"/>
  <c r="AH1763" i="28" s="1"/>
  <c r="M1763" i="28"/>
  <c r="N1763" i="28"/>
  <c r="O1763" i="28"/>
  <c r="P1763" i="28"/>
  <c r="Q1763" i="28"/>
  <c r="R1763" i="28"/>
  <c r="AD1763" i="28" s="1"/>
  <c r="S1763" i="28"/>
  <c r="T1763" i="28"/>
  <c r="U1763" i="28"/>
  <c r="V1763" i="28"/>
  <c r="W1763" i="28"/>
  <c r="X1763" i="28"/>
  <c r="Y1763" i="28"/>
  <c r="Z1763" i="28"/>
  <c r="AB1763" i="28"/>
  <c r="AC1763" i="28"/>
  <c r="AG1763" i="28"/>
  <c r="B1764" i="28"/>
  <c r="C1764" i="28"/>
  <c r="D1764" i="28"/>
  <c r="E1764" i="28"/>
  <c r="F1764" i="28"/>
  <c r="G1764" i="28"/>
  <c r="H1764" i="28"/>
  <c r="I1764" i="28"/>
  <c r="J1764" i="28"/>
  <c r="AB1764" i="28" s="1"/>
  <c r="K1764" i="28"/>
  <c r="L1764" i="28"/>
  <c r="M1764" i="28"/>
  <c r="N1764" i="28"/>
  <c r="O1764" i="28"/>
  <c r="P1764" i="28"/>
  <c r="AD1764" i="28" s="1"/>
  <c r="Q1764" i="28"/>
  <c r="R1764" i="28"/>
  <c r="S1764" i="28"/>
  <c r="T1764" i="28"/>
  <c r="U1764" i="28"/>
  <c r="V1764" i="28"/>
  <c r="W1764" i="28"/>
  <c r="X1764" i="28"/>
  <c r="Y1764" i="28"/>
  <c r="Z1764" i="28"/>
  <c r="AG1764" i="28" s="1"/>
  <c r="AH1764" i="28"/>
  <c r="B1765" i="28"/>
  <c r="C1765" i="28"/>
  <c r="D1765" i="28"/>
  <c r="E1765" i="28"/>
  <c r="F1765" i="28"/>
  <c r="G1765" i="28"/>
  <c r="AA1765" i="28" s="1"/>
  <c r="H1765" i="28"/>
  <c r="I1765" i="28"/>
  <c r="J1765" i="28"/>
  <c r="K1765" i="28"/>
  <c r="L1765" i="28"/>
  <c r="M1765" i="28"/>
  <c r="AC1765" i="28" s="1"/>
  <c r="N1765" i="28"/>
  <c r="O1765" i="28"/>
  <c r="P1765" i="28"/>
  <c r="Q1765" i="28"/>
  <c r="R1765" i="28"/>
  <c r="S1765" i="28"/>
  <c r="T1765" i="28"/>
  <c r="U1765" i="28"/>
  <c r="V1765" i="28"/>
  <c r="W1765" i="28"/>
  <c r="X1765" i="28"/>
  <c r="Y1765" i="28"/>
  <c r="Z1765" i="28"/>
  <c r="AG1765" i="28" s="1"/>
  <c r="C1766" i="28"/>
  <c r="D1766" i="28"/>
  <c r="E1766" i="28"/>
  <c r="F1766" i="28" s="1"/>
  <c r="G1766" i="28"/>
  <c r="H1766" i="28"/>
  <c r="AA1766" i="28" s="1"/>
  <c r="I1766" i="28"/>
  <c r="J1766" i="28"/>
  <c r="AB1766" i="28" s="1"/>
  <c r="K1766" i="28"/>
  <c r="L1766" i="28"/>
  <c r="M1766" i="28"/>
  <c r="N1766" i="28"/>
  <c r="O1766" i="28"/>
  <c r="P1766" i="28"/>
  <c r="Q1766" i="28"/>
  <c r="AD1766" i="28" s="1"/>
  <c r="R1766" i="28"/>
  <c r="S1766" i="28"/>
  <c r="T1766" i="28"/>
  <c r="U1766" i="28"/>
  <c r="V1766" i="28"/>
  <c r="W1766" i="28"/>
  <c r="X1766" i="28"/>
  <c r="Y1766" i="28"/>
  <c r="Z1766" i="28"/>
  <c r="AC1766" i="28"/>
  <c r="AG1766" i="28"/>
  <c r="AH1766" i="28"/>
  <c r="C1767" i="28"/>
  <c r="D1767" i="28"/>
  <c r="E1767" i="28"/>
  <c r="F1767" i="28" s="1"/>
  <c r="G1767" i="28"/>
  <c r="AA1767" i="28" s="1"/>
  <c r="H1767" i="28"/>
  <c r="I1767" i="28"/>
  <c r="J1767" i="28"/>
  <c r="AB1767" i="28" s="1"/>
  <c r="K1767" i="28"/>
  <c r="L1767" i="28"/>
  <c r="M1767" i="28"/>
  <c r="N1767" i="28"/>
  <c r="O1767" i="28"/>
  <c r="P1767" i="28"/>
  <c r="AD1767" i="28" s="1"/>
  <c r="Q1767" i="28"/>
  <c r="R1767" i="28"/>
  <c r="S1767" i="28"/>
  <c r="T1767" i="28"/>
  <c r="U1767" i="28"/>
  <c r="V1767" i="28"/>
  <c r="W1767" i="28"/>
  <c r="X1767" i="28"/>
  <c r="Y1767" i="28"/>
  <c r="Z1767" i="28"/>
  <c r="AC1767" i="28"/>
  <c r="AG1767" i="28"/>
  <c r="AH1767" i="28"/>
  <c r="C1768" i="28"/>
  <c r="D1768" i="28"/>
  <c r="E1768" i="28"/>
  <c r="F1768" i="28"/>
  <c r="G1768" i="28"/>
  <c r="H1768" i="28"/>
  <c r="I1768" i="28"/>
  <c r="J1768" i="28"/>
  <c r="K1768" i="28"/>
  <c r="L1768" i="28"/>
  <c r="M1768" i="28"/>
  <c r="N1768" i="28"/>
  <c r="O1768" i="28"/>
  <c r="AH1768" i="28" s="1"/>
  <c r="P1768" i="28"/>
  <c r="AD1768" i="28" s="1"/>
  <c r="Q1768" i="28"/>
  <c r="R1768" i="28"/>
  <c r="S1768" i="28"/>
  <c r="T1768" i="28"/>
  <c r="U1768" i="28"/>
  <c r="V1768" i="28"/>
  <c r="W1768" i="28"/>
  <c r="X1768" i="28"/>
  <c r="Y1768" i="28"/>
  <c r="Z1768" i="28"/>
  <c r="AA1768" i="28"/>
  <c r="AB1768" i="28"/>
  <c r="AG1768" i="28"/>
  <c r="C1769" i="28"/>
  <c r="D1769" i="28"/>
  <c r="B1769" i="28" s="1"/>
  <c r="E1769" i="28"/>
  <c r="F1769" i="28" s="1"/>
  <c r="G1769" i="28"/>
  <c r="AA1769" i="28" s="1"/>
  <c r="H1769" i="28"/>
  <c r="I1769" i="28"/>
  <c r="J1769" i="28"/>
  <c r="AB1769" i="28" s="1"/>
  <c r="K1769" i="28"/>
  <c r="L1769" i="28"/>
  <c r="M1769" i="28"/>
  <c r="N1769" i="28"/>
  <c r="O1769" i="28"/>
  <c r="P1769" i="28"/>
  <c r="Q1769" i="28"/>
  <c r="R1769" i="28"/>
  <c r="S1769" i="28"/>
  <c r="T1769" i="28"/>
  <c r="U1769" i="28"/>
  <c r="V1769" i="28"/>
  <c r="W1769" i="28"/>
  <c r="X1769" i="28"/>
  <c r="Y1769" i="28"/>
  <c r="Z1769" i="28"/>
  <c r="AG1769" i="28"/>
  <c r="B1770" i="28"/>
  <c r="C1770" i="28"/>
  <c r="D1770" i="28"/>
  <c r="E1770" i="28"/>
  <c r="F1770" i="28"/>
  <c r="G1770" i="28"/>
  <c r="AA1770" i="28" s="1"/>
  <c r="H1770" i="28"/>
  <c r="I1770" i="28"/>
  <c r="J1770" i="28"/>
  <c r="K1770" i="28"/>
  <c r="L1770" i="28"/>
  <c r="M1770" i="28"/>
  <c r="AC1770" i="28" s="1"/>
  <c r="N1770" i="28"/>
  <c r="O1770" i="28"/>
  <c r="P1770" i="28"/>
  <c r="Q1770" i="28"/>
  <c r="R1770" i="28"/>
  <c r="S1770" i="28"/>
  <c r="T1770" i="28"/>
  <c r="U1770" i="28"/>
  <c r="V1770" i="28"/>
  <c r="W1770" i="28"/>
  <c r="X1770" i="28"/>
  <c r="Y1770" i="28"/>
  <c r="Z1770" i="28"/>
  <c r="AG1770" i="28" s="1"/>
  <c r="AD1770" i="28"/>
  <c r="C1771" i="28"/>
  <c r="D1771" i="28"/>
  <c r="E1771" i="28"/>
  <c r="F1771" i="28"/>
  <c r="G1771" i="28"/>
  <c r="AA1771" i="28" s="1"/>
  <c r="H1771" i="28"/>
  <c r="I1771" i="28"/>
  <c r="J1771" i="28"/>
  <c r="AB1771" i="28" s="1"/>
  <c r="K1771" i="28"/>
  <c r="L1771" i="28"/>
  <c r="AH1771" i="28" s="1"/>
  <c r="M1771" i="28"/>
  <c r="N1771" i="28"/>
  <c r="O1771" i="28"/>
  <c r="P1771" i="28"/>
  <c r="Q1771" i="28"/>
  <c r="AD1771" i="28" s="1"/>
  <c r="R1771" i="28"/>
  <c r="S1771" i="28"/>
  <c r="T1771" i="28"/>
  <c r="U1771" i="28"/>
  <c r="V1771" i="28"/>
  <c r="W1771" i="28"/>
  <c r="X1771" i="28"/>
  <c r="Y1771" i="28"/>
  <c r="Z1771" i="28"/>
  <c r="AC1771" i="28"/>
  <c r="AG1771" i="28"/>
  <c r="B1772" i="28"/>
  <c r="C1772" i="28"/>
  <c r="D1772" i="28"/>
  <c r="E1772" i="28"/>
  <c r="F1772" i="28"/>
  <c r="G1772" i="28"/>
  <c r="H1772" i="28"/>
  <c r="I1772" i="28"/>
  <c r="J1772" i="28"/>
  <c r="AB1772" i="28" s="1"/>
  <c r="K1772" i="28"/>
  <c r="L1772" i="28"/>
  <c r="M1772" i="28"/>
  <c r="N1772" i="28"/>
  <c r="O1772" i="28"/>
  <c r="P1772" i="28"/>
  <c r="Q1772" i="28"/>
  <c r="R1772" i="28"/>
  <c r="S1772" i="28"/>
  <c r="T1772" i="28"/>
  <c r="U1772" i="28"/>
  <c r="V1772" i="28"/>
  <c r="W1772" i="28"/>
  <c r="X1772" i="28"/>
  <c r="Y1772" i="28"/>
  <c r="Z1772" i="28"/>
  <c r="AG1772" i="28" s="1"/>
  <c r="AH1772" i="28"/>
  <c r="C1773" i="28"/>
  <c r="D1773" i="28"/>
  <c r="E1773" i="28"/>
  <c r="F1773" i="28" s="1"/>
  <c r="G1773" i="28"/>
  <c r="H1773" i="28"/>
  <c r="I1773" i="28"/>
  <c r="J1773" i="28"/>
  <c r="K1773" i="28"/>
  <c r="L1773" i="28"/>
  <c r="M1773" i="28"/>
  <c r="AC1773" i="28" s="1"/>
  <c r="N1773" i="28"/>
  <c r="O1773" i="28"/>
  <c r="P1773" i="28"/>
  <c r="AD1773" i="28" s="1"/>
  <c r="Q1773" i="28"/>
  <c r="R1773" i="28"/>
  <c r="S1773" i="28"/>
  <c r="T1773" i="28"/>
  <c r="U1773" i="28"/>
  <c r="V1773" i="28"/>
  <c r="W1773" i="28"/>
  <c r="X1773" i="28"/>
  <c r="Y1773" i="28"/>
  <c r="Z1773" i="28"/>
  <c r="AG1773" i="28" s="1"/>
  <c r="AA1773" i="28"/>
  <c r="AB1773" i="28"/>
  <c r="C1774" i="28"/>
  <c r="D1774" i="28"/>
  <c r="B1774" i="28" s="1"/>
  <c r="E1774" i="28"/>
  <c r="F1774" i="28"/>
  <c r="G1774" i="28"/>
  <c r="H1774" i="28"/>
  <c r="I1774" i="28"/>
  <c r="J1774" i="28"/>
  <c r="K1774" i="28"/>
  <c r="L1774" i="28"/>
  <c r="AH1774" i="28" s="1"/>
  <c r="M1774" i="28"/>
  <c r="N1774" i="28"/>
  <c r="AC1774" i="28" s="1"/>
  <c r="O1774" i="28"/>
  <c r="P1774" i="28"/>
  <c r="Q1774" i="28"/>
  <c r="R1774" i="28"/>
  <c r="AD1774" i="28" s="1"/>
  <c r="S1774" i="28"/>
  <c r="T1774" i="28"/>
  <c r="U1774" i="28"/>
  <c r="V1774" i="28"/>
  <c r="W1774" i="28"/>
  <c r="X1774" i="28"/>
  <c r="Y1774" i="28"/>
  <c r="Z1774" i="28"/>
  <c r="AG1774" i="28"/>
  <c r="C1775" i="28"/>
  <c r="D1775" i="28"/>
  <c r="E1775" i="28"/>
  <c r="F1775" i="28"/>
  <c r="G1775" i="28"/>
  <c r="AA1775" i="28" s="1"/>
  <c r="AE1775" i="28" s="1"/>
  <c r="AF1775" i="28" s="1"/>
  <c r="H1775" i="28"/>
  <c r="I1775" i="28"/>
  <c r="J1775" i="28"/>
  <c r="AB1775" i="28" s="1"/>
  <c r="K1775" i="28"/>
  <c r="L1775" i="28"/>
  <c r="AH1775" i="28" s="1"/>
  <c r="M1775" i="28"/>
  <c r="AC1775" i="28" s="1"/>
  <c r="N1775" i="28"/>
  <c r="O1775" i="28"/>
  <c r="P1775" i="28"/>
  <c r="AD1775" i="28" s="1"/>
  <c r="Q1775" i="28"/>
  <c r="R1775" i="28"/>
  <c r="S1775" i="28"/>
  <c r="T1775" i="28"/>
  <c r="U1775" i="28"/>
  <c r="V1775" i="28"/>
  <c r="W1775" i="28"/>
  <c r="X1775" i="28"/>
  <c r="Y1775" i="28"/>
  <c r="Z1775" i="28"/>
  <c r="AG1775" i="28"/>
  <c r="C1776" i="28"/>
  <c r="D1776" i="28"/>
  <c r="E1776" i="28"/>
  <c r="F1776" i="28"/>
  <c r="G1776" i="28"/>
  <c r="H1776" i="28"/>
  <c r="I1776" i="28"/>
  <c r="J1776" i="28"/>
  <c r="K1776" i="28"/>
  <c r="L1776" i="28"/>
  <c r="M1776" i="28"/>
  <c r="N1776" i="28"/>
  <c r="O1776" i="28"/>
  <c r="P1776" i="28"/>
  <c r="AD1776" i="28" s="1"/>
  <c r="Q1776" i="28"/>
  <c r="R1776" i="28"/>
  <c r="S1776" i="28"/>
  <c r="T1776" i="28"/>
  <c r="U1776" i="28"/>
  <c r="V1776" i="28"/>
  <c r="W1776" i="28"/>
  <c r="X1776" i="28"/>
  <c r="Y1776" i="28"/>
  <c r="Z1776" i="28"/>
  <c r="AG1776" i="28" s="1"/>
  <c r="AA1776" i="28"/>
  <c r="AB1776" i="28"/>
  <c r="AH1776" i="28"/>
  <c r="B1777" i="28"/>
  <c r="C1777" i="28"/>
  <c r="D1777" i="28"/>
  <c r="E1777" i="28"/>
  <c r="F1777" i="28" s="1"/>
  <c r="G1777" i="28"/>
  <c r="AA1777" i="28" s="1"/>
  <c r="H1777" i="28"/>
  <c r="I1777" i="28"/>
  <c r="J1777" i="28"/>
  <c r="AB1777" i="28" s="1"/>
  <c r="K1777" i="28"/>
  <c r="L1777" i="28"/>
  <c r="M1777" i="28"/>
  <c r="N1777" i="28"/>
  <c r="O1777" i="28"/>
  <c r="P1777" i="28"/>
  <c r="AD1777" i="28" s="1"/>
  <c r="Q1777" i="28"/>
  <c r="R1777" i="28"/>
  <c r="S1777" i="28"/>
  <c r="T1777" i="28"/>
  <c r="U1777" i="28"/>
  <c r="V1777" i="28"/>
  <c r="W1777" i="28"/>
  <c r="X1777" i="28"/>
  <c r="Y1777" i="28"/>
  <c r="Z1777" i="28"/>
  <c r="AG1777" i="28"/>
  <c r="C1778" i="28"/>
  <c r="D1778" i="28"/>
  <c r="E1778" i="28"/>
  <c r="F1778" i="28" s="1"/>
  <c r="G1778" i="28"/>
  <c r="H1778" i="28"/>
  <c r="I1778" i="28"/>
  <c r="J1778" i="28"/>
  <c r="K1778" i="28"/>
  <c r="L1778" i="28"/>
  <c r="M1778" i="28"/>
  <c r="AC1778" i="28" s="1"/>
  <c r="N1778" i="28"/>
  <c r="O1778" i="28"/>
  <c r="P1778" i="28"/>
  <c r="Q1778" i="28"/>
  <c r="AD1778" i="28" s="1"/>
  <c r="R1778" i="28"/>
  <c r="S1778" i="28"/>
  <c r="T1778" i="28"/>
  <c r="U1778" i="28"/>
  <c r="V1778" i="28"/>
  <c r="W1778" i="28"/>
  <c r="X1778" i="28"/>
  <c r="Y1778" i="28"/>
  <c r="Z1778" i="28"/>
  <c r="AG1778" i="28" s="1"/>
  <c r="AA1778" i="28"/>
  <c r="C1779" i="28"/>
  <c r="D1779" i="28"/>
  <c r="E1779" i="28"/>
  <c r="F1779" i="28"/>
  <c r="G1779" i="28"/>
  <c r="AA1779" i="28" s="1"/>
  <c r="H1779" i="28"/>
  <c r="I1779" i="28"/>
  <c r="J1779" i="28"/>
  <c r="AB1779" i="28" s="1"/>
  <c r="K1779" i="28"/>
  <c r="L1779" i="28"/>
  <c r="AH1779" i="28" s="1"/>
  <c r="M1779" i="28"/>
  <c r="N1779" i="28"/>
  <c r="O1779" i="28"/>
  <c r="P1779" i="28"/>
  <c r="AD1779" i="28" s="1"/>
  <c r="Q1779" i="28"/>
  <c r="R1779" i="28"/>
  <c r="S1779" i="28"/>
  <c r="T1779" i="28"/>
  <c r="U1779" i="28"/>
  <c r="V1779" i="28"/>
  <c r="W1779" i="28"/>
  <c r="X1779" i="28"/>
  <c r="Y1779" i="28"/>
  <c r="Z1779" i="28"/>
  <c r="AC1779" i="28"/>
  <c r="AG1779" i="28"/>
  <c r="B1780" i="28"/>
  <c r="C1780" i="28"/>
  <c r="D1780" i="28"/>
  <c r="E1780" i="28"/>
  <c r="F1780" i="28"/>
  <c r="G1780" i="28"/>
  <c r="H1780" i="28"/>
  <c r="AA1780" i="28" s="1"/>
  <c r="I1780" i="28"/>
  <c r="J1780" i="28"/>
  <c r="AB1780" i="28" s="1"/>
  <c r="K1780" i="28"/>
  <c r="L1780" i="28"/>
  <c r="M1780" i="28"/>
  <c r="N1780" i="28"/>
  <c r="O1780" i="28"/>
  <c r="P1780" i="28"/>
  <c r="AD1780" i="28" s="1"/>
  <c r="Q1780" i="28"/>
  <c r="R1780" i="28"/>
  <c r="S1780" i="28"/>
  <c r="T1780" i="28"/>
  <c r="U1780" i="28"/>
  <c r="V1780" i="28"/>
  <c r="W1780" i="28"/>
  <c r="X1780" i="28"/>
  <c r="Y1780" i="28"/>
  <c r="Z1780" i="28"/>
  <c r="AG1780" i="28"/>
  <c r="AH1780" i="28"/>
  <c r="B1781" i="28"/>
  <c r="C1781" i="28"/>
  <c r="D1781" i="28"/>
  <c r="E1781" i="28"/>
  <c r="F1781" i="28"/>
  <c r="G1781" i="28"/>
  <c r="AA1781" i="28" s="1"/>
  <c r="H1781" i="28"/>
  <c r="I1781" i="28"/>
  <c r="J1781" i="28"/>
  <c r="K1781" i="28"/>
  <c r="L1781" i="28"/>
  <c r="M1781" i="28"/>
  <c r="AC1781" i="28" s="1"/>
  <c r="N1781" i="28"/>
  <c r="O1781" i="28"/>
  <c r="P1781" i="28"/>
  <c r="AD1781" i="28" s="1"/>
  <c r="Q1781" i="28"/>
  <c r="R1781" i="28"/>
  <c r="S1781" i="28"/>
  <c r="T1781" i="28"/>
  <c r="U1781" i="28"/>
  <c r="V1781" i="28"/>
  <c r="W1781" i="28"/>
  <c r="X1781" i="28"/>
  <c r="Y1781" i="28"/>
  <c r="Z1781" i="28"/>
  <c r="AG1781" i="28" s="1"/>
  <c r="C1782" i="28"/>
  <c r="B1782" i="28" s="1"/>
  <c r="D1782" i="28"/>
  <c r="E1782" i="28"/>
  <c r="F1782" i="28"/>
  <c r="G1782" i="28"/>
  <c r="H1782" i="28"/>
  <c r="AA1782" i="28" s="1"/>
  <c r="I1782" i="28"/>
  <c r="J1782" i="28"/>
  <c r="AB1782" i="28" s="1"/>
  <c r="K1782" i="28"/>
  <c r="L1782" i="28"/>
  <c r="M1782" i="28"/>
  <c r="N1782" i="28"/>
  <c r="O1782" i="28"/>
  <c r="P1782" i="28"/>
  <c r="Q1782" i="28"/>
  <c r="R1782" i="28"/>
  <c r="S1782" i="28"/>
  <c r="T1782" i="28"/>
  <c r="U1782" i="28"/>
  <c r="V1782" i="28"/>
  <c r="W1782" i="28"/>
  <c r="X1782" i="28"/>
  <c r="Y1782" i="28"/>
  <c r="Z1782" i="28"/>
  <c r="AC1782" i="28"/>
  <c r="AD1782" i="28"/>
  <c r="AG1782" i="28"/>
  <c r="AH1782" i="28"/>
  <c r="C1783" i="28"/>
  <c r="D1783" i="28"/>
  <c r="E1783" i="28"/>
  <c r="F1783" i="28" s="1"/>
  <c r="G1783" i="28"/>
  <c r="AA1783" i="28" s="1"/>
  <c r="H1783" i="28"/>
  <c r="I1783" i="28"/>
  <c r="J1783" i="28"/>
  <c r="AB1783" i="28" s="1"/>
  <c r="K1783" i="28"/>
  <c r="L1783" i="28"/>
  <c r="M1783" i="28"/>
  <c r="N1783" i="28"/>
  <c r="O1783" i="28"/>
  <c r="P1783" i="28"/>
  <c r="AD1783" i="28" s="1"/>
  <c r="Q1783" i="28"/>
  <c r="R1783" i="28"/>
  <c r="S1783" i="28"/>
  <c r="T1783" i="28"/>
  <c r="U1783" i="28"/>
  <c r="V1783" i="28"/>
  <c r="W1783" i="28"/>
  <c r="X1783" i="28"/>
  <c r="Y1783" i="28"/>
  <c r="Z1783" i="28"/>
  <c r="AC1783" i="28"/>
  <c r="AG1783" i="28"/>
  <c r="AH1783" i="28"/>
  <c r="C1784" i="28"/>
  <c r="D1784" i="28"/>
  <c r="E1784" i="28"/>
  <c r="F1784" i="28"/>
  <c r="G1784" i="28"/>
  <c r="H1784" i="28"/>
  <c r="I1784" i="28"/>
  <c r="J1784" i="28"/>
  <c r="K1784" i="28"/>
  <c r="L1784" i="28"/>
  <c r="M1784" i="28"/>
  <c r="N1784" i="28"/>
  <c r="O1784" i="28"/>
  <c r="AH1784" i="28" s="1"/>
  <c r="P1784" i="28"/>
  <c r="AD1784" i="28" s="1"/>
  <c r="Q1784" i="28"/>
  <c r="R1784" i="28"/>
  <c r="S1784" i="28"/>
  <c r="T1784" i="28"/>
  <c r="U1784" i="28"/>
  <c r="V1784" i="28"/>
  <c r="W1784" i="28"/>
  <c r="X1784" i="28"/>
  <c r="Y1784" i="28"/>
  <c r="Z1784" i="28"/>
  <c r="AA1784" i="28"/>
  <c r="AB1784" i="28"/>
  <c r="AG1784" i="28"/>
  <c r="C1785" i="28"/>
  <c r="D1785" i="28"/>
  <c r="B1785" i="28" s="1"/>
  <c r="E1785" i="28"/>
  <c r="F1785" i="28" s="1"/>
  <c r="G1785" i="28"/>
  <c r="H1785" i="28"/>
  <c r="I1785" i="28"/>
  <c r="J1785" i="28"/>
  <c r="AB1785" i="28" s="1"/>
  <c r="K1785" i="28"/>
  <c r="L1785" i="28"/>
  <c r="M1785" i="28"/>
  <c r="AC1785" i="28" s="1"/>
  <c r="N1785" i="28"/>
  <c r="O1785" i="28"/>
  <c r="P1785" i="28"/>
  <c r="Q1785" i="28"/>
  <c r="R1785" i="28"/>
  <c r="S1785" i="28"/>
  <c r="T1785" i="28"/>
  <c r="U1785" i="28"/>
  <c r="V1785" i="28"/>
  <c r="W1785" i="28"/>
  <c r="X1785" i="28"/>
  <c r="Y1785" i="28"/>
  <c r="Z1785" i="28"/>
  <c r="AG1785" i="28"/>
  <c r="B1786" i="28"/>
  <c r="C1786" i="28"/>
  <c r="D1786" i="28"/>
  <c r="E1786" i="28"/>
  <c r="F1786" i="28"/>
  <c r="G1786" i="28"/>
  <c r="AA1786" i="28" s="1"/>
  <c r="H1786" i="28"/>
  <c r="I1786" i="28"/>
  <c r="J1786" i="28"/>
  <c r="K1786" i="28"/>
  <c r="L1786" i="28"/>
  <c r="M1786" i="28"/>
  <c r="AC1786" i="28" s="1"/>
  <c r="N1786" i="28"/>
  <c r="O1786" i="28"/>
  <c r="P1786" i="28"/>
  <c r="Q1786" i="28"/>
  <c r="R1786" i="28"/>
  <c r="S1786" i="28"/>
  <c r="T1786" i="28"/>
  <c r="U1786" i="28"/>
  <c r="V1786" i="28"/>
  <c r="W1786" i="28"/>
  <c r="X1786" i="28"/>
  <c r="Y1786" i="28"/>
  <c r="Z1786" i="28"/>
  <c r="AG1786" i="28" s="1"/>
  <c r="AD1786" i="28"/>
  <c r="C1787" i="28"/>
  <c r="D1787" i="28"/>
  <c r="E1787" i="28"/>
  <c r="F1787" i="28" s="1"/>
  <c r="G1787" i="28"/>
  <c r="AA1787" i="28" s="1"/>
  <c r="H1787" i="28"/>
  <c r="I1787" i="28"/>
  <c r="J1787" i="28"/>
  <c r="AB1787" i="28" s="1"/>
  <c r="K1787" i="28"/>
  <c r="L1787" i="28"/>
  <c r="AH1787" i="28" s="1"/>
  <c r="M1787" i="28"/>
  <c r="N1787" i="28"/>
  <c r="O1787" i="28"/>
  <c r="P1787" i="28"/>
  <c r="Q1787" i="28"/>
  <c r="AD1787" i="28" s="1"/>
  <c r="R1787" i="28"/>
  <c r="S1787" i="28"/>
  <c r="T1787" i="28"/>
  <c r="U1787" i="28"/>
  <c r="V1787" i="28"/>
  <c r="W1787" i="28"/>
  <c r="X1787" i="28"/>
  <c r="Y1787" i="28"/>
  <c r="Z1787" i="28"/>
  <c r="AC1787" i="28"/>
  <c r="AG1787" i="28"/>
  <c r="B1788" i="28"/>
  <c r="C1788" i="28"/>
  <c r="D1788" i="28"/>
  <c r="E1788" i="28"/>
  <c r="F1788" i="28"/>
  <c r="G1788" i="28"/>
  <c r="H1788" i="28"/>
  <c r="I1788" i="28"/>
  <c r="J1788" i="28"/>
  <c r="AB1788" i="28" s="1"/>
  <c r="K1788" i="28"/>
  <c r="L1788" i="28"/>
  <c r="M1788" i="28"/>
  <c r="N1788" i="28"/>
  <c r="O1788" i="28"/>
  <c r="P1788" i="28"/>
  <c r="Q1788" i="28"/>
  <c r="R1788" i="28"/>
  <c r="S1788" i="28"/>
  <c r="T1788" i="28"/>
  <c r="U1788" i="28"/>
  <c r="V1788" i="28"/>
  <c r="W1788" i="28"/>
  <c r="X1788" i="28"/>
  <c r="Y1788" i="28"/>
  <c r="Z1788" i="28"/>
  <c r="AG1788" i="28" s="1"/>
  <c r="AH1788" i="28"/>
  <c r="B1789" i="28"/>
  <c r="C1789" i="28"/>
  <c r="D1789" i="28"/>
  <c r="E1789" i="28"/>
  <c r="F1789" i="28" s="1"/>
  <c r="G1789" i="28"/>
  <c r="H1789" i="28"/>
  <c r="I1789" i="28"/>
  <c r="J1789" i="28"/>
  <c r="K1789" i="28"/>
  <c r="L1789" i="28"/>
  <c r="M1789" i="28"/>
  <c r="N1789" i="28"/>
  <c r="O1789" i="28"/>
  <c r="P1789" i="28"/>
  <c r="AD1789" i="28" s="1"/>
  <c r="Q1789" i="28"/>
  <c r="R1789" i="28"/>
  <c r="S1789" i="28"/>
  <c r="T1789" i="28"/>
  <c r="U1789" i="28"/>
  <c r="V1789" i="28"/>
  <c r="W1789" i="28"/>
  <c r="X1789" i="28"/>
  <c r="Y1789" i="28"/>
  <c r="Z1789" i="28"/>
  <c r="AG1789" i="28" s="1"/>
  <c r="AA1789" i="28"/>
  <c r="AB1789" i="28"/>
  <c r="C1790" i="28"/>
  <c r="D1790" i="28"/>
  <c r="B1790" i="28" s="1"/>
  <c r="E1790" i="28"/>
  <c r="F1790" i="28"/>
  <c r="G1790" i="28"/>
  <c r="H1790" i="28"/>
  <c r="I1790" i="28"/>
  <c r="J1790" i="28"/>
  <c r="K1790" i="28"/>
  <c r="L1790" i="28"/>
  <c r="AH1790" i="28" s="1"/>
  <c r="M1790" i="28"/>
  <c r="N1790" i="28"/>
  <c r="AC1790" i="28" s="1"/>
  <c r="O1790" i="28"/>
  <c r="P1790" i="28"/>
  <c r="Q1790" i="28"/>
  <c r="R1790" i="28"/>
  <c r="S1790" i="28"/>
  <c r="T1790" i="28"/>
  <c r="U1790" i="28"/>
  <c r="V1790" i="28"/>
  <c r="W1790" i="28"/>
  <c r="X1790" i="28"/>
  <c r="Y1790" i="28"/>
  <c r="Z1790" i="28"/>
  <c r="AD1790" i="28"/>
  <c r="AG1790" i="28"/>
  <c r="C1791" i="28"/>
  <c r="D1791" i="28"/>
  <c r="E1791" i="28"/>
  <c r="F1791" i="28"/>
  <c r="G1791" i="28"/>
  <c r="AA1791" i="28" s="1"/>
  <c r="H1791" i="28"/>
  <c r="I1791" i="28"/>
  <c r="J1791" i="28"/>
  <c r="AB1791" i="28" s="1"/>
  <c r="K1791" i="28"/>
  <c r="L1791" i="28"/>
  <c r="AH1791" i="28" s="1"/>
  <c r="M1791" i="28"/>
  <c r="AC1791" i="28" s="1"/>
  <c r="N1791" i="28"/>
  <c r="O1791" i="28"/>
  <c r="P1791" i="28"/>
  <c r="AD1791" i="28" s="1"/>
  <c r="Q1791" i="28"/>
  <c r="R1791" i="28"/>
  <c r="S1791" i="28"/>
  <c r="T1791" i="28"/>
  <c r="U1791" i="28"/>
  <c r="V1791" i="28"/>
  <c r="W1791" i="28"/>
  <c r="X1791" i="28"/>
  <c r="Y1791" i="28"/>
  <c r="Z1791" i="28"/>
  <c r="AG1791" i="28"/>
  <c r="C1792" i="28"/>
  <c r="D1792" i="28"/>
  <c r="E1792" i="28"/>
  <c r="F1792" i="28"/>
  <c r="G1792" i="28"/>
  <c r="H1792" i="28"/>
  <c r="I1792" i="28"/>
  <c r="J1792" i="28"/>
  <c r="K1792" i="28"/>
  <c r="L1792" i="28"/>
  <c r="M1792" i="28"/>
  <c r="N1792" i="28"/>
  <c r="O1792" i="28"/>
  <c r="P1792" i="28"/>
  <c r="AD1792" i="28" s="1"/>
  <c r="Q1792" i="28"/>
  <c r="R1792" i="28"/>
  <c r="S1792" i="28"/>
  <c r="T1792" i="28"/>
  <c r="U1792" i="28"/>
  <c r="V1792" i="28"/>
  <c r="W1792" i="28"/>
  <c r="X1792" i="28"/>
  <c r="Y1792" i="28"/>
  <c r="Z1792" i="28"/>
  <c r="AG1792" i="28" s="1"/>
  <c r="AA1792" i="28"/>
  <c r="AB1792" i="28"/>
  <c r="AH1792" i="28"/>
  <c r="B1793" i="28"/>
  <c r="C1793" i="28"/>
  <c r="D1793" i="28"/>
  <c r="E1793" i="28"/>
  <c r="F1793" i="28" s="1"/>
  <c r="G1793" i="28"/>
  <c r="AA1793" i="28" s="1"/>
  <c r="H1793" i="28"/>
  <c r="I1793" i="28"/>
  <c r="J1793" i="28"/>
  <c r="AB1793" i="28" s="1"/>
  <c r="K1793" i="28"/>
  <c r="L1793" i="28"/>
  <c r="M1793" i="28"/>
  <c r="AC1793" i="28" s="1"/>
  <c r="N1793" i="28"/>
  <c r="O1793" i="28"/>
  <c r="P1793" i="28"/>
  <c r="AD1793" i="28" s="1"/>
  <c r="AE1793" i="28" s="1"/>
  <c r="Q1793" i="28"/>
  <c r="R1793" i="28"/>
  <c r="S1793" i="28"/>
  <c r="T1793" i="28"/>
  <c r="U1793" i="28"/>
  <c r="V1793" i="28"/>
  <c r="W1793" i="28"/>
  <c r="X1793" i="28"/>
  <c r="Y1793" i="28"/>
  <c r="Z1793" i="28"/>
  <c r="AG1793" i="28"/>
  <c r="AH1793" i="28"/>
  <c r="C1794" i="28"/>
  <c r="D1794" i="28"/>
  <c r="E1794" i="28"/>
  <c r="F1794" i="28" s="1"/>
  <c r="G1794" i="28"/>
  <c r="H1794" i="28"/>
  <c r="I1794" i="28"/>
  <c r="J1794" i="28"/>
  <c r="K1794" i="28"/>
  <c r="L1794" i="28"/>
  <c r="AH1794" i="28" s="1"/>
  <c r="M1794" i="28"/>
  <c r="AC1794" i="28" s="1"/>
  <c r="N1794" i="28"/>
  <c r="O1794" i="28"/>
  <c r="P1794" i="28"/>
  <c r="Q1794" i="28"/>
  <c r="R1794" i="28"/>
  <c r="S1794" i="28"/>
  <c r="T1794" i="28"/>
  <c r="U1794" i="28"/>
  <c r="V1794" i="28"/>
  <c r="W1794" i="28"/>
  <c r="X1794" i="28"/>
  <c r="Y1794" i="28"/>
  <c r="Z1794" i="28"/>
  <c r="AG1794" i="28" s="1"/>
  <c r="AA1794" i="28"/>
  <c r="AD1794" i="28"/>
  <c r="C1795" i="28"/>
  <c r="D1795" i="28"/>
  <c r="E1795" i="28"/>
  <c r="F1795" i="28"/>
  <c r="G1795" i="28"/>
  <c r="AA1795" i="28" s="1"/>
  <c r="H1795" i="28"/>
  <c r="I1795" i="28"/>
  <c r="J1795" i="28"/>
  <c r="AB1795" i="28" s="1"/>
  <c r="K1795" i="28"/>
  <c r="L1795" i="28"/>
  <c r="AH1795" i="28" s="1"/>
  <c r="M1795" i="28"/>
  <c r="N1795" i="28"/>
  <c r="O1795" i="28"/>
  <c r="P1795" i="28"/>
  <c r="Q1795" i="28"/>
  <c r="R1795" i="28"/>
  <c r="AD1795" i="28" s="1"/>
  <c r="S1795" i="28"/>
  <c r="T1795" i="28"/>
  <c r="U1795" i="28"/>
  <c r="V1795" i="28"/>
  <c r="W1795" i="28"/>
  <c r="X1795" i="28"/>
  <c r="Y1795" i="28"/>
  <c r="Z1795" i="28"/>
  <c r="AC1795" i="28"/>
  <c r="AG1795" i="28"/>
  <c r="B1796" i="28"/>
  <c r="C1796" i="28"/>
  <c r="D1796" i="28"/>
  <c r="E1796" i="28"/>
  <c r="F1796" i="28"/>
  <c r="G1796" i="28"/>
  <c r="H1796" i="28"/>
  <c r="AA1796" i="28" s="1"/>
  <c r="I1796" i="28"/>
  <c r="J1796" i="28"/>
  <c r="AB1796" i="28" s="1"/>
  <c r="K1796" i="28"/>
  <c r="L1796" i="28"/>
  <c r="M1796" i="28"/>
  <c r="N1796" i="28"/>
  <c r="O1796" i="28"/>
  <c r="P1796" i="28"/>
  <c r="AD1796" i="28" s="1"/>
  <c r="Q1796" i="28"/>
  <c r="R1796" i="28"/>
  <c r="S1796" i="28"/>
  <c r="T1796" i="28"/>
  <c r="U1796" i="28"/>
  <c r="V1796" i="28"/>
  <c r="W1796" i="28"/>
  <c r="X1796" i="28"/>
  <c r="Y1796" i="28"/>
  <c r="Z1796" i="28"/>
  <c r="AG1796" i="28"/>
  <c r="AH1796" i="28"/>
  <c r="B1797" i="28"/>
  <c r="C1797" i="28"/>
  <c r="D1797" i="28"/>
  <c r="E1797" i="28"/>
  <c r="F1797" i="28"/>
  <c r="G1797" i="28"/>
  <c r="AA1797" i="28" s="1"/>
  <c r="H1797" i="28"/>
  <c r="I1797" i="28"/>
  <c r="J1797" i="28"/>
  <c r="K1797" i="28"/>
  <c r="L1797" i="28"/>
  <c r="M1797" i="28"/>
  <c r="N1797" i="28"/>
  <c r="O1797" i="28"/>
  <c r="P1797" i="28"/>
  <c r="AD1797" i="28" s="1"/>
  <c r="Q1797" i="28"/>
  <c r="R1797" i="28"/>
  <c r="S1797" i="28"/>
  <c r="T1797" i="28"/>
  <c r="U1797" i="28"/>
  <c r="V1797" i="28"/>
  <c r="W1797" i="28"/>
  <c r="X1797" i="28"/>
  <c r="Y1797" i="28"/>
  <c r="Z1797" i="28"/>
  <c r="AG1797" i="28" s="1"/>
  <c r="C1798" i="28"/>
  <c r="B1798" i="28" s="1"/>
  <c r="D1798" i="28"/>
  <c r="E1798" i="28"/>
  <c r="F1798" i="28" s="1"/>
  <c r="G1798" i="28"/>
  <c r="H1798" i="28"/>
  <c r="AA1798" i="28" s="1"/>
  <c r="I1798" i="28"/>
  <c r="J1798" i="28"/>
  <c r="AB1798" i="28" s="1"/>
  <c r="K1798" i="28"/>
  <c r="L1798" i="28"/>
  <c r="M1798" i="28"/>
  <c r="N1798" i="28"/>
  <c r="O1798" i="28"/>
  <c r="P1798" i="28"/>
  <c r="Q1798" i="28"/>
  <c r="R1798" i="28"/>
  <c r="S1798" i="28"/>
  <c r="T1798" i="28"/>
  <c r="U1798" i="28"/>
  <c r="V1798" i="28"/>
  <c r="W1798" i="28"/>
  <c r="X1798" i="28"/>
  <c r="Y1798" i="28"/>
  <c r="Z1798" i="28"/>
  <c r="AC1798" i="28"/>
  <c r="AD1798" i="28"/>
  <c r="AG1798" i="28"/>
  <c r="AH1798" i="28"/>
  <c r="C1799" i="28"/>
  <c r="D1799" i="28"/>
  <c r="E1799" i="28"/>
  <c r="F1799" i="28" s="1"/>
  <c r="G1799" i="28"/>
  <c r="AA1799" i="28" s="1"/>
  <c r="H1799" i="28"/>
  <c r="I1799" i="28"/>
  <c r="J1799" i="28"/>
  <c r="AB1799" i="28" s="1"/>
  <c r="K1799" i="28"/>
  <c r="L1799" i="28"/>
  <c r="AH1799" i="28" s="1"/>
  <c r="M1799" i="28"/>
  <c r="N1799" i="28"/>
  <c r="O1799" i="28"/>
  <c r="P1799" i="28"/>
  <c r="AD1799" i="28" s="1"/>
  <c r="Q1799" i="28"/>
  <c r="R1799" i="28"/>
  <c r="S1799" i="28"/>
  <c r="T1799" i="28"/>
  <c r="U1799" i="28"/>
  <c r="V1799" i="28"/>
  <c r="W1799" i="28"/>
  <c r="X1799" i="28"/>
  <c r="Y1799" i="28"/>
  <c r="Z1799" i="28"/>
  <c r="AC1799" i="28"/>
  <c r="AG1799" i="28"/>
  <c r="C1800" i="28"/>
  <c r="D1800" i="28"/>
  <c r="E1800" i="28"/>
  <c r="F1800" i="28"/>
  <c r="G1800" i="28"/>
  <c r="H1800" i="28"/>
  <c r="AA1800" i="28" s="1"/>
  <c r="I1800" i="28"/>
  <c r="J1800" i="28"/>
  <c r="K1800" i="28"/>
  <c r="L1800" i="28"/>
  <c r="M1800" i="28"/>
  <c r="N1800" i="28"/>
  <c r="O1800" i="28"/>
  <c r="AH1800" i="28" s="1"/>
  <c r="P1800" i="28"/>
  <c r="AD1800" i="28" s="1"/>
  <c r="Q1800" i="28"/>
  <c r="R1800" i="28"/>
  <c r="S1800" i="28"/>
  <c r="T1800" i="28"/>
  <c r="U1800" i="28"/>
  <c r="V1800" i="28"/>
  <c r="W1800" i="28"/>
  <c r="X1800" i="28"/>
  <c r="Y1800" i="28"/>
  <c r="Z1800" i="28"/>
  <c r="AB1800" i="28"/>
  <c r="AG1800" i="28"/>
  <c r="B1801" i="28"/>
  <c r="C1801" i="28"/>
  <c r="D1801" i="28"/>
  <c r="E1801" i="28"/>
  <c r="F1801" i="28" s="1"/>
  <c r="G1801" i="28"/>
  <c r="AA1801" i="28" s="1"/>
  <c r="H1801" i="28"/>
  <c r="I1801" i="28"/>
  <c r="J1801" i="28"/>
  <c r="AB1801" i="28" s="1"/>
  <c r="K1801" i="28"/>
  <c r="L1801" i="28"/>
  <c r="M1801" i="28"/>
  <c r="AC1801" i="28" s="1"/>
  <c r="N1801" i="28"/>
  <c r="O1801" i="28"/>
  <c r="P1801" i="28"/>
  <c r="Q1801" i="28"/>
  <c r="R1801" i="28"/>
  <c r="S1801" i="28"/>
  <c r="T1801" i="28"/>
  <c r="U1801" i="28"/>
  <c r="V1801" i="28"/>
  <c r="W1801" i="28"/>
  <c r="X1801" i="28"/>
  <c r="Y1801" i="28"/>
  <c r="Z1801" i="28"/>
  <c r="AG1801" i="28"/>
  <c r="AH1801" i="28"/>
  <c r="B1802" i="28"/>
  <c r="C1802" i="28"/>
  <c r="D1802" i="28"/>
  <c r="E1802" i="28"/>
  <c r="F1802" i="28"/>
  <c r="G1802" i="28"/>
  <c r="AA1802" i="28" s="1"/>
  <c r="H1802" i="28"/>
  <c r="I1802" i="28"/>
  <c r="J1802" i="28"/>
  <c r="K1802" i="28"/>
  <c r="L1802" i="28"/>
  <c r="M1802" i="28"/>
  <c r="AC1802" i="28" s="1"/>
  <c r="N1802" i="28"/>
  <c r="O1802" i="28"/>
  <c r="P1802" i="28"/>
  <c r="Q1802" i="28"/>
  <c r="R1802" i="28"/>
  <c r="S1802" i="28"/>
  <c r="T1802" i="28"/>
  <c r="U1802" i="28"/>
  <c r="V1802" i="28"/>
  <c r="W1802" i="28"/>
  <c r="X1802" i="28"/>
  <c r="Y1802" i="28"/>
  <c r="Z1802" i="28"/>
  <c r="AG1802" i="28" s="1"/>
  <c r="AD1802" i="28"/>
  <c r="C1803" i="28"/>
  <c r="D1803" i="28"/>
  <c r="E1803" i="28"/>
  <c r="F1803" i="28"/>
  <c r="G1803" i="28"/>
  <c r="AA1803" i="28" s="1"/>
  <c r="H1803" i="28"/>
  <c r="I1803" i="28"/>
  <c r="J1803" i="28"/>
  <c r="AB1803" i="28" s="1"/>
  <c r="AE1803" i="28" s="1"/>
  <c r="AF1803" i="28" s="1"/>
  <c r="K1803" i="28"/>
  <c r="L1803" i="28"/>
  <c r="AH1803" i="28" s="1"/>
  <c r="M1803" i="28"/>
  <c r="N1803" i="28"/>
  <c r="O1803" i="28"/>
  <c r="P1803" i="28"/>
  <c r="Q1803" i="28"/>
  <c r="AD1803" i="28" s="1"/>
  <c r="R1803" i="28"/>
  <c r="S1803" i="28"/>
  <c r="T1803" i="28"/>
  <c r="U1803" i="28"/>
  <c r="V1803" i="28"/>
  <c r="W1803" i="28"/>
  <c r="X1803" i="28"/>
  <c r="Y1803" i="28"/>
  <c r="Z1803" i="28"/>
  <c r="AC1803" i="28"/>
  <c r="AG1803" i="28"/>
  <c r="B1804" i="28"/>
  <c r="C1804" i="28"/>
  <c r="D1804" i="28"/>
  <c r="E1804" i="28"/>
  <c r="F1804" i="28"/>
  <c r="G1804" i="28"/>
  <c r="H1804" i="28"/>
  <c r="AA1804" i="28" s="1"/>
  <c r="I1804" i="28"/>
  <c r="J1804" i="28"/>
  <c r="AB1804" i="28" s="1"/>
  <c r="K1804" i="28"/>
  <c r="L1804" i="28"/>
  <c r="M1804" i="28"/>
  <c r="N1804" i="28"/>
  <c r="O1804" i="28"/>
  <c r="P1804" i="28"/>
  <c r="AD1804" i="28" s="1"/>
  <c r="Q1804" i="28"/>
  <c r="R1804" i="28"/>
  <c r="S1804" i="28"/>
  <c r="T1804" i="28"/>
  <c r="U1804" i="28"/>
  <c r="V1804" i="28"/>
  <c r="W1804" i="28"/>
  <c r="X1804" i="28"/>
  <c r="Y1804" i="28"/>
  <c r="Z1804" i="28"/>
  <c r="AG1804" i="28" s="1"/>
  <c r="AH1804" i="28"/>
  <c r="C1805" i="28"/>
  <c r="D1805" i="28"/>
  <c r="E1805" i="28"/>
  <c r="F1805" i="28" s="1"/>
  <c r="G1805" i="28"/>
  <c r="AA1805" i="28" s="1"/>
  <c r="H1805" i="28"/>
  <c r="I1805" i="28"/>
  <c r="J1805" i="28"/>
  <c r="K1805" i="28"/>
  <c r="L1805" i="28"/>
  <c r="M1805" i="28"/>
  <c r="N1805" i="28"/>
  <c r="O1805" i="28"/>
  <c r="P1805" i="28"/>
  <c r="AD1805" i="28" s="1"/>
  <c r="Q1805" i="28"/>
  <c r="R1805" i="28"/>
  <c r="S1805" i="28"/>
  <c r="T1805" i="28"/>
  <c r="U1805" i="28"/>
  <c r="V1805" i="28"/>
  <c r="W1805" i="28"/>
  <c r="X1805" i="28"/>
  <c r="Y1805" i="28"/>
  <c r="Z1805" i="28"/>
  <c r="AG1805" i="28" s="1"/>
  <c r="AB1805" i="28"/>
  <c r="B1806" i="28"/>
  <c r="C1806" i="28"/>
  <c r="D1806" i="28"/>
  <c r="E1806" i="28"/>
  <c r="F1806" i="28"/>
  <c r="G1806" i="28"/>
  <c r="H1806" i="28"/>
  <c r="I1806" i="28"/>
  <c r="J1806" i="28"/>
  <c r="K1806" i="28"/>
  <c r="L1806" i="28"/>
  <c r="AH1806" i="28" s="1"/>
  <c r="M1806" i="28"/>
  <c r="N1806" i="28"/>
  <c r="AC1806" i="28" s="1"/>
  <c r="O1806" i="28"/>
  <c r="P1806" i="28"/>
  <c r="Q1806" i="28"/>
  <c r="R1806" i="28"/>
  <c r="S1806" i="28"/>
  <c r="T1806" i="28"/>
  <c r="U1806" i="28"/>
  <c r="V1806" i="28"/>
  <c r="W1806" i="28"/>
  <c r="X1806" i="28"/>
  <c r="Y1806" i="28"/>
  <c r="Z1806" i="28"/>
  <c r="AD1806" i="28"/>
  <c r="AG1806" i="28"/>
  <c r="C1807" i="28"/>
  <c r="D1807" i="28"/>
  <c r="E1807" i="28"/>
  <c r="F1807" i="28"/>
  <c r="G1807" i="28"/>
  <c r="AA1807" i="28" s="1"/>
  <c r="H1807" i="28"/>
  <c r="I1807" i="28"/>
  <c r="J1807" i="28"/>
  <c r="K1807" i="28"/>
  <c r="L1807" i="28"/>
  <c r="AH1807" i="28" s="1"/>
  <c r="M1807" i="28"/>
  <c r="AC1807" i="28" s="1"/>
  <c r="N1807" i="28"/>
  <c r="O1807" i="28"/>
  <c r="P1807" i="28"/>
  <c r="AD1807" i="28" s="1"/>
  <c r="Q1807" i="28"/>
  <c r="R1807" i="28"/>
  <c r="S1807" i="28"/>
  <c r="T1807" i="28"/>
  <c r="U1807" i="28"/>
  <c r="V1807" i="28"/>
  <c r="W1807" i="28"/>
  <c r="X1807" i="28"/>
  <c r="Y1807" i="28"/>
  <c r="Z1807" i="28"/>
  <c r="AG1807" i="28"/>
  <c r="C1808" i="28"/>
  <c r="D1808" i="28"/>
  <c r="E1808" i="28"/>
  <c r="F1808" i="28"/>
  <c r="G1808" i="28"/>
  <c r="H1808" i="28"/>
  <c r="I1808" i="28"/>
  <c r="J1808" i="28"/>
  <c r="K1808" i="28"/>
  <c r="L1808" i="28"/>
  <c r="M1808" i="28"/>
  <c r="N1808" i="28"/>
  <c r="O1808" i="28"/>
  <c r="P1808" i="28"/>
  <c r="AD1808" i="28" s="1"/>
  <c r="Q1808" i="28"/>
  <c r="R1808" i="28"/>
  <c r="S1808" i="28"/>
  <c r="T1808" i="28"/>
  <c r="U1808" i="28"/>
  <c r="V1808" i="28"/>
  <c r="W1808" i="28"/>
  <c r="X1808" i="28"/>
  <c r="Y1808" i="28"/>
  <c r="Z1808" i="28"/>
  <c r="AG1808" i="28" s="1"/>
  <c r="AA1808" i="28"/>
  <c r="AB1808" i="28"/>
  <c r="AH1808" i="28"/>
  <c r="B1809" i="28"/>
  <c r="C1809" i="28"/>
  <c r="D1809" i="28"/>
  <c r="E1809" i="28"/>
  <c r="F1809" i="28" s="1"/>
  <c r="G1809" i="28"/>
  <c r="AA1809" i="28" s="1"/>
  <c r="H1809" i="28"/>
  <c r="I1809" i="28"/>
  <c r="J1809" i="28"/>
  <c r="AB1809" i="28" s="1"/>
  <c r="K1809" i="28"/>
  <c r="L1809" i="28"/>
  <c r="M1809" i="28"/>
  <c r="AC1809" i="28" s="1"/>
  <c r="N1809" i="28"/>
  <c r="O1809" i="28"/>
  <c r="P1809" i="28"/>
  <c r="AD1809" i="28" s="1"/>
  <c r="Q1809" i="28"/>
  <c r="R1809" i="28"/>
  <c r="S1809" i="28"/>
  <c r="T1809" i="28"/>
  <c r="U1809" i="28"/>
  <c r="V1809" i="28"/>
  <c r="W1809" i="28"/>
  <c r="X1809" i="28"/>
  <c r="Y1809" i="28"/>
  <c r="Z1809" i="28"/>
  <c r="AE1809" i="28"/>
  <c r="AG1809" i="28"/>
  <c r="AH1809" i="28"/>
  <c r="C1810" i="28"/>
  <c r="D1810" i="28"/>
  <c r="E1810" i="28"/>
  <c r="F1810" i="28" s="1"/>
  <c r="G1810" i="28"/>
  <c r="H1810" i="28"/>
  <c r="I1810" i="28"/>
  <c r="J1810" i="28"/>
  <c r="K1810" i="28"/>
  <c r="L1810" i="28"/>
  <c r="M1810" i="28"/>
  <c r="AC1810" i="28" s="1"/>
  <c r="N1810" i="28"/>
  <c r="O1810" i="28"/>
  <c r="P1810" i="28"/>
  <c r="Q1810" i="28"/>
  <c r="R1810" i="28"/>
  <c r="S1810" i="28"/>
  <c r="T1810" i="28"/>
  <c r="U1810" i="28"/>
  <c r="V1810" i="28"/>
  <c r="W1810" i="28"/>
  <c r="X1810" i="28"/>
  <c r="Y1810" i="28"/>
  <c r="Z1810" i="28"/>
  <c r="AG1810" i="28" s="1"/>
  <c r="AA1810" i="28"/>
  <c r="AD1810" i="28"/>
  <c r="C1811" i="28"/>
  <c r="D1811" i="28"/>
  <c r="E1811" i="28"/>
  <c r="F1811" i="28"/>
  <c r="G1811" i="28"/>
  <c r="AA1811" i="28" s="1"/>
  <c r="H1811" i="28"/>
  <c r="I1811" i="28"/>
  <c r="J1811" i="28"/>
  <c r="AB1811" i="28" s="1"/>
  <c r="K1811" i="28"/>
  <c r="L1811" i="28"/>
  <c r="AH1811" i="28" s="1"/>
  <c r="M1811" i="28"/>
  <c r="N1811" i="28"/>
  <c r="O1811" i="28"/>
  <c r="P1811" i="28"/>
  <c r="Q1811" i="28"/>
  <c r="R1811" i="28"/>
  <c r="AD1811" i="28" s="1"/>
  <c r="S1811" i="28"/>
  <c r="T1811" i="28"/>
  <c r="U1811" i="28"/>
  <c r="V1811" i="28"/>
  <c r="W1811" i="28"/>
  <c r="X1811" i="28"/>
  <c r="Y1811" i="28"/>
  <c r="Z1811" i="28"/>
  <c r="AC1811" i="28"/>
  <c r="AG1811" i="28"/>
  <c r="B1812" i="28"/>
  <c r="C1812" i="28"/>
  <c r="D1812" i="28"/>
  <c r="E1812" i="28"/>
  <c r="F1812" i="28"/>
  <c r="G1812" i="28"/>
  <c r="H1812" i="28"/>
  <c r="AA1812" i="28" s="1"/>
  <c r="I1812" i="28"/>
  <c r="J1812" i="28"/>
  <c r="AB1812" i="28" s="1"/>
  <c r="K1812" i="28"/>
  <c r="L1812" i="28"/>
  <c r="M1812" i="28"/>
  <c r="N1812" i="28"/>
  <c r="O1812" i="28"/>
  <c r="P1812" i="28"/>
  <c r="AD1812" i="28" s="1"/>
  <c r="Q1812" i="28"/>
  <c r="R1812" i="28"/>
  <c r="S1812" i="28"/>
  <c r="T1812" i="28"/>
  <c r="U1812" i="28"/>
  <c r="V1812" i="28"/>
  <c r="W1812" i="28"/>
  <c r="X1812" i="28"/>
  <c r="Y1812" i="28"/>
  <c r="Z1812" i="28"/>
  <c r="AG1812" i="28"/>
  <c r="AH1812" i="28"/>
  <c r="B1813" i="28"/>
  <c r="C1813" i="28"/>
  <c r="D1813" i="28"/>
  <c r="E1813" i="28"/>
  <c r="F1813" i="28"/>
  <c r="G1813" i="28"/>
  <c r="AA1813" i="28" s="1"/>
  <c r="H1813" i="28"/>
  <c r="I1813" i="28"/>
  <c r="J1813" i="28"/>
  <c r="K1813" i="28"/>
  <c r="L1813" i="28"/>
  <c r="M1813" i="28"/>
  <c r="N1813" i="28"/>
  <c r="O1813" i="28"/>
  <c r="P1813" i="28"/>
  <c r="AD1813" i="28" s="1"/>
  <c r="Q1813" i="28"/>
  <c r="R1813" i="28"/>
  <c r="S1813" i="28"/>
  <c r="T1813" i="28"/>
  <c r="U1813" i="28"/>
  <c r="V1813" i="28"/>
  <c r="W1813" i="28"/>
  <c r="X1813" i="28"/>
  <c r="Y1813" i="28"/>
  <c r="Z1813" i="28"/>
  <c r="AG1813" i="28" s="1"/>
  <c r="C1814" i="28"/>
  <c r="B1814" i="28" s="1"/>
  <c r="D1814" i="28"/>
  <c r="E1814" i="28"/>
  <c r="F1814" i="28" s="1"/>
  <c r="G1814" i="28"/>
  <c r="H1814" i="28"/>
  <c r="AA1814" i="28" s="1"/>
  <c r="I1814" i="28"/>
  <c r="J1814" i="28"/>
  <c r="AB1814" i="28" s="1"/>
  <c r="K1814" i="28"/>
  <c r="L1814" i="28"/>
  <c r="M1814" i="28"/>
  <c r="N1814" i="28"/>
  <c r="O1814" i="28"/>
  <c r="P1814" i="28"/>
  <c r="Q1814" i="28"/>
  <c r="R1814" i="28"/>
  <c r="S1814" i="28"/>
  <c r="T1814" i="28"/>
  <c r="U1814" i="28"/>
  <c r="V1814" i="28"/>
  <c r="W1814" i="28"/>
  <c r="X1814" i="28"/>
  <c r="Y1814" i="28"/>
  <c r="Z1814" i="28"/>
  <c r="AC1814" i="28"/>
  <c r="AD1814" i="28"/>
  <c r="AG1814" i="28"/>
  <c r="AH1814" i="28"/>
  <c r="C1815" i="28"/>
  <c r="D1815" i="28"/>
  <c r="E1815" i="28"/>
  <c r="F1815" i="28" s="1"/>
  <c r="G1815" i="28"/>
  <c r="AA1815" i="28" s="1"/>
  <c r="H1815" i="28"/>
  <c r="I1815" i="28"/>
  <c r="J1815" i="28"/>
  <c r="K1815" i="28"/>
  <c r="L1815" i="28"/>
  <c r="AH1815" i="28" s="1"/>
  <c r="M1815" i="28"/>
  <c r="N1815" i="28"/>
  <c r="O1815" i="28"/>
  <c r="P1815" i="28"/>
  <c r="AD1815" i="28" s="1"/>
  <c r="Q1815" i="28"/>
  <c r="R1815" i="28"/>
  <c r="S1815" i="28"/>
  <c r="T1815" i="28"/>
  <c r="U1815" i="28"/>
  <c r="V1815" i="28"/>
  <c r="W1815" i="28"/>
  <c r="X1815" i="28"/>
  <c r="Y1815" i="28"/>
  <c r="Z1815" i="28"/>
  <c r="AC1815" i="28"/>
  <c r="AG1815" i="28"/>
  <c r="C1816" i="28"/>
  <c r="D1816" i="28"/>
  <c r="E1816" i="28"/>
  <c r="F1816" i="28"/>
  <c r="G1816" i="28"/>
  <c r="H1816" i="28"/>
  <c r="AA1816" i="28" s="1"/>
  <c r="I1816" i="28"/>
  <c r="J1816" i="28"/>
  <c r="K1816" i="28"/>
  <c r="L1816" i="28"/>
  <c r="M1816" i="28"/>
  <c r="N1816" i="28"/>
  <c r="O1816" i="28"/>
  <c r="AH1816" i="28" s="1"/>
  <c r="P1816" i="28"/>
  <c r="AD1816" i="28" s="1"/>
  <c r="Q1816" i="28"/>
  <c r="R1816" i="28"/>
  <c r="S1816" i="28"/>
  <c r="T1816" i="28"/>
  <c r="U1816" i="28"/>
  <c r="V1816" i="28"/>
  <c r="W1816" i="28"/>
  <c r="X1816" i="28"/>
  <c r="Y1816" i="28"/>
  <c r="Z1816" i="28"/>
  <c r="AB1816" i="28"/>
  <c r="AG1816" i="28"/>
  <c r="B1817" i="28"/>
  <c r="C1817" i="28"/>
  <c r="D1817" i="28"/>
  <c r="E1817" i="28"/>
  <c r="F1817" i="28" s="1"/>
  <c r="G1817" i="28"/>
  <c r="H1817" i="28"/>
  <c r="I1817" i="28"/>
  <c r="J1817" i="28"/>
  <c r="AB1817" i="28" s="1"/>
  <c r="K1817" i="28"/>
  <c r="L1817" i="28"/>
  <c r="M1817" i="28"/>
  <c r="AC1817" i="28" s="1"/>
  <c r="N1817" i="28"/>
  <c r="O1817" i="28"/>
  <c r="P1817" i="28"/>
  <c r="Q1817" i="28"/>
  <c r="R1817" i="28"/>
  <c r="S1817" i="28"/>
  <c r="T1817" i="28"/>
  <c r="U1817" i="28"/>
  <c r="V1817" i="28"/>
  <c r="W1817" i="28"/>
  <c r="X1817" i="28"/>
  <c r="Y1817" i="28"/>
  <c r="Z1817" i="28"/>
  <c r="AG1817" i="28"/>
  <c r="AH1817" i="28"/>
  <c r="B1818" i="28"/>
  <c r="C1818" i="28"/>
  <c r="D1818" i="28"/>
  <c r="E1818" i="28"/>
  <c r="F1818" i="28"/>
  <c r="G1818" i="28"/>
  <c r="AA1818" i="28" s="1"/>
  <c r="H1818" i="28"/>
  <c r="I1818" i="28"/>
  <c r="J1818" i="28"/>
  <c r="K1818" i="28"/>
  <c r="L1818" i="28"/>
  <c r="M1818" i="28"/>
  <c r="AC1818" i="28" s="1"/>
  <c r="N1818" i="28"/>
  <c r="O1818" i="28"/>
  <c r="P1818" i="28"/>
  <c r="Q1818" i="28"/>
  <c r="R1818" i="28"/>
  <c r="S1818" i="28"/>
  <c r="T1818" i="28"/>
  <c r="U1818" i="28"/>
  <c r="V1818" i="28"/>
  <c r="W1818" i="28"/>
  <c r="X1818" i="28"/>
  <c r="Y1818" i="28"/>
  <c r="Z1818" i="28"/>
  <c r="AG1818" i="28" s="1"/>
  <c r="AD1818" i="28"/>
  <c r="C1819" i="28"/>
  <c r="D1819" i="28"/>
  <c r="E1819" i="28"/>
  <c r="F1819" i="28" s="1"/>
  <c r="G1819" i="28"/>
  <c r="AA1819" i="28" s="1"/>
  <c r="H1819" i="28"/>
  <c r="I1819" i="28"/>
  <c r="J1819" i="28"/>
  <c r="K1819" i="28"/>
  <c r="L1819" i="28"/>
  <c r="AH1819" i="28" s="1"/>
  <c r="M1819" i="28"/>
  <c r="N1819" i="28"/>
  <c r="O1819" i="28"/>
  <c r="P1819" i="28"/>
  <c r="Q1819" i="28"/>
  <c r="AD1819" i="28" s="1"/>
  <c r="R1819" i="28"/>
  <c r="S1819" i="28"/>
  <c r="T1819" i="28"/>
  <c r="U1819" i="28"/>
  <c r="V1819" i="28"/>
  <c r="W1819" i="28"/>
  <c r="X1819" i="28"/>
  <c r="Y1819" i="28"/>
  <c r="Z1819" i="28"/>
  <c r="AC1819" i="28"/>
  <c r="AG1819" i="28"/>
  <c r="B1820" i="28"/>
  <c r="C1820" i="28"/>
  <c r="D1820" i="28"/>
  <c r="E1820" i="28"/>
  <c r="F1820" i="28"/>
  <c r="G1820" i="28"/>
  <c r="H1820" i="28"/>
  <c r="AA1820" i="28" s="1"/>
  <c r="I1820" i="28"/>
  <c r="J1820" i="28"/>
  <c r="AB1820" i="28" s="1"/>
  <c r="K1820" i="28"/>
  <c r="L1820" i="28"/>
  <c r="M1820" i="28"/>
  <c r="N1820" i="28"/>
  <c r="O1820" i="28"/>
  <c r="P1820" i="28"/>
  <c r="AD1820" i="28" s="1"/>
  <c r="Q1820" i="28"/>
  <c r="R1820" i="28"/>
  <c r="S1820" i="28"/>
  <c r="T1820" i="28"/>
  <c r="U1820" i="28"/>
  <c r="V1820" i="28"/>
  <c r="W1820" i="28"/>
  <c r="X1820" i="28"/>
  <c r="Y1820" i="28"/>
  <c r="Z1820" i="28"/>
  <c r="AG1820" i="28" s="1"/>
  <c r="AH1820" i="28"/>
  <c r="C1821" i="28"/>
  <c r="D1821" i="28"/>
  <c r="E1821" i="28"/>
  <c r="F1821" i="28" s="1"/>
  <c r="G1821" i="28"/>
  <c r="AA1821" i="28" s="1"/>
  <c r="H1821" i="28"/>
  <c r="I1821" i="28"/>
  <c r="J1821" i="28"/>
  <c r="K1821" i="28"/>
  <c r="L1821" i="28"/>
  <c r="M1821" i="28"/>
  <c r="N1821" i="28"/>
  <c r="O1821" i="28"/>
  <c r="P1821" i="28"/>
  <c r="AD1821" i="28" s="1"/>
  <c r="Q1821" i="28"/>
  <c r="R1821" i="28"/>
  <c r="S1821" i="28"/>
  <c r="T1821" i="28"/>
  <c r="U1821" i="28"/>
  <c r="V1821" i="28"/>
  <c r="W1821" i="28"/>
  <c r="X1821" i="28"/>
  <c r="Y1821" i="28"/>
  <c r="Z1821" i="28"/>
  <c r="AG1821" i="28" s="1"/>
  <c r="AB1821" i="28"/>
  <c r="B1822" i="28"/>
  <c r="C1822" i="28"/>
  <c r="D1822" i="28"/>
  <c r="E1822" i="28"/>
  <c r="F1822" i="28"/>
  <c r="G1822" i="28"/>
  <c r="AA1822" i="28" s="1"/>
  <c r="H1822" i="28"/>
  <c r="I1822" i="28"/>
  <c r="J1822" i="28"/>
  <c r="K1822" i="28"/>
  <c r="L1822" i="28"/>
  <c r="AH1822" i="28" s="1"/>
  <c r="M1822" i="28"/>
  <c r="N1822" i="28"/>
  <c r="AC1822" i="28" s="1"/>
  <c r="O1822" i="28"/>
  <c r="P1822" i="28"/>
  <c r="Q1822" i="28"/>
  <c r="R1822" i="28"/>
  <c r="S1822" i="28"/>
  <c r="T1822" i="28"/>
  <c r="U1822" i="28"/>
  <c r="V1822" i="28"/>
  <c r="W1822" i="28"/>
  <c r="X1822" i="28"/>
  <c r="Y1822" i="28"/>
  <c r="Z1822" i="28"/>
  <c r="AD1822" i="28"/>
  <c r="AG1822" i="28"/>
  <c r="C1823" i="28"/>
  <c r="D1823" i="28"/>
  <c r="E1823" i="28"/>
  <c r="F1823" i="28"/>
  <c r="G1823" i="28"/>
  <c r="AA1823" i="28" s="1"/>
  <c r="H1823" i="28"/>
  <c r="I1823" i="28"/>
  <c r="J1823" i="28"/>
  <c r="K1823" i="28"/>
  <c r="L1823" i="28"/>
  <c r="AH1823" i="28" s="1"/>
  <c r="M1823" i="28"/>
  <c r="AC1823" i="28" s="1"/>
  <c r="N1823" i="28"/>
  <c r="O1823" i="28"/>
  <c r="P1823" i="28"/>
  <c r="AD1823" i="28" s="1"/>
  <c r="Q1823" i="28"/>
  <c r="R1823" i="28"/>
  <c r="S1823" i="28"/>
  <c r="T1823" i="28"/>
  <c r="U1823" i="28"/>
  <c r="V1823" i="28"/>
  <c r="W1823" i="28"/>
  <c r="X1823" i="28"/>
  <c r="Y1823" i="28"/>
  <c r="Z1823" i="28"/>
  <c r="AG1823" i="28"/>
  <c r="C1824" i="28"/>
  <c r="D1824" i="28"/>
  <c r="E1824" i="28"/>
  <c r="F1824" i="28"/>
  <c r="G1824" i="28"/>
  <c r="H1824" i="28"/>
  <c r="I1824" i="28"/>
  <c r="J1824" i="28"/>
  <c r="K1824" i="28"/>
  <c r="L1824" i="28"/>
  <c r="M1824" i="28"/>
  <c r="N1824" i="28"/>
  <c r="O1824" i="28"/>
  <c r="P1824" i="28"/>
  <c r="AD1824" i="28" s="1"/>
  <c r="Q1824" i="28"/>
  <c r="R1824" i="28"/>
  <c r="S1824" i="28"/>
  <c r="T1824" i="28"/>
  <c r="U1824" i="28"/>
  <c r="V1824" i="28"/>
  <c r="W1824" i="28"/>
  <c r="X1824" i="28"/>
  <c r="Y1824" i="28"/>
  <c r="Z1824" i="28"/>
  <c r="AG1824" i="28" s="1"/>
  <c r="AA1824" i="28"/>
  <c r="AB1824" i="28"/>
  <c r="AH1824" i="28"/>
  <c r="B1825" i="28"/>
  <c r="C1825" i="28"/>
  <c r="D1825" i="28"/>
  <c r="E1825" i="28"/>
  <c r="F1825" i="28" s="1"/>
  <c r="G1825" i="28"/>
  <c r="H1825" i="28"/>
  <c r="I1825" i="28"/>
  <c r="J1825" i="28"/>
  <c r="AB1825" i="28" s="1"/>
  <c r="K1825" i="28"/>
  <c r="L1825" i="28"/>
  <c r="M1825" i="28"/>
  <c r="AC1825" i="28" s="1"/>
  <c r="N1825" i="28"/>
  <c r="O1825" i="28"/>
  <c r="P1825" i="28"/>
  <c r="AD1825" i="28" s="1"/>
  <c r="Q1825" i="28"/>
  <c r="R1825" i="28"/>
  <c r="S1825" i="28"/>
  <c r="T1825" i="28"/>
  <c r="U1825" i="28"/>
  <c r="V1825" i="28"/>
  <c r="W1825" i="28"/>
  <c r="X1825" i="28"/>
  <c r="Y1825" i="28"/>
  <c r="Z1825" i="28"/>
  <c r="AG1825" i="28"/>
  <c r="AH1825" i="28"/>
  <c r="C1826" i="28"/>
  <c r="D1826" i="28"/>
  <c r="E1826" i="28"/>
  <c r="F1826" i="28" s="1"/>
  <c r="G1826" i="28"/>
  <c r="H1826" i="28"/>
  <c r="I1826" i="28"/>
  <c r="J1826" i="28"/>
  <c r="K1826" i="28"/>
  <c r="L1826" i="28"/>
  <c r="AH1826" i="28" s="1"/>
  <c r="M1826" i="28"/>
  <c r="AC1826" i="28" s="1"/>
  <c r="N1826" i="28"/>
  <c r="O1826" i="28"/>
  <c r="P1826" i="28"/>
  <c r="Q1826" i="28"/>
  <c r="R1826" i="28"/>
  <c r="S1826" i="28"/>
  <c r="T1826" i="28"/>
  <c r="U1826" i="28"/>
  <c r="V1826" i="28"/>
  <c r="W1826" i="28"/>
  <c r="X1826" i="28"/>
  <c r="Y1826" i="28"/>
  <c r="Z1826" i="28"/>
  <c r="AG1826" i="28" s="1"/>
  <c r="AA1826" i="28"/>
  <c r="AD1826" i="28"/>
  <c r="C1827" i="28"/>
  <c r="D1827" i="28"/>
  <c r="E1827" i="28"/>
  <c r="F1827" i="28" s="1"/>
  <c r="G1827" i="28"/>
  <c r="AA1827" i="28" s="1"/>
  <c r="H1827" i="28"/>
  <c r="I1827" i="28"/>
  <c r="J1827" i="28"/>
  <c r="AB1827" i="28" s="1"/>
  <c r="K1827" i="28"/>
  <c r="L1827" i="28"/>
  <c r="AH1827" i="28" s="1"/>
  <c r="M1827" i="28"/>
  <c r="N1827" i="28"/>
  <c r="O1827" i="28"/>
  <c r="P1827" i="28"/>
  <c r="Q1827" i="28"/>
  <c r="R1827" i="28"/>
  <c r="S1827" i="28"/>
  <c r="T1827" i="28"/>
  <c r="U1827" i="28"/>
  <c r="V1827" i="28"/>
  <c r="W1827" i="28"/>
  <c r="X1827" i="28"/>
  <c r="Y1827" i="28"/>
  <c r="Z1827" i="28"/>
  <c r="AC1827" i="28"/>
  <c r="AD1827" i="28"/>
  <c r="AG1827" i="28"/>
  <c r="B1828" i="28"/>
  <c r="C1828" i="28"/>
  <c r="D1828" i="28"/>
  <c r="E1828" i="28"/>
  <c r="F1828" i="28"/>
  <c r="G1828" i="28"/>
  <c r="H1828" i="28"/>
  <c r="AA1828" i="28" s="1"/>
  <c r="I1828" i="28"/>
  <c r="J1828" i="28"/>
  <c r="AB1828" i="28" s="1"/>
  <c r="K1828" i="28"/>
  <c r="L1828" i="28"/>
  <c r="M1828" i="28"/>
  <c r="N1828" i="28"/>
  <c r="O1828" i="28"/>
  <c r="P1828" i="28"/>
  <c r="AD1828" i="28" s="1"/>
  <c r="Q1828" i="28"/>
  <c r="R1828" i="28"/>
  <c r="S1828" i="28"/>
  <c r="T1828" i="28"/>
  <c r="U1828" i="28"/>
  <c r="V1828" i="28"/>
  <c r="W1828" i="28"/>
  <c r="X1828" i="28"/>
  <c r="Y1828" i="28"/>
  <c r="Z1828" i="28"/>
  <c r="AG1828" i="28"/>
  <c r="AH1828" i="28"/>
  <c r="B1829" i="28"/>
  <c r="C1829" i="28"/>
  <c r="D1829" i="28"/>
  <c r="E1829" i="28"/>
  <c r="F1829" i="28"/>
  <c r="G1829" i="28"/>
  <c r="AA1829" i="28" s="1"/>
  <c r="H1829" i="28"/>
  <c r="I1829" i="28"/>
  <c r="J1829" i="28"/>
  <c r="K1829" i="28"/>
  <c r="L1829" i="28"/>
  <c r="M1829" i="28"/>
  <c r="N1829" i="28"/>
  <c r="O1829" i="28"/>
  <c r="P1829" i="28"/>
  <c r="AD1829" i="28" s="1"/>
  <c r="Q1829" i="28"/>
  <c r="R1829" i="28"/>
  <c r="S1829" i="28"/>
  <c r="T1829" i="28"/>
  <c r="U1829" i="28"/>
  <c r="V1829" i="28"/>
  <c r="W1829" i="28"/>
  <c r="X1829" i="28"/>
  <c r="Y1829" i="28"/>
  <c r="Z1829" i="28"/>
  <c r="AG1829" i="28" s="1"/>
  <c r="C1830" i="28"/>
  <c r="B1830" i="28" s="1"/>
  <c r="D1830" i="28"/>
  <c r="E1830" i="28"/>
  <c r="F1830" i="28" s="1"/>
  <c r="G1830" i="28"/>
  <c r="H1830" i="28"/>
  <c r="AA1830" i="28" s="1"/>
  <c r="I1830" i="28"/>
  <c r="J1830" i="28"/>
  <c r="AB1830" i="28" s="1"/>
  <c r="K1830" i="28"/>
  <c r="L1830" i="28"/>
  <c r="M1830" i="28"/>
  <c r="N1830" i="28"/>
  <c r="O1830" i="28"/>
  <c r="P1830" i="28"/>
  <c r="Q1830" i="28"/>
  <c r="R1830" i="28"/>
  <c r="S1830" i="28"/>
  <c r="T1830" i="28"/>
  <c r="U1830" i="28"/>
  <c r="V1830" i="28"/>
  <c r="W1830" i="28"/>
  <c r="X1830" i="28"/>
  <c r="Y1830" i="28"/>
  <c r="Z1830" i="28"/>
  <c r="AC1830" i="28"/>
  <c r="AD1830" i="28"/>
  <c r="AG1830" i="28"/>
  <c r="AH1830" i="28"/>
  <c r="C1831" i="28"/>
  <c r="D1831" i="28"/>
  <c r="E1831" i="28"/>
  <c r="F1831" i="28" s="1"/>
  <c r="G1831" i="28"/>
  <c r="AA1831" i="28" s="1"/>
  <c r="H1831" i="28"/>
  <c r="I1831" i="28"/>
  <c r="J1831" i="28"/>
  <c r="K1831" i="28"/>
  <c r="L1831" i="28"/>
  <c r="AH1831" i="28" s="1"/>
  <c r="M1831" i="28"/>
  <c r="N1831" i="28"/>
  <c r="O1831" i="28"/>
  <c r="P1831" i="28"/>
  <c r="AD1831" i="28" s="1"/>
  <c r="Q1831" i="28"/>
  <c r="R1831" i="28"/>
  <c r="S1831" i="28"/>
  <c r="T1831" i="28"/>
  <c r="U1831" i="28"/>
  <c r="V1831" i="28"/>
  <c r="W1831" i="28"/>
  <c r="X1831" i="28"/>
  <c r="Y1831" i="28"/>
  <c r="Z1831" i="28"/>
  <c r="AC1831" i="28"/>
  <c r="AG1831" i="28"/>
  <c r="C1832" i="28"/>
  <c r="D1832" i="28"/>
  <c r="E1832" i="28"/>
  <c r="F1832" i="28"/>
  <c r="G1832" i="28"/>
  <c r="H1832" i="28"/>
  <c r="AA1832" i="28" s="1"/>
  <c r="I1832" i="28"/>
  <c r="J1832" i="28"/>
  <c r="K1832" i="28"/>
  <c r="L1832" i="28"/>
  <c r="M1832" i="28"/>
  <c r="N1832" i="28"/>
  <c r="O1832" i="28"/>
  <c r="AH1832" i="28" s="1"/>
  <c r="P1832" i="28"/>
  <c r="AD1832" i="28" s="1"/>
  <c r="Q1832" i="28"/>
  <c r="R1832" i="28"/>
  <c r="S1832" i="28"/>
  <c r="T1832" i="28"/>
  <c r="U1832" i="28"/>
  <c r="V1832" i="28"/>
  <c r="W1832" i="28"/>
  <c r="X1832" i="28"/>
  <c r="Y1832" i="28"/>
  <c r="Z1832" i="28"/>
  <c r="AB1832" i="28"/>
  <c r="AG1832" i="28"/>
  <c r="B1833" i="28"/>
  <c r="C1833" i="28"/>
  <c r="D1833" i="28"/>
  <c r="E1833" i="28"/>
  <c r="F1833" i="28" s="1"/>
  <c r="G1833" i="28"/>
  <c r="H1833" i="28"/>
  <c r="I1833" i="28"/>
  <c r="J1833" i="28"/>
  <c r="AB1833" i="28" s="1"/>
  <c r="K1833" i="28"/>
  <c r="L1833" i="28"/>
  <c r="M1833" i="28"/>
  <c r="AC1833" i="28" s="1"/>
  <c r="N1833" i="28"/>
  <c r="O1833" i="28"/>
  <c r="P1833" i="28"/>
  <c r="Q1833" i="28"/>
  <c r="R1833" i="28"/>
  <c r="S1833" i="28"/>
  <c r="T1833" i="28"/>
  <c r="U1833" i="28"/>
  <c r="V1833" i="28"/>
  <c r="W1833" i="28"/>
  <c r="X1833" i="28"/>
  <c r="Y1833" i="28"/>
  <c r="Z1833" i="28"/>
  <c r="AG1833" i="28"/>
  <c r="AH1833" i="28"/>
  <c r="B1834" i="28"/>
  <c r="C1834" i="28"/>
  <c r="D1834" i="28"/>
  <c r="E1834" i="28"/>
  <c r="F1834" i="28"/>
  <c r="G1834" i="28"/>
  <c r="AA1834" i="28" s="1"/>
  <c r="H1834" i="28"/>
  <c r="I1834" i="28"/>
  <c r="J1834" i="28"/>
  <c r="K1834" i="28"/>
  <c r="L1834" i="28"/>
  <c r="M1834" i="28"/>
  <c r="AC1834" i="28" s="1"/>
  <c r="N1834" i="28"/>
  <c r="O1834" i="28"/>
  <c r="P1834" i="28"/>
  <c r="Q1834" i="28"/>
  <c r="R1834" i="28"/>
  <c r="AD1834" i="28" s="1"/>
  <c r="S1834" i="28"/>
  <c r="T1834" i="28"/>
  <c r="U1834" i="28"/>
  <c r="V1834" i="28"/>
  <c r="W1834" i="28"/>
  <c r="X1834" i="28"/>
  <c r="Y1834" i="28"/>
  <c r="Z1834" i="28"/>
  <c r="AG1834" i="28" s="1"/>
  <c r="C1835" i="28"/>
  <c r="D1835" i="28"/>
  <c r="E1835" i="28"/>
  <c r="F1835" i="28" s="1"/>
  <c r="G1835" i="28"/>
  <c r="AA1835" i="28" s="1"/>
  <c r="H1835" i="28"/>
  <c r="I1835" i="28"/>
  <c r="J1835" i="28"/>
  <c r="K1835" i="28"/>
  <c r="L1835" i="28"/>
  <c r="AH1835" i="28" s="1"/>
  <c r="M1835" i="28"/>
  <c r="N1835" i="28"/>
  <c r="O1835" i="28"/>
  <c r="P1835" i="28"/>
  <c r="Q1835" i="28"/>
  <c r="AD1835" i="28" s="1"/>
  <c r="R1835" i="28"/>
  <c r="S1835" i="28"/>
  <c r="T1835" i="28"/>
  <c r="U1835" i="28"/>
  <c r="V1835" i="28"/>
  <c r="W1835" i="28"/>
  <c r="X1835" i="28"/>
  <c r="Y1835" i="28"/>
  <c r="Z1835" i="28"/>
  <c r="AC1835" i="28"/>
  <c r="AG1835" i="28"/>
  <c r="B1836" i="28"/>
  <c r="C1836" i="28"/>
  <c r="D1836" i="28"/>
  <c r="E1836" i="28"/>
  <c r="F1836" i="28"/>
  <c r="G1836" i="28"/>
  <c r="H1836" i="28"/>
  <c r="AA1836" i="28" s="1"/>
  <c r="I1836" i="28"/>
  <c r="J1836" i="28"/>
  <c r="AB1836" i="28" s="1"/>
  <c r="K1836" i="28"/>
  <c r="L1836" i="28"/>
  <c r="M1836" i="28"/>
  <c r="N1836" i="28"/>
  <c r="O1836" i="28"/>
  <c r="P1836" i="28"/>
  <c r="AD1836" i="28" s="1"/>
  <c r="Q1836" i="28"/>
  <c r="R1836" i="28"/>
  <c r="S1836" i="28"/>
  <c r="T1836" i="28"/>
  <c r="U1836" i="28"/>
  <c r="V1836" i="28"/>
  <c r="W1836" i="28"/>
  <c r="X1836" i="28"/>
  <c r="Y1836" i="28"/>
  <c r="Z1836" i="28"/>
  <c r="AG1836" i="28" s="1"/>
  <c r="AH1836" i="28"/>
  <c r="C1837" i="28"/>
  <c r="D1837" i="28"/>
  <c r="E1837" i="28"/>
  <c r="F1837" i="28" s="1"/>
  <c r="G1837" i="28"/>
  <c r="AA1837" i="28" s="1"/>
  <c r="H1837" i="28"/>
  <c r="I1837" i="28"/>
  <c r="J1837" i="28"/>
  <c r="K1837" i="28"/>
  <c r="L1837" i="28"/>
  <c r="M1837" i="28"/>
  <c r="N1837" i="28"/>
  <c r="O1837" i="28"/>
  <c r="P1837" i="28"/>
  <c r="AD1837" i="28" s="1"/>
  <c r="Q1837" i="28"/>
  <c r="R1837" i="28"/>
  <c r="S1837" i="28"/>
  <c r="T1837" i="28"/>
  <c r="U1837" i="28"/>
  <c r="V1837" i="28"/>
  <c r="W1837" i="28"/>
  <c r="X1837" i="28"/>
  <c r="Y1837" i="28"/>
  <c r="Z1837" i="28"/>
  <c r="AG1837" i="28" s="1"/>
  <c r="AB1837" i="28"/>
  <c r="C1838" i="28"/>
  <c r="B1838" i="28" s="1"/>
  <c r="D1838" i="28"/>
  <c r="E1838" i="28"/>
  <c r="F1838" i="28"/>
  <c r="G1838" i="28"/>
  <c r="H1838" i="28"/>
  <c r="I1838" i="28"/>
  <c r="J1838" i="28"/>
  <c r="K1838" i="28"/>
  <c r="L1838" i="28"/>
  <c r="AH1838" i="28" s="1"/>
  <c r="M1838" i="28"/>
  <c r="N1838" i="28"/>
  <c r="AC1838" i="28" s="1"/>
  <c r="O1838" i="28"/>
  <c r="P1838" i="28"/>
  <c r="Q1838" i="28"/>
  <c r="R1838" i="28"/>
  <c r="S1838" i="28"/>
  <c r="T1838" i="28"/>
  <c r="U1838" i="28"/>
  <c r="V1838" i="28"/>
  <c r="W1838" i="28"/>
  <c r="X1838" i="28"/>
  <c r="Y1838" i="28"/>
  <c r="Z1838" i="28"/>
  <c r="AD1838" i="28"/>
  <c r="AG1838" i="28"/>
  <c r="C1839" i="28"/>
  <c r="D1839" i="28"/>
  <c r="E1839" i="28"/>
  <c r="F1839" i="28"/>
  <c r="G1839" i="28"/>
  <c r="AA1839" i="28" s="1"/>
  <c r="H1839" i="28"/>
  <c r="I1839" i="28"/>
  <c r="J1839" i="28"/>
  <c r="AB1839" i="28" s="1"/>
  <c r="K1839" i="28"/>
  <c r="L1839" i="28"/>
  <c r="AH1839" i="28" s="1"/>
  <c r="M1839" i="28"/>
  <c r="AC1839" i="28" s="1"/>
  <c r="N1839" i="28"/>
  <c r="O1839" i="28"/>
  <c r="P1839" i="28"/>
  <c r="AD1839" i="28" s="1"/>
  <c r="Q1839" i="28"/>
  <c r="R1839" i="28"/>
  <c r="S1839" i="28"/>
  <c r="T1839" i="28"/>
  <c r="U1839" i="28"/>
  <c r="V1839" i="28"/>
  <c r="W1839" i="28"/>
  <c r="X1839" i="28"/>
  <c r="Y1839" i="28"/>
  <c r="Z1839" i="28"/>
  <c r="AG1839" i="28"/>
  <c r="C1840" i="28"/>
  <c r="D1840" i="28"/>
  <c r="E1840" i="28"/>
  <c r="F1840" i="28"/>
  <c r="G1840" i="28"/>
  <c r="H1840" i="28"/>
  <c r="I1840" i="28"/>
  <c r="J1840" i="28"/>
  <c r="K1840" i="28"/>
  <c r="L1840" i="28"/>
  <c r="M1840" i="28"/>
  <c r="N1840" i="28"/>
  <c r="O1840" i="28"/>
  <c r="P1840" i="28"/>
  <c r="Q1840" i="28"/>
  <c r="R1840" i="28"/>
  <c r="S1840" i="28"/>
  <c r="T1840" i="28"/>
  <c r="U1840" i="28"/>
  <c r="V1840" i="28"/>
  <c r="W1840" i="28"/>
  <c r="X1840" i="28"/>
  <c r="Y1840" i="28"/>
  <c r="Z1840" i="28"/>
  <c r="AG1840" i="28" s="1"/>
  <c r="AA1840" i="28"/>
  <c r="AB1840" i="28"/>
  <c r="AH1840" i="28"/>
  <c r="B1841" i="28"/>
  <c r="C1841" i="28"/>
  <c r="D1841" i="28"/>
  <c r="E1841" i="28"/>
  <c r="F1841" i="28" s="1"/>
  <c r="G1841" i="28"/>
  <c r="H1841" i="28"/>
  <c r="I1841" i="28"/>
  <c r="J1841" i="28"/>
  <c r="K1841" i="28"/>
  <c r="L1841" i="28"/>
  <c r="M1841" i="28"/>
  <c r="N1841" i="28"/>
  <c r="O1841" i="28"/>
  <c r="P1841" i="28"/>
  <c r="AD1841" i="28" s="1"/>
  <c r="Q1841" i="28"/>
  <c r="R1841" i="28"/>
  <c r="S1841" i="28"/>
  <c r="T1841" i="28"/>
  <c r="U1841" i="28"/>
  <c r="V1841" i="28"/>
  <c r="W1841" i="28"/>
  <c r="X1841" i="28"/>
  <c r="Y1841" i="28"/>
  <c r="Z1841" i="28"/>
  <c r="AG1841" i="28"/>
  <c r="C1842" i="28"/>
  <c r="D1842" i="28"/>
  <c r="E1842" i="28"/>
  <c r="F1842" i="28" s="1"/>
  <c r="G1842" i="28"/>
  <c r="H1842" i="28"/>
  <c r="I1842" i="28"/>
  <c r="J1842" i="28"/>
  <c r="K1842" i="28"/>
  <c r="L1842" i="28"/>
  <c r="AH1842" i="28" s="1"/>
  <c r="M1842" i="28"/>
  <c r="AC1842" i="28" s="1"/>
  <c r="N1842" i="28"/>
  <c r="O1842" i="28"/>
  <c r="P1842" i="28"/>
  <c r="Q1842" i="28"/>
  <c r="R1842" i="28"/>
  <c r="S1842" i="28"/>
  <c r="T1842" i="28"/>
  <c r="U1842" i="28"/>
  <c r="V1842" i="28"/>
  <c r="W1842" i="28"/>
  <c r="X1842" i="28"/>
  <c r="Y1842" i="28"/>
  <c r="Z1842" i="28"/>
  <c r="AG1842" i="28" s="1"/>
  <c r="AA1842" i="28"/>
  <c r="AD1842" i="28"/>
  <c r="C1843" i="28"/>
  <c r="D1843" i="28"/>
  <c r="E1843" i="28"/>
  <c r="F1843" i="28" s="1"/>
  <c r="G1843" i="28"/>
  <c r="AA1843" i="28" s="1"/>
  <c r="H1843" i="28"/>
  <c r="I1843" i="28"/>
  <c r="J1843" i="28"/>
  <c r="AB1843" i="28" s="1"/>
  <c r="K1843" i="28"/>
  <c r="L1843" i="28"/>
  <c r="AH1843" i="28" s="1"/>
  <c r="M1843" i="28"/>
  <c r="N1843" i="28"/>
  <c r="O1843" i="28"/>
  <c r="P1843" i="28"/>
  <c r="AD1843" i="28" s="1"/>
  <c r="Q1843" i="28"/>
  <c r="R1843" i="28"/>
  <c r="S1843" i="28"/>
  <c r="T1843" i="28"/>
  <c r="U1843" i="28"/>
  <c r="V1843" i="28"/>
  <c r="W1843" i="28"/>
  <c r="X1843" i="28"/>
  <c r="Y1843" i="28"/>
  <c r="Z1843" i="28"/>
  <c r="AC1843" i="28"/>
  <c r="AG1843" i="28"/>
  <c r="B1844" i="28"/>
  <c r="C1844" i="28"/>
  <c r="D1844" i="28"/>
  <c r="E1844" i="28"/>
  <c r="F1844" i="28"/>
  <c r="G1844" i="28"/>
  <c r="H1844" i="28"/>
  <c r="AA1844" i="28" s="1"/>
  <c r="I1844" i="28"/>
  <c r="J1844" i="28"/>
  <c r="K1844" i="28"/>
  <c r="L1844" i="28"/>
  <c r="M1844" i="28"/>
  <c r="N1844" i="28"/>
  <c r="O1844" i="28"/>
  <c r="P1844" i="28"/>
  <c r="AD1844" i="28" s="1"/>
  <c r="Q1844" i="28"/>
  <c r="R1844" i="28"/>
  <c r="S1844" i="28"/>
  <c r="T1844" i="28"/>
  <c r="U1844" i="28"/>
  <c r="V1844" i="28"/>
  <c r="W1844" i="28"/>
  <c r="X1844" i="28"/>
  <c r="Y1844" i="28"/>
  <c r="Z1844" i="28"/>
  <c r="AG1844" i="28"/>
  <c r="AH1844" i="28"/>
  <c r="B1845" i="28"/>
  <c r="C1845" i="28"/>
  <c r="D1845" i="28"/>
  <c r="E1845" i="28"/>
  <c r="F1845" i="28"/>
  <c r="G1845" i="28"/>
  <c r="AA1845" i="28" s="1"/>
  <c r="H1845" i="28"/>
  <c r="I1845" i="28"/>
  <c r="J1845" i="28"/>
  <c r="K1845" i="28"/>
  <c r="L1845" i="28"/>
  <c r="M1845" i="28"/>
  <c r="N1845" i="28"/>
  <c r="O1845" i="28"/>
  <c r="P1845" i="28"/>
  <c r="AD1845" i="28" s="1"/>
  <c r="Q1845" i="28"/>
  <c r="R1845" i="28"/>
  <c r="S1845" i="28"/>
  <c r="T1845" i="28"/>
  <c r="U1845" i="28"/>
  <c r="V1845" i="28"/>
  <c r="W1845" i="28"/>
  <c r="X1845" i="28"/>
  <c r="Y1845" i="28"/>
  <c r="Z1845" i="28"/>
  <c r="AG1845" i="28" s="1"/>
  <c r="AC1845" i="28"/>
  <c r="C1846" i="28"/>
  <c r="B1846" i="28" s="1"/>
  <c r="D1846" i="28"/>
  <c r="E1846" i="28"/>
  <c r="F1846" i="28"/>
  <c r="G1846" i="28"/>
  <c r="H1846" i="28"/>
  <c r="I1846" i="28"/>
  <c r="J1846" i="28"/>
  <c r="AB1846" i="28" s="1"/>
  <c r="K1846" i="28"/>
  <c r="L1846" i="28"/>
  <c r="M1846" i="28"/>
  <c r="N1846" i="28"/>
  <c r="O1846" i="28"/>
  <c r="P1846" i="28"/>
  <c r="Q1846" i="28"/>
  <c r="R1846" i="28"/>
  <c r="AD1846" i="28" s="1"/>
  <c r="S1846" i="28"/>
  <c r="T1846" i="28"/>
  <c r="U1846" i="28"/>
  <c r="V1846" i="28"/>
  <c r="W1846" i="28"/>
  <c r="X1846" i="28"/>
  <c r="Y1846" i="28"/>
  <c r="Z1846" i="28"/>
  <c r="AC1846" i="28"/>
  <c r="AG1846" i="28"/>
  <c r="AH1846" i="28"/>
  <c r="C1847" i="28"/>
  <c r="D1847" i="28"/>
  <c r="E1847" i="28"/>
  <c r="F1847" i="28" s="1"/>
  <c r="G1847" i="28"/>
  <c r="AA1847" i="28" s="1"/>
  <c r="H1847" i="28"/>
  <c r="I1847" i="28"/>
  <c r="J1847" i="28"/>
  <c r="AB1847" i="28" s="1"/>
  <c r="K1847" i="28"/>
  <c r="L1847" i="28"/>
  <c r="M1847" i="28"/>
  <c r="N1847" i="28"/>
  <c r="O1847" i="28"/>
  <c r="P1847" i="28"/>
  <c r="AD1847" i="28" s="1"/>
  <c r="Q1847" i="28"/>
  <c r="R1847" i="28"/>
  <c r="S1847" i="28"/>
  <c r="T1847" i="28"/>
  <c r="U1847" i="28"/>
  <c r="V1847" i="28"/>
  <c r="W1847" i="28"/>
  <c r="X1847" i="28"/>
  <c r="Y1847" i="28"/>
  <c r="Z1847" i="28"/>
  <c r="AC1847" i="28"/>
  <c r="AG1847" i="28"/>
  <c r="AH1847" i="28"/>
  <c r="C1848" i="28"/>
  <c r="D1848" i="28"/>
  <c r="E1848" i="28"/>
  <c r="F1848" i="28"/>
  <c r="G1848" i="28"/>
  <c r="H1848" i="28"/>
  <c r="I1848" i="28"/>
  <c r="J1848" i="28"/>
  <c r="K1848" i="28"/>
  <c r="L1848" i="28"/>
  <c r="M1848" i="28"/>
  <c r="N1848" i="28"/>
  <c r="O1848" i="28"/>
  <c r="AH1848" i="28" s="1"/>
  <c r="P1848" i="28"/>
  <c r="Q1848" i="28"/>
  <c r="R1848" i="28"/>
  <c r="S1848" i="28"/>
  <c r="T1848" i="28"/>
  <c r="U1848" i="28"/>
  <c r="V1848" i="28"/>
  <c r="W1848" i="28"/>
  <c r="X1848" i="28"/>
  <c r="Y1848" i="28"/>
  <c r="Z1848" i="28"/>
  <c r="AA1848" i="28"/>
  <c r="AB1848" i="28"/>
  <c r="AG1848" i="28"/>
  <c r="C1849" i="28"/>
  <c r="D1849" i="28"/>
  <c r="E1849" i="28"/>
  <c r="F1849" i="28" s="1"/>
  <c r="G1849" i="28"/>
  <c r="AA1849" i="28" s="1"/>
  <c r="H1849" i="28"/>
  <c r="I1849" i="28"/>
  <c r="J1849" i="28"/>
  <c r="K1849" i="28"/>
  <c r="L1849" i="28"/>
  <c r="M1849" i="28"/>
  <c r="N1849" i="28"/>
  <c r="O1849" i="28"/>
  <c r="P1849" i="28"/>
  <c r="AD1849" i="28" s="1"/>
  <c r="Q1849" i="28"/>
  <c r="R1849" i="28"/>
  <c r="S1849" i="28"/>
  <c r="T1849" i="28"/>
  <c r="U1849" i="28"/>
  <c r="V1849" i="28"/>
  <c r="W1849" i="28"/>
  <c r="X1849" i="28"/>
  <c r="Y1849" i="28"/>
  <c r="Z1849" i="28"/>
  <c r="AG1849" i="28"/>
  <c r="C1850" i="28"/>
  <c r="D1850" i="28"/>
  <c r="B1850" i="28" s="1"/>
  <c r="E1850" i="28"/>
  <c r="F1850" i="28"/>
  <c r="G1850" i="28"/>
  <c r="AA1850" i="28" s="1"/>
  <c r="H1850" i="28"/>
  <c r="I1850" i="28"/>
  <c r="J1850" i="28"/>
  <c r="K1850" i="28"/>
  <c r="L1850" i="28"/>
  <c r="M1850" i="28"/>
  <c r="AC1850" i="28" s="1"/>
  <c r="N1850" i="28"/>
  <c r="O1850" i="28"/>
  <c r="P1850" i="28"/>
  <c r="Q1850" i="28"/>
  <c r="R1850" i="28"/>
  <c r="S1850" i="28"/>
  <c r="T1850" i="28"/>
  <c r="U1850" i="28"/>
  <c r="V1850" i="28"/>
  <c r="W1850" i="28"/>
  <c r="X1850" i="28"/>
  <c r="Y1850" i="28"/>
  <c r="Z1850" i="28"/>
  <c r="AG1850" i="28" s="1"/>
  <c r="AD1850" i="28"/>
  <c r="C1851" i="28"/>
  <c r="D1851" i="28"/>
  <c r="E1851" i="28"/>
  <c r="F1851" i="28"/>
  <c r="G1851" i="28"/>
  <c r="H1851" i="28"/>
  <c r="I1851" i="28"/>
  <c r="J1851" i="28"/>
  <c r="AB1851" i="28" s="1"/>
  <c r="K1851" i="28"/>
  <c r="L1851" i="28"/>
  <c r="AH1851" i="28" s="1"/>
  <c r="M1851" i="28"/>
  <c r="N1851" i="28"/>
  <c r="O1851" i="28"/>
  <c r="P1851" i="28"/>
  <c r="Q1851" i="28"/>
  <c r="AD1851" i="28" s="1"/>
  <c r="R1851" i="28"/>
  <c r="S1851" i="28"/>
  <c r="T1851" i="28"/>
  <c r="U1851" i="28"/>
  <c r="V1851" i="28"/>
  <c r="W1851" i="28"/>
  <c r="X1851" i="28"/>
  <c r="Y1851" i="28"/>
  <c r="Z1851" i="28"/>
  <c r="AC1851" i="28"/>
  <c r="AG1851" i="28"/>
  <c r="B1852" i="28"/>
  <c r="C1852" i="28"/>
  <c r="D1852" i="28"/>
  <c r="E1852" i="28"/>
  <c r="F1852" i="28"/>
  <c r="G1852" i="28"/>
  <c r="H1852" i="28"/>
  <c r="I1852" i="28"/>
  <c r="J1852" i="28"/>
  <c r="K1852" i="28"/>
  <c r="L1852" i="28"/>
  <c r="M1852" i="28"/>
  <c r="N1852" i="28"/>
  <c r="O1852" i="28"/>
  <c r="P1852" i="28"/>
  <c r="AD1852" i="28" s="1"/>
  <c r="Q1852" i="28"/>
  <c r="R1852" i="28"/>
  <c r="S1852" i="28"/>
  <c r="T1852" i="28"/>
  <c r="U1852" i="28"/>
  <c r="V1852" i="28"/>
  <c r="W1852" i="28"/>
  <c r="X1852" i="28"/>
  <c r="Y1852" i="28"/>
  <c r="Z1852" i="28"/>
  <c r="AG1852" i="28" s="1"/>
  <c r="AH1852" i="28"/>
  <c r="C1853" i="28"/>
  <c r="D1853" i="28"/>
  <c r="E1853" i="28"/>
  <c r="F1853" i="28" s="1"/>
  <c r="G1853" i="28"/>
  <c r="H1853" i="28"/>
  <c r="I1853" i="28"/>
  <c r="J1853" i="28"/>
  <c r="K1853" i="28"/>
  <c r="L1853" i="28"/>
  <c r="M1853" i="28"/>
  <c r="N1853" i="28"/>
  <c r="O1853" i="28"/>
  <c r="P1853" i="28"/>
  <c r="AD1853" i="28" s="1"/>
  <c r="Q1853" i="28"/>
  <c r="R1853" i="28"/>
  <c r="S1853" i="28"/>
  <c r="T1853" i="28"/>
  <c r="U1853" i="28"/>
  <c r="V1853" i="28"/>
  <c r="W1853" i="28"/>
  <c r="X1853" i="28"/>
  <c r="Y1853" i="28"/>
  <c r="Z1853" i="28"/>
  <c r="AG1853" i="28" s="1"/>
  <c r="AA1853" i="28"/>
  <c r="AB1853" i="28"/>
  <c r="C1854" i="28"/>
  <c r="B1854" i="28" s="1"/>
  <c r="D1854" i="28"/>
  <c r="E1854" i="28"/>
  <c r="F1854" i="28"/>
  <c r="G1854" i="28"/>
  <c r="AA1854" i="28" s="1"/>
  <c r="AE1854" i="28" s="1"/>
  <c r="AF1854" i="28" s="1"/>
  <c r="H1854" i="28"/>
  <c r="I1854" i="28"/>
  <c r="J1854" i="28"/>
  <c r="AB1854" i="28" s="1"/>
  <c r="K1854" i="28"/>
  <c r="L1854" i="28"/>
  <c r="AH1854" i="28" s="1"/>
  <c r="M1854" i="28"/>
  <c r="N1854" i="28"/>
  <c r="AC1854" i="28" s="1"/>
  <c r="O1854" i="28"/>
  <c r="P1854" i="28"/>
  <c r="Q1854" i="28"/>
  <c r="R1854" i="28"/>
  <c r="S1854" i="28"/>
  <c r="T1854" i="28"/>
  <c r="U1854" i="28"/>
  <c r="V1854" i="28"/>
  <c r="W1854" i="28"/>
  <c r="X1854" i="28"/>
  <c r="Y1854" i="28"/>
  <c r="Z1854" i="28"/>
  <c r="AD1854" i="28"/>
  <c r="AG1854" i="28"/>
  <c r="C1855" i="28"/>
  <c r="D1855" i="28"/>
  <c r="E1855" i="28"/>
  <c r="F1855" i="28"/>
  <c r="G1855" i="28"/>
  <c r="AA1855" i="28" s="1"/>
  <c r="H1855" i="28"/>
  <c r="I1855" i="28"/>
  <c r="J1855" i="28"/>
  <c r="K1855" i="28"/>
  <c r="AB1855" i="28" s="1"/>
  <c r="L1855" i="28"/>
  <c r="AH1855" i="28" s="1"/>
  <c r="M1855" i="28"/>
  <c r="AC1855" i="28" s="1"/>
  <c r="N1855" i="28"/>
  <c r="O1855" i="28"/>
  <c r="P1855" i="28"/>
  <c r="AD1855" i="28" s="1"/>
  <c r="Q1855" i="28"/>
  <c r="R1855" i="28"/>
  <c r="S1855" i="28"/>
  <c r="T1855" i="28"/>
  <c r="U1855" i="28"/>
  <c r="V1855" i="28"/>
  <c r="W1855" i="28"/>
  <c r="X1855" i="28"/>
  <c r="Y1855" i="28"/>
  <c r="Z1855" i="28"/>
  <c r="AG1855" i="28"/>
  <c r="B1856" i="28"/>
  <c r="C1856" i="28"/>
  <c r="D1856" i="28"/>
  <c r="E1856" i="28"/>
  <c r="F1856" i="28"/>
  <c r="G1856" i="28"/>
  <c r="H1856" i="28"/>
  <c r="I1856" i="28"/>
  <c r="J1856" i="28"/>
  <c r="K1856" i="28"/>
  <c r="L1856" i="28"/>
  <c r="M1856" i="28"/>
  <c r="N1856" i="28"/>
  <c r="O1856" i="28"/>
  <c r="AH1856" i="28" s="1"/>
  <c r="P1856" i="28"/>
  <c r="AD1856" i="28" s="1"/>
  <c r="Q1856" i="28"/>
  <c r="R1856" i="28"/>
  <c r="S1856" i="28"/>
  <c r="T1856" i="28"/>
  <c r="U1856" i="28"/>
  <c r="V1856" i="28"/>
  <c r="W1856" i="28"/>
  <c r="X1856" i="28"/>
  <c r="Y1856" i="28"/>
  <c r="Z1856" i="28"/>
  <c r="AG1856" i="28" s="1"/>
  <c r="AA1856" i="28"/>
  <c r="AB1856" i="28"/>
  <c r="B1857" i="28"/>
  <c r="C1857" i="28"/>
  <c r="D1857" i="28"/>
  <c r="E1857" i="28"/>
  <c r="F1857" i="28" s="1"/>
  <c r="G1857" i="28"/>
  <c r="H1857" i="28"/>
  <c r="I1857" i="28"/>
  <c r="J1857" i="28"/>
  <c r="AB1857" i="28" s="1"/>
  <c r="K1857" i="28"/>
  <c r="L1857" i="28"/>
  <c r="M1857" i="28"/>
  <c r="AC1857" i="28" s="1"/>
  <c r="N1857" i="28"/>
  <c r="O1857" i="28"/>
  <c r="P1857" i="28"/>
  <c r="AD1857" i="28" s="1"/>
  <c r="Q1857" i="28"/>
  <c r="R1857" i="28"/>
  <c r="S1857" i="28"/>
  <c r="T1857" i="28"/>
  <c r="U1857" i="28"/>
  <c r="V1857" i="28"/>
  <c r="W1857" i="28"/>
  <c r="X1857" i="28"/>
  <c r="Y1857" i="28"/>
  <c r="Z1857" i="28"/>
  <c r="AG1857" i="28"/>
  <c r="C1858" i="28"/>
  <c r="D1858" i="28"/>
  <c r="E1858" i="28"/>
  <c r="F1858" i="28" s="1"/>
  <c r="G1858" i="28"/>
  <c r="H1858" i="28"/>
  <c r="I1858" i="28"/>
  <c r="J1858" i="28"/>
  <c r="K1858" i="28"/>
  <c r="L1858" i="28"/>
  <c r="AH1858" i="28" s="1"/>
  <c r="M1858" i="28"/>
  <c r="N1858" i="28"/>
  <c r="O1858" i="28"/>
  <c r="P1858" i="28"/>
  <c r="Q1858" i="28"/>
  <c r="AD1858" i="28" s="1"/>
  <c r="R1858" i="28"/>
  <c r="S1858" i="28"/>
  <c r="T1858" i="28"/>
  <c r="U1858" i="28"/>
  <c r="V1858" i="28"/>
  <c r="W1858" i="28"/>
  <c r="X1858" i="28"/>
  <c r="Y1858" i="28"/>
  <c r="Z1858" i="28"/>
  <c r="AG1858" i="28" s="1"/>
  <c r="AA1858" i="28"/>
  <c r="C1859" i="28"/>
  <c r="D1859" i="28"/>
  <c r="E1859" i="28"/>
  <c r="F1859" i="28"/>
  <c r="G1859" i="28"/>
  <c r="AA1859" i="28" s="1"/>
  <c r="H1859" i="28"/>
  <c r="I1859" i="28"/>
  <c r="J1859" i="28"/>
  <c r="K1859" i="28"/>
  <c r="L1859" i="28"/>
  <c r="AH1859" i="28" s="1"/>
  <c r="M1859" i="28"/>
  <c r="N1859" i="28"/>
  <c r="O1859" i="28"/>
  <c r="P1859" i="28"/>
  <c r="Q1859" i="28"/>
  <c r="R1859" i="28"/>
  <c r="AD1859" i="28" s="1"/>
  <c r="S1859" i="28"/>
  <c r="T1859" i="28"/>
  <c r="U1859" i="28"/>
  <c r="V1859" i="28"/>
  <c r="W1859" i="28"/>
  <c r="X1859" i="28"/>
  <c r="Y1859" i="28"/>
  <c r="Z1859" i="28"/>
  <c r="AB1859" i="28"/>
  <c r="AC1859" i="28"/>
  <c r="AG1859" i="28"/>
  <c r="B1860" i="28"/>
  <c r="C1860" i="28"/>
  <c r="D1860" i="28"/>
  <c r="E1860" i="28"/>
  <c r="F1860" i="28"/>
  <c r="G1860" i="28"/>
  <c r="H1860" i="28"/>
  <c r="AA1860" i="28" s="1"/>
  <c r="I1860" i="28"/>
  <c r="J1860" i="28"/>
  <c r="K1860" i="28"/>
  <c r="L1860" i="28"/>
  <c r="AH1860" i="28" s="1"/>
  <c r="M1860" i="28"/>
  <c r="N1860" i="28"/>
  <c r="O1860" i="28"/>
  <c r="P1860" i="28"/>
  <c r="Q1860" i="28"/>
  <c r="R1860" i="28"/>
  <c r="S1860" i="28"/>
  <c r="T1860" i="28"/>
  <c r="U1860" i="28"/>
  <c r="V1860" i="28"/>
  <c r="W1860" i="28"/>
  <c r="X1860" i="28"/>
  <c r="Y1860" i="28"/>
  <c r="Z1860" i="28"/>
  <c r="AG1860" i="28" s="1"/>
  <c r="AD1860" i="28"/>
  <c r="C1861" i="28"/>
  <c r="D1861" i="28"/>
  <c r="B1861" i="28" s="1"/>
  <c r="E1861" i="28"/>
  <c r="F1861" i="28"/>
  <c r="G1861" i="28"/>
  <c r="AA1861" i="28" s="1"/>
  <c r="H1861" i="28"/>
  <c r="I1861" i="28"/>
  <c r="J1861" i="28"/>
  <c r="K1861" i="28"/>
  <c r="L1861" i="28"/>
  <c r="M1861" i="28"/>
  <c r="N1861" i="28"/>
  <c r="O1861" i="28"/>
  <c r="P1861" i="28"/>
  <c r="Q1861" i="28"/>
  <c r="R1861" i="28"/>
  <c r="S1861" i="28"/>
  <c r="T1861" i="28"/>
  <c r="U1861" i="28"/>
  <c r="V1861" i="28"/>
  <c r="W1861" i="28"/>
  <c r="X1861" i="28"/>
  <c r="Y1861" i="28"/>
  <c r="Z1861" i="28"/>
  <c r="AG1861" i="28" s="1"/>
  <c r="AC1861" i="28"/>
  <c r="C1862" i="28"/>
  <c r="D1862" i="28"/>
  <c r="E1862" i="28"/>
  <c r="B1862" i="28" s="1"/>
  <c r="F1862" i="28"/>
  <c r="G1862" i="28"/>
  <c r="H1862" i="28"/>
  <c r="I1862" i="28"/>
  <c r="J1862" i="28"/>
  <c r="AB1862" i="28" s="1"/>
  <c r="K1862" i="28"/>
  <c r="L1862" i="28"/>
  <c r="M1862" i="28"/>
  <c r="N1862" i="28"/>
  <c r="O1862" i="28"/>
  <c r="P1862" i="28"/>
  <c r="Q1862" i="28"/>
  <c r="R1862" i="28"/>
  <c r="AD1862" i="28" s="1"/>
  <c r="S1862" i="28"/>
  <c r="T1862" i="28"/>
  <c r="U1862" i="28"/>
  <c r="V1862" i="28"/>
  <c r="W1862" i="28"/>
  <c r="X1862" i="28"/>
  <c r="Y1862" i="28"/>
  <c r="Z1862" i="28"/>
  <c r="AC1862" i="28"/>
  <c r="AG1862" i="28"/>
  <c r="AH1862" i="28"/>
  <c r="C1863" i="28"/>
  <c r="D1863" i="28"/>
  <c r="E1863" i="28"/>
  <c r="F1863" i="28" s="1"/>
  <c r="G1863" i="28"/>
  <c r="AA1863" i="28" s="1"/>
  <c r="H1863" i="28"/>
  <c r="I1863" i="28"/>
  <c r="J1863" i="28"/>
  <c r="K1863" i="28"/>
  <c r="L1863" i="28"/>
  <c r="AH1863" i="28" s="1"/>
  <c r="M1863" i="28"/>
  <c r="N1863" i="28"/>
  <c r="O1863" i="28"/>
  <c r="P1863" i="28"/>
  <c r="AD1863" i="28" s="1"/>
  <c r="Q1863" i="28"/>
  <c r="R1863" i="28"/>
  <c r="S1863" i="28"/>
  <c r="T1863" i="28"/>
  <c r="U1863" i="28"/>
  <c r="V1863" i="28"/>
  <c r="W1863" i="28"/>
  <c r="X1863" i="28"/>
  <c r="Y1863" i="28"/>
  <c r="Z1863" i="28"/>
  <c r="AB1863" i="28"/>
  <c r="AC1863" i="28"/>
  <c r="AG1863" i="28"/>
  <c r="C1864" i="28"/>
  <c r="D1864" i="28"/>
  <c r="E1864" i="28"/>
  <c r="F1864" i="28"/>
  <c r="G1864" i="28"/>
  <c r="H1864" i="28"/>
  <c r="AA1864" i="28" s="1"/>
  <c r="I1864" i="28"/>
  <c r="J1864" i="28"/>
  <c r="K1864" i="28"/>
  <c r="L1864" i="28"/>
  <c r="M1864" i="28"/>
  <c r="N1864" i="28"/>
  <c r="O1864" i="28"/>
  <c r="AH1864" i="28" s="1"/>
  <c r="P1864" i="28"/>
  <c r="Q1864" i="28"/>
  <c r="R1864" i="28"/>
  <c r="S1864" i="28"/>
  <c r="T1864" i="28"/>
  <c r="U1864" i="28"/>
  <c r="V1864" i="28"/>
  <c r="W1864" i="28"/>
  <c r="X1864" i="28"/>
  <c r="Y1864" i="28"/>
  <c r="Z1864" i="28"/>
  <c r="AB1864" i="28"/>
  <c r="AG1864" i="28"/>
  <c r="C1865" i="28"/>
  <c r="D1865" i="28"/>
  <c r="E1865" i="28"/>
  <c r="F1865" i="28" s="1"/>
  <c r="G1865" i="28"/>
  <c r="AA1865" i="28" s="1"/>
  <c r="AE1865" i="28" s="1"/>
  <c r="H1865" i="28"/>
  <c r="I1865" i="28"/>
  <c r="J1865" i="28"/>
  <c r="AB1865" i="28" s="1"/>
  <c r="K1865" i="28"/>
  <c r="L1865" i="28"/>
  <c r="M1865" i="28"/>
  <c r="AC1865" i="28" s="1"/>
  <c r="N1865" i="28"/>
  <c r="O1865" i="28"/>
  <c r="P1865" i="28"/>
  <c r="AD1865" i="28" s="1"/>
  <c r="Q1865" i="28"/>
  <c r="R1865" i="28"/>
  <c r="S1865" i="28"/>
  <c r="T1865" i="28"/>
  <c r="U1865" i="28"/>
  <c r="V1865" i="28"/>
  <c r="W1865" i="28"/>
  <c r="X1865" i="28"/>
  <c r="Y1865" i="28"/>
  <c r="Z1865" i="28"/>
  <c r="AG1865" i="28"/>
  <c r="C1866" i="28"/>
  <c r="D1866" i="28"/>
  <c r="B1866" i="28" s="1"/>
  <c r="E1866" i="28"/>
  <c r="F1866" i="28"/>
  <c r="G1866" i="28"/>
  <c r="AA1866" i="28" s="1"/>
  <c r="H1866" i="28"/>
  <c r="I1866" i="28"/>
  <c r="J1866" i="28"/>
  <c r="K1866" i="28"/>
  <c r="L1866" i="28"/>
  <c r="AH1866" i="28" s="1"/>
  <c r="M1866" i="28"/>
  <c r="N1866" i="28"/>
  <c r="O1866" i="28"/>
  <c r="P1866" i="28"/>
  <c r="Q1866" i="28"/>
  <c r="R1866" i="28"/>
  <c r="AD1866" i="28" s="1"/>
  <c r="S1866" i="28"/>
  <c r="T1866" i="28"/>
  <c r="U1866" i="28"/>
  <c r="V1866" i="28"/>
  <c r="W1866" i="28"/>
  <c r="X1866" i="28"/>
  <c r="Y1866" i="28"/>
  <c r="Z1866" i="28"/>
  <c r="AG1866" i="28" s="1"/>
  <c r="AB1866" i="28"/>
  <c r="C1867" i="28"/>
  <c r="D1867" i="28"/>
  <c r="E1867" i="28"/>
  <c r="F1867" i="28" s="1"/>
  <c r="G1867" i="28"/>
  <c r="H1867" i="28"/>
  <c r="I1867" i="28"/>
  <c r="J1867" i="28"/>
  <c r="AB1867" i="28" s="1"/>
  <c r="K1867" i="28"/>
  <c r="L1867" i="28"/>
  <c r="AH1867" i="28" s="1"/>
  <c r="M1867" i="28"/>
  <c r="N1867" i="28"/>
  <c r="O1867" i="28"/>
  <c r="P1867" i="28"/>
  <c r="Q1867" i="28"/>
  <c r="AD1867" i="28" s="1"/>
  <c r="R1867" i="28"/>
  <c r="S1867" i="28"/>
  <c r="T1867" i="28"/>
  <c r="U1867" i="28"/>
  <c r="V1867" i="28"/>
  <c r="W1867" i="28"/>
  <c r="X1867" i="28"/>
  <c r="Y1867" i="28"/>
  <c r="Z1867" i="28"/>
  <c r="AC1867" i="28"/>
  <c r="AG1867" i="28"/>
  <c r="B1868" i="28"/>
  <c r="C1868" i="28"/>
  <c r="D1868" i="28"/>
  <c r="E1868" i="28"/>
  <c r="F1868" i="28"/>
  <c r="G1868" i="28"/>
  <c r="H1868" i="28"/>
  <c r="I1868" i="28"/>
  <c r="J1868" i="28"/>
  <c r="K1868" i="28"/>
  <c r="L1868" i="28"/>
  <c r="AH1868" i="28" s="1"/>
  <c r="M1868" i="28"/>
  <c r="N1868" i="28"/>
  <c r="O1868" i="28"/>
  <c r="P1868" i="28"/>
  <c r="AD1868" i="28" s="1"/>
  <c r="Q1868" i="28"/>
  <c r="R1868" i="28"/>
  <c r="S1868" i="28"/>
  <c r="T1868" i="28"/>
  <c r="U1868" i="28"/>
  <c r="V1868" i="28"/>
  <c r="W1868" i="28"/>
  <c r="X1868" i="28"/>
  <c r="Y1868" i="28"/>
  <c r="Z1868" i="28"/>
  <c r="AG1868" i="28" s="1"/>
  <c r="B1869" i="28"/>
  <c r="C1869" i="28"/>
  <c r="D1869" i="28"/>
  <c r="E1869" i="28"/>
  <c r="F1869" i="28" s="1"/>
  <c r="G1869" i="28"/>
  <c r="H1869" i="28"/>
  <c r="I1869" i="28"/>
  <c r="J1869" i="28"/>
  <c r="K1869" i="28"/>
  <c r="L1869" i="28"/>
  <c r="M1869" i="28"/>
  <c r="AC1869" i="28" s="1"/>
  <c r="AE1869" i="28" s="1"/>
  <c r="N1869" i="28"/>
  <c r="O1869" i="28"/>
  <c r="P1869" i="28"/>
  <c r="AD1869" i="28" s="1"/>
  <c r="Q1869" i="28"/>
  <c r="R1869" i="28"/>
  <c r="S1869" i="28"/>
  <c r="T1869" i="28"/>
  <c r="U1869" i="28"/>
  <c r="V1869" i="28"/>
  <c r="W1869" i="28"/>
  <c r="X1869" i="28"/>
  <c r="Y1869" i="28"/>
  <c r="Z1869" i="28"/>
  <c r="AG1869" i="28" s="1"/>
  <c r="AA1869" i="28"/>
  <c r="AB1869" i="28"/>
  <c r="C1870" i="28"/>
  <c r="B1870" i="28" s="1"/>
  <c r="D1870" i="28"/>
  <c r="E1870" i="28"/>
  <c r="F1870" i="28"/>
  <c r="G1870" i="28"/>
  <c r="AA1870" i="28" s="1"/>
  <c r="H1870" i="28"/>
  <c r="I1870" i="28"/>
  <c r="J1870" i="28"/>
  <c r="K1870" i="28"/>
  <c r="L1870" i="28"/>
  <c r="M1870" i="28"/>
  <c r="N1870" i="28"/>
  <c r="AC1870" i="28" s="1"/>
  <c r="O1870" i="28"/>
  <c r="P1870" i="28"/>
  <c r="Q1870" i="28"/>
  <c r="R1870" i="28"/>
  <c r="AD1870" i="28" s="1"/>
  <c r="S1870" i="28"/>
  <c r="T1870" i="28"/>
  <c r="U1870" i="28"/>
  <c r="V1870" i="28"/>
  <c r="W1870" i="28"/>
  <c r="X1870" i="28"/>
  <c r="Y1870" i="28"/>
  <c r="Z1870" i="28"/>
  <c r="AG1870" i="28"/>
  <c r="AH1870" i="28"/>
  <c r="C1871" i="28"/>
  <c r="D1871" i="28"/>
  <c r="E1871" i="28"/>
  <c r="F1871" i="28"/>
  <c r="G1871" i="28"/>
  <c r="AA1871" i="28" s="1"/>
  <c r="H1871" i="28"/>
  <c r="I1871" i="28"/>
  <c r="J1871" i="28"/>
  <c r="K1871" i="28"/>
  <c r="L1871" i="28"/>
  <c r="AH1871" i="28" s="1"/>
  <c r="M1871" i="28"/>
  <c r="AC1871" i="28" s="1"/>
  <c r="N1871" i="28"/>
  <c r="O1871" i="28"/>
  <c r="P1871" i="28"/>
  <c r="AD1871" i="28" s="1"/>
  <c r="Q1871" i="28"/>
  <c r="R1871" i="28"/>
  <c r="S1871" i="28"/>
  <c r="T1871" i="28"/>
  <c r="U1871" i="28"/>
  <c r="V1871" i="28"/>
  <c r="W1871" i="28"/>
  <c r="X1871" i="28"/>
  <c r="Y1871" i="28"/>
  <c r="Z1871" i="28"/>
  <c r="AG1871" i="28"/>
  <c r="C1872" i="28"/>
  <c r="D1872" i="28"/>
  <c r="E1872" i="28"/>
  <c r="F1872" i="28"/>
  <c r="G1872" i="28"/>
  <c r="H1872" i="28"/>
  <c r="I1872" i="28"/>
  <c r="J1872" i="28"/>
  <c r="K1872" i="28"/>
  <c r="L1872" i="28"/>
  <c r="M1872" i="28"/>
  <c r="N1872" i="28"/>
  <c r="O1872" i="28"/>
  <c r="P1872" i="28"/>
  <c r="Q1872" i="28"/>
  <c r="R1872" i="28"/>
  <c r="S1872" i="28"/>
  <c r="T1872" i="28"/>
  <c r="U1872" i="28"/>
  <c r="V1872" i="28"/>
  <c r="W1872" i="28"/>
  <c r="X1872" i="28"/>
  <c r="Y1872" i="28"/>
  <c r="Z1872" i="28"/>
  <c r="AG1872" i="28" s="1"/>
  <c r="AA1872" i="28"/>
  <c r="AB1872" i="28"/>
  <c r="AH1872" i="28"/>
  <c r="B1873" i="28"/>
  <c r="C1873" i="28"/>
  <c r="D1873" i="28"/>
  <c r="E1873" i="28"/>
  <c r="F1873" i="28" s="1"/>
  <c r="G1873" i="28"/>
  <c r="AA1873" i="28" s="1"/>
  <c r="H1873" i="28"/>
  <c r="I1873" i="28"/>
  <c r="J1873" i="28"/>
  <c r="K1873" i="28"/>
  <c r="L1873" i="28"/>
  <c r="M1873" i="28"/>
  <c r="AC1873" i="28" s="1"/>
  <c r="N1873" i="28"/>
  <c r="O1873" i="28"/>
  <c r="P1873" i="28"/>
  <c r="AD1873" i="28" s="1"/>
  <c r="Q1873" i="28"/>
  <c r="R1873" i="28"/>
  <c r="S1873" i="28"/>
  <c r="T1873" i="28"/>
  <c r="U1873" i="28"/>
  <c r="V1873" i="28"/>
  <c r="W1873" i="28"/>
  <c r="X1873" i="28"/>
  <c r="Y1873" i="28"/>
  <c r="Z1873" i="28"/>
  <c r="AG1873" i="28"/>
  <c r="AH1873" i="28"/>
  <c r="C1874" i="28"/>
  <c r="D1874" i="28"/>
  <c r="E1874" i="28"/>
  <c r="F1874" i="28" s="1"/>
  <c r="G1874" i="28"/>
  <c r="H1874" i="28"/>
  <c r="I1874" i="28"/>
  <c r="J1874" i="28"/>
  <c r="K1874" i="28"/>
  <c r="L1874" i="28"/>
  <c r="M1874" i="28"/>
  <c r="N1874" i="28"/>
  <c r="O1874" i="28"/>
  <c r="P1874" i="28"/>
  <c r="Q1874" i="28"/>
  <c r="R1874" i="28"/>
  <c r="S1874" i="28"/>
  <c r="T1874" i="28"/>
  <c r="U1874" i="28"/>
  <c r="V1874" i="28"/>
  <c r="W1874" i="28"/>
  <c r="X1874" i="28"/>
  <c r="Y1874" i="28"/>
  <c r="Z1874" i="28"/>
  <c r="AG1874" i="28" s="1"/>
  <c r="AA1874" i="28"/>
  <c r="AD1874" i="28"/>
  <c r="C1875" i="28"/>
  <c r="D1875" i="28"/>
  <c r="E1875" i="28"/>
  <c r="F1875" i="28" s="1"/>
  <c r="G1875" i="28"/>
  <c r="AA1875" i="28" s="1"/>
  <c r="H1875" i="28"/>
  <c r="I1875" i="28"/>
  <c r="J1875" i="28"/>
  <c r="K1875" i="28"/>
  <c r="L1875" i="28"/>
  <c r="AH1875" i="28" s="1"/>
  <c r="M1875" i="28"/>
  <c r="N1875" i="28"/>
  <c r="O1875" i="28"/>
  <c r="P1875" i="28"/>
  <c r="AD1875" i="28" s="1"/>
  <c r="Q1875" i="28"/>
  <c r="R1875" i="28"/>
  <c r="S1875" i="28"/>
  <c r="T1875" i="28"/>
  <c r="U1875" i="28"/>
  <c r="V1875" i="28"/>
  <c r="W1875" i="28"/>
  <c r="X1875" i="28"/>
  <c r="Y1875" i="28"/>
  <c r="Z1875" i="28"/>
  <c r="AB1875" i="28"/>
  <c r="AC1875" i="28"/>
  <c r="AG1875" i="28"/>
  <c r="B1876" i="28"/>
  <c r="C1876" i="28"/>
  <c r="D1876" i="28"/>
  <c r="E1876" i="28"/>
  <c r="F1876" i="28"/>
  <c r="G1876" i="28"/>
  <c r="H1876" i="28"/>
  <c r="AA1876" i="28" s="1"/>
  <c r="I1876" i="28"/>
  <c r="J1876" i="28"/>
  <c r="AB1876" i="28" s="1"/>
  <c r="K1876" i="28"/>
  <c r="L1876" i="28"/>
  <c r="M1876" i="28"/>
  <c r="N1876" i="28"/>
  <c r="O1876" i="28"/>
  <c r="P1876" i="28"/>
  <c r="Q1876" i="28"/>
  <c r="R1876" i="28"/>
  <c r="S1876" i="28"/>
  <c r="T1876" i="28"/>
  <c r="U1876" i="28"/>
  <c r="V1876" i="28"/>
  <c r="W1876" i="28"/>
  <c r="X1876" i="28"/>
  <c r="Y1876" i="28"/>
  <c r="Z1876" i="28"/>
  <c r="AG1876" i="28" s="1"/>
  <c r="AD1876" i="28"/>
  <c r="AH1876" i="28"/>
  <c r="C1877" i="28"/>
  <c r="D1877" i="28"/>
  <c r="B1877" i="28" s="1"/>
  <c r="E1877" i="28"/>
  <c r="F1877" i="28"/>
  <c r="G1877" i="28"/>
  <c r="AA1877" i="28" s="1"/>
  <c r="H1877" i="28"/>
  <c r="I1877" i="28"/>
  <c r="J1877" i="28"/>
  <c r="K1877" i="28"/>
  <c r="L1877" i="28"/>
  <c r="M1877" i="28"/>
  <c r="N1877" i="28"/>
  <c r="O1877" i="28"/>
  <c r="P1877" i="28"/>
  <c r="Q1877" i="28"/>
  <c r="R1877" i="28"/>
  <c r="S1877" i="28"/>
  <c r="T1877" i="28"/>
  <c r="U1877" i="28"/>
  <c r="V1877" i="28"/>
  <c r="W1877" i="28"/>
  <c r="X1877" i="28"/>
  <c r="Y1877" i="28"/>
  <c r="Z1877" i="28"/>
  <c r="AG1877" i="28" s="1"/>
  <c r="AC1877" i="28"/>
  <c r="C1878" i="28"/>
  <c r="D1878" i="28"/>
  <c r="E1878" i="28"/>
  <c r="B1878" i="28" s="1"/>
  <c r="G1878" i="28"/>
  <c r="H1878" i="28"/>
  <c r="AA1878" i="28" s="1"/>
  <c r="I1878" i="28"/>
  <c r="J1878" i="28"/>
  <c r="AB1878" i="28" s="1"/>
  <c r="K1878" i="28"/>
  <c r="L1878" i="28"/>
  <c r="M1878" i="28"/>
  <c r="N1878" i="28"/>
  <c r="O1878" i="28"/>
  <c r="P1878" i="28"/>
  <c r="Q1878" i="28"/>
  <c r="R1878" i="28"/>
  <c r="S1878" i="28"/>
  <c r="T1878" i="28"/>
  <c r="U1878" i="28"/>
  <c r="V1878" i="28"/>
  <c r="W1878" i="28"/>
  <c r="X1878" i="28"/>
  <c r="Y1878" i="28"/>
  <c r="Z1878" i="28"/>
  <c r="AC1878" i="28"/>
  <c r="AD1878" i="28"/>
  <c r="AG1878" i="28"/>
  <c r="AH1878" i="28"/>
  <c r="C1879" i="28"/>
  <c r="D1879" i="28"/>
  <c r="E1879" i="28"/>
  <c r="F1879" i="28" s="1"/>
  <c r="G1879" i="28"/>
  <c r="AA1879" i="28" s="1"/>
  <c r="H1879" i="28"/>
  <c r="I1879" i="28"/>
  <c r="J1879" i="28"/>
  <c r="K1879" i="28"/>
  <c r="L1879" i="28"/>
  <c r="AH1879" i="28" s="1"/>
  <c r="M1879" i="28"/>
  <c r="N1879" i="28"/>
  <c r="O1879" i="28"/>
  <c r="P1879" i="28"/>
  <c r="AD1879" i="28" s="1"/>
  <c r="Q1879" i="28"/>
  <c r="R1879" i="28"/>
  <c r="S1879" i="28"/>
  <c r="T1879" i="28"/>
  <c r="U1879" i="28"/>
  <c r="V1879" i="28"/>
  <c r="W1879" i="28"/>
  <c r="X1879" i="28"/>
  <c r="Y1879" i="28"/>
  <c r="Z1879" i="28"/>
  <c r="AC1879" i="28"/>
  <c r="AG1879" i="28"/>
  <c r="C1880" i="28"/>
  <c r="D1880" i="28"/>
  <c r="E1880" i="28"/>
  <c r="F1880" i="28"/>
  <c r="G1880" i="28"/>
  <c r="H1880" i="28"/>
  <c r="AA1880" i="28" s="1"/>
  <c r="I1880" i="28"/>
  <c r="J1880" i="28"/>
  <c r="K1880" i="28"/>
  <c r="L1880" i="28"/>
  <c r="M1880" i="28"/>
  <c r="N1880" i="28"/>
  <c r="O1880" i="28"/>
  <c r="P1880" i="28"/>
  <c r="Q1880" i="28"/>
  <c r="R1880" i="28"/>
  <c r="S1880" i="28"/>
  <c r="T1880" i="28"/>
  <c r="U1880" i="28"/>
  <c r="V1880" i="28"/>
  <c r="W1880" i="28"/>
  <c r="X1880" i="28"/>
  <c r="Y1880" i="28"/>
  <c r="Z1880" i="28"/>
  <c r="AB1880" i="28"/>
  <c r="AG1880" i="28"/>
  <c r="AH1880" i="28"/>
  <c r="C1881" i="28"/>
  <c r="D1881" i="28"/>
  <c r="E1881" i="28"/>
  <c r="F1881" i="28" s="1"/>
  <c r="G1881" i="28"/>
  <c r="H1881" i="28"/>
  <c r="I1881" i="28"/>
  <c r="J1881" i="28"/>
  <c r="K1881" i="28"/>
  <c r="L1881" i="28"/>
  <c r="M1881" i="28"/>
  <c r="N1881" i="28"/>
  <c r="O1881" i="28"/>
  <c r="P1881" i="28"/>
  <c r="AD1881" i="28" s="1"/>
  <c r="Q1881" i="28"/>
  <c r="R1881" i="28"/>
  <c r="S1881" i="28"/>
  <c r="T1881" i="28"/>
  <c r="U1881" i="28"/>
  <c r="V1881" i="28"/>
  <c r="W1881" i="28"/>
  <c r="X1881" i="28"/>
  <c r="Y1881" i="28"/>
  <c r="Z1881" i="28"/>
  <c r="AG1881" i="28" s="1"/>
  <c r="B1882" i="28"/>
  <c r="C1882" i="28"/>
  <c r="D1882" i="28"/>
  <c r="E1882" i="28"/>
  <c r="F1882" i="28"/>
  <c r="G1882" i="28"/>
  <c r="AA1882" i="28" s="1"/>
  <c r="H1882" i="28"/>
  <c r="I1882" i="28"/>
  <c r="J1882" i="28"/>
  <c r="K1882" i="28"/>
  <c r="L1882" i="28"/>
  <c r="M1882" i="28"/>
  <c r="AC1882" i="28" s="1"/>
  <c r="N1882" i="28"/>
  <c r="O1882" i="28"/>
  <c r="P1882" i="28"/>
  <c r="Q1882" i="28"/>
  <c r="R1882" i="28"/>
  <c r="AD1882" i="28" s="1"/>
  <c r="S1882" i="28"/>
  <c r="T1882" i="28"/>
  <c r="U1882" i="28"/>
  <c r="V1882" i="28"/>
  <c r="W1882" i="28"/>
  <c r="X1882" i="28"/>
  <c r="Y1882" i="28"/>
  <c r="Z1882" i="28"/>
  <c r="AG1882" i="28" s="1"/>
  <c r="C1883" i="28"/>
  <c r="D1883" i="28"/>
  <c r="E1883" i="28"/>
  <c r="F1883" i="28" s="1"/>
  <c r="G1883" i="28"/>
  <c r="AA1883" i="28" s="1"/>
  <c r="AE1883" i="28" s="1"/>
  <c r="AF1883" i="28" s="1"/>
  <c r="H1883" i="28"/>
  <c r="I1883" i="28"/>
  <c r="J1883" i="28"/>
  <c r="AB1883" i="28" s="1"/>
  <c r="K1883" i="28"/>
  <c r="L1883" i="28"/>
  <c r="AH1883" i="28" s="1"/>
  <c r="M1883" i="28"/>
  <c r="N1883" i="28"/>
  <c r="O1883" i="28"/>
  <c r="P1883" i="28"/>
  <c r="Q1883" i="28"/>
  <c r="AD1883" i="28" s="1"/>
  <c r="R1883" i="28"/>
  <c r="S1883" i="28"/>
  <c r="T1883" i="28"/>
  <c r="U1883" i="28"/>
  <c r="V1883" i="28"/>
  <c r="W1883" i="28"/>
  <c r="X1883" i="28"/>
  <c r="Y1883" i="28"/>
  <c r="Z1883" i="28"/>
  <c r="AC1883" i="28"/>
  <c r="AG1883" i="28"/>
  <c r="C1884" i="28"/>
  <c r="D1884" i="28"/>
  <c r="E1884" i="28"/>
  <c r="F1884" i="28"/>
  <c r="G1884" i="28"/>
  <c r="H1884" i="28"/>
  <c r="I1884" i="28"/>
  <c r="J1884" i="28"/>
  <c r="K1884" i="28"/>
  <c r="L1884" i="28"/>
  <c r="M1884" i="28"/>
  <c r="N1884" i="28"/>
  <c r="O1884" i="28"/>
  <c r="P1884" i="28"/>
  <c r="AD1884" i="28" s="1"/>
  <c r="Q1884" i="28"/>
  <c r="R1884" i="28"/>
  <c r="S1884" i="28"/>
  <c r="T1884" i="28"/>
  <c r="U1884" i="28"/>
  <c r="V1884" i="28"/>
  <c r="W1884" i="28"/>
  <c r="X1884" i="28"/>
  <c r="Y1884" i="28"/>
  <c r="Z1884" i="28"/>
  <c r="AG1884" i="28" s="1"/>
  <c r="AA1884" i="28"/>
  <c r="AH1884" i="28"/>
  <c r="B1885" i="28"/>
  <c r="C1885" i="28"/>
  <c r="D1885" i="28"/>
  <c r="E1885" i="28"/>
  <c r="F1885" i="28" s="1"/>
  <c r="G1885" i="28"/>
  <c r="H1885" i="28"/>
  <c r="I1885" i="28"/>
  <c r="J1885" i="28"/>
  <c r="K1885" i="28"/>
  <c r="L1885" i="28"/>
  <c r="M1885" i="28"/>
  <c r="N1885" i="28"/>
  <c r="O1885" i="28"/>
  <c r="P1885" i="28"/>
  <c r="AD1885" i="28" s="1"/>
  <c r="Q1885" i="28"/>
  <c r="R1885" i="28"/>
  <c r="S1885" i="28"/>
  <c r="T1885" i="28"/>
  <c r="U1885" i="28"/>
  <c r="V1885" i="28"/>
  <c r="W1885" i="28"/>
  <c r="X1885" i="28"/>
  <c r="Y1885" i="28"/>
  <c r="Z1885" i="28"/>
  <c r="AG1885" i="28" s="1"/>
  <c r="AA1885" i="28"/>
  <c r="AB1885" i="28"/>
  <c r="C1886" i="28"/>
  <c r="B1886" i="28" s="1"/>
  <c r="D1886" i="28"/>
  <c r="E1886" i="28"/>
  <c r="F1886" i="28"/>
  <c r="G1886" i="28"/>
  <c r="H1886" i="28"/>
  <c r="I1886" i="28"/>
  <c r="J1886" i="28"/>
  <c r="AB1886" i="28" s="1"/>
  <c r="K1886" i="28"/>
  <c r="L1886" i="28"/>
  <c r="M1886" i="28"/>
  <c r="N1886" i="28"/>
  <c r="AC1886" i="28" s="1"/>
  <c r="O1886" i="28"/>
  <c r="P1886" i="28"/>
  <c r="Q1886" i="28"/>
  <c r="R1886" i="28"/>
  <c r="AD1886" i="28" s="1"/>
  <c r="S1886" i="28"/>
  <c r="T1886" i="28"/>
  <c r="U1886" i="28"/>
  <c r="V1886" i="28"/>
  <c r="W1886" i="28"/>
  <c r="X1886" i="28"/>
  <c r="Y1886" i="28"/>
  <c r="Z1886" i="28"/>
  <c r="AG1886" i="28"/>
  <c r="AH1886" i="28"/>
  <c r="C1887" i="28"/>
  <c r="D1887" i="28"/>
  <c r="E1887" i="28"/>
  <c r="F1887" i="28"/>
  <c r="G1887" i="28"/>
  <c r="AA1887" i="28" s="1"/>
  <c r="H1887" i="28"/>
  <c r="I1887" i="28"/>
  <c r="J1887" i="28"/>
  <c r="K1887" i="28"/>
  <c r="L1887" i="28"/>
  <c r="AH1887" i="28" s="1"/>
  <c r="M1887" i="28"/>
  <c r="AC1887" i="28" s="1"/>
  <c r="N1887" i="28"/>
  <c r="O1887" i="28"/>
  <c r="P1887" i="28"/>
  <c r="Q1887" i="28"/>
  <c r="R1887" i="28"/>
  <c r="S1887" i="28"/>
  <c r="T1887" i="28"/>
  <c r="U1887" i="28"/>
  <c r="V1887" i="28"/>
  <c r="W1887" i="28"/>
  <c r="X1887" i="28"/>
  <c r="Y1887" i="28"/>
  <c r="Z1887" i="28"/>
  <c r="AB1887" i="28"/>
  <c r="AD1887" i="28"/>
  <c r="AG1887" i="28"/>
  <c r="B1888" i="28"/>
  <c r="C1888" i="28"/>
  <c r="D1888" i="28"/>
  <c r="E1888" i="28"/>
  <c r="F1888" i="28"/>
  <c r="G1888" i="28"/>
  <c r="H1888" i="28"/>
  <c r="I1888" i="28"/>
  <c r="AA1888" i="28" s="1"/>
  <c r="J1888" i="28"/>
  <c r="K1888" i="28"/>
  <c r="L1888" i="28"/>
  <c r="M1888" i="28"/>
  <c r="N1888" i="28"/>
  <c r="O1888" i="28"/>
  <c r="P1888" i="28"/>
  <c r="Q1888" i="28"/>
  <c r="R1888" i="28"/>
  <c r="S1888" i="28"/>
  <c r="T1888" i="28"/>
  <c r="U1888" i="28"/>
  <c r="V1888" i="28"/>
  <c r="W1888" i="28"/>
  <c r="X1888" i="28"/>
  <c r="Y1888" i="28"/>
  <c r="Z1888" i="28"/>
  <c r="AG1888" i="28" s="1"/>
  <c r="AB1888" i="28"/>
  <c r="AH1888" i="28"/>
  <c r="B1889" i="28"/>
  <c r="C1889" i="28"/>
  <c r="D1889" i="28"/>
  <c r="E1889" i="28"/>
  <c r="F1889" i="28" s="1"/>
  <c r="G1889" i="28"/>
  <c r="AA1889" i="28" s="1"/>
  <c r="AE1889" i="28" s="1"/>
  <c r="H1889" i="28"/>
  <c r="I1889" i="28"/>
  <c r="J1889" i="28"/>
  <c r="AB1889" i="28" s="1"/>
  <c r="K1889" i="28"/>
  <c r="L1889" i="28"/>
  <c r="M1889" i="28"/>
  <c r="AC1889" i="28" s="1"/>
  <c r="N1889" i="28"/>
  <c r="O1889" i="28"/>
  <c r="P1889" i="28"/>
  <c r="AD1889" i="28" s="1"/>
  <c r="Q1889" i="28"/>
  <c r="R1889" i="28"/>
  <c r="S1889" i="28"/>
  <c r="T1889" i="28"/>
  <c r="U1889" i="28"/>
  <c r="V1889" i="28"/>
  <c r="W1889" i="28"/>
  <c r="X1889" i="28"/>
  <c r="Y1889" i="28"/>
  <c r="Z1889" i="28"/>
  <c r="AG1889" i="28"/>
  <c r="C1890" i="28"/>
  <c r="D1890" i="28"/>
  <c r="E1890" i="28"/>
  <c r="F1890" i="28"/>
  <c r="G1890" i="28"/>
  <c r="H1890" i="28"/>
  <c r="I1890" i="28"/>
  <c r="J1890" i="28"/>
  <c r="K1890" i="28"/>
  <c r="L1890" i="28"/>
  <c r="M1890" i="28"/>
  <c r="N1890" i="28"/>
  <c r="O1890" i="28"/>
  <c r="P1890" i="28"/>
  <c r="Q1890" i="28"/>
  <c r="R1890" i="28"/>
  <c r="AD1890" i="28" s="1"/>
  <c r="S1890" i="28"/>
  <c r="T1890" i="28"/>
  <c r="U1890" i="28"/>
  <c r="V1890" i="28"/>
  <c r="W1890" i="28"/>
  <c r="X1890" i="28"/>
  <c r="Y1890" i="28"/>
  <c r="Z1890" i="28"/>
  <c r="AG1890" i="28" s="1"/>
  <c r="AA1890" i="28"/>
  <c r="C1891" i="28"/>
  <c r="D1891" i="28"/>
  <c r="E1891" i="28"/>
  <c r="F1891" i="28" s="1"/>
  <c r="G1891" i="28"/>
  <c r="AA1891" i="28" s="1"/>
  <c r="H1891" i="28"/>
  <c r="I1891" i="28"/>
  <c r="J1891" i="28"/>
  <c r="K1891" i="28"/>
  <c r="L1891" i="28"/>
  <c r="AH1891" i="28" s="1"/>
  <c r="M1891" i="28"/>
  <c r="N1891" i="28"/>
  <c r="O1891" i="28"/>
  <c r="P1891" i="28"/>
  <c r="AD1891" i="28" s="1"/>
  <c r="Q1891" i="28"/>
  <c r="R1891" i="28"/>
  <c r="S1891" i="28"/>
  <c r="T1891" i="28"/>
  <c r="U1891" i="28"/>
  <c r="V1891" i="28"/>
  <c r="W1891" i="28"/>
  <c r="X1891" i="28"/>
  <c r="Y1891" i="28"/>
  <c r="Z1891" i="28"/>
  <c r="AB1891" i="28"/>
  <c r="AC1891" i="28"/>
  <c r="AG1891" i="28"/>
  <c r="B1892" i="28"/>
  <c r="C1892" i="28"/>
  <c r="D1892" i="28"/>
  <c r="E1892" i="28"/>
  <c r="F1892" i="28"/>
  <c r="G1892" i="28"/>
  <c r="H1892" i="28"/>
  <c r="I1892" i="28"/>
  <c r="J1892" i="28"/>
  <c r="AB1892" i="28" s="1"/>
  <c r="K1892" i="28"/>
  <c r="L1892" i="28"/>
  <c r="M1892" i="28"/>
  <c r="N1892" i="28"/>
  <c r="O1892" i="28"/>
  <c r="P1892" i="28"/>
  <c r="Q1892" i="28"/>
  <c r="R1892" i="28"/>
  <c r="S1892" i="28"/>
  <c r="T1892" i="28"/>
  <c r="U1892" i="28"/>
  <c r="V1892" i="28"/>
  <c r="W1892" i="28"/>
  <c r="X1892" i="28"/>
  <c r="Y1892" i="28"/>
  <c r="Z1892" i="28"/>
  <c r="AG1892" i="28" s="1"/>
  <c r="AD1892" i="28"/>
  <c r="AH1892" i="28"/>
  <c r="C1893" i="28"/>
  <c r="D1893" i="28"/>
  <c r="B1893" i="28" s="1"/>
  <c r="E1893" i="28"/>
  <c r="F1893" i="28"/>
  <c r="G1893" i="28"/>
  <c r="AA1893" i="28" s="1"/>
  <c r="H1893" i="28"/>
  <c r="I1893" i="28"/>
  <c r="J1893" i="28"/>
  <c r="K1893" i="28"/>
  <c r="L1893" i="28"/>
  <c r="M1893" i="28"/>
  <c r="N1893" i="28"/>
  <c r="AC1893" i="28" s="1"/>
  <c r="O1893" i="28"/>
  <c r="P1893" i="28"/>
  <c r="AD1893" i="28" s="1"/>
  <c r="Q1893" i="28"/>
  <c r="R1893" i="28"/>
  <c r="S1893" i="28"/>
  <c r="T1893" i="28"/>
  <c r="U1893" i="28"/>
  <c r="V1893" i="28"/>
  <c r="W1893" i="28"/>
  <c r="X1893" i="28"/>
  <c r="Y1893" i="28"/>
  <c r="Z1893" i="28"/>
  <c r="AG1893" i="28"/>
  <c r="C1894" i="28"/>
  <c r="D1894" i="28"/>
  <c r="E1894" i="28"/>
  <c r="B1894" i="28" s="1"/>
  <c r="F1894" i="28"/>
  <c r="G1894" i="28"/>
  <c r="H1894" i="28"/>
  <c r="I1894" i="28"/>
  <c r="J1894" i="28"/>
  <c r="K1894" i="28"/>
  <c r="L1894" i="28"/>
  <c r="AH1894" i="28" s="1"/>
  <c r="M1894" i="28"/>
  <c r="N1894" i="28"/>
  <c r="O1894" i="28"/>
  <c r="P1894" i="28"/>
  <c r="Q1894" i="28"/>
  <c r="R1894" i="28"/>
  <c r="AD1894" i="28" s="1"/>
  <c r="S1894" i="28"/>
  <c r="T1894" i="28"/>
  <c r="U1894" i="28"/>
  <c r="V1894" i="28"/>
  <c r="W1894" i="28"/>
  <c r="X1894" i="28"/>
  <c r="Y1894" i="28"/>
  <c r="Z1894" i="28"/>
  <c r="AC1894" i="28"/>
  <c r="AG1894" i="28"/>
  <c r="C1895" i="28"/>
  <c r="D1895" i="28"/>
  <c r="E1895" i="28"/>
  <c r="F1895" i="28" s="1"/>
  <c r="G1895" i="28"/>
  <c r="AA1895" i="28" s="1"/>
  <c r="H1895" i="28"/>
  <c r="I1895" i="28"/>
  <c r="J1895" i="28"/>
  <c r="AB1895" i="28" s="1"/>
  <c r="K1895" i="28"/>
  <c r="L1895" i="28"/>
  <c r="M1895" i="28"/>
  <c r="N1895" i="28"/>
  <c r="O1895" i="28"/>
  <c r="P1895" i="28"/>
  <c r="Q1895" i="28"/>
  <c r="R1895" i="28"/>
  <c r="S1895" i="28"/>
  <c r="T1895" i="28"/>
  <c r="U1895" i="28"/>
  <c r="V1895" i="28"/>
  <c r="W1895" i="28"/>
  <c r="X1895" i="28"/>
  <c r="Y1895" i="28"/>
  <c r="Z1895" i="28"/>
  <c r="AC1895" i="28"/>
  <c r="AG1895" i="28"/>
  <c r="AH1895" i="28"/>
  <c r="C1896" i="28"/>
  <c r="D1896" i="28"/>
  <c r="E1896" i="28"/>
  <c r="F1896" i="28"/>
  <c r="G1896" i="28"/>
  <c r="H1896" i="28"/>
  <c r="I1896" i="28"/>
  <c r="J1896" i="28"/>
  <c r="K1896" i="28"/>
  <c r="L1896" i="28"/>
  <c r="M1896" i="28"/>
  <c r="N1896" i="28"/>
  <c r="O1896" i="28"/>
  <c r="AH1896" i="28" s="1"/>
  <c r="P1896" i="28"/>
  <c r="AD1896" i="28" s="1"/>
  <c r="Q1896" i="28"/>
  <c r="R1896" i="28"/>
  <c r="S1896" i="28"/>
  <c r="T1896" i="28"/>
  <c r="U1896" i="28"/>
  <c r="V1896" i="28"/>
  <c r="W1896" i="28"/>
  <c r="X1896" i="28"/>
  <c r="Y1896" i="28"/>
  <c r="Z1896" i="28"/>
  <c r="AA1896" i="28"/>
  <c r="AB1896" i="28"/>
  <c r="AG1896" i="28"/>
  <c r="C1897" i="28"/>
  <c r="D1897" i="28"/>
  <c r="E1897" i="28"/>
  <c r="F1897" i="28" s="1"/>
  <c r="G1897" i="28"/>
  <c r="H1897" i="28"/>
  <c r="I1897" i="28"/>
  <c r="J1897" i="28"/>
  <c r="K1897" i="28"/>
  <c r="L1897" i="28"/>
  <c r="M1897" i="28"/>
  <c r="N1897" i="28"/>
  <c r="O1897" i="28"/>
  <c r="P1897" i="28"/>
  <c r="AD1897" i="28" s="1"/>
  <c r="Q1897" i="28"/>
  <c r="R1897" i="28"/>
  <c r="S1897" i="28"/>
  <c r="T1897" i="28"/>
  <c r="U1897" i="28"/>
  <c r="V1897" i="28"/>
  <c r="W1897" i="28"/>
  <c r="X1897" i="28"/>
  <c r="Y1897" i="28"/>
  <c r="Z1897" i="28"/>
  <c r="AG1897" i="28" s="1"/>
  <c r="C1898" i="28"/>
  <c r="D1898" i="28"/>
  <c r="B1898" i="28" s="1"/>
  <c r="E1898" i="28"/>
  <c r="F1898" i="28"/>
  <c r="G1898" i="28"/>
  <c r="AA1898" i="28" s="1"/>
  <c r="AE1898" i="28" s="1"/>
  <c r="H1898" i="28"/>
  <c r="I1898" i="28"/>
  <c r="J1898" i="28"/>
  <c r="K1898" i="28"/>
  <c r="L1898" i="28"/>
  <c r="M1898" i="28"/>
  <c r="AC1898" i="28" s="1"/>
  <c r="N1898" i="28"/>
  <c r="O1898" i="28"/>
  <c r="P1898" i="28"/>
  <c r="Q1898" i="28"/>
  <c r="R1898" i="28"/>
  <c r="AD1898" i="28" s="1"/>
  <c r="S1898" i="28"/>
  <c r="T1898" i="28"/>
  <c r="U1898" i="28"/>
  <c r="V1898" i="28"/>
  <c r="W1898" i="28"/>
  <c r="X1898" i="28"/>
  <c r="Y1898" i="28"/>
  <c r="Z1898" i="28"/>
  <c r="AG1898" i="28" s="1"/>
  <c r="AB1898" i="28"/>
  <c r="C1899" i="28"/>
  <c r="D1899" i="28"/>
  <c r="E1899" i="28"/>
  <c r="F1899" i="28"/>
  <c r="G1899" i="28"/>
  <c r="AA1899" i="28" s="1"/>
  <c r="H1899" i="28"/>
  <c r="I1899" i="28"/>
  <c r="J1899" i="28"/>
  <c r="K1899" i="28"/>
  <c r="L1899" i="28"/>
  <c r="AH1899" i="28" s="1"/>
  <c r="M1899" i="28"/>
  <c r="N1899" i="28"/>
  <c r="O1899" i="28"/>
  <c r="P1899" i="28"/>
  <c r="Q1899" i="28"/>
  <c r="R1899" i="28"/>
  <c r="S1899" i="28"/>
  <c r="T1899" i="28"/>
  <c r="U1899" i="28"/>
  <c r="V1899" i="28"/>
  <c r="W1899" i="28"/>
  <c r="X1899" i="28"/>
  <c r="Y1899" i="28"/>
  <c r="Z1899" i="28"/>
  <c r="AC1899" i="28"/>
  <c r="AG1899" i="28"/>
  <c r="C1900" i="28"/>
  <c r="D1900" i="28"/>
  <c r="E1900" i="28"/>
  <c r="F1900" i="28"/>
  <c r="G1900" i="28"/>
  <c r="H1900" i="28"/>
  <c r="I1900" i="28"/>
  <c r="J1900" i="28"/>
  <c r="K1900" i="28"/>
  <c r="L1900" i="28"/>
  <c r="M1900" i="28"/>
  <c r="N1900" i="28"/>
  <c r="O1900" i="28"/>
  <c r="P1900" i="28"/>
  <c r="AD1900" i="28" s="1"/>
  <c r="Q1900" i="28"/>
  <c r="R1900" i="28"/>
  <c r="S1900" i="28"/>
  <c r="T1900" i="28"/>
  <c r="U1900" i="28"/>
  <c r="V1900" i="28"/>
  <c r="W1900" i="28"/>
  <c r="X1900" i="28"/>
  <c r="Y1900" i="28"/>
  <c r="Z1900" i="28"/>
  <c r="AG1900" i="28" s="1"/>
  <c r="AA1900" i="28"/>
  <c r="C1901" i="28"/>
  <c r="D1901" i="28"/>
  <c r="E1901" i="28"/>
  <c r="F1901" i="28" s="1"/>
  <c r="G1901" i="28"/>
  <c r="H1901" i="28"/>
  <c r="I1901" i="28"/>
  <c r="J1901" i="28"/>
  <c r="K1901" i="28"/>
  <c r="L1901" i="28"/>
  <c r="M1901" i="28"/>
  <c r="AC1901" i="28" s="1"/>
  <c r="N1901" i="28"/>
  <c r="O1901" i="28"/>
  <c r="P1901" i="28"/>
  <c r="Q1901" i="28"/>
  <c r="R1901" i="28"/>
  <c r="S1901" i="28"/>
  <c r="T1901" i="28"/>
  <c r="U1901" i="28"/>
  <c r="V1901" i="28"/>
  <c r="W1901" i="28"/>
  <c r="X1901" i="28"/>
  <c r="Y1901" i="28"/>
  <c r="Z1901" i="28"/>
  <c r="AG1901" i="28" s="1"/>
  <c r="AA1901" i="28"/>
  <c r="AB1901" i="28"/>
  <c r="C1902" i="28"/>
  <c r="B1902" i="28" s="1"/>
  <c r="D1902" i="28"/>
  <c r="E1902" i="28"/>
  <c r="F1902" i="28"/>
  <c r="G1902" i="28"/>
  <c r="AA1902" i="28" s="1"/>
  <c r="H1902" i="28"/>
  <c r="I1902" i="28"/>
  <c r="J1902" i="28"/>
  <c r="K1902" i="28"/>
  <c r="L1902" i="28"/>
  <c r="M1902" i="28"/>
  <c r="N1902" i="28"/>
  <c r="AC1902" i="28" s="1"/>
  <c r="O1902" i="28"/>
  <c r="P1902" i="28"/>
  <c r="Q1902" i="28"/>
  <c r="R1902" i="28"/>
  <c r="AD1902" i="28" s="1"/>
  <c r="S1902" i="28"/>
  <c r="T1902" i="28"/>
  <c r="U1902" i="28"/>
  <c r="V1902" i="28"/>
  <c r="W1902" i="28"/>
  <c r="X1902" i="28"/>
  <c r="Y1902" i="28"/>
  <c r="Z1902" i="28"/>
  <c r="AG1902" i="28"/>
  <c r="AH1902" i="28"/>
  <c r="C1903" i="28"/>
  <c r="D1903" i="28"/>
  <c r="E1903" i="28"/>
  <c r="F1903" i="28"/>
  <c r="G1903" i="28"/>
  <c r="AA1903" i="28" s="1"/>
  <c r="H1903" i="28"/>
  <c r="I1903" i="28"/>
  <c r="J1903" i="28"/>
  <c r="K1903" i="28"/>
  <c r="L1903" i="28"/>
  <c r="AH1903" i="28" s="1"/>
  <c r="M1903" i="28"/>
  <c r="AC1903" i="28" s="1"/>
  <c r="N1903" i="28"/>
  <c r="O1903" i="28"/>
  <c r="P1903" i="28"/>
  <c r="Q1903" i="28"/>
  <c r="R1903" i="28"/>
  <c r="S1903" i="28"/>
  <c r="T1903" i="28"/>
  <c r="U1903" i="28"/>
  <c r="V1903" i="28"/>
  <c r="W1903" i="28"/>
  <c r="X1903" i="28"/>
  <c r="Y1903" i="28"/>
  <c r="Z1903" i="28"/>
  <c r="AB1903" i="28"/>
  <c r="AD1903" i="28"/>
  <c r="AG1903" i="28"/>
  <c r="C1904" i="28"/>
  <c r="D1904" i="28"/>
  <c r="E1904" i="28"/>
  <c r="F1904" i="28"/>
  <c r="G1904" i="28"/>
  <c r="H1904" i="28"/>
  <c r="I1904" i="28"/>
  <c r="AA1904" i="28" s="1"/>
  <c r="J1904" i="28"/>
  <c r="K1904" i="28"/>
  <c r="L1904" i="28"/>
  <c r="M1904" i="28"/>
  <c r="N1904" i="28"/>
  <c r="O1904" i="28"/>
  <c r="AH1904" i="28" s="1"/>
  <c r="P1904" i="28"/>
  <c r="Q1904" i="28"/>
  <c r="R1904" i="28"/>
  <c r="S1904" i="28"/>
  <c r="T1904" i="28"/>
  <c r="U1904" i="28"/>
  <c r="V1904" i="28"/>
  <c r="W1904" i="28"/>
  <c r="X1904" i="28"/>
  <c r="Y1904" i="28"/>
  <c r="Z1904" i="28"/>
  <c r="AG1904" i="28" s="1"/>
  <c r="AB1904" i="28"/>
  <c r="B1905" i="28"/>
  <c r="C1905" i="28"/>
  <c r="D1905" i="28"/>
  <c r="E1905" i="28"/>
  <c r="F1905" i="28" s="1"/>
  <c r="G1905" i="28"/>
  <c r="AA1905" i="28" s="1"/>
  <c r="H1905" i="28"/>
  <c r="I1905" i="28"/>
  <c r="J1905" i="28"/>
  <c r="K1905" i="28"/>
  <c r="L1905" i="28"/>
  <c r="M1905" i="28"/>
  <c r="N1905" i="28"/>
  <c r="O1905" i="28"/>
  <c r="P1905" i="28"/>
  <c r="AD1905" i="28" s="1"/>
  <c r="Q1905" i="28"/>
  <c r="R1905" i="28"/>
  <c r="S1905" i="28"/>
  <c r="T1905" i="28"/>
  <c r="U1905" i="28"/>
  <c r="V1905" i="28"/>
  <c r="W1905" i="28"/>
  <c r="X1905" i="28"/>
  <c r="Y1905" i="28"/>
  <c r="Z1905" i="28"/>
  <c r="AG1905" i="28"/>
  <c r="AH1905" i="28"/>
  <c r="C1906" i="28"/>
  <c r="D1906" i="28"/>
  <c r="E1906" i="28"/>
  <c r="F1906" i="28"/>
  <c r="G1906" i="28"/>
  <c r="H1906" i="28"/>
  <c r="I1906" i="28"/>
  <c r="J1906" i="28"/>
  <c r="K1906" i="28"/>
  <c r="L1906" i="28"/>
  <c r="M1906" i="28"/>
  <c r="N1906" i="28"/>
  <c r="O1906" i="28"/>
  <c r="P1906" i="28"/>
  <c r="Q1906" i="28"/>
  <c r="R1906" i="28"/>
  <c r="S1906" i="28"/>
  <c r="T1906" i="28"/>
  <c r="U1906" i="28"/>
  <c r="V1906" i="28"/>
  <c r="W1906" i="28"/>
  <c r="X1906" i="28"/>
  <c r="Y1906" i="28"/>
  <c r="Z1906" i="28"/>
  <c r="AG1906" i="28" s="1"/>
  <c r="AA1906" i="28"/>
  <c r="AD1906" i="28"/>
  <c r="C1907" i="28"/>
  <c r="D1907" i="28"/>
  <c r="E1907" i="28"/>
  <c r="F1907" i="28" s="1"/>
  <c r="G1907" i="28"/>
  <c r="AA1907" i="28" s="1"/>
  <c r="H1907" i="28"/>
  <c r="I1907" i="28"/>
  <c r="J1907" i="28"/>
  <c r="K1907" i="28"/>
  <c r="L1907" i="28"/>
  <c r="AH1907" i="28" s="1"/>
  <c r="M1907" i="28"/>
  <c r="N1907" i="28"/>
  <c r="O1907" i="28"/>
  <c r="P1907" i="28"/>
  <c r="Q1907" i="28"/>
  <c r="R1907" i="28"/>
  <c r="S1907" i="28"/>
  <c r="T1907" i="28"/>
  <c r="U1907" i="28"/>
  <c r="V1907" i="28"/>
  <c r="W1907" i="28"/>
  <c r="X1907" i="28"/>
  <c r="Y1907" i="28"/>
  <c r="Z1907" i="28"/>
  <c r="AC1907" i="28"/>
  <c r="AD1907" i="28"/>
  <c r="AG1907" i="28"/>
  <c r="C1908" i="28"/>
  <c r="D1908" i="28"/>
  <c r="E1908" i="28"/>
  <c r="F1908" i="28"/>
  <c r="G1908" i="28"/>
  <c r="H1908" i="28"/>
  <c r="AA1908" i="28" s="1"/>
  <c r="I1908" i="28"/>
  <c r="J1908" i="28"/>
  <c r="K1908" i="28"/>
  <c r="L1908" i="28"/>
  <c r="M1908" i="28"/>
  <c r="N1908" i="28"/>
  <c r="O1908" i="28"/>
  <c r="P1908" i="28"/>
  <c r="Q1908" i="28"/>
  <c r="R1908" i="28"/>
  <c r="S1908" i="28"/>
  <c r="T1908" i="28"/>
  <c r="U1908" i="28"/>
  <c r="V1908" i="28"/>
  <c r="W1908" i="28"/>
  <c r="X1908" i="28"/>
  <c r="Y1908" i="28"/>
  <c r="Z1908" i="28"/>
  <c r="AD1908" i="28"/>
  <c r="AG1908" i="28"/>
  <c r="AH1908" i="28"/>
  <c r="B1909" i="28"/>
  <c r="C1909" i="28"/>
  <c r="D1909" i="28"/>
  <c r="E1909" i="28"/>
  <c r="F1909" i="28"/>
  <c r="G1909" i="28"/>
  <c r="AA1909" i="28" s="1"/>
  <c r="H1909" i="28"/>
  <c r="I1909" i="28"/>
  <c r="J1909" i="28"/>
  <c r="K1909" i="28"/>
  <c r="L1909" i="28"/>
  <c r="M1909" i="28"/>
  <c r="AC1909" i="28" s="1"/>
  <c r="N1909" i="28"/>
  <c r="O1909" i="28"/>
  <c r="P1909" i="28"/>
  <c r="AD1909" i="28" s="1"/>
  <c r="Q1909" i="28"/>
  <c r="R1909" i="28"/>
  <c r="S1909" i="28"/>
  <c r="T1909" i="28"/>
  <c r="U1909" i="28"/>
  <c r="V1909" i="28"/>
  <c r="W1909" i="28"/>
  <c r="X1909" i="28"/>
  <c r="Y1909" i="28"/>
  <c r="Z1909" i="28"/>
  <c r="AG1909" i="28" s="1"/>
  <c r="C1910" i="28"/>
  <c r="D1910" i="28"/>
  <c r="E1910" i="28"/>
  <c r="B1910" i="28" s="1"/>
  <c r="G1910" i="28"/>
  <c r="H1910" i="28"/>
  <c r="I1910" i="28"/>
  <c r="J1910" i="28"/>
  <c r="K1910" i="28"/>
  <c r="L1910" i="28"/>
  <c r="AH1910" i="28" s="1"/>
  <c r="M1910" i="28"/>
  <c r="N1910" i="28"/>
  <c r="O1910" i="28"/>
  <c r="P1910" i="28"/>
  <c r="Q1910" i="28"/>
  <c r="R1910" i="28"/>
  <c r="S1910" i="28"/>
  <c r="T1910" i="28"/>
  <c r="U1910" i="28"/>
  <c r="V1910" i="28"/>
  <c r="W1910" i="28"/>
  <c r="X1910" i="28"/>
  <c r="Y1910" i="28"/>
  <c r="Z1910" i="28"/>
  <c r="AC1910" i="28"/>
  <c r="AD1910" i="28"/>
  <c r="AG1910" i="28"/>
  <c r="C1911" i="28"/>
  <c r="D1911" i="28"/>
  <c r="E1911" i="28"/>
  <c r="F1911" i="28" s="1"/>
  <c r="G1911" i="28"/>
  <c r="AA1911" i="28" s="1"/>
  <c r="H1911" i="28"/>
  <c r="I1911" i="28"/>
  <c r="J1911" i="28"/>
  <c r="K1911" i="28"/>
  <c r="L1911" i="28"/>
  <c r="AB1911" i="28" s="1"/>
  <c r="M1911" i="28"/>
  <c r="N1911" i="28"/>
  <c r="O1911" i="28"/>
  <c r="P1911" i="28"/>
  <c r="Q1911" i="28"/>
  <c r="R1911" i="28"/>
  <c r="S1911" i="28"/>
  <c r="T1911" i="28"/>
  <c r="U1911" i="28"/>
  <c r="V1911" i="28"/>
  <c r="W1911" i="28"/>
  <c r="X1911" i="28"/>
  <c r="Y1911" i="28"/>
  <c r="Z1911" i="28"/>
  <c r="AC1911" i="28"/>
  <c r="AG1911" i="28"/>
  <c r="AH1911" i="28"/>
  <c r="C1912" i="28"/>
  <c r="D1912" i="28"/>
  <c r="E1912" i="28"/>
  <c r="F1912" i="28"/>
  <c r="G1912" i="28"/>
  <c r="H1912" i="28"/>
  <c r="I1912" i="28"/>
  <c r="J1912" i="28"/>
  <c r="K1912" i="28"/>
  <c r="L1912" i="28"/>
  <c r="M1912" i="28"/>
  <c r="N1912" i="28"/>
  <c r="O1912" i="28"/>
  <c r="AH1912" i="28" s="1"/>
  <c r="P1912" i="28"/>
  <c r="AD1912" i="28" s="1"/>
  <c r="Q1912" i="28"/>
  <c r="R1912" i="28"/>
  <c r="S1912" i="28"/>
  <c r="T1912" i="28"/>
  <c r="U1912" i="28"/>
  <c r="V1912" i="28"/>
  <c r="W1912" i="28"/>
  <c r="X1912" i="28"/>
  <c r="Y1912" i="28"/>
  <c r="Z1912" i="28"/>
  <c r="AA1912" i="28"/>
  <c r="AB1912" i="28"/>
  <c r="AG1912" i="28"/>
  <c r="C1913" i="28"/>
  <c r="D1913" i="28"/>
  <c r="E1913" i="28"/>
  <c r="F1913" i="28" s="1"/>
  <c r="G1913" i="28"/>
  <c r="H1913" i="28"/>
  <c r="I1913" i="28"/>
  <c r="J1913" i="28"/>
  <c r="K1913" i="28"/>
  <c r="L1913" i="28"/>
  <c r="M1913" i="28"/>
  <c r="AC1913" i="28" s="1"/>
  <c r="N1913" i="28"/>
  <c r="O1913" i="28"/>
  <c r="P1913" i="28"/>
  <c r="AD1913" i="28" s="1"/>
  <c r="Q1913" i="28"/>
  <c r="R1913" i="28"/>
  <c r="S1913" i="28"/>
  <c r="T1913" i="28"/>
  <c r="U1913" i="28"/>
  <c r="V1913" i="28"/>
  <c r="W1913" i="28"/>
  <c r="X1913" i="28"/>
  <c r="Y1913" i="28"/>
  <c r="Z1913" i="28"/>
  <c r="AG1913" i="28" s="1"/>
  <c r="AH1913" i="28"/>
  <c r="C1914" i="28"/>
  <c r="D1914" i="28"/>
  <c r="B1914" i="28" s="1"/>
  <c r="E1914" i="28"/>
  <c r="F1914" i="28"/>
  <c r="G1914" i="28"/>
  <c r="AA1914" i="28" s="1"/>
  <c r="H1914" i="28"/>
  <c r="I1914" i="28"/>
  <c r="J1914" i="28"/>
  <c r="K1914" i="28"/>
  <c r="L1914" i="28"/>
  <c r="M1914" i="28"/>
  <c r="AC1914" i="28" s="1"/>
  <c r="N1914" i="28"/>
  <c r="O1914" i="28"/>
  <c r="P1914" i="28"/>
  <c r="Q1914" i="28"/>
  <c r="R1914" i="28"/>
  <c r="AD1914" i="28" s="1"/>
  <c r="S1914" i="28"/>
  <c r="T1914" i="28"/>
  <c r="U1914" i="28"/>
  <c r="V1914" i="28"/>
  <c r="W1914" i="28"/>
  <c r="X1914" i="28"/>
  <c r="Y1914" i="28"/>
  <c r="Z1914" i="28"/>
  <c r="AG1914" i="28" s="1"/>
  <c r="C1915" i="28"/>
  <c r="D1915" i="28"/>
  <c r="E1915" i="28"/>
  <c r="F1915" i="28" s="1"/>
  <c r="G1915" i="28"/>
  <c r="AA1915" i="28" s="1"/>
  <c r="H1915" i="28"/>
  <c r="I1915" i="28"/>
  <c r="J1915" i="28"/>
  <c r="AB1915" i="28" s="1"/>
  <c r="K1915" i="28"/>
  <c r="L1915" i="28"/>
  <c r="AH1915" i="28" s="1"/>
  <c r="M1915" i="28"/>
  <c r="N1915" i="28"/>
  <c r="O1915" i="28"/>
  <c r="P1915" i="28"/>
  <c r="Q1915" i="28"/>
  <c r="AD1915" i="28" s="1"/>
  <c r="R1915" i="28"/>
  <c r="S1915" i="28"/>
  <c r="T1915" i="28"/>
  <c r="U1915" i="28"/>
  <c r="V1915" i="28"/>
  <c r="W1915" i="28"/>
  <c r="X1915" i="28"/>
  <c r="Y1915" i="28"/>
  <c r="Z1915" i="28"/>
  <c r="AC1915" i="28"/>
  <c r="AE1915" i="28" s="1"/>
  <c r="AF1915" i="28" s="1"/>
  <c r="AG1915" i="28"/>
  <c r="B1916" i="28"/>
  <c r="C1916" i="28"/>
  <c r="D1916" i="28"/>
  <c r="E1916" i="28"/>
  <c r="F1916" i="28"/>
  <c r="G1916" i="28"/>
  <c r="H1916" i="28"/>
  <c r="AA1916" i="28" s="1"/>
  <c r="I1916" i="28"/>
  <c r="J1916" i="28"/>
  <c r="AB1916" i="28" s="1"/>
  <c r="K1916" i="28"/>
  <c r="L1916" i="28"/>
  <c r="AH1916" i="28" s="1"/>
  <c r="M1916" i="28"/>
  <c r="N1916" i="28"/>
  <c r="O1916" i="28"/>
  <c r="P1916" i="28"/>
  <c r="AD1916" i="28" s="1"/>
  <c r="Q1916" i="28"/>
  <c r="R1916" i="28"/>
  <c r="S1916" i="28"/>
  <c r="T1916" i="28"/>
  <c r="U1916" i="28"/>
  <c r="V1916" i="28"/>
  <c r="W1916" i="28"/>
  <c r="X1916" i="28"/>
  <c r="Y1916" i="28"/>
  <c r="Z1916" i="28"/>
  <c r="AG1916" i="28" s="1"/>
  <c r="B1917" i="28"/>
  <c r="C1917" i="28"/>
  <c r="D1917" i="28"/>
  <c r="E1917" i="28"/>
  <c r="F1917" i="28" s="1"/>
  <c r="G1917" i="28"/>
  <c r="H1917" i="28"/>
  <c r="I1917" i="28"/>
  <c r="J1917" i="28"/>
  <c r="K1917" i="28"/>
  <c r="L1917" i="28"/>
  <c r="M1917" i="28"/>
  <c r="AC1917" i="28" s="1"/>
  <c r="N1917" i="28"/>
  <c r="O1917" i="28"/>
  <c r="P1917" i="28"/>
  <c r="AD1917" i="28" s="1"/>
  <c r="Q1917" i="28"/>
  <c r="R1917" i="28"/>
  <c r="S1917" i="28"/>
  <c r="T1917" i="28"/>
  <c r="U1917" i="28"/>
  <c r="V1917" i="28"/>
  <c r="W1917" i="28"/>
  <c r="X1917" i="28"/>
  <c r="Y1917" i="28"/>
  <c r="Z1917" i="28"/>
  <c r="AA1917" i="28"/>
  <c r="AB1917" i="28"/>
  <c r="AG1917" i="28"/>
  <c r="C1918" i="28"/>
  <c r="B1918" i="28" s="1"/>
  <c r="D1918" i="28"/>
  <c r="E1918" i="28"/>
  <c r="F1918" i="28"/>
  <c r="G1918" i="28"/>
  <c r="AA1918" i="28" s="1"/>
  <c r="H1918" i="28"/>
  <c r="I1918" i="28"/>
  <c r="J1918" i="28"/>
  <c r="AB1918" i="28" s="1"/>
  <c r="K1918" i="28"/>
  <c r="L1918" i="28"/>
  <c r="M1918" i="28"/>
  <c r="N1918" i="28"/>
  <c r="AC1918" i="28" s="1"/>
  <c r="O1918" i="28"/>
  <c r="P1918" i="28"/>
  <c r="Q1918" i="28"/>
  <c r="R1918" i="28"/>
  <c r="S1918" i="28"/>
  <c r="T1918" i="28"/>
  <c r="U1918" i="28"/>
  <c r="V1918" i="28"/>
  <c r="W1918" i="28"/>
  <c r="X1918" i="28"/>
  <c r="Y1918" i="28"/>
  <c r="Z1918" i="28"/>
  <c r="AD1918" i="28"/>
  <c r="AE1918" i="28"/>
  <c r="AF1918" i="28" s="1"/>
  <c r="AG1918" i="28"/>
  <c r="AH1918" i="28"/>
  <c r="C1919" i="28"/>
  <c r="D1919" i="28"/>
  <c r="E1919" i="28"/>
  <c r="F1919" i="28"/>
  <c r="G1919" i="28"/>
  <c r="AA1919" i="28" s="1"/>
  <c r="H1919" i="28"/>
  <c r="I1919" i="28"/>
  <c r="J1919" i="28"/>
  <c r="K1919" i="28"/>
  <c r="L1919" i="28"/>
  <c r="AH1919" i="28" s="1"/>
  <c r="M1919" i="28"/>
  <c r="AC1919" i="28" s="1"/>
  <c r="N1919" i="28"/>
  <c r="O1919" i="28"/>
  <c r="P1919" i="28"/>
  <c r="Q1919" i="28"/>
  <c r="R1919" i="28"/>
  <c r="S1919" i="28"/>
  <c r="T1919" i="28"/>
  <c r="U1919" i="28"/>
  <c r="V1919" i="28"/>
  <c r="W1919" i="28"/>
  <c r="X1919" i="28"/>
  <c r="Y1919" i="28"/>
  <c r="Z1919" i="28"/>
  <c r="AD1919" i="28"/>
  <c r="AG1919" i="28"/>
  <c r="C1920" i="28"/>
  <c r="D1920" i="28"/>
  <c r="B1920" i="28" s="1"/>
  <c r="E1920" i="28"/>
  <c r="F1920" i="28"/>
  <c r="G1920" i="28"/>
  <c r="H1920" i="28"/>
  <c r="I1920" i="28"/>
  <c r="AA1920" i="28" s="1"/>
  <c r="J1920" i="28"/>
  <c r="K1920" i="28"/>
  <c r="L1920" i="28"/>
  <c r="M1920" i="28"/>
  <c r="N1920" i="28"/>
  <c r="O1920" i="28"/>
  <c r="P1920" i="28"/>
  <c r="AD1920" i="28" s="1"/>
  <c r="Q1920" i="28"/>
  <c r="R1920" i="28"/>
  <c r="S1920" i="28"/>
  <c r="T1920" i="28"/>
  <c r="U1920" i="28"/>
  <c r="V1920" i="28"/>
  <c r="W1920" i="28"/>
  <c r="X1920" i="28"/>
  <c r="Y1920" i="28"/>
  <c r="Z1920" i="28"/>
  <c r="AG1920" i="28" s="1"/>
  <c r="AB1920" i="28"/>
  <c r="AH1920" i="28"/>
  <c r="B1921" i="28"/>
  <c r="C1921" i="28"/>
  <c r="D1921" i="28"/>
  <c r="E1921" i="28"/>
  <c r="F1921" i="28" s="1"/>
  <c r="G1921" i="28"/>
  <c r="H1921" i="28"/>
  <c r="I1921" i="28"/>
  <c r="J1921" i="28"/>
  <c r="K1921" i="28"/>
  <c r="L1921" i="28"/>
  <c r="M1921" i="28"/>
  <c r="N1921" i="28"/>
  <c r="O1921" i="28"/>
  <c r="P1921" i="28"/>
  <c r="AD1921" i="28" s="1"/>
  <c r="Q1921" i="28"/>
  <c r="R1921" i="28"/>
  <c r="S1921" i="28"/>
  <c r="T1921" i="28"/>
  <c r="U1921" i="28"/>
  <c r="V1921" i="28"/>
  <c r="W1921" i="28"/>
  <c r="X1921" i="28"/>
  <c r="Y1921" i="28"/>
  <c r="Z1921" i="28"/>
  <c r="AG1921" i="28"/>
  <c r="C1922" i="28"/>
  <c r="D1922" i="28"/>
  <c r="E1922" i="28"/>
  <c r="F1922" i="28" s="1"/>
  <c r="G1922" i="28"/>
  <c r="H1922" i="28"/>
  <c r="I1922" i="28"/>
  <c r="J1922" i="28"/>
  <c r="K1922" i="28"/>
  <c r="L1922" i="28"/>
  <c r="AH1922" i="28" s="1"/>
  <c r="M1922" i="28"/>
  <c r="AC1922" i="28" s="1"/>
  <c r="N1922" i="28"/>
  <c r="O1922" i="28"/>
  <c r="P1922" i="28"/>
  <c r="Q1922" i="28"/>
  <c r="R1922" i="28"/>
  <c r="S1922" i="28"/>
  <c r="T1922" i="28"/>
  <c r="U1922" i="28"/>
  <c r="V1922" i="28"/>
  <c r="W1922" i="28"/>
  <c r="X1922" i="28"/>
  <c r="Y1922" i="28"/>
  <c r="Z1922" i="28"/>
  <c r="AG1922" i="28" s="1"/>
  <c r="AA1922" i="28"/>
  <c r="AD1922" i="28"/>
  <c r="C1923" i="28"/>
  <c r="D1923" i="28"/>
  <c r="E1923" i="28"/>
  <c r="F1923" i="28"/>
  <c r="G1923" i="28"/>
  <c r="AA1923" i="28" s="1"/>
  <c r="H1923" i="28"/>
  <c r="I1923" i="28"/>
  <c r="J1923" i="28"/>
  <c r="AB1923" i="28" s="1"/>
  <c r="K1923" i="28"/>
  <c r="L1923" i="28"/>
  <c r="AH1923" i="28" s="1"/>
  <c r="M1923" i="28"/>
  <c r="N1923" i="28"/>
  <c r="O1923" i="28"/>
  <c r="P1923" i="28"/>
  <c r="Q1923" i="28"/>
  <c r="R1923" i="28"/>
  <c r="S1923" i="28"/>
  <c r="T1923" i="28"/>
  <c r="U1923" i="28"/>
  <c r="V1923" i="28"/>
  <c r="W1923" i="28"/>
  <c r="X1923" i="28"/>
  <c r="Y1923" i="28"/>
  <c r="Z1923" i="28"/>
  <c r="AC1923" i="28"/>
  <c r="AG1923" i="28"/>
  <c r="B1924" i="28"/>
  <c r="C1924" i="28"/>
  <c r="D1924" i="28"/>
  <c r="E1924" i="28"/>
  <c r="F1924" i="28"/>
  <c r="G1924" i="28"/>
  <c r="H1924" i="28"/>
  <c r="I1924" i="28"/>
  <c r="J1924" i="28"/>
  <c r="K1924" i="28"/>
  <c r="L1924" i="28"/>
  <c r="AH1924" i="28" s="1"/>
  <c r="M1924" i="28"/>
  <c r="N1924" i="28"/>
  <c r="O1924" i="28"/>
  <c r="P1924" i="28"/>
  <c r="Q1924" i="28"/>
  <c r="R1924" i="28"/>
  <c r="S1924" i="28"/>
  <c r="T1924" i="28"/>
  <c r="U1924" i="28"/>
  <c r="V1924" i="28"/>
  <c r="W1924" i="28"/>
  <c r="X1924" i="28"/>
  <c r="Y1924" i="28"/>
  <c r="Z1924" i="28"/>
  <c r="AG1924" i="28" s="1"/>
  <c r="AA1924" i="28"/>
  <c r="AD1924" i="28"/>
  <c r="B1925" i="28"/>
  <c r="C1925" i="28"/>
  <c r="D1925" i="28"/>
  <c r="E1925" i="28"/>
  <c r="F1925" i="28"/>
  <c r="G1925" i="28"/>
  <c r="AA1925" i="28" s="1"/>
  <c r="H1925" i="28"/>
  <c r="I1925" i="28"/>
  <c r="J1925" i="28"/>
  <c r="K1925" i="28"/>
  <c r="L1925" i="28"/>
  <c r="AH1925" i="28" s="1"/>
  <c r="M1925" i="28"/>
  <c r="AC1925" i="28" s="1"/>
  <c r="N1925" i="28"/>
  <c r="O1925" i="28"/>
  <c r="P1925" i="28"/>
  <c r="Q1925" i="28"/>
  <c r="R1925" i="28"/>
  <c r="S1925" i="28"/>
  <c r="T1925" i="28"/>
  <c r="U1925" i="28"/>
  <c r="V1925" i="28"/>
  <c r="W1925" i="28"/>
  <c r="X1925" i="28"/>
  <c r="Y1925" i="28"/>
  <c r="Z1925" i="28"/>
  <c r="AG1925" i="28" s="1"/>
  <c r="AB1925" i="28"/>
  <c r="C1926" i="28"/>
  <c r="D1926" i="28"/>
  <c r="E1926" i="28"/>
  <c r="F1926" i="28" s="1"/>
  <c r="G1926" i="28"/>
  <c r="H1926" i="28"/>
  <c r="I1926" i="28"/>
  <c r="J1926" i="28"/>
  <c r="K1926" i="28"/>
  <c r="L1926" i="28"/>
  <c r="AB1926" i="28" s="1"/>
  <c r="M1926" i="28"/>
  <c r="N1926" i="28"/>
  <c r="O1926" i="28"/>
  <c r="P1926" i="28"/>
  <c r="Q1926" i="28"/>
  <c r="AD1926" i="28" s="1"/>
  <c r="R1926" i="28"/>
  <c r="S1926" i="28"/>
  <c r="T1926" i="28"/>
  <c r="U1926" i="28"/>
  <c r="V1926" i="28"/>
  <c r="W1926" i="28"/>
  <c r="X1926" i="28"/>
  <c r="Y1926" i="28"/>
  <c r="Z1926" i="28"/>
  <c r="AG1926" i="28" s="1"/>
  <c r="AC1926" i="28"/>
  <c r="C1927" i="28"/>
  <c r="D1927" i="28"/>
  <c r="E1927" i="28"/>
  <c r="F1927" i="28" s="1"/>
  <c r="G1927" i="28"/>
  <c r="AA1927" i="28" s="1"/>
  <c r="H1927" i="28"/>
  <c r="I1927" i="28"/>
  <c r="J1927" i="28"/>
  <c r="AB1927" i="28" s="1"/>
  <c r="K1927" i="28"/>
  <c r="L1927" i="28"/>
  <c r="M1927" i="28"/>
  <c r="AC1927" i="28" s="1"/>
  <c r="N1927" i="28"/>
  <c r="O1927" i="28"/>
  <c r="P1927" i="28"/>
  <c r="Q1927" i="28"/>
  <c r="R1927" i="28"/>
  <c r="S1927" i="28"/>
  <c r="T1927" i="28"/>
  <c r="U1927" i="28"/>
  <c r="V1927" i="28"/>
  <c r="W1927" i="28"/>
  <c r="X1927" i="28"/>
  <c r="Y1927" i="28"/>
  <c r="Z1927" i="28"/>
  <c r="AG1927" i="28"/>
  <c r="C1928" i="28"/>
  <c r="D1928" i="28"/>
  <c r="E1928" i="28"/>
  <c r="F1928" i="28"/>
  <c r="G1928" i="28"/>
  <c r="H1928" i="28"/>
  <c r="AA1928" i="28" s="1"/>
  <c r="I1928" i="28"/>
  <c r="J1928" i="28"/>
  <c r="K1928" i="28"/>
  <c r="L1928" i="28"/>
  <c r="M1928" i="28"/>
  <c r="N1928" i="28"/>
  <c r="O1928" i="28"/>
  <c r="P1928" i="28"/>
  <c r="Q1928" i="28"/>
  <c r="R1928" i="28"/>
  <c r="S1928" i="28"/>
  <c r="T1928" i="28"/>
  <c r="U1928" i="28"/>
  <c r="V1928" i="28"/>
  <c r="W1928" i="28"/>
  <c r="X1928" i="28"/>
  <c r="Y1928" i="28"/>
  <c r="Z1928" i="28"/>
  <c r="AB1928" i="28"/>
  <c r="AD1928" i="28"/>
  <c r="AG1928" i="28"/>
  <c r="AH1928" i="28"/>
  <c r="C1929" i="28"/>
  <c r="D1929" i="28"/>
  <c r="E1929" i="28"/>
  <c r="F1929" i="28" s="1"/>
  <c r="G1929" i="28"/>
  <c r="AA1929" i="28" s="1"/>
  <c r="H1929" i="28"/>
  <c r="I1929" i="28"/>
  <c r="J1929" i="28"/>
  <c r="K1929" i="28"/>
  <c r="L1929" i="28"/>
  <c r="M1929" i="28"/>
  <c r="N1929" i="28"/>
  <c r="O1929" i="28"/>
  <c r="P1929" i="28"/>
  <c r="AD1929" i="28" s="1"/>
  <c r="Q1929" i="28"/>
  <c r="R1929" i="28"/>
  <c r="S1929" i="28"/>
  <c r="T1929" i="28"/>
  <c r="U1929" i="28"/>
  <c r="V1929" i="28"/>
  <c r="W1929" i="28"/>
  <c r="X1929" i="28"/>
  <c r="Y1929" i="28"/>
  <c r="Z1929" i="28"/>
  <c r="AG1929" i="28" s="1"/>
  <c r="AB1929" i="28"/>
  <c r="C1930" i="28"/>
  <c r="D1930" i="28"/>
  <c r="E1930" i="28"/>
  <c r="F1930" i="28"/>
  <c r="G1930" i="28"/>
  <c r="H1930" i="28"/>
  <c r="I1930" i="28"/>
  <c r="AA1930" i="28" s="1"/>
  <c r="J1930" i="28"/>
  <c r="K1930" i="28"/>
  <c r="L1930" i="28"/>
  <c r="M1930" i="28"/>
  <c r="N1930" i="28"/>
  <c r="O1930" i="28"/>
  <c r="P1930" i="28"/>
  <c r="AD1930" i="28" s="1"/>
  <c r="Q1930" i="28"/>
  <c r="R1930" i="28"/>
  <c r="S1930" i="28"/>
  <c r="T1930" i="28"/>
  <c r="U1930" i="28"/>
  <c r="V1930" i="28"/>
  <c r="W1930" i="28"/>
  <c r="X1930" i="28"/>
  <c r="Y1930" i="28"/>
  <c r="Z1930" i="28"/>
  <c r="AB1930" i="28"/>
  <c r="AG1930" i="28"/>
  <c r="C1931" i="28"/>
  <c r="D1931" i="28"/>
  <c r="E1931" i="28"/>
  <c r="F1931" i="28" s="1"/>
  <c r="G1931" i="28"/>
  <c r="AA1931" i="28" s="1"/>
  <c r="H1931" i="28"/>
  <c r="I1931" i="28"/>
  <c r="J1931" i="28"/>
  <c r="K1931" i="28"/>
  <c r="AB1931" i="28" s="1"/>
  <c r="L1931" i="28"/>
  <c r="AH1931" i="28" s="1"/>
  <c r="M1931" i="28"/>
  <c r="N1931" i="28"/>
  <c r="O1931" i="28"/>
  <c r="P1931" i="28"/>
  <c r="Q1931" i="28"/>
  <c r="AD1931" i="28" s="1"/>
  <c r="R1931" i="28"/>
  <c r="S1931" i="28"/>
  <c r="T1931" i="28"/>
  <c r="U1931" i="28"/>
  <c r="V1931" i="28"/>
  <c r="W1931" i="28"/>
  <c r="X1931" i="28"/>
  <c r="Y1931" i="28"/>
  <c r="Z1931" i="28"/>
  <c r="AC1931" i="28"/>
  <c r="AG1931" i="28"/>
  <c r="B1932" i="28"/>
  <c r="C1932" i="28"/>
  <c r="D1932" i="28"/>
  <c r="E1932" i="28"/>
  <c r="F1932" i="28"/>
  <c r="G1932" i="28"/>
  <c r="H1932" i="28"/>
  <c r="AA1932" i="28" s="1"/>
  <c r="I1932" i="28"/>
  <c r="J1932" i="28"/>
  <c r="K1932" i="28"/>
  <c r="L1932" i="28"/>
  <c r="AH1932" i="28" s="1"/>
  <c r="M1932" i="28"/>
  <c r="N1932" i="28"/>
  <c r="O1932" i="28"/>
  <c r="P1932" i="28"/>
  <c r="AD1932" i="28" s="1"/>
  <c r="Q1932" i="28"/>
  <c r="R1932" i="28"/>
  <c r="S1932" i="28"/>
  <c r="T1932" i="28"/>
  <c r="U1932" i="28"/>
  <c r="V1932" i="28"/>
  <c r="W1932" i="28"/>
  <c r="X1932" i="28"/>
  <c r="Y1932" i="28"/>
  <c r="Z1932" i="28"/>
  <c r="AG1932" i="28" s="1"/>
  <c r="C1933" i="28"/>
  <c r="D1933" i="28"/>
  <c r="E1933" i="28"/>
  <c r="F1933" i="28" s="1"/>
  <c r="G1933" i="28"/>
  <c r="AA1933" i="28" s="1"/>
  <c r="H1933" i="28"/>
  <c r="I1933" i="28"/>
  <c r="J1933" i="28"/>
  <c r="K1933" i="28"/>
  <c r="L1933" i="28"/>
  <c r="M1933" i="28"/>
  <c r="AC1933" i="28" s="1"/>
  <c r="N1933" i="28"/>
  <c r="O1933" i="28"/>
  <c r="P1933" i="28"/>
  <c r="AD1933" i="28" s="1"/>
  <c r="Q1933" i="28"/>
  <c r="R1933" i="28"/>
  <c r="S1933" i="28"/>
  <c r="T1933" i="28"/>
  <c r="U1933" i="28"/>
  <c r="V1933" i="28"/>
  <c r="W1933" i="28"/>
  <c r="X1933" i="28"/>
  <c r="Y1933" i="28"/>
  <c r="Z1933" i="28"/>
  <c r="AB1933" i="28"/>
  <c r="AE1933" i="28"/>
  <c r="AG1933" i="28"/>
  <c r="C1934" i="28"/>
  <c r="D1934" i="28"/>
  <c r="E1934" i="28"/>
  <c r="F1934" i="28"/>
  <c r="G1934" i="28"/>
  <c r="H1934" i="28"/>
  <c r="I1934" i="28"/>
  <c r="J1934" i="28"/>
  <c r="K1934" i="28"/>
  <c r="L1934" i="28"/>
  <c r="M1934" i="28"/>
  <c r="N1934" i="28"/>
  <c r="AC1934" i="28" s="1"/>
  <c r="O1934" i="28"/>
  <c r="AH1934" i="28" s="1"/>
  <c r="P1934" i="28"/>
  <c r="Q1934" i="28"/>
  <c r="R1934" i="28"/>
  <c r="S1934" i="28"/>
  <c r="T1934" i="28"/>
  <c r="U1934" i="28"/>
  <c r="V1934" i="28"/>
  <c r="W1934" i="28"/>
  <c r="X1934" i="28"/>
  <c r="Y1934" i="28"/>
  <c r="Z1934" i="28"/>
  <c r="AA1934" i="28"/>
  <c r="AD1934" i="28"/>
  <c r="AG1934" i="28"/>
  <c r="C1935" i="28"/>
  <c r="D1935" i="28"/>
  <c r="E1935" i="28"/>
  <c r="F1935" i="28"/>
  <c r="G1935" i="28"/>
  <c r="AA1935" i="28" s="1"/>
  <c r="H1935" i="28"/>
  <c r="I1935" i="28"/>
  <c r="J1935" i="28"/>
  <c r="AB1935" i="28" s="1"/>
  <c r="K1935" i="28"/>
  <c r="L1935" i="28"/>
  <c r="AH1935" i="28" s="1"/>
  <c r="M1935" i="28"/>
  <c r="AC1935" i="28" s="1"/>
  <c r="N1935" i="28"/>
  <c r="O1935" i="28"/>
  <c r="P1935" i="28"/>
  <c r="Q1935" i="28"/>
  <c r="R1935" i="28"/>
  <c r="S1935" i="28"/>
  <c r="T1935" i="28"/>
  <c r="U1935" i="28"/>
  <c r="V1935" i="28"/>
  <c r="W1935" i="28"/>
  <c r="X1935" i="28"/>
  <c r="Y1935" i="28"/>
  <c r="Z1935" i="28"/>
  <c r="AD1935" i="28"/>
  <c r="AG1935" i="28"/>
  <c r="C1936" i="28"/>
  <c r="D1936" i="28"/>
  <c r="E1936" i="28"/>
  <c r="F1936" i="28"/>
  <c r="G1936" i="28"/>
  <c r="H1936" i="28"/>
  <c r="I1936" i="28"/>
  <c r="J1936" i="28"/>
  <c r="K1936" i="28"/>
  <c r="L1936" i="28"/>
  <c r="M1936" i="28"/>
  <c r="N1936" i="28"/>
  <c r="O1936" i="28"/>
  <c r="AH1936" i="28" s="1"/>
  <c r="P1936" i="28"/>
  <c r="Q1936" i="28"/>
  <c r="R1936" i="28"/>
  <c r="S1936" i="28"/>
  <c r="T1936" i="28"/>
  <c r="U1936" i="28"/>
  <c r="V1936" i="28"/>
  <c r="W1936" i="28"/>
  <c r="X1936" i="28"/>
  <c r="Y1936" i="28"/>
  <c r="Z1936" i="28"/>
  <c r="AG1936" i="28" s="1"/>
  <c r="AA1936" i="28"/>
  <c r="AB1936" i="28"/>
  <c r="AD1936" i="28"/>
  <c r="C1937" i="28"/>
  <c r="D1937" i="28"/>
  <c r="B1937" i="28" s="1"/>
  <c r="E1937" i="28"/>
  <c r="F1937" i="28" s="1"/>
  <c r="G1937" i="28"/>
  <c r="AA1937" i="28" s="1"/>
  <c r="H1937" i="28"/>
  <c r="I1937" i="28"/>
  <c r="J1937" i="28"/>
  <c r="AB1937" i="28" s="1"/>
  <c r="K1937" i="28"/>
  <c r="L1937" i="28"/>
  <c r="M1937" i="28"/>
  <c r="AC1937" i="28" s="1"/>
  <c r="N1937" i="28"/>
  <c r="O1937" i="28"/>
  <c r="P1937" i="28"/>
  <c r="AD1937" i="28" s="1"/>
  <c r="Q1937" i="28"/>
  <c r="R1937" i="28"/>
  <c r="S1937" i="28"/>
  <c r="T1937" i="28"/>
  <c r="U1937" i="28"/>
  <c r="V1937" i="28"/>
  <c r="W1937" i="28"/>
  <c r="X1937" i="28"/>
  <c r="Y1937" i="28"/>
  <c r="Z1937" i="28"/>
  <c r="AG1937" i="28" s="1"/>
  <c r="AH1937" i="28"/>
  <c r="C1938" i="28"/>
  <c r="B1938" i="28" s="1"/>
  <c r="D1938" i="28"/>
  <c r="E1938" i="28"/>
  <c r="F1938" i="28" s="1"/>
  <c r="G1938" i="28"/>
  <c r="H1938" i="28"/>
  <c r="I1938" i="28"/>
  <c r="J1938" i="28"/>
  <c r="K1938" i="28"/>
  <c r="L1938" i="28"/>
  <c r="M1938" i="28"/>
  <c r="N1938" i="28"/>
  <c r="O1938" i="28"/>
  <c r="P1938" i="28"/>
  <c r="Q1938" i="28"/>
  <c r="R1938" i="28"/>
  <c r="S1938" i="28"/>
  <c r="T1938" i="28"/>
  <c r="U1938" i="28"/>
  <c r="V1938" i="28"/>
  <c r="W1938" i="28"/>
  <c r="X1938" i="28"/>
  <c r="Y1938" i="28"/>
  <c r="Z1938" i="28"/>
  <c r="AA1938" i="28"/>
  <c r="AD1938" i="28"/>
  <c r="AG1938" i="28"/>
  <c r="C1939" i="28"/>
  <c r="D1939" i="28"/>
  <c r="E1939" i="28"/>
  <c r="F1939" i="28" s="1"/>
  <c r="G1939" i="28"/>
  <c r="AA1939" i="28" s="1"/>
  <c r="H1939" i="28"/>
  <c r="I1939" i="28"/>
  <c r="J1939" i="28"/>
  <c r="K1939" i="28"/>
  <c r="L1939" i="28"/>
  <c r="AH1939" i="28" s="1"/>
  <c r="M1939" i="28"/>
  <c r="AC1939" i="28" s="1"/>
  <c r="N1939" i="28"/>
  <c r="O1939" i="28"/>
  <c r="P1939" i="28"/>
  <c r="Q1939" i="28"/>
  <c r="R1939" i="28"/>
  <c r="S1939" i="28"/>
  <c r="T1939" i="28"/>
  <c r="U1939" i="28"/>
  <c r="V1939" i="28"/>
  <c r="W1939" i="28"/>
  <c r="X1939" i="28"/>
  <c r="Y1939" i="28"/>
  <c r="Z1939" i="28"/>
  <c r="AD1939" i="28"/>
  <c r="AG1939" i="28"/>
  <c r="C1940" i="28"/>
  <c r="D1940" i="28"/>
  <c r="B1940" i="28" s="1"/>
  <c r="E1940" i="28"/>
  <c r="F1940" i="28"/>
  <c r="G1940" i="28"/>
  <c r="H1940" i="28"/>
  <c r="AA1940" i="28" s="1"/>
  <c r="I1940" i="28"/>
  <c r="J1940" i="28"/>
  <c r="K1940" i="28"/>
  <c r="L1940" i="28"/>
  <c r="M1940" i="28"/>
  <c r="N1940" i="28"/>
  <c r="O1940" i="28"/>
  <c r="P1940" i="28"/>
  <c r="Q1940" i="28"/>
  <c r="R1940" i="28"/>
  <c r="S1940" i="28"/>
  <c r="T1940" i="28"/>
  <c r="U1940" i="28"/>
  <c r="V1940" i="28"/>
  <c r="W1940" i="28"/>
  <c r="X1940" i="28"/>
  <c r="Y1940" i="28"/>
  <c r="Z1940" i="28"/>
  <c r="AB1940" i="28"/>
  <c r="AD1940" i="28"/>
  <c r="AG1940" i="28"/>
  <c r="AH1940" i="28"/>
  <c r="B1941" i="28"/>
  <c r="C1941" i="28"/>
  <c r="D1941" i="28"/>
  <c r="E1941" i="28"/>
  <c r="F1941" i="28"/>
  <c r="G1941" i="28"/>
  <c r="H1941" i="28"/>
  <c r="I1941" i="28"/>
  <c r="AA1941" i="28" s="1"/>
  <c r="J1941" i="28"/>
  <c r="K1941" i="28"/>
  <c r="L1941" i="28"/>
  <c r="M1941" i="28"/>
  <c r="AC1941" i="28" s="1"/>
  <c r="N1941" i="28"/>
  <c r="O1941" i="28"/>
  <c r="P1941" i="28"/>
  <c r="Q1941" i="28"/>
  <c r="R1941" i="28"/>
  <c r="S1941" i="28"/>
  <c r="T1941" i="28"/>
  <c r="U1941" i="28"/>
  <c r="V1941" i="28"/>
  <c r="W1941" i="28"/>
  <c r="X1941" i="28"/>
  <c r="Y1941" i="28"/>
  <c r="Z1941" i="28"/>
  <c r="AG1941" i="28" s="1"/>
  <c r="AD1941" i="28"/>
  <c r="C1942" i="28"/>
  <c r="D1942" i="28"/>
  <c r="B1942" i="28" s="1"/>
  <c r="E1942" i="28"/>
  <c r="F1942" i="28" s="1"/>
  <c r="G1942" i="28"/>
  <c r="AA1942" i="28" s="1"/>
  <c r="AE1942" i="28" s="1"/>
  <c r="AF1942" i="28" s="1"/>
  <c r="H1942" i="28"/>
  <c r="I1942" i="28"/>
  <c r="J1942" i="28"/>
  <c r="K1942" i="28"/>
  <c r="L1942" i="28"/>
  <c r="AB1942" i="28" s="1"/>
  <c r="M1942" i="28"/>
  <c r="N1942" i="28"/>
  <c r="O1942" i="28"/>
  <c r="P1942" i="28"/>
  <c r="Q1942" i="28"/>
  <c r="R1942" i="28"/>
  <c r="S1942" i="28"/>
  <c r="T1942" i="28"/>
  <c r="U1942" i="28"/>
  <c r="V1942" i="28"/>
  <c r="W1942" i="28"/>
  <c r="X1942" i="28"/>
  <c r="Y1942" i="28"/>
  <c r="Z1942" i="28"/>
  <c r="AG1942" i="28" s="1"/>
  <c r="AC1942" i="28"/>
  <c r="AD1942" i="28"/>
  <c r="C1943" i="28"/>
  <c r="D1943" i="28"/>
  <c r="E1943" i="28"/>
  <c r="F1943" i="28" s="1"/>
  <c r="G1943" i="28"/>
  <c r="H1943" i="28"/>
  <c r="I1943" i="28"/>
  <c r="AA1943" i="28" s="1"/>
  <c r="J1943" i="28"/>
  <c r="K1943" i="28"/>
  <c r="L1943" i="28"/>
  <c r="AH1943" i="28" s="1"/>
  <c r="M1943" i="28"/>
  <c r="N1943" i="28"/>
  <c r="O1943" i="28"/>
  <c r="AC1943" i="28" s="1"/>
  <c r="P1943" i="28"/>
  <c r="AD1943" i="28" s="1"/>
  <c r="Q1943" i="28"/>
  <c r="R1943" i="28"/>
  <c r="S1943" i="28"/>
  <c r="T1943" i="28"/>
  <c r="U1943" i="28"/>
  <c r="V1943" i="28"/>
  <c r="W1943" i="28"/>
  <c r="X1943" i="28"/>
  <c r="Y1943" i="28"/>
  <c r="Z1943" i="28"/>
  <c r="AG1943" i="28"/>
  <c r="B1944" i="28"/>
  <c r="C1944" i="28"/>
  <c r="D1944" i="28"/>
  <c r="E1944" i="28"/>
  <c r="F1944" i="28"/>
  <c r="G1944" i="28"/>
  <c r="AA1944" i="28" s="1"/>
  <c r="H1944" i="28"/>
  <c r="I1944" i="28"/>
  <c r="J1944" i="28"/>
  <c r="K1944" i="28"/>
  <c r="L1944" i="28"/>
  <c r="AH1944" i="28" s="1"/>
  <c r="M1944" i="28"/>
  <c r="N1944" i="28"/>
  <c r="O1944" i="28"/>
  <c r="P1944" i="28"/>
  <c r="Q1944" i="28"/>
  <c r="R1944" i="28"/>
  <c r="S1944" i="28"/>
  <c r="T1944" i="28"/>
  <c r="U1944" i="28"/>
  <c r="V1944" i="28"/>
  <c r="W1944" i="28"/>
  <c r="X1944" i="28"/>
  <c r="Y1944" i="28"/>
  <c r="Z1944" i="28"/>
  <c r="AD1944" i="28"/>
  <c r="AG1944" i="28"/>
  <c r="C1945" i="28"/>
  <c r="D1945" i="28"/>
  <c r="E1945" i="28"/>
  <c r="F1945" i="28" s="1"/>
  <c r="G1945" i="28"/>
  <c r="H1945" i="28"/>
  <c r="I1945" i="28"/>
  <c r="AA1945" i="28" s="1"/>
  <c r="J1945" i="28"/>
  <c r="K1945" i="28"/>
  <c r="L1945" i="28"/>
  <c r="M1945" i="28"/>
  <c r="AC1945" i="28" s="1"/>
  <c r="N1945" i="28"/>
  <c r="O1945" i="28"/>
  <c r="P1945" i="28"/>
  <c r="Q1945" i="28"/>
  <c r="AD1945" i="28" s="1"/>
  <c r="R1945" i="28"/>
  <c r="S1945" i="28"/>
  <c r="T1945" i="28"/>
  <c r="U1945" i="28"/>
  <c r="V1945" i="28"/>
  <c r="W1945" i="28"/>
  <c r="X1945" i="28"/>
  <c r="Y1945" i="28"/>
  <c r="Z1945" i="28"/>
  <c r="AG1945" i="28" s="1"/>
  <c r="C1946" i="28"/>
  <c r="D1946" i="28"/>
  <c r="E1946" i="28"/>
  <c r="F1946" i="28" s="1"/>
  <c r="G1946" i="28"/>
  <c r="AA1946" i="28" s="1"/>
  <c r="H1946" i="28"/>
  <c r="I1946" i="28"/>
  <c r="J1946" i="28"/>
  <c r="K1946" i="28"/>
  <c r="L1946" i="28"/>
  <c r="M1946" i="28"/>
  <c r="N1946" i="28"/>
  <c r="O1946" i="28"/>
  <c r="AH1946" i="28" s="1"/>
  <c r="P1946" i="28"/>
  <c r="Q1946" i="28"/>
  <c r="R1946" i="28"/>
  <c r="S1946" i="28"/>
  <c r="T1946" i="28"/>
  <c r="U1946" i="28"/>
  <c r="V1946" i="28"/>
  <c r="W1946" i="28"/>
  <c r="X1946" i="28"/>
  <c r="Y1946" i="28"/>
  <c r="Z1946" i="28"/>
  <c r="AG1946" i="28" s="1"/>
  <c r="AB1946" i="28"/>
  <c r="AC1946" i="28"/>
  <c r="C1947" i="28"/>
  <c r="D1947" i="28"/>
  <c r="E1947" i="28"/>
  <c r="F1947" i="28" s="1"/>
  <c r="G1947" i="28"/>
  <c r="H1947" i="28"/>
  <c r="I1947" i="28"/>
  <c r="J1947" i="28"/>
  <c r="K1947" i="28"/>
  <c r="L1947" i="28"/>
  <c r="AH1947" i="28" s="1"/>
  <c r="M1947" i="28"/>
  <c r="N1947" i="28"/>
  <c r="O1947" i="28"/>
  <c r="P1947" i="28"/>
  <c r="Q1947" i="28"/>
  <c r="R1947" i="28"/>
  <c r="S1947" i="28"/>
  <c r="T1947" i="28"/>
  <c r="U1947" i="28"/>
  <c r="V1947" i="28"/>
  <c r="W1947" i="28"/>
  <c r="X1947" i="28"/>
  <c r="Y1947" i="28"/>
  <c r="Z1947" i="28"/>
  <c r="AC1947" i="28"/>
  <c r="AD1947" i="28"/>
  <c r="AG1947" i="28"/>
  <c r="B1948" i="28"/>
  <c r="C1948" i="28"/>
  <c r="D1948" i="28"/>
  <c r="E1948" i="28"/>
  <c r="F1948" i="28"/>
  <c r="G1948" i="28"/>
  <c r="H1948" i="28"/>
  <c r="I1948" i="28"/>
  <c r="J1948" i="28"/>
  <c r="K1948" i="28"/>
  <c r="L1948" i="28"/>
  <c r="AH1948" i="28" s="1"/>
  <c r="M1948" i="28"/>
  <c r="N1948" i="28"/>
  <c r="O1948" i="28"/>
  <c r="P1948" i="28"/>
  <c r="Q1948" i="28"/>
  <c r="R1948" i="28"/>
  <c r="S1948" i="28"/>
  <c r="T1948" i="28"/>
  <c r="U1948" i="28"/>
  <c r="V1948" i="28"/>
  <c r="W1948" i="28"/>
  <c r="X1948" i="28"/>
  <c r="Y1948" i="28"/>
  <c r="Z1948" i="28"/>
  <c r="AG1948" i="28" s="1"/>
  <c r="AA1948" i="28"/>
  <c r="AB1948" i="28"/>
  <c r="AD1948" i="28"/>
  <c r="B1949" i="28"/>
  <c r="C1949" i="28"/>
  <c r="D1949" i="28"/>
  <c r="E1949" i="28"/>
  <c r="F1949" i="28"/>
  <c r="G1949" i="28"/>
  <c r="H1949" i="28"/>
  <c r="I1949" i="28"/>
  <c r="J1949" i="28"/>
  <c r="AB1949" i="28" s="1"/>
  <c r="K1949" i="28"/>
  <c r="L1949" i="28"/>
  <c r="M1949" i="28"/>
  <c r="N1949" i="28"/>
  <c r="O1949" i="28"/>
  <c r="P1949" i="28"/>
  <c r="Q1949" i="28"/>
  <c r="R1949" i="28"/>
  <c r="S1949" i="28"/>
  <c r="T1949" i="28"/>
  <c r="U1949" i="28"/>
  <c r="V1949" i="28"/>
  <c r="W1949" i="28"/>
  <c r="X1949" i="28"/>
  <c r="Y1949" i="28"/>
  <c r="Z1949" i="28"/>
  <c r="AD1949" i="28"/>
  <c r="AG1949" i="28"/>
  <c r="AH1949" i="28"/>
  <c r="B1950" i="28"/>
  <c r="C1950" i="28"/>
  <c r="D1950" i="28"/>
  <c r="E1950" i="28"/>
  <c r="F1950" i="28" s="1"/>
  <c r="G1950" i="28"/>
  <c r="AA1950" i="28" s="1"/>
  <c r="H1950" i="28"/>
  <c r="I1950" i="28"/>
  <c r="J1950" i="28"/>
  <c r="K1950" i="28"/>
  <c r="L1950" i="28"/>
  <c r="AH1950" i="28" s="1"/>
  <c r="M1950" i="28"/>
  <c r="AC1950" i="28" s="1"/>
  <c r="N1950" i="28"/>
  <c r="O1950" i="28"/>
  <c r="P1950" i="28"/>
  <c r="AD1950" i="28" s="1"/>
  <c r="Q1950" i="28"/>
  <c r="R1950" i="28"/>
  <c r="S1950" i="28"/>
  <c r="T1950" i="28"/>
  <c r="U1950" i="28"/>
  <c r="V1950" i="28"/>
  <c r="W1950" i="28"/>
  <c r="X1950" i="28"/>
  <c r="Y1950" i="28"/>
  <c r="Z1950" i="28"/>
  <c r="AG1950" i="28" s="1"/>
  <c r="C1951" i="28"/>
  <c r="D1951" i="28"/>
  <c r="E1951" i="28"/>
  <c r="F1951" i="28"/>
  <c r="G1951" i="28"/>
  <c r="H1951" i="28"/>
  <c r="I1951" i="28"/>
  <c r="J1951" i="28"/>
  <c r="K1951" i="28"/>
  <c r="L1951" i="28"/>
  <c r="M1951" i="28"/>
  <c r="N1951" i="28"/>
  <c r="O1951" i="28"/>
  <c r="P1951" i="28"/>
  <c r="Q1951" i="28"/>
  <c r="R1951" i="28"/>
  <c r="AD1951" i="28" s="1"/>
  <c r="S1951" i="28"/>
  <c r="T1951" i="28"/>
  <c r="U1951" i="28"/>
  <c r="V1951" i="28"/>
  <c r="W1951" i="28"/>
  <c r="X1951" i="28"/>
  <c r="Y1951" i="28"/>
  <c r="Z1951" i="28"/>
  <c r="AB1951" i="28"/>
  <c r="AC1951" i="28"/>
  <c r="AG1951" i="28"/>
  <c r="AH1951" i="28"/>
  <c r="B1952" i="28"/>
  <c r="C1952" i="28"/>
  <c r="D1952" i="28"/>
  <c r="E1952" i="28"/>
  <c r="F1952" i="28"/>
  <c r="G1952" i="28"/>
  <c r="H1952" i="28"/>
  <c r="AA1952" i="28" s="1"/>
  <c r="I1952" i="28"/>
  <c r="J1952" i="28"/>
  <c r="K1952" i="28"/>
  <c r="L1952" i="28"/>
  <c r="AH1952" i="28" s="1"/>
  <c r="M1952" i="28"/>
  <c r="AC1952" i="28" s="1"/>
  <c r="N1952" i="28"/>
  <c r="O1952" i="28"/>
  <c r="P1952" i="28"/>
  <c r="Q1952" i="28"/>
  <c r="R1952" i="28"/>
  <c r="AD1952" i="28" s="1"/>
  <c r="S1952" i="28"/>
  <c r="T1952" i="28"/>
  <c r="U1952" i="28"/>
  <c r="V1952" i="28"/>
  <c r="W1952" i="28"/>
  <c r="X1952" i="28"/>
  <c r="Y1952" i="28"/>
  <c r="Z1952" i="28"/>
  <c r="AG1952" i="28" s="1"/>
  <c r="C1953" i="28"/>
  <c r="D1953" i="28"/>
  <c r="E1953" i="28"/>
  <c r="F1953" i="28" s="1"/>
  <c r="G1953" i="28"/>
  <c r="AA1953" i="28" s="1"/>
  <c r="AE1953" i="28" s="1"/>
  <c r="H1953" i="28"/>
  <c r="I1953" i="28"/>
  <c r="J1953" i="28"/>
  <c r="K1953" i="28"/>
  <c r="L1953" i="28"/>
  <c r="M1953" i="28"/>
  <c r="N1953" i="28"/>
  <c r="O1953" i="28"/>
  <c r="P1953" i="28"/>
  <c r="AD1953" i="28" s="1"/>
  <c r="Q1953" i="28"/>
  <c r="R1953" i="28"/>
  <c r="S1953" i="28"/>
  <c r="T1953" i="28"/>
  <c r="U1953" i="28"/>
  <c r="V1953" i="28"/>
  <c r="W1953" i="28"/>
  <c r="X1953" i="28"/>
  <c r="Y1953" i="28"/>
  <c r="Z1953" i="28"/>
  <c r="AG1953" i="28" s="1"/>
  <c r="AB1953" i="28"/>
  <c r="AC1953" i="28"/>
  <c r="AH1953" i="28"/>
  <c r="C1954" i="28"/>
  <c r="D1954" i="28"/>
  <c r="B1954" i="28" s="1"/>
  <c r="E1954" i="28"/>
  <c r="F1954" i="28" s="1"/>
  <c r="G1954" i="28"/>
  <c r="H1954" i="28"/>
  <c r="AA1954" i="28" s="1"/>
  <c r="I1954" i="28"/>
  <c r="J1954" i="28"/>
  <c r="AB1954" i="28" s="1"/>
  <c r="K1954" i="28"/>
  <c r="L1954" i="28"/>
  <c r="M1954" i="28"/>
  <c r="N1954" i="28"/>
  <c r="O1954" i="28"/>
  <c r="P1954" i="28"/>
  <c r="Q1954" i="28"/>
  <c r="R1954" i="28"/>
  <c r="S1954" i="28"/>
  <c r="T1954" i="28"/>
  <c r="U1954" i="28"/>
  <c r="V1954" i="28"/>
  <c r="W1954" i="28"/>
  <c r="X1954" i="28"/>
  <c r="Y1954" i="28"/>
  <c r="Z1954" i="28"/>
  <c r="AG1954" i="28"/>
  <c r="C1955" i="28"/>
  <c r="D1955" i="28"/>
  <c r="E1955" i="28"/>
  <c r="F1955" i="28"/>
  <c r="G1955" i="28"/>
  <c r="H1955" i="28"/>
  <c r="I1955" i="28"/>
  <c r="J1955" i="28"/>
  <c r="AB1955" i="28" s="1"/>
  <c r="K1955" i="28"/>
  <c r="L1955" i="28"/>
  <c r="M1955" i="28"/>
  <c r="N1955" i="28"/>
  <c r="O1955" i="28"/>
  <c r="P1955" i="28"/>
  <c r="Q1955" i="28"/>
  <c r="R1955" i="28"/>
  <c r="AD1955" i="28" s="1"/>
  <c r="AE1955" i="28" s="1"/>
  <c r="S1955" i="28"/>
  <c r="T1955" i="28"/>
  <c r="U1955" i="28"/>
  <c r="V1955" i="28"/>
  <c r="W1955" i="28"/>
  <c r="X1955" i="28"/>
  <c r="Y1955" i="28"/>
  <c r="Z1955" i="28"/>
  <c r="AA1955" i="28"/>
  <c r="AC1955" i="28"/>
  <c r="AG1955" i="28"/>
  <c r="C1956" i="28"/>
  <c r="D1956" i="28"/>
  <c r="E1956" i="28"/>
  <c r="F1956" i="28"/>
  <c r="G1956" i="28"/>
  <c r="H1956" i="28"/>
  <c r="I1956" i="28"/>
  <c r="J1956" i="28"/>
  <c r="K1956" i="28"/>
  <c r="L1956" i="28"/>
  <c r="M1956" i="28"/>
  <c r="N1956" i="28"/>
  <c r="O1956" i="28"/>
  <c r="P1956" i="28"/>
  <c r="AD1956" i="28" s="1"/>
  <c r="Q1956" i="28"/>
  <c r="R1956" i="28"/>
  <c r="S1956" i="28"/>
  <c r="T1956" i="28"/>
  <c r="U1956" i="28"/>
  <c r="V1956" i="28"/>
  <c r="W1956" i="28"/>
  <c r="X1956" i="28"/>
  <c r="Y1956" i="28"/>
  <c r="Z1956" i="28"/>
  <c r="AG1956" i="28"/>
  <c r="AH1956" i="28"/>
  <c r="C1957" i="28"/>
  <c r="B1957" i="28" s="1"/>
  <c r="D1957" i="28"/>
  <c r="E1957" i="28"/>
  <c r="F1957" i="28"/>
  <c r="G1957" i="28"/>
  <c r="H1957" i="28"/>
  <c r="I1957" i="28"/>
  <c r="J1957" i="28"/>
  <c r="K1957" i="28"/>
  <c r="L1957" i="28"/>
  <c r="M1957" i="28"/>
  <c r="N1957" i="28"/>
  <c r="O1957" i="28"/>
  <c r="P1957" i="28"/>
  <c r="AD1957" i="28" s="1"/>
  <c r="Q1957" i="28"/>
  <c r="R1957" i="28"/>
  <c r="S1957" i="28"/>
  <c r="T1957" i="28"/>
  <c r="U1957" i="28"/>
  <c r="V1957" i="28"/>
  <c r="W1957" i="28"/>
  <c r="X1957" i="28"/>
  <c r="Y1957" i="28"/>
  <c r="Z1957" i="28"/>
  <c r="AG1957" i="28" s="1"/>
  <c r="AA1957" i="28"/>
  <c r="AB1957" i="28"/>
  <c r="C1958" i="28"/>
  <c r="D1958" i="28"/>
  <c r="B1958" i="28" s="1"/>
  <c r="E1958" i="28"/>
  <c r="F1958" i="28"/>
  <c r="G1958" i="28"/>
  <c r="H1958" i="28"/>
  <c r="I1958" i="28"/>
  <c r="J1958" i="28"/>
  <c r="AB1958" i="28" s="1"/>
  <c r="K1958" i="28"/>
  <c r="L1958" i="28"/>
  <c r="M1958" i="28"/>
  <c r="AC1958" i="28" s="1"/>
  <c r="N1958" i="28"/>
  <c r="O1958" i="28"/>
  <c r="P1958" i="28"/>
  <c r="Q1958" i="28"/>
  <c r="R1958" i="28"/>
  <c r="S1958" i="28"/>
  <c r="T1958" i="28"/>
  <c r="U1958" i="28"/>
  <c r="V1958" i="28"/>
  <c r="W1958" i="28"/>
  <c r="X1958" i="28"/>
  <c r="Y1958" i="28"/>
  <c r="Z1958" i="28"/>
  <c r="AG1958" i="28" s="1"/>
  <c r="AH1958" i="28"/>
  <c r="C1959" i="28"/>
  <c r="D1959" i="28"/>
  <c r="E1959" i="28"/>
  <c r="F1959" i="28" s="1"/>
  <c r="G1959" i="28"/>
  <c r="H1959" i="28"/>
  <c r="I1959" i="28"/>
  <c r="J1959" i="28"/>
  <c r="K1959" i="28"/>
  <c r="L1959" i="28"/>
  <c r="AH1959" i="28" s="1"/>
  <c r="M1959" i="28"/>
  <c r="N1959" i="28"/>
  <c r="O1959" i="28"/>
  <c r="AC1959" i="28" s="1"/>
  <c r="P1959" i="28"/>
  <c r="AD1959" i="28" s="1"/>
  <c r="Q1959" i="28"/>
  <c r="R1959" i="28"/>
  <c r="S1959" i="28"/>
  <c r="T1959" i="28"/>
  <c r="U1959" i="28"/>
  <c r="V1959" i="28"/>
  <c r="W1959" i="28"/>
  <c r="X1959" i="28"/>
  <c r="Y1959" i="28"/>
  <c r="Z1959" i="28"/>
  <c r="AA1959" i="28"/>
  <c r="AG1959" i="28"/>
  <c r="B1960" i="28"/>
  <c r="C1960" i="28"/>
  <c r="D1960" i="28"/>
  <c r="E1960" i="28"/>
  <c r="F1960" i="28"/>
  <c r="G1960" i="28"/>
  <c r="AA1960" i="28" s="1"/>
  <c r="H1960" i="28"/>
  <c r="I1960" i="28"/>
  <c r="J1960" i="28"/>
  <c r="K1960" i="28"/>
  <c r="AB1960" i="28" s="1"/>
  <c r="L1960" i="28"/>
  <c r="AH1960" i="28" s="1"/>
  <c r="M1960" i="28"/>
  <c r="N1960" i="28"/>
  <c r="O1960" i="28"/>
  <c r="P1960" i="28"/>
  <c r="Q1960" i="28"/>
  <c r="R1960" i="28"/>
  <c r="S1960" i="28"/>
  <c r="T1960" i="28"/>
  <c r="U1960" i="28"/>
  <c r="V1960" i="28"/>
  <c r="W1960" i="28"/>
  <c r="X1960" i="28"/>
  <c r="Y1960" i="28"/>
  <c r="Z1960" i="28"/>
  <c r="AD1960" i="28"/>
  <c r="AG1960" i="28"/>
  <c r="C1961" i="28"/>
  <c r="D1961" i="28"/>
  <c r="E1961" i="28"/>
  <c r="F1961" i="28" s="1"/>
  <c r="G1961" i="28"/>
  <c r="H1961" i="28"/>
  <c r="I1961" i="28"/>
  <c r="AA1961" i="28" s="1"/>
  <c r="J1961" i="28"/>
  <c r="K1961" i="28"/>
  <c r="L1961" i="28"/>
  <c r="AH1961" i="28" s="1"/>
  <c r="M1961" i="28"/>
  <c r="N1961" i="28"/>
  <c r="O1961" i="28"/>
  <c r="P1961" i="28"/>
  <c r="Q1961" i="28"/>
  <c r="AD1961" i="28" s="1"/>
  <c r="R1961" i="28"/>
  <c r="S1961" i="28"/>
  <c r="T1961" i="28"/>
  <c r="U1961" i="28"/>
  <c r="V1961" i="28"/>
  <c r="W1961" i="28"/>
  <c r="X1961" i="28"/>
  <c r="Y1961" i="28"/>
  <c r="Z1961" i="28"/>
  <c r="AC1961" i="28"/>
  <c r="AG1961" i="28"/>
  <c r="B1962" i="28"/>
  <c r="C1962" i="28"/>
  <c r="D1962" i="28"/>
  <c r="E1962" i="28"/>
  <c r="F1962" i="28" s="1"/>
  <c r="G1962" i="28"/>
  <c r="H1962" i="28"/>
  <c r="I1962" i="28"/>
  <c r="J1962" i="28"/>
  <c r="AB1962" i="28" s="1"/>
  <c r="K1962" i="28"/>
  <c r="L1962" i="28"/>
  <c r="M1962" i="28"/>
  <c r="AH1962" i="28" s="1"/>
  <c r="N1962" i="28"/>
  <c r="O1962" i="28"/>
  <c r="AC1962" i="28" s="1"/>
  <c r="P1962" i="28"/>
  <c r="AD1962" i="28" s="1"/>
  <c r="Q1962" i="28"/>
  <c r="R1962" i="28"/>
  <c r="S1962" i="28"/>
  <c r="T1962" i="28"/>
  <c r="U1962" i="28"/>
  <c r="V1962" i="28"/>
  <c r="W1962" i="28"/>
  <c r="X1962" i="28"/>
  <c r="Y1962" i="28"/>
  <c r="Z1962" i="28"/>
  <c r="AG1962" i="28" s="1"/>
  <c r="AA1962" i="28"/>
  <c r="AE1962" i="28" s="1"/>
  <c r="C1963" i="28"/>
  <c r="D1963" i="28"/>
  <c r="E1963" i="28"/>
  <c r="F1963" i="28"/>
  <c r="G1963" i="28"/>
  <c r="H1963" i="28"/>
  <c r="AA1963" i="28" s="1"/>
  <c r="AE1963" i="28" s="1"/>
  <c r="I1963" i="28"/>
  <c r="J1963" i="28"/>
  <c r="K1963" i="28"/>
  <c r="AB1963" i="28" s="1"/>
  <c r="L1963" i="28"/>
  <c r="M1963" i="28"/>
  <c r="N1963" i="28"/>
  <c r="O1963" i="28"/>
  <c r="AC1963" i="28" s="1"/>
  <c r="P1963" i="28"/>
  <c r="Q1963" i="28"/>
  <c r="R1963" i="28"/>
  <c r="AD1963" i="28" s="1"/>
  <c r="S1963" i="28"/>
  <c r="T1963" i="28"/>
  <c r="U1963" i="28"/>
  <c r="V1963" i="28"/>
  <c r="W1963" i="28"/>
  <c r="X1963" i="28"/>
  <c r="Y1963" i="28"/>
  <c r="Z1963" i="28"/>
  <c r="AG1963" i="28"/>
  <c r="C1964" i="28"/>
  <c r="D1964" i="28"/>
  <c r="E1964" i="28"/>
  <c r="F1964" i="28"/>
  <c r="G1964" i="28"/>
  <c r="H1964" i="28"/>
  <c r="I1964" i="28"/>
  <c r="J1964" i="28"/>
  <c r="K1964" i="28"/>
  <c r="L1964" i="28"/>
  <c r="M1964" i="28"/>
  <c r="N1964" i="28"/>
  <c r="O1964" i="28"/>
  <c r="AH1964" i="28" s="1"/>
  <c r="P1964" i="28"/>
  <c r="AD1964" i="28" s="1"/>
  <c r="Q1964" i="28"/>
  <c r="R1964" i="28"/>
  <c r="S1964" i="28"/>
  <c r="T1964" i="28"/>
  <c r="U1964" i="28"/>
  <c r="V1964" i="28"/>
  <c r="W1964" i="28"/>
  <c r="X1964" i="28"/>
  <c r="Y1964" i="28"/>
  <c r="Z1964" i="28"/>
  <c r="AG1964" i="28" s="1"/>
  <c r="AA1964" i="28"/>
  <c r="AB1964" i="28"/>
  <c r="C1965" i="28"/>
  <c r="D1965" i="28"/>
  <c r="B1965" i="28" s="1"/>
  <c r="E1965" i="28"/>
  <c r="F1965" i="28"/>
  <c r="G1965" i="28"/>
  <c r="AA1965" i="28" s="1"/>
  <c r="H1965" i="28"/>
  <c r="I1965" i="28"/>
  <c r="J1965" i="28"/>
  <c r="K1965" i="28"/>
  <c r="L1965" i="28"/>
  <c r="M1965" i="28"/>
  <c r="AC1965" i="28" s="1"/>
  <c r="N1965" i="28"/>
  <c r="O1965" i="28"/>
  <c r="P1965" i="28"/>
  <c r="Q1965" i="28"/>
  <c r="R1965" i="28"/>
  <c r="S1965" i="28"/>
  <c r="T1965" i="28"/>
  <c r="U1965" i="28"/>
  <c r="V1965" i="28"/>
  <c r="W1965" i="28"/>
  <c r="X1965" i="28"/>
  <c r="Y1965" i="28"/>
  <c r="Z1965" i="28"/>
  <c r="AB1965" i="28"/>
  <c r="AG1965" i="28"/>
  <c r="B1966" i="28"/>
  <c r="C1966" i="28"/>
  <c r="D1966" i="28"/>
  <c r="E1966" i="28"/>
  <c r="F1966" i="28"/>
  <c r="G1966" i="28"/>
  <c r="AA1966" i="28" s="1"/>
  <c r="H1966" i="28"/>
  <c r="I1966" i="28"/>
  <c r="J1966" i="28"/>
  <c r="K1966" i="28"/>
  <c r="L1966" i="28"/>
  <c r="M1966" i="28"/>
  <c r="AC1966" i="28" s="1"/>
  <c r="N1966" i="28"/>
  <c r="O1966" i="28"/>
  <c r="P1966" i="28"/>
  <c r="Q1966" i="28"/>
  <c r="R1966" i="28"/>
  <c r="S1966" i="28"/>
  <c r="T1966" i="28"/>
  <c r="U1966" i="28"/>
  <c r="V1966" i="28"/>
  <c r="W1966" i="28"/>
  <c r="X1966" i="28"/>
  <c r="Y1966" i="28"/>
  <c r="Z1966" i="28"/>
  <c r="AG1966" i="28" s="1"/>
  <c r="C1967" i="28"/>
  <c r="D1967" i="28"/>
  <c r="E1967" i="28"/>
  <c r="F1967" i="28"/>
  <c r="G1967" i="28"/>
  <c r="H1967" i="28"/>
  <c r="AA1967" i="28" s="1"/>
  <c r="I1967" i="28"/>
  <c r="J1967" i="28"/>
  <c r="K1967" i="28"/>
  <c r="L1967" i="28"/>
  <c r="M1967" i="28"/>
  <c r="N1967" i="28"/>
  <c r="O1967" i="28"/>
  <c r="P1967" i="28"/>
  <c r="Q1967" i="28"/>
  <c r="AD1967" i="28" s="1"/>
  <c r="R1967" i="28"/>
  <c r="S1967" i="28"/>
  <c r="T1967" i="28"/>
  <c r="U1967" i="28"/>
  <c r="V1967" i="28"/>
  <c r="W1967" i="28"/>
  <c r="X1967" i="28"/>
  <c r="Y1967" i="28"/>
  <c r="Z1967" i="28"/>
  <c r="AC1967" i="28"/>
  <c r="AG1967" i="28"/>
  <c r="B1968" i="28"/>
  <c r="C1968" i="28"/>
  <c r="D1968" i="28"/>
  <c r="E1968" i="28"/>
  <c r="F1968" i="28"/>
  <c r="G1968" i="28"/>
  <c r="H1968" i="28"/>
  <c r="I1968" i="28"/>
  <c r="J1968" i="28"/>
  <c r="K1968" i="28"/>
  <c r="L1968" i="28"/>
  <c r="AH1968" i="28" s="1"/>
  <c r="M1968" i="28"/>
  <c r="AC1968" i="28" s="1"/>
  <c r="N1968" i="28"/>
  <c r="O1968" i="28"/>
  <c r="P1968" i="28"/>
  <c r="Q1968" i="28"/>
  <c r="R1968" i="28"/>
  <c r="S1968" i="28"/>
  <c r="T1968" i="28"/>
  <c r="U1968" i="28"/>
  <c r="V1968" i="28"/>
  <c r="W1968" i="28"/>
  <c r="X1968" i="28"/>
  <c r="Y1968" i="28"/>
  <c r="Z1968" i="28"/>
  <c r="AD1968" i="28"/>
  <c r="AG1968" i="28"/>
  <c r="C1969" i="28"/>
  <c r="D1969" i="28"/>
  <c r="E1969" i="28"/>
  <c r="F1969" i="28" s="1"/>
  <c r="G1969" i="28"/>
  <c r="H1969" i="28"/>
  <c r="I1969" i="28"/>
  <c r="J1969" i="28"/>
  <c r="AB1969" i="28" s="1"/>
  <c r="K1969" i="28"/>
  <c r="L1969" i="28"/>
  <c r="M1969" i="28"/>
  <c r="AH1969" i="28" s="1"/>
  <c r="N1969" i="28"/>
  <c r="O1969" i="28"/>
  <c r="P1969" i="28"/>
  <c r="AD1969" i="28" s="1"/>
  <c r="Q1969" i="28"/>
  <c r="R1969" i="28"/>
  <c r="S1969" i="28"/>
  <c r="T1969" i="28"/>
  <c r="U1969" i="28"/>
  <c r="V1969" i="28"/>
  <c r="W1969" i="28"/>
  <c r="X1969" i="28"/>
  <c r="Y1969" i="28"/>
  <c r="Z1969" i="28"/>
  <c r="AG1969" i="28" s="1"/>
  <c r="AA1969" i="28"/>
  <c r="AC1969" i="28"/>
  <c r="C1970" i="28"/>
  <c r="D1970" i="28"/>
  <c r="E1970" i="28"/>
  <c r="F1970" i="28" s="1"/>
  <c r="G1970" i="28"/>
  <c r="AA1970" i="28" s="1"/>
  <c r="H1970" i="28"/>
  <c r="I1970" i="28"/>
  <c r="J1970" i="28"/>
  <c r="AB1970" i="28" s="1"/>
  <c r="K1970" i="28"/>
  <c r="L1970" i="28"/>
  <c r="M1970" i="28"/>
  <c r="N1970" i="28"/>
  <c r="O1970" i="28"/>
  <c r="P1970" i="28"/>
  <c r="AD1970" i="28" s="1"/>
  <c r="Q1970" i="28"/>
  <c r="R1970" i="28"/>
  <c r="S1970" i="28"/>
  <c r="T1970" i="28"/>
  <c r="U1970" i="28"/>
  <c r="V1970" i="28"/>
  <c r="W1970" i="28"/>
  <c r="X1970" i="28"/>
  <c r="Y1970" i="28"/>
  <c r="Z1970" i="28"/>
  <c r="AC1970" i="28"/>
  <c r="AG1970" i="28"/>
  <c r="AH1970" i="28"/>
  <c r="C1971" i="28"/>
  <c r="D1971" i="28"/>
  <c r="E1971" i="28"/>
  <c r="F1971" i="28" s="1"/>
  <c r="G1971" i="28"/>
  <c r="H1971" i="28"/>
  <c r="I1971" i="28"/>
  <c r="J1971" i="28"/>
  <c r="AB1971" i="28" s="1"/>
  <c r="K1971" i="28"/>
  <c r="L1971" i="28"/>
  <c r="M1971" i="28"/>
  <c r="N1971" i="28"/>
  <c r="O1971" i="28"/>
  <c r="P1971" i="28"/>
  <c r="Q1971" i="28"/>
  <c r="R1971" i="28"/>
  <c r="S1971" i="28"/>
  <c r="T1971" i="28"/>
  <c r="U1971" i="28"/>
  <c r="V1971" i="28"/>
  <c r="W1971" i="28"/>
  <c r="X1971" i="28"/>
  <c r="Y1971" i="28"/>
  <c r="Z1971" i="28"/>
  <c r="AA1971" i="28"/>
  <c r="AC1971" i="28"/>
  <c r="AD1971" i="28"/>
  <c r="AG1971" i="28"/>
  <c r="B1972" i="28"/>
  <c r="C1972" i="28"/>
  <c r="D1972" i="28"/>
  <c r="E1972" i="28"/>
  <c r="F1972" i="28"/>
  <c r="G1972" i="28"/>
  <c r="H1972" i="28"/>
  <c r="AA1972" i="28" s="1"/>
  <c r="I1972" i="28"/>
  <c r="J1972" i="28"/>
  <c r="AB1972" i="28" s="1"/>
  <c r="K1972" i="28"/>
  <c r="L1972" i="28"/>
  <c r="M1972" i="28"/>
  <c r="N1972" i="28"/>
  <c r="O1972" i="28"/>
  <c r="P1972" i="28"/>
  <c r="Q1972" i="28"/>
  <c r="R1972" i="28"/>
  <c r="S1972" i="28"/>
  <c r="T1972" i="28"/>
  <c r="U1972" i="28"/>
  <c r="V1972" i="28"/>
  <c r="W1972" i="28"/>
  <c r="X1972" i="28"/>
  <c r="Y1972" i="28"/>
  <c r="Z1972" i="28"/>
  <c r="AG1972" i="28" s="1"/>
  <c r="AD1972" i="28"/>
  <c r="AH1972" i="28"/>
  <c r="B1973" i="28"/>
  <c r="C1973" i="28"/>
  <c r="D1973" i="28"/>
  <c r="E1973" i="28"/>
  <c r="F1973" i="28"/>
  <c r="G1973" i="28"/>
  <c r="AA1973" i="28" s="1"/>
  <c r="H1973" i="28"/>
  <c r="I1973" i="28"/>
  <c r="J1973" i="28"/>
  <c r="K1973" i="28"/>
  <c r="L1973" i="28"/>
  <c r="M1973" i="28"/>
  <c r="AC1973" i="28" s="1"/>
  <c r="N1973" i="28"/>
  <c r="O1973" i="28"/>
  <c r="P1973" i="28"/>
  <c r="AD1973" i="28" s="1"/>
  <c r="Q1973" i="28"/>
  <c r="R1973" i="28"/>
  <c r="S1973" i="28"/>
  <c r="T1973" i="28"/>
  <c r="U1973" i="28"/>
  <c r="V1973" i="28"/>
  <c r="W1973" i="28"/>
  <c r="X1973" i="28"/>
  <c r="Y1973" i="28"/>
  <c r="Z1973" i="28"/>
  <c r="AG1973" i="28"/>
  <c r="C1974" i="28"/>
  <c r="D1974" i="28"/>
  <c r="E1974" i="28"/>
  <c r="F1974" i="28"/>
  <c r="G1974" i="28"/>
  <c r="AA1974" i="28" s="1"/>
  <c r="H1974" i="28"/>
  <c r="I1974" i="28"/>
  <c r="J1974" i="28"/>
  <c r="K1974" i="28"/>
  <c r="L1974" i="28"/>
  <c r="AB1974" i="28" s="1"/>
  <c r="M1974" i="28"/>
  <c r="AC1974" i="28" s="1"/>
  <c r="N1974" i="28"/>
  <c r="O1974" i="28"/>
  <c r="P1974" i="28"/>
  <c r="Q1974" i="28"/>
  <c r="AD1974" i="28" s="1"/>
  <c r="AE1974" i="28" s="1"/>
  <c r="AF1974" i="28" s="1"/>
  <c r="R1974" i="28"/>
  <c r="S1974" i="28"/>
  <c r="T1974" i="28"/>
  <c r="U1974" i="28"/>
  <c r="V1974" i="28"/>
  <c r="W1974" i="28"/>
  <c r="X1974" i="28"/>
  <c r="Y1974" i="28"/>
  <c r="Z1974" i="28"/>
  <c r="AG1974" i="28" s="1"/>
  <c r="AH1974" i="28"/>
  <c r="C1975" i="28"/>
  <c r="B1975" i="28" s="1"/>
  <c r="D1975" i="28"/>
  <c r="E1975" i="28"/>
  <c r="F1975" i="28"/>
  <c r="G1975" i="28"/>
  <c r="H1975" i="28"/>
  <c r="I1975" i="28"/>
  <c r="J1975" i="28"/>
  <c r="K1975" i="28"/>
  <c r="L1975" i="28"/>
  <c r="AH1975" i="28" s="1"/>
  <c r="M1975" i="28"/>
  <c r="N1975" i="28"/>
  <c r="O1975" i="28"/>
  <c r="AC1975" i="28" s="1"/>
  <c r="P1975" i="28"/>
  <c r="Q1975" i="28"/>
  <c r="R1975" i="28"/>
  <c r="S1975" i="28"/>
  <c r="T1975" i="28"/>
  <c r="U1975" i="28"/>
  <c r="V1975" i="28"/>
  <c r="W1975" i="28"/>
  <c r="X1975" i="28"/>
  <c r="Y1975" i="28"/>
  <c r="Z1975" i="28"/>
  <c r="AA1975" i="28"/>
  <c r="AD1975" i="28"/>
  <c r="AG1975" i="28"/>
  <c r="C1976" i="28"/>
  <c r="B1976" i="28" s="1"/>
  <c r="D1976" i="28"/>
  <c r="E1976" i="28"/>
  <c r="F1976" i="28"/>
  <c r="G1976" i="28"/>
  <c r="AA1976" i="28" s="1"/>
  <c r="H1976" i="28"/>
  <c r="I1976" i="28"/>
  <c r="J1976" i="28"/>
  <c r="K1976" i="28"/>
  <c r="AB1976" i="28" s="1"/>
  <c r="L1976" i="28"/>
  <c r="M1976" i="28"/>
  <c r="AH1976" i="28" s="1"/>
  <c r="N1976" i="28"/>
  <c r="O1976" i="28"/>
  <c r="P1976" i="28"/>
  <c r="Q1976" i="28"/>
  <c r="R1976" i="28"/>
  <c r="S1976" i="28"/>
  <c r="T1976" i="28"/>
  <c r="U1976" i="28"/>
  <c r="V1976" i="28"/>
  <c r="W1976" i="28"/>
  <c r="X1976" i="28"/>
  <c r="Y1976" i="28"/>
  <c r="Z1976" i="28"/>
  <c r="AD1976" i="28"/>
  <c r="AG1976" i="28"/>
  <c r="C1977" i="28"/>
  <c r="D1977" i="28"/>
  <c r="E1977" i="28"/>
  <c r="F1977" i="28" s="1"/>
  <c r="G1977" i="28"/>
  <c r="AA1977" i="28" s="1"/>
  <c r="H1977" i="28"/>
  <c r="I1977" i="28"/>
  <c r="J1977" i="28"/>
  <c r="AB1977" i="28" s="1"/>
  <c r="K1977" i="28"/>
  <c r="L1977" i="28"/>
  <c r="M1977" i="28"/>
  <c r="AC1977" i="28" s="1"/>
  <c r="N1977" i="28"/>
  <c r="O1977" i="28"/>
  <c r="P1977" i="28"/>
  <c r="Q1977" i="28"/>
  <c r="R1977" i="28"/>
  <c r="S1977" i="28"/>
  <c r="T1977" i="28"/>
  <c r="U1977" i="28"/>
  <c r="V1977" i="28"/>
  <c r="W1977" i="28"/>
  <c r="X1977" i="28"/>
  <c r="Y1977" i="28"/>
  <c r="Z1977" i="28"/>
  <c r="AG1977" i="28"/>
  <c r="AH1977" i="28"/>
  <c r="B1978" i="28"/>
  <c r="C1978" i="28"/>
  <c r="D1978" i="28"/>
  <c r="E1978" i="28"/>
  <c r="F1978" i="28" s="1"/>
  <c r="G1978" i="28"/>
  <c r="H1978" i="28"/>
  <c r="I1978" i="28"/>
  <c r="J1978" i="28"/>
  <c r="K1978" i="28"/>
  <c r="L1978" i="28"/>
  <c r="M1978" i="28"/>
  <c r="N1978" i="28"/>
  <c r="AC1978" i="28" s="1"/>
  <c r="O1978" i="28"/>
  <c r="AH1978" i="28" s="1"/>
  <c r="P1978" i="28"/>
  <c r="AD1978" i="28" s="1"/>
  <c r="Q1978" i="28"/>
  <c r="R1978" i="28"/>
  <c r="S1978" i="28"/>
  <c r="T1978" i="28"/>
  <c r="U1978" i="28"/>
  <c r="V1978" i="28"/>
  <c r="W1978" i="28"/>
  <c r="X1978" i="28"/>
  <c r="Y1978" i="28"/>
  <c r="Z1978" i="28"/>
  <c r="AG1978" i="28" s="1"/>
  <c r="AA1978" i="28"/>
  <c r="AE1978" i="28" s="1"/>
  <c r="AB1978" i="28"/>
  <c r="C1979" i="28"/>
  <c r="B1979" i="28" s="1"/>
  <c r="D1979" i="28"/>
  <c r="E1979" i="28"/>
  <c r="F1979" i="28" s="1"/>
  <c r="G1979" i="28"/>
  <c r="AA1979" i="28" s="1"/>
  <c r="AE1979" i="28" s="1"/>
  <c r="H1979" i="28"/>
  <c r="I1979" i="28"/>
  <c r="J1979" i="28"/>
  <c r="K1979" i="28"/>
  <c r="AB1979" i="28" s="1"/>
  <c r="L1979" i="28"/>
  <c r="M1979" i="28"/>
  <c r="AC1979" i="28" s="1"/>
  <c r="N1979" i="28"/>
  <c r="O1979" i="28"/>
  <c r="P1979" i="28"/>
  <c r="Q1979" i="28"/>
  <c r="R1979" i="28"/>
  <c r="S1979" i="28"/>
  <c r="T1979" i="28"/>
  <c r="U1979" i="28"/>
  <c r="V1979" i="28"/>
  <c r="W1979" i="28"/>
  <c r="X1979" i="28"/>
  <c r="Y1979" i="28"/>
  <c r="Z1979" i="28"/>
  <c r="AD1979" i="28"/>
  <c r="AG1979" i="28"/>
  <c r="C1980" i="28"/>
  <c r="D1980" i="28"/>
  <c r="B1980" i="28" s="1"/>
  <c r="E1980" i="28"/>
  <c r="F1980" i="28"/>
  <c r="G1980" i="28"/>
  <c r="AA1980" i="28" s="1"/>
  <c r="H1980" i="28"/>
  <c r="I1980" i="28"/>
  <c r="J1980" i="28"/>
  <c r="K1980" i="28"/>
  <c r="L1980" i="28"/>
  <c r="AH1980" i="28" s="1"/>
  <c r="M1980" i="28"/>
  <c r="N1980" i="28"/>
  <c r="O1980" i="28"/>
  <c r="P1980" i="28"/>
  <c r="AD1980" i="28" s="1"/>
  <c r="Q1980" i="28"/>
  <c r="R1980" i="28"/>
  <c r="S1980" i="28"/>
  <c r="T1980" i="28"/>
  <c r="U1980" i="28"/>
  <c r="V1980" i="28"/>
  <c r="W1980" i="28"/>
  <c r="X1980" i="28"/>
  <c r="Y1980" i="28"/>
  <c r="Z1980" i="28"/>
  <c r="AB1980" i="28"/>
  <c r="AG1980" i="28"/>
  <c r="C1981" i="28"/>
  <c r="D1981" i="28"/>
  <c r="B1981" i="28" s="1"/>
  <c r="E1981" i="28"/>
  <c r="F1981" i="28"/>
  <c r="G1981" i="28"/>
  <c r="AA1981" i="28" s="1"/>
  <c r="H1981" i="28"/>
  <c r="I1981" i="28"/>
  <c r="J1981" i="28"/>
  <c r="K1981" i="28"/>
  <c r="L1981" i="28"/>
  <c r="AH1981" i="28" s="1"/>
  <c r="M1981" i="28"/>
  <c r="N1981" i="28"/>
  <c r="O1981" i="28"/>
  <c r="P1981" i="28"/>
  <c r="Q1981" i="28"/>
  <c r="R1981" i="28"/>
  <c r="S1981" i="28"/>
  <c r="T1981" i="28"/>
  <c r="U1981" i="28"/>
  <c r="V1981" i="28"/>
  <c r="W1981" i="28"/>
  <c r="X1981" i="28"/>
  <c r="Y1981" i="28"/>
  <c r="Z1981" i="28"/>
  <c r="AD1981" i="28"/>
  <c r="AG1981" i="28"/>
  <c r="C1982" i="28"/>
  <c r="D1982" i="28"/>
  <c r="E1982" i="28"/>
  <c r="F1982" i="28" s="1"/>
  <c r="G1982" i="28"/>
  <c r="AA1982" i="28" s="1"/>
  <c r="H1982" i="28"/>
  <c r="I1982" i="28"/>
  <c r="J1982" i="28"/>
  <c r="AB1982" i="28" s="1"/>
  <c r="K1982" i="28"/>
  <c r="L1982" i="28"/>
  <c r="AH1982" i="28" s="1"/>
  <c r="M1982" i="28"/>
  <c r="AC1982" i="28" s="1"/>
  <c r="N1982" i="28"/>
  <c r="O1982" i="28"/>
  <c r="P1982" i="28"/>
  <c r="AD1982" i="28" s="1"/>
  <c r="Q1982" i="28"/>
  <c r="R1982" i="28"/>
  <c r="S1982" i="28"/>
  <c r="T1982" i="28"/>
  <c r="U1982" i="28"/>
  <c r="V1982" i="28"/>
  <c r="W1982" i="28"/>
  <c r="X1982" i="28"/>
  <c r="Y1982" i="28"/>
  <c r="Z1982" i="28"/>
  <c r="AG1982" i="28" s="1"/>
  <c r="C1983" i="28"/>
  <c r="D1983" i="28"/>
  <c r="E1983" i="28"/>
  <c r="F1983" i="28"/>
  <c r="G1983" i="28"/>
  <c r="H1983" i="28"/>
  <c r="I1983" i="28"/>
  <c r="J1983" i="28"/>
  <c r="AB1983" i="28" s="1"/>
  <c r="K1983" i="28"/>
  <c r="L1983" i="28"/>
  <c r="M1983" i="28"/>
  <c r="N1983" i="28"/>
  <c r="O1983" i="28"/>
  <c r="P1983" i="28"/>
  <c r="Q1983" i="28"/>
  <c r="R1983" i="28"/>
  <c r="S1983" i="28"/>
  <c r="T1983" i="28"/>
  <c r="U1983" i="28"/>
  <c r="V1983" i="28"/>
  <c r="W1983" i="28"/>
  <c r="X1983" i="28"/>
  <c r="Y1983" i="28"/>
  <c r="Z1983" i="28"/>
  <c r="AA1983" i="28"/>
  <c r="AC1983" i="28"/>
  <c r="AD1983" i="28"/>
  <c r="AG1983" i="28"/>
  <c r="AH1983" i="28"/>
  <c r="C1984" i="28"/>
  <c r="B1984" i="28" s="1"/>
  <c r="D1984" i="28"/>
  <c r="E1984" i="28"/>
  <c r="F1984" i="28"/>
  <c r="G1984" i="28"/>
  <c r="AA1984" i="28" s="1"/>
  <c r="H1984" i="28"/>
  <c r="I1984" i="28"/>
  <c r="J1984" i="28"/>
  <c r="K1984" i="28"/>
  <c r="L1984" i="28"/>
  <c r="AH1984" i="28" s="1"/>
  <c r="M1984" i="28"/>
  <c r="AC1984" i="28" s="1"/>
  <c r="N1984" i="28"/>
  <c r="O1984" i="28"/>
  <c r="P1984" i="28"/>
  <c r="Q1984" i="28"/>
  <c r="R1984" i="28"/>
  <c r="AD1984" i="28" s="1"/>
  <c r="S1984" i="28"/>
  <c r="T1984" i="28"/>
  <c r="U1984" i="28"/>
  <c r="V1984" i="28"/>
  <c r="W1984" i="28"/>
  <c r="X1984" i="28"/>
  <c r="Y1984" i="28"/>
  <c r="Z1984" i="28"/>
  <c r="AG1984" i="28"/>
  <c r="C1985" i="28"/>
  <c r="D1985" i="28"/>
  <c r="E1985" i="28"/>
  <c r="B1985" i="28" s="1"/>
  <c r="F1985" i="28"/>
  <c r="G1985" i="28"/>
  <c r="H1985" i="28"/>
  <c r="I1985" i="28"/>
  <c r="AA1985" i="28" s="1"/>
  <c r="J1985" i="28"/>
  <c r="AB1985" i="28" s="1"/>
  <c r="K1985" i="28"/>
  <c r="L1985" i="28"/>
  <c r="M1985" i="28"/>
  <c r="N1985" i="28"/>
  <c r="O1985" i="28"/>
  <c r="P1985" i="28"/>
  <c r="Q1985" i="28"/>
  <c r="AD1985" i="28" s="1"/>
  <c r="R1985" i="28"/>
  <c r="S1985" i="28"/>
  <c r="T1985" i="28"/>
  <c r="U1985" i="28"/>
  <c r="V1985" i="28"/>
  <c r="W1985" i="28"/>
  <c r="X1985" i="28"/>
  <c r="Y1985" i="28"/>
  <c r="Z1985" i="28"/>
  <c r="AG1985" i="28" s="1"/>
  <c r="AC1985" i="28"/>
  <c r="AH1985" i="28"/>
  <c r="C1986" i="28"/>
  <c r="D1986" i="28"/>
  <c r="E1986" i="28"/>
  <c r="F1986" i="28" s="1"/>
  <c r="G1986" i="28"/>
  <c r="H1986" i="28"/>
  <c r="I1986" i="28"/>
  <c r="J1986" i="28"/>
  <c r="K1986" i="28"/>
  <c r="L1986" i="28"/>
  <c r="M1986" i="28"/>
  <c r="N1986" i="28"/>
  <c r="O1986" i="28"/>
  <c r="AC1986" i="28" s="1"/>
  <c r="P1986" i="28"/>
  <c r="AD1986" i="28" s="1"/>
  <c r="Q1986" i="28"/>
  <c r="R1986" i="28"/>
  <c r="S1986" i="28"/>
  <c r="T1986" i="28"/>
  <c r="U1986" i="28"/>
  <c r="V1986" i="28"/>
  <c r="W1986" i="28"/>
  <c r="X1986" i="28"/>
  <c r="Y1986" i="28"/>
  <c r="Z1986" i="28"/>
  <c r="AG1986" i="28" s="1"/>
  <c r="AA1986" i="28"/>
  <c r="AB1986" i="28"/>
  <c r="C1987" i="28"/>
  <c r="B1987" i="28" s="1"/>
  <c r="D1987" i="28"/>
  <c r="E1987" i="28"/>
  <c r="F1987" i="28"/>
  <c r="G1987" i="28"/>
  <c r="H1987" i="28"/>
  <c r="AA1987" i="28" s="1"/>
  <c r="AE1987" i="28" s="1"/>
  <c r="I1987" i="28"/>
  <c r="J1987" i="28"/>
  <c r="AB1987" i="28" s="1"/>
  <c r="K1987" i="28"/>
  <c r="L1987" i="28"/>
  <c r="M1987" i="28"/>
  <c r="AC1987" i="28" s="1"/>
  <c r="N1987" i="28"/>
  <c r="O1987" i="28"/>
  <c r="P1987" i="28"/>
  <c r="Q1987" i="28"/>
  <c r="R1987" i="28"/>
  <c r="AD1987" i="28" s="1"/>
  <c r="S1987" i="28"/>
  <c r="T1987" i="28"/>
  <c r="U1987" i="28"/>
  <c r="V1987" i="28"/>
  <c r="W1987" i="28"/>
  <c r="X1987" i="28"/>
  <c r="Y1987" i="28"/>
  <c r="Z1987" i="28"/>
  <c r="AG1987" i="28"/>
  <c r="AH1987" i="28"/>
  <c r="C1988" i="28"/>
  <c r="D1988" i="28"/>
  <c r="E1988" i="28"/>
  <c r="F1988" i="28"/>
  <c r="G1988" i="28"/>
  <c r="H1988" i="28"/>
  <c r="I1988" i="28"/>
  <c r="J1988" i="28"/>
  <c r="K1988" i="28"/>
  <c r="L1988" i="28"/>
  <c r="M1988" i="28"/>
  <c r="N1988" i="28"/>
  <c r="O1988" i="28"/>
  <c r="P1988" i="28"/>
  <c r="Q1988" i="28"/>
  <c r="R1988" i="28"/>
  <c r="S1988" i="28"/>
  <c r="T1988" i="28"/>
  <c r="U1988" i="28"/>
  <c r="V1988" i="28"/>
  <c r="W1988" i="28"/>
  <c r="X1988" i="28"/>
  <c r="Y1988" i="28"/>
  <c r="Z1988" i="28"/>
  <c r="AG1988" i="28" s="1"/>
  <c r="AA1988" i="28"/>
  <c r="B1989" i="28"/>
  <c r="C1989" i="28"/>
  <c r="D1989" i="28"/>
  <c r="E1989" i="28"/>
  <c r="F1989" i="28" s="1"/>
  <c r="G1989" i="28"/>
  <c r="AA1989" i="28" s="1"/>
  <c r="H1989" i="28"/>
  <c r="I1989" i="28"/>
  <c r="J1989" i="28"/>
  <c r="K1989" i="28"/>
  <c r="L1989" i="28"/>
  <c r="AH1989" i="28" s="1"/>
  <c r="M1989" i="28"/>
  <c r="N1989" i="28"/>
  <c r="AC1989" i="28" s="1"/>
  <c r="O1989" i="28"/>
  <c r="P1989" i="28"/>
  <c r="AD1989" i="28" s="1"/>
  <c r="Q1989" i="28"/>
  <c r="R1989" i="28"/>
  <c r="S1989" i="28"/>
  <c r="T1989" i="28"/>
  <c r="U1989" i="28"/>
  <c r="V1989" i="28"/>
  <c r="W1989" i="28"/>
  <c r="X1989" i="28"/>
  <c r="Y1989" i="28"/>
  <c r="Z1989" i="28"/>
  <c r="AG1989" i="28" s="1"/>
  <c r="C1990" i="28"/>
  <c r="D1990" i="28"/>
  <c r="B1990" i="28" s="1"/>
  <c r="E1990" i="28"/>
  <c r="F1990" i="28"/>
  <c r="G1990" i="28"/>
  <c r="H1990" i="28"/>
  <c r="I1990" i="28"/>
  <c r="J1990" i="28"/>
  <c r="K1990" i="28"/>
  <c r="L1990" i="28"/>
  <c r="M1990" i="28"/>
  <c r="N1990" i="28"/>
  <c r="O1990" i="28"/>
  <c r="P1990" i="28"/>
  <c r="AD1990" i="28" s="1"/>
  <c r="Q1990" i="28"/>
  <c r="R1990" i="28"/>
  <c r="S1990" i="28"/>
  <c r="T1990" i="28"/>
  <c r="U1990" i="28"/>
  <c r="V1990" i="28"/>
  <c r="W1990" i="28"/>
  <c r="X1990" i="28"/>
  <c r="Y1990" i="28"/>
  <c r="Z1990" i="28"/>
  <c r="AB1990" i="28"/>
  <c r="AC1990" i="28"/>
  <c r="AG1990" i="28"/>
  <c r="AH1990" i="28"/>
  <c r="C1991" i="28"/>
  <c r="D1991" i="28"/>
  <c r="E1991" i="28"/>
  <c r="F1991" i="28" s="1"/>
  <c r="G1991" i="28"/>
  <c r="H1991" i="28"/>
  <c r="I1991" i="28"/>
  <c r="J1991" i="28"/>
  <c r="K1991" i="28"/>
  <c r="AB1991" i="28" s="1"/>
  <c r="L1991" i="28"/>
  <c r="AH1991" i="28" s="1"/>
  <c r="M1991" i="28"/>
  <c r="AC1991" i="28" s="1"/>
  <c r="N1991" i="28"/>
  <c r="O1991" i="28"/>
  <c r="P1991" i="28"/>
  <c r="Q1991" i="28"/>
  <c r="R1991" i="28"/>
  <c r="S1991" i="28"/>
  <c r="T1991" i="28"/>
  <c r="U1991" i="28"/>
  <c r="V1991" i="28"/>
  <c r="W1991" i="28"/>
  <c r="X1991" i="28"/>
  <c r="Y1991" i="28"/>
  <c r="Z1991" i="28"/>
  <c r="AA1991" i="28"/>
  <c r="AG1991" i="28"/>
  <c r="C1992" i="28"/>
  <c r="B1992" i="28" s="1"/>
  <c r="D1992" i="28"/>
  <c r="E1992" i="28"/>
  <c r="F1992" i="28"/>
  <c r="G1992" i="28"/>
  <c r="AA1992" i="28" s="1"/>
  <c r="H1992" i="28"/>
  <c r="I1992" i="28"/>
  <c r="J1992" i="28"/>
  <c r="K1992" i="28"/>
  <c r="L1992" i="28"/>
  <c r="AB1992" i="28" s="1"/>
  <c r="M1992" i="28"/>
  <c r="N1992" i="28"/>
  <c r="O1992" i="28"/>
  <c r="P1992" i="28"/>
  <c r="Q1992" i="28"/>
  <c r="R1992" i="28"/>
  <c r="AD1992" i="28" s="1"/>
  <c r="S1992" i="28"/>
  <c r="T1992" i="28"/>
  <c r="U1992" i="28"/>
  <c r="V1992" i="28"/>
  <c r="W1992" i="28"/>
  <c r="X1992" i="28"/>
  <c r="Y1992" i="28"/>
  <c r="Z1992" i="28"/>
  <c r="AG1992" i="28"/>
  <c r="C1993" i="28"/>
  <c r="D1993" i="28"/>
  <c r="E1993" i="28"/>
  <c r="F1993" i="28" s="1"/>
  <c r="G1993" i="28"/>
  <c r="H1993" i="28"/>
  <c r="I1993" i="28"/>
  <c r="J1993" i="28"/>
  <c r="K1993" i="28"/>
  <c r="AB1993" i="28" s="1"/>
  <c r="L1993" i="28"/>
  <c r="AH1993" i="28" s="1"/>
  <c r="M1993" i="28"/>
  <c r="AC1993" i="28" s="1"/>
  <c r="N1993" i="28"/>
  <c r="O1993" i="28"/>
  <c r="P1993" i="28"/>
  <c r="AD1993" i="28" s="1"/>
  <c r="Q1993" i="28"/>
  <c r="R1993" i="28"/>
  <c r="S1993" i="28"/>
  <c r="T1993" i="28"/>
  <c r="U1993" i="28"/>
  <c r="V1993" i="28"/>
  <c r="W1993" i="28"/>
  <c r="X1993" i="28"/>
  <c r="Y1993" i="28"/>
  <c r="Z1993" i="28"/>
  <c r="AG1993" i="28"/>
  <c r="C1994" i="28"/>
  <c r="B1994" i="28" s="1"/>
  <c r="D1994" i="28"/>
  <c r="E1994" i="28"/>
  <c r="F1994" i="28" s="1"/>
  <c r="G1994" i="28"/>
  <c r="H1994" i="28"/>
  <c r="AA1994" i="28" s="1"/>
  <c r="AE1994" i="28" s="1"/>
  <c r="AF1994" i="28" s="1"/>
  <c r="I1994" i="28"/>
  <c r="J1994" i="28"/>
  <c r="K1994" i="28"/>
  <c r="L1994" i="28"/>
  <c r="M1994" i="28"/>
  <c r="AC1994" i="28" s="1"/>
  <c r="N1994" i="28"/>
  <c r="O1994" i="28"/>
  <c r="P1994" i="28"/>
  <c r="AD1994" i="28" s="1"/>
  <c r="Q1994" i="28"/>
  <c r="R1994" i="28"/>
  <c r="S1994" i="28"/>
  <c r="T1994" i="28"/>
  <c r="U1994" i="28"/>
  <c r="V1994" i="28"/>
  <c r="W1994" i="28"/>
  <c r="X1994" i="28"/>
  <c r="Y1994" i="28"/>
  <c r="Z1994" i="28"/>
  <c r="AB1994" i="28"/>
  <c r="AG1994" i="28"/>
  <c r="C1995" i="28"/>
  <c r="B1995" i="28" s="1"/>
  <c r="D1995" i="28"/>
  <c r="E1995" i="28"/>
  <c r="F1995" i="28"/>
  <c r="G1995" i="28"/>
  <c r="H1995" i="28"/>
  <c r="I1995" i="28"/>
  <c r="J1995" i="28"/>
  <c r="K1995" i="28"/>
  <c r="L1995" i="28"/>
  <c r="M1995" i="28"/>
  <c r="AC1995" i="28" s="1"/>
  <c r="N1995" i="28"/>
  <c r="O1995" i="28"/>
  <c r="P1995" i="28"/>
  <c r="Q1995" i="28"/>
  <c r="R1995" i="28"/>
  <c r="S1995" i="28"/>
  <c r="T1995" i="28"/>
  <c r="U1995" i="28"/>
  <c r="V1995" i="28"/>
  <c r="W1995" i="28"/>
  <c r="X1995" i="28"/>
  <c r="Y1995" i="28"/>
  <c r="Z1995" i="28"/>
  <c r="AA1995" i="28"/>
  <c r="AB1995" i="28"/>
  <c r="AD1995" i="28"/>
  <c r="AG1995" i="28"/>
  <c r="C1996" i="28"/>
  <c r="D1996" i="28"/>
  <c r="E1996" i="28"/>
  <c r="F1996" i="28"/>
  <c r="G1996" i="28"/>
  <c r="AA1996" i="28" s="1"/>
  <c r="H1996" i="28"/>
  <c r="I1996" i="28"/>
  <c r="J1996" i="28"/>
  <c r="K1996" i="28"/>
  <c r="AB1996" i="28" s="1"/>
  <c r="L1996" i="28"/>
  <c r="M1996" i="28"/>
  <c r="N1996" i="28"/>
  <c r="O1996" i="28"/>
  <c r="P1996" i="28"/>
  <c r="Q1996" i="28"/>
  <c r="R1996" i="28"/>
  <c r="S1996" i="28"/>
  <c r="T1996" i="28"/>
  <c r="U1996" i="28"/>
  <c r="V1996" i="28"/>
  <c r="W1996" i="28"/>
  <c r="X1996" i="28"/>
  <c r="Y1996" i="28"/>
  <c r="Z1996" i="28"/>
  <c r="AG1996" i="28"/>
  <c r="AH1996" i="28"/>
  <c r="C1997" i="28"/>
  <c r="D1997" i="28"/>
  <c r="B1997" i="28" s="1"/>
  <c r="E1997" i="28"/>
  <c r="F1997" i="28" s="1"/>
  <c r="G1997" i="28"/>
  <c r="H1997" i="28"/>
  <c r="I1997" i="28"/>
  <c r="J1997" i="28"/>
  <c r="AB1997" i="28" s="1"/>
  <c r="K1997" i="28"/>
  <c r="L1997" i="28"/>
  <c r="M1997" i="28"/>
  <c r="N1997" i="28"/>
  <c r="O1997" i="28"/>
  <c r="P1997" i="28"/>
  <c r="AD1997" i="28" s="1"/>
  <c r="Q1997" i="28"/>
  <c r="R1997" i="28"/>
  <c r="S1997" i="28"/>
  <c r="T1997" i="28"/>
  <c r="U1997" i="28"/>
  <c r="V1997" i="28"/>
  <c r="W1997" i="28"/>
  <c r="X1997" i="28"/>
  <c r="Y1997" i="28"/>
  <c r="Z1997" i="28"/>
  <c r="AG1997" i="28" s="1"/>
  <c r="AA1997" i="28"/>
  <c r="B1998" i="28"/>
  <c r="C1998" i="28"/>
  <c r="D1998" i="28"/>
  <c r="E1998" i="28"/>
  <c r="F1998" i="28" s="1"/>
  <c r="G1998" i="28"/>
  <c r="AA1998" i="28" s="1"/>
  <c r="H1998" i="28"/>
  <c r="I1998" i="28"/>
  <c r="J1998" i="28"/>
  <c r="K1998" i="28"/>
  <c r="L1998" i="28"/>
  <c r="AH1998" i="28" s="1"/>
  <c r="M1998" i="28"/>
  <c r="N1998" i="28"/>
  <c r="AC1998" i="28" s="1"/>
  <c r="O1998" i="28"/>
  <c r="P1998" i="28"/>
  <c r="AD1998" i="28" s="1"/>
  <c r="Q1998" i="28"/>
  <c r="R1998" i="28"/>
  <c r="S1998" i="28"/>
  <c r="T1998" i="28"/>
  <c r="U1998" i="28"/>
  <c r="V1998" i="28"/>
  <c r="W1998" i="28"/>
  <c r="X1998" i="28"/>
  <c r="Y1998" i="28"/>
  <c r="Z1998" i="28"/>
  <c r="AG1998" i="28" s="1"/>
  <c r="C1999" i="28"/>
  <c r="B1999" i="28" s="1"/>
  <c r="D1999" i="28"/>
  <c r="E1999" i="28"/>
  <c r="F1999" i="28"/>
  <c r="G1999" i="28"/>
  <c r="H1999" i="28"/>
  <c r="I1999" i="28"/>
  <c r="J1999" i="28"/>
  <c r="K1999" i="28"/>
  <c r="L1999" i="28"/>
  <c r="M1999" i="28"/>
  <c r="N1999" i="28"/>
  <c r="O1999" i="28"/>
  <c r="AH1999" i="28" s="1"/>
  <c r="P1999" i="28"/>
  <c r="AD1999" i="28" s="1"/>
  <c r="Q1999" i="28"/>
  <c r="R1999" i="28"/>
  <c r="S1999" i="28"/>
  <c r="T1999" i="28"/>
  <c r="U1999" i="28"/>
  <c r="V1999" i="28"/>
  <c r="W1999" i="28"/>
  <c r="X1999" i="28"/>
  <c r="Y1999" i="28"/>
  <c r="Z1999" i="28"/>
  <c r="AA1999" i="28"/>
  <c r="AB1999" i="28"/>
  <c r="AG1999" i="28"/>
  <c r="C2000" i="28"/>
  <c r="B2000" i="28" s="1"/>
  <c r="D2000" i="28"/>
  <c r="E2000" i="28"/>
  <c r="F2000" i="28"/>
  <c r="G2000" i="28"/>
  <c r="AA2000" i="28" s="1"/>
  <c r="H2000" i="28"/>
  <c r="I2000" i="28"/>
  <c r="J2000" i="28"/>
  <c r="AB2000" i="28" s="1"/>
  <c r="K2000" i="28"/>
  <c r="L2000" i="28"/>
  <c r="M2000" i="28"/>
  <c r="N2000" i="28"/>
  <c r="O2000" i="28"/>
  <c r="P2000" i="28"/>
  <c r="Q2000" i="28"/>
  <c r="R2000" i="28"/>
  <c r="S2000" i="28"/>
  <c r="T2000" i="28"/>
  <c r="U2000" i="28"/>
  <c r="V2000" i="28"/>
  <c r="W2000" i="28"/>
  <c r="X2000" i="28"/>
  <c r="Y2000" i="28"/>
  <c r="Z2000" i="28"/>
  <c r="AG2000" i="28" s="1"/>
  <c r="AH2000" i="28"/>
  <c r="B2001" i="28"/>
  <c r="C2001" i="28"/>
  <c r="D2001" i="28"/>
  <c r="E2001" i="28"/>
  <c r="F2001" i="28" s="1"/>
  <c r="G2001" i="28"/>
  <c r="H2001" i="28"/>
  <c r="I2001" i="28"/>
  <c r="J2001" i="28"/>
  <c r="AB2001" i="28" s="1"/>
  <c r="K2001" i="28"/>
  <c r="L2001" i="28"/>
  <c r="M2001" i="28"/>
  <c r="AH2001" i="28" s="1"/>
  <c r="N2001" i="28"/>
  <c r="O2001" i="28"/>
  <c r="P2001" i="28"/>
  <c r="Q2001" i="28"/>
  <c r="AD2001" i="28" s="1"/>
  <c r="R2001" i="28"/>
  <c r="S2001" i="28"/>
  <c r="T2001" i="28"/>
  <c r="U2001" i="28"/>
  <c r="V2001" i="28"/>
  <c r="W2001" i="28"/>
  <c r="X2001" i="28"/>
  <c r="Y2001" i="28"/>
  <c r="Z2001" i="28"/>
  <c r="AG2001" i="28" s="1"/>
  <c r="AA2001" i="28"/>
  <c r="B2002" i="28"/>
  <c r="C2002" i="28"/>
  <c r="D2002" i="28"/>
  <c r="E2002" i="28"/>
  <c r="F2002" i="28"/>
  <c r="G2002" i="28"/>
  <c r="AA2002" i="28" s="1"/>
  <c r="H2002" i="28"/>
  <c r="I2002" i="28"/>
  <c r="J2002" i="28"/>
  <c r="AB2002" i="28" s="1"/>
  <c r="K2002" i="28"/>
  <c r="L2002" i="28"/>
  <c r="M2002" i="28"/>
  <c r="N2002" i="28"/>
  <c r="O2002" i="28"/>
  <c r="P2002" i="28"/>
  <c r="Q2002" i="28"/>
  <c r="R2002" i="28"/>
  <c r="AD2002" i="28" s="1"/>
  <c r="S2002" i="28"/>
  <c r="T2002" i="28"/>
  <c r="U2002" i="28"/>
  <c r="V2002" i="28"/>
  <c r="W2002" i="28"/>
  <c r="X2002" i="28"/>
  <c r="Y2002" i="28"/>
  <c r="Z2002" i="28"/>
  <c r="AC2002" i="28"/>
  <c r="AG2002" i="28"/>
  <c r="AH2002" i="28"/>
  <c r="C2003" i="28"/>
  <c r="D2003" i="28"/>
  <c r="E2003" i="28"/>
  <c r="F2003" i="28"/>
  <c r="G2003" i="28"/>
  <c r="AA2003" i="28" s="1"/>
  <c r="H2003" i="28"/>
  <c r="I2003" i="28"/>
  <c r="J2003" i="28"/>
  <c r="K2003" i="28"/>
  <c r="L2003" i="28"/>
  <c r="AH2003" i="28" s="1"/>
  <c r="M2003" i="28"/>
  <c r="AC2003" i="28" s="1"/>
  <c r="N2003" i="28"/>
  <c r="O2003" i="28"/>
  <c r="P2003" i="28"/>
  <c r="Q2003" i="28"/>
  <c r="R2003" i="28"/>
  <c r="S2003" i="28"/>
  <c r="T2003" i="28"/>
  <c r="U2003" i="28"/>
  <c r="V2003" i="28"/>
  <c r="W2003" i="28"/>
  <c r="X2003" i="28"/>
  <c r="Y2003" i="28"/>
  <c r="Z2003" i="28"/>
  <c r="AD2003" i="28"/>
  <c r="AG2003" i="28"/>
  <c r="C2004" i="28"/>
  <c r="B2004" i="28" s="1"/>
  <c r="D2004" i="28"/>
  <c r="E2004" i="28"/>
  <c r="F2004" i="28"/>
  <c r="G2004" i="28"/>
  <c r="H2004" i="28"/>
  <c r="I2004" i="28"/>
  <c r="J2004" i="28"/>
  <c r="AB2004" i="28" s="1"/>
  <c r="K2004" i="28"/>
  <c r="L2004" i="28"/>
  <c r="M2004" i="28"/>
  <c r="N2004" i="28"/>
  <c r="O2004" i="28"/>
  <c r="P2004" i="28"/>
  <c r="Q2004" i="28"/>
  <c r="R2004" i="28"/>
  <c r="AD2004" i="28" s="1"/>
  <c r="S2004" i="28"/>
  <c r="T2004" i="28"/>
  <c r="U2004" i="28"/>
  <c r="V2004" i="28"/>
  <c r="W2004" i="28"/>
  <c r="X2004" i="28"/>
  <c r="Y2004" i="28"/>
  <c r="Z2004" i="28"/>
  <c r="AG2004" i="28" s="1"/>
  <c r="AA2004" i="28"/>
  <c r="AH2004" i="28"/>
  <c r="C2005" i="28"/>
  <c r="D2005" i="28"/>
  <c r="B2005" i="28" s="1"/>
  <c r="E2005" i="28"/>
  <c r="F2005" i="28" s="1"/>
  <c r="G2005" i="28"/>
  <c r="AA2005" i="28" s="1"/>
  <c r="H2005" i="28"/>
  <c r="I2005" i="28"/>
  <c r="J2005" i="28"/>
  <c r="AB2005" i="28" s="1"/>
  <c r="K2005" i="28"/>
  <c r="L2005" i="28"/>
  <c r="M2005" i="28"/>
  <c r="AH2005" i="28" s="1"/>
  <c r="N2005" i="28"/>
  <c r="O2005" i="28"/>
  <c r="P2005" i="28"/>
  <c r="Q2005" i="28"/>
  <c r="R2005" i="28"/>
  <c r="S2005" i="28"/>
  <c r="T2005" i="28"/>
  <c r="U2005" i="28"/>
  <c r="V2005" i="28"/>
  <c r="W2005" i="28"/>
  <c r="X2005" i="28"/>
  <c r="Y2005" i="28"/>
  <c r="Z2005" i="28"/>
  <c r="AG2005" i="28" s="1"/>
  <c r="AD2005" i="28"/>
  <c r="C2006" i="28"/>
  <c r="B2006" i="28" s="1"/>
  <c r="D2006" i="28"/>
  <c r="E2006" i="28"/>
  <c r="F2006" i="28" s="1"/>
  <c r="G2006" i="28"/>
  <c r="H2006" i="28"/>
  <c r="I2006" i="28"/>
  <c r="J2006" i="28"/>
  <c r="AB2006" i="28" s="1"/>
  <c r="K2006" i="28"/>
  <c r="L2006" i="28"/>
  <c r="M2006" i="28"/>
  <c r="N2006" i="28"/>
  <c r="O2006" i="28"/>
  <c r="AH2006" i="28" s="1"/>
  <c r="P2006" i="28"/>
  <c r="Q2006" i="28"/>
  <c r="R2006" i="28"/>
  <c r="S2006" i="28"/>
  <c r="T2006" i="28"/>
  <c r="U2006" i="28"/>
  <c r="V2006" i="28"/>
  <c r="W2006" i="28"/>
  <c r="X2006" i="28"/>
  <c r="Y2006" i="28"/>
  <c r="Z2006" i="28"/>
  <c r="AA2006" i="28"/>
  <c r="AC2006" i="28"/>
  <c r="AD2006" i="28"/>
  <c r="AG2006" i="28"/>
  <c r="C2007" i="28"/>
  <c r="D2007" i="28"/>
  <c r="E2007" i="28"/>
  <c r="F2007" i="28" s="1"/>
  <c r="G2007" i="28"/>
  <c r="AA2007" i="28" s="1"/>
  <c r="H2007" i="28"/>
  <c r="I2007" i="28"/>
  <c r="J2007" i="28"/>
  <c r="AB2007" i="28" s="1"/>
  <c r="K2007" i="28"/>
  <c r="L2007" i="28"/>
  <c r="M2007" i="28"/>
  <c r="N2007" i="28"/>
  <c r="O2007" i="28"/>
  <c r="P2007" i="28"/>
  <c r="AD2007" i="28" s="1"/>
  <c r="Q2007" i="28"/>
  <c r="R2007" i="28"/>
  <c r="S2007" i="28"/>
  <c r="T2007" i="28"/>
  <c r="U2007" i="28"/>
  <c r="V2007" i="28"/>
  <c r="W2007" i="28"/>
  <c r="X2007" i="28"/>
  <c r="Y2007" i="28"/>
  <c r="Z2007" i="28"/>
  <c r="AC2007" i="28"/>
  <c r="AG2007" i="28"/>
  <c r="AH2007" i="28"/>
  <c r="C2008" i="28"/>
  <c r="D2008" i="28"/>
  <c r="E2008" i="28"/>
  <c r="F2008" i="28"/>
  <c r="G2008" i="28"/>
  <c r="H2008" i="28"/>
  <c r="I2008" i="28"/>
  <c r="J2008" i="28"/>
  <c r="K2008" i="28"/>
  <c r="L2008" i="28"/>
  <c r="M2008" i="28"/>
  <c r="N2008" i="28"/>
  <c r="O2008" i="28"/>
  <c r="AH2008" i="28" s="1"/>
  <c r="P2008" i="28"/>
  <c r="AD2008" i="28" s="1"/>
  <c r="Q2008" i="28"/>
  <c r="R2008" i="28"/>
  <c r="S2008" i="28"/>
  <c r="T2008" i="28"/>
  <c r="U2008" i="28"/>
  <c r="V2008" i="28"/>
  <c r="W2008" i="28"/>
  <c r="X2008" i="28"/>
  <c r="Y2008" i="28"/>
  <c r="Z2008" i="28"/>
  <c r="AA2008" i="28"/>
  <c r="AB2008" i="28"/>
  <c r="AG2008" i="28"/>
  <c r="C2009" i="28"/>
  <c r="D2009" i="28"/>
  <c r="B2009" i="28" s="1"/>
  <c r="E2009" i="28"/>
  <c r="F2009" i="28" s="1"/>
  <c r="G2009" i="28"/>
  <c r="H2009" i="28"/>
  <c r="I2009" i="28"/>
  <c r="J2009" i="28"/>
  <c r="AB2009" i="28" s="1"/>
  <c r="K2009" i="28"/>
  <c r="L2009" i="28"/>
  <c r="M2009" i="28"/>
  <c r="AC2009" i="28" s="1"/>
  <c r="N2009" i="28"/>
  <c r="O2009" i="28"/>
  <c r="P2009" i="28"/>
  <c r="Q2009" i="28"/>
  <c r="R2009" i="28"/>
  <c r="S2009" i="28"/>
  <c r="T2009" i="28"/>
  <c r="U2009" i="28"/>
  <c r="V2009" i="28"/>
  <c r="W2009" i="28"/>
  <c r="X2009" i="28"/>
  <c r="Y2009" i="28"/>
  <c r="Z2009" i="28"/>
  <c r="AG2009" i="28" s="1"/>
  <c r="AH2009" i="28"/>
  <c r="C2010" i="28"/>
  <c r="B2010" i="28" s="1"/>
  <c r="D2010" i="28"/>
  <c r="E2010" i="28"/>
  <c r="F2010" i="28"/>
  <c r="G2010" i="28"/>
  <c r="H2010" i="28"/>
  <c r="I2010" i="28"/>
  <c r="J2010" i="28"/>
  <c r="K2010" i="28"/>
  <c r="L2010" i="28"/>
  <c r="M2010" i="28"/>
  <c r="AC2010" i="28" s="1"/>
  <c r="N2010" i="28"/>
  <c r="O2010" i="28"/>
  <c r="P2010" i="28"/>
  <c r="Q2010" i="28"/>
  <c r="R2010" i="28"/>
  <c r="AD2010" i="28" s="1"/>
  <c r="S2010" i="28"/>
  <c r="T2010" i="28"/>
  <c r="U2010" i="28"/>
  <c r="V2010" i="28"/>
  <c r="W2010" i="28"/>
  <c r="X2010" i="28"/>
  <c r="Y2010" i="28"/>
  <c r="Z2010" i="28"/>
  <c r="AG2010" i="28" s="1"/>
  <c r="AA2010" i="28"/>
  <c r="AB2010" i="28"/>
  <c r="C2011" i="28"/>
  <c r="D2011" i="28"/>
  <c r="E2011" i="28"/>
  <c r="F2011" i="28" s="1"/>
  <c r="G2011" i="28"/>
  <c r="AA2011" i="28" s="1"/>
  <c r="H2011" i="28"/>
  <c r="I2011" i="28"/>
  <c r="J2011" i="28"/>
  <c r="AB2011" i="28" s="1"/>
  <c r="K2011" i="28"/>
  <c r="L2011" i="28"/>
  <c r="AH2011" i="28" s="1"/>
  <c r="M2011" i="28"/>
  <c r="N2011" i="28"/>
  <c r="O2011" i="28"/>
  <c r="P2011" i="28"/>
  <c r="AD2011" i="28" s="1"/>
  <c r="Q2011" i="28"/>
  <c r="R2011" i="28"/>
  <c r="S2011" i="28"/>
  <c r="T2011" i="28"/>
  <c r="U2011" i="28"/>
  <c r="V2011" i="28"/>
  <c r="W2011" i="28"/>
  <c r="X2011" i="28"/>
  <c r="Y2011" i="28"/>
  <c r="Z2011" i="28"/>
  <c r="AC2011" i="28"/>
  <c r="AG2011" i="28"/>
  <c r="C2012" i="28"/>
  <c r="D2012" i="28"/>
  <c r="E2012" i="28"/>
  <c r="F2012" i="28"/>
  <c r="G2012" i="28"/>
  <c r="AA2012" i="28" s="1"/>
  <c r="AE2012" i="28" s="1"/>
  <c r="AF2012" i="28" s="1"/>
  <c r="H2012" i="28"/>
  <c r="I2012" i="28"/>
  <c r="J2012" i="28"/>
  <c r="K2012" i="28"/>
  <c r="AB2012" i="28" s="1"/>
  <c r="L2012" i="28"/>
  <c r="AH2012" i="28" s="1"/>
  <c r="M2012" i="28"/>
  <c r="AC2012" i="28" s="1"/>
  <c r="N2012" i="28"/>
  <c r="O2012" i="28"/>
  <c r="P2012" i="28"/>
  <c r="AD2012" i="28" s="1"/>
  <c r="Q2012" i="28"/>
  <c r="R2012" i="28"/>
  <c r="S2012" i="28"/>
  <c r="T2012" i="28"/>
  <c r="U2012" i="28"/>
  <c r="V2012" i="28"/>
  <c r="W2012" i="28"/>
  <c r="X2012" i="28"/>
  <c r="Y2012" i="28"/>
  <c r="Z2012" i="28"/>
  <c r="AG2012" i="28"/>
  <c r="C2013" i="28"/>
  <c r="D2013" i="28"/>
  <c r="B2013" i="28" s="1"/>
  <c r="E2013" i="28"/>
  <c r="F2013" i="28" s="1"/>
  <c r="G2013" i="28"/>
  <c r="AA2013" i="28" s="1"/>
  <c r="H2013" i="28"/>
  <c r="I2013" i="28"/>
  <c r="J2013" i="28"/>
  <c r="AB2013" i="28" s="1"/>
  <c r="K2013" i="28"/>
  <c r="L2013" i="28"/>
  <c r="AH2013" i="28" s="1"/>
  <c r="M2013" i="28"/>
  <c r="N2013" i="28"/>
  <c r="O2013" i="28"/>
  <c r="P2013" i="28"/>
  <c r="Q2013" i="28"/>
  <c r="R2013" i="28"/>
  <c r="S2013" i="28"/>
  <c r="T2013" i="28"/>
  <c r="U2013" i="28"/>
  <c r="V2013" i="28"/>
  <c r="W2013" i="28"/>
  <c r="X2013" i="28"/>
  <c r="Y2013" i="28"/>
  <c r="Z2013" i="28"/>
  <c r="AC2013" i="28"/>
  <c r="AG2013" i="28"/>
  <c r="C2014" i="28"/>
  <c r="D2014" i="28"/>
  <c r="B2014" i="28" s="1"/>
  <c r="E2014" i="28"/>
  <c r="F2014" i="28"/>
  <c r="G2014" i="28"/>
  <c r="AA2014" i="28" s="1"/>
  <c r="H2014" i="28"/>
  <c r="I2014" i="28"/>
  <c r="J2014" i="28"/>
  <c r="K2014" i="28"/>
  <c r="L2014" i="28"/>
  <c r="AH2014" i="28" s="1"/>
  <c r="M2014" i="28"/>
  <c r="N2014" i="28"/>
  <c r="AC2014" i="28" s="1"/>
  <c r="O2014" i="28"/>
  <c r="P2014" i="28"/>
  <c r="AD2014" i="28" s="1"/>
  <c r="Q2014" i="28"/>
  <c r="R2014" i="28"/>
  <c r="S2014" i="28"/>
  <c r="T2014" i="28"/>
  <c r="U2014" i="28"/>
  <c r="V2014" i="28"/>
  <c r="W2014" i="28"/>
  <c r="X2014" i="28"/>
  <c r="Y2014" i="28"/>
  <c r="Z2014" i="28"/>
  <c r="AG2014" i="28" s="1"/>
  <c r="C2015" i="28"/>
  <c r="D2015" i="28"/>
  <c r="E2015" i="28"/>
  <c r="F2015" i="28"/>
  <c r="G2015" i="28"/>
  <c r="AA2015" i="28" s="1"/>
  <c r="H2015" i="28"/>
  <c r="I2015" i="28"/>
  <c r="J2015" i="28"/>
  <c r="K2015" i="28"/>
  <c r="L2015" i="28"/>
  <c r="M2015" i="28"/>
  <c r="AC2015" i="28" s="1"/>
  <c r="N2015" i="28"/>
  <c r="O2015" i="28"/>
  <c r="P2015" i="28"/>
  <c r="Q2015" i="28"/>
  <c r="R2015" i="28"/>
  <c r="AD2015" i="28" s="1"/>
  <c r="S2015" i="28"/>
  <c r="T2015" i="28"/>
  <c r="U2015" i="28"/>
  <c r="V2015" i="28"/>
  <c r="W2015" i="28"/>
  <c r="X2015" i="28"/>
  <c r="Y2015" i="28"/>
  <c r="Z2015" i="28"/>
  <c r="AB2015" i="28"/>
  <c r="AG2015" i="28"/>
  <c r="AH2015" i="28"/>
  <c r="C2016" i="28"/>
  <c r="D2016" i="28"/>
  <c r="E2016" i="28"/>
  <c r="F2016" i="28"/>
  <c r="G2016" i="28"/>
  <c r="H2016" i="28"/>
  <c r="I2016" i="28"/>
  <c r="AA2016" i="28" s="1"/>
  <c r="J2016" i="28"/>
  <c r="AB2016" i="28" s="1"/>
  <c r="K2016" i="28"/>
  <c r="L2016" i="28"/>
  <c r="AH2016" i="28" s="1"/>
  <c r="M2016" i="28"/>
  <c r="AC2016" i="28" s="1"/>
  <c r="N2016" i="28"/>
  <c r="O2016" i="28"/>
  <c r="P2016" i="28"/>
  <c r="Q2016" i="28"/>
  <c r="R2016" i="28"/>
  <c r="S2016" i="28"/>
  <c r="T2016" i="28"/>
  <c r="U2016" i="28"/>
  <c r="V2016" i="28"/>
  <c r="W2016" i="28"/>
  <c r="X2016" i="28"/>
  <c r="Y2016" i="28"/>
  <c r="Z2016" i="28"/>
  <c r="AG2016" i="28" s="1"/>
  <c r="C2017" i="28"/>
  <c r="D2017" i="28"/>
  <c r="E2017" i="28"/>
  <c r="F2017" i="28" s="1"/>
  <c r="G2017" i="28"/>
  <c r="H2017" i="28"/>
  <c r="I2017" i="28"/>
  <c r="J2017" i="28"/>
  <c r="K2017" i="28"/>
  <c r="L2017" i="28"/>
  <c r="M2017" i="28"/>
  <c r="N2017" i="28"/>
  <c r="AC2017" i="28" s="1"/>
  <c r="O2017" i="28"/>
  <c r="P2017" i="28"/>
  <c r="AD2017" i="28" s="1"/>
  <c r="Q2017" i="28"/>
  <c r="R2017" i="28"/>
  <c r="S2017" i="28"/>
  <c r="T2017" i="28"/>
  <c r="U2017" i="28"/>
  <c r="V2017" i="28"/>
  <c r="W2017" i="28"/>
  <c r="X2017" i="28"/>
  <c r="Y2017" i="28"/>
  <c r="Z2017" i="28"/>
  <c r="AG2017" i="28" s="1"/>
  <c r="AA2017" i="28"/>
  <c r="AB2017" i="28"/>
  <c r="B2018" i="28"/>
  <c r="C2018" i="28"/>
  <c r="D2018" i="28"/>
  <c r="E2018" i="28"/>
  <c r="F2018" i="28" s="1"/>
  <c r="G2018" i="28"/>
  <c r="AA2018" i="28" s="1"/>
  <c r="H2018" i="28"/>
  <c r="I2018" i="28"/>
  <c r="J2018" i="28"/>
  <c r="K2018" i="28"/>
  <c r="L2018" i="28"/>
  <c r="M2018" i="28"/>
  <c r="N2018" i="28"/>
  <c r="AC2018" i="28" s="1"/>
  <c r="O2018" i="28"/>
  <c r="P2018" i="28"/>
  <c r="Q2018" i="28"/>
  <c r="AD2018" i="28" s="1"/>
  <c r="R2018" i="28"/>
  <c r="S2018" i="28"/>
  <c r="T2018" i="28"/>
  <c r="U2018" i="28"/>
  <c r="V2018" i="28"/>
  <c r="W2018" i="28"/>
  <c r="X2018" i="28"/>
  <c r="Y2018" i="28"/>
  <c r="Z2018" i="28"/>
  <c r="AG2018" i="28"/>
  <c r="AH2018" i="28"/>
  <c r="C2019" i="28"/>
  <c r="D2019" i="28"/>
  <c r="E2019" i="28"/>
  <c r="F2019" i="28" s="1"/>
  <c r="G2019" i="28"/>
  <c r="H2019" i="28"/>
  <c r="I2019" i="28"/>
  <c r="J2019" i="28"/>
  <c r="AB2019" i="28" s="1"/>
  <c r="K2019" i="28"/>
  <c r="L2019" i="28"/>
  <c r="AH2019" i="28" s="1"/>
  <c r="M2019" i="28"/>
  <c r="AC2019" i="28" s="1"/>
  <c r="N2019" i="28"/>
  <c r="O2019" i="28"/>
  <c r="P2019" i="28"/>
  <c r="Q2019" i="28"/>
  <c r="AD2019" i="28" s="1"/>
  <c r="R2019" i="28"/>
  <c r="S2019" i="28"/>
  <c r="T2019" i="28"/>
  <c r="U2019" i="28"/>
  <c r="V2019" i="28"/>
  <c r="W2019" i="28"/>
  <c r="X2019" i="28"/>
  <c r="Y2019" i="28"/>
  <c r="Z2019" i="28"/>
  <c r="AA2019" i="28"/>
  <c r="AG2019" i="28"/>
  <c r="C2020" i="28"/>
  <c r="D2020" i="28"/>
  <c r="B2020" i="28" s="1"/>
  <c r="E2020" i="28"/>
  <c r="F2020" i="28"/>
  <c r="G2020" i="28"/>
  <c r="AA2020" i="28" s="1"/>
  <c r="H2020" i="28"/>
  <c r="I2020" i="28"/>
  <c r="J2020" i="28"/>
  <c r="K2020" i="28"/>
  <c r="L2020" i="28"/>
  <c r="M2020" i="28"/>
  <c r="N2020" i="28"/>
  <c r="O2020" i="28"/>
  <c r="P2020" i="28"/>
  <c r="Q2020" i="28"/>
  <c r="R2020" i="28"/>
  <c r="AD2020" i="28" s="1"/>
  <c r="S2020" i="28"/>
  <c r="T2020" i="28"/>
  <c r="U2020" i="28"/>
  <c r="V2020" i="28"/>
  <c r="W2020" i="28"/>
  <c r="X2020" i="28"/>
  <c r="Y2020" i="28"/>
  <c r="Z2020" i="28"/>
  <c r="AG2020" i="28" s="1"/>
  <c r="AB2020" i="28"/>
  <c r="AH2020" i="28"/>
  <c r="C2021" i="28"/>
  <c r="D2021" i="28"/>
  <c r="B2021" i="28" s="1"/>
  <c r="E2021" i="28"/>
  <c r="F2021" i="28"/>
  <c r="G2021" i="28"/>
  <c r="H2021" i="28"/>
  <c r="I2021" i="28"/>
  <c r="J2021" i="28"/>
  <c r="AB2021" i="28" s="1"/>
  <c r="K2021" i="28"/>
  <c r="L2021" i="28"/>
  <c r="M2021" i="28"/>
  <c r="AC2021" i="28" s="1"/>
  <c r="N2021" i="28"/>
  <c r="O2021" i="28"/>
  <c r="P2021" i="28"/>
  <c r="AD2021" i="28" s="1"/>
  <c r="Q2021" i="28"/>
  <c r="R2021" i="28"/>
  <c r="S2021" i="28"/>
  <c r="T2021" i="28"/>
  <c r="U2021" i="28"/>
  <c r="V2021" i="28"/>
  <c r="W2021" i="28"/>
  <c r="X2021" i="28"/>
  <c r="Y2021" i="28"/>
  <c r="Z2021" i="28"/>
  <c r="AG2021" i="28" s="1"/>
  <c r="AH2021" i="28"/>
  <c r="C2022" i="28"/>
  <c r="B2022" i="28" s="1"/>
  <c r="D2022" i="28"/>
  <c r="E2022" i="28"/>
  <c r="F2022" i="28"/>
  <c r="G2022" i="28"/>
  <c r="H2022" i="28"/>
  <c r="I2022" i="28"/>
  <c r="J2022" i="28"/>
  <c r="K2022" i="28"/>
  <c r="L2022" i="28"/>
  <c r="M2022" i="28"/>
  <c r="AH2022" i="28" s="1"/>
  <c r="N2022" i="28"/>
  <c r="O2022" i="28"/>
  <c r="P2022" i="28"/>
  <c r="Q2022" i="28"/>
  <c r="R2022" i="28"/>
  <c r="AD2022" i="28" s="1"/>
  <c r="S2022" i="28"/>
  <c r="T2022" i="28"/>
  <c r="U2022" i="28"/>
  <c r="V2022" i="28"/>
  <c r="W2022" i="28"/>
  <c r="X2022" i="28"/>
  <c r="Y2022" i="28"/>
  <c r="Z2022" i="28"/>
  <c r="AG2022" i="28" s="1"/>
  <c r="AA2022" i="28"/>
  <c r="AB2022" i="28"/>
  <c r="C2023" i="28"/>
  <c r="D2023" i="28"/>
  <c r="E2023" i="28"/>
  <c r="F2023" i="28"/>
  <c r="G2023" i="28"/>
  <c r="AA2023" i="28" s="1"/>
  <c r="AE2023" i="28" s="1"/>
  <c r="AF2023" i="28" s="1"/>
  <c r="H2023" i="28"/>
  <c r="I2023" i="28"/>
  <c r="J2023" i="28"/>
  <c r="K2023" i="28"/>
  <c r="L2023" i="28"/>
  <c r="AH2023" i="28" s="1"/>
  <c r="M2023" i="28"/>
  <c r="AC2023" i="28" s="1"/>
  <c r="N2023" i="28"/>
  <c r="O2023" i="28"/>
  <c r="P2023" i="28"/>
  <c r="Q2023" i="28"/>
  <c r="R2023" i="28"/>
  <c r="S2023" i="28"/>
  <c r="T2023" i="28"/>
  <c r="U2023" i="28"/>
  <c r="V2023" i="28"/>
  <c r="W2023" i="28"/>
  <c r="X2023" i="28"/>
  <c r="Y2023" i="28"/>
  <c r="Z2023" i="28"/>
  <c r="AB2023" i="28"/>
  <c r="AD2023" i="28"/>
  <c r="AG2023" i="28"/>
  <c r="C2024" i="28"/>
  <c r="B2024" i="28" s="1"/>
  <c r="D2024" i="28"/>
  <c r="E2024" i="28"/>
  <c r="F2024" i="28"/>
  <c r="G2024" i="28"/>
  <c r="H2024" i="28"/>
  <c r="I2024" i="28"/>
  <c r="J2024" i="28"/>
  <c r="AB2024" i="28" s="1"/>
  <c r="K2024" i="28"/>
  <c r="L2024" i="28"/>
  <c r="AH2024" i="28" s="1"/>
  <c r="M2024" i="28"/>
  <c r="N2024" i="28"/>
  <c r="O2024" i="28"/>
  <c r="P2024" i="28"/>
  <c r="Q2024" i="28"/>
  <c r="R2024" i="28"/>
  <c r="S2024" i="28"/>
  <c r="T2024" i="28"/>
  <c r="U2024" i="28"/>
  <c r="V2024" i="28"/>
  <c r="W2024" i="28"/>
  <c r="X2024" i="28"/>
  <c r="Y2024" i="28"/>
  <c r="Z2024" i="28"/>
  <c r="AA2024" i="28"/>
  <c r="AD2024" i="28"/>
  <c r="AG2024" i="28"/>
  <c r="C2025" i="28"/>
  <c r="D2025" i="28"/>
  <c r="E2025" i="28"/>
  <c r="F2025" i="28" s="1"/>
  <c r="G2025" i="28"/>
  <c r="H2025" i="28"/>
  <c r="I2025" i="28"/>
  <c r="J2025" i="28"/>
  <c r="K2025" i="28"/>
  <c r="L2025" i="28"/>
  <c r="M2025" i="28"/>
  <c r="N2025" i="28"/>
  <c r="O2025" i="28"/>
  <c r="AH2025" i="28" s="1"/>
  <c r="P2025" i="28"/>
  <c r="Q2025" i="28"/>
  <c r="R2025" i="28"/>
  <c r="S2025" i="28"/>
  <c r="T2025" i="28"/>
  <c r="U2025" i="28"/>
  <c r="V2025" i="28"/>
  <c r="W2025" i="28"/>
  <c r="X2025" i="28"/>
  <c r="Y2025" i="28"/>
  <c r="Z2025" i="28"/>
  <c r="AA2025" i="28"/>
  <c r="AB2025" i="28"/>
  <c r="AC2025" i="28"/>
  <c r="AG2025" i="28"/>
  <c r="C2026" i="28"/>
  <c r="B2026" i="28" s="1"/>
  <c r="D2026" i="28"/>
  <c r="E2026" i="28"/>
  <c r="F2026" i="28"/>
  <c r="G2026" i="28"/>
  <c r="H2026" i="28"/>
  <c r="AA2026" i="28" s="1"/>
  <c r="AE2026" i="28" s="1"/>
  <c r="AF2026" i="28" s="1"/>
  <c r="I2026" i="28"/>
  <c r="J2026" i="28"/>
  <c r="K2026" i="28"/>
  <c r="L2026" i="28"/>
  <c r="M2026" i="28"/>
  <c r="AC2026" i="28" s="1"/>
  <c r="N2026" i="28"/>
  <c r="O2026" i="28"/>
  <c r="P2026" i="28"/>
  <c r="Q2026" i="28"/>
  <c r="R2026" i="28"/>
  <c r="S2026" i="28"/>
  <c r="T2026" i="28"/>
  <c r="U2026" i="28"/>
  <c r="V2026" i="28"/>
  <c r="W2026" i="28"/>
  <c r="X2026" i="28"/>
  <c r="Y2026" i="28"/>
  <c r="Z2026" i="28"/>
  <c r="AB2026" i="28"/>
  <c r="AD2026" i="28"/>
  <c r="AG2026" i="28"/>
  <c r="C2027" i="28"/>
  <c r="B2027" i="28" s="1"/>
  <c r="D2027" i="28"/>
  <c r="E2027" i="28"/>
  <c r="F2027" i="28"/>
  <c r="G2027" i="28"/>
  <c r="H2027" i="28"/>
  <c r="I2027" i="28"/>
  <c r="J2027" i="28"/>
  <c r="K2027" i="28"/>
  <c r="L2027" i="28"/>
  <c r="M2027" i="28"/>
  <c r="AH2027" i="28" s="1"/>
  <c r="N2027" i="28"/>
  <c r="O2027" i="28"/>
  <c r="P2027" i="28"/>
  <c r="Q2027" i="28"/>
  <c r="R2027" i="28"/>
  <c r="AD2027" i="28" s="1"/>
  <c r="S2027" i="28"/>
  <c r="T2027" i="28"/>
  <c r="U2027" i="28"/>
  <c r="V2027" i="28"/>
  <c r="W2027" i="28"/>
  <c r="X2027" i="28"/>
  <c r="Y2027" i="28"/>
  <c r="Z2027" i="28"/>
  <c r="AA2027" i="28"/>
  <c r="AB2027" i="28"/>
  <c r="AG2027" i="28"/>
  <c r="C2028" i="28"/>
  <c r="D2028" i="28"/>
  <c r="B2028" i="28" s="1"/>
  <c r="E2028" i="28"/>
  <c r="F2028" i="28"/>
  <c r="G2028" i="28"/>
  <c r="AA2028" i="28" s="1"/>
  <c r="H2028" i="28"/>
  <c r="I2028" i="28"/>
  <c r="J2028" i="28"/>
  <c r="K2028" i="28"/>
  <c r="L2028" i="28"/>
  <c r="AH2028" i="28" s="1"/>
  <c r="M2028" i="28"/>
  <c r="N2028" i="28"/>
  <c r="O2028" i="28"/>
  <c r="P2028" i="28"/>
  <c r="Q2028" i="28"/>
  <c r="R2028" i="28"/>
  <c r="S2028" i="28"/>
  <c r="T2028" i="28"/>
  <c r="U2028" i="28"/>
  <c r="V2028" i="28"/>
  <c r="W2028" i="28"/>
  <c r="X2028" i="28"/>
  <c r="Y2028" i="28"/>
  <c r="Z2028" i="28"/>
  <c r="AB2028" i="28"/>
  <c r="AG2028" i="28"/>
  <c r="B2029" i="28"/>
  <c r="C2029" i="28"/>
  <c r="D2029" i="28"/>
  <c r="E2029" i="28"/>
  <c r="F2029" i="28" s="1"/>
  <c r="G2029" i="28"/>
  <c r="AA2029" i="28" s="1"/>
  <c r="H2029" i="28"/>
  <c r="I2029" i="28"/>
  <c r="J2029" i="28"/>
  <c r="AB2029" i="28" s="1"/>
  <c r="K2029" i="28"/>
  <c r="L2029" i="28"/>
  <c r="AH2029" i="28" s="1"/>
  <c r="M2029" i="28"/>
  <c r="N2029" i="28"/>
  <c r="AC2029" i="28" s="1"/>
  <c r="O2029" i="28"/>
  <c r="P2029" i="28"/>
  <c r="AD2029" i="28" s="1"/>
  <c r="Q2029" i="28"/>
  <c r="R2029" i="28"/>
  <c r="S2029" i="28"/>
  <c r="T2029" i="28"/>
  <c r="U2029" i="28"/>
  <c r="V2029" i="28"/>
  <c r="W2029" i="28"/>
  <c r="X2029" i="28"/>
  <c r="Y2029" i="28"/>
  <c r="Z2029" i="28"/>
  <c r="AG2029" i="28" s="1"/>
  <c r="C2030" i="28"/>
  <c r="B2030" i="28" s="1"/>
  <c r="D2030" i="28"/>
  <c r="E2030" i="28"/>
  <c r="F2030" i="28" s="1"/>
  <c r="G2030" i="28"/>
  <c r="H2030" i="28"/>
  <c r="I2030" i="28"/>
  <c r="J2030" i="28"/>
  <c r="K2030" i="28"/>
  <c r="L2030" i="28"/>
  <c r="AH2030" i="28" s="1"/>
  <c r="M2030" i="28"/>
  <c r="N2030" i="28"/>
  <c r="AC2030" i="28" s="1"/>
  <c r="O2030" i="28"/>
  <c r="P2030" i="28"/>
  <c r="AD2030" i="28" s="1"/>
  <c r="Q2030" i="28"/>
  <c r="R2030" i="28"/>
  <c r="S2030" i="28"/>
  <c r="T2030" i="28"/>
  <c r="U2030" i="28"/>
  <c r="V2030" i="28"/>
  <c r="W2030" i="28"/>
  <c r="X2030" i="28"/>
  <c r="Y2030" i="28"/>
  <c r="Z2030" i="28"/>
  <c r="AG2030" i="28" s="1"/>
  <c r="AA2030" i="28"/>
  <c r="AB2030" i="28"/>
  <c r="C2031" i="28"/>
  <c r="D2031" i="28"/>
  <c r="E2031" i="28"/>
  <c r="F2031" i="28"/>
  <c r="G2031" i="28"/>
  <c r="AA2031" i="28" s="1"/>
  <c r="H2031" i="28"/>
  <c r="I2031" i="28"/>
  <c r="J2031" i="28"/>
  <c r="K2031" i="28"/>
  <c r="AB2031" i="28" s="1"/>
  <c r="L2031" i="28"/>
  <c r="M2031" i="28"/>
  <c r="AC2031" i="28" s="1"/>
  <c r="N2031" i="28"/>
  <c r="O2031" i="28"/>
  <c r="P2031" i="28"/>
  <c r="AD2031" i="28" s="1"/>
  <c r="Q2031" i="28"/>
  <c r="R2031" i="28"/>
  <c r="S2031" i="28"/>
  <c r="T2031" i="28"/>
  <c r="U2031" i="28"/>
  <c r="V2031" i="28"/>
  <c r="W2031" i="28"/>
  <c r="X2031" i="28"/>
  <c r="Y2031" i="28"/>
  <c r="Z2031" i="28"/>
  <c r="AG2031" i="28"/>
  <c r="AH2031" i="28"/>
  <c r="C2032" i="28"/>
  <c r="D2032" i="28"/>
  <c r="E2032" i="28"/>
  <c r="F2032" i="28"/>
  <c r="G2032" i="28"/>
  <c r="H2032" i="28"/>
  <c r="I2032" i="28"/>
  <c r="J2032" i="28"/>
  <c r="AB2032" i="28" s="1"/>
  <c r="K2032" i="28"/>
  <c r="L2032" i="28"/>
  <c r="AH2032" i="28" s="1"/>
  <c r="M2032" i="28"/>
  <c r="N2032" i="28"/>
  <c r="O2032" i="28"/>
  <c r="P2032" i="28"/>
  <c r="Q2032" i="28"/>
  <c r="R2032" i="28"/>
  <c r="S2032" i="28"/>
  <c r="T2032" i="28"/>
  <c r="U2032" i="28"/>
  <c r="V2032" i="28"/>
  <c r="W2032" i="28"/>
  <c r="X2032" i="28"/>
  <c r="Y2032" i="28"/>
  <c r="Z2032" i="28"/>
  <c r="AG2032" i="28" s="1"/>
  <c r="AA2032" i="28"/>
  <c r="AD2032" i="28"/>
  <c r="C2033" i="28"/>
  <c r="D2033" i="28"/>
  <c r="E2033" i="28"/>
  <c r="F2033" i="28" s="1"/>
  <c r="G2033" i="28"/>
  <c r="H2033" i="28"/>
  <c r="I2033" i="28"/>
  <c r="J2033" i="28"/>
  <c r="K2033" i="28"/>
  <c r="L2033" i="28"/>
  <c r="M2033" i="28"/>
  <c r="AH2033" i="28" s="1"/>
  <c r="N2033" i="28"/>
  <c r="O2033" i="28"/>
  <c r="P2033" i="28"/>
  <c r="AD2033" i="28" s="1"/>
  <c r="Q2033" i="28"/>
  <c r="R2033" i="28"/>
  <c r="S2033" i="28"/>
  <c r="T2033" i="28"/>
  <c r="U2033" i="28"/>
  <c r="V2033" i="28"/>
  <c r="W2033" i="28"/>
  <c r="X2033" i="28"/>
  <c r="Y2033" i="28"/>
  <c r="Z2033" i="28"/>
  <c r="AA2033" i="28"/>
  <c r="AE2033" i="28" s="1"/>
  <c r="AB2033" i="28"/>
  <c r="AC2033" i="28"/>
  <c r="AG2033" i="28"/>
  <c r="B2034" i="28"/>
  <c r="C2034" i="28"/>
  <c r="D2034" i="28"/>
  <c r="E2034" i="28"/>
  <c r="F2034" i="28" s="1"/>
  <c r="G2034" i="28"/>
  <c r="AA2034" i="28" s="1"/>
  <c r="H2034" i="28"/>
  <c r="I2034" i="28"/>
  <c r="J2034" i="28"/>
  <c r="K2034" i="28"/>
  <c r="L2034" i="28"/>
  <c r="M2034" i="28"/>
  <c r="AC2034" i="28" s="1"/>
  <c r="N2034" i="28"/>
  <c r="O2034" i="28"/>
  <c r="P2034" i="28"/>
  <c r="Q2034" i="28"/>
  <c r="R2034" i="28"/>
  <c r="S2034" i="28"/>
  <c r="T2034" i="28"/>
  <c r="U2034" i="28"/>
  <c r="V2034" i="28"/>
  <c r="W2034" i="28"/>
  <c r="X2034" i="28"/>
  <c r="Y2034" i="28"/>
  <c r="Z2034" i="28"/>
  <c r="AD2034" i="28"/>
  <c r="AG2034" i="28"/>
  <c r="AH2034" i="28"/>
  <c r="C2035" i="28"/>
  <c r="D2035" i="28"/>
  <c r="E2035" i="28"/>
  <c r="F2035" i="28" s="1"/>
  <c r="G2035" i="28"/>
  <c r="H2035" i="28"/>
  <c r="I2035" i="28"/>
  <c r="J2035" i="28"/>
  <c r="AB2035" i="28" s="1"/>
  <c r="K2035" i="28"/>
  <c r="L2035" i="28"/>
  <c r="AH2035" i="28" s="1"/>
  <c r="M2035" i="28"/>
  <c r="AC2035" i="28" s="1"/>
  <c r="N2035" i="28"/>
  <c r="O2035" i="28"/>
  <c r="P2035" i="28"/>
  <c r="Q2035" i="28"/>
  <c r="AD2035" i="28" s="1"/>
  <c r="R2035" i="28"/>
  <c r="S2035" i="28"/>
  <c r="T2035" i="28"/>
  <c r="U2035" i="28"/>
  <c r="V2035" i="28"/>
  <c r="W2035" i="28"/>
  <c r="X2035" i="28"/>
  <c r="Y2035" i="28"/>
  <c r="Z2035" i="28"/>
  <c r="AA2035" i="28"/>
  <c r="AE2035" i="28" s="1"/>
  <c r="AG2035" i="28"/>
  <c r="C2036" i="28"/>
  <c r="D2036" i="28"/>
  <c r="B2036" i="28" s="1"/>
  <c r="E2036" i="28"/>
  <c r="F2036" i="28"/>
  <c r="G2036" i="28"/>
  <c r="AA2036" i="28" s="1"/>
  <c r="H2036" i="28"/>
  <c r="I2036" i="28"/>
  <c r="J2036" i="28"/>
  <c r="K2036" i="28"/>
  <c r="L2036" i="28"/>
  <c r="M2036" i="28"/>
  <c r="N2036" i="28"/>
  <c r="O2036" i="28"/>
  <c r="P2036" i="28"/>
  <c r="Q2036" i="28"/>
  <c r="R2036" i="28"/>
  <c r="AD2036" i="28" s="1"/>
  <c r="S2036" i="28"/>
  <c r="T2036" i="28"/>
  <c r="U2036" i="28"/>
  <c r="V2036" i="28"/>
  <c r="W2036" i="28"/>
  <c r="X2036" i="28"/>
  <c r="Y2036" i="28"/>
  <c r="Z2036" i="28"/>
  <c r="AG2036" i="28" s="1"/>
  <c r="AB2036" i="28"/>
  <c r="AH2036" i="28"/>
  <c r="C2037" i="28"/>
  <c r="D2037" i="28"/>
  <c r="B2037" i="28" s="1"/>
  <c r="E2037" i="28"/>
  <c r="F2037" i="28"/>
  <c r="G2037" i="28"/>
  <c r="H2037" i="28"/>
  <c r="I2037" i="28"/>
  <c r="J2037" i="28"/>
  <c r="AB2037" i="28" s="1"/>
  <c r="K2037" i="28"/>
  <c r="L2037" i="28"/>
  <c r="M2037" i="28"/>
  <c r="AC2037" i="28" s="1"/>
  <c r="N2037" i="28"/>
  <c r="O2037" i="28"/>
  <c r="P2037" i="28"/>
  <c r="AD2037" i="28" s="1"/>
  <c r="Q2037" i="28"/>
  <c r="R2037" i="28"/>
  <c r="S2037" i="28"/>
  <c r="T2037" i="28"/>
  <c r="U2037" i="28"/>
  <c r="V2037" i="28"/>
  <c r="W2037" i="28"/>
  <c r="X2037" i="28"/>
  <c r="Y2037" i="28"/>
  <c r="Z2037" i="28"/>
  <c r="AG2037" i="28" s="1"/>
  <c r="AH2037" i="28"/>
  <c r="C2038" i="28"/>
  <c r="B2038" i="28" s="1"/>
  <c r="D2038" i="28"/>
  <c r="E2038" i="28"/>
  <c r="F2038" i="28"/>
  <c r="G2038" i="28"/>
  <c r="H2038" i="28"/>
  <c r="I2038" i="28"/>
  <c r="J2038" i="28"/>
  <c r="K2038" i="28"/>
  <c r="L2038" i="28"/>
  <c r="M2038" i="28"/>
  <c r="AH2038" i="28" s="1"/>
  <c r="N2038" i="28"/>
  <c r="O2038" i="28"/>
  <c r="P2038" i="28"/>
  <c r="Q2038" i="28"/>
  <c r="R2038" i="28"/>
  <c r="AD2038" i="28" s="1"/>
  <c r="S2038" i="28"/>
  <c r="T2038" i="28"/>
  <c r="U2038" i="28"/>
  <c r="V2038" i="28"/>
  <c r="W2038" i="28"/>
  <c r="X2038" i="28"/>
  <c r="Y2038" i="28"/>
  <c r="Z2038" i="28"/>
  <c r="AG2038" i="28" s="1"/>
  <c r="AA2038" i="28"/>
  <c r="AB2038" i="28"/>
  <c r="C2039" i="28"/>
  <c r="D2039" i="28"/>
  <c r="E2039" i="28"/>
  <c r="F2039" i="28"/>
  <c r="G2039" i="28"/>
  <c r="AA2039" i="28" s="1"/>
  <c r="AE2039" i="28" s="1"/>
  <c r="AF2039" i="28" s="1"/>
  <c r="H2039" i="28"/>
  <c r="I2039" i="28"/>
  <c r="J2039" i="28"/>
  <c r="K2039" i="28"/>
  <c r="L2039" i="28"/>
  <c r="AH2039" i="28" s="1"/>
  <c r="M2039" i="28"/>
  <c r="AC2039" i="28" s="1"/>
  <c r="N2039" i="28"/>
  <c r="O2039" i="28"/>
  <c r="P2039" i="28"/>
  <c r="Q2039" i="28"/>
  <c r="R2039" i="28"/>
  <c r="S2039" i="28"/>
  <c r="T2039" i="28"/>
  <c r="U2039" i="28"/>
  <c r="V2039" i="28"/>
  <c r="W2039" i="28"/>
  <c r="X2039" i="28"/>
  <c r="Y2039" i="28"/>
  <c r="Z2039" i="28"/>
  <c r="AB2039" i="28"/>
  <c r="AD2039" i="28"/>
  <c r="AG2039" i="28"/>
  <c r="C2040" i="28"/>
  <c r="B2040" i="28" s="1"/>
  <c r="D2040" i="28"/>
  <c r="E2040" i="28"/>
  <c r="F2040" i="28"/>
  <c r="G2040" i="28"/>
  <c r="H2040" i="28"/>
  <c r="I2040" i="28"/>
  <c r="J2040" i="28"/>
  <c r="AB2040" i="28" s="1"/>
  <c r="K2040" i="28"/>
  <c r="L2040" i="28"/>
  <c r="AH2040" i="28" s="1"/>
  <c r="M2040" i="28"/>
  <c r="N2040" i="28"/>
  <c r="O2040" i="28"/>
  <c r="P2040" i="28"/>
  <c r="Q2040" i="28"/>
  <c r="R2040" i="28"/>
  <c r="S2040" i="28"/>
  <c r="T2040" i="28"/>
  <c r="U2040" i="28"/>
  <c r="V2040" i="28"/>
  <c r="W2040" i="28"/>
  <c r="X2040" i="28"/>
  <c r="Y2040" i="28"/>
  <c r="Z2040" i="28"/>
  <c r="AA2040" i="28"/>
  <c r="AD2040" i="28"/>
  <c r="AG2040" i="28"/>
  <c r="C2041" i="28"/>
  <c r="D2041" i="28"/>
  <c r="E2041" i="28"/>
  <c r="F2041" i="28" s="1"/>
  <c r="G2041" i="28"/>
  <c r="H2041" i="28"/>
  <c r="I2041" i="28"/>
  <c r="J2041" i="28"/>
  <c r="K2041" i="28"/>
  <c r="L2041" i="28"/>
  <c r="M2041" i="28"/>
  <c r="N2041" i="28"/>
  <c r="O2041" i="28"/>
  <c r="AH2041" i="28" s="1"/>
  <c r="P2041" i="28"/>
  <c r="Q2041" i="28"/>
  <c r="R2041" i="28"/>
  <c r="S2041" i="28"/>
  <c r="T2041" i="28"/>
  <c r="U2041" i="28"/>
  <c r="V2041" i="28"/>
  <c r="W2041" i="28"/>
  <c r="X2041" i="28"/>
  <c r="Y2041" i="28"/>
  <c r="Z2041" i="28"/>
  <c r="AA2041" i="28"/>
  <c r="AB2041" i="28"/>
  <c r="AC2041" i="28"/>
  <c r="AG2041" i="28"/>
  <c r="C2042" i="28"/>
  <c r="B2042" i="28" s="1"/>
  <c r="D2042" i="28"/>
  <c r="E2042" i="28"/>
  <c r="F2042" i="28"/>
  <c r="G2042" i="28"/>
  <c r="H2042" i="28"/>
  <c r="AA2042" i="28" s="1"/>
  <c r="I2042" i="28"/>
  <c r="J2042" i="28"/>
  <c r="K2042" i="28"/>
  <c r="L2042" i="28"/>
  <c r="M2042" i="28"/>
  <c r="AC2042" i="28" s="1"/>
  <c r="N2042" i="28"/>
  <c r="O2042" i="28"/>
  <c r="P2042" i="28"/>
  <c r="AD2042" i="28" s="1"/>
  <c r="Q2042" i="28"/>
  <c r="R2042" i="28"/>
  <c r="S2042" i="28"/>
  <c r="T2042" i="28"/>
  <c r="U2042" i="28"/>
  <c r="V2042" i="28"/>
  <c r="W2042" i="28"/>
  <c r="X2042" i="28"/>
  <c r="Y2042" i="28"/>
  <c r="Z2042" i="28"/>
  <c r="AB2042" i="28"/>
  <c r="AG2042" i="28"/>
  <c r="C2043" i="28"/>
  <c r="B2043" i="28" s="1"/>
  <c r="D2043" i="28"/>
  <c r="E2043" i="28"/>
  <c r="F2043" i="28"/>
  <c r="G2043" i="28"/>
  <c r="H2043" i="28"/>
  <c r="I2043" i="28"/>
  <c r="J2043" i="28"/>
  <c r="K2043" i="28"/>
  <c r="L2043" i="28"/>
  <c r="M2043" i="28"/>
  <c r="AH2043" i="28" s="1"/>
  <c r="N2043" i="28"/>
  <c r="O2043" i="28"/>
  <c r="P2043" i="28"/>
  <c r="Q2043" i="28"/>
  <c r="R2043" i="28"/>
  <c r="AD2043" i="28" s="1"/>
  <c r="S2043" i="28"/>
  <c r="T2043" i="28"/>
  <c r="U2043" i="28"/>
  <c r="V2043" i="28"/>
  <c r="W2043" i="28"/>
  <c r="X2043" i="28"/>
  <c r="Y2043" i="28"/>
  <c r="Z2043" i="28"/>
  <c r="AA2043" i="28"/>
  <c r="AB2043" i="28"/>
  <c r="AG2043" i="28"/>
  <c r="C2044" i="28"/>
  <c r="D2044" i="28"/>
  <c r="B2044" i="28" s="1"/>
  <c r="E2044" i="28"/>
  <c r="F2044" i="28"/>
  <c r="G2044" i="28"/>
  <c r="AA2044" i="28" s="1"/>
  <c r="H2044" i="28"/>
  <c r="I2044" i="28"/>
  <c r="J2044" i="28"/>
  <c r="K2044" i="28"/>
  <c r="L2044" i="28"/>
  <c r="AH2044" i="28" s="1"/>
  <c r="M2044" i="28"/>
  <c r="N2044" i="28"/>
  <c r="O2044" i="28"/>
  <c r="P2044" i="28"/>
  <c r="Q2044" i="28"/>
  <c r="R2044" i="28"/>
  <c r="S2044" i="28"/>
  <c r="T2044" i="28"/>
  <c r="U2044" i="28"/>
  <c r="V2044" i="28"/>
  <c r="W2044" i="28"/>
  <c r="X2044" i="28"/>
  <c r="Y2044" i="28"/>
  <c r="Z2044" i="28"/>
  <c r="AB2044" i="28"/>
  <c r="AG2044" i="28"/>
  <c r="B2045" i="28"/>
  <c r="C2045" i="28"/>
  <c r="D2045" i="28"/>
  <c r="E2045" i="28"/>
  <c r="F2045" i="28" s="1"/>
  <c r="G2045" i="28"/>
  <c r="AA2045" i="28" s="1"/>
  <c r="H2045" i="28"/>
  <c r="I2045" i="28"/>
  <c r="J2045" i="28"/>
  <c r="AB2045" i="28" s="1"/>
  <c r="K2045" i="28"/>
  <c r="L2045" i="28"/>
  <c r="AH2045" i="28" s="1"/>
  <c r="M2045" i="28"/>
  <c r="N2045" i="28"/>
  <c r="AC2045" i="28" s="1"/>
  <c r="O2045" i="28"/>
  <c r="P2045" i="28"/>
  <c r="AD2045" i="28" s="1"/>
  <c r="Q2045" i="28"/>
  <c r="R2045" i="28"/>
  <c r="S2045" i="28"/>
  <c r="T2045" i="28"/>
  <c r="U2045" i="28"/>
  <c r="V2045" i="28"/>
  <c r="W2045" i="28"/>
  <c r="X2045" i="28"/>
  <c r="Y2045" i="28"/>
  <c r="Z2045" i="28"/>
  <c r="AG2045" i="28" s="1"/>
  <c r="C2046" i="28"/>
  <c r="B2046" i="28" s="1"/>
  <c r="D2046" i="28"/>
  <c r="E2046" i="28"/>
  <c r="F2046" i="28" s="1"/>
  <c r="G2046" i="28"/>
  <c r="H2046" i="28"/>
  <c r="I2046" i="28"/>
  <c r="J2046" i="28"/>
  <c r="K2046" i="28"/>
  <c r="L2046" i="28"/>
  <c r="M2046" i="28"/>
  <c r="N2046" i="28"/>
  <c r="AC2046" i="28" s="1"/>
  <c r="O2046" i="28"/>
  <c r="AH2046" i="28" s="1"/>
  <c r="P2046" i="28"/>
  <c r="AD2046" i="28" s="1"/>
  <c r="Q2046" i="28"/>
  <c r="R2046" i="28"/>
  <c r="S2046" i="28"/>
  <c r="T2046" i="28"/>
  <c r="U2046" i="28"/>
  <c r="V2046" i="28"/>
  <c r="W2046" i="28"/>
  <c r="X2046" i="28"/>
  <c r="Y2046" i="28"/>
  <c r="Z2046" i="28"/>
  <c r="AG2046" i="28" s="1"/>
  <c r="AA2046" i="28"/>
  <c r="AB2046" i="28"/>
  <c r="C2047" i="28"/>
  <c r="D2047" i="28"/>
  <c r="E2047" i="28"/>
  <c r="F2047" i="28"/>
  <c r="G2047" i="28"/>
  <c r="AA2047" i="28" s="1"/>
  <c r="AE2047" i="28" s="1"/>
  <c r="AF2047" i="28" s="1"/>
  <c r="H2047" i="28"/>
  <c r="I2047" i="28"/>
  <c r="J2047" i="28"/>
  <c r="K2047" i="28"/>
  <c r="AB2047" i="28" s="1"/>
  <c r="L2047" i="28"/>
  <c r="M2047" i="28"/>
  <c r="AC2047" i="28" s="1"/>
  <c r="N2047" i="28"/>
  <c r="O2047" i="28"/>
  <c r="P2047" i="28"/>
  <c r="AD2047" i="28" s="1"/>
  <c r="Q2047" i="28"/>
  <c r="R2047" i="28"/>
  <c r="S2047" i="28"/>
  <c r="T2047" i="28"/>
  <c r="U2047" i="28"/>
  <c r="V2047" i="28"/>
  <c r="W2047" i="28"/>
  <c r="X2047" i="28"/>
  <c r="Y2047" i="28"/>
  <c r="Z2047" i="28"/>
  <c r="AG2047" i="28"/>
  <c r="AH2047" i="28"/>
  <c r="AA5" i="28"/>
  <c r="Z5" i="28"/>
  <c r="Y5" i="28"/>
  <c r="X5" i="28"/>
  <c r="W5" i="28"/>
  <c r="V5" i="28"/>
  <c r="U5" i="28"/>
  <c r="T5" i="28"/>
  <c r="S5" i="28"/>
  <c r="R5" i="28"/>
  <c r="Q5" i="28"/>
  <c r="P5" i="28"/>
  <c r="AD5" i="28" s="1"/>
  <c r="O5" i="28"/>
  <c r="N5" i="28"/>
  <c r="M5" i="28"/>
  <c r="AC5" i="28" s="1"/>
  <c r="L5" i="28"/>
  <c r="AH5" i="28" s="1"/>
  <c r="K5" i="28"/>
  <c r="AB5" i="28" s="1"/>
  <c r="J5" i="28"/>
  <c r="I5" i="28"/>
  <c r="H5" i="28"/>
  <c r="G5" i="28"/>
  <c r="E5" i="28"/>
  <c r="D5" i="28"/>
  <c r="C5" i="28"/>
  <c r="AG2049" i="28"/>
  <c r="AG2050" i="28"/>
  <c r="AG2051" i="28"/>
  <c r="AG2052" i="28"/>
  <c r="AG2053" i="28"/>
  <c r="AG2054" i="28"/>
  <c r="AG2055" i="28"/>
  <c r="AG2048" i="28"/>
  <c r="AE5" i="28" l="1"/>
  <c r="AE2045" i="28"/>
  <c r="AF2045" i="28" s="1"/>
  <c r="AE2019" i="28"/>
  <c r="AE2007" i="28"/>
  <c r="AF2007" i="28" s="1"/>
  <c r="AE1946" i="28"/>
  <c r="AF1946" i="28" s="1"/>
  <c r="AE2030" i="28"/>
  <c r="AE2015" i="28"/>
  <c r="AF2015" i="28" s="1"/>
  <c r="AE2008" i="28"/>
  <c r="AF2008" i="28" s="1"/>
  <c r="AE1997" i="28"/>
  <c r="AF1997" i="28" s="1"/>
  <c r="AE1995" i="28"/>
  <c r="AF1995" i="28" s="1"/>
  <c r="AE1986" i="28"/>
  <c r="AE2027" i="28"/>
  <c r="AE2011" i="28"/>
  <c r="AF2011" i="28" s="1"/>
  <c r="AE2040" i="28"/>
  <c r="AF2040" i="28" s="1"/>
  <c r="AE2042" i="28"/>
  <c r="AF2042" i="28" s="1"/>
  <c r="AE2020" i="28"/>
  <c r="AF2020" i="28" s="1"/>
  <c r="AE2003" i="28"/>
  <c r="AF2003" i="28" s="1"/>
  <c r="AE1965" i="28"/>
  <c r="AE1709" i="28"/>
  <c r="AF1709" i="28" s="1"/>
  <c r="AE2017" i="28"/>
  <c r="AF2017" i="28" s="1"/>
  <c r="AE2013" i="28"/>
  <c r="AF2013" i="28" s="1"/>
  <c r="AE2001" i="28"/>
  <c r="AF2001" i="28" s="1"/>
  <c r="AE2046" i="28"/>
  <c r="AE1931" i="28"/>
  <c r="AF1931" i="28" s="1"/>
  <c r="AE2031" i="28"/>
  <c r="AF2031" i="28" s="1"/>
  <c r="AE1999" i="28"/>
  <c r="AF1999" i="28" s="1"/>
  <c r="AE2043" i="28"/>
  <c r="AE2036" i="28"/>
  <c r="AF2036" i="28" s="1"/>
  <c r="AE2029" i="28"/>
  <c r="AF2029" i="28" s="1"/>
  <c r="AE2002" i="28"/>
  <c r="AF2002" i="28" s="1"/>
  <c r="AF2046" i="28"/>
  <c r="AF2030" i="28"/>
  <c r="B2016" i="28"/>
  <c r="B2007" i="28"/>
  <c r="AC2005" i="28"/>
  <c r="AE2005" i="28" s="1"/>
  <c r="AF2005" i="28" s="1"/>
  <c r="AH1994" i="28"/>
  <c r="B1993" i="28"/>
  <c r="AD1991" i="28"/>
  <c r="AE1991" i="28" s="1"/>
  <c r="AF1991" i="28" s="1"/>
  <c r="B1991" i="28"/>
  <c r="AH1986" i="28"/>
  <c r="AH1973" i="28"/>
  <c r="AB1973" i="28"/>
  <c r="AE1973" i="28" s="1"/>
  <c r="AF1973" i="28" s="1"/>
  <c r="AE1969" i="28"/>
  <c r="AF1969" i="28" s="1"/>
  <c r="B1969" i="28"/>
  <c r="AD1965" i="28"/>
  <c r="AB1959" i="28"/>
  <c r="AB1947" i="28"/>
  <c r="AH1945" i="28"/>
  <c r="AH1909" i="28"/>
  <c r="AB1909" i="28"/>
  <c r="AE1909" i="28" s="1"/>
  <c r="AF1909" i="28" s="1"/>
  <c r="B1896" i="28"/>
  <c r="AC1881" i="28"/>
  <c r="AB1871" i="28"/>
  <c r="AF1856" i="28"/>
  <c r="AB1835" i="28"/>
  <c r="AE1835" i="28" s="1"/>
  <c r="AF1835" i="28" s="1"/>
  <c r="AE1783" i="28"/>
  <c r="AF1783" i="28" s="1"/>
  <c r="AD1734" i="28"/>
  <c r="B1718" i="28"/>
  <c r="AB1703" i="28"/>
  <c r="AE1703" i="28" s="1"/>
  <c r="AF1703" i="28" s="1"/>
  <c r="AH1642" i="28"/>
  <c r="AB1642" i="28"/>
  <c r="AE1642" i="28" s="1"/>
  <c r="AF1642" i="28" s="1"/>
  <c r="AC1641" i="28"/>
  <c r="AE1641" i="28" s="1"/>
  <c r="AH1641" i="28"/>
  <c r="AC1588" i="28"/>
  <c r="AC2001" i="28"/>
  <c r="B1874" i="28"/>
  <c r="AE1787" i="28"/>
  <c r="AF1787" i="28" s="1"/>
  <c r="B1784" i="28"/>
  <c r="AF1784" i="28"/>
  <c r="AE1750" i="28"/>
  <c r="AF1750" i="28" s="1"/>
  <c r="AE1659" i="28"/>
  <c r="AE1608" i="28"/>
  <c r="AF1608" i="28" s="1"/>
  <c r="AH1588" i="28"/>
  <c r="AB1588" i="28"/>
  <c r="AE1588" i="28" s="1"/>
  <c r="AF1588" i="28" s="1"/>
  <c r="AE1510" i="28"/>
  <c r="AF1510" i="28" s="1"/>
  <c r="AH1502" i="28"/>
  <c r="AB1502" i="28"/>
  <c r="AH1494" i="28"/>
  <c r="AB1494" i="28"/>
  <c r="AC1465" i="28"/>
  <c r="AH1465" i="28"/>
  <c r="AC1957" i="28"/>
  <c r="AH1957" i="28"/>
  <c r="AC2043" i="28"/>
  <c r="AH2042" i="28"/>
  <c r="AC2038" i="28"/>
  <c r="AE2038" i="28" s="1"/>
  <c r="AF2038" i="28" s="1"/>
  <c r="B2032" i="28"/>
  <c r="AC2027" i="28"/>
  <c r="AH2026" i="28"/>
  <c r="AC2022" i="28"/>
  <c r="B2012" i="28"/>
  <c r="B2003" i="28"/>
  <c r="AH1992" i="28"/>
  <c r="AA1990" i="28"/>
  <c r="AE1990" i="28" s="1"/>
  <c r="AF1990" i="28" s="1"/>
  <c r="AE1985" i="28"/>
  <c r="AF1968" i="28"/>
  <c r="AE1967" i="28"/>
  <c r="AF1967" i="28" s="1"/>
  <c r="AA1951" i="28"/>
  <c r="AE1951" i="28" s="1"/>
  <c r="AF1951" i="28" s="1"/>
  <c r="AB1945" i="28"/>
  <c r="AE1937" i="28"/>
  <c r="B1934" i="28"/>
  <c r="AB1910" i="28"/>
  <c r="AH1850" i="28"/>
  <c r="AB1850" i="28"/>
  <c r="AE1850" i="28" s="1"/>
  <c r="AF1850" i="28" s="1"/>
  <c r="AC1849" i="28"/>
  <c r="AH1849" i="28"/>
  <c r="AD1848" i="28"/>
  <c r="AE1847" i="28"/>
  <c r="AF1847" i="28" s="1"/>
  <c r="AB1815" i="28"/>
  <c r="AE1804" i="28"/>
  <c r="AF1804" i="28" s="1"/>
  <c r="AH1802" i="28"/>
  <c r="AB1802" i="28"/>
  <c r="AB1774" i="28"/>
  <c r="AB1691" i="28"/>
  <c r="AE1691" i="28" s="1"/>
  <c r="AF1691" i="28" s="1"/>
  <c r="AH1690" i="28"/>
  <c r="AB1690" i="28"/>
  <c r="AB2014" i="28"/>
  <c r="AE2014" i="28" s="1"/>
  <c r="AF2014" i="28" s="1"/>
  <c r="AC2040" i="28"/>
  <c r="B2035" i="28"/>
  <c r="AF2035" i="28"/>
  <c r="AB2034" i="28"/>
  <c r="AE2034" i="28" s="1"/>
  <c r="AF2034" i="28" s="1"/>
  <c r="AC2032" i="28"/>
  <c r="AE2032" i="28" s="1"/>
  <c r="AF2032" i="28" s="1"/>
  <c r="AC2024" i="28"/>
  <c r="AE2024" i="28" s="1"/>
  <c r="AF2024" i="28" s="1"/>
  <c r="B2019" i="28"/>
  <c r="AF2019" i="28"/>
  <c r="AB2018" i="28"/>
  <c r="AE2018" i="28" s="1"/>
  <c r="AF2018" i="28" s="1"/>
  <c r="AD1988" i="28"/>
  <c r="AB1981" i="28"/>
  <c r="AF1978" i="28"/>
  <c r="AE1975" i="28"/>
  <c r="AF1975" i="28" s="1"/>
  <c r="AA1947" i="28"/>
  <c r="AE1945" i="28"/>
  <c r="AC1929" i="28"/>
  <c r="AH1929" i="28"/>
  <c r="AD1923" i="28"/>
  <c r="AE1923" i="28" s="1"/>
  <c r="AE1916" i="28"/>
  <c r="AF1916" i="28" s="1"/>
  <c r="AE1885" i="28"/>
  <c r="AF1885" i="28" s="1"/>
  <c r="AE1866" i="28"/>
  <c r="AF1866" i="28" s="1"/>
  <c r="B1848" i="28"/>
  <c r="B1837" i="28"/>
  <c r="AH1765" i="28"/>
  <c r="AB1765" i="28"/>
  <c r="AE1763" i="28"/>
  <c r="AA1737" i="28"/>
  <c r="AE1708" i="28"/>
  <c r="AF1708" i="28" s="1"/>
  <c r="B1602" i="28"/>
  <c r="F1602" i="28"/>
  <c r="AH1505" i="28"/>
  <c r="AC1505" i="28"/>
  <c r="AE2022" i="28"/>
  <c r="AF2022" i="28" s="1"/>
  <c r="AE2010" i="28"/>
  <c r="AF2010" i="28" s="1"/>
  <c r="AE1977" i="28"/>
  <c r="AE1964" i="28"/>
  <c r="AF1964" i="28"/>
  <c r="B1912" i="28"/>
  <c r="B1890" i="28"/>
  <c r="AH1659" i="28"/>
  <c r="AB1659" i="28"/>
  <c r="AE1532" i="28"/>
  <c r="AF1532" i="28" s="1"/>
  <c r="AD2041" i="28"/>
  <c r="AE2041" i="28" s="1"/>
  <c r="AF2041" i="28" s="1"/>
  <c r="AD2025" i="28"/>
  <c r="AE2025" i="28" s="1"/>
  <c r="AF2025" i="28" s="1"/>
  <c r="B2008" i="28"/>
  <c r="AC1997" i="28"/>
  <c r="B1988" i="28"/>
  <c r="B1986" i="28"/>
  <c r="AF1986" i="28"/>
  <c r="B1971" i="28"/>
  <c r="AF1971" i="28"/>
  <c r="AE1970" i="28"/>
  <c r="AF1970" i="28" s="1"/>
  <c r="B1964" i="28"/>
  <c r="AA1958" i="28"/>
  <c r="AE1958" i="28" s="1"/>
  <c r="AF1958" i="28" s="1"/>
  <c r="AB1952" i="28"/>
  <c r="AE1952" i="28" s="1"/>
  <c r="AF1952" i="28" s="1"/>
  <c r="AB1919" i="28"/>
  <c r="B1906" i="28"/>
  <c r="B1900" i="28"/>
  <c r="AA1892" i="28"/>
  <c r="AE1892" i="28" s="1"/>
  <c r="AF1892" i="28" s="1"/>
  <c r="AC1885" i="28"/>
  <c r="AF1884" i="28"/>
  <c r="AE1859" i="28"/>
  <c r="AF1859" i="28" s="1"/>
  <c r="AH1818" i="28"/>
  <c r="AB1818" i="28"/>
  <c r="AE1725" i="28"/>
  <c r="AB1695" i="28"/>
  <c r="B1693" i="28"/>
  <c r="B25" i="28"/>
  <c r="F25" i="28"/>
  <c r="AB6" i="28"/>
  <c r="AD2044" i="28"/>
  <c r="B2041" i="28"/>
  <c r="AF2033" i="28"/>
  <c r="AD2028" i="28"/>
  <c r="B2025" i="28"/>
  <c r="B2017" i="28"/>
  <c r="AA2009" i="28"/>
  <c r="AE2009" i="28" s="1"/>
  <c r="AF2009" i="28" s="1"/>
  <c r="AE2006" i="28"/>
  <c r="AF2006" i="28" s="1"/>
  <c r="AC1999" i="28"/>
  <c r="AH1997" i="28"/>
  <c r="AC1988" i="28"/>
  <c r="B1974" i="28"/>
  <c r="AE1971" i="28"/>
  <c r="AB1961" i="28"/>
  <c r="B1959" i="28"/>
  <c r="AB1939" i="28"/>
  <c r="AE1939" i="28" s="1"/>
  <c r="AE1930" i="28"/>
  <c r="AF1930" i="28" s="1"/>
  <c r="AD1899" i="28"/>
  <c r="B1884" i="28"/>
  <c r="AD1877" i="28"/>
  <c r="AB1868" i="28"/>
  <c r="B1853" i="28"/>
  <c r="AA1851" i="28"/>
  <c r="AE1851" i="28" s="1"/>
  <c r="AF1851" i="28" s="1"/>
  <c r="AB1831" i="28"/>
  <c r="AE1820" i="28"/>
  <c r="AF1820" i="28" s="1"/>
  <c r="B1805" i="28"/>
  <c r="AH1778" i="28"/>
  <c r="AC1777" i="28"/>
  <c r="AE1777" i="28" s="1"/>
  <c r="AF1777" i="28" s="1"/>
  <c r="AH1777" i="28"/>
  <c r="AC1757" i="28"/>
  <c r="AE1757" i="28" s="1"/>
  <c r="AF1757" i="28" s="1"/>
  <c r="AD1755" i="28"/>
  <c r="AE1755" i="28" s="1"/>
  <c r="AF1755" i="28" s="1"/>
  <c r="AA1742" i="28"/>
  <c r="AE1742" i="28" s="1"/>
  <c r="AF1742" i="28" s="1"/>
  <c r="AD1546" i="28"/>
  <c r="AE1546" i="28" s="1"/>
  <c r="AF1546" i="28" s="1"/>
  <c r="AD1534" i="28"/>
  <c r="AD1527" i="28"/>
  <c r="AE1527" i="28" s="1"/>
  <c r="AF1527" i="28" s="1"/>
  <c r="AC18" i="28"/>
  <c r="AH18" i="28"/>
  <c r="AA2037" i="28"/>
  <c r="AE2037" i="28" s="1"/>
  <c r="AF2037" i="28" s="1"/>
  <c r="B2033" i="28"/>
  <c r="AA2021" i="28"/>
  <c r="AE2021" i="28" s="1"/>
  <c r="AH2017" i="28"/>
  <c r="B2015" i="28"/>
  <c r="AD2013" i="28"/>
  <c r="AH2010" i="28"/>
  <c r="AC2008" i="28"/>
  <c r="AB2003" i="28"/>
  <c r="AD2000" i="28"/>
  <c r="AH1995" i="28"/>
  <c r="AH1988" i="28"/>
  <c r="AE1982" i="28"/>
  <c r="AF1982" i="28" s="1"/>
  <c r="AD1977" i="28"/>
  <c r="AB1968" i="28"/>
  <c r="AD1966" i="28"/>
  <c r="B1963" i="28"/>
  <c r="AF1963" i="28"/>
  <c r="AE1961" i="28"/>
  <c r="AE1959" i="28"/>
  <c r="AF1959" i="28" s="1"/>
  <c r="AB1956" i="28"/>
  <c r="B1955" i="28"/>
  <c r="AF1955" i="28"/>
  <c r="AA1949" i="28"/>
  <c r="AB1943" i="28"/>
  <c r="AE1935" i="28"/>
  <c r="AF1935" i="28" s="1"/>
  <c r="AB1913" i="28"/>
  <c r="AC1906" i="28"/>
  <c r="AH1900" i="28"/>
  <c r="AB1819" i="28"/>
  <c r="AE1819" i="28" s="1"/>
  <c r="AF1819" i="28" s="1"/>
  <c r="AB1807" i="28"/>
  <c r="AE1796" i="28"/>
  <c r="AE1776" i="28"/>
  <c r="AF1776" i="28" s="1"/>
  <c r="B1776" i="28"/>
  <c r="AE1767" i="28"/>
  <c r="AF1767" i="28" s="1"/>
  <c r="AA1729" i="28"/>
  <c r="AE1729" i="28" s="1"/>
  <c r="AB1711" i="28"/>
  <c r="AE1700" i="28"/>
  <c r="AF1700" i="28" s="1"/>
  <c r="AE1695" i="28"/>
  <c r="AH1682" i="28"/>
  <c r="AC1681" i="28"/>
  <c r="AE1681" i="28" s="1"/>
  <c r="AF1681" i="28" s="1"/>
  <c r="AH1681" i="28"/>
  <c r="AH1665" i="28"/>
  <c r="AC1665" i="28"/>
  <c r="AH1566" i="28"/>
  <c r="AB1566" i="28"/>
  <c r="AH913" i="28"/>
  <c r="AB913" i="28"/>
  <c r="AH679" i="28"/>
  <c r="AB679" i="28"/>
  <c r="AE679" i="28" s="1"/>
  <c r="AF679" i="28" s="1"/>
  <c r="AE669" i="28"/>
  <c r="AF669" i="28" s="1"/>
  <c r="AH669" i="28"/>
  <c r="AC669" i="28"/>
  <c r="B669" i="28"/>
  <c r="AA30" i="28"/>
  <c r="AH26" i="28"/>
  <c r="AA7" i="28"/>
  <c r="AD1996" i="28"/>
  <c r="AF1987" i="28"/>
  <c r="AE1983" i="28"/>
  <c r="B1983" i="28"/>
  <c r="AF1983" i="28"/>
  <c r="AB1975" i="28"/>
  <c r="B1970" i="28"/>
  <c r="AD1958" i="28"/>
  <c r="AB1950" i="28"/>
  <c r="AE1950" i="28" s="1"/>
  <c r="AF1950" i="28" s="1"/>
  <c r="AE1943" i="28"/>
  <c r="AF1943" i="28" s="1"/>
  <c r="AE1936" i="28"/>
  <c r="AF1936" i="28" s="1"/>
  <c r="B1926" i="28"/>
  <c r="AE1917" i="28"/>
  <c r="AF1917" i="28" s="1"/>
  <c r="AB1879" i="28"/>
  <c r="AC1853" i="28"/>
  <c r="AE1853" i="28" s="1"/>
  <c r="AF1853" i="28" s="1"/>
  <c r="AC1841" i="28"/>
  <c r="AH1841" i="28"/>
  <c r="AC1769" i="28"/>
  <c r="AH1769" i="28"/>
  <c r="AE1768" i="28"/>
  <c r="AF1768" i="28" s="1"/>
  <c r="B1768" i="28"/>
  <c r="AE1680" i="28"/>
  <c r="AF1680" i="28" s="1"/>
  <c r="B1680" i="28"/>
  <c r="AH1547" i="28"/>
  <c r="AB1547" i="28"/>
  <c r="AE1112" i="28"/>
  <c r="AF1112" i="28" s="1"/>
  <c r="B2047" i="28"/>
  <c r="AC2044" i="28"/>
  <c r="AE2044" i="28" s="1"/>
  <c r="AF2044" i="28" s="1"/>
  <c r="B2039" i="28"/>
  <c r="AC2036" i="28"/>
  <c r="B2031" i="28"/>
  <c r="AC2028" i="28"/>
  <c r="AE2028" i="28" s="1"/>
  <c r="AF2028" i="28" s="1"/>
  <c r="B2023" i="28"/>
  <c r="AC2020" i="28"/>
  <c r="AD2009" i="28"/>
  <c r="AB1998" i="28"/>
  <c r="AE1998" i="28" s="1"/>
  <c r="AF1998" i="28" s="1"/>
  <c r="B1996" i="28"/>
  <c r="AB1988" i="28"/>
  <c r="AE1988" i="28" s="1"/>
  <c r="AF1988" i="28" s="1"/>
  <c r="B1982" i="28"/>
  <c r="AA1956" i="28"/>
  <c r="AD1946" i="28"/>
  <c r="B1946" i="28"/>
  <c r="AH1941" i="28"/>
  <c r="AB1941" i="28"/>
  <c r="AE1941" i="28" s="1"/>
  <c r="AF1941" i="28" s="1"/>
  <c r="B1936" i="28"/>
  <c r="AB1932" i="28"/>
  <c r="AE1932" i="28" s="1"/>
  <c r="AF1932" i="28" s="1"/>
  <c r="AH1927" i="28"/>
  <c r="AC1921" i="28"/>
  <c r="AH1921" i="28"/>
  <c r="AB1907" i="28"/>
  <c r="AA1886" i="28"/>
  <c r="AE1886" i="28" s="1"/>
  <c r="AF1886" i="28" s="1"/>
  <c r="AH1881" i="28"/>
  <c r="AA1862" i="28"/>
  <c r="AE1862" i="28" s="1"/>
  <c r="AF1862" i="28" s="1"/>
  <c r="AH1834" i="28"/>
  <c r="AB1834" i="28"/>
  <c r="AE1747" i="28"/>
  <c r="AE1734" i="28"/>
  <c r="AF1734" i="28" s="1"/>
  <c r="AH1623" i="28"/>
  <c r="AB1623" i="28"/>
  <c r="AE1425" i="28"/>
  <c r="AF1425" i="28" s="1"/>
  <c r="AD2016" i="28"/>
  <c r="AE2016" i="28" s="1"/>
  <c r="AF2016" i="28" s="1"/>
  <c r="B2011" i="28"/>
  <c r="AC2004" i="28"/>
  <c r="AE2004" i="28" s="1"/>
  <c r="AF2004" i="28" s="1"/>
  <c r="AC2000" i="28"/>
  <c r="AE2000" i="28" s="1"/>
  <c r="AF2000" i="28" s="1"/>
  <c r="AA1993" i="28"/>
  <c r="AE1993" i="28" s="1"/>
  <c r="AC1992" i="28"/>
  <c r="AE1992" i="28" s="1"/>
  <c r="AF1992" i="28" s="1"/>
  <c r="AF1979" i="28"/>
  <c r="AA1968" i="28"/>
  <c r="AE1968" i="28" s="1"/>
  <c r="AB1967" i="28"/>
  <c r="AH1967" i="28"/>
  <c r="AH1965" i="28"/>
  <c r="AF1962" i="28"/>
  <c r="AH1954" i="28"/>
  <c r="AC1954" i="28"/>
  <c r="AE1954" i="28" s="1"/>
  <c r="AF1954" i="28" s="1"/>
  <c r="AE1902" i="28"/>
  <c r="AF1902" i="28" s="1"/>
  <c r="AH1882" i="28"/>
  <c r="AB1882" i="28"/>
  <c r="AE1882" i="28" s="1"/>
  <c r="AE1855" i="28"/>
  <c r="AF1855" i="28" s="1"/>
  <c r="B1821" i="28"/>
  <c r="AH1785" i="28"/>
  <c r="AE1759" i="28"/>
  <c r="AF1759" i="28" s="1"/>
  <c r="AH1672" i="28"/>
  <c r="AB1672" i="28"/>
  <c r="B1671" i="28"/>
  <c r="B1582" i="28"/>
  <c r="AH1569" i="28"/>
  <c r="AC1569" i="28"/>
  <c r="AE1569" i="28" s="1"/>
  <c r="AF1569" i="28" s="1"/>
  <c r="AF2043" i="28"/>
  <c r="AF2027" i="28"/>
  <c r="AB1989" i="28"/>
  <c r="AE1989" i="28" s="1"/>
  <c r="AF1989" i="28" s="1"/>
  <c r="AH1966" i="28"/>
  <c r="AB1966" i="28"/>
  <c r="AE1966" i="28" s="1"/>
  <c r="AF1966" i="28" s="1"/>
  <c r="AE1957" i="28"/>
  <c r="AF1957" i="28" s="1"/>
  <c r="AC1897" i="28"/>
  <c r="AH1897" i="28"/>
  <c r="AB1823" i="28"/>
  <c r="AH1810" i="28"/>
  <c r="AH1786" i="28"/>
  <c r="AB1786" i="28"/>
  <c r="AH1781" i="28"/>
  <c r="AB1781" i="28"/>
  <c r="AE1781" i="28" s="1"/>
  <c r="AE1773" i="28"/>
  <c r="AF1773" i="28" s="1"/>
  <c r="B1773" i="28"/>
  <c r="AE1771" i="28"/>
  <c r="AF1771" i="28" s="1"/>
  <c r="AC1761" i="28"/>
  <c r="AH1761" i="28"/>
  <c r="AH1685" i="28"/>
  <c r="AB1685" i="28"/>
  <c r="AE1472" i="28"/>
  <c r="AF1472" i="28" s="1"/>
  <c r="B1472" i="28"/>
  <c r="AE1929" i="28"/>
  <c r="AE1903" i="28"/>
  <c r="AF1903" i="28" s="1"/>
  <c r="AF1898" i="28"/>
  <c r="AE1891" i="28"/>
  <c r="AF1891" i="28" s="1"/>
  <c r="AE1878" i="28"/>
  <c r="AF1878" i="28" s="1"/>
  <c r="AE1875" i="28"/>
  <c r="AF1872" i="28"/>
  <c r="AE1849" i="28"/>
  <c r="AF1849" i="28" s="1"/>
  <c r="AE1830" i="28"/>
  <c r="AF1830" i="28" s="1"/>
  <c r="AE1814" i="28"/>
  <c r="AF1814" i="28" s="1"/>
  <c r="AA1806" i="28"/>
  <c r="AE1798" i="28"/>
  <c r="AF1798" i="28" s="1"/>
  <c r="AA1790" i="28"/>
  <c r="AA1764" i="28"/>
  <c r="AB1739" i="28"/>
  <c r="AE1739" i="28" s="1"/>
  <c r="AF1739" i="28" s="1"/>
  <c r="AE1735" i="28"/>
  <c r="AF1735" i="28" s="1"/>
  <c r="AC1733" i="28"/>
  <c r="AE1715" i="28"/>
  <c r="AE1702" i="28"/>
  <c r="AF1702" i="28" s="1"/>
  <c r="AA1694" i="28"/>
  <c r="AE1694" i="28" s="1"/>
  <c r="AF1694" i="28" s="1"/>
  <c r="AC1674" i="28"/>
  <c r="AC1661" i="28"/>
  <c r="AE1515" i="28"/>
  <c r="AF1515" i="28" s="1"/>
  <c r="AD1382" i="28"/>
  <c r="AF1993" i="28"/>
  <c r="AF1977" i="28"/>
  <c r="B1977" i="28"/>
  <c r="B1956" i="28"/>
  <c r="AD1954" i="28"/>
  <c r="AC1949" i="28"/>
  <c r="B1947" i="28"/>
  <c r="AB1944" i="28"/>
  <c r="AE1944" i="28" s="1"/>
  <c r="AF1944" i="28" s="1"/>
  <c r="B1930" i="28"/>
  <c r="AD1927" i="28"/>
  <c r="AE1927" i="28" s="1"/>
  <c r="AF1927" i="28" s="1"/>
  <c r="AA1926" i="28"/>
  <c r="AE1926" i="28" s="1"/>
  <c r="AF1926" i="28" s="1"/>
  <c r="AA1921" i="28"/>
  <c r="AE1921" i="28" s="1"/>
  <c r="AH1914" i="28"/>
  <c r="AB1905" i="28"/>
  <c r="B1904" i="28"/>
  <c r="AD1901" i="28"/>
  <c r="AE1901" i="28" s="1"/>
  <c r="AF1901" i="28" s="1"/>
  <c r="AD1888" i="28"/>
  <c r="AA1881" i="28"/>
  <c r="AB1873" i="28"/>
  <c r="AE1873" i="28" s="1"/>
  <c r="B1872" i="28"/>
  <c r="AB1870" i="28"/>
  <c r="AE1870" i="28" s="1"/>
  <c r="AF1870" i="28" s="1"/>
  <c r="AD1864" i="28"/>
  <c r="AC1858" i="28"/>
  <c r="AA1852" i="28"/>
  <c r="AB1844" i="28"/>
  <c r="AA1841" i="28"/>
  <c r="AA1838" i="28"/>
  <c r="AE1838" i="28" s="1"/>
  <c r="AF1838" i="28" s="1"/>
  <c r="AA1785" i="28"/>
  <c r="AA1772" i="28"/>
  <c r="AE1772" i="28" s="1"/>
  <c r="AF1772" i="28" s="1"/>
  <c r="B1766" i="28"/>
  <c r="AD1765" i="28"/>
  <c r="AH1754" i="28"/>
  <c r="AB1754" i="28"/>
  <c r="AE1754" i="28" s="1"/>
  <c r="AF1754" i="28" s="1"/>
  <c r="AH1746" i="28"/>
  <c r="AE1743" i="28"/>
  <c r="B1741" i="28"/>
  <c r="B1736" i="28"/>
  <c r="AH1733" i="28"/>
  <c r="AB1733" i="28"/>
  <c r="AB1726" i="28"/>
  <c r="AE1726" i="28" s="1"/>
  <c r="AF1726" i="28" s="1"/>
  <c r="AC1725" i="28"/>
  <c r="AH1674" i="28"/>
  <c r="AB1674" i="28"/>
  <c r="AH1661" i="28"/>
  <c r="AB1661" i="28"/>
  <c r="AE1661" i="28" s="1"/>
  <c r="AH1656" i="28"/>
  <c r="AB1656" i="28"/>
  <c r="AC1625" i="28"/>
  <c r="AE1625" i="28" s="1"/>
  <c r="AF1625" i="28" s="1"/>
  <c r="AH1625" i="28"/>
  <c r="AD1612" i="28"/>
  <c r="B1584" i="28"/>
  <c r="B1570" i="28"/>
  <c r="F1570" i="28"/>
  <c r="AB1555" i="28"/>
  <c r="AE1555" i="28" s="1"/>
  <c r="AF1555" i="28" s="1"/>
  <c r="AE1543" i="28"/>
  <c r="AF1543" i="28" s="1"/>
  <c r="AE1517" i="28"/>
  <c r="AH1483" i="28"/>
  <c r="AC1996" i="28"/>
  <c r="AE1996" i="28" s="1"/>
  <c r="AF1996" i="28" s="1"/>
  <c r="AF1985" i="28"/>
  <c r="AB1984" i="28"/>
  <c r="AE1984" i="28" s="1"/>
  <c r="AF1984" i="28" s="1"/>
  <c r="AH1979" i="28"/>
  <c r="AF1961" i="28"/>
  <c r="B1961" i="28"/>
  <c r="AF1945" i="28"/>
  <c r="B1945" i="28"/>
  <c r="B1943" i="28"/>
  <c r="AC1930" i="28"/>
  <c r="AH1926" i="28"/>
  <c r="B1922" i="28"/>
  <c r="AB1908" i="28"/>
  <c r="AB1902" i="28"/>
  <c r="B1901" i="28"/>
  <c r="AB1899" i="28"/>
  <c r="AE1899" i="28" s="1"/>
  <c r="AF1899" i="28" s="1"/>
  <c r="AE1887" i="28"/>
  <c r="AF1887" i="28" s="1"/>
  <c r="AF1882" i="28"/>
  <c r="F1878" i="28"/>
  <c r="AA1867" i="28"/>
  <c r="AE1867" i="28" s="1"/>
  <c r="AF1867" i="28" s="1"/>
  <c r="B1864" i="28"/>
  <c r="AE1863" i="28"/>
  <c r="AF1863" i="28" s="1"/>
  <c r="B1842" i="28"/>
  <c r="AA1833" i="28"/>
  <c r="AE1833" i="28" s="1"/>
  <c r="AF1833" i="28" s="1"/>
  <c r="AA1825" i="28"/>
  <c r="AE1825" i="28" s="1"/>
  <c r="AA1817" i="28"/>
  <c r="AE1817" i="28" s="1"/>
  <c r="AE1801" i="28"/>
  <c r="AF1801" i="28" s="1"/>
  <c r="AE1751" i="28"/>
  <c r="AF1751" i="28" s="1"/>
  <c r="AE1731" i="28"/>
  <c r="AE1718" i="28"/>
  <c r="AF1718" i="28" s="1"/>
  <c r="AA1710" i="28"/>
  <c r="AE1689" i="28"/>
  <c r="AA1684" i="28"/>
  <c r="AE1682" i="28"/>
  <c r="AF1682" i="28" s="1"/>
  <c r="AE1647" i="28"/>
  <c r="AF1647" i="28" s="1"/>
  <c r="AH1626" i="28"/>
  <c r="AB1626" i="28"/>
  <c r="AH1585" i="28"/>
  <c r="AC1585" i="28"/>
  <c r="AE1585" i="28" s="1"/>
  <c r="B1576" i="28"/>
  <c r="AE1557" i="28"/>
  <c r="AE1535" i="28"/>
  <c r="AF1535" i="28" s="1"/>
  <c r="AB1483" i="28"/>
  <c r="AH1481" i="28"/>
  <c r="AC1481" i="28"/>
  <c r="AH1963" i="28"/>
  <c r="AH1942" i="28"/>
  <c r="AH1930" i="28"/>
  <c r="AF1929" i="28"/>
  <c r="B1929" i="28"/>
  <c r="AH1898" i="28"/>
  <c r="AH1861" i="28"/>
  <c r="AB1861" i="28"/>
  <c r="AF1834" i="28"/>
  <c r="AF1802" i="28"/>
  <c r="AA1788" i="28"/>
  <c r="AH1770" i="28"/>
  <c r="AB1770" i="28"/>
  <c r="AH1762" i="28"/>
  <c r="B1757" i="28"/>
  <c r="B1752" i="28"/>
  <c r="AH1749" i="28"/>
  <c r="AB1749" i="28"/>
  <c r="AE1744" i="28"/>
  <c r="AF1744" i="28" s="1"/>
  <c r="AC1741" i="28"/>
  <c r="AE1741" i="28" s="1"/>
  <c r="AF1741" i="28" s="1"/>
  <c r="AA1692" i="28"/>
  <c r="AE1690" i="28"/>
  <c r="AF1690" i="28"/>
  <c r="B1686" i="28"/>
  <c r="AD1685" i="28"/>
  <c r="B1678" i="28"/>
  <c r="F1670" i="28"/>
  <c r="B1670" i="28"/>
  <c r="AE1649" i="28"/>
  <c r="AF1649" i="28" s="1"/>
  <c r="B1649" i="28"/>
  <c r="B1643" i="28"/>
  <c r="AC1604" i="28"/>
  <c r="B1413" i="28"/>
  <c r="AF1953" i="28"/>
  <c r="B1953" i="28"/>
  <c r="AD1911" i="28"/>
  <c r="AE1911" i="28" s="1"/>
  <c r="AF1911" i="28" s="1"/>
  <c r="AA1910" i="28"/>
  <c r="AH1906" i="28"/>
  <c r="AB1897" i="28"/>
  <c r="AB1894" i="28"/>
  <c r="AH1889" i="28"/>
  <c r="AD1880" i="28"/>
  <c r="AC1874" i="28"/>
  <c r="AA1868" i="28"/>
  <c r="AH1845" i="28"/>
  <c r="AB1845" i="28"/>
  <c r="AE1845" i="28" s="1"/>
  <c r="AD1840" i="28"/>
  <c r="AE1839" i="28"/>
  <c r="AF1839" i="28" s="1"/>
  <c r="AC1829" i="28"/>
  <c r="AE1823" i="28"/>
  <c r="AF1823" i="28" s="1"/>
  <c r="AC1813" i="28"/>
  <c r="AE1807" i="28"/>
  <c r="AF1807" i="28" s="1"/>
  <c r="AC1797" i="28"/>
  <c r="AE1791" i="28"/>
  <c r="AF1791" i="28" s="1"/>
  <c r="AE1779" i="28"/>
  <c r="AE1770" i="28"/>
  <c r="AF1770" i="28" s="1"/>
  <c r="AE1766" i="28"/>
  <c r="AF1766" i="28" s="1"/>
  <c r="AA1758" i="28"/>
  <c r="AE1758" i="28" s="1"/>
  <c r="AF1758" i="28" s="1"/>
  <c r="AA1745" i="28"/>
  <c r="AE1745" i="28" s="1"/>
  <c r="AF1745" i="28" s="1"/>
  <c r="AA1732" i="28"/>
  <c r="AE1730" i="28"/>
  <c r="AF1730" i="28" s="1"/>
  <c r="AC1722" i="28"/>
  <c r="AB1707" i="28"/>
  <c r="AE1707" i="28" s="1"/>
  <c r="AF1707" i="28" s="1"/>
  <c r="AH1706" i="28"/>
  <c r="AB1706" i="28"/>
  <c r="AE1706" i="28" s="1"/>
  <c r="AF1706" i="28" s="1"/>
  <c r="AC1701" i="28"/>
  <c r="AE1688" i="28"/>
  <c r="AF1688" i="28" s="1"/>
  <c r="B1688" i="28"/>
  <c r="AE1683" i="28"/>
  <c r="AF1683" i="28" s="1"/>
  <c r="AE1669" i="28"/>
  <c r="AF1669" i="28" s="1"/>
  <c r="AC1652" i="28"/>
  <c r="AE1652" i="28" s="1"/>
  <c r="AF1652" i="28" s="1"/>
  <c r="AA1644" i="28"/>
  <c r="AE1644" i="28" s="1"/>
  <c r="AF1644" i="28" s="1"/>
  <c r="AE1613" i="28"/>
  <c r="B1608" i="28"/>
  <c r="AA1590" i="28"/>
  <c r="AE1590" i="28" s="1"/>
  <c r="AF1590" i="28" s="1"/>
  <c r="AH1581" i="28"/>
  <c r="AB1581" i="28"/>
  <c r="AE1542" i="28"/>
  <c r="AF1542" i="28" s="1"/>
  <c r="AA1536" i="28"/>
  <c r="AE1536" i="28" s="1"/>
  <c r="B1470" i="28"/>
  <c r="AF1470" i="28"/>
  <c r="AC1343" i="28"/>
  <c r="AE1343" i="28" s="1"/>
  <c r="AF1343" i="28" s="1"/>
  <c r="AH1343" i="28"/>
  <c r="AF1342" i="28"/>
  <c r="B1319" i="28"/>
  <c r="AF1319" i="28"/>
  <c r="B1967" i="28"/>
  <c r="AC1938" i="28"/>
  <c r="AF1933" i="28"/>
  <c r="B1928" i="28"/>
  <c r="AB1924" i="28"/>
  <c r="AA1913" i="28"/>
  <c r="AE1913" i="28" s="1"/>
  <c r="AB1900" i="28"/>
  <c r="AE1900" i="28" s="1"/>
  <c r="AF1900" i="28" s="1"/>
  <c r="AH1893" i="28"/>
  <c r="AB1893" i="28"/>
  <c r="AE1893" i="28" s="1"/>
  <c r="AC1890" i="28"/>
  <c r="B1880" i="28"/>
  <c r="AE1879" i="28"/>
  <c r="AF1879" i="28" s="1"/>
  <c r="AH1874" i="28"/>
  <c r="AB1860" i="28"/>
  <c r="AA1857" i="28"/>
  <c r="AE1857" i="28" s="1"/>
  <c r="AB1849" i="28"/>
  <c r="AE1843" i="28"/>
  <c r="AF1840" i="28"/>
  <c r="B1832" i="28"/>
  <c r="AF1832" i="28"/>
  <c r="AE1831" i="28"/>
  <c r="AF1831" i="28" s="1"/>
  <c r="AH1829" i="28"/>
  <c r="AB1829" i="28"/>
  <c r="AE1829" i="28" s="1"/>
  <c r="AB1822" i="28"/>
  <c r="AE1822" i="28" s="1"/>
  <c r="AF1822" i="28" s="1"/>
  <c r="B1816" i="28"/>
  <c r="AE1815" i="28"/>
  <c r="AF1815" i="28" s="1"/>
  <c r="AH1813" i="28"/>
  <c r="AB1813" i="28"/>
  <c r="AB1806" i="28"/>
  <c r="B1800" i="28"/>
  <c r="AE1799" i="28"/>
  <c r="AF1799" i="28" s="1"/>
  <c r="AH1797" i="28"/>
  <c r="AB1797" i="28"/>
  <c r="AE1797" i="28" s="1"/>
  <c r="AF1796" i="28"/>
  <c r="AB1790" i="28"/>
  <c r="AC1789" i="28"/>
  <c r="AE1789" i="28" s="1"/>
  <c r="AF1789" i="28" s="1"/>
  <c r="AA1753" i="28"/>
  <c r="AE1753" i="28" s="1"/>
  <c r="AA1740" i="28"/>
  <c r="B1734" i="28"/>
  <c r="AD1733" i="28"/>
  <c r="AH1722" i="28"/>
  <c r="AB1722" i="28"/>
  <c r="AH1714" i="28"/>
  <c r="AE1711" i="28"/>
  <c r="B1709" i="28"/>
  <c r="AH1701" i="28"/>
  <c r="AB1701" i="28"/>
  <c r="AB1694" i="28"/>
  <c r="AC1693" i="28"/>
  <c r="AE1693" i="28" s="1"/>
  <c r="AF1693" i="28" s="1"/>
  <c r="B1675" i="28"/>
  <c r="B1674" i="28"/>
  <c r="AB1664" i="28"/>
  <c r="AE1664" i="28" s="1"/>
  <c r="AF1664" i="28" s="1"/>
  <c r="AE1598" i="28"/>
  <c r="AF1598" i="28" s="1"/>
  <c r="AE1514" i="28"/>
  <c r="AF1514" i="28" s="1"/>
  <c r="AH1397" i="28"/>
  <c r="AC1397" i="28"/>
  <c r="AC1976" i="28"/>
  <c r="AE1976" i="28" s="1"/>
  <c r="AF1976" i="28" s="1"/>
  <c r="AH1971" i="28"/>
  <c r="AF2021" i="28"/>
  <c r="AC1981" i="28"/>
  <c r="AF1965" i="28"/>
  <c r="AC1960" i="28"/>
  <c r="AE1960" i="28" s="1"/>
  <c r="AF1960" i="28" s="1"/>
  <c r="AH1955" i="28"/>
  <c r="B1951" i="28"/>
  <c r="AC1944" i="28"/>
  <c r="AH1938" i="28"/>
  <c r="AB1934" i="28"/>
  <c r="AE1934" i="28" s="1"/>
  <c r="AF1934" i="28" s="1"/>
  <c r="B1933" i="28"/>
  <c r="AD1925" i="28"/>
  <c r="AE1925" i="28" s="1"/>
  <c r="AF1925" i="28" s="1"/>
  <c r="AB1921" i="28"/>
  <c r="AE1919" i="28"/>
  <c r="AF1919" i="28" s="1"/>
  <c r="AB1914" i="28"/>
  <c r="AE1914" i="28" s="1"/>
  <c r="AF1914" i="28" s="1"/>
  <c r="F1910" i="28"/>
  <c r="B1908" i="28"/>
  <c r="AE1907" i="28"/>
  <c r="AC1905" i="28"/>
  <c r="AD1895" i="28"/>
  <c r="AE1895" i="28" s="1"/>
  <c r="AF1895" i="28" s="1"/>
  <c r="AA1894" i="28"/>
  <c r="AH1890" i="28"/>
  <c r="AB1881" i="28"/>
  <c r="AH1877" i="28"/>
  <c r="AB1877" i="28"/>
  <c r="AC1866" i="28"/>
  <c r="AH1865" i="28"/>
  <c r="B1858" i="28"/>
  <c r="AA1846" i="28"/>
  <c r="AE1846" i="28" s="1"/>
  <c r="AF1846" i="28" s="1"/>
  <c r="AB1841" i="28"/>
  <c r="B1840" i="28"/>
  <c r="AB1838" i="28"/>
  <c r="AC1837" i="28"/>
  <c r="AE1837" i="28" s="1"/>
  <c r="AF1837" i="28" s="1"/>
  <c r="AE1827" i="28"/>
  <c r="B1824" i="28"/>
  <c r="AC1821" i="28"/>
  <c r="AE1821" i="28" s="1"/>
  <c r="AF1821" i="28" s="1"/>
  <c r="AE1811" i="28"/>
  <c r="B1808" i="28"/>
  <c r="AC1805" i="28"/>
  <c r="AE1805" i="28" s="1"/>
  <c r="AF1805" i="28" s="1"/>
  <c r="AE1795" i="28"/>
  <c r="B1792" i="28"/>
  <c r="AE1786" i="28"/>
  <c r="AF1786" i="28" s="1"/>
  <c r="AE1782" i="28"/>
  <c r="AF1782" i="28" s="1"/>
  <c r="AA1774" i="28"/>
  <c r="AA1761" i="28"/>
  <c r="AE1761" i="28" s="1"/>
  <c r="AA1748" i="28"/>
  <c r="AF1725" i="28"/>
  <c r="AE1719" i="28"/>
  <c r="AF1719" i="28" s="1"/>
  <c r="B1704" i="28"/>
  <c r="AE1699" i="28"/>
  <c r="AF1699" i="28" s="1"/>
  <c r="AE1686" i="28"/>
  <c r="AF1686" i="28" s="1"/>
  <c r="AH1669" i="28"/>
  <c r="AC1669" i="28"/>
  <c r="B1668" i="28"/>
  <c r="B1662" i="28"/>
  <c r="AC1657" i="28"/>
  <c r="AE1657" i="28" s="1"/>
  <c r="AF1657" i="28" s="1"/>
  <c r="AH1657" i="28"/>
  <c r="AE1648" i="28"/>
  <c r="AC1646" i="28"/>
  <c r="AE1646" i="28" s="1"/>
  <c r="AF1646" i="28" s="1"/>
  <c r="AE1631" i="28"/>
  <c r="AF1631" i="28" s="1"/>
  <c r="AF1626" i="28"/>
  <c r="AE1611" i="28"/>
  <c r="AF1611" i="28" s="1"/>
  <c r="AA1583" i="28"/>
  <c r="AC1572" i="28"/>
  <c r="B1561" i="28"/>
  <c r="AD1549" i="28"/>
  <c r="AE1549" i="28" s="1"/>
  <c r="AH1539" i="28"/>
  <c r="AE1530" i="28"/>
  <c r="AF1530" i="28" s="1"/>
  <c r="AF1972" i="28"/>
  <c r="AD1904" i="28"/>
  <c r="AA1897" i="28"/>
  <c r="AB1884" i="28"/>
  <c r="AE1884" i="28" s="1"/>
  <c r="AD1872" i="28"/>
  <c r="AE1871" i="28"/>
  <c r="AF1871" i="28" s="1"/>
  <c r="AF1869" i="28"/>
  <c r="AD1861" i="28"/>
  <c r="AH1857" i="28"/>
  <c r="AB1852" i="28"/>
  <c r="AE1834" i="28"/>
  <c r="AE1818" i="28"/>
  <c r="AF1818" i="28" s="1"/>
  <c r="AE1802" i="28"/>
  <c r="AE1769" i="28"/>
  <c r="AA1756" i="28"/>
  <c r="B1750" i="28"/>
  <c r="AD1749" i="28"/>
  <c r="AH1738" i="28"/>
  <c r="AB1738" i="28"/>
  <c r="AE1738" i="28" s="1"/>
  <c r="AF1738" i="28" s="1"/>
  <c r="AH1730" i="28"/>
  <c r="AE1727" i="28"/>
  <c r="B1725" i="28"/>
  <c r="B1720" i="28"/>
  <c r="AH1717" i="28"/>
  <c r="AB1717" i="28"/>
  <c r="AE1717" i="28" s="1"/>
  <c r="AB1710" i="28"/>
  <c r="AC1709" i="28"/>
  <c r="AE1665" i="28"/>
  <c r="AE1662" i="28"/>
  <c r="AF1662" i="28" s="1"/>
  <c r="AH1662" i="28"/>
  <c r="AC1662" i="28"/>
  <c r="B1650" i="28"/>
  <c r="F1650" i="28"/>
  <c r="AD1605" i="28"/>
  <c r="AE1605" i="28" s="1"/>
  <c r="AH1601" i="28"/>
  <c r="AC1601" i="28"/>
  <c r="AE1601" i="28" s="1"/>
  <c r="AF1601" i="28" s="1"/>
  <c r="B1600" i="28"/>
  <c r="B1592" i="28"/>
  <c r="AE1574" i="28"/>
  <c r="AF1574" i="28" s="1"/>
  <c r="AE1559" i="28"/>
  <c r="AF1559" i="28" s="1"/>
  <c r="AH1510" i="28"/>
  <c r="AB1510" i="28"/>
  <c r="AE1494" i="28"/>
  <c r="AF1494" i="28" s="1"/>
  <c r="F1380" i="28"/>
  <c r="B1380" i="28"/>
  <c r="AC1972" i="28"/>
  <c r="AE1972" i="28" s="1"/>
  <c r="AC1956" i="28"/>
  <c r="AC1940" i="28"/>
  <c r="AE1940" i="28" s="1"/>
  <c r="AF1940" i="28" s="1"/>
  <c r="B1935" i="28"/>
  <c r="AC1932" i="28"/>
  <c r="B1927" i="28"/>
  <c r="AC1924" i="28"/>
  <c r="B1919" i="28"/>
  <c r="AC1916" i="28"/>
  <c r="B1911" i="28"/>
  <c r="AC1908" i="28"/>
  <c r="AE1908" i="28" s="1"/>
  <c r="AF1908" i="28" s="1"/>
  <c r="B1903" i="28"/>
  <c r="AC1900" i="28"/>
  <c r="B1895" i="28"/>
  <c r="AC1892" i="28"/>
  <c r="B1887" i="28"/>
  <c r="AC1884" i="28"/>
  <c r="B1879" i="28"/>
  <c r="AC1876" i="28"/>
  <c r="AE1876" i="28" s="1"/>
  <c r="AF1876" i="28" s="1"/>
  <c r="B1871" i="28"/>
  <c r="AC1868" i="28"/>
  <c r="B1863" i="28"/>
  <c r="AC1860" i="28"/>
  <c r="AE1860" i="28" s="1"/>
  <c r="AF1860" i="28" s="1"/>
  <c r="B1855" i="28"/>
  <c r="AC1852" i="28"/>
  <c r="B1847" i="28"/>
  <c r="AC1844" i="28"/>
  <c r="AE1844" i="28" s="1"/>
  <c r="AF1844" i="28" s="1"/>
  <c r="B1839" i="28"/>
  <c r="AC1836" i="28"/>
  <c r="AE1836" i="28" s="1"/>
  <c r="AF1836" i="28" s="1"/>
  <c r="B1831" i="28"/>
  <c r="AC1828" i="28"/>
  <c r="AE1828" i="28" s="1"/>
  <c r="AF1828" i="28" s="1"/>
  <c r="B1823" i="28"/>
  <c r="AC1820" i="28"/>
  <c r="B1815" i="28"/>
  <c r="AC1812" i="28"/>
  <c r="AE1812" i="28" s="1"/>
  <c r="AF1812" i="28" s="1"/>
  <c r="B1807" i="28"/>
  <c r="AC1804" i="28"/>
  <c r="B1799" i="28"/>
  <c r="AC1796" i="28"/>
  <c r="B1791" i="28"/>
  <c r="AC1788" i="28"/>
  <c r="B1783" i="28"/>
  <c r="AC1780" i="28"/>
  <c r="AE1780" i="28" s="1"/>
  <c r="AF1780" i="28" s="1"/>
  <c r="B1775" i="28"/>
  <c r="AC1772" i="28"/>
  <c r="B1767" i="28"/>
  <c r="AC1764" i="28"/>
  <c r="B1759" i="28"/>
  <c r="AC1756" i="28"/>
  <c r="B1751" i="28"/>
  <c r="AC1748" i="28"/>
  <c r="B1743" i="28"/>
  <c r="AC1740" i="28"/>
  <c r="B1735" i="28"/>
  <c r="AC1732" i="28"/>
  <c r="B1727" i="28"/>
  <c r="AC1724" i="28"/>
  <c r="AE1724" i="28" s="1"/>
  <c r="AF1724" i="28" s="1"/>
  <c r="B1719" i="28"/>
  <c r="AC1716" i="28"/>
  <c r="AE1716" i="28" s="1"/>
  <c r="AF1716" i="28" s="1"/>
  <c r="B1711" i="28"/>
  <c r="AC1708" i="28"/>
  <c r="B1703" i="28"/>
  <c r="AC1700" i="28"/>
  <c r="B1695" i="28"/>
  <c r="AC1692" i="28"/>
  <c r="B1687" i="28"/>
  <c r="AC1684" i="28"/>
  <c r="B1672" i="28"/>
  <c r="B1669" i="28"/>
  <c r="AC1667" i="28"/>
  <c r="AE1667" i="28" s="1"/>
  <c r="AF1667" i="28" s="1"/>
  <c r="AA1666" i="28"/>
  <c r="AE1666" i="28" s="1"/>
  <c r="AF1666" i="28" s="1"/>
  <c r="B1664" i="28"/>
  <c r="B1653" i="28"/>
  <c r="AE1643" i="28"/>
  <c r="AF1643" i="28" s="1"/>
  <c r="AD1642" i="28"/>
  <c r="AH1639" i="28"/>
  <c r="AB1639" i="28"/>
  <c r="AE1639" i="28" s="1"/>
  <c r="AE1637" i="28"/>
  <c r="AC1635" i="28"/>
  <c r="AE1635" i="28" s="1"/>
  <c r="AF1635" i="28" s="1"/>
  <c r="F1634" i="28"/>
  <c r="AB1632" i="28"/>
  <c r="AE1632" i="28" s="1"/>
  <c r="AF1632" i="28" s="1"/>
  <c r="AE1629" i="28"/>
  <c r="AB1628" i="28"/>
  <c r="AE1626" i="28"/>
  <c r="AH1595" i="28"/>
  <c r="AE1591" i="28"/>
  <c r="B1589" i="28"/>
  <c r="AB1587" i="28"/>
  <c r="AE1587" i="28" s="1"/>
  <c r="AF1587" i="28" s="1"/>
  <c r="AC1582" i="28"/>
  <c r="AE1582" i="28" s="1"/>
  <c r="AF1582" i="28" s="1"/>
  <c r="AH1579" i="28"/>
  <c r="AE1575" i="28"/>
  <c r="AF1575" i="28" s="1"/>
  <c r="AE1563" i="28"/>
  <c r="AF1563" i="28" s="1"/>
  <c r="AH1529" i="28"/>
  <c r="AC1529" i="28"/>
  <c r="AE1529" i="28" s="1"/>
  <c r="AF1529" i="28" s="1"/>
  <c r="AE1519" i="28"/>
  <c r="AF1519" i="28" s="1"/>
  <c r="AE1489" i="28"/>
  <c r="AF1489" i="28" s="1"/>
  <c r="AA1454" i="28"/>
  <c r="AE1454" i="28" s="1"/>
  <c r="B1438" i="28"/>
  <c r="AH1404" i="28"/>
  <c r="AB1404" i="28"/>
  <c r="AF1346" i="28"/>
  <c r="B1346" i="28"/>
  <c r="B1322" i="28"/>
  <c r="AC1677" i="28"/>
  <c r="AE1677" i="28" s="1"/>
  <c r="AF1677" i="28" s="1"/>
  <c r="AB1670" i="28"/>
  <c r="AE1670" i="28" s="1"/>
  <c r="AF1670" i="28" s="1"/>
  <c r="AB1660" i="28"/>
  <c r="AE1660" i="28" s="1"/>
  <c r="AF1660" i="28" s="1"/>
  <c r="AE1645" i="28"/>
  <c r="AF1645" i="28" s="1"/>
  <c r="AB1644" i="28"/>
  <c r="AH1594" i="28"/>
  <c r="AB1594" i="28"/>
  <c r="AD1588" i="28"/>
  <c r="AF1585" i="28"/>
  <c r="AB1583" i="28"/>
  <c r="AH1578" i="28"/>
  <c r="AB1578" i="28"/>
  <c r="AE1578" i="28" s="1"/>
  <c r="AF1578" i="28" s="1"/>
  <c r="AE1568" i="28"/>
  <c r="AF1568" i="28" s="1"/>
  <c r="AF1566" i="28"/>
  <c r="AB1533" i="28"/>
  <c r="AE1533" i="28" s="1"/>
  <c r="AF1533" i="28" s="1"/>
  <c r="AH1513" i="28"/>
  <c r="AC1513" i="28"/>
  <c r="AE1513" i="28" s="1"/>
  <c r="AF1513" i="28" s="1"/>
  <c r="AE1503" i="28"/>
  <c r="AF1503" i="28" s="1"/>
  <c r="AH1497" i="28"/>
  <c r="AC1497" i="28"/>
  <c r="AE1497" i="28" s="1"/>
  <c r="AF1497" i="28" s="1"/>
  <c r="AE1492" i="28"/>
  <c r="AF1492" i="28" s="1"/>
  <c r="AD1488" i="28"/>
  <c r="AF1402" i="28"/>
  <c r="B1375" i="28"/>
  <c r="AF1061" i="28"/>
  <c r="B1061" i="28"/>
  <c r="B1826" i="28"/>
  <c r="B1810" i="28"/>
  <c r="B1794" i="28"/>
  <c r="B1778" i="28"/>
  <c r="B1762" i="28"/>
  <c r="B1746" i="28"/>
  <c r="B1730" i="28"/>
  <c r="B1714" i="28"/>
  <c r="B1698" i="28"/>
  <c r="B1682" i="28"/>
  <c r="AH1677" i="28"/>
  <c r="AH1675" i="28"/>
  <c r="AE1674" i="28"/>
  <c r="AF1674" i="28" s="1"/>
  <c r="B1659" i="28"/>
  <c r="AF1659" i="28"/>
  <c r="B1656" i="28"/>
  <c r="AE1630" i="28"/>
  <c r="AF1630" i="28" s="1"/>
  <c r="AH1627" i="28"/>
  <c r="AE1623" i="28"/>
  <c r="B1621" i="28"/>
  <c r="AB1619" i="28"/>
  <c r="AE1619" i="28" s="1"/>
  <c r="AF1619" i="28" s="1"/>
  <c r="AC1614" i="28"/>
  <c r="AE1614" i="28" s="1"/>
  <c r="AF1614" i="28" s="1"/>
  <c r="AA1612" i="28"/>
  <c r="AH1610" i="28"/>
  <c r="AB1610" i="28"/>
  <c r="AE1610" i="28" s="1"/>
  <c r="AF1610" i="28" s="1"/>
  <c r="B1585" i="28"/>
  <c r="AH1582" i="28"/>
  <c r="AE1581" i="28"/>
  <c r="AF1581" i="28" s="1"/>
  <c r="AE1547" i="28"/>
  <c r="AF1547" i="28" s="1"/>
  <c r="AA1522" i="28"/>
  <c r="B1516" i="28"/>
  <c r="B1508" i="28"/>
  <c r="B1492" i="28"/>
  <c r="AA1486" i="28"/>
  <c r="AE1473" i="28"/>
  <c r="AF1473" i="28" s="1"/>
  <c r="AH1466" i="28"/>
  <c r="AB1466" i="28"/>
  <c r="AE1393" i="28"/>
  <c r="AF1393" i="28" s="1"/>
  <c r="B1393" i="28"/>
  <c r="B1358" i="28"/>
  <c r="B1343" i="28"/>
  <c r="AC1276" i="28"/>
  <c r="AH1276" i="28"/>
  <c r="AC1980" i="28"/>
  <c r="AE1980" i="28" s="1"/>
  <c r="AF1980" i="28" s="1"/>
  <c r="AC1964" i="28"/>
  <c r="AC1948" i="28"/>
  <c r="AE1948" i="28" s="1"/>
  <c r="AF1948" i="28" s="1"/>
  <c r="B1939" i="28"/>
  <c r="AF1939" i="28"/>
  <c r="AB1938" i="28"/>
  <c r="AE1938" i="28" s="1"/>
  <c r="AF1938" i="28" s="1"/>
  <c r="AC1936" i="28"/>
  <c r="AH1933" i="28"/>
  <c r="AC1928" i="28"/>
  <c r="AE1928" i="28" s="1"/>
  <c r="AF1928" i="28" s="1"/>
  <c r="B1923" i="28"/>
  <c r="AF1923" i="28"/>
  <c r="AB1922" i="28"/>
  <c r="AE1922" i="28" s="1"/>
  <c r="AF1922" i="28" s="1"/>
  <c r="AC1920" i="28"/>
  <c r="AE1920" i="28" s="1"/>
  <c r="AF1920" i="28" s="1"/>
  <c r="AH1917" i="28"/>
  <c r="AC1912" i="28"/>
  <c r="AE1912" i="28" s="1"/>
  <c r="AF1912" i="28" s="1"/>
  <c r="B1907" i="28"/>
  <c r="AF1907" i="28"/>
  <c r="AB1906" i="28"/>
  <c r="AE1906" i="28" s="1"/>
  <c r="AF1906" i="28" s="1"/>
  <c r="AC1904" i="28"/>
  <c r="AE1904" i="28" s="1"/>
  <c r="AF1904" i="28" s="1"/>
  <c r="AH1901" i="28"/>
  <c r="AC1896" i="28"/>
  <c r="AE1896" i="28" s="1"/>
  <c r="AF1896" i="28" s="1"/>
  <c r="B1891" i="28"/>
  <c r="AB1890" i="28"/>
  <c r="AE1890" i="28" s="1"/>
  <c r="AF1890" i="28" s="1"/>
  <c r="AC1888" i="28"/>
  <c r="AE1888" i="28" s="1"/>
  <c r="AF1888" i="28" s="1"/>
  <c r="AH1885" i="28"/>
  <c r="AC1880" i="28"/>
  <c r="B1875" i="28"/>
  <c r="AF1875" i="28"/>
  <c r="AB1874" i="28"/>
  <c r="AE1874" i="28" s="1"/>
  <c r="AF1874" i="28" s="1"/>
  <c r="AC1872" i="28"/>
  <c r="AE1872" i="28" s="1"/>
  <c r="AH1869" i="28"/>
  <c r="AC1864" i="28"/>
  <c r="AE1864" i="28" s="1"/>
  <c r="AF1864" i="28" s="1"/>
  <c r="B1859" i="28"/>
  <c r="AB1858" i="28"/>
  <c r="AE1858" i="28" s="1"/>
  <c r="AF1858" i="28" s="1"/>
  <c r="AC1856" i="28"/>
  <c r="AE1856" i="28" s="1"/>
  <c r="AH1853" i="28"/>
  <c r="AC1848" i="28"/>
  <c r="AE1848" i="28" s="1"/>
  <c r="AF1848" i="28" s="1"/>
  <c r="B1843" i="28"/>
  <c r="AF1843" i="28"/>
  <c r="AB1842" i="28"/>
  <c r="AE1842" i="28" s="1"/>
  <c r="AF1842" i="28" s="1"/>
  <c r="AC1840" i="28"/>
  <c r="AE1840" i="28" s="1"/>
  <c r="AH1837" i="28"/>
  <c r="AC1832" i="28"/>
  <c r="AE1832" i="28" s="1"/>
  <c r="B1827" i="28"/>
  <c r="AF1827" i="28"/>
  <c r="AB1826" i="28"/>
  <c r="AE1826" i="28" s="1"/>
  <c r="AF1826" i="28" s="1"/>
  <c r="AC1824" i="28"/>
  <c r="AE1824" i="28" s="1"/>
  <c r="AF1824" i="28" s="1"/>
  <c r="AH1821" i="28"/>
  <c r="AC1816" i="28"/>
  <c r="AE1816" i="28" s="1"/>
  <c r="AF1816" i="28" s="1"/>
  <c r="B1811" i="28"/>
  <c r="AF1811" i="28"/>
  <c r="AB1810" i="28"/>
  <c r="AE1810" i="28" s="1"/>
  <c r="AF1810" i="28" s="1"/>
  <c r="AC1808" i="28"/>
  <c r="AE1808" i="28" s="1"/>
  <c r="AF1808" i="28" s="1"/>
  <c r="AH1805" i="28"/>
  <c r="AC1800" i="28"/>
  <c r="AE1800" i="28" s="1"/>
  <c r="AF1800" i="28" s="1"/>
  <c r="B1795" i="28"/>
  <c r="AF1795" i="28"/>
  <c r="AB1794" i="28"/>
  <c r="AE1794" i="28" s="1"/>
  <c r="AF1794" i="28" s="1"/>
  <c r="AC1792" i="28"/>
  <c r="AE1792" i="28" s="1"/>
  <c r="AF1792" i="28" s="1"/>
  <c r="AH1789" i="28"/>
  <c r="AC1784" i="28"/>
  <c r="AE1784" i="28" s="1"/>
  <c r="B1779" i="28"/>
  <c r="AF1779" i="28"/>
  <c r="AB1778" i="28"/>
  <c r="AE1778" i="28" s="1"/>
  <c r="AF1778" i="28" s="1"/>
  <c r="AC1776" i="28"/>
  <c r="AH1773" i="28"/>
  <c r="AC1768" i="28"/>
  <c r="B1763" i="28"/>
  <c r="AF1763" i="28"/>
  <c r="AB1762" i="28"/>
  <c r="AE1762" i="28" s="1"/>
  <c r="AF1762" i="28" s="1"/>
  <c r="AC1760" i="28"/>
  <c r="AE1760" i="28" s="1"/>
  <c r="AF1760" i="28" s="1"/>
  <c r="AH1757" i="28"/>
  <c r="AC1752" i="28"/>
  <c r="AE1752" i="28" s="1"/>
  <c r="AF1752" i="28" s="1"/>
  <c r="B1747" i="28"/>
  <c r="AF1747" i="28"/>
  <c r="AB1746" i="28"/>
  <c r="AE1746" i="28" s="1"/>
  <c r="AF1746" i="28" s="1"/>
  <c r="AC1744" i="28"/>
  <c r="AH1741" i="28"/>
  <c r="AC1736" i="28"/>
  <c r="AE1736" i="28" s="1"/>
  <c r="AF1736" i="28" s="1"/>
  <c r="B1731" i="28"/>
  <c r="AF1731" i="28"/>
  <c r="AB1730" i="28"/>
  <c r="AC1728" i="28"/>
  <c r="AE1728" i="28" s="1"/>
  <c r="AF1728" i="28" s="1"/>
  <c r="AH1725" i="28"/>
  <c r="AC1720" i="28"/>
  <c r="AE1720" i="28" s="1"/>
  <c r="AF1720" i="28" s="1"/>
  <c r="B1715" i="28"/>
  <c r="AF1715" i="28"/>
  <c r="AB1714" i="28"/>
  <c r="AE1714" i="28" s="1"/>
  <c r="AF1714" i="28" s="1"/>
  <c r="AC1712" i="28"/>
  <c r="AE1712" i="28" s="1"/>
  <c r="AF1712" i="28" s="1"/>
  <c r="AH1709" i="28"/>
  <c r="AC1704" i="28"/>
  <c r="AE1704" i="28" s="1"/>
  <c r="AF1704" i="28" s="1"/>
  <c r="B1699" i="28"/>
  <c r="AB1698" i="28"/>
  <c r="AE1698" i="28" s="1"/>
  <c r="AF1698" i="28" s="1"/>
  <c r="AC1696" i="28"/>
  <c r="AE1696" i="28" s="1"/>
  <c r="AF1696" i="28" s="1"/>
  <c r="AH1693" i="28"/>
  <c r="AC1688" i="28"/>
  <c r="B1683" i="28"/>
  <c r="AB1682" i="28"/>
  <c r="AC1680" i="28"/>
  <c r="AC1671" i="28"/>
  <c r="AE1671" i="28" s="1"/>
  <c r="AF1671" i="28" s="1"/>
  <c r="AH1652" i="28"/>
  <c r="AH1649" i="28"/>
  <c r="AF1648" i="28"/>
  <c r="B1648" i="28"/>
  <c r="AD1628" i="28"/>
  <c r="B1624" i="28"/>
  <c r="AA1622" i="28"/>
  <c r="AE1622" i="28" s="1"/>
  <c r="AF1622" i="28" s="1"/>
  <c r="AC1620" i="28"/>
  <c r="AH1617" i="28"/>
  <c r="AC1617" i="28"/>
  <c r="AE1617" i="28" s="1"/>
  <c r="AF1617" i="28" s="1"/>
  <c r="B1616" i="28"/>
  <c r="AA1615" i="28"/>
  <c r="AE1615" i="28" s="1"/>
  <c r="AF1615" i="28" s="1"/>
  <c r="AH1604" i="28"/>
  <c r="AB1604" i="28"/>
  <c r="AE1604" i="28" s="1"/>
  <c r="AF1604" i="28" s="1"/>
  <c r="AH1572" i="28"/>
  <c r="AB1572" i="28"/>
  <c r="AE1572" i="28" s="1"/>
  <c r="AF1572" i="28" s="1"/>
  <c r="AH1558" i="28"/>
  <c r="AB1558" i="28"/>
  <c r="AE1558" i="28" s="1"/>
  <c r="AF1558" i="28" s="1"/>
  <c r="AH1554" i="28"/>
  <c r="AB1554" i="28"/>
  <c r="AE1554" i="28" s="1"/>
  <c r="AF1554" i="28" s="1"/>
  <c r="AB1539" i="28"/>
  <c r="AE1539" i="28" s="1"/>
  <c r="AF1539" i="28" s="1"/>
  <c r="AA1520" i="28"/>
  <c r="AE1520" i="28" s="1"/>
  <c r="AF1520" i="28" s="1"/>
  <c r="AD1518" i="28"/>
  <c r="AE1518" i="28" s="1"/>
  <c r="AF1518" i="28" s="1"/>
  <c r="F1514" i="28"/>
  <c r="F1498" i="28"/>
  <c r="F1490" i="28"/>
  <c r="AD1477" i="28"/>
  <c r="AB1384" i="28"/>
  <c r="B1349" i="28"/>
  <c r="AF1349" i="28"/>
  <c r="AH1045" i="28"/>
  <c r="AB1045" i="28"/>
  <c r="B1931" i="28"/>
  <c r="B1915" i="28"/>
  <c r="B1899" i="28"/>
  <c r="B1883" i="28"/>
  <c r="B1867" i="28"/>
  <c r="B1851" i="28"/>
  <c r="B1835" i="28"/>
  <c r="B1819" i="28"/>
  <c r="B1803" i="28"/>
  <c r="B1787" i="28"/>
  <c r="B1771" i="28"/>
  <c r="B1755" i="28"/>
  <c r="B1739" i="28"/>
  <c r="B1723" i="28"/>
  <c r="B1707" i="28"/>
  <c r="B1691" i="28"/>
  <c r="AH1671" i="28"/>
  <c r="AC1668" i="28"/>
  <c r="AE1668" i="28" s="1"/>
  <c r="AF1668" i="28" s="1"/>
  <c r="AD1660" i="28"/>
  <c r="AD1644" i="28"/>
  <c r="B1640" i="28"/>
  <c r="AE1638" i="28"/>
  <c r="AF1638" i="28" s="1"/>
  <c r="AH1633" i="28"/>
  <c r="AC1633" i="28"/>
  <c r="AE1633" i="28" s="1"/>
  <c r="AF1633" i="28" s="1"/>
  <c r="B1632" i="28"/>
  <c r="AH1620" i="28"/>
  <c r="AB1620" i="28"/>
  <c r="AE1620" i="28" s="1"/>
  <c r="AF1620" i="28" s="1"/>
  <c r="B1587" i="28"/>
  <c r="AE1567" i="28"/>
  <c r="AF1567" i="28" s="1"/>
  <c r="AH1553" i="28"/>
  <c r="AC1553" i="28"/>
  <c r="AH1550" i="28"/>
  <c r="AB1550" i="28"/>
  <c r="AE1550" i="28" s="1"/>
  <c r="AF1550" i="28" s="1"/>
  <c r="AF1545" i="28"/>
  <c r="AD1533" i="28"/>
  <c r="AE1504" i="28"/>
  <c r="AF1502" i="28"/>
  <c r="AB1488" i="28"/>
  <c r="B1405" i="28"/>
  <c r="AE1296" i="28"/>
  <c r="AF1296" i="28" s="1"/>
  <c r="AF1913" i="28"/>
  <c r="AF1865" i="28"/>
  <c r="AD1833" i="28"/>
  <c r="AD1817" i="28"/>
  <c r="AF1817" i="28"/>
  <c r="AD1801" i="28"/>
  <c r="AD1785" i="28"/>
  <c r="AD1769" i="28"/>
  <c r="AF1769" i="28"/>
  <c r="AD1753" i="28"/>
  <c r="AF1753" i="28"/>
  <c r="AF1743" i="28"/>
  <c r="AD1737" i="28"/>
  <c r="AF1727" i="28"/>
  <c r="AD1721" i="28"/>
  <c r="AE1721" i="28" s="1"/>
  <c r="AF1721" i="28" s="1"/>
  <c r="AF1711" i="28"/>
  <c r="AD1705" i="28"/>
  <c r="AE1705" i="28" s="1"/>
  <c r="AF1705" i="28" s="1"/>
  <c r="AF1695" i="28"/>
  <c r="AD1689" i="28"/>
  <c r="AF1689" i="28"/>
  <c r="AF1679" i="28"/>
  <c r="AD1665" i="28"/>
  <c r="AF1665" i="28"/>
  <c r="AH1658" i="28"/>
  <c r="AB1658" i="28"/>
  <c r="AE1658" i="28" s="1"/>
  <c r="AF1658" i="28" s="1"/>
  <c r="AH1655" i="28"/>
  <c r="B1651" i="28"/>
  <c r="AF1651" i="28"/>
  <c r="AH1636" i="28"/>
  <c r="AB1636" i="28"/>
  <c r="AE1636" i="28" s="1"/>
  <c r="AF1636" i="28" s="1"/>
  <c r="B1603" i="28"/>
  <c r="AF1603" i="28"/>
  <c r="AD1595" i="28"/>
  <c r="AE1595" i="28" s="1"/>
  <c r="B1595" i="28"/>
  <c r="AF1595" i="28"/>
  <c r="AD1579" i="28"/>
  <c r="AE1579" i="28" s="1"/>
  <c r="AF1579" i="28" s="1"/>
  <c r="B1579" i="28"/>
  <c r="B1571" i="28"/>
  <c r="AF1571" i="28"/>
  <c r="AH1561" i="28"/>
  <c r="AC1561" i="28"/>
  <c r="AE1561" i="28" s="1"/>
  <c r="AF1561" i="28" s="1"/>
  <c r="AF1552" i="28"/>
  <c r="B1545" i="28"/>
  <c r="AH1542" i="28"/>
  <c r="AB1542" i="28"/>
  <c r="AH1538" i="28"/>
  <c r="AB1538" i="28"/>
  <c r="AE1538" i="28" s="1"/>
  <c r="AF1538" i="28" s="1"/>
  <c r="AB1523" i="28"/>
  <c r="AE1523" i="28" s="1"/>
  <c r="AF1523" i="28" s="1"/>
  <c r="AH1507" i="28"/>
  <c r="AH1480" i="28"/>
  <c r="AB1480" i="28"/>
  <c r="AB1475" i="28"/>
  <c r="AE1475" i="28" s="1"/>
  <c r="AH1469" i="28"/>
  <c r="B1369" i="28"/>
  <c r="B1361" i="28"/>
  <c r="AF1361" i="28"/>
  <c r="AD1355" i="28"/>
  <c r="B1355" i="28"/>
  <c r="AF1937" i="28"/>
  <c r="AF1921" i="28"/>
  <c r="B1913" i="28"/>
  <c r="B1897" i="28"/>
  <c r="AF1889" i="28"/>
  <c r="B1881" i="28"/>
  <c r="AF1873" i="28"/>
  <c r="B1865" i="28"/>
  <c r="AF1857" i="28"/>
  <c r="B1849" i="28"/>
  <c r="AF1825" i="28"/>
  <c r="AF1809" i="28"/>
  <c r="AF1793" i="28"/>
  <c r="AD1788" i="28"/>
  <c r="AD1772" i="28"/>
  <c r="AF1761" i="28"/>
  <c r="AD1756" i="28"/>
  <c r="AD1740" i="28"/>
  <c r="AF1729" i="28"/>
  <c r="AD1724" i="28"/>
  <c r="AF1713" i="28"/>
  <c r="AD1708" i="28"/>
  <c r="AF1697" i="28"/>
  <c r="AD1692" i="28"/>
  <c r="AE1653" i="28"/>
  <c r="AA1650" i="28"/>
  <c r="AE1650" i="28" s="1"/>
  <c r="AF1650" i="28" s="1"/>
  <c r="B1619" i="28"/>
  <c r="B1611" i="28"/>
  <c r="AA1609" i="28"/>
  <c r="AE1609" i="28" s="1"/>
  <c r="AF1609" i="28" s="1"/>
  <c r="AH1591" i="28"/>
  <c r="AB1591" i="28"/>
  <c r="AE1589" i="28"/>
  <c r="AF1589" i="28" s="1"/>
  <c r="AC1587" i="28"/>
  <c r="F1586" i="28"/>
  <c r="AH1575" i="28"/>
  <c r="AB1575" i="28"/>
  <c r="AB1565" i="28"/>
  <c r="AE1565" i="28" s="1"/>
  <c r="AF1565" i="28" s="1"/>
  <c r="AE1551" i="28"/>
  <c r="AF1551" i="28" s="1"/>
  <c r="AH1537" i="28"/>
  <c r="AC1537" i="28"/>
  <c r="AH1534" i="28"/>
  <c r="AB1534" i="28"/>
  <c r="AH1522" i="28"/>
  <c r="AB1522" i="28"/>
  <c r="AD1501" i="28"/>
  <c r="AE1501" i="28" s="1"/>
  <c r="AE1481" i="28"/>
  <c r="AE1431" i="28"/>
  <c r="AC1339" i="28"/>
  <c r="AH1339" i="28"/>
  <c r="B1159" i="28"/>
  <c r="AB1675" i="28"/>
  <c r="AE1675" i="28" s="1"/>
  <c r="AF1675" i="28" s="1"/>
  <c r="B1667" i="28"/>
  <c r="B1635" i="28"/>
  <c r="B1627" i="28"/>
  <c r="AF1627" i="28"/>
  <c r="AH1607" i="28"/>
  <c r="AB1607" i="28"/>
  <c r="AE1607" i="28" s="1"/>
  <c r="AE1597" i="28"/>
  <c r="AF1597" i="28" s="1"/>
  <c r="AE1594" i="28"/>
  <c r="AF1594" i="28" s="1"/>
  <c r="AH1593" i="28"/>
  <c r="AH1577" i="28"/>
  <c r="AE1573" i="28"/>
  <c r="AH1545" i="28"/>
  <c r="AC1545" i="28"/>
  <c r="AE1545" i="28" s="1"/>
  <c r="AF1536" i="28"/>
  <c r="AH1526" i="28"/>
  <c r="AB1526" i="28"/>
  <c r="AE1526" i="28" s="1"/>
  <c r="AF1526" i="28" s="1"/>
  <c r="AH1521" i="28"/>
  <c r="AC1521" i="28"/>
  <c r="AH1518" i="28"/>
  <c r="AB1518" i="28"/>
  <c r="AH1506" i="28"/>
  <c r="AB1506" i="28"/>
  <c r="AE1506" i="28" s="1"/>
  <c r="AF1506" i="28" s="1"/>
  <c r="AH1485" i="28"/>
  <c r="AC1485" i="28"/>
  <c r="AE1485" i="28" s="1"/>
  <c r="AF1485" i="28" s="1"/>
  <c r="AC1477" i="28"/>
  <c r="AE1477" i="28" s="1"/>
  <c r="AH1477" i="28"/>
  <c r="AC1462" i="28"/>
  <c r="AE1462" i="28" s="1"/>
  <c r="AF1462" i="28" s="1"/>
  <c r="AH1462" i="28"/>
  <c r="AH1447" i="28"/>
  <c r="AC1447" i="28"/>
  <c r="AE1447" i="28" s="1"/>
  <c r="AF1447" i="28" s="1"/>
  <c r="AH1398" i="28"/>
  <c r="B1397" i="28"/>
  <c r="AE1331" i="28"/>
  <c r="AF1331" i="28" s="1"/>
  <c r="AF1661" i="28"/>
  <c r="AF1629" i="28"/>
  <c r="AF1613" i="28"/>
  <c r="B1563" i="28"/>
  <c r="AC1560" i="28"/>
  <c r="AE1560" i="28" s="1"/>
  <c r="AF1560" i="28" s="1"/>
  <c r="AH1557" i="28"/>
  <c r="B1547" i="28"/>
  <c r="AC1544" i="28"/>
  <c r="AE1544" i="28" s="1"/>
  <c r="AF1544" i="28" s="1"/>
  <c r="AH1541" i="28"/>
  <c r="B1531" i="28"/>
  <c r="AF1531" i="28"/>
  <c r="AC1528" i="28"/>
  <c r="AE1528" i="28" s="1"/>
  <c r="AF1528" i="28" s="1"/>
  <c r="AH1525" i="28"/>
  <c r="B1515" i="28"/>
  <c r="AC1512" i="28"/>
  <c r="AE1512" i="28" s="1"/>
  <c r="AF1512" i="28" s="1"/>
  <c r="AH1509" i="28"/>
  <c r="B1499" i="28"/>
  <c r="AF1499" i="28"/>
  <c r="AC1496" i="28"/>
  <c r="AE1496" i="28" s="1"/>
  <c r="AF1496" i="28" s="1"/>
  <c r="AH1493" i="28"/>
  <c r="B1491" i="28"/>
  <c r="AF1491" i="28"/>
  <c r="AD1489" i="28"/>
  <c r="AA1482" i="28"/>
  <c r="AE1482" i="28" s="1"/>
  <c r="AF1482" i="28" s="1"/>
  <c r="AC1478" i="28"/>
  <c r="AE1478" i="28" s="1"/>
  <c r="F1465" i="28"/>
  <c r="B1465" i="28"/>
  <c r="B1463" i="28"/>
  <c r="AF1463" i="28"/>
  <c r="AC1460" i="28"/>
  <c r="AE1460" i="28" s="1"/>
  <c r="AF1460" i="28" s="1"/>
  <c r="AH1460" i="28"/>
  <c r="AA1451" i="28"/>
  <c r="AE1451" i="28" s="1"/>
  <c r="AF1451" i="28" s="1"/>
  <c r="B1448" i="28"/>
  <c r="AC1444" i="28"/>
  <c r="AH1444" i="28"/>
  <c r="AC1434" i="28"/>
  <c r="AE1426" i="28"/>
  <c r="AF1426" i="28" s="1"/>
  <c r="B1425" i="28"/>
  <c r="AB1412" i="28"/>
  <c r="AE1412" i="28" s="1"/>
  <c r="AF1412" i="28" s="1"/>
  <c r="AE1402" i="28"/>
  <c r="AB1395" i="28"/>
  <c r="AE1376" i="28"/>
  <c r="AF1376" i="28" s="1"/>
  <c r="AH1373" i="28"/>
  <c r="AB1373" i="28"/>
  <c r="AE1373" i="28" s="1"/>
  <c r="B1351" i="28"/>
  <c r="AC1332" i="28"/>
  <c r="AH1332" i="28"/>
  <c r="AD1331" i="28"/>
  <c r="B1331" i="28"/>
  <c r="AE1304" i="28"/>
  <c r="AF1304" i="28" s="1"/>
  <c r="AE1299" i="28"/>
  <c r="AE1153" i="28"/>
  <c r="AF1153" i="28" s="1"/>
  <c r="AB1114" i="28"/>
  <c r="AB1069" i="28"/>
  <c r="AC1632" i="28"/>
  <c r="AC1616" i="28"/>
  <c r="AE1616" i="28" s="1"/>
  <c r="AF1616" i="28" s="1"/>
  <c r="AC1600" i="28"/>
  <c r="AE1600" i="28" s="1"/>
  <c r="AF1600" i="28" s="1"/>
  <c r="AC1584" i="28"/>
  <c r="AE1584" i="28" s="1"/>
  <c r="AF1584" i="28" s="1"/>
  <c r="AE1566" i="28"/>
  <c r="B1555" i="28"/>
  <c r="B1539" i="28"/>
  <c r="AE1534" i="28"/>
  <c r="AF1534" i="28" s="1"/>
  <c r="B1523" i="28"/>
  <c r="B1507" i="28"/>
  <c r="AE1502" i="28"/>
  <c r="B1475" i="28"/>
  <c r="AF1475" i="28"/>
  <c r="AH1434" i="28"/>
  <c r="AB1434" i="28"/>
  <c r="AE1434" i="28" s="1"/>
  <c r="AF1434" i="28" s="1"/>
  <c r="AE1404" i="28"/>
  <c r="AF1404" i="28"/>
  <c r="B1404" i="28"/>
  <c r="B1399" i="28"/>
  <c r="AF1399" i="28"/>
  <c r="AE1389" i="28"/>
  <c r="AF1389" i="28" s="1"/>
  <c r="B1655" i="28"/>
  <c r="B1642" i="28"/>
  <c r="B1639" i="28"/>
  <c r="B1626" i="28"/>
  <c r="B1623" i="28"/>
  <c r="B1610" i="28"/>
  <c r="B1607" i="28"/>
  <c r="B1594" i="28"/>
  <c r="B1591" i="28"/>
  <c r="B1578" i="28"/>
  <c r="B1575" i="28"/>
  <c r="B1566" i="28"/>
  <c r="AD1553" i="28"/>
  <c r="B1550" i="28"/>
  <c r="AD1537" i="28"/>
  <c r="B1534" i="28"/>
  <c r="AD1521" i="28"/>
  <c r="AE1521" i="28" s="1"/>
  <c r="AF1521" i="28" s="1"/>
  <c r="B1518" i="28"/>
  <c r="AD1505" i="28"/>
  <c r="AE1505" i="28" s="1"/>
  <c r="AF1505" i="28" s="1"/>
  <c r="B1502" i="28"/>
  <c r="B1485" i="28"/>
  <c r="AD1472" i="28"/>
  <c r="AC1466" i="28"/>
  <c r="AD1465" i="28"/>
  <c r="AE1465" i="28" s="1"/>
  <c r="AF1465" i="28" s="1"/>
  <c r="AH1463" i="28"/>
  <c r="AA1461" i="28"/>
  <c r="AE1461" i="28" s="1"/>
  <c r="AH1453" i="28"/>
  <c r="AE1450" i="28"/>
  <c r="AF1450" i="28" s="1"/>
  <c r="AE1428" i="28"/>
  <c r="AF1428" i="28" s="1"/>
  <c r="AD1418" i="28"/>
  <c r="AH1410" i="28"/>
  <c r="AE1409" i="28"/>
  <c r="AF1409" i="28"/>
  <c r="B1409" i="28"/>
  <c r="B1363" i="28"/>
  <c r="AC1318" i="28"/>
  <c r="AE1318" i="28" s="1"/>
  <c r="AF1318" i="28" s="1"/>
  <c r="AE1259" i="28"/>
  <c r="AF1893" i="28"/>
  <c r="AF1845" i="28"/>
  <c r="AF1829" i="28"/>
  <c r="AF1797" i="28"/>
  <c r="AF1781" i="28"/>
  <c r="AF1717" i="28"/>
  <c r="AF1653" i="28"/>
  <c r="AF1637" i="28"/>
  <c r="AF1621" i="28"/>
  <c r="AF1605" i="28"/>
  <c r="AF1573" i="28"/>
  <c r="B1567" i="28"/>
  <c r="AC1564" i="28"/>
  <c r="AE1564" i="28" s="1"/>
  <c r="AF1564" i="28" s="1"/>
  <c r="B1559" i="28"/>
  <c r="AC1556" i="28"/>
  <c r="AE1556" i="28" s="1"/>
  <c r="AF1556" i="28" s="1"/>
  <c r="B1551" i="28"/>
  <c r="AC1548" i="28"/>
  <c r="AE1548" i="28" s="1"/>
  <c r="AF1548" i="28" s="1"/>
  <c r="B1543" i="28"/>
  <c r="AC1540" i="28"/>
  <c r="AE1540" i="28" s="1"/>
  <c r="AF1540" i="28" s="1"/>
  <c r="B1535" i="28"/>
  <c r="AC1532" i="28"/>
  <c r="B1527" i="28"/>
  <c r="AC1524" i="28"/>
  <c r="AE1524" i="28" s="1"/>
  <c r="AF1524" i="28" s="1"/>
  <c r="B1519" i="28"/>
  <c r="AC1516" i="28"/>
  <c r="AE1516" i="28" s="1"/>
  <c r="AF1516" i="28" s="1"/>
  <c r="B1511" i="28"/>
  <c r="AC1508" i="28"/>
  <c r="AE1508" i="28" s="1"/>
  <c r="AF1508" i="28" s="1"/>
  <c r="AF1504" i="28"/>
  <c r="B1503" i="28"/>
  <c r="AC1500" i="28"/>
  <c r="AE1500" i="28" s="1"/>
  <c r="AF1500" i="28" s="1"/>
  <c r="B1495" i="28"/>
  <c r="AC1492" i="28"/>
  <c r="AB1487" i="28"/>
  <c r="B1479" i="28"/>
  <c r="AF1479" i="28"/>
  <c r="AH1472" i="28"/>
  <c r="AB1469" i="28"/>
  <c r="F1445" i="28"/>
  <c r="AE1444" i="28"/>
  <c r="AF1444" i="28" s="1"/>
  <c r="AB1443" i="28"/>
  <c r="AE1443" i="28" s="1"/>
  <c r="AA1435" i="28"/>
  <c r="AE1435" i="28" s="1"/>
  <c r="AF1435" i="28" s="1"/>
  <c r="B1431" i="28"/>
  <c r="AF1431" i="28"/>
  <c r="AB1429" i="28"/>
  <c r="AH1423" i="28"/>
  <c r="AB1398" i="28"/>
  <c r="AC1368" i="28"/>
  <c r="AH1368" i="28"/>
  <c r="AB1350" i="28"/>
  <c r="AE1350" i="28" s="1"/>
  <c r="AF1350" i="28" s="1"/>
  <c r="AC1342" i="28"/>
  <c r="AC919" i="28"/>
  <c r="AH919" i="28"/>
  <c r="AC1672" i="28"/>
  <c r="AC1656" i="28"/>
  <c r="AC1640" i="28"/>
  <c r="AE1640" i="28" s="1"/>
  <c r="AF1640" i="28" s="1"/>
  <c r="AC1624" i="28"/>
  <c r="AE1624" i="28" s="1"/>
  <c r="AF1624" i="28" s="1"/>
  <c r="AC1608" i="28"/>
  <c r="AC1592" i="28"/>
  <c r="AE1592" i="28" s="1"/>
  <c r="AF1592" i="28" s="1"/>
  <c r="AC1576" i="28"/>
  <c r="AE1576" i="28" s="1"/>
  <c r="AF1576" i="28" s="1"/>
  <c r="AH1478" i="28"/>
  <c r="AE1448" i="28"/>
  <c r="AF1448" i="28" s="1"/>
  <c r="AC1446" i="28"/>
  <c r="AE1446" i="28" s="1"/>
  <c r="AF1446" i="28" s="1"/>
  <c r="AH1446" i="28"/>
  <c r="AC1437" i="28"/>
  <c r="AE1437" i="28" s="1"/>
  <c r="AF1437" i="28" s="1"/>
  <c r="B1422" i="28"/>
  <c r="AB1414" i="28"/>
  <c r="B1367" i="28"/>
  <c r="B1315" i="28"/>
  <c r="B918" i="28"/>
  <c r="AF1507" i="28"/>
  <c r="B1454" i="28"/>
  <c r="AF1454" i="28"/>
  <c r="AE1452" i="28"/>
  <c r="AF1452" i="28" s="1"/>
  <c r="B1441" i="28"/>
  <c r="AH1437" i="28"/>
  <c r="AB1437" i="28"/>
  <c r="AH1431" i="28"/>
  <c r="AC1431" i="28"/>
  <c r="B1407" i="28"/>
  <c r="AF1373" i="28"/>
  <c r="B1373" i="28"/>
  <c r="B1327" i="28"/>
  <c r="B1238" i="28"/>
  <c r="AF1673" i="28"/>
  <c r="AF1655" i="28"/>
  <c r="AF1641" i="28"/>
  <c r="AF1639" i="28"/>
  <c r="AF1623" i="28"/>
  <c r="AF1607" i="28"/>
  <c r="AF1593" i="28"/>
  <c r="AF1591" i="28"/>
  <c r="AF1577" i="28"/>
  <c r="AF1557" i="28"/>
  <c r="AF1541" i="28"/>
  <c r="AF1525" i="28"/>
  <c r="AF1509" i="28"/>
  <c r="AH1490" i="28"/>
  <c r="AB1490" i="28"/>
  <c r="AE1490" i="28" s="1"/>
  <c r="AF1490" i="28" s="1"/>
  <c r="AE1483" i="28"/>
  <c r="AF1483" i="28" s="1"/>
  <c r="AA1480" i="28"/>
  <c r="AE1480" i="28" s="1"/>
  <c r="AF1480" i="28" s="1"/>
  <c r="AC1476" i="28"/>
  <c r="AE1476" i="28" s="1"/>
  <c r="AF1476" i="28" s="1"/>
  <c r="AH1450" i="28"/>
  <c r="AB1450" i="28"/>
  <c r="AB1408" i="28"/>
  <c r="AE1407" i="28"/>
  <c r="AF1407" i="28" s="1"/>
  <c r="AF1394" i="28"/>
  <c r="AE1386" i="28"/>
  <c r="AF1386" i="28" s="1"/>
  <c r="B1386" i="28"/>
  <c r="AH1382" i="28"/>
  <c r="AB1382" i="28"/>
  <c r="AE1382" i="28" s="1"/>
  <c r="AF1382" i="28" s="1"/>
  <c r="AA1370" i="28"/>
  <c r="B1365" i="28"/>
  <c r="AE1339" i="28"/>
  <c r="AF1339" i="28" s="1"/>
  <c r="B1326" i="28"/>
  <c r="AH1130" i="28"/>
  <c r="AB1130" i="28"/>
  <c r="AE1087" i="28"/>
  <c r="AF1087" i="28" s="1"/>
  <c r="AC1676" i="28"/>
  <c r="AE1676" i="28" s="1"/>
  <c r="AF1676" i="28" s="1"/>
  <c r="AC1660" i="28"/>
  <c r="AC1644" i="28"/>
  <c r="AC1628" i="28"/>
  <c r="AE1628" i="28" s="1"/>
  <c r="AF1628" i="28" s="1"/>
  <c r="AC1612" i="28"/>
  <c r="AC1596" i="28"/>
  <c r="AE1596" i="28" s="1"/>
  <c r="AF1596" i="28" s="1"/>
  <c r="AC1580" i="28"/>
  <c r="AE1580" i="28" s="1"/>
  <c r="AF1580" i="28" s="1"/>
  <c r="B1577" i="28"/>
  <c r="B1568" i="28"/>
  <c r="B1557" i="28"/>
  <c r="B1552" i="28"/>
  <c r="B1541" i="28"/>
  <c r="B1536" i="28"/>
  <c r="B1525" i="28"/>
  <c r="B1520" i="28"/>
  <c r="B1509" i="28"/>
  <c r="AC1488" i="28"/>
  <c r="AC1486" i="28"/>
  <c r="AF1478" i="28"/>
  <c r="AB1474" i="28"/>
  <c r="AE1474" i="28" s="1"/>
  <c r="AF1474" i="28" s="1"/>
  <c r="AE1457" i="28"/>
  <c r="AF1457" i="28"/>
  <c r="AE1438" i="28"/>
  <c r="AF1438" i="28" s="1"/>
  <c r="AC1380" i="28"/>
  <c r="AH1380" i="28"/>
  <c r="AE1337" i="28"/>
  <c r="AC1449" i="28"/>
  <c r="AE1449" i="28" s="1"/>
  <c r="AH1418" i="28"/>
  <c r="AA1416" i="28"/>
  <c r="AE1416" i="28" s="1"/>
  <c r="AH1415" i="28"/>
  <c r="AB1406" i="28"/>
  <c r="AE1406" i="28" s="1"/>
  <c r="AF1406" i="28" s="1"/>
  <c r="AC1389" i="28"/>
  <c r="AA1383" i="28"/>
  <c r="AC1377" i="28"/>
  <c r="AE1377" i="28" s="1"/>
  <c r="AF1377" i="28" s="1"/>
  <c r="AD1372" i="28"/>
  <c r="AB1362" i="28"/>
  <c r="AE1362" i="28" s="1"/>
  <c r="AA1359" i="28"/>
  <c r="AE1359" i="28" s="1"/>
  <c r="AF1359" i="28" s="1"/>
  <c r="AE1338" i="28"/>
  <c r="AF1338" i="28" s="1"/>
  <c r="AB1334" i="28"/>
  <c r="AC1324" i="28"/>
  <c r="AA1323" i="28"/>
  <c r="AE1323" i="28" s="1"/>
  <c r="AF1323" i="28" s="1"/>
  <c r="AA1319" i="28"/>
  <c r="AE1319" i="28" s="1"/>
  <c r="AA1310" i="28"/>
  <c r="AB1285" i="28"/>
  <c r="AE1285" i="28" s="1"/>
  <c r="AF1285" i="28" s="1"/>
  <c r="AE1280" i="28"/>
  <c r="AF1280" i="28" s="1"/>
  <c r="AB1264" i="28"/>
  <c r="B1246" i="28"/>
  <c r="AA1236" i="28"/>
  <c r="AE1236" i="28" s="1"/>
  <c r="AF1236" i="28" s="1"/>
  <c r="AC1231" i="28"/>
  <c r="AH1231" i="28"/>
  <c r="AE1157" i="28"/>
  <c r="AB1146" i="28"/>
  <c r="AC1144" i="28"/>
  <c r="AH1144" i="28"/>
  <c r="AF1493" i="28"/>
  <c r="AD1487" i="28"/>
  <c r="B1487" i="28"/>
  <c r="AC1484" i="28"/>
  <c r="AE1484" i="28" s="1"/>
  <c r="AF1484" i="28" s="1"/>
  <c r="AA1467" i="28"/>
  <c r="AE1467" i="28" s="1"/>
  <c r="AF1467" i="28" s="1"/>
  <c r="B1446" i="28"/>
  <c r="AA1445" i="28"/>
  <c r="AE1445" i="28" s="1"/>
  <c r="AH1441" i="28"/>
  <c r="AA1436" i="28"/>
  <c r="AE1436" i="28" s="1"/>
  <c r="AF1436" i="28" s="1"/>
  <c r="AA1433" i="28"/>
  <c r="AE1433" i="28" s="1"/>
  <c r="AF1433" i="28" s="1"/>
  <c r="AH1421" i="28"/>
  <c r="AA1419" i="28"/>
  <c r="AE1419" i="28" s="1"/>
  <c r="AF1419" i="28" s="1"/>
  <c r="AH1402" i="28"/>
  <c r="B1401" i="28"/>
  <c r="AA1400" i="28"/>
  <c r="AH1389" i="28"/>
  <c r="AC1384" i="28"/>
  <c r="AH1384" i="28"/>
  <c r="AH1377" i="28"/>
  <c r="B1376" i="28"/>
  <c r="AB1374" i="28"/>
  <c r="AE1374" i="28" s="1"/>
  <c r="AF1374" i="28" s="1"/>
  <c r="AB1370" i="28"/>
  <c r="AE1366" i="28"/>
  <c r="AF1366" i="28" s="1"/>
  <c r="AC1360" i="28"/>
  <c r="AA1355" i="28"/>
  <c r="AE1355" i="28" s="1"/>
  <c r="AF1355" i="28" s="1"/>
  <c r="AC1348" i="28"/>
  <c r="AA1347" i="28"/>
  <c r="AC1344" i="28"/>
  <c r="AH1344" i="28"/>
  <c r="AC1328" i="28"/>
  <c r="AH1328" i="28"/>
  <c r="AH1324" i="28"/>
  <c r="AC1320" i="28"/>
  <c r="AH1320" i="28"/>
  <c r="AE1298" i="28"/>
  <c r="AF1298" i="28" s="1"/>
  <c r="AA1287" i="28"/>
  <c r="AH1064" i="28"/>
  <c r="AC1064" i="28"/>
  <c r="AE1064" i="28" s="1"/>
  <c r="AF1064" i="28" s="1"/>
  <c r="AD1056" i="28"/>
  <c r="B1443" i="28"/>
  <c r="AF1443" i="28"/>
  <c r="AA1439" i="28"/>
  <c r="AE1439" i="28" s="1"/>
  <c r="AF1439" i="28" s="1"/>
  <c r="B1437" i="28"/>
  <c r="AA1403" i="28"/>
  <c r="AE1403" i="28" s="1"/>
  <c r="AF1403" i="28" s="1"/>
  <c r="AC1401" i="28"/>
  <c r="AE1401" i="28" s="1"/>
  <c r="AF1401" i="28" s="1"/>
  <c r="AC1364" i="28"/>
  <c r="AH1364" i="28"/>
  <c r="AC1356" i="28"/>
  <c r="AH1356" i="28"/>
  <c r="AE1314" i="28"/>
  <c r="AF1314" i="28" s="1"/>
  <c r="AE1297" i="28"/>
  <c r="AF1297" i="28" s="1"/>
  <c r="AH1202" i="28"/>
  <c r="AB1202" i="28"/>
  <c r="B1063" i="28"/>
  <c r="AF1549" i="28"/>
  <c r="AF1517" i="28"/>
  <c r="AF1501" i="28"/>
  <c r="AA1471" i="28"/>
  <c r="AE1471" i="28" s="1"/>
  <c r="AF1471" i="28" s="1"/>
  <c r="AD1469" i="28"/>
  <c r="AF1469" i="28"/>
  <c r="B1469" i="28"/>
  <c r="AA1468" i="28"/>
  <c r="AE1468" i="28" s="1"/>
  <c r="AF1468" i="28" s="1"/>
  <c r="AE1459" i="28"/>
  <c r="B1459" i="28"/>
  <c r="AF1459" i="28"/>
  <c r="AA1458" i="28"/>
  <c r="AE1458" i="28" s="1"/>
  <c r="AF1458" i="28" s="1"/>
  <c r="AE1456" i="28"/>
  <c r="AF1456" i="28" s="1"/>
  <c r="AA1455" i="28"/>
  <c r="AE1455" i="28" s="1"/>
  <c r="AF1455" i="28" s="1"/>
  <c r="AD1453" i="28"/>
  <c r="AF1453" i="28"/>
  <c r="B1453" i="28"/>
  <c r="AC1433" i="28"/>
  <c r="AF1430" i="28"/>
  <c r="AH1428" i="28"/>
  <c r="AA1414" i="28"/>
  <c r="AA1411" i="28"/>
  <c r="AE1411" i="28" s="1"/>
  <c r="AF1411" i="28" s="1"/>
  <c r="AA1408" i="28"/>
  <c r="AH1394" i="28"/>
  <c r="AA1385" i="28"/>
  <c r="AE1385" i="28" s="1"/>
  <c r="AF1385" i="28" s="1"/>
  <c r="AA1381" i="28"/>
  <c r="AE1381" i="28" s="1"/>
  <c r="AF1381" i="28" s="1"/>
  <c r="AD1378" i="28"/>
  <c r="AB1372" i="28"/>
  <c r="AF1362" i="28"/>
  <c r="AC1358" i="28"/>
  <c r="AE1358" i="28" s="1"/>
  <c r="AF1358" i="28" s="1"/>
  <c r="AC1354" i="28"/>
  <c r="AE1346" i="28"/>
  <c r="AH1342" i="28"/>
  <c r="AE1340" i="28"/>
  <c r="AF1340" i="28" s="1"/>
  <c r="AC1338" i="28"/>
  <c r="AE1334" i="28"/>
  <c r="AF1334" i="28" s="1"/>
  <c r="B1334" i="28"/>
  <c r="AC1330" i="28"/>
  <c r="AE1330" i="28" s="1"/>
  <c r="AF1330" i="28" s="1"/>
  <c r="AA1325" i="28"/>
  <c r="AC1322" i="28"/>
  <c r="AE1322" i="28" s="1"/>
  <c r="AF1322" i="28" s="1"/>
  <c r="AH1310" i="28"/>
  <c r="AB1310" i="28"/>
  <c r="AC1302" i="28"/>
  <c r="AE1247" i="28"/>
  <c r="AE1239" i="28"/>
  <c r="AF1239" i="28" s="1"/>
  <c r="AD1212" i="28"/>
  <c r="B1125" i="28"/>
  <c r="AF1125" i="28"/>
  <c r="AE1469" i="28"/>
  <c r="AH1454" i="28"/>
  <c r="AE1453" i="28"/>
  <c r="AH1452" i="28"/>
  <c r="B1447" i="28"/>
  <c r="AA1429" i="28"/>
  <c r="AE1429" i="28" s="1"/>
  <c r="AF1429" i="28" s="1"/>
  <c r="AH1425" i="28"/>
  <c r="AA1420" i="28"/>
  <c r="AE1420" i="28" s="1"/>
  <c r="AF1420" i="28" s="1"/>
  <c r="AA1417" i="28"/>
  <c r="AE1417" i="28" s="1"/>
  <c r="B1412" i="28"/>
  <c r="AC1409" i="28"/>
  <c r="AH1409" i="28"/>
  <c r="AE1398" i="28"/>
  <c r="AF1398" i="28" s="1"/>
  <c r="AA1395" i="28"/>
  <c r="AE1395" i="28" s="1"/>
  <c r="AF1395" i="28" s="1"/>
  <c r="AC1393" i="28"/>
  <c r="F1392" i="28"/>
  <c r="AA1388" i="28"/>
  <c r="AE1388" i="28" s="1"/>
  <c r="AF1388" i="28" s="1"/>
  <c r="AC1386" i="28"/>
  <c r="F1381" i="28"/>
  <c r="B1381" i="28"/>
  <c r="AC1371" i="28"/>
  <c r="AE1371" i="28" s="1"/>
  <c r="AF1371" i="28" s="1"/>
  <c r="B1341" i="28"/>
  <c r="AF1337" i="28"/>
  <c r="AA1336" i="28"/>
  <c r="AE1336" i="28" s="1"/>
  <c r="AF1336" i="28" s="1"/>
  <c r="AC1326" i="28"/>
  <c r="AE1326" i="28" s="1"/>
  <c r="AF1326" i="28" s="1"/>
  <c r="AB1302" i="28"/>
  <c r="AH1302" i="28"/>
  <c r="AE1281" i="28"/>
  <c r="AF1281" i="28" s="1"/>
  <c r="B1171" i="28"/>
  <c r="AH1148" i="28"/>
  <c r="AC1148" i="28"/>
  <c r="AB1126" i="28"/>
  <c r="AH1106" i="28"/>
  <c r="AB1106" i="28"/>
  <c r="B792" i="28"/>
  <c r="F1429" i="28"/>
  <c r="AE1427" i="28"/>
  <c r="AF1427" i="28" s="1"/>
  <c r="B1427" i="28"/>
  <c r="B1421" i="28"/>
  <c r="AB1418" i="28"/>
  <c r="AE1418" i="28" s="1"/>
  <c r="AF1418" i="28" s="1"/>
  <c r="AC1415" i="28"/>
  <c r="AE1415" i="28" s="1"/>
  <c r="AF1415" i="28" s="1"/>
  <c r="AE1396" i="28"/>
  <c r="AF1396" i="28" s="1"/>
  <c r="B1396" i="28"/>
  <c r="AH1393" i="28"/>
  <c r="AH1386" i="28"/>
  <c r="AH1358" i="28"/>
  <c r="AE1342" i="28"/>
  <c r="AH1322" i="28"/>
  <c r="AC1308" i="28"/>
  <c r="AH1308" i="28"/>
  <c r="AE1245" i="28"/>
  <c r="AF1245" i="28" s="1"/>
  <c r="AH1226" i="28"/>
  <c r="AB1226" i="28"/>
  <c r="B1118" i="28"/>
  <c r="AF1118" i="28"/>
  <c r="F1037" i="28"/>
  <c r="B1037" i="28"/>
  <c r="AH874" i="28"/>
  <c r="AB874" i="28"/>
  <c r="AE874" i="28" s="1"/>
  <c r="AF874" i="28" s="1"/>
  <c r="B692" i="28"/>
  <c r="AE1421" i="28"/>
  <c r="AF1421" i="28" s="1"/>
  <c r="B1415" i="28"/>
  <c r="AE1391" i="28"/>
  <c r="AF1391" i="28" s="1"/>
  <c r="B1385" i="28"/>
  <c r="AB1354" i="28"/>
  <c r="AE1354" i="28" s="1"/>
  <c r="AF1354" i="28" s="1"/>
  <c r="B1353" i="28"/>
  <c r="AF1329" i="28"/>
  <c r="AD1325" i="28"/>
  <c r="B1325" i="28"/>
  <c r="AF1313" i="28"/>
  <c r="AE1148" i="28"/>
  <c r="AF1148" i="28" s="1"/>
  <c r="B1129" i="28"/>
  <c r="AF1109" i="28"/>
  <c r="AC974" i="28"/>
  <c r="AH974" i="28"/>
  <c r="AC1472" i="28"/>
  <c r="AC1456" i="28"/>
  <c r="AC1441" i="28"/>
  <c r="AE1441" i="28" s="1"/>
  <c r="AF1441" i="28" s="1"/>
  <c r="AC1440" i="28"/>
  <c r="AE1440" i="28" s="1"/>
  <c r="AF1440" i="28" s="1"/>
  <c r="AF1432" i="28"/>
  <c r="AC1425" i="28"/>
  <c r="AC1424" i="28"/>
  <c r="AE1424" i="28" s="1"/>
  <c r="AF1424" i="28" s="1"/>
  <c r="AF1416" i="28"/>
  <c r="AC1410" i="28"/>
  <c r="AE1410" i="28" s="1"/>
  <c r="AF1410" i="28" s="1"/>
  <c r="AA1392" i="28"/>
  <c r="AE1392" i="28" s="1"/>
  <c r="AF1392" i="28" s="1"/>
  <c r="AC1375" i="28"/>
  <c r="AE1375" i="28" s="1"/>
  <c r="AF1375" i="28" s="1"/>
  <c r="AH1334" i="28"/>
  <c r="AE1303" i="28"/>
  <c r="AF1303" i="28" s="1"/>
  <c r="AB1294" i="28"/>
  <c r="AE1294" i="28" s="1"/>
  <c r="AF1294" i="28" s="1"/>
  <c r="AD1292" i="28"/>
  <c r="AE1212" i="28"/>
  <c r="AF1212" i="28" s="1"/>
  <c r="AH1178" i="28"/>
  <c r="AB1178" i="28"/>
  <c r="AE1139" i="28"/>
  <c r="AF1139" i="28" s="1"/>
  <c r="AE1128" i="28"/>
  <c r="AF1128" i="28" s="1"/>
  <c r="AF1105" i="28"/>
  <c r="AA1047" i="28"/>
  <c r="AE1047" i="28" s="1"/>
  <c r="AF1047" i="28" s="1"/>
  <c r="B1483" i="28"/>
  <c r="B1467" i="28"/>
  <c r="B1451" i="28"/>
  <c r="B1435" i="28"/>
  <c r="B1419" i="28"/>
  <c r="AH1407" i="28"/>
  <c r="AH1399" i="28"/>
  <c r="AC1387" i="28"/>
  <c r="AE1387" i="28" s="1"/>
  <c r="AF1387" i="28" s="1"/>
  <c r="AC1378" i="28"/>
  <c r="AE1378" i="28" s="1"/>
  <c r="AF1378" i="28" s="1"/>
  <c r="AC1369" i="28"/>
  <c r="AE1369" i="28" s="1"/>
  <c r="AF1369" i="28" s="1"/>
  <c r="AA1368" i="28"/>
  <c r="AE1368" i="28" s="1"/>
  <c r="AF1368" i="28" s="1"/>
  <c r="AA1364" i="28"/>
  <c r="AA1348" i="28"/>
  <c r="AE1348" i="28" s="1"/>
  <c r="AF1348" i="28" s="1"/>
  <c r="AA1344" i="28"/>
  <c r="AE1344" i="28" s="1"/>
  <c r="AF1344" i="28" s="1"/>
  <c r="AC1341" i="28"/>
  <c r="AE1341" i="28" s="1"/>
  <c r="AF1341" i="28" s="1"/>
  <c r="F1336" i="28"/>
  <c r="AC1335" i="28"/>
  <c r="AE1335" i="28" s="1"/>
  <c r="AF1335" i="28" s="1"/>
  <c r="AC1333" i="28"/>
  <c r="AE1333" i="28" s="1"/>
  <c r="AF1333" i="28" s="1"/>
  <c r="AA1332" i="28"/>
  <c r="AE1332" i="28" s="1"/>
  <c r="AF1332" i="28" s="1"/>
  <c r="AA1328" i="28"/>
  <c r="F1312" i="28"/>
  <c r="AD1307" i="28"/>
  <c r="AE1307" i="28" s="1"/>
  <c r="AF1307" i="28" s="1"/>
  <c r="B1307" i="28"/>
  <c r="AA1302" i="28"/>
  <c r="AB1301" i="28"/>
  <c r="AE1301" i="28" s="1"/>
  <c r="AF1301" i="28" s="1"/>
  <c r="AC1300" i="28"/>
  <c r="AE1300" i="28" s="1"/>
  <c r="AF1300" i="28" s="1"/>
  <c r="AB1289" i="28"/>
  <c r="AE1289" i="28" s="1"/>
  <c r="AF1289" i="28" s="1"/>
  <c r="AB1269" i="28"/>
  <c r="AE1269" i="28" s="1"/>
  <c r="AF1269" i="28" s="1"/>
  <c r="AC1238" i="28"/>
  <c r="AB1153" i="28"/>
  <c r="AB1131" i="28"/>
  <c r="AE1131" i="28" s="1"/>
  <c r="AF1131" i="28" s="1"/>
  <c r="AE1109" i="28"/>
  <c r="AA1092" i="28"/>
  <c r="AE1092" i="28" s="1"/>
  <c r="AF1092" i="28" s="1"/>
  <c r="AC1087" i="28"/>
  <c r="AH1087" i="28"/>
  <c r="AA1079" i="28"/>
  <c r="AE1079" i="28" s="1"/>
  <c r="AF1079" i="28" s="1"/>
  <c r="F1008" i="28"/>
  <c r="B1008" i="28"/>
  <c r="AH736" i="28"/>
  <c r="AC736" i="28"/>
  <c r="B93" i="28"/>
  <c r="B70" i="28"/>
  <c r="AF1477" i="28"/>
  <c r="AF1461" i="28"/>
  <c r="AF1445" i="28"/>
  <c r="AA1384" i="28"/>
  <c r="AE1384" i="28" s="1"/>
  <c r="AF1384" i="28" s="1"/>
  <c r="AH1378" i="28"/>
  <c r="AH1369" i="28"/>
  <c r="F1368" i="28"/>
  <c r="AC1365" i="28"/>
  <c r="AE1365" i="28" s="1"/>
  <c r="AF1365" i="28" s="1"/>
  <c r="AC1363" i="28"/>
  <c r="AE1363" i="28" s="1"/>
  <c r="AF1363" i="28" s="1"/>
  <c r="AC1357" i="28"/>
  <c r="AE1357" i="28" s="1"/>
  <c r="AF1357" i="28" s="1"/>
  <c r="AA1356" i="28"/>
  <c r="AE1356" i="28" s="1"/>
  <c r="AF1356" i="28" s="1"/>
  <c r="AC1353" i="28"/>
  <c r="AE1353" i="28" s="1"/>
  <c r="AF1353" i="28" s="1"/>
  <c r="AA1352" i="28"/>
  <c r="AE1352" i="28" s="1"/>
  <c r="AF1352" i="28" s="1"/>
  <c r="AC1351" i="28"/>
  <c r="AE1351" i="28" s="1"/>
  <c r="AF1351" i="28" s="1"/>
  <c r="AH1351" i="28"/>
  <c r="AC1345" i="28"/>
  <c r="AE1345" i="28" s="1"/>
  <c r="AF1345" i="28" s="1"/>
  <c r="AH1337" i="28"/>
  <c r="AH1333" i="28"/>
  <c r="F1332" i="28"/>
  <c r="AC1329" i="28"/>
  <c r="AE1329" i="28" s="1"/>
  <c r="AC1327" i="28"/>
  <c r="AE1327" i="28" s="1"/>
  <c r="AF1327" i="28" s="1"/>
  <c r="AC1321" i="28"/>
  <c r="AA1320" i="28"/>
  <c r="AC1317" i="28"/>
  <c r="AE1317" i="28" s="1"/>
  <c r="AF1317" i="28" s="1"/>
  <c r="AA1316" i="28"/>
  <c r="AE1316" i="28" s="1"/>
  <c r="AF1316" i="28" s="1"/>
  <c r="AC1315" i="28"/>
  <c r="AE1315" i="28" s="1"/>
  <c r="AF1315" i="28" s="1"/>
  <c r="AH1315" i="28"/>
  <c r="AF1299" i="28"/>
  <c r="B1291" i="28"/>
  <c r="AE1169" i="28"/>
  <c r="AF1169" i="28" s="1"/>
  <c r="AF1162" i="28"/>
  <c r="AF1066" i="28"/>
  <c r="AC451" i="28"/>
  <c r="AH451" i="28"/>
  <c r="AH434" i="28"/>
  <c r="AC434" i="28"/>
  <c r="AH99" i="28"/>
  <c r="AC99" i="28"/>
  <c r="AH1357" i="28"/>
  <c r="AC1347" i="28"/>
  <c r="AB1339" i="28"/>
  <c r="AH1321" i="28"/>
  <c r="AH1313" i="28"/>
  <c r="F1309" i="28"/>
  <c r="B1309" i="28"/>
  <c r="AC1303" i="28"/>
  <c r="AH1303" i="28"/>
  <c r="B1299" i="28"/>
  <c r="AA1227" i="28"/>
  <c r="AE1227" i="28" s="1"/>
  <c r="AF1227" i="28" s="1"/>
  <c r="AB1218" i="28"/>
  <c r="AE1218" i="28" s="1"/>
  <c r="AF1218" i="28" s="1"/>
  <c r="AB1194" i="28"/>
  <c r="AE1194" i="28" s="1"/>
  <c r="AF1194" i="28" s="1"/>
  <c r="AE1166" i="28"/>
  <c r="AF1166" i="28" s="1"/>
  <c r="AE1154" i="28"/>
  <c r="AF1154" i="28" s="1"/>
  <c r="AD1121" i="28"/>
  <c r="AF1121" i="28"/>
  <c r="AA1083" i="28"/>
  <c r="AE1083" i="28" s="1"/>
  <c r="AF1083" i="28" s="1"/>
  <c r="B1471" i="28"/>
  <c r="B1455" i="28"/>
  <c r="B1439" i="28"/>
  <c r="B1423" i="28"/>
  <c r="B1411" i="28"/>
  <c r="AC1408" i="28"/>
  <c r="B1403" i="28"/>
  <c r="AC1400" i="28"/>
  <c r="B1395" i="28"/>
  <c r="AC1383" i="28"/>
  <c r="AC1374" i="28"/>
  <c r="AC1372" i="28"/>
  <c r="AD1364" i="28"/>
  <c r="AD1328" i="28"/>
  <c r="AC1299" i="28"/>
  <c r="AC1291" i="28"/>
  <c r="AE1291" i="28" s="1"/>
  <c r="AF1291" i="28" s="1"/>
  <c r="AH1291" i="28"/>
  <c r="AE1244" i="28"/>
  <c r="AF1244" i="28" s="1"/>
  <c r="AE1124" i="28"/>
  <c r="AF1124" i="28" s="1"/>
  <c r="AE1121" i="28"/>
  <c r="B1121" i="28"/>
  <c r="AB1099" i="28"/>
  <c r="AE1052" i="28"/>
  <c r="AF1052" i="28" s="1"/>
  <c r="AD1032" i="28"/>
  <c r="AE1032" i="28" s="1"/>
  <c r="AF1032" i="28" s="1"/>
  <c r="AH886" i="28"/>
  <c r="AB886" i="28"/>
  <c r="AF1481" i="28"/>
  <c r="AF1449" i="28"/>
  <c r="AF1417" i="28"/>
  <c r="AB1413" i="28"/>
  <c r="AE1413" i="28" s="1"/>
  <c r="AF1413" i="28" s="1"/>
  <c r="AB1405" i="28"/>
  <c r="AE1405" i="28" s="1"/>
  <c r="AF1405" i="28" s="1"/>
  <c r="AB1397" i="28"/>
  <c r="AC1390" i="28"/>
  <c r="AE1390" i="28" s="1"/>
  <c r="AF1390" i="28" s="1"/>
  <c r="AC1381" i="28"/>
  <c r="AA1380" i="28"/>
  <c r="AB1357" i="28"/>
  <c r="B1344" i="28"/>
  <c r="AB1321" i="28"/>
  <c r="AE1321" i="28" s="1"/>
  <c r="AF1321" i="28" s="1"/>
  <c r="AE1311" i="28"/>
  <c r="AF1311" i="28" s="1"/>
  <c r="AE1290" i="28"/>
  <c r="AF1290" i="28"/>
  <c r="AE1275" i="28"/>
  <c r="AF1275" i="28" s="1"/>
  <c r="AE1231" i="28"/>
  <c r="AF1231" i="28" s="1"/>
  <c r="AD1178" i="28"/>
  <c r="AE1178" i="28" s="1"/>
  <c r="AF1178" i="28" s="1"/>
  <c r="AH1073" i="28"/>
  <c r="AB1073" i="28"/>
  <c r="AE1070" i="28"/>
  <c r="AF1070" i="28" s="1"/>
  <c r="AC1297" i="28"/>
  <c r="B1296" i="28"/>
  <c r="F1296" i="28"/>
  <c r="AH1286" i="28"/>
  <c r="AH1282" i="28"/>
  <c r="AC1278" i="28"/>
  <c r="AE1278" i="28" s="1"/>
  <c r="B1277" i="28"/>
  <c r="AH1262" i="28"/>
  <c r="AC1252" i="28"/>
  <c r="AA1251" i="28"/>
  <c r="AE1251" i="28" s="1"/>
  <c r="AF1251" i="28" s="1"/>
  <c r="AH1240" i="28"/>
  <c r="AF1235" i="28"/>
  <c r="AC1222" i="28"/>
  <c r="AE1222" i="28" s="1"/>
  <c r="AF1222" i="28" s="1"/>
  <c r="AE1210" i="28"/>
  <c r="AF1210" i="28" s="1"/>
  <c r="B1210" i="28"/>
  <c r="AC1190" i="28"/>
  <c r="AA1188" i="28"/>
  <c r="AE1188" i="28" s="1"/>
  <c r="AF1188" i="28" s="1"/>
  <c r="AE1183" i="28"/>
  <c r="AF1183" i="28" s="1"/>
  <c r="AB1170" i="28"/>
  <c r="AE1170" i="28" s="1"/>
  <c r="AF1170" i="28" s="1"/>
  <c r="AD1164" i="28"/>
  <c r="AE1164" i="28" s="1"/>
  <c r="AF1164" i="28" s="1"/>
  <c r="AH1154" i="28"/>
  <c r="AB1154" i="28"/>
  <c r="AB1132" i="28"/>
  <c r="AE1129" i="28"/>
  <c r="AF1129" i="28" s="1"/>
  <c r="AC1123" i="28"/>
  <c r="AH1123" i="28"/>
  <c r="AA1113" i="28"/>
  <c r="AE1113" i="28" s="1"/>
  <c r="AF1113" i="28" s="1"/>
  <c r="AE1103" i="28"/>
  <c r="AF1103" i="28" s="1"/>
  <c r="AF1091" i="28"/>
  <c r="AH1078" i="28"/>
  <c r="AD1070" i="28"/>
  <c r="B1070" i="28"/>
  <c r="AC1066" i="28"/>
  <c r="AB1062" i="28"/>
  <c r="AF1045" i="28"/>
  <c r="B1045" i="28"/>
  <c r="AD1040" i="28"/>
  <c r="AE1040" i="28" s="1"/>
  <c r="AF1040" i="28" s="1"/>
  <c r="AB1030" i="28"/>
  <c r="AE1030" i="28" s="1"/>
  <c r="AA1025" i="28"/>
  <c r="B1000" i="28"/>
  <c r="F965" i="28"/>
  <c r="B965" i="28"/>
  <c r="B820" i="28"/>
  <c r="AB680" i="28"/>
  <c r="B668" i="28"/>
  <c r="B666" i="28"/>
  <c r="F666" i="28"/>
  <c r="F602" i="28"/>
  <c r="B602" i="28"/>
  <c r="B555" i="28"/>
  <c r="B27" i="28"/>
  <c r="AB7" i="28"/>
  <c r="AH7" i="28"/>
  <c r="B1214" i="28"/>
  <c r="AE1189" i="28"/>
  <c r="AE1179" i="28"/>
  <c r="AF1179" i="28" s="1"/>
  <c r="AE1175" i="28"/>
  <c r="AF1175" i="28" s="1"/>
  <c r="AH1160" i="28"/>
  <c r="AC1160" i="28"/>
  <c r="AE1160" i="28" s="1"/>
  <c r="AF1160" i="28" s="1"/>
  <c r="AE1138" i="28"/>
  <c r="AF1138" i="28" s="1"/>
  <c r="AE1134" i="28"/>
  <c r="AF1134" i="28" s="1"/>
  <c r="AE1114" i="28"/>
  <c r="AF1114" i="28" s="1"/>
  <c r="B1091" i="28"/>
  <c r="AB1083" i="28"/>
  <c r="AF1081" i="28"/>
  <c r="B1081" i="28"/>
  <c r="AE1080" i="28"/>
  <c r="AF1080" i="28" s="1"/>
  <c r="B1077" i="28"/>
  <c r="AF1077" i="28"/>
  <c r="AD1073" i="28"/>
  <c r="AE1073" i="28" s="1"/>
  <c r="AF1073" i="28" s="1"/>
  <c r="AA1072" i="28"/>
  <c r="AE1072" i="28" s="1"/>
  <c r="AF1072" i="28" s="1"/>
  <c r="F1068" i="28"/>
  <c r="AH1066" i="28"/>
  <c r="AC1061" i="28"/>
  <c r="AE1061" i="28" s="1"/>
  <c r="B1054" i="28"/>
  <c r="AB1051" i="28"/>
  <c r="AE1051" i="28" s="1"/>
  <c r="AF1051" i="28" s="1"/>
  <c r="B1049" i="28"/>
  <c r="AH1046" i="28"/>
  <c r="AB1046" i="28"/>
  <c r="AE1046" i="28" s="1"/>
  <c r="AB1029" i="28"/>
  <c r="AH1029" i="28"/>
  <c r="F1025" i="28"/>
  <c r="B1025" i="28"/>
  <c r="AH953" i="28"/>
  <c r="AD877" i="28"/>
  <c r="B852" i="28"/>
  <c r="AF852" i="28"/>
  <c r="AE555" i="28"/>
  <c r="AF555" i="28" s="1"/>
  <c r="AH555" i="28"/>
  <c r="AC555" i="28"/>
  <c r="AH1288" i="28"/>
  <c r="AH1274" i="28"/>
  <c r="AB1245" i="28"/>
  <c r="B1230" i="28"/>
  <c r="AB1227" i="28"/>
  <c r="AF1225" i="28"/>
  <c r="B1225" i="28"/>
  <c r="AE1224" i="28"/>
  <c r="AF1224" i="28" s="1"/>
  <c r="B1221" i="28"/>
  <c r="AF1221" i="28"/>
  <c r="AD1217" i="28"/>
  <c r="AE1217" i="28" s="1"/>
  <c r="AF1217" i="28" s="1"/>
  <c r="AC1210" i="28"/>
  <c r="AB1206" i="28"/>
  <c r="B1198" i="28"/>
  <c r="AE1184" i="28"/>
  <c r="AF1184" i="28" s="1"/>
  <c r="AH1181" i="28"/>
  <c r="AB1181" i="28"/>
  <c r="AE1181" i="28" s="1"/>
  <c r="AF1181" i="28" s="1"/>
  <c r="AH1169" i="28"/>
  <c r="AB1165" i="28"/>
  <c r="AE1165" i="28" s="1"/>
  <c r="AH1153" i="28"/>
  <c r="AA1143" i="28"/>
  <c r="AE1143" i="28" s="1"/>
  <c r="AF1143" i="28" s="1"/>
  <c r="AC1135" i="28"/>
  <c r="AE1135" i="28" s="1"/>
  <c r="AF1135" i="28" s="1"/>
  <c r="AH1135" i="28"/>
  <c r="AA1133" i="28"/>
  <c r="AC1126" i="28"/>
  <c r="AH1058" i="28"/>
  <c r="AB1058" i="28"/>
  <c r="AE1058" i="28" s="1"/>
  <c r="AF1058" i="28" s="1"/>
  <c r="AE1057" i="28"/>
  <c r="AF1057" i="28" s="1"/>
  <c r="B980" i="28"/>
  <c r="AF980" i="28"/>
  <c r="AE898" i="28"/>
  <c r="AC898" i="28"/>
  <c r="AH898" i="28"/>
  <c r="AA735" i="28"/>
  <c r="AE735" i="28" s="1"/>
  <c r="AF735" i="28" s="1"/>
  <c r="B433" i="28"/>
  <c r="AC428" i="28"/>
  <c r="AH428" i="28"/>
  <c r="AB1312" i="28"/>
  <c r="AA1308" i="28"/>
  <c r="AE1308" i="28" s="1"/>
  <c r="AF1308" i="28" s="1"/>
  <c r="AC1301" i="28"/>
  <c r="B1283" i="28"/>
  <c r="AB1281" i="28"/>
  <c r="AB1277" i="28"/>
  <c r="AE1277" i="28" s="1"/>
  <c r="AF1277" i="28" s="1"/>
  <c r="B1271" i="28"/>
  <c r="AA1257" i="28"/>
  <c r="AE1257" i="28" s="1"/>
  <c r="AF1257" i="28" s="1"/>
  <c r="AE1254" i="28"/>
  <c r="AF1254" i="28" s="1"/>
  <c r="B1254" i="28"/>
  <c r="AD1250" i="28"/>
  <c r="B1250" i="28"/>
  <c r="F1245" i="28"/>
  <c r="B1245" i="28"/>
  <c r="AE1242" i="28"/>
  <c r="AF1242" i="28" s="1"/>
  <c r="B1242" i="28"/>
  <c r="AE1237" i="28"/>
  <c r="AF1237" i="28" s="1"/>
  <c r="AE1232" i="28"/>
  <c r="AF1232" i="28" s="1"/>
  <c r="AH1229" i="28"/>
  <c r="AB1229" i="28"/>
  <c r="AA1223" i="28"/>
  <c r="AE1223" i="28" s="1"/>
  <c r="AF1223" i="28" s="1"/>
  <c r="AH1217" i="28"/>
  <c r="AB1213" i="28"/>
  <c r="AA1211" i="28"/>
  <c r="AH1208" i="28"/>
  <c r="AC1208" i="28"/>
  <c r="AE1208" i="28" s="1"/>
  <c r="AF1208" i="28" s="1"/>
  <c r="AH1201" i="28"/>
  <c r="AC1192" i="28"/>
  <c r="AA1191" i="28"/>
  <c r="AE1191" i="28" s="1"/>
  <c r="AF1191" i="28" s="1"/>
  <c r="AA1182" i="28"/>
  <c r="AE1182" i="28" s="1"/>
  <c r="AF1182" i="28" s="1"/>
  <c r="AE1177" i="28"/>
  <c r="B1175" i="28"/>
  <c r="AC1171" i="28"/>
  <c r="AE1171" i="28" s="1"/>
  <c r="AF1171" i="28" s="1"/>
  <c r="AH1171" i="28"/>
  <c r="AE1151" i="28"/>
  <c r="AF1151" i="28" s="1"/>
  <c r="B1143" i="28"/>
  <c r="AB1122" i="28"/>
  <c r="AE1122" i="28" s="1"/>
  <c r="AF1122" i="28" s="1"/>
  <c r="AD1116" i="28"/>
  <c r="AE1116" i="28" s="1"/>
  <c r="AF1116" i="28" s="1"/>
  <c r="AH1112" i="28"/>
  <c r="AC1112" i="28"/>
  <c r="AE1099" i="28"/>
  <c r="AF1099" i="28" s="1"/>
  <c r="AE1088" i="28"/>
  <c r="AF1088" i="28" s="1"/>
  <c r="AH1085" i="28"/>
  <c r="AB1085" i="28"/>
  <c r="AE1082" i="28"/>
  <c r="AF1082" i="28" s="1"/>
  <c r="AB1065" i="28"/>
  <c r="AE1065" i="28" s="1"/>
  <c r="AF1065" i="28" s="1"/>
  <c r="AC1048" i="28"/>
  <c r="AH1048" i="28"/>
  <c r="AH1034" i="28"/>
  <c r="AB1034" i="28"/>
  <c r="AE1034" i="28" s="1"/>
  <c r="AF1034" i="28" s="1"/>
  <c r="B1018" i="28"/>
  <c r="B978" i="28"/>
  <c r="B935" i="28"/>
  <c r="AF823" i="28"/>
  <c r="B823" i="28"/>
  <c r="B672" i="28"/>
  <c r="B105" i="28"/>
  <c r="B1298" i="28"/>
  <c r="AF1295" i="28"/>
  <c r="B1295" i="28"/>
  <c r="AA1261" i="28"/>
  <c r="B1258" i="28"/>
  <c r="F1257" i="28"/>
  <c r="B1257" i="28"/>
  <c r="AE1250" i="28"/>
  <c r="AF1250" i="28" s="1"/>
  <c r="AC1183" i="28"/>
  <c r="AH1183" i="28"/>
  <c r="AA1161" i="28"/>
  <c r="AE1161" i="28" s="1"/>
  <c r="AF1161" i="28" s="1"/>
  <c r="AF1157" i="28"/>
  <c r="AA1156" i="28"/>
  <c r="AE1156" i="28" s="1"/>
  <c r="AF1156" i="28" s="1"/>
  <c r="AA1140" i="28"/>
  <c r="AE1140" i="28" s="1"/>
  <c r="AF1140" i="28" s="1"/>
  <c r="AE1126" i="28"/>
  <c r="AF1126" i="28" s="1"/>
  <c r="AC1100" i="28"/>
  <c r="AE1100" i="28" s="1"/>
  <c r="AF1100" i="28" s="1"/>
  <c r="AC1093" i="28"/>
  <c r="AE1093" i="28" s="1"/>
  <c r="AF1093" i="28" s="1"/>
  <c r="AE1075" i="28"/>
  <c r="AF1075" i="28" s="1"/>
  <c r="AE1069" i="28"/>
  <c r="AF1069" i="28" s="1"/>
  <c r="AB1060" i="28"/>
  <c r="AB1053" i="28"/>
  <c r="AH1025" i="28"/>
  <c r="AB1025" i="28"/>
  <c r="B977" i="28"/>
  <c r="AB937" i="28"/>
  <c r="AE814" i="28"/>
  <c r="AF814" i="28" s="1"/>
  <c r="AB611" i="28"/>
  <c r="B437" i="28"/>
  <c r="AE1270" i="28"/>
  <c r="AF1270" i="28" s="1"/>
  <c r="AE1266" i="28"/>
  <c r="B1266" i="28"/>
  <c r="AF1266" i="28"/>
  <c r="AF1262" i="28"/>
  <c r="B1262" i="28"/>
  <c r="AH1246" i="28"/>
  <c r="AE1226" i="28"/>
  <c r="AF1226" i="28" s="1"/>
  <c r="AE1219" i="28"/>
  <c r="AF1219" i="28" s="1"/>
  <c r="B1219" i="28"/>
  <c r="AB1209" i="28"/>
  <c r="AE1209" i="28" s="1"/>
  <c r="AF1209" i="28" s="1"/>
  <c r="B1207" i="28"/>
  <c r="AB1204" i="28"/>
  <c r="AE1204" i="28" s="1"/>
  <c r="AF1204" i="28" s="1"/>
  <c r="AA1202" i="28"/>
  <c r="AE1202" i="28" s="1"/>
  <c r="AF1202" i="28" s="1"/>
  <c r="AF1187" i="28"/>
  <c r="AC1174" i="28"/>
  <c r="AE1174" i="28" s="1"/>
  <c r="AF1174" i="28" s="1"/>
  <c r="AE1162" i="28"/>
  <c r="B1162" i="28"/>
  <c r="B1146" i="28"/>
  <c r="AC1142" i="28"/>
  <c r="AE1127" i="28"/>
  <c r="AF1127" i="28" s="1"/>
  <c r="AH1121" i="28"/>
  <c r="AH1105" i="28"/>
  <c r="B1088" i="28"/>
  <c r="AC1037" i="28"/>
  <c r="AE1037" i="28" s="1"/>
  <c r="AH1024" i="28"/>
  <c r="AC1023" i="28"/>
  <c r="AE1023" i="28" s="1"/>
  <c r="AF1023" i="28" s="1"/>
  <c r="B1016" i="28"/>
  <c r="F1016" i="28"/>
  <c r="AC978" i="28"/>
  <c r="B927" i="28"/>
  <c r="B836" i="28"/>
  <c r="AF836" i="28"/>
  <c r="AF770" i="28"/>
  <c r="B770" i="28"/>
  <c r="AF656" i="28"/>
  <c r="B656" i="28"/>
  <c r="AE545" i="28"/>
  <c r="AF545" i="28" s="1"/>
  <c r="AE484" i="28"/>
  <c r="AB438" i="28"/>
  <c r="AF1286" i="28"/>
  <c r="B1286" i="28"/>
  <c r="AE1273" i="28"/>
  <c r="AF1273" i="28" s="1"/>
  <c r="F1269" i="28"/>
  <c r="B1269" i="28"/>
  <c r="AE1262" i="28"/>
  <c r="AE1213" i="28"/>
  <c r="AF1213" i="28" s="1"/>
  <c r="AE1141" i="28"/>
  <c r="AE1136" i="28"/>
  <c r="AF1136" i="28" s="1"/>
  <c r="AH1133" i="28"/>
  <c r="AB1133" i="28"/>
  <c r="AE1130" i="28"/>
  <c r="AF1130" i="28" s="1"/>
  <c r="AC1075" i="28"/>
  <c r="AH1075" i="28"/>
  <c r="AE1039" i="28"/>
  <c r="AF1039" i="28" s="1"/>
  <c r="B1023" i="28"/>
  <c r="B1002" i="28"/>
  <c r="AH995" i="28"/>
  <c r="AC995" i="28"/>
  <c r="AH954" i="28"/>
  <c r="AC954" i="28"/>
  <c r="B861" i="28"/>
  <c r="AF861" i="28"/>
  <c r="AE836" i="28"/>
  <c r="B701" i="28"/>
  <c r="B655" i="28"/>
  <c r="AB1292" i="28"/>
  <c r="AE1292" i="28" s="1"/>
  <c r="AF1292" i="28" s="1"/>
  <c r="B1282" i="28"/>
  <c r="F1281" i="28"/>
  <c r="B1281" i="28"/>
  <c r="B1278" i="28"/>
  <c r="AF1278" i="28"/>
  <c r="AD1274" i="28"/>
  <c r="AE1274" i="28" s="1"/>
  <c r="AF1274" i="28" s="1"/>
  <c r="B1274" i="28"/>
  <c r="B1265" i="28"/>
  <c r="AA1230" i="28"/>
  <c r="AE1230" i="28" s="1"/>
  <c r="AF1230" i="28" s="1"/>
  <c r="AE1229" i="28"/>
  <c r="AE1225" i="28"/>
  <c r="AC1219" i="28"/>
  <c r="AH1219" i="28"/>
  <c r="AF1214" i="28"/>
  <c r="AE1199" i="28"/>
  <c r="AF1199" i="28"/>
  <c r="B1191" i="28"/>
  <c r="B1182" i="28"/>
  <c r="AB1179" i="28"/>
  <c r="AF1177" i="28"/>
  <c r="B1177" i="28"/>
  <c r="AE1176" i="28"/>
  <c r="AF1176" i="28" s="1"/>
  <c r="B1173" i="28"/>
  <c r="AF1173" i="28"/>
  <c r="AB1169" i="28"/>
  <c r="AD1169" i="28"/>
  <c r="B1150" i="28"/>
  <c r="AB1147" i="28"/>
  <c r="AE1147" i="28" s="1"/>
  <c r="AF1147" i="28" s="1"/>
  <c r="AB1137" i="28"/>
  <c r="AE1137" i="28" s="1"/>
  <c r="AF1137" i="28" s="1"/>
  <c r="AC1132" i="28"/>
  <c r="AE1123" i="28"/>
  <c r="AF1123" i="28" s="1"/>
  <c r="B1123" i="28"/>
  <c r="AB1108" i="28"/>
  <c r="AE1108" i="28" s="1"/>
  <c r="AF1108" i="28" s="1"/>
  <c r="AA1106" i="28"/>
  <c r="AE1106" i="28" s="1"/>
  <c r="AF1106" i="28" s="1"/>
  <c r="AC1096" i="28"/>
  <c r="AA1086" i="28"/>
  <c r="AE1086" i="28" s="1"/>
  <c r="AF1086" i="28" s="1"/>
  <c r="AE1085" i="28"/>
  <c r="AA1077" i="28"/>
  <c r="AE1077" i="28" s="1"/>
  <c r="AE1066" i="28"/>
  <c r="B1066" i="28"/>
  <c r="AE1060" i="28"/>
  <c r="AF1060" i="28" s="1"/>
  <c r="AC1055" i="28"/>
  <c r="AE1055" i="28" s="1"/>
  <c r="AF1055" i="28" s="1"/>
  <c r="B1055" i="28"/>
  <c r="AF1046" i="28"/>
  <c r="AA1020" i="28"/>
  <c r="AE1020" i="28" s="1"/>
  <c r="AF1020" i="28" s="1"/>
  <c r="AB1005" i="28"/>
  <c r="B953" i="28"/>
  <c r="AC873" i="28"/>
  <c r="B828" i="28"/>
  <c r="AA1312" i="28"/>
  <c r="AE1312" i="28" s="1"/>
  <c r="AF1312" i="28" s="1"/>
  <c r="AH1306" i="28"/>
  <c r="AH1297" i="28"/>
  <c r="AC1284" i="28"/>
  <c r="AF1283" i="28"/>
  <c r="AC1282" i="28"/>
  <c r="AE1282" i="28" s="1"/>
  <c r="AF1282" i="28" s="1"/>
  <c r="AC1272" i="28"/>
  <c r="AF1271" i="28"/>
  <c r="AC1270" i="28"/>
  <c r="AC1260" i="28"/>
  <c r="AF1259" i="28"/>
  <c r="AC1258" i="28"/>
  <c r="AE1258" i="28" s="1"/>
  <c r="AF1258" i="28" s="1"/>
  <c r="AC1248" i="28"/>
  <c r="AF1247" i="28"/>
  <c r="AC1246" i="28"/>
  <c r="AE1246" i="28" s="1"/>
  <c r="AF1246" i="28" s="1"/>
  <c r="AH1238" i="28"/>
  <c r="B1203" i="28"/>
  <c r="AC1201" i="28"/>
  <c r="AE1201" i="28" s="1"/>
  <c r="AF1201" i="28" s="1"/>
  <c r="AA1200" i="28"/>
  <c r="AE1200" i="28" s="1"/>
  <c r="AF1200" i="28" s="1"/>
  <c r="AH1190" i="28"/>
  <c r="AF1189" i="28"/>
  <c r="B1155" i="28"/>
  <c r="AC1153" i="28"/>
  <c r="AA1152" i="28"/>
  <c r="AE1152" i="28" s="1"/>
  <c r="AF1152" i="28" s="1"/>
  <c r="AH1142" i="28"/>
  <c r="AF1141" i="28"/>
  <c r="AC1105" i="28"/>
  <c r="AE1105" i="28" s="1"/>
  <c r="AA1104" i="28"/>
  <c r="AE1104" i="28" s="1"/>
  <c r="AF1104" i="28" s="1"/>
  <c r="AH1094" i="28"/>
  <c r="AC1057" i="28"/>
  <c r="AA1056" i="28"/>
  <c r="AE1056" i="28" s="1"/>
  <c r="AF1056" i="28" s="1"/>
  <c r="AD1044" i="28"/>
  <c r="AE1044" i="28" s="1"/>
  <c r="AF1044" i="28" s="1"/>
  <c r="AF1037" i="28"/>
  <c r="AD1022" i="28"/>
  <c r="AE1022" i="28" s="1"/>
  <c r="AC1014" i="28"/>
  <c r="AE994" i="28"/>
  <c r="AF994" i="28"/>
  <c r="AA976" i="28"/>
  <c r="AE957" i="28"/>
  <c r="B947" i="28"/>
  <c r="AH836" i="28"/>
  <c r="AD815" i="28"/>
  <c r="AE815" i="28" s="1"/>
  <c r="AF815" i="28" s="1"/>
  <c r="F772" i="28"/>
  <c r="B772" i="28"/>
  <c r="AH766" i="28"/>
  <c r="AC751" i="28"/>
  <c r="AE751" i="28" s="1"/>
  <c r="AF751" i="28" s="1"/>
  <c r="AH723" i="28"/>
  <c r="AB723" i="28"/>
  <c r="AE678" i="28"/>
  <c r="AF678" i="28" s="1"/>
  <c r="AA419" i="28"/>
  <c r="AE419" i="28" s="1"/>
  <c r="AC66" i="28"/>
  <c r="AH66" i="28"/>
  <c r="AA1360" i="28"/>
  <c r="AE1360" i="28" s="1"/>
  <c r="AF1360" i="28" s="1"/>
  <c r="AH1354" i="28"/>
  <c r="AH1345" i="28"/>
  <c r="AA1324" i="28"/>
  <c r="AE1324" i="28" s="1"/>
  <c r="AF1324" i="28" s="1"/>
  <c r="AH1318" i="28"/>
  <c r="AH1309" i="28"/>
  <c r="AA1288" i="28"/>
  <c r="AE1288" i="28" s="1"/>
  <c r="AF1288" i="28" s="1"/>
  <c r="AD1277" i="28"/>
  <c r="AD1265" i="28"/>
  <c r="AE1265" i="28" s="1"/>
  <c r="AF1265" i="28" s="1"/>
  <c r="AD1253" i="28"/>
  <c r="AE1253" i="28" s="1"/>
  <c r="AF1253" i="28" s="1"/>
  <c r="AD1241" i="28"/>
  <c r="AE1241" i="28" s="1"/>
  <c r="AF1241" i="28" s="1"/>
  <c r="AA1240" i="28"/>
  <c r="AE1240" i="28" s="1"/>
  <c r="AF1240" i="28" s="1"/>
  <c r="AH1237" i="28"/>
  <c r="F1236" i="28"/>
  <c r="AF1229" i="28"/>
  <c r="AC1216" i="28"/>
  <c r="AE1216" i="28" s="1"/>
  <c r="AF1216" i="28" s="1"/>
  <c r="B1209" i="28"/>
  <c r="AC1207" i="28"/>
  <c r="AE1207" i="28" s="1"/>
  <c r="AF1207" i="28" s="1"/>
  <c r="AA1206" i="28"/>
  <c r="AE1206" i="28" s="1"/>
  <c r="AF1206" i="28" s="1"/>
  <c r="AC1198" i="28"/>
  <c r="AE1198" i="28" s="1"/>
  <c r="AF1198" i="28" s="1"/>
  <c r="AA1197" i="28"/>
  <c r="AE1197" i="28" s="1"/>
  <c r="AD1193" i="28"/>
  <c r="AE1193" i="28" s="1"/>
  <c r="AF1193" i="28" s="1"/>
  <c r="AA1192" i="28"/>
  <c r="AE1192" i="28" s="1"/>
  <c r="AF1192" i="28" s="1"/>
  <c r="AH1189" i="28"/>
  <c r="F1188" i="28"/>
  <c r="AC1168" i="28"/>
  <c r="AE1168" i="28" s="1"/>
  <c r="AF1168" i="28" s="1"/>
  <c r="B1161" i="28"/>
  <c r="AC1159" i="28"/>
  <c r="AE1159" i="28" s="1"/>
  <c r="AF1159" i="28" s="1"/>
  <c r="AA1158" i="28"/>
  <c r="AE1158" i="28" s="1"/>
  <c r="AF1158" i="28" s="1"/>
  <c r="AC1150" i="28"/>
  <c r="AE1150" i="28" s="1"/>
  <c r="AF1150" i="28" s="1"/>
  <c r="AA1149" i="28"/>
  <c r="AE1149" i="28" s="1"/>
  <c r="AF1149" i="28" s="1"/>
  <c r="AD1145" i="28"/>
  <c r="AE1145" i="28" s="1"/>
  <c r="AF1145" i="28" s="1"/>
  <c r="AH1141" i="28"/>
  <c r="B1113" i="28"/>
  <c r="AC1111" i="28"/>
  <c r="AE1111" i="28" s="1"/>
  <c r="AF1111" i="28" s="1"/>
  <c r="AA1110" i="28"/>
  <c r="AE1110" i="28" s="1"/>
  <c r="AF1110" i="28" s="1"/>
  <c r="AC1102" i="28"/>
  <c r="AE1102" i="28" s="1"/>
  <c r="AF1102" i="28" s="1"/>
  <c r="AA1101" i="28"/>
  <c r="AE1101" i="28" s="1"/>
  <c r="AD1097" i="28"/>
  <c r="AE1097" i="28" s="1"/>
  <c r="AF1097" i="28" s="1"/>
  <c r="AH1093" i="28"/>
  <c r="F1092" i="28"/>
  <c r="AF1085" i="28"/>
  <c r="B1065" i="28"/>
  <c r="AC1063" i="28"/>
  <c r="AE1063" i="28" s="1"/>
  <c r="AF1063" i="28" s="1"/>
  <c r="AA1062" i="28"/>
  <c r="AC1054" i="28"/>
  <c r="AE1054" i="28" s="1"/>
  <c r="AF1054" i="28" s="1"/>
  <c r="AA1053" i="28"/>
  <c r="AE1053" i="28" s="1"/>
  <c r="AF1053" i="28" s="1"/>
  <c r="AD1049" i="28"/>
  <c r="AE1049" i="28" s="1"/>
  <c r="AF1049" i="28" s="1"/>
  <c r="AB1033" i="28"/>
  <c r="AH1012" i="28"/>
  <c r="AC1012" i="28"/>
  <c r="AH1011" i="28"/>
  <c r="AE991" i="28"/>
  <c r="AC926" i="28"/>
  <c r="AE926" i="28" s="1"/>
  <c r="AH926" i="28"/>
  <c r="AD851" i="28"/>
  <c r="AE851" i="28" s="1"/>
  <c r="AF851" i="28" s="1"/>
  <c r="B812" i="28"/>
  <c r="AE500" i="28"/>
  <c r="AF500" i="28" s="1"/>
  <c r="AA488" i="28"/>
  <c r="F230" i="28"/>
  <c r="B230" i="28"/>
  <c r="AA1276" i="28"/>
  <c r="AE1276" i="28" s="1"/>
  <c r="AF1276" i="28" s="1"/>
  <c r="AA1264" i="28"/>
  <c r="AE1264" i="28" s="1"/>
  <c r="AF1264" i="28" s="1"/>
  <c r="AA1252" i="28"/>
  <c r="AE1252" i="28" s="1"/>
  <c r="AF1252" i="28" s="1"/>
  <c r="AE1234" i="28"/>
  <c r="AF1234" i="28" s="1"/>
  <c r="AA1215" i="28"/>
  <c r="AE1215" i="28" s="1"/>
  <c r="AF1215" i="28" s="1"/>
  <c r="AC1211" i="28"/>
  <c r="AH1205" i="28"/>
  <c r="AH1198" i="28"/>
  <c r="AE1195" i="28"/>
  <c r="AF1195" i="28" s="1"/>
  <c r="B1170" i="28"/>
  <c r="AA1167" i="28"/>
  <c r="AE1167" i="28" s="1"/>
  <c r="AF1167" i="28" s="1"/>
  <c r="AC1163" i="28"/>
  <c r="AE1163" i="28" s="1"/>
  <c r="AF1163" i="28" s="1"/>
  <c r="AH1157" i="28"/>
  <c r="AH1150" i="28"/>
  <c r="AA1144" i="28"/>
  <c r="AE1144" i="28" s="1"/>
  <c r="AF1144" i="28" s="1"/>
  <c r="AA1119" i="28"/>
  <c r="AE1119" i="28" s="1"/>
  <c r="AF1119" i="28" s="1"/>
  <c r="AC1115" i="28"/>
  <c r="AE1115" i="28" s="1"/>
  <c r="AF1115" i="28" s="1"/>
  <c r="AH1109" i="28"/>
  <c r="AH1102" i="28"/>
  <c r="AA1096" i="28"/>
  <c r="AE1096" i="28" s="1"/>
  <c r="AF1096" i="28" s="1"/>
  <c r="AC1076" i="28"/>
  <c r="AE1076" i="28" s="1"/>
  <c r="AF1076" i="28" s="1"/>
  <c r="AA1071" i="28"/>
  <c r="AE1071" i="28" s="1"/>
  <c r="AF1071" i="28" s="1"/>
  <c r="AC1067" i="28"/>
  <c r="AE1067" i="28" s="1"/>
  <c r="AF1067" i="28" s="1"/>
  <c r="AH1061" i="28"/>
  <c r="AH1054" i="28"/>
  <c r="AA1048" i="28"/>
  <c r="AH951" i="28"/>
  <c r="AB942" i="28"/>
  <c r="AE921" i="28"/>
  <c r="B921" i="28"/>
  <c r="AF921" i="28"/>
  <c r="AC692" i="28"/>
  <c r="AE692" i="28" s="1"/>
  <c r="AF692" i="28" s="1"/>
  <c r="AD690" i="28"/>
  <c r="AE690" i="28" s="1"/>
  <c r="AF690" i="28" s="1"/>
  <c r="B683" i="28"/>
  <c r="B623" i="28"/>
  <c r="AD104" i="28"/>
  <c r="AC1305" i="28"/>
  <c r="AE1305" i="28" s="1"/>
  <c r="AF1305" i="28" s="1"/>
  <c r="AD1301" i="28"/>
  <c r="AH1298" i="28"/>
  <c r="AH1289" i="28"/>
  <c r="AC1287" i="28"/>
  <c r="AC1285" i="28"/>
  <c r="AA1284" i="28"/>
  <c r="AE1284" i="28" s="1"/>
  <c r="AF1284" i="28" s="1"/>
  <c r="AC1279" i="28"/>
  <c r="AE1279" i="28" s="1"/>
  <c r="AF1279" i="28" s="1"/>
  <c r="AC1273" i="28"/>
  <c r="AA1272" i="28"/>
  <c r="AE1272" i="28" s="1"/>
  <c r="AF1272" i="28" s="1"/>
  <c r="AC1267" i="28"/>
  <c r="AE1267" i="28" s="1"/>
  <c r="AF1267" i="28" s="1"/>
  <c r="AC1261" i="28"/>
  <c r="AA1260" i="28"/>
  <c r="AE1260" i="28" s="1"/>
  <c r="AF1260" i="28" s="1"/>
  <c r="AC1255" i="28"/>
  <c r="AE1255" i="28" s="1"/>
  <c r="AF1255" i="28" s="1"/>
  <c r="AC1249" i="28"/>
  <c r="AE1249" i="28" s="1"/>
  <c r="AF1249" i="28" s="1"/>
  <c r="AA1248" i="28"/>
  <c r="AE1248" i="28" s="1"/>
  <c r="AF1248" i="28" s="1"/>
  <c r="AC1243" i="28"/>
  <c r="AE1243" i="28" s="1"/>
  <c r="AF1243" i="28" s="1"/>
  <c r="AH1214" i="28"/>
  <c r="AF1197" i="28"/>
  <c r="AH1166" i="28"/>
  <c r="AF1165" i="28"/>
  <c r="AH1118" i="28"/>
  <c r="AF1117" i="28"/>
  <c r="AF1101" i="28"/>
  <c r="AH1070" i="28"/>
  <c r="AE1045" i="28"/>
  <c r="AE1033" i="28"/>
  <c r="AF1033" i="28" s="1"/>
  <c r="AH1026" i="28"/>
  <c r="AB1026" i="28"/>
  <c r="AE1014" i="28"/>
  <c r="AF1014" i="28" s="1"/>
  <c r="B1011" i="28"/>
  <c r="AB927" i="28"/>
  <c r="B925" i="28"/>
  <c r="AC907" i="28"/>
  <c r="AH907" i="28"/>
  <c r="B868" i="28"/>
  <c r="AF868" i="28"/>
  <c r="B863" i="28"/>
  <c r="AC614" i="28"/>
  <c r="AH614" i="28"/>
  <c r="AE567" i="28"/>
  <c r="AF567" i="28" s="1"/>
  <c r="AE1228" i="28"/>
  <c r="AF1228" i="28" s="1"/>
  <c r="AE1180" i="28"/>
  <c r="AF1180" i="28" s="1"/>
  <c r="AH1177" i="28"/>
  <c r="B1165" i="28"/>
  <c r="B1149" i="28"/>
  <c r="AA1146" i="28"/>
  <c r="AE1146" i="28" s="1"/>
  <c r="AF1146" i="28" s="1"/>
  <c r="AD1133" i="28"/>
  <c r="AH1129" i="28"/>
  <c r="B1117" i="28"/>
  <c r="B1069" i="28"/>
  <c r="AC1051" i="28"/>
  <c r="AA1050" i="28"/>
  <c r="AE1050" i="28" s="1"/>
  <c r="AF1050" i="28" s="1"/>
  <c r="AE998" i="28"/>
  <c r="AF998" i="28" s="1"/>
  <c r="AE995" i="28"/>
  <c r="AE984" i="28"/>
  <c r="AF984" i="28" s="1"/>
  <c r="AF968" i="28"/>
  <c r="B930" i="28"/>
  <c r="AE868" i="28"/>
  <c r="AA853" i="28"/>
  <c r="AE853" i="28" s="1"/>
  <c r="AF853" i="28" s="1"/>
  <c r="AC623" i="28"/>
  <c r="AE623" i="28" s="1"/>
  <c r="AF623" i="28" s="1"/>
  <c r="AH623" i="28"/>
  <c r="AB585" i="28"/>
  <c r="AE585" i="28" s="1"/>
  <c r="B504" i="28"/>
  <c r="B377" i="28"/>
  <c r="F377" i="28"/>
  <c r="AC247" i="28"/>
  <c r="AH247" i="28"/>
  <c r="AH1241" i="28"/>
  <c r="AB1238" i="28"/>
  <c r="AE1238" i="28" s="1"/>
  <c r="AF1238" i="28" s="1"/>
  <c r="AH1234" i="28"/>
  <c r="B1206" i="28"/>
  <c r="AA1203" i="28"/>
  <c r="AE1203" i="28" s="1"/>
  <c r="AF1203" i="28" s="1"/>
  <c r="AH1193" i="28"/>
  <c r="AB1190" i="28"/>
  <c r="AE1190" i="28" s="1"/>
  <c r="AF1190" i="28" s="1"/>
  <c r="AH1186" i="28"/>
  <c r="B1158" i="28"/>
  <c r="AA1155" i="28"/>
  <c r="AE1155" i="28" s="1"/>
  <c r="AF1155" i="28" s="1"/>
  <c r="AH1145" i="28"/>
  <c r="AB1142" i="28"/>
  <c r="AE1142" i="28" s="1"/>
  <c r="AF1142" i="28" s="1"/>
  <c r="AH1138" i="28"/>
  <c r="AA1132" i="28"/>
  <c r="AC1108" i="28"/>
  <c r="AA1107" i="28"/>
  <c r="AE1107" i="28" s="1"/>
  <c r="AF1107" i="28" s="1"/>
  <c r="AH1097" i="28"/>
  <c r="AB1094" i="28"/>
  <c r="AE1094" i="28" s="1"/>
  <c r="AF1094" i="28" s="1"/>
  <c r="AH1090" i="28"/>
  <c r="AA1084" i="28"/>
  <c r="AE1084" i="28" s="1"/>
  <c r="AF1084" i="28" s="1"/>
  <c r="AC1060" i="28"/>
  <c r="AA1059" i="28"/>
  <c r="AE1059" i="28" s="1"/>
  <c r="AF1059" i="28" s="1"/>
  <c r="AH1049" i="28"/>
  <c r="AB1036" i="28"/>
  <c r="AE1036" i="28" s="1"/>
  <c r="AF1036" i="28" s="1"/>
  <c r="AB1021" i="28"/>
  <c r="AE1021" i="28" s="1"/>
  <c r="AF1021" i="28" s="1"/>
  <c r="B998" i="28"/>
  <c r="AE996" i="28"/>
  <c r="AF996" i="28" s="1"/>
  <c r="AB982" i="28"/>
  <c r="B968" i="28"/>
  <c r="AE929" i="28"/>
  <c r="B898" i="28"/>
  <c r="AF898" i="28"/>
  <c r="AD732" i="28"/>
  <c r="AH702" i="28"/>
  <c r="AC702" i="28"/>
  <c r="AE702" i="28" s="1"/>
  <c r="AF702" i="28" s="1"/>
  <c r="AB652" i="28"/>
  <c r="F257" i="28"/>
  <c r="B257" i="28"/>
  <c r="AA1031" i="28"/>
  <c r="AE1031" i="28" s="1"/>
  <c r="AF1031" i="28" s="1"/>
  <c r="AF1015" i="28"/>
  <c r="B1015" i="28"/>
  <c r="AA1000" i="28"/>
  <c r="AE1000" i="28" s="1"/>
  <c r="AF1000" i="28" s="1"/>
  <c r="AC998" i="28"/>
  <c r="AH998" i="28"/>
  <c r="AC994" i="28"/>
  <c r="AE981" i="28"/>
  <c r="AF981" i="28" s="1"/>
  <c r="AE977" i="28"/>
  <c r="AF977" i="28" s="1"/>
  <c r="AA966" i="28"/>
  <c r="AE966" i="28" s="1"/>
  <c r="AF966" i="28" s="1"/>
  <c r="AH941" i="28"/>
  <c r="AC941" i="28"/>
  <c r="AE941" i="28" s="1"/>
  <c r="B926" i="28"/>
  <c r="AF926" i="28"/>
  <c r="AB923" i="28"/>
  <c r="AC912" i="28"/>
  <c r="AE912" i="28" s="1"/>
  <c r="AB895" i="28"/>
  <c r="AD867" i="28"/>
  <c r="AB853" i="28"/>
  <c r="AE849" i="28"/>
  <c r="AF849" i="28" s="1"/>
  <c r="AE820" i="28"/>
  <c r="AF820" i="28" s="1"/>
  <c r="B819" i="28"/>
  <c r="F819" i="28"/>
  <c r="AE792" i="28"/>
  <c r="AF792" i="28" s="1"/>
  <c r="AA791" i="28"/>
  <c r="AE791" i="28" s="1"/>
  <c r="AF791" i="28" s="1"/>
  <c r="AC738" i="28"/>
  <c r="AB694" i="28"/>
  <c r="AE694" i="28" s="1"/>
  <c r="AF694" i="28" s="1"/>
  <c r="AA655" i="28"/>
  <c r="AE653" i="28"/>
  <c r="AF653" i="28" s="1"/>
  <c r="B648" i="28"/>
  <c r="F648" i="28"/>
  <c r="B642" i="28"/>
  <c r="AF615" i="28"/>
  <c r="B615" i="28"/>
  <c r="AE552" i="28"/>
  <c r="AC494" i="28"/>
  <c r="B426" i="28"/>
  <c r="B99" i="28"/>
  <c r="AF11" i="28"/>
  <c r="AH6" i="28"/>
  <c r="AC1042" i="28"/>
  <c r="AE1042" i="28" s="1"/>
  <c r="AF1042" i="28" s="1"/>
  <c r="AA1041" i="28"/>
  <c r="AE1041" i="28" s="1"/>
  <c r="AF1041" i="28" s="1"/>
  <c r="AF975" i="28"/>
  <c r="AC967" i="28"/>
  <c r="AC961" i="28"/>
  <c r="B957" i="28"/>
  <c r="AF957" i="28"/>
  <c r="AC916" i="28"/>
  <c r="AE910" i="28"/>
  <c r="AF910" i="28" s="1"/>
  <c r="B910" i="28"/>
  <c r="AB904" i="28"/>
  <c r="AE893" i="28"/>
  <c r="AF893" i="28" s="1"/>
  <c r="B893" i="28"/>
  <c r="AB873" i="28"/>
  <c r="AE873" i="28" s="1"/>
  <c r="AF873" i="28" s="1"/>
  <c r="AC839" i="28"/>
  <c r="F838" i="28"/>
  <c r="B838" i="28"/>
  <c r="AD827" i="28"/>
  <c r="AB824" i="28"/>
  <c r="AD818" i="28"/>
  <c r="AE818" i="28" s="1"/>
  <c r="AF818" i="28"/>
  <c r="AH800" i="28"/>
  <c r="AC800" i="28"/>
  <c r="AB715" i="28"/>
  <c r="B661" i="28"/>
  <c r="AH656" i="28"/>
  <c r="B634" i="28"/>
  <c r="B621" i="28"/>
  <c r="AF621" i="28"/>
  <c r="AB556" i="28"/>
  <c r="AD520" i="28"/>
  <c r="AE520" i="28" s="1"/>
  <c r="AF520" i="28" s="1"/>
  <c r="B520" i="28"/>
  <c r="AA519" i="28"/>
  <c r="B472" i="28"/>
  <c r="AC105" i="28"/>
  <c r="AE105" i="28" s="1"/>
  <c r="AF105" i="28" s="1"/>
  <c r="AC97" i="28"/>
  <c r="AH1042" i="28"/>
  <c r="AH1037" i="28"/>
  <c r="B1034" i="28"/>
  <c r="AF1030" i="28"/>
  <c r="AA1024" i="28"/>
  <c r="AE1024" i="28" s="1"/>
  <c r="AF1024" i="28" s="1"/>
  <c r="AA1009" i="28"/>
  <c r="AE1009" i="28" s="1"/>
  <c r="AF1009" i="28" s="1"/>
  <c r="AE973" i="28"/>
  <c r="AF973" i="28" s="1"/>
  <c r="AH940" i="28"/>
  <c r="B933" i="28"/>
  <c r="AH929" i="28"/>
  <c r="AH916" i="28"/>
  <c r="AB916" i="28"/>
  <c r="AH828" i="28"/>
  <c r="AE796" i="28"/>
  <c r="AF796" i="28" s="1"/>
  <c r="AF756" i="28"/>
  <c r="AE753" i="28"/>
  <c r="AF753" i="28" s="1"/>
  <c r="AH751" i="28"/>
  <c r="AD750" i="28"/>
  <c r="AE750" i="28" s="1"/>
  <c r="AF750" i="28" s="1"/>
  <c r="B750" i="28"/>
  <c r="AB703" i="28"/>
  <c r="AE703" i="28" s="1"/>
  <c r="AF703" i="28" s="1"/>
  <c r="AC668" i="28"/>
  <c r="AD660" i="28"/>
  <c r="AE651" i="28"/>
  <c r="B633" i="28"/>
  <c r="AD607" i="28"/>
  <c r="B578" i="28"/>
  <c r="AC560" i="28"/>
  <c r="AH560" i="28"/>
  <c r="AH538" i="28"/>
  <c r="AA475" i="28"/>
  <c r="AE475" i="28" s="1"/>
  <c r="AF475" i="28" s="1"/>
  <c r="AE343" i="28"/>
  <c r="AF343" i="28" s="1"/>
  <c r="AA1043" i="28"/>
  <c r="AE1043" i="28" s="1"/>
  <c r="AF1043" i="28" s="1"/>
  <c r="AC1039" i="28"/>
  <c r="B1033" i="28"/>
  <c r="AE1019" i="28"/>
  <c r="AF1019" i="28" s="1"/>
  <c r="AD1013" i="28"/>
  <c r="AE1013" i="28" s="1"/>
  <c r="AF1013" i="28" s="1"/>
  <c r="B1013" i="28"/>
  <c r="AC1010" i="28"/>
  <c r="AE1010" i="28" s="1"/>
  <c r="AF1010" i="28" s="1"/>
  <c r="AB993" i="28"/>
  <c r="AE993" i="28" s="1"/>
  <c r="AF993" i="28" s="1"/>
  <c r="AB989" i="28"/>
  <c r="AE965" i="28"/>
  <c r="AH961" i="28"/>
  <c r="AE943" i="28"/>
  <c r="AF943" i="28" s="1"/>
  <c r="AE942" i="28"/>
  <c r="AF942" i="28" s="1"/>
  <c r="AH933" i="28"/>
  <c r="AC933" i="28"/>
  <c r="AE933" i="28" s="1"/>
  <c r="AF933" i="28" s="1"/>
  <c r="AE902" i="28"/>
  <c r="AH902" i="28"/>
  <c r="AC902" i="28"/>
  <c r="B902" i="28"/>
  <c r="AF902" i="28"/>
  <c r="AE839" i="28"/>
  <c r="AF839" i="28" s="1"/>
  <c r="B839" i="28"/>
  <c r="AC762" i="28"/>
  <c r="AE759" i="28"/>
  <c r="AF759" i="28" s="1"/>
  <c r="AH743" i="28"/>
  <c r="AB743" i="28"/>
  <c r="AE743" i="28" s="1"/>
  <c r="AF743" i="28" s="1"/>
  <c r="AH742" i="28"/>
  <c r="AC718" i="28"/>
  <c r="AH675" i="28"/>
  <c r="AB675" i="28"/>
  <c r="B639" i="28"/>
  <c r="AE578" i="28"/>
  <c r="AF578" i="28" s="1"/>
  <c r="B566" i="28"/>
  <c r="AB521" i="28"/>
  <c r="AE521" i="28" s="1"/>
  <c r="AF521" i="28" s="1"/>
  <c r="B519" i="28"/>
  <c r="AC366" i="28"/>
  <c r="B346" i="28"/>
  <c r="B281" i="28"/>
  <c r="AE227" i="28"/>
  <c r="AF227" i="28" s="1"/>
  <c r="B181" i="28"/>
  <c r="AB106" i="28"/>
  <c r="AE1035" i="28"/>
  <c r="AF1035" i="28" s="1"/>
  <c r="B1019" i="28"/>
  <c r="AB1011" i="28"/>
  <c r="AE1011" i="28" s="1"/>
  <c r="AF1011" i="28" s="1"/>
  <c r="AH1010" i="28"/>
  <c r="AB1007" i="28"/>
  <c r="AE1007" i="28" s="1"/>
  <c r="AH1002" i="28"/>
  <c r="AH994" i="28"/>
  <c r="B987" i="28"/>
  <c r="AC970" i="28"/>
  <c r="AF951" i="28"/>
  <c r="AH948" i="28"/>
  <c r="B932" i="28"/>
  <c r="AE928" i="28"/>
  <c r="AF928" i="28"/>
  <c r="B928" i="28"/>
  <c r="AE923" i="28"/>
  <c r="AF923" i="28"/>
  <c r="AB860" i="28"/>
  <c r="B859" i="28"/>
  <c r="AF848" i="28"/>
  <c r="AD796" i="28"/>
  <c r="AD780" i="28"/>
  <c r="B753" i="28"/>
  <c r="F753" i="28"/>
  <c r="AA752" i="28"/>
  <c r="AE752" i="28" s="1"/>
  <c r="AE721" i="28"/>
  <c r="AF721" i="28" s="1"/>
  <c r="AB719" i="28"/>
  <c r="AC706" i="28"/>
  <c r="AE665" i="28"/>
  <c r="AF665" i="28"/>
  <c r="AE638" i="28"/>
  <c r="AF638" i="28" s="1"/>
  <c r="AB635" i="28"/>
  <c r="AD628" i="28"/>
  <c r="AE628" i="28" s="1"/>
  <c r="AF628" i="28" s="1"/>
  <c r="AC585" i="28"/>
  <c r="F584" i="28"/>
  <c r="AD519" i="28"/>
  <c r="AE490" i="28"/>
  <c r="AA1029" i="28"/>
  <c r="B1009" i="28"/>
  <c r="AC1006" i="28"/>
  <c r="AE1006" i="28" s="1"/>
  <c r="AF1006" i="28" s="1"/>
  <c r="B974" i="28"/>
  <c r="AB961" i="28"/>
  <c r="B951" i="28"/>
  <c r="AA950" i="28"/>
  <c r="AB948" i="28"/>
  <c r="B923" i="28"/>
  <c r="AH909" i="28"/>
  <c r="AB909" i="28"/>
  <c r="AE909" i="28" s="1"/>
  <c r="AF909" i="28" s="1"/>
  <c r="AA905" i="28"/>
  <c r="AE905" i="28" s="1"/>
  <c r="AF905" i="28" s="1"/>
  <c r="B848" i="28"/>
  <c r="B842" i="28"/>
  <c r="AE832" i="28"/>
  <c r="AF832" i="28" s="1"/>
  <c r="B832" i="28"/>
  <c r="B826" i="28"/>
  <c r="AC797" i="28"/>
  <c r="B788" i="28"/>
  <c r="AB782" i="28"/>
  <c r="AE782" i="28" s="1"/>
  <c r="AF782" i="28" s="1"/>
  <c r="B754" i="28"/>
  <c r="AH666" i="28"/>
  <c r="AC666" i="28"/>
  <c r="AE666" i="28" s="1"/>
  <c r="AF666" i="28" s="1"/>
  <c r="B651" i="28"/>
  <c r="AF651" i="28"/>
  <c r="AB640" i="28"/>
  <c r="AE640" i="28" s="1"/>
  <c r="AF640" i="28" s="1"/>
  <c r="AA637" i="28"/>
  <c r="AE637" i="28" s="1"/>
  <c r="AF637" i="28" s="1"/>
  <c r="AC591" i="28"/>
  <c r="AH591" i="28"/>
  <c r="AH578" i="28"/>
  <c r="AC578" i="28"/>
  <c r="AE568" i="28"/>
  <c r="AF391" i="28"/>
  <c r="B391" i="28"/>
  <c r="B1029" i="28"/>
  <c r="AC1027" i="28"/>
  <c r="AE1027" i="28" s="1"/>
  <c r="AF1027" i="28" s="1"/>
  <c r="AA1026" i="28"/>
  <c r="AE1026" i="28" s="1"/>
  <c r="AF1026" i="28" s="1"/>
  <c r="AF1022" i="28"/>
  <c r="AB1018" i="28"/>
  <c r="AD1017" i="28"/>
  <c r="AE1017" i="28" s="1"/>
  <c r="AF1017" i="28" s="1"/>
  <c r="B1017" i="28"/>
  <c r="AA1016" i="28"/>
  <c r="AE1016" i="28" s="1"/>
  <c r="AF1016" i="28" s="1"/>
  <c r="AC1008" i="28"/>
  <c r="AC1003" i="28"/>
  <c r="AH1003" i="28"/>
  <c r="B993" i="28"/>
  <c r="AE990" i="28"/>
  <c r="AF990" i="28" s="1"/>
  <c r="AC984" i="28"/>
  <c r="AA982" i="28"/>
  <c r="AA975" i="28"/>
  <c r="AE975" i="28" s="1"/>
  <c r="AH970" i="28"/>
  <c r="AA969" i="28"/>
  <c r="AE969" i="28" s="1"/>
  <c r="AF969" i="28" s="1"/>
  <c r="AC956" i="28"/>
  <c r="AC953" i="28"/>
  <c r="F952" i="28"/>
  <c r="B946" i="28"/>
  <c r="AF946" i="28"/>
  <c r="AC943" i="28"/>
  <c r="AC935" i="28"/>
  <c r="AE935" i="28" s="1"/>
  <c r="AF935" i="28" s="1"/>
  <c r="B906" i="28"/>
  <c r="B884" i="28"/>
  <c r="AF884" i="28"/>
  <c r="AE865" i="28"/>
  <c r="AF865" i="28" s="1"/>
  <c r="AB856" i="28"/>
  <c r="AE855" i="28"/>
  <c r="AF855" i="28" s="1"/>
  <c r="B855" i="28"/>
  <c r="AC842" i="28"/>
  <c r="AB832" i="28"/>
  <c r="B830" i="28"/>
  <c r="AF830" i="28"/>
  <c r="AC826" i="28"/>
  <c r="AE826" i="28" s="1"/>
  <c r="AF826" i="28" s="1"/>
  <c r="AE808" i="28"/>
  <c r="AF808" i="28" s="1"/>
  <c r="AC784" i="28"/>
  <c r="AH784" i="28"/>
  <c r="B775" i="28"/>
  <c r="F768" i="28"/>
  <c r="B768" i="28"/>
  <c r="AB758" i="28"/>
  <c r="B758" i="28"/>
  <c r="AB755" i="28"/>
  <c r="AD754" i="28"/>
  <c r="AB742" i="28"/>
  <c r="AF716" i="28"/>
  <c r="B716" i="28"/>
  <c r="AA687" i="28"/>
  <c r="B677" i="28"/>
  <c r="AC665" i="28"/>
  <c r="AH665" i="28"/>
  <c r="AA658" i="28"/>
  <c r="AE658" i="28" s="1"/>
  <c r="AF658" i="28" s="1"/>
  <c r="AE657" i="28"/>
  <c r="AF657" i="28" s="1"/>
  <c r="AD648" i="28"/>
  <c r="AH631" i="28"/>
  <c r="AC631" i="28"/>
  <c r="AC620" i="28"/>
  <c r="AE620" i="28" s="1"/>
  <c r="AF620" i="28" s="1"/>
  <c r="AH601" i="28"/>
  <c r="AB601" i="28"/>
  <c r="B574" i="28"/>
  <c r="AH554" i="28"/>
  <c r="AH539" i="28"/>
  <c r="AE535" i="28"/>
  <c r="AF535" i="28" s="1"/>
  <c r="B535" i="28"/>
  <c r="AB494" i="28"/>
  <c r="B446" i="28"/>
  <c r="AE424" i="28"/>
  <c r="AF424" i="28" s="1"/>
  <c r="B424" i="28"/>
  <c r="AH331" i="28"/>
  <c r="AC331" i="28"/>
  <c r="AH318" i="28"/>
  <c r="AB318" i="28"/>
  <c r="AE318" i="28" s="1"/>
  <c r="AF318" i="28" s="1"/>
  <c r="AA989" i="28"/>
  <c r="AH977" i="28"/>
  <c r="B976" i="28"/>
  <c r="AH943" i="28"/>
  <c r="AA937" i="28"/>
  <c r="AE937" i="28" s="1"/>
  <c r="B897" i="28"/>
  <c r="AB889" i="28"/>
  <c r="AB876" i="28"/>
  <c r="AE862" i="28"/>
  <c r="B862" i="28"/>
  <c r="AF862" i="28"/>
  <c r="AF854" i="28"/>
  <c r="B854" i="28"/>
  <c r="AA824" i="28"/>
  <c r="AB797" i="28"/>
  <c r="F794" i="28"/>
  <c r="B794" i="28"/>
  <c r="B780" i="28"/>
  <c r="AA778" i="28"/>
  <c r="AE778" i="28" s="1"/>
  <c r="AF778" i="28" s="1"/>
  <c r="AE777" i="28"/>
  <c r="AF777" i="28" s="1"/>
  <c r="AH770" i="28"/>
  <c r="AE754" i="28"/>
  <c r="AF754" i="28" s="1"/>
  <c r="B658" i="28"/>
  <c r="F658" i="28"/>
  <c r="AC653" i="28"/>
  <c r="AH653" i="28"/>
  <c r="AB576" i="28"/>
  <c r="AE576" i="28" s="1"/>
  <c r="AF576" i="28" s="1"/>
  <c r="AH576" i="28"/>
  <c r="B564" i="28"/>
  <c r="AE524" i="28"/>
  <c r="AF524" i="28" s="1"/>
  <c r="AE499" i="28"/>
  <c r="AF499" i="28" s="1"/>
  <c r="B497" i="28"/>
  <c r="B460" i="28"/>
  <c r="B440" i="28"/>
  <c r="AE294" i="28"/>
  <c r="AH282" i="28"/>
  <c r="AB282" i="28"/>
  <c r="AA6" i="28"/>
  <c r="AE6" i="28" s="1"/>
  <c r="AF6" i="28" s="1"/>
  <c r="AE904" i="28"/>
  <c r="AE860" i="28"/>
  <c r="AH842" i="28"/>
  <c r="AB842" i="28"/>
  <c r="AE842" i="28" s="1"/>
  <c r="AF842" i="28" s="1"/>
  <c r="AH826" i="28"/>
  <c r="AF800" i="28"/>
  <c r="B779" i="28"/>
  <c r="AE761" i="28"/>
  <c r="AF761" i="28" s="1"/>
  <c r="AE622" i="28"/>
  <c r="AF622" i="28" s="1"/>
  <c r="B616" i="28"/>
  <c r="F616" i="28"/>
  <c r="AE605" i="28"/>
  <c r="AF605" i="28" s="1"/>
  <c r="B605" i="28"/>
  <c r="AE599" i="28"/>
  <c r="B599" i="28"/>
  <c r="AF599" i="28"/>
  <c r="AA597" i="28"/>
  <c r="AE597" i="28" s="1"/>
  <c r="AF597" i="28" s="1"/>
  <c r="AE564" i="28"/>
  <c r="AF564" i="28" s="1"/>
  <c r="B545" i="28"/>
  <c r="AE507" i="28"/>
  <c r="AF507" i="28" s="1"/>
  <c r="AC507" i="28"/>
  <c r="AH507" i="28"/>
  <c r="B507" i="28"/>
  <c r="AE394" i="28"/>
  <c r="AF394" i="28" s="1"/>
  <c r="B394" i="28"/>
  <c r="AC362" i="28"/>
  <c r="AE362" i="28" s="1"/>
  <c r="AF362" i="28" s="1"/>
  <c r="AH362" i="28"/>
  <c r="AE290" i="28"/>
  <c r="AF290" i="28" s="1"/>
  <c r="AH1022" i="28"/>
  <c r="AC1019" i="28"/>
  <c r="AH1019" i="28"/>
  <c r="AH1017" i="28"/>
  <c r="AB1009" i="28"/>
  <c r="AA1004" i="28"/>
  <c r="AE1004" i="28" s="1"/>
  <c r="AF1004" i="28" s="1"/>
  <c r="AB1003" i="28"/>
  <c r="AE1003" i="28" s="1"/>
  <c r="AF1003" i="28" s="1"/>
  <c r="AH999" i="28"/>
  <c r="AC999" i="28"/>
  <c r="AE999" i="28" s="1"/>
  <c r="AB997" i="28"/>
  <c r="AH990" i="28"/>
  <c r="AC986" i="28"/>
  <c r="AE986" i="28" s="1"/>
  <c r="AC983" i="28"/>
  <c r="AH946" i="28"/>
  <c r="B938" i="28"/>
  <c r="AA919" i="28"/>
  <c r="AE919" i="28" s="1"/>
  <c r="AF919" i="28" s="1"/>
  <c r="AC900" i="28"/>
  <c r="AE900" i="28" s="1"/>
  <c r="AF900" i="28" s="1"/>
  <c r="AE889" i="28"/>
  <c r="AE881" i="28"/>
  <c r="AF881" i="28" s="1"/>
  <c r="AF878" i="28"/>
  <c r="B875" i="28"/>
  <c r="AB866" i="28"/>
  <c r="AE866" i="28" s="1"/>
  <c r="AF866" i="28" s="1"/>
  <c r="B857" i="28"/>
  <c r="B825" i="28"/>
  <c r="AE800" i="28"/>
  <c r="B800" i="28"/>
  <c r="B795" i="28"/>
  <c r="AB784" i="28"/>
  <c r="AE784" i="28" s="1"/>
  <c r="AF784" i="28" s="1"/>
  <c r="AF762" i="28"/>
  <c r="AD747" i="28"/>
  <c r="AF747" i="28"/>
  <c r="B747" i="28"/>
  <c r="AE744" i="28"/>
  <c r="AF744" i="28" s="1"/>
  <c r="AA742" i="28"/>
  <c r="AE720" i="28"/>
  <c r="AF720" i="28" s="1"/>
  <c r="B720" i="28"/>
  <c r="AA707" i="28"/>
  <c r="AE691" i="28"/>
  <c r="B687" i="28"/>
  <c r="AE675" i="28"/>
  <c r="AF675" i="28" s="1"/>
  <c r="AE644" i="28"/>
  <c r="AF644" i="28" s="1"/>
  <c r="AB643" i="28"/>
  <c r="AC618" i="28"/>
  <c r="B597" i="28"/>
  <c r="F597" i="28"/>
  <c r="AC588" i="28"/>
  <c r="AE588" i="28" s="1"/>
  <c r="AF588" i="28" s="1"/>
  <c r="B586" i="28"/>
  <c r="F586" i="28"/>
  <c r="AB565" i="28"/>
  <c r="AH546" i="28"/>
  <c r="AC546" i="28"/>
  <c r="F543" i="28"/>
  <c r="B543" i="28"/>
  <c r="AE538" i="28"/>
  <c r="AF538" i="28" s="1"/>
  <c r="B538" i="28"/>
  <c r="AA537" i="28"/>
  <c r="AB536" i="28"/>
  <c r="B534" i="28"/>
  <c r="B506" i="28"/>
  <c r="AE501" i="28"/>
  <c r="AF501" i="28"/>
  <c r="B467" i="28"/>
  <c r="B455" i="28"/>
  <c r="AC253" i="28"/>
  <c r="AE253" i="28" s="1"/>
  <c r="AF253" i="28" s="1"/>
  <c r="AH253" i="28"/>
  <c r="AA985" i="28"/>
  <c r="AE985" i="28" s="1"/>
  <c r="AF985" i="28" s="1"/>
  <c r="AE970" i="28"/>
  <c r="AF965" i="28"/>
  <c r="B962" i="28"/>
  <c r="AB953" i="28"/>
  <c r="AE953" i="28" s="1"/>
  <c r="AF953" i="28" s="1"/>
  <c r="AE948" i="28"/>
  <c r="AF948" i="28" s="1"/>
  <c r="B941" i="28"/>
  <c r="AF941" i="28"/>
  <c r="AF937" i="28"/>
  <c r="B937" i="28"/>
  <c r="AE922" i="28"/>
  <c r="AE920" i="28"/>
  <c r="AF920" i="28" s="1"/>
  <c r="AF912" i="28"/>
  <c r="AC904" i="28"/>
  <c r="AH900" i="28"/>
  <c r="B874" i="28"/>
  <c r="AH858" i="28"/>
  <c r="AB858" i="28"/>
  <c r="AE858" i="28" s="1"/>
  <c r="AF858" i="28" s="1"/>
  <c r="AA847" i="28"/>
  <c r="AE847" i="28" s="1"/>
  <c r="AE829" i="28"/>
  <c r="AF829" i="28" s="1"/>
  <c r="B829" i="28"/>
  <c r="AE803" i="28"/>
  <c r="AF803" i="28" s="1"/>
  <c r="AE798" i="28"/>
  <c r="AE762" i="28"/>
  <c r="AH754" i="28"/>
  <c r="AE747" i="28"/>
  <c r="B744" i="28"/>
  <c r="F744" i="28"/>
  <c r="B724" i="28"/>
  <c r="AC675" i="28"/>
  <c r="AE632" i="28"/>
  <c r="AF632" i="28" s="1"/>
  <c r="B617" i="28"/>
  <c r="AC598" i="28"/>
  <c r="AE506" i="28"/>
  <c r="AF506" i="28" s="1"/>
  <c r="AH502" i="28"/>
  <c r="AB502" i="28"/>
  <c r="B501" i="28"/>
  <c r="B477" i="28"/>
  <c r="AB474" i="28"/>
  <c r="AE467" i="28"/>
  <c r="AF467" i="28" s="1"/>
  <c r="AC464" i="28"/>
  <c r="AH464" i="28"/>
  <c r="B444" i="28"/>
  <c r="AA443" i="28"/>
  <c r="AE443" i="28" s="1"/>
  <c r="AH294" i="28"/>
  <c r="AB294" i="28"/>
  <c r="B285" i="28"/>
  <c r="B279" i="28"/>
  <c r="AA1005" i="28"/>
  <c r="AE1005" i="28" s="1"/>
  <c r="AF1005" i="28" s="1"/>
  <c r="AC1002" i="28"/>
  <c r="AE1002" i="28" s="1"/>
  <c r="AF1002" i="28" s="1"/>
  <c r="AA1001" i="28"/>
  <c r="AE1001" i="28" s="1"/>
  <c r="AF1001" i="28" s="1"/>
  <c r="AC991" i="28"/>
  <c r="AD989" i="28"/>
  <c r="B989" i="28"/>
  <c r="AE987" i="28"/>
  <c r="AF987" i="28" s="1"/>
  <c r="B985" i="28"/>
  <c r="AH981" i="28"/>
  <c r="AE971" i="28"/>
  <c r="AF971" i="28"/>
  <c r="B969" i="28"/>
  <c r="AH965" i="28"/>
  <c r="AB963" i="28"/>
  <c r="AB958" i="28"/>
  <c r="AF954" i="28"/>
  <c r="AC945" i="28"/>
  <c r="AA944" i="28"/>
  <c r="AE944" i="28" s="1"/>
  <c r="AC940" i="28"/>
  <c r="AE940" i="28" s="1"/>
  <c r="AF940" i="28" s="1"/>
  <c r="AH938" i="28"/>
  <c r="AA934" i="28"/>
  <c r="AE934" i="28" s="1"/>
  <c r="AF934" i="28" s="1"/>
  <c r="AB931" i="28"/>
  <c r="AE925" i="28"/>
  <c r="AF925" i="28"/>
  <c r="AC920" i="28"/>
  <c r="AB917" i="28"/>
  <c r="AE917" i="28" s="1"/>
  <c r="AF917" i="28" s="1"/>
  <c r="AH912" i="28"/>
  <c r="AD908" i="28"/>
  <c r="AE908" i="28" s="1"/>
  <c r="AF908" i="28" s="1"/>
  <c r="AA907" i="28"/>
  <c r="AB900" i="28"/>
  <c r="AH887" i="28"/>
  <c r="AC887" i="28"/>
  <c r="AE887" i="28" s="1"/>
  <c r="AF887" i="28" s="1"/>
  <c r="B887" i="28"/>
  <c r="AB885" i="28"/>
  <c r="AH883" i="28"/>
  <c r="AA876" i="28"/>
  <c r="AD871" i="28"/>
  <c r="AE871" i="28" s="1"/>
  <c r="B871" i="28"/>
  <c r="AF871" i="28"/>
  <c r="AA869" i="28"/>
  <c r="AH868" i="28"/>
  <c r="AE864" i="28"/>
  <c r="AF864" i="28"/>
  <c r="B853" i="28"/>
  <c r="F853" i="28"/>
  <c r="AH848" i="28"/>
  <c r="AC844" i="28"/>
  <c r="AC841" i="28"/>
  <c r="AE841" i="28" s="1"/>
  <c r="AF841" i="28" s="1"/>
  <c r="AA833" i="28"/>
  <c r="AE833" i="28" s="1"/>
  <c r="AF833" i="28" s="1"/>
  <c r="B831" i="28"/>
  <c r="AC828" i="28"/>
  <c r="AA827" i="28"/>
  <c r="AE827" i="28" s="1"/>
  <c r="AF827" i="28" s="1"/>
  <c r="AH817" i="28"/>
  <c r="AD810" i="28"/>
  <c r="AE810" i="28" s="1"/>
  <c r="AF810" i="28" s="1"/>
  <c r="AA809" i="28"/>
  <c r="AA801" i="28"/>
  <c r="AE801" i="28" s="1"/>
  <c r="AF801" i="28" s="1"/>
  <c r="AC795" i="28"/>
  <c r="AE795" i="28" s="1"/>
  <c r="AF795" i="28" s="1"/>
  <c r="AE793" i="28"/>
  <c r="AF793" i="28" s="1"/>
  <c r="AC788" i="28"/>
  <c r="AE788" i="28" s="1"/>
  <c r="AF788" i="28" s="1"/>
  <c r="AC787" i="28"/>
  <c r="AE787" i="28" s="1"/>
  <c r="AF787" i="28" s="1"/>
  <c r="B783" i="28"/>
  <c r="AC780" i="28"/>
  <c r="AC779" i="28"/>
  <c r="AE779" i="28" s="1"/>
  <c r="AF779" i="28" s="1"/>
  <c r="AA774" i="28"/>
  <c r="AE774" i="28" s="1"/>
  <c r="AF774" i="28" s="1"/>
  <c r="AE755" i="28"/>
  <c r="AF755" i="28" s="1"/>
  <c r="AB746" i="28"/>
  <c r="AE746" i="28" s="1"/>
  <c r="AF746" i="28" s="1"/>
  <c r="F742" i="28"/>
  <c r="B742" i="28"/>
  <c r="AE732" i="28"/>
  <c r="AF732" i="28"/>
  <c r="AA723" i="28"/>
  <c r="AE723" i="28" s="1"/>
  <c r="AF723" i="28" s="1"/>
  <c r="AE708" i="28"/>
  <c r="AF708" i="28" s="1"/>
  <c r="AE680" i="28"/>
  <c r="AF680" i="28" s="1"/>
  <c r="AA667" i="28"/>
  <c r="AE667" i="28" s="1"/>
  <c r="AF667" i="28" s="1"/>
  <c r="AE663" i="28"/>
  <c r="AH659" i="28"/>
  <c r="AC654" i="28"/>
  <c r="AE654" i="28" s="1"/>
  <c r="AF654" i="28" s="1"/>
  <c r="B641" i="28"/>
  <c r="AD627" i="28"/>
  <c r="B627" i="28"/>
  <c r="AH618" i="28"/>
  <c r="AE617" i="28"/>
  <c r="AF617" i="28" s="1"/>
  <c r="AA614" i="28"/>
  <c r="AE614" i="28" s="1"/>
  <c r="AH603" i="28"/>
  <c r="AB592" i="28"/>
  <c r="B592" i="28"/>
  <c r="AC575" i="28"/>
  <c r="AE575" i="28" s="1"/>
  <c r="AF575" i="28" s="1"/>
  <c r="AH575" i="28"/>
  <c r="B571" i="28"/>
  <c r="AD548" i="28"/>
  <c r="AE548" i="28" s="1"/>
  <c r="AF548" i="28" s="1"/>
  <c r="AC543" i="28"/>
  <c r="AC524" i="28"/>
  <c r="AH524" i="28"/>
  <c r="AE508" i="28"/>
  <c r="AE498" i="28"/>
  <c r="AH489" i="28"/>
  <c r="B485" i="28"/>
  <c r="AD470" i="28"/>
  <c r="AH445" i="28"/>
  <c r="AB445" i="28"/>
  <c r="AE445" i="28" s="1"/>
  <c r="AF445" i="28" s="1"/>
  <c r="AC395" i="28"/>
  <c r="AH395" i="28"/>
  <c r="AB386" i="28"/>
  <c r="AD384" i="28"/>
  <c r="AD299" i="28"/>
  <c r="B174" i="28"/>
  <c r="B154" i="28"/>
  <c r="AE142" i="28"/>
  <c r="AF142" i="28" s="1"/>
  <c r="AA1012" i="28"/>
  <c r="AE1012" i="28" s="1"/>
  <c r="AF1012" i="28" s="1"/>
  <c r="AD997" i="28"/>
  <c r="AF991" i="28"/>
  <c r="AB983" i="28"/>
  <c r="AE983" i="28" s="1"/>
  <c r="AF983" i="28" s="1"/>
  <c r="AA979" i="28"/>
  <c r="AE979" i="28" s="1"/>
  <c r="AF979" i="28" s="1"/>
  <c r="AB976" i="28"/>
  <c r="AB967" i="28"/>
  <c r="AE967" i="28" s="1"/>
  <c r="AF967" i="28" s="1"/>
  <c r="AH935" i="28"/>
  <c r="AB920" i="28"/>
  <c r="AC914" i="28"/>
  <c r="AA913" i="28"/>
  <c r="AE913" i="28" s="1"/>
  <c r="AF913" i="28" s="1"/>
  <c r="AA901" i="28"/>
  <c r="AE901" i="28" s="1"/>
  <c r="AF901" i="28" s="1"/>
  <c r="AC899" i="28"/>
  <c r="AC896" i="28"/>
  <c r="AF889" i="28"/>
  <c r="AA885" i="28"/>
  <c r="AE877" i="28"/>
  <c r="AF877" i="28" s="1"/>
  <c r="AA856" i="28"/>
  <c r="B833" i="28"/>
  <c r="F833" i="28"/>
  <c r="AH825" i="28"/>
  <c r="AB819" i="28"/>
  <c r="AE819" i="28" s="1"/>
  <c r="AF819" i="28" s="1"/>
  <c r="AH818" i="28"/>
  <c r="AB811" i="28"/>
  <c r="AE811" i="28" s="1"/>
  <c r="F793" i="28"/>
  <c r="AH787" i="28"/>
  <c r="AH779" i="28"/>
  <c r="AA769" i="28"/>
  <c r="AE769" i="28" s="1"/>
  <c r="AF769" i="28" s="1"/>
  <c r="AA737" i="28"/>
  <c r="AE737" i="28" s="1"/>
  <c r="AF737" i="28" s="1"/>
  <c r="AB725" i="28"/>
  <c r="AH724" i="28"/>
  <c r="F706" i="28"/>
  <c r="B706" i="28"/>
  <c r="AD699" i="28"/>
  <c r="AE699" i="28" s="1"/>
  <c r="AF699" i="28" s="1"/>
  <c r="AH696" i="28"/>
  <c r="AB696" i="28"/>
  <c r="F694" i="28"/>
  <c r="AH687" i="28"/>
  <c r="AB687" i="28"/>
  <c r="AE672" i="28"/>
  <c r="AF672" i="28" s="1"/>
  <c r="AB659" i="28"/>
  <c r="AB603" i="28"/>
  <c r="B600" i="28"/>
  <c r="F600" i="28"/>
  <c r="AB557" i="28"/>
  <c r="AE528" i="28"/>
  <c r="AF528" i="28" s="1"/>
  <c r="B528" i="28"/>
  <c r="AH492" i="28"/>
  <c r="AB489" i="28"/>
  <c r="B484" i="28"/>
  <c r="AF484" i="28"/>
  <c r="AE480" i="28"/>
  <c r="AF480" i="28" s="1"/>
  <c r="B480" i="28"/>
  <c r="AH420" i="28"/>
  <c r="AE411" i="28"/>
  <c r="AE391" i="28"/>
  <c r="AD370" i="28"/>
  <c r="AC357" i="28"/>
  <c r="AE346" i="28"/>
  <c r="AF346" i="28" s="1"/>
  <c r="AC346" i="28"/>
  <c r="AH346" i="28"/>
  <c r="B1021" i="28"/>
  <c r="AC1018" i="28"/>
  <c r="AF1007" i="28"/>
  <c r="B1005" i="28"/>
  <c r="B1001" i="28"/>
  <c r="AF995" i="28"/>
  <c r="AA988" i="28"/>
  <c r="AE988" i="28" s="1"/>
  <c r="AF988" i="28" s="1"/>
  <c r="B982" i="28"/>
  <c r="AC980" i="28"/>
  <c r="AE980" i="28" s="1"/>
  <c r="AA972" i="28"/>
  <c r="AE972" i="28" s="1"/>
  <c r="AF972" i="28" s="1"/>
  <c r="B966" i="28"/>
  <c r="AC964" i="28"/>
  <c r="AE964" i="28" s="1"/>
  <c r="AF964" i="28" s="1"/>
  <c r="AH962" i="28"/>
  <c r="AA958" i="28"/>
  <c r="AE958" i="28" s="1"/>
  <c r="AF958" i="28" s="1"/>
  <c r="AB950" i="28"/>
  <c r="AA936" i="28"/>
  <c r="AE936" i="28" s="1"/>
  <c r="AC932" i="28"/>
  <c r="AE932" i="28" s="1"/>
  <c r="AF932" i="28" s="1"/>
  <c r="AH930" i="28"/>
  <c r="AC927" i="28"/>
  <c r="AE915" i="28"/>
  <c r="AF915" i="28" s="1"/>
  <c r="B914" i="28"/>
  <c r="B905" i="28"/>
  <c r="AH893" i="28"/>
  <c r="AE883" i="28"/>
  <c r="AF883" i="28" s="1"/>
  <c r="B883" i="28"/>
  <c r="AC880" i="28"/>
  <c r="AE880" i="28" s="1"/>
  <c r="AF880" i="28" s="1"/>
  <c r="AF870" i="28"/>
  <c r="AH861" i="28"/>
  <c r="AB844" i="28"/>
  <c r="AE844" i="28" s="1"/>
  <c r="AF844" i="28" s="1"/>
  <c r="AB828" i="28"/>
  <c r="AE804" i="28"/>
  <c r="AF804" i="28" s="1"/>
  <c r="AC802" i="28"/>
  <c r="AE802" i="28" s="1"/>
  <c r="AF802" i="28" s="1"/>
  <c r="B748" i="28"/>
  <c r="AF738" i="28"/>
  <c r="B723" i="28"/>
  <c r="B711" i="28"/>
  <c r="AC695" i="28"/>
  <c r="AE695" i="28" s="1"/>
  <c r="AF695" i="28" s="1"/>
  <c r="AB686" i="28"/>
  <c r="AC677" i="28"/>
  <c r="AH677" i="28"/>
  <c r="AH663" i="28"/>
  <c r="AB663" i="28"/>
  <c r="AC662" i="28"/>
  <c r="AH662" i="28"/>
  <c r="AH636" i="28"/>
  <c r="AB636" i="28"/>
  <c r="AE636" i="28" s="1"/>
  <c r="AA629" i="28"/>
  <c r="AE629" i="28" s="1"/>
  <c r="AF629" i="28" s="1"/>
  <c r="AC566" i="28"/>
  <c r="AE566" i="28" s="1"/>
  <c r="AF566" i="28" s="1"/>
  <c r="AE561" i="28"/>
  <c r="AF561" i="28" s="1"/>
  <c r="AC553" i="28"/>
  <c r="AH553" i="28"/>
  <c r="B546" i="28"/>
  <c r="AE544" i="28"/>
  <c r="AF544" i="28" s="1"/>
  <c r="B532" i="28"/>
  <c r="AF532" i="28"/>
  <c r="AA526" i="28"/>
  <c r="AE526" i="28" s="1"/>
  <c r="AF526" i="28" s="1"/>
  <c r="AE510" i="28"/>
  <c r="AD488" i="28"/>
  <c r="B488" i="28"/>
  <c r="AB458" i="28"/>
  <c r="AE458" i="28" s="1"/>
  <c r="AF458" i="28" s="1"/>
  <c r="AC429" i="28"/>
  <c r="AH429" i="28"/>
  <c r="B428" i="28"/>
  <c r="AF423" i="28"/>
  <c r="B423" i="28"/>
  <c r="AH371" i="28"/>
  <c r="AC371" i="28"/>
  <c r="AD356" i="28"/>
  <c r="AE303" i="28"/>
  <c r="AF303" i="28" s="1"/>
  <c r="AE247" i="28"/>
  <c r="AF247" i="28" s="1"/>
  <c r="AB190" i="28"/>
  <c r="AA1008" i="28"/>
  <c r="AE1008" i="28" s="1"/>
  <c r="AF1008" i="28" s="1"/>
  <c r="B1007" i="28"/>
  <c r="AF999" i="28"/>
  <c r="B995" i="28"/>
  <c r="AA992" i="28"/>
  <c r="AE992" i="28" s="1"/>
  <c r="AF992" i="28" s="1"/>
  <c r="AF986" i="28"/>
  <c r="AH980" i="28"/>
  <c r="AH978" i="28"/>
  <c r="B975" i="28"/>
  <c r="AF970" i="28"/>
  <c r="AH964" i="28"/>
  <c r="AC959" i="28"/>
  <c r="AE959" i="28" s="1"/>
  <c r="AF959" i="28" s="1"/>
  <c r="AH957" i="28"/>
  <c r="AE956" i="28"/>
  <c r="AF956" i="28" s="1"/>
  <c r="B949" i="28"/>
  <c r="AB945" i="28"/>
  <c r="AE945" i="28" s="1"/>
  <c r="AF945" i="28" s="1"/>
  <c r="AH932" i="28"/>
  <c r="AF929" i="28"/>
  <c r="AE916" i="28"/>
  <c r="AF916" i="28"/>
  <c r="AH908" i="28"/>
  <c r="AF904" i="28"/>
  <c r="AB896" i="28"/>
  <c r="AE896" i="28" s="1"/>
  <c r="AF896" i="28" s="1"/>
  <c r="B892" i="28"/>
  <c r="AA888" i="28"/>
  <c r="AE886" i="28"/>
  <c r="AF886" i="28" s="1"/>
  <c r="B886" i="28"/>
  <c r="B885" i="28"/>
  <c r="F885" i="28"/>
  <c r="AH880" i="28"/>
  <c r="B873" i="28"/>
  <c r="B870" i="28"/>
  <c r="AA859" i="28"/>
  <c r="AE859" i="28" s="1"/>
  <c r="AF859" i="28" s="1"/>
  <c r="AC857" i="28"/>
  <c r="AE857" i="28" s="1"/>
  <c r="AF857" i="28" s="1"/>
  <c r="AB851" i="28"/>
  <c r="AH850" i="28"/>
  <c r="B846" i="28"/>
  <c r="AF846" i="28"/>
  <c r="AH837" i="28"/>
  <c r="AH834" i="28"/>
  <c r="AH813" i="28"/>
  <c r="AC813" i="28"/>
  <c r="AH810" i="28"/>
  <c r="AD809" i="28"/>
  <c r="B804" i="28"/>
  <c r="F804" i="28"/>
  <c r="AH802" i="28"/>
  <c r="AH794" i="28"/>
  <c r="AB779" i="28"/>
  <c r="AD778" i="28"/>
  <c r="B778" i="28"/>
  <c r="AB757" i="28"/>
  <c r="AE757" i="28" s="1"/>
  <c r="AF757" i="28" s="1"/>
  <c r="B756" i="28"/>
  <c r="AC748" i="28"/>
  <c r="AH748" i="28"/>
  <c r="AB740" i="28"/>
  <c r="AE740" i="28" s="1"/>
  <c r="AF740" i="28" s="1"/>
  <c r="AE738" i="28"/>
  <c r="B738" i="28"/>
  <c r="AB724" i="28"/>
  <c r="AE724" i="28" s="1"/>
  <c r="AF724" i="28" s="1"/>
  <c r="AB712" i="28"/>
  <c r="AE712" i="28" s="1"/>
  <c r="AH695" i="28"/>
  <c r="B681" i="28"/>
  <c r="AB673" i="28"/>
  <c r="AE673" i="28" s="1"/>
  <c r="AF673" i="28" s="1"/>
  <c r="AA648" i="28"/>
  <c r="AE648" i="28" s="1"/>
  <c r="AF648" i="28" s="1"/>
  <c r="AE645" i="28"/>
  <c r="AF645" i="28" s="1"/>
  <c r="B645" i="28"/>
  <c r="AA643" i="28"/>
  <c r="AE643" i="28" s="1"/>
  <c r="AE625" i="28"/>
  <c r="AF625" i="28" s="1"/>
  <c r="B625" i="28"/>
  <c r="AD620" i="28"/>
  <c r="AE608" i="28"/>
  <c r="AF608" i="28" s="1"/>
  <c r="AC596" i="28"/>
  <c r="AA594" i="28"/>
  <c r="AF585" i="28"/>
  <c r="AA581" i="28"/>
  <c r="AE581" i="28" s="1"/>
  <c r="AF581" i="28" s="1"/>
  <c r="AE577" i="28"/>
  <c r="AF577" i="28" s="1"/>
  <c r="AA554" i="28"/>
  <c r="AE554" i="28" s="1"/>
  <c r="AE546" i="28"/>
  <c r="AF546" i="28" s="1"/>
  <c r="AH541" i="28"/>
  <c r="B508" i="28"/>
  <c r="AF508" i="28"/>
  <c r="AE493" i="28"/>
  <c r="AB462" i="28"/>
  <c r="AE428" i="28"/>
  <c r="AF428" i="28" s="1"/>
  <c r="AH424" i="28"/>
  <c r="AB420" i="28"/>
  <c r="AE395" i="28"/>
  <c r="B362" i="28"/>
  <c r="AC320" i="28"/>
  <c r="AH320" i="28"/>
  <c r="AB262" i="28"/>
  <c r="AE195" i="28"/>
  <c r="AF195" i="28" s="1"/>
  <c r="B195" i="28"/>
  <c r="AH984" i="28"/>
  <c r="AB974" i="28"/>
  <c r="AE974" i="28" s="1"/>
  <c r="AF974" i="28" s="1"/>
  <c r="AH968" i="28"/>
  <c r="AF960" i="28"/>
  <c r="AF952" i="28"/>
  <c r="AF944" i="28"/>
  <c r="AF936" i="28"/>
  <c r="AF922" i="28"/>
  <c r="AB918" i="28"/>
  <c r="AE918" i="28" s="1"/>
  <c r="AF918" i="28" s="1"/>
  <c r="AB906" i="28"/>
  <c r="AE906" i="28" s="1"/>
  <c r="AF906" i="28" s="1"/>
  <c r="AC903" i="28"/>
  <c r="AF894" i="28"/>
  <c r="AA882" i="28"/>
  <c r="AE882" i="28" s="1"/>
  <c r="AF882" i="28" s="1"/>
  <c r="AH877" i="28"/>
  <c r="B869" i="28"/>
  <c r="F869" i="28"/>
  <c r="AC863" i="28"/>
  <c r="AB848" i="28"/>
  <c r="AE848" i="28" s="1"/>
  <c r="AF847" i="28"/>
  <c r="AE845" i="28"/>
  <c r="AF845" i="28" s="1"/>
  <c r="AH841" i="28"/>
  <c r="AD838" i="28"/>
  <c r="AE838" i="28" s="1"/>
  <c r="AF838" i="28" s="1"/>
  <c r="AA837" i="28"/>
  <c r="AB834" i="28"/>
  <c r="AE834" i="28" s="1"/>
  <c r="AF834" i="28" s="1"/>
  <c r="B827" i="28"/>
  <c r="AC825" i="28"/>
  <c r="AE825" i="28" s="1"/>
  <c r="AF825" i="28" s="1"/>
  <c r="AH823" i="28"/>
  <c r="AA816" i="28"/>
  <c r="AE816" i="28" s="1"/>
  <c r="AF816" i="28" s="1"/>
  <c r="AH815" i="28"/>
  <c r="B814" i="28"/>
  <c r="AC812" i="28"/>
  <c r="AE812" i="28" s="1"/>
  <c r="AF812" i="28" s="1"/>
  <c r="AF811" i="28"/>
  <c r="AF798" i="28"/>
  <c r="B796" i="28"/>
  <c r="AB794" i="28"/>
  <c r="AE794" i="28" s="1"/>
  <c r="AF794" i="28" s="1"/>
  <c r="AF790" i="28"/>
  <c r="AB789" i="28"/>
  <c r="AF772" i="28"/>
  <c r="AE767" i="28"/>
  <c r="AF767" i="28" s="1"/>
  <c r="AA766" i="28"/>
  <c r="AH762" i="28"/>
  <c r="AF752" i="28"/>
  <c r="AB748" i="28"/>
  <c r="AH738" i="28"/>
  <c r="AH720" i="28"/>
  <c r="AC710" i="28"/>
  <c r="AA709" i="28"/>
  <c r="AE709" i="28" s="1"/>
  <c r="AF709" i="28" s="1"/>
  <c r="AF704" i="28"/>
  <c r="AC701" i="28"/>
  <c r="AE701" i="28" s="1"/>
  <c r="AF701" i="28" s="1"/>
  <c r="AE689" i="28"/>
  <c r="AF689" i="28" s="1"/>
  <c r="AC684" i="28"/>
  <c r="AE684" i="28" s="1"/>
  <c r="AF684" i="28" s="1"/>
  <c r="AC674" i="28"/>
  <c r="B670" i="28"/>
  <c r="F670" i="28"/>
  <c r="AH668" i="28"/>
  <c r="AA660" i="28"/>
  <c r="AE659" i="28"/>
  <c r="AF659" i="28" s="1"/>
  <c r="B644" i="28"/>
  <c r="AB638" i="28"/>
  <c r="AC633" i="28"/>
  <c r="AE633" i="28" s="1"/>
  <c r="AF633" i="28" s="1"/>
  <c r="AE612" i="28"/>
  <c r="AF612" i="28"/>
  <c r="B612" i="28"/>
  <c r="AA606" i="28"/>
  <c r="AE606" i="28" s="1"/>
  <c r="AF606" i="28" s="1"/>
  <c r="AD594" i="28"/>
  <c r="AH588" i="28"/>
  <c r="AD587" i="28"/>
  <c r="AA586" i="28"/>
  <c r="AH570" i="28"/>
  <c r="AD562" i="28"/>
  <c r="AE562" i="28" s="1"/>
  <c r="AF562" i="28" s="1"/>
  <c r="B562" i="28"/>
  <c r="AH545" i="28"/>
  <c r="AF540" i="28"/>
  <c r="AA539" i="28"/>
  <c r="AE539" i="28" s="1"/>
  <c r="AF539" i="28" s="1"/>
  <c r="AB531" i="28"/>
  <c r="AE531" i="28" s="1"/>
  <c r="AF531" i="28" s="1"/>
  <c r="AB528" i="28"/>
  <c r="AD522" i="28"/>
  <c r="AE522" i="28" s="1"/>
  <c r="AF522" i="28" s="1"/>
  <c r="B522" i="28"/>
  <c r="AD518" i="28"/>
  <c r="AE504" i="28"/>
  <c r="AF504" i="28" s="1"/>
  <c r="AB501" i="28"/>
  <c r="AA482" i="28"/>
  <c r="AE482" i="28" s="1"/>
  <c r="AE444" i="28"/>
  <c r="AF444" i="28" s="1"/>
  <c r="AH440" i="28"/>
  <c r="AB440" i="28"/>
  <c r="AE440" i="28" s="1"/>
  <c r="AF440" i="28" s="1"/>
  <c r="AF427" i="28"/>
  <c r="B427" i="28"/>
  <c r="AE420" i="28"/>
  <c r="AF420" i="28" s="1"/>
  <c r="AF419" i="28"/>
  <c r="B419" i="28"/>
  <c r="AH397" i="28"/>
  <c r="AB397" i="28"/>
  <c r="AD392" i="28"/>
  <c r="AE392" i="28" s="1"/>
  <c r="B392" i="28"/>
  <c r="AF392" i="28"/>
  <c r="AA390" i="28"/>
  <c r="AD365" i="28"/>
  <c r="AE330" i="28"/>
  <c r="AF330" i="28" s="1"/>
  <c r="AH321" i="28"/>
  <c r="AB300" i="28"/>
  <c r="AA291" i="28"/>
  <c r="AE291" i="28" s="1"/>
  <c r="AF291" i="28" s="1"/>
  <c r="B287" i="28"/>
  <c r="B237" i="28"/>
  <c r="AC222" i="28"/>
  <c r="AH222" i="28"/>
  <c r="AH219" i="28"/>
  <c r="AC219" i="28"/>
  <c r="AD188" i="28"/>
  <c r="AE154" i="28"/>
  <c r="AF154" i="28" s="1"/>
  <c r="AB962" i="28"/>
  <c r="AE962" i="28" s="1"/>
  <c r="AF962" i="28" s="1"/>
  <c r="AB954" i="28"/>
  <c r="AE954" i="28" s="1"/>
  <c r="AB946" i="28"/>
  <c r="AE946" i="28" s="1"/>
  <c r="AB938" i="28"/>
  <c r="AE938" i="28" s="1"/>
  <c r="AF938" i="28" s="1"/>
  <c r="AB930" i="28"/>
  <c r="AE930" i="28" s="1"/>
  <c r="AF930" i="28" s="1"/>
  <c r="AH928" i="28"/>
  <c r="AF924" i="28"/>
  <c r="AH921" i="28"/>
  <c r="AB914" i="28"/>
  <c r="AE914" i="28" s="1"/>
  <c r="AF914" i="28" s="1"/>
  <c r="AC911" i="28"/>
  <c r="AE911" i="28" s="1"/>
  <c r="AF911" i="28" s="1"/>
  <c r="AB899" i="28"/>
  <c r="AH897" i="28"/>
  <c r="AH870" i="28"/>
  <c r="AD869" i="28"/>
  <c r="AE867" i="28"/>
  <c r="AF867" i="28" s="1"/>
  <c r="AF860" i="28"/>
  <c r="AA850" i="28"/>
  <c r="AE850" i="28" s="1"/>
  <c r="AF850" i="28" s="1"/>
  <c r="B837" i="28"/>
  <c r="F837" i="28"/>
  <c r="AC831" i="28"/>
  <c r="AE831" i="28" s="1"/>
  <c r="AF831" i="28" s="1"/>
  <c r="AC822" i="28"/>
  <c r="AB817" i="28"/>
  <c r="AB799" i="28"/>
  <c r="AA789" i="28"/>
  <c r="AE789" i="28" s="1"/>
  <c r="AF789" i="28" s="1"/>
  <c r="AD782" i="28"/>
  <c r="AA776" i="28"/>
  <c r="AE776" i="28" s="1"/>
  <c r="AF776" i="28" s="1"/>
  <c r="B771" i="28"/>
  <c r="F771" i="28"/>
  <c r="AC769" i="28"/>
  <c r="AA763" i="28"/>
  <c r="AE763" i="28" s="1"/>
  <c r="AF763" i="28" s="1"/>
  <c r="AE758" i="28"/>
  <c r="AF758" i="28" s="1"/>
  <c r="AH747" i="28"/>
  <c r="AB744" i="28"/>
  <c r="AC740" i="28"/>
  <c r="AA739" i="28"/>
  <c r="AE739" i="28" s="1"/>
  <c r="AF739" i="28" s="1"/>
  <c r="AC734" i="28"/>
  <c r="AA733" i="28"/>
  <c r="AE733" i="28" s="1"/>
  <c r="AF733" i="28" s="1"/>
  <c r="AH722" i="28"/>
  <c r="AA715" i="28"/>
  <c r="AE715" i="28" s="1"/>
  <c r="AF715" i="28" s="1"/>
  <c r="AC704" i="28"/>
  <c r="AE704" i="28" s="1"/>
  <c r="AA696" i="28"/>
  <c r="AE696" i="28" s="1"/>
  <c r="AF696" i="28" s="1"/>
  <c r="AH684" i="28"/>
  <c r="AB668" i="28"/>
  <c r="AE668" i="28" s="1"/>
  <c r="AF668" i="28" s="1"/>
  <c r="AD663" i="28"/>
  <c r="AF663" i="28"/>
  <c r="AE662" i="28"/>
  <c r="AF662" i="28" s="1"/>
  <c r="AE652" i="28"/>
  <c r="AF652" i="28" s="1"/>
  <c r="AH648" i="28"/>
  <c r="AB648" i="28"/>
  <c r="AA646" i="28"/>
  <c r="AE646" i="28" s="1"/>
  <c r="AF646" i="28" s="1"/>
  <c r="B640" i="28"/>
  <c r="AH633" i="28"/>
  <c r="F632" i="28"/>
  <c r="AA579" i="28"/>
  <c r="AE579" i="28" s="1"/>
  <c r="AF579" i="28" s="1"/>
  <c r="AH573" i="28"/>
  <c r="AB570" i="28"/>
  <c r="AE570" i="28" s="1"/>
  <c r="AF570" i="28" s="1"/>
  <c r="B565" i="28"/>
  <c r="AA560" i="28"/>
  <c r="AC551" i="28"/>
  <c r="AE551" i="28" s="1"/>
  <c r="AF551" i="28" s="1"/>
  <c r="AE536" i="28"/>
  <c r="AF514" i="28"/>
  <c r="B514" i="28"/>
  <c r="AH496" i="28"/>
  <c r="AA495" i="28"/>
  <c r="AE495" i="28" s="1"/>
  <c r="AF495" i="28" s="1"/>
  <c r="AH483" i="28"/>
  <c r="AE481" i="28"/>
  <c r="AF481" i="28" s="1"/>
  <c r="AH480" i="28"/>
  <c r="AE474" i="28"/>
  <c r="AF474" i="28" s="1"/>
  <c r="AH448" i="28"/>
  <c r="AA447" i="28"/>
  <c r="AE447" i="28" s="1"/>
  <c r="AF447" i="28" s="1"/>
  <c r="AE441" i="28"/>
  <c r="AF441" i="28" s="1"/>
  <c r="AB393" i="28"/>
  <c r="AE393" i="28" s="1"/>
  <c r="AF393" i="28" s="1"/>
  <c r="AH313" i="28"/>
  <c r="AH312" i="28"/>
  <c r="AC306" i="28"/>
  <c r="AH244" i="28"/>
  <c r="AC244" i="28"/>
  <c r="B217" i="28"/>
  <c r="AB978" i="28"/>
  <c r="AE978" i="28" s="1"/>
  <c r="AF978" i="28" s="1"/>
  <c r="AC963" i="28"/>
  <c r="B958" i="28"/>
  <c r="AC955" i="28"/>
  <c r="AE955" i="28" s="1"/>
  <c r="AF955" i="28" s="1"/>
  <c r="B950" i="28"/>
  <c r="AC947" i="28"/>
  <c r="AE947" i="28" s="1"/>
  <c r="AF947" i="28" s="1"/>
  <c r="B942" i="28"/>
  <c r="AC939" i="28"/>
  <c r="AE939" i="28" s="1"/>
  <c r="AF939" i="28" s="1"/>
  <c r="B934" i="28"/>
  <c r="AC931" i="28"/>
  <c r="AE931" i="28" s="1"/>
  <c r="AF931" i="28" s="1"/>
  <c r="AB903" i="28"/>
  <c r="AE903" i="28" s="1"/>
  <c r="AF903" i="28" s="1"/>
  <c r="AE895" i="28"/>
  <c r="AF895" i="28" s="1"/>
  <c r="AC892" i="28"/>
  <c r="AE892" i="28" s="1"/>
  <c r="AF892" i="28" s="1"/>
  <c r="AB879" i="28"/>
  <c r="AE879" i="28" s="1"/>
  <c r="AF879" i="28" s="1"/>
  <c r="AH829" i="28"/>
  <c r="AE781" i="28"/>
  <c r="AF781" i="28" s="1"/>
  <c r="AH780" i="28"/>
  <c r="AA768" i="28"/>
  <c r="AE768" i="28" s="1"/>
  <c r="AF768" i="28" s="1"/>
  <c r="AC764" i="28"/>
  <c r="AE764" i="28" s="1"/>
  <c r="AF764" i="28" s="1"/>
  <c r="AB753" i="28"/>
  <c r="AA727" i="28"/>
  <c r="AE727" i="28" s="1"/>
  <c r="AF727" i="28" s="1"/>
  <c r="AC716" i="28"/>
  <c r="AE716" i="28" s="1"/>
  <c r="AD709" i="28"/>
  <c r="B696" i="28"/>
  <c r="F696" i="28"/>
  <c r="AB655" i="28"/>
  <c r="AC647" i="28"/>
  <c r="AE647" i="28" s="1"/>
  <c r="AF647" i="28" s="1"/>
  <c r="AH615" i="28"/>
  <c r="AE598" i="28"/>
  <c r="AB595" i="28"/>
  <c r="AE595" i="28" s="1"/>
  <c r="AF595" i="28" s="1"/>
  <c r="AA589" i="28"/>
  <c r="AE589" i="28" s="1"/>
  <c r="AF589" i="28" s="1"/>
  <c r="AB563" i="28"/>
  <c r="AF554" i="28"/>
  <c r="B554" i="28"/>
  <c r="B551" i="28"/>
  <c r="AA542" i="28"/>
  <c r="AE542" i="28" s="1"/>
  <c r="AB515" i="28"/>
  <c r="AE515" i="28" s="1"/>
  <c r="AF515" i="28" s="1"/>
  <c r="AF459" i="28"/>
  <c r="B459" i="28"/>
  <c r="B442" i="28"/>
  <c r="AF434" i="28"/>
  <c r="B434" i="28"/>
  <c r="AE413" i="28"/>
  <c r="AF413" i="28" s="1"/>
  <c r="AF395" i="28"/>
  <c r="B395" i="28"/>
  <c r="B354" i="28"/>
  <c r="AE341" i="28"/>
  <c r="AF341" i="28" s="1"/>
  <c r="AC243" i="28"/>
  <c r="AH243" i="28"/>
  <c r="B210" i="28"/>
  <c r="AB919" i="28"/>
  <c r="AB907" i="28"/>
  <c r="AH905" i="28"/>
  <c r="AD900" i="28"/>
  <c r="AA899" i="28"/>
  <c r="AE899" i="28" s="1"/>
  <c r="AF899" i="28" s="1"/>
  <c r="B896" i="28"/>
  <c r="AA891" i="28"/>
  <c r="AE891" i="28" s="1"/>
  <c r="AF891" i="28" s="1"/>
  <c r="AB888" i="28"/>
  <c r="AC876" i="28"/>
  <c r="AB863" i="28"/>
  <c r="B851" i="28"/>
  <c r="AH838" i="28"/>
  <c r="AD837" i="28"/>
  <c r="AE835" i="28"/>
  <c r="AF835" i="28"/>
  <c r="AB822" i="28"/>
  <c r="AE822" i="28" s="1"/>
  <c r="AF822" i="28" s="1"/>
  <c r="AA817" i="28"/>
  <c r="AE817" i="28" s="1"/>
  <c r="AF817" i="28" s="1"/>
  <c r="AH814" i="28"/>
  <c r="B803" i="28"/>
  <c r="AE799" i="28"/>
  <c r="AF799" i="28" s="1"/>
  <c r="B789" i="28"/>
  <c r="F789" i="28"/>
  <c r="AD787" i="28"/>
  <c r="AA773" i="28"/>
  <c r="AE773" i="28" s="1"/>
  <c r="AF773" i="28" s="1"/>
  <c r="AD771" i="28"/>
  <c r="AE771" i="28" s="1"/>
  <c r="AF771" i="28" s="1"/>
  <c r="AD757" i="28"/>
  <c r="AC728" i="28"/>
  <c r="AE728" i="28" s="1"/>
  <c r="AF728" i="28" s="1"/>
  <c r="AH716" i="28"/>
  <c r="B712" i="28"/>
  <c r="AF712" i="28"/>
  <c r="AE698" i="28"/>
  <c r="AF698" i="28" s="1"/>
  <c r="AE693" i="28"/>
  <c r="AF693" i="28" s="1"/>
  <c r="B693" i="28"/>
  <c r="AC686" i="28"/>
  <c r="AA685" i="28"/>
  <c r="AE685" i="28" s="1"/>
  <c r="AF685" i="28" s="1"/>
  <c r="B679" i="28"/>
  <c r="AB677" i="28"/>
  <c r="AE677" i="28" s="1"/>
  <c r="AF677" i="28" s="1"/>
  <c r="AB664" i="28"/>
  <c r="AE664" i="28" s="1"/>
  <c r="AF664" i="28" s="1"/>
  <c r="AH647" i="28"/>
  <c r="AD646" i="28"/>
  <c r="AB633" i="28"/>
  <c r="AC622" i="28"/>
  <c r="AE593" i="28"/>
  <c r="AF593" i="28" s="1"/>
  <c r="B593" i="28"/>
  <c r="AA592" i="28"/>
  <c r="AE592" i="28" s="1"/>
  <c r="AF592" i="28" s="1"/>
  <c r="AH583" i="28"/>
  <c r="AC583" i="28"/>
  <c r="AE583" i="28" s="1"/>
  <c r="AF583" i="28" s="1"/>
  <c r="AE580" i="28"/>
  <c r="AF580" i="28" s="1"/>
  <c r="B580" i="28"/>
  <c r="AB573" i="28"/>
  <c r="AE573" i="28" s="1"/>
  <c r="AH562" i="28"/>
  <c r="AC561" i="28"/>
  <c r="AE549" i="28"/>
  <c r="AF549" i="28" s="1"/>
  <c r="AC525" i="28"/>
  <c r="AE525" i="28" s="1"/>
  <c r="AH525" i="28"/>
  <c r="AA505" i="28"/>
  <c r="AH499" i="28"/>
  <c r="AB499" i="28"/>
  <c r="AB496" i="28"/>
  <c r="AE494" i="28"/>
  <c r="AF494" i="28" s="1"/>
  <c r="AC474" i="28"/>
  <c r="AD452" i="28"/>
  <c r="B452" i="28"/>
  <c r="AF452" i="28"/>
  <c r="AB448" i="28"/>
  <c r="AE434" i="28"/>
  <c r="AE421" i="28"/>
  <c r="AF421" i="28" s="1"/>
  <c r="B421" i="28"/>
  <c r="AD408" i="28"/>
  <c r="AE408" i="28" s="1"/>
  <c r="AF408" i="28" s="1"/>
  <c r="B408" i="28"/>
  <c r="B407" i="28"/>
  <c r="AF399" i="28"/>
  <c r="B399" i="28"/>
  <c r="B370" i="28"/>
  <c r="F370" i="28"/>
  <c r="AH298" i="28"/>
  <c r="AB298" i="28"/>
  <c r="AE295" i="28"/>
  <c r="AH254" i="28"/>
  <c r="AB254" i="28"/>
  <c r="AC241" i="28"/>
  <c r="AE241" i="28" s="1"/>
  <c r="AF241" i="28" s="1"/>
  <c r="AH241" i="28"/>
  <c r="B193" i="28"/>
  <c r="B162" i="28"/>
  <c r="AF151" i="28"/>
  <c r="B151" i="28"/>
  <c r="AH123" i="28"/>
  <c r="AC123" i="28"/>
  <c r="AB820" i="28"/>
  <c r="AD806" i="28"/>
  <c r="AE806" i="28" s="1"/>
  <c r="AF806" i="28" s="1"/>
  <c r="AA797" i="28"/>
  <c r="AH790" i="28"/>
  <c r="AB772" i="28"/>
  <c r="AE772" i="28" s="1"/>
  <c r="AB760" i="28"/>
  <c r="AE760" i="28" s="1"/>
  <c r="AF760" i="28" s="1"/>
  <c r="AA749" i="28"/>
  <c r="AE749" i="28" s="1"/>
  <c r="AF749" i="28" s="1"/>
  <c r="AB745" i="28"/>
  <c r="AB736" i="28"/>
  <c r="AE736" i="28" s="1"/>
  <c r="AF736" i="28" s="1"/>
  <c r="B685" i="28"/>
  <c r="AC683" i="28"/>
  <c r="AE683" i="28" s="1"/>
  <c r="AF683" i="28" s="1"/>
  <c r="AA682" i="28"/>
  <c r="AE682" i="28" s="1"/>
  <c r="AF682" i="28" s="1"/>
  <c r="AH672" i="28"/>
  <c r="AF641" i="28"/>
  <c r="B637" i="28"/>
  <c r="AB630" i="28"/>
  <c r="AH625" i="28"/>
  <c r="AH620" i="28"/>
  <c r="AD619" i="28"/>
  <c r="AE619" i="28" s="1"/>
  <c r="AF619" i="28" s="1"/>
  <c r="AD609" i="28"/>
  <c r="AE609" i="28" s="1"/>
  <c r="AF609" i="28"/>
  <c r="AC607" i="28"/>
  <c r="AE607" i="28" s="1"/>
  <c r="AF607" i="28" s="1"/>
  <c r="AH607" i="28"/>
  <c r="AD604" i="28"/>
  <c r="AE604" i="28" s="1"/>
  <c r="AF604" i="28"/>
  <c r="AA603" i="28"/>
  <c r="AB590" i="28"/>
  <c r="AE590" i="28" s="1"/>
  <c r="AF590" i="28" s="1"/>
  <c r="B579" i="28"/>
  <c r="AH577" i="28"/>
  <c r="AH561" i="28"/>
  <c r="AF558" i="28"/>
  <c r="B558" i="28"/>
  <c r="B548" i="28"/>
  <c r="AC545" i="28"/>
  <c r="AF529" i="28"/>
  <c r="B526" i="28"/>
  <c r="AA523" i="28"/>
  <c r="AE523" i="28" s="1"/>
  <c r="AF523" i="28" s="1"/>
  <c r="AH522" i="28"/>
  <c r="AA517" i="28"/>
  <c r="AA512" i="28"/>
  <c r="AE512" i="28" s="1"/>
  <c r="AF512" i="28" s="1"/>
  <c r="AH506" i="28"/>
  <c r="AA496" i="28"/>
  <c r="AF490" i="28"/>
  <c r="B490" i="28"/>
  <c r="AA489" i="28"/>
  <c r="AE489" i="28" s="1"/>
  <c r="AF489" i="28" s="1"/>
  <c r="AF482" i="28"/>
  <c r="B482" i="28"/>
  <c r="B466" i="28"/>
  <c r="AE460" i="28"/>
  <c r="AF460" i="28" s="1"/>
  <c r="AF450" i="28"/>
  <c r="B450" i="28"/>
  <c r="AA448" i="28"/>
  <c r="AE448" i="28" s="1"/>
  <c r="AF448" i="28" s="1"/>
  <c r="AE442" i="28"/>
  <c r="AF442" i="28" s="1"/>
  <c r="AH437" i="28"/>
  <c r="AD436" i="28"/>
  <c r="AE436" i="28" s="1"/>
  <c r="AF436" i="28" s="1"/>
  <c r="B436" i="28"/>
  <c r="AC433" i="28"/>
  <c r="AE433" i="28" s="1"/>
  <c r="AF433" i="28" s="1"/>
  <c r="AA425" i="28"/>
  <c r="AE425" i="28" s="1"/>
  <c r="AF425" i="28" s="1"/>
  <c r="AD411" i="28"/>
  <c r="AF411" i="28"/>
  <c r="B411" i="28"/>
  <c r="AF387" i="28"/>
  <c r="B387" i="28"/>
  <c r="AD374" i="28"/>
  <c r="AE374" i="28" s="1"/>
  <c r="AF374" i="28"/>
  <c r="F373" i="28"/>
  <c r="B373" i="28"/>
  <c r="B359" i="28"/>
  <c r="AH355" i="28"/>
  <c r="AB355" i="28"/>
  <c r="AE355" i="28" s="1"/>
  <c r="AF355" i="28" s="1"/>
  <c r="AH345" i="28"/>
  <c r="AC345" i="28"/>
  <c r="AD344" i="28"/>
  <c r="AH306" i="28"/>
  <c r="AB306" i="28"/>
  <c r="AE306" i="28" s="1"/>
  <c r="AF306" i="28" s="1"/>
  <c r="AC273" i="28"/>
  <c r="AB268" i="28"/>
  <c r="AD814" i="28"/>
  <c r="AA805" i="28"/>
  <c r="AE805" i="28" s="1"/>
  <c r="AF805" i="28" s="1"/>
  <c r="AH798" i="28"/>
  <c r="AB780" i="28"/>
  <c r="AE780" i="28" s="1"/>
  <c r="AF780" i="28" s="1"/>
  <c r="AD766" i="28"/>
  <c r="AB756" i="28"/>
  <c r="AE756" i="28" s="1"/>
  <c r="AA745" i="28"/>
  <c r="AE745" i="28" s="1"/>
  <c r="AF745" i="28" s="1"/>
  <c r="AB741" i="28"/>
  <c r="AA734" i="28"/>
  <c r="AE734" i="28" s="1"/>
  <c r="AF734" i="28" s="1"/>
  <c r="B733" i="28"/>
  <c r="AA722" i="28"/>
  <c r="AE722" i="28" s="1"/>
  <c r="AF722" i="28" s="1"/>
  <c r="B721" i="28"/>
  <c r="AA710" i="28"/>
  <c r="B709" i="28"/>
  <c r="AH699" i="28"/>
  <c r="AH692" i="28"/>
  <c r="B664" i="28"/>
  <c r="AA661" i="28"/>
  <c r="AE661" i="28" s="1"/>
  <c r="AF661" i="28" s="1"/>
  <c r="AH651" i="28"/>
  <c r="AH644" i="28"/>
  <c r="AA630" i="28"/>
  <c r="AE630" i="28" s="1"/>
  <c r="AF630" i="28" s="1"/>
  <c r="AA613" i="28"/>
  <c r="AE613" i="28" s="1"/>
  <c r="AF613" i="28" s="1"/>
  <c r="AD611" i="28"/>
  <c r="AE611" i="28" s="1"/>
  <c r="AF611" i="28" s="1"/>
  <c r="AE571" i="28"/>
  <c r="AF571" i="28" s="1"/>
  <c r="B568" i="28"/>
  <c r="AF568" i="28"/>
  <c r="AH566" i="28"/>
  <c r="AC550" i="28"/>
  <c r="AE550" i="28" s="1"/>
  <c r="AF550" i="28" s="1"/>
  <c r="AB545" i="28"/>
  <c r="AA533" i="28"/>
  <c r="AC529" i="28"/>
  <c r="AE529" i="28" s="1"/>
  <c r="AB514" i="28"/>
  <c r="AE514" i="28" s="1"/>
  <c r="AC513" i="28"/>
  <c r="AE513" i="28" s="1"/>
  <c r="AF513" i="28" s="1"/>
  <c r="AB503" i="28"/>
  <c r="AE503" i="28" s="1"/>
  <c r="AF503" i="28" s="1"/>
  <c r="B492" i="28"/>
  <c r="AA491" i="28"/>
  <c r="AE491" i="28" s="1"/>
  <c r="AF491" i="28" s="1"/>
  <c r="AH490" i="28"/>
  <c r="AA483" i="28"/>
  <c r="AE483" i="28" s="1"/>
  <c r="AF483" i="28" s="1"/>
  <c r="AE472" i="28"/>
  <c r="AF472" i="28" s="1"/>
  <c r="B469" i="28"/>
  <c r="AE462" i="28"/>
  <c r="AF462" i="28" s="1"/>
  <c r="AH460" i="28"/>
  <c r="AC415" i="28"/>
  <c r="AE415" i="28" s="1"/>
  <c r="AB407" i="28"/>
  <c r="B382" i="28"/>
  <c r="AE379" i="28"/>
  <c r="AF379" i="28" s="1"/>
  <c r="AB364" i="28"/>
  <c r="AH364" i="28"/>
  <c r="AC359" i="28"/>
  <c r="AE359" i="28" s="1"/>
  <c r="AF359" i="28" s="1"/>
  <c r="AE354" i="28"/>
  <c r="AF354" i="28" s="1"/>
  <c r="AH329" i="28"/>
  <c r="AA327" i="28"/>
  <c r="AE327" i="28" s="1"/>
  <c r="AF327" i="28" s="1"/>
  <c r="AB319" i="28"/>
  <c r="AE319" i="28" s="1"/>
  <c r="AF319" i="28" s="1"/>
  <c r="AF309" i="28"/>
  <c r="AB273" i="28"/>
  <c r="AH251" i="28"/>
  <c r="AB251" i="28"/>
  <c r="AE251" i="28" s="1"/>
  <c r="AF251" i="28" s="1"/>
  <c r="AH234" i="28"/>
  <c r="AB234" i="28"/>
  <c r="AA785" i="28"/>
  <c r="AE785" i="28" s="1"/>
  <c r="AF785" i="28" s="1"/>
  <c r="AH778" i="28"/>
  <c r="AC731" i="28"/>
  <c r="AE731" i="28" s="1"/>
  <c r="AF731" i="28" s="1"/>
  <c r="AA730" i="28"/>
  <c r="AE730" i="28" s="1"/>
  <c r="AF730" i="28" s="1"/>
  <c r="AC725" i="28"/>
  <c r="AC719" i="28"/>
  <c r="AA718" i="28"/>
  <c r="AC713" i="28"/>
  <c r="AE713" i="28" s="1"/>
  <c r="AF713" i="28" s="1"/>
  <c r="AC707" i="28"/>
  <c r="AA706" i="28"/>
  <c r="AE706" i="28" s="1"/>
  <c r="AF706" i="28" s="1"/>
  <c r="AF691" i="28"/>
  <c r="AC671" i="28"/>
  <c r="AE671" i="28" s="1"/>
  <c r="AF671" i="28" s="1"/>
  <c r="AA670" i="28"/>
  <c r="AE670" i="28" s="1"/>
  <c r="AF670" i="28" s="1"/>
  <c r="AH660" i="28"/>
  <c r="AF643" i="28"/>
  <c r="AC639" i="28"/>
  <c r="AE639" i="28" s="1"/>
  <c r="AF639" i="28" s="1"/>
  <c r="AH639" i="28"/>
  <c r="AD636" i="28"/>
  <c r="AF636" i="28"/>
  <c r="AA635" i="28"/>
  <c r="AE635" i="28" s="1"/>
  <c r="AF635" i="28" s="1"/>
  <c r="AB622" i="28"/>
  <c r="AC606" i="28"/>
  <c r="AC601" i="28"/>
  <c r="AE601" i="28" s="1"/>
  <c r="AF601" i="28" s="1"/>
  <c r="B601" i="28"/>
  <c r="AH599" i="28"/>
  <c r="AE591" i="28"/>
  <c r="AF591" i="28" s="1"/>
  <c r="AB587" i="28"/>
  <c r="AE587" i="28" s="1"/>
  <c r="AF587" i="28" s="1"/>
  <c r="AA582" i="28"/>
  <c r="AE582" i="28" s="1"/>
  <c r="AF582" i="28" s="1"/>
  <c r="B576" i="28"/>
  <c r="AD552" i="28"/>
  <c r="B552" i="28"/>
  <c r="AF552" i="28"/>
  <c r="AH550" i="28"/>
  <c r="AA540" i="28"/>
  <c r="AE540" i="28" s="1"/>
  <c r="B539" i="28"/>
  <c r="AC534" i="28"/>
  <c r="AE534" i="28" s="1"/>
  <c r="AF534" i="28" s="1"/>
  <c r="AH529" i="28"/>
  <c r="AB519" i="28"/>
  <c r="B518" i="28"/>
  <c r="B515" i="28"/>
  <c r="AH513" i="28"/>
  <c r="AC510" i="28"/>
  <c r="AH508" i="28"/>
  <c r="AD499" i="28"/>
  <c r="AC497" i="28"/>
  <c r="AE497" i="28" s="1"/>
  <c r="AF497" i="28" s="1"/>
  <c r="AC487" i="28"/>
  <c r="AE487" i="28" s="1"/>
  <c r="AF487" i="28" s="1"/>
  <c r="B487" i="28"/>
  <c r="B475" i="28"/>
  <c r="AB463" i="28"/>
  <c r="B462" i="28"/>
  <c r="AE456" i="28"/>
  <c r="AF456" i="28" s="1"/>
  <c r="AC450" i="28"/>
  <c r="AE450" i="28" s="1"/>
  <c r="AH442" i="28"/>
  <c r="AH432" i="28"/>
  <c r="AH426" i="28"/>
  <c r="AH411" i="28"/>
  <c r="AE410" i="28"/>
  <c r="AF410" i="28" s="1"/>
  <c r="AC394" i="28"/>
  <c r="AE342" i="28"/>
  <c r="AF342" i="28" s="1"/>
  <c r="AH339" i="28"/>
  <c r="AB339" i="28"/>
  <c r="AE309" i="28"/>
  <c r="AE302" i="28"/>
  <c r="AF302" i="28" s="1"/>
  <c r="AH285" i="28"/>
  <c r="AB285" i="28"/>
  <c r="AE282" i="28"/>
  <c r="AF282" i="28" s="1"/>
  <c r="AF278" i="28"/>
  <c r="AA263" i="28"/>
  <c r="AE263" i="28" s="1"/>
  <c r="AF263" i="28" s="1"/>
  <c r="F262" i="28"/>
  <c r="B262" i="28"/>
  <c r="B242" i="28"/>
  <c r="F242" i="28"/>
  <c r="B135" i="28"/>
  <c r="AH878" i="28"/>
  <c r="AH862" i="28"/>
  <c r="AH846" i="28"/>
  <c r="AH830" i="28"/>
  <c r="AE813" i="28"/>
  <c r="AF813" i="28" s="1"/>
  <c r="AH806" i="28"/>
  <c r="AE765" i="28"/>
  <c r="AF765" i="28" s="1"/>
  <c r="AE741" i="28"/>
  <c r="AF741" i="28" s="1"/>
  <c r="AH731" i="28"/>
  <c r="AH719" i="28"/>
  <c r="AH707" i="28"/>
  <c r="AE674" i="28"/>
  <c r="AF674" i="28" s="1"/>
  <c r="AH671" i="28"/>
  <c r="AH634" i="28"/>
  <c r="AE631" i="28"/>
  <c r="AF631" i="28" s="1"/>
  <c r="AB627" i="28"/>
  <c r="AE627" i="28" s="1"/>
  <c r="AF627" i="28" s="1"/>
  <c r="AH609" i="28"/>
  <c r="AH604" i="28"/>
  <c r="AA600" i="28"/>
  <c r="AE600" i="28" s="1"/>
  <c r="AF600" i="28" s="1"/>
  <c r="AE596" i="28"/>
  <c r="AF596" i="28"/>
  <c r="AH571" i="28"/>
  <c r="AA556" i="28"/>
  <c r="AE556" i="28" s="1"/>
  <c r="AF556" i="28" s="1"/>
  <c r="B536" i="28"/>
  <c r="AF536" i="28"/>
  <c r="AH534" i="28"/>
  <c r="AC518" i="28"/>
  <c r="AE518" i="28" s="1"/>
  <c r="AF518" i="28" s="1"/>
  <c r="B502" i="28"/>
  <c r="B499" i="28"/>
  <c r="AH497" i="28"/>
  <c r="AB485" i="28"/>
  <c r="AE485" i="28" s="1"/>
  <c r="AF485" i="28" s="1"/>
  <c r="B397" i="28"/>
  <c r="AE389" i="28"/>
  <c r="AF389" i="28" s="1"/>
  <c r="B389" i="28"/>
  <c r="AE369" i="28"/>
  <c r="AE357" i="28"/>
  <c r="AE289" i="28"/>
  <c r="AF289" i="28" s="1"/>
  <c r="AE278" i="28"/>
  <c r="AE267" i="28"/>
  <c r="AF267" i="28" s="1"/>
  <c r="AE235" i="28"/>
  <c r="AF235" i="28" s="1"/>
  <c r="B197" i="28"/>
  <c r="AH169" i="28"/>
  <c r="AC169" i="28"/>
  <c r="AE169" i="28" s="1"/>
  <c r="AF169" i="28" s="1"/>
  <c r="AA166" i="28"/>
  <c r="AE166" i="28" s="1"/>
  <c r="AF166" i="28" s="1"/>
  <c r="AC626" i="28"/>
  <c r="AC610" i="28"/>
  <c r="AC594" i="28"/>
  <c r="AC576" i="28"/>
  <c r="AF574" i="28"/>
  <c r="AC569" i="28"/>
  <c r="B544" i="28"/>
  <c r="AF530" i="28"/>
  <c r="B530" i="28"/>
  <c r="AH518" i="28"/>
  <c r="B516" i="28"/>
  <c r="AC509" i="28"/>
  <c r="AE509" i="28" s="1"/>
  <c r="AC502" i="28"/>
  <c r="AE502" i="28" s="1"/>
  <c r="AF502" i="28" s="1"/>
  <c r="AB492" i="28"/>
  <c r="AE492" i="28" s="1"/>
  <c r="AF492" i="28" s="1"/>
  <c r="AD477" i="28"/>
  <c r="AB476" i="28"/>
  <c r="AD468" i="28"/>
  <c r="AE468" i="28" s="1"/>
  <c r="AF468" i="28" s="1"/>
  <c r="B468" i="28"/>
  <c r="AC466" i="28"/>
  <c r="AE466" i="28" s="1"/>
  <c r="AF466" i="28" s="1"/>
  <c r="AF465" i="28"/>
  <c r="AA463" i="28"/>
  <c r="AD461" i="28"/>
  <c r="AC455" i="28"/>
  <c r="AE455" i="28" s="1"/>
  <c r="AF455" i="28" s="1"/>
  <c r="AE452" i="28"/>
  <c r="AB437" i="28"/>
  <c r="AA435" i="28"/>
  <c r="AD430" i="28"/>
  <c r="AE430" i="28" s="1"/>
  <c r="AF430" i="28" s="1"/>
  <c r="AA429" i="28"/>
  <c r="AB426" i="28"/>
  <c r="AE426" i="28" s="1"/>
  <c r="AF426" i="28" s="1"/>
  <c r="B416" i="28"/>
  <c r="AF416" i="28"/>
  <c r="B413" i="28"/>
  <c r="AC397" i="28"/>
  <c r="AE397" i="28" s="1"/>
  <c r="AF397" i="28" s="1"/>
  <c r="AD393" i="28"/>
  <c r="AB388" i="28"/>
  <c r="AB384" i="28"/>
  <c r="AE384" i="28" s="1"/>
  <c r="AF384" i="28" s="1"/>
  <c r="B380" i="28"/>
  <c r="AF380" i="28"/>
  <c r="AF377" i="28"/>
  <c r="AE367" i="28"/>
  <c r="AH361" i="28"/>
  <c r="AC361" i="28"/>
  <c r="AH357" i="28"/>
  <c r="AH336" i="28"/>
  <c r="AB336" i="28"/>
  <c r="AB321" i="28"/>
  <c r="AE321" i="28" s="1"/>
  <c r="AA307" i="28"/>
  <c r="AE307" i="28" s="1"/>
  <c r="AF307" i="28" s="1"/>
  <c r="AH297" i="28"/>
  <c r="AB297" i="28"/>
  <c r="AE297" i="28" s="1"/>
  <c r="AF297" i="28" s="1"/>
  <c r="AB293" i="28"/>
  <c r="B270" i="28"/>
  <c r="AH265" i="28"/>
  <c r="AE223" i="28"/>
  <c r="AF223" i="28" s="1"/>
  <c r="AH195" i="28"/>
  <c r="AC195" i="28"/>
  <c r="AC181" i="28"/>
  <c r="AE181" i="28" s="1"/>
  <c r="AF181" i="28" s="1"/>
  <c r="AH181" i="28"/>
  <c r="AC167" i="28"/>
  <c r="AH167" i="28"/>
  <c r="AE151" i="28"/>
  <c r="AH111" i="28"/>
  <c r="AC111" i="28"/>
  <c r="AD563" i="28"/>
  <c r="AE563" i="28" s="1"/>
  <c r="AF563" i="28" s="1"/>
  <c r="AA559" i="28"/>
  <c r="AE559" i="28" s="1"/>
  <c r="AF559" i="28" s="1"/>
  <c r="AA557" i="28"/>
  <c r="AF542" i="28"/>
  <c r="AC537" i="28"/>
  <c r="B512" i="28"/>
  <c r="AF498" i="28"/>
  <c r="B498" i="28"/>
  <c r="AH486" i="28"/>
  <c r="AH400" i="28"/>
  <c r="AB400" i="28"/>
  <c r="AE400" i="28" s="1"/>
  <c r="AF400" i="28" s="1"/>
  <c r="AA388" i="28"/>
  <c r="AH374" i="28"/>
  <c r="AB357" i="28"/>
  <c r="AH352" i="28"/>
  <c r="AB352" i="28"/>
  <c r="AE352" i="28" s="1"/>
  <c r="AF352" i="28" s="1"/>
  <c r="AB337" i="28"/>
  <c r="F333" i="28"/>
  <c r="B333" i="28"/>
  <c r="AF325" i="28"/>
  <c r="AH309" i="28"/>
  <c r="AC281" i="28"/>
  <c r="AE281" i="28" s="1"/>
  <c r="AF281" i="28" s="1"/>
  <c r="AH264" i="28"/>
  <c r="AE248" i="28"/>
  <c r="AF248" i="28" s="1"/>
  <c r="AH231" i="28"/>
  <c r="AA204" i="28"/>
  <c r="AH151" i="28"/>
  <c r="AC151" i="28"/>
  <c r="B635" i="28"/>
  <c r="AB626" i="28"/>
  <c r="AE626" i="28" s="1"/>
  <c r="AF626" i="28" s="1"/>
  <c r="B619" i="28"/>
  <c r="AB610" i="28"/>
  <c r="B603" i="28"/>
  <c r="AB594" i="28"/>
  <c r="B587" i="28"/>
  <c r="AB569" i="28"/>
  <c r="AE569" i="28" s="1"/>
  <c r="AF569" i="28" s="1"/>
  <c r="B563" i="28"/>
  <c r="B556" i="28"/>
  <c r="AD547" i="28"/>
  <c r="AE547" i="28" s="1"/>
  <c r="AF547" i="28" s="1"/>
  <c r="AA543" i="28"/>
  <c r="AE543" i="28" s="1"/>
  <c r="AF543" i="28" s="1"/>
  <c r="B542" i="28"/>
  <c r="AA541" i="28"/>
  <c r="AE541" i="28" s="1"/>
  <c r="AF541" i="28" s="1"/>
  <c r="AC528" i="28"/>
  <c r="AC521" i="28"/>
  <c r="B496" i="28"/>
  <c r="AC477" i="28"/>
  <c r="AE477" i="28" s="1"/>
  <c r="AF477" i="28" s="1"/>
  <c r="AA476" i="28"/>
  <c r="AE476" i="28" s="1"/>
  <c r="AF476" i="28" s="1"/>
  <c r="AC461" i="28"/>
  <c r="AE461" i="28" s="1"/>
  <c r="AF461" i="28" s="1"/>
  <c r="AH459" i="28"/>
  <c r="AC454" i="28"/>
  <c r="AE454" i="28" s="1"/>
  <c r="AF454" i="28" s="1"/>
  <c r="AA453" i="28"/>
  <c r="AH452" i="28"/>
  <c r="AC438" i="28"/>
  <c r="AH436" i="28"/>
  <c r="AD435" i="28"/>
  <c r="B435" i="28"/>
  <c r="AF415" i="28"/>
  <c r="AA414" i="28"/>
  <c r="AH413" i="28"/>
  <c r="AE386" i="28"/>
  <c r="AF386" i="28" s="1"/>
  <c r="B386" i="28"/>
  <c r="AC383" i="28"/>
  <c r="AE383" i="28" s="1"/>
  <c r="AE372" i="28"/>
  <c r="AF372" i="28" s="1"/>
  <c r="B372" i="28"/>
  <c r="AB361" i="28"/>
  <c r="AE361" i="28" s="1"/>
  <c r="AF361" i="28" s="1"/>
  <c r="F350" i="28"/>
  <c r="AE339" i="28"/>
  <c r="AF339" i="28" s="1"/>
  <c r="B339" i="28"/>
  <c r="AE329" i="28"/>
  <c r="AE328" i="28"/>
  <c r="AF328" i="28" s="1"/>
  <c r="AE325" i="28"/>
  <c r="B325" i="28"/>
  <c r="B318" i="28"/>
  <c r="AE314" i="28"/>
  <c r="AF314" i="28" s="1"/>
  <c r="AC308" i="28"/>
  <c r="AE298" i="28"/>
  <c r="AF298" i="28" s="1"/>
  <c r="AH281" i="28"/>
  <c r="AC269" i="28"/>
  <c r="AD205" i="28"/>
  <c r="AE205" i="28" s="1"/>
  <c r="AF205" i="28" s="1"/>
  <c r="B204" i="28"/>
  <c r="F204" i="28"/>
  <c r="AE120" i="28"/>
  <c r="AF120" i="28" s="1"/>
  <c r="AD120" i="28"/>
  <c r="AH637" i="28"/>
  <c r="AH632" i="28"/>
  <c r="AH621" i="28"/>
  <c r="AF614" i="28"/>
  <c r="AH605" i="28"/>
  <c r="AH600" i="28"/>
  <c r="AF598" i="28"/>
  <c r="AH589" i="28"/>
  <c r="B570" i="28"/>
  <c r="AB553" i="28"/>
  <c r="AE553" i="28" s="1"/>
  <c r="AF553" i="28" s="1"/>
  <c r="B547" i="28"/>
  <c r="B540" i="28"/>
  <c r="AD531" i="28"/>
  <c r="AA527" i="28"/>
  <c r="AE527" i="28" s="1"/>
  <c r="AF527" i="28" s="1"/>
  <c r="AC512" i="28"/>
  <c r="AF510" i="28"/>
  <c r="AC505" i="28"/>
  <c r="AH484" i="28"/>
  <c r="B483" i="28"/>
  <c r="AH477" i="28"/>
  <c r="AH475" i="28"/>
  <c r="AC470" i="28"/>
  <c r="AH468" i="28"/>
  <c r="AA464" i="28"/>
  <c r="AE464" i="28" s="1"/>
  <c r="AF464" i="28" s="1"/>
  <c r="B458" i="28"/>
  <c r="AD451" i="28"/>
  <c r="AE451" i="28" s="1"/>
  <c r="AF451" i="28" s="1"/>
  <c r="B451" i="28"/>
  <c r="AC446" i="28"/>
  <c r="AE446" i="28" s="1"/>
  <c r="AF446" i="28" s="1"/>
  <c r="AB444" i="28"/>
  <c r="AH430" i="28"/>
  <c r="AD429" i="28"/>
  <c r="B415" i="28"/>
  <c r="AA407" i="28"/>
  <c r="B405" i="28"/>
  <c r="AC399" i="28"/>
  <c r="AH383" i="28"/>
  <c r="AA371" i="28"/>
  <c r="AE371" i="28" s="1"/>
  <c r="AF371" i="28" s="1"/>
  <c r="AH360" i="28"/>
  <c r="B334" i="28"/>
  <c r="AA311" i="28"/>
  <c r="AA299" i="28"/>
  <c r="B295" i="28"/>
  <c r="AF295" i="28"/>
  <c r="AH290" i="28"/>
  <c r="AB290" i="28"/>
  <c r="AC284" i="28"/>
  <c r="AH284" i="28"/>
  <c r="AE273" i="28"/>
  <c r="AE271" i="28"/>
  <c r="AH270" i="28"/>
  <c r="AE266" i="28"/>
  <c r="AF266" i="28" s="1"/>
  <c r="AC261" i="28"/>
  <c r="AH261" i="28"/>
  <c r="AE252" i="28"/>
  <c r="AF252" i="28" s="1"/>
  <c r="AB231" i="28"/>
  <c r="AE225" i="28"/>
  <c r="B185" i="28"/>
  <c r="AH149" i="28"/>
  <c r="AC149" i="28"/>
  <c r="AC148" i="28"/>
  <c r="AH148" i="28"/>
  <c r="AB634" i="28"/>
  <c r="AE634" i="28" s="1"/>
  <c r="AF634" i="28" s="1"/>
  <c r="AH628" i="28"/>
  <c r="AB618" i="28"/>
  <c r="AE618" i="28" s="1"/>
  <c r="AF618" i="28" s="1"/>
  <c r="AH612" i="28"/>
  <c r="AB602" i="28"/>
  <c r="AE602" i="28" s="1"/>
  <c r="AF602" i="28" s="1"/>
  <c r="AH596" i="28"/>
  <c r="AB586" i="28"/>
  <c r="AH580" i="28"/>
  <c r="AF573" i="28"/>
  <c r="AH564" i="28"/>
  <c r="AH548" i="28"/>
  <c r="AH532" i="28"/>
  <c r="AF525" i="28"/>
  <c r="AH516" i="28"/>
  <c r="AF509" i="28"/>
  <c r="AH500" i="28"/>
  <c r="AF493" i="28"/>
  <c r="AC480" i="28"/>
  <c r="AF478" i="28"/>
  <c r="AC471" i="28"/>
  <c r="AE471" i="28" s="1"/>
  <c r="AF471" i="28" s="1"/>
  <c r="AA470" i="28"/>
  <c r="AE470" i="28" s="1"/>
  <c r="AC457" i="28"/>
  <c r="AE457" i="28" s="1"/>
  <c r="AF457" i="28" s="1"/>
  <c r="AC449" i="28"/>
  <c r="AE449" i="28" s="1"/>
  <c r="AF449" i="28" s="1"/>
  <c r="AC445" i="28"/>
  <c r="AF443" i="28"/>
  <c r="AA432" i="28"/>
  <c r="AE432" i="28" s="1"/>
  <c r="AF432" i="28" s="1"/>
  <c r="AB428" i="28"/>
  <c r="AC410" i="28"/>
  <c r="AA409" i="28"/>
  <c r="AE409" i="28" s="1"/>
  <c r="AF409" i="28" s="1"/>
  <c r="AA404" i="28"/>
  <c r="AE404" i="28" s="1"/>
  <c r="AF404" i="28" s="1"/>
  <c r="AF403" i="28"/>
  <c r="B403" i="28"/>
  <c r="AB399" i="28"/>
  <c r="AE399" i="28" s="1"/>
  <c r="AH392" i="28"/>
  <c r="B379" i="28"/>
  <c r="AA378" i="28"/>
  <c r="AE378" i="28" s="1"/>
  <c r="AF378" i="28" s="1"/>
  <c r="AC365" i="28"/>
  <c r="AE363" i="28"/>
  <c r="AA358" i="28"/>
  <c r="AE358" i="28" s="1"/>
  <c r="AF358" i="28" s="1"/>
  <c r="B356" i="28"/>
  <c r="AE351" i="28"/>
  <c r="AF351" i="28" s="1"/>
  <c r="AB345" i="28"/>
  <c r="AE345" i="28" s="1"/>
  <c r="AF345" i="28" s="1"/>
  <c r="AC341" i="28"/>
  <c r="AD338" i="28"/>
  <c r="AE338" i="28" s="1"/>
  <c r="AF338" i="28" s="1"/>
  <c r="AE334" i="28"/>
  <c r="AF334" i="28" s="1"/>
  <c r="AB313" i="28"/>
  <c r="AE301" i="28"/>
  <c r="AF301" i="28" s="1"/>
  <c r="AE285" i="28"/>
  <c r="AF285" i="28" s="1"/>
  <c r="AE265" i="28"/>
  <c r="AF265" i="28" s="1"/>
  <c r="AB255" i="28"/>
  <c r="AH237" i="28"/>
  <c r="AC237" i="28"/>
  <c r="AE237" i="28" s="1"/>
  <c r="AF237" i="28" s="1"/>
  <c r="AB206" i="28"/>
  <c r="AH205" i="28"/>
  <c r="AD198" i="28"/>
  <c r="AE198" i="28" s="1"/>
  <c r="AF198" i="28" s="1"/>
  <c r="B198" i="28"/>
  <c r="AC193" i="28"/>
  <c r="AE193" i="28" s="1"/>
  <c r="AF193" i="28" s="1"/>
  <c r="AH193" i="28"/>
  <c r="AE132" i="28"/>
  <c r="AF132" i="28" s="1"/>
  <c r="AD474" i="28"/>
  <c r="AB473" i="28"/>
  <c r="AE473" i="28" s="1"/>
  <c r="AF473" i="28" s="1"/>
  <c r="AH469" i="28"/>
  <c r="AC439" i="28"/>
  <c r="AE439" i="28" s="1"/>
  <c r="AF439" i="28" s="1"/>
  <c r="AH421" i="28"/>
  <c r="AH408" i="28"/>
  <c r="AC391" i="28"/>
  <c r="AH389" i="28"/>
  <c r="B384" i="28"/>
  <c r="AH376" i="28"/>
  <c r="AA375" i="28"/>
  <c r="AE375" i="28" s="1"/>
  <c r="AF375" i="28" s="1"/>
  <c r="AH368" i="28"/>
  <c r="AH359" i="28"/>
  <c r="AC323" i="28"/>
  <c r="AA322" i="28"/>
  <c r="AE322" i="28" s="1"/>
  <c r="AF322" i="28" s="1"/>
  <c r="AF315" i="28"/>
  <c r="AC303" i="28"/>
  <c r="AH303" i="28"/>
  <c r="AH291" i="28"/>
  <c r="AC291" i="28"/>
  <c r="AC275" i="28"/>
  <c r="B274" i="28"/>
  <c r="F274" i="28"/>
  <c r="AE249" i="28"/>
  <c r="AF249" i="28" s="1"/>
  <c r="B249" i="28"/>
  <c r="AD244" i="28"/>
  <c r="AE244" i="28" s="1"/>
  <c r="AF244" i="28" s="1"/>
  <c r="B239" i="28"/>
  <c r="AC232" i="28"/>
  <c r="AE232" i="28" s="1"/>
  <c r="AF232" i="28" s="1"/>
  <c r="AH232" i="28"/>
  <c r="AE210" i="28"/>
  <c r="AF210" i="28" s="1"/>
  <c r="AE185" i="28"/>
  <c r="AF185" i="28" s="1"/>
  <c r="AA184" i="28"/>
  <c r="AB182" i="28"/>
  <c r="AB77" i="28"/>
  <c r="AH77" i="28"/>
  <c r="B57" i="28"/>
  <c r="F57" i="28"/>
  <c r="AH427" i="28"/>
  <c r="AF418" i="28"/>
  <c r="AD409" i="28"/>
  <c r="AA406" i="28"/>
  <c r="AC405" i="28"/>
  <c r="AE405" i="28" s="1"/>
  <c r="AF405" i="28" s="1"/>
  <c r="AE402" i="28"/>
  <c r="AF402" i="28" s="1"/>
  <c r="AB396" i="28"/>
  <c r="AE396" i="28" s="1"/>
  <c r="AF396" i="28" s="1"/>
  <c r="AC386" i="28"/>
  <c r="AA385" i="28"/>
  <c r="AH379" i="28"/>
  <c r="B378" i="28"/>
  <c r="AE370" i="28"/>
  <c r="AF370" i="28" s="1"/>
  <c r="AB353" i="28"/>
  <c r="B352" i="28"/>
  <c r="AB347" i="28"/>
  <c r="AE347" i="28" s="1"/>
  <c r="AF347" i="28" s="1"/>
  <c r="B343" i="28"/>
  <c r="AB341" i="28"/>
  <c r="AD340" i="28"/>
  <c r="F322" i="28"/>
  <c r="F321" i="28"/>
  <c r="B321" i="28"/>
  <c r="AE292" i="28"/>
  <c r="AF292" i="28" s="1"/>
  <c r="AE231" i="28"/>
  <c r="AF231" i="28" s="1"/>
  <c r="AC227" i="28"/>
  <c r="AF225" i="28"/>
  <c r="AA224" i="28"/>
  <c r="B202" i="28"/>
  <c r="AF202" i="28"/>
  <c r="AH146" i="28"/>
  <c r="AB146" i="28"/>
  <c r="AE143" i="28"/>
  <c r="AH405" i="28"/>
  <c r="B383" i="28"/>
  <c r="AF383" i="28"/>
  <c r="AF329" i="28"/>
  <c r="AF326" i="28"/>
  <c r="AE324" i="28"/>
  <c r="AF324" i="28" s="1"/>
  <c r="AF294" i="28"/>
  <c r="AC235" i="28"/>
  <c r="AH235" i="28"/>
  <c r="AE217" i="28"/>
  <c r="AF217" i="28" s="1"/>
  <c r="AE203" i="28"/>
  <c r="AF203" i="28" s="1"/>
  <c r="AE188" i="28"/>
  <c r="AF188" i="28" s="1"/>
  <c r="AE149" i="28"/>
  <c r="AF149" i="28" s="1"/>
  <c r="AE80" i="28"/>
  <c r="AF80" i="28" s="1"/>
  <c r="AC565" i="28"/>
  <c r="AC549" i="28"/>
  <c r="AC533" i="28"/>
  <c r="AC517" i="28"/>
  <c r="AC501" i="28"/>
  <c r="AC485" i="28"/>
  <c r="AC469" i="28"/>
  <c r="AE469" i="28" s="1"/>
  <c r="AF469" i="28" s="1"/>
  <c r="AC453" i="28"/>
  <c r="AC437" i="28"/>
  <c r="AH377" i="28"/>
  <c r="B375" i="28"/>
  <c r="AD373" i="28"/>
  <c r="AE373" i="28" s="1"/>
  <c r="AF373" i="28" s="1"/>
  <c r="AH370" i="28"/>
  <c r="AC368" i="28"/>
  <c r="AE368" i="28" s="1"/>
  <c r="AF368" i="28" s="1"/>
  <c r="AA365" i="28"/>
  <c r="AE365" i="28" s="1"/>
  <c r="AF365" i="28" s="1"/>
  <c r="AC364" i="28"/>
  <c r="AC360" i="28"/>
  <c r="AA353" i="28"/>
  <c r="AC352" i="28"/>
  <c r="AA349" i="28"/>
  <c r="AE349" i="28" s="1"/>
  <c r="AC348" i="28"/>
  <c r="AE348" i="28" s="1"/>
  <c r="AF348" i="28" s="1"/>
  <c r="AC344" i="28"/>
  <c r="AA337" i="28"/>
  <c r="AE337" i="28" s="1"/>
  <c r="AF335" i="28"/>
  <c r="AC333" i="28"/>
  <c r="AA312" i="28"/>
  <c r="AE312" i="28" s="1"/>
  <c r="AF312" i="28" s="1"/>
  <c r="AH308" i="28"/>
  <c r="AD302" i="28"/>
  <c r="AA300" i="28"/>
  <c r="AE300" i="28" s="1"/>
  <c r="AF300" i="28" s="1"/>
  <c r="AB287" i="28"/>
  <c r="AE287" i="28" s="1"/>
  <c r="AF287" i="28" s="1"/>
  <c r="AA284" i="28"/>
  <c r="B283" i="28"/>
  <c r="AF283" i="28"/>
  <c r="AE276" i="28"/>
  <c r="AF276" i="28" s="1"/>
  <c r="AC272" i="28"/>
  <c r="AH271" i="28"/>
  <c r="B263" i="28"/>
  <c r="AD256" i="28"/>
  <c r="AE256" i="28" s="1"/>
  <c r="AF256" i="28" s="1"/>
  <c r="B252" i="28"/>
  <c r="AA245" i="28"/>
  <c r="AE245" i="28" s="1"/>
  <c r="AF245" i="28" s="1"/>
  <c r="AA238" i="28"/>
  <c r="AE236" i="28"/>
  <c r="AF236" i="28" s="1"/>
  <c r="B216" i="28"/>
  <c r="F216" i="28"/>
  <c r="AC213" i="28"/>
  <c r="AE213" i="28" s="1"/>
  <c r="AF213" i="28" s="1"/>
  <c r="AH213" i="28"/>
  <c r="AB209" i="28"/>
  <c r="B208" i="28"/>
  <c r="AD203" i="28"/>
  <c r="B203" i="28"/>
  <c r="AA191" i="28"/>
  <c r="AE191" i="28" s="1"/>
  <c r="AF191" i="28" s="1"/>
  <c r="AH179" i="28"/>
  <c r="AC179" i="28"/>
  <c r="AB172" i="28"/>
  <c r="AE172" i="28" s="1"/>
  <c r="AF172" i="28" s="1"/>
  <c r="AA170" i="28"/>
  <c r="AE170" i="28" s="1"/>
  <c r="AF170" i="28" s="1"/>
  <c r="B159" i="28"/>
  <c r="AB145" i="28"/>
  <c r="AH133" i="28"/>
  <c r="AE112" i="28"/>
  <c r="AF112" i="28" s="1"/>
  <c r="AC71" i="28"/>
  <c r="AH71" i="28"/>
  <c r="AF486" i="28"/>
  <c r="AF470" i="28"/>
  <c r="AC422" i="28"/>
  <c r="AE422" i="28" s="1"/>
  <c r="AF422" i="28" s="1"/>
  <c r="B417" i="28"/>
  <c r="AC414" i="28"/>
  <c r="B409" i="28"/>
  <c r="AC406" i="28"/>
  <c r="B401" i="28"/>
  <c r="AC398" i="28"/>
  <c r="AE398" i="28" s="1"/>
  <c r="AF398" i="28" s="1"/>
  <c r="B393" i="28"/>
  <c r="AC390" i="28"/>
  <c r="B385" i="28"/>
  <c r="AD369" i="28"/>
  <c r="AH354" i="28"/>
  <c r="B353" i="28"/>
  <c r="AH338" i="28"/>
  <c r="AB333" i="28"/>
  <c r="AE333" i="28" s="1"/>
  <c r="AF333" i="28" s="1"/>
  <c r="AB331" i="28"/>
  <c r="AE331" i="28" s="1"/>
  <c r="AF331" i="28" s="1"/>
  <c r="AH325" i="28"/>
  <c r="AB323" i="28"/>
  <c r="AE323" i="28" s="1"/>
  <c r="AF323" i="28" s="1"/>
  <c r="AB317" i="28"/>
  <c r="AE317" i="28" s="1"/>
  <c r="AF317" i="28" s="1"/>
  <c r="AD313" i="28"/>
  <c r="B313" i="28"/>
  <c r="AB308" i="28"/>
  <c r="AB303" i="28"/>
  <c r="AH296" i="28"/>
  <c r="AD293" i="28"/>
  <c r="AF271" i="28"/>
  <c r="AA264" i="28"/>
  <c r="AE264" i="28" s="1"/>
  <c r="AF264" i="28" s="1"/>
  <c r="AD259" i="28"/>
  <c r="AE259" i="28" s="1"/>
  <c r="AF259" i="28" s="1"/>
  <c r="AA258" i="28"/>
  <c r="AE258" i="28" s="1"/>
  <c r="AF258" i="28" s="1"/>
  <c r="AC239" i="28"/>
  <c r="AE239" i="28" s="1"/>
  <c r="AF239" i="28" s="1"/>
  <c r="AC236" i="28"/>
  <c r="AB226" i="28"/>
  <c r="AE226" i="28" s="1"/>
  <c r="AF226" i="28" s="1"/>
  <c r="AD222" i="28"/>
  <c r="AE222" i="28" s="1"/>
  <c r="AF222" i="28" s="1"/>
  <c r="AE220" i="28"/>
  <c r="AF220" i="28" s="1"/>
  <c r="AE209" i="28"/>
  <c r="AF209" i="28" s="1"/>
  <c r="AF207" i="28"/>
  <c r="B207" i="28"/>
  <c r="B206" i="28"/>
  <c r="AD196" i="28"/>
  <c r="AH138" i="28"/>
  <c r="AB138" i="28"/>
  <c r="AC380" i="28"/>
  <c r="AE380" i="28" s="1"/>
  <c r="AD376" i="28"/>
  <c r="AE376" i="28" s="1"/>
  <c r="AF376" i="28" s="1"/>
  <c r="B371" i="28"/>
  <c r="AB360" i="28"/>
  <c r="AE360" i="28" s="1"/>
  <c r="AF360" i="28" s="1"/>
  <c r="AB344" i="28"/>
  <c r="AE344" i="28" s="1"/>
  <c r="AF344" i="28" s="1"/>
  <c r="AF337" i="28"/>
  <c r="B337" i="28"/>
  <c r="B327" i="28"/>
  <c r="AF310" i="28"/>
  <c r="B301" i="28"/>
  <c r="AE293" i="28"/>
  <c r="AF293" i="28" s="1"/>
  <c r="AC277" i="28"/>
  <c r="AE277" i="28" s="1"/>
  <c r="AF277" i="28" s="1"/>
  <c r="AA250" i="28"/>
  <c r="AE250" i="28" s="1"/>
  <c r="AF250" i="28" s="1"/>
  <c r="AH249" i="28"/>
  <c r="AD238" i="28"/>
  <c r="AH229" i="28"/>
  <c r="AC229" i="28"/>
  <c r="AE229" i="28" s="1"/>
  <c r="AF229" i="28" s="1"/>
  <c r="B171" i="28"/>
  <c r="B157" i="28"/>
  <c r="AE150" i="28"/>
  <c r="AD136" i="28"/>
  <c r="B90" i="28"/>
  <c r="AE48" i="28"/>
  <c r="B464" i="28"/>
  <c r="B448" i="28"/>
  <c r="B432" i="28"/>
  <c r="B420" i="28"/>
  <c r="AC417" i="28"/>
  <c r="AE417" i="28" s="1"/>
  <c r="AF417" i="28" s="1"/>
  <c r="B412" i="28"/>
  <c r="AC409" i="28"/>
  <c r="B404" i="28"/>
  <c r="AC401" i="28"/>
  <c r="AE401" i="28" s="1"/>
  <c r="AF401" i="28" s="1"/>
  <c r="B396" i="28"/>
  <c r="AC393" i="28"/>
  <c r="B388" i="28"/>
  <c r="AC385" i="28"/>
  <c r="AB382" i="28"/>
  <c r="AE382" i="28" s="1"/>
  <c r="AF382" i="28" s="1"/>
  <c r="AH373" i="28"/>
  <c r="B367" i="28"/>
  <c r="AF367" i="28"/>
  <c r="AA366" i="28"/>
  <c r="AE366" i="28" s="1"/>
  <c r="AF366" i="28" s="1"/>
  <c r="B363" i="28"/>
  <c r="AF363" i="28"/>
  <c r="AF357" i="28"/>
  <c r="B351" i="28"/>
  <c r="AA350" i="28"/>
  <c r="AE350" i="28" s="1"/>
  <c r="AF350" i="28" s="1"/>
  <c r="B347" i="28"/>
  <c r="AB311" i="28"/>
  <c r="B310" i="28"/>
  <c r="AE308" i="28"/>
  <c r="AF308" i="28" s="1"/>
  <c r="AC304" i="28"/>
  <c r="AH302" i="28"/>
  <c r="AB296" i="28"/>
  <c r="AE296" i="28" s="1"/>
  <c r="AF296" i="28" s="1"/>
  <c r="AH277" i="28"/>
  <c r="AB275" i="28"/>
  <c r="AE275" i="28" s="1"/>
  <c r="AF275" i="28" s="1"/>
  <c r="AB269" i="28"/>
  <c r="AE269" i="28" s="1"/>
  <c r="AF269" i="28" s="1"/>
  <c r="AD265" i="28"/>
  <c r="B265" i="28"/>
  <c r="AC262" i="28"/>
  <c r="B258" i="28"/>
  <c r="AH256" i="28"/>
  <c r="AH242" i="28"/>
  <c r="AB242" i="28"/>
  <c r="AD228" i="28"/>
  <c r="AB217" i="28"/>
  <c r="AA199" i="28"/>
  <c r="AE199" i="28" s="1"/>
  <c r="AF199" i="28" s="1"/>
  <c r="AH159" i="28"/>
  <c r="AC159" i="28"/>
  <c r="AE131" i="28"/>
  <c r="AF131" i="28"/>
  <c r="B131" i="28"/>
  <c r="AE88" i="28"/>
  <c r="AC84" i="28"/>
  <c r="AH84" i="28"/>
  <c r="AB64" i="28"/>
  <c r="AF381" i="28"/>
  <c r="AF349" i="28"/>
  <c r="AC332" i="28"/>
  <c r="AE332" i="28" s="1"/>
  <c r="AF332" i="28" s="1"/>
  <c r="AB327" i="28"/>
  <c r="AC324" i="28"/>
  <c r="AB312" i="28"/>
  <c r="AH310" i="28"/>
  <c r="AD305" i="28"/>
  <c r="AE305" i="28" s="1"/>
  <c r="AF305" i="28" s="1"/>
  <c r="AA304" i="28"/>
  <c r="B299" i="28"/>
  <c r="AH289" i="28"/>
  <c r="AB279" i="28"/>
  <c r="AE279" i="28" s="1"/>
  <c r="AF279" i="28" s="1"/>
  <c r="AC276" i="28"/>
  <c r="AB264" i="28"/>
  <c r="AA260" i="28"/>
  <c r="AE260" i="28" s="1"/>
  <c r="AF260" i="28" s="1"/>
  <c r="AH259" i="28"/>
  <c r="AA255" i="28"/>
  <c r="AE255" i="28" s="1"/>
  <c r="AF255" i="28" s="1"/>
  <c r="AD250" i="28"/>
  <c r="AA242" i="28"/>
  <c r="AH233" i="28"/>
  <c r="AC233" i="28"/>
  <c r="AE233" i="28" s="1"/>
  <c r="AF233" i="28" s="1"/>
  <c r="AH225" i="28"/>
  <c r="AD218" i="28"/>
  <c r="AE218" i="28" s="1"/>
  <c r="AF218" i="28" s="1"/>
  <c r="B218" i="28"/>
  <c r="F191" i="28"/>
  <c r="B191" i="28"/>
  <c r="AE171" i="28"/>
  <c r="AF171" i="28" s="1"/>
  <c r="AF165" i="28"/>
  <c r="B165" i="28"/>
  <c r="AH141" i="28"/>
  <c r="AH31" i="28"/>
  <c r="B29" i="28"/>
  <c r="AH192" i="28"/>
  <c r="B187" i="28"/>
  <c r="AA186" i="28"/>
  <c r="AE186" i="28" s="1"/>
  <c r="AF186" i="28" s="1"/>
  <c r="AA158" i="28"/>
  <c r="AE158" i="28" s="1"/>
  <c r="AF158" i="28" s="1"/>
  <c r="AE157" i="28"/>
  <c r="AF157" i="28" s="1"/>
  <c r="AB141" i="28"/>
  <c r="AE128" i="28"/>
  <c r="AF128" i="28" s="1"/>
  <c r="AE122" i="28"/>
  <c r="AF122" i="28" s="1"/>
  <c r="AB121" i="28"/>
  <c r="AE121" i="28" s="1"/>
  <c r="AF121" i="28" s="1"/>
  <c r="AH82" i="28"/>
  <c r="AB31" i="28"/>
  <c r="AE31" i="28" s="1"/>
  <c r="AF31" i="28" s="1"/>
  <c r="AF369" i="28"/>
  <c r="AB324" i="28"/>
  <c r="AD317" i="28"/>
  <c r="AA316" i="28"/>
  <c r="AE316" i="28" s="1"/>
  <c r="AF316" i="28" s="1"/>
  <c r="B311" i="28"/>
  <c r="AH301" i="28"/>
  <c r="AB291" i="28"/>
  <c r="AC288" i="28"/>
  <c r="AE288" i="28" s="1"/>
  <c r="AF288" i="28" s="1"/>
  <c r="AB276" i="28"/>
  <c r="AD269" i="28"/>
  <c r="AA268" i="28"/>
  <c r="AE268" i="28" s="1"/>
  <c r="AF268" i="28" s="1"/>
  <c r="AA257" i="28"/>
  <c r="AE257" i="28" s="1"/>
  <c r="AF257" i="28" s="1"/>
  <c r="B255" i="28"/>
  <c r="AB248" i="28"/>
  <c r="AB238" i="28"/>
  <c r="AB228" i="28"/>
  <c r="AE228" i="28" s="1"/>
  <c r="AF228" i="28" s="1"/>
  <c r="AA212" i="28"/>
  <c r="AE212" i="28" s="1"/>
  <c r="AF212" i="28" s="1"/>
  <c r="AA173" i="28"/>
  <c r="AA163" i="28"/>
  <c r="AE163" i="28" s="1"/>
  <c r="AF163" i="28" s="1"/>
  <c r="AD159" i="28"/>
  <c r="AF159" i="28"/>
  <c r="AH154" i="28"/>
  <c r="AE139" i="28"/>
  <c r="AF123" i="28"/>
  <c r="AD114" i="28"/>
  <c r="B114" i="28"/>
  <c r="AE67" i="28"/>
  <c r="AC356" i="28"/>
  <c r="AE356" i="28" s="1"/>
  <c r="AF356" i="28" s="1"/>
  <c r="AC340" i="28"/>
  <c r="AE340" i="28" s="1"/>
  <c r="AF340" i="28" s="1"/>
  <c r="AA336" i="28"/>
  <c r="AE336" i="28" s="1"/>
  <c r="AF336" i="28" s="1"/>
  <c r="B335" i="28"/>
  <c r="AB328" i="28"/>
  <c r="AH326" i="28"/>
  <c r="AF321" i="28"/>
  <c r="AE320" i="28"/>
  <c r="AF320" i="28" s="1"/>
  <c r="B315" i="28"/>
  <c r="AH305" i="28"/>
  <c r="AB280" i="28"/>
  <c r="AE280" i="28" s="1"/>
  <c r="AF280" i="28" s="1"/>
  <c r="AH278" i="28"/>
  <c r="AF273" i="28"/>
  <c r="AE272" i="28"/>
  <c r="AF272" i="28" s="1"/>
  <c r="B267" i="28"/>
  <c r="AE261" i="28"/>
  <c r="AF261" i="28" s="1"/>
  <c r="AB243" i="28"/>
  <c r="AE243" i="28" s="1"/>
  <c r="AH227" i="28"/>
  <c r="AB214" i="28"/>
  <c r="AE214" i="28" s="1"/>
  <c r="AF214" i="28" s="1"/>
  <c r="AB204" i="28"/>
  <c r="F194" i="28"/>
  <c r="B194" i="28"/>
  <c r="AE190" i="28"/>
  <c r="AF190" i="28" s="1"/>
  <c r="B190" i="28"/>
  <c r="AC187" i="28"/>
  <c r="AE187" i="28" s="1"/>
  <c r="AF187" i="28" s="1"/>
  <c r="AH187" i="28"/>
  <c r="AH175" i="28"/>
  <c r="AC175" i="28"/>
  <c r="AH160" i="28"/>
  <c r="AB160" i="28"/>
  <c r="AE159" i="28"/>
  <c r="AE147" i="28"/>
  <c r="AF147" i="28" s="1"/>
  <c r="AC144" i="28"/>
  <c r="AH144" i="28"/>
  <c r="AE123" i="28"/>
  <c r="AE113" i="28"/>
  <c r="AF113" i="28" s="1"/>
  <c r="AB82" i="28"/>
  <c r="AC60" i="28"/>
  <c r="AE60" i="28" s="1"/>
  <c r="AF60" i="28" s="1"/>
  <c r="AH60" i="28"/>
  <c r="AE58" i="28"/>
  <c r="AF58" i="28" s="1"/>
  <c r="AD47" i="28"/>
  <c r="AE20" i="28"/>
  <c r="AF20" i="28" s="1"/>
  <c r="B20" i="28"/>
  <c r="AF243" i="28"/>
  <c r="AD235" i="28"/>
  <c r="AD215" i="28"/>
  <c r="AE215" i="28" s="1"/>
  <c r="AF215" i="28" s="1"/>
  <c r="AC197" i="28"/>
  <c r="AE197" i="28" s="1"/>
  <c r="AF197" i="28" s="1"/>
  <c r="AA196" i="28"/>
  <c r="AE196" i="28" s="1"/>
  <c r="AF196" i="28" s="1"/>
  <c r="AE174" i="28"/>
  <c r="AF174" i="28" s="1"/>
  <c r="AB167" i="28"/>
  <c r="B166" i="28"/>
  <c r="AE162" i="28"/>
  <c r="AF162" i="28" s="1"/>
  <c r="AA161" i="28"/>
  <c r="AE161" i="28" s="1"/>
  <c r="AF161" i="28" s="1"/>
  <c r="AA141" i="28"/>
  <c r="AA134" i="28"/>
  <c r="AH127" i="28"/>
  <c r="AC127" i="28"/>
  <c r="AE127" i="28" s="1"/>
  <c r="AF127" i="28" s="1"/>
  <c r="AE118" i="28"/>
  <c r="AF118" i="28" s="1"/>
  <c r="AE114" i="28"/>
  <c r="AF114" i="28" s="1"/>
  <c r="AE106" i="28"/>
  <c r="AF106" i="28" s="1"/>
  <c r="AE100" i="28"/>
  <c r="AF100" i="28" s="1"/>
  <c r="AE93" i="28"/>
  <c r="AF93" i="28" s="1"/>
  <c r="AE79" i="28"/>
  <c r="AF79" i="28" s="1"/>
  <c r="B79" i="28"/>
  <c r="B72" i="28"/>
  <c r="AC56" i="28"/>
  <c r="AH56" i="28"/>
  <c r="AA246" i="28"/>
  <c r="AE246" i="28" s="1"/>
  <c r="AF246" i="28" s="1"/>
  <c r="AD217" i="28"/>
  <c r="AA206" i="28"/>
  <c r="AE206" i="28" s="1"/>
  <c r="AF206" i="28" s="1"/>
  <c r="AH202" i="28"/>
  <c r="AC194" i="28"/>
  <c r="AE194" i="28" s="1"/>
  <c r="AF194" i="28" s="1"/>
  <c r="AB189" i="28"/>
  <c r="AE189" i="28" s="1"/>
  <c r="AF189" i="28" s="1"/>
  <c r="AB184" i="28"/>
  <c r="AE183" i="28"/>
  <c r="AF183" i="28" s="1"/>
  <c r="AA182" i="28"/>
  <c r="AC177" i="28"/>
  <c r="B173" i="28"/>
  <c r="AD169" i="28"/>
  <c r="AC162" i="28"/>
  <c r="AA160" i="28"/>
  <c r="AE160" i="28" s="1"/>
  <c r="AF160" i="28" s="1"/>
  <c r="AA145" i="28"/>
  <c r="AE137" i="28"/>
  <c r="AF137" i="28" s="1"/>
  <c r="AC135" i="28"/>
  <c r="AE135" i="28" s="1"/>
  <c r="AF135" i="28" s="1"/>
  <c r="B130" i="28"/>
  <c r="AH102" i="28"/>
  <c r="AB102" i="28"/>
  <c r="AH98" i="28"/>
  <c r="AB98" i="28"/>
  <c r="AE98" i="28" s="1"/>
  <c r="AF98" i="28" s="1"/>
  <c r="AH97" i="28"/>
  <c r="AB97" i="28"/>
  <c r="AE97" i="28" s="1"/>
  <c r="AF97" i="28" s="1"/>
  <c r="AC78" i="28"/>
  <c r="AH78" i="28"/>
  <c r="AC44" i="28"/>
  <c r="AE44" i="28" s="1"/>
  <c r="AF44" i="28" s="1"/>
  <c r="AH44" i="28"/>
  <c r="AA262" i="28"/>
  <c r="AE262" i="28" s="1"/>
  <c r="AF262" i="28" s="1"/>
  <c r="AH230" i="28"/>
  <c r="B228" i="28"/>
  <c r="AC224" i="28"/>
  <c r="B222" i="28"/>
  <c r="AA221" i="28"/>
  <c r="AE221" i="28" s="1"/>
  <c r="AF221" i="28" s="1"/>
  <c r="AH215" i="28"/>
  <c r="AC212" i="28"/>
  <c r="AH210" i="28"/>
  <c r="AD176" i="28"/>
  <c r="AA175" i="28"/>
  <c r="AE175" i="28" s="1"/>
  <c r="AF175" i="28" s="1"/>
  <c r="B169" i="28"/>
  <c r="AH162" i="28"/>
  <c r="B161" i="28"/>
  <c r="B160" i="28"/>
  <c r="F160" i="28"/>
  <c r="B146" i="28"/>
  <c r="AA124" i="28"/>
  <c r="AE124" i="28" s="1"/>
  <c r="AF124" i="28" s="1"/>
  <c r="AB118" i="28"/>
  <c r="AH118" i="28"/>
  <c r="AC113" i="28"/>
  <c r="AE107" i="28"/>
  <c r="AE46" i="28"/>
  <c r="AF46" i="28" s="1"/>
  <c r="AE40" i="28"/>
  <c r="AE26" i="28"/>
  <c r="AF26" i="28" s="1"/>
  <c r="AA25" i="28"/>
  <c r="AE25" i="28" s="1"/>
  <c r="AF25" i="28" s="1"/>
  <c r="AA254" i="28"/>
  <c r="AE254" i="28" s="1"/>
  <c r="AF254" i="28" s="1"/>
  <c r="AH245" i="28"/>
  <c r="AA234" i="28"/>
  <c r="AE234" i="28" s="1"/>
  <c r="AF234" i="28" s="1"/>
  <c r="AD219" i="28"/>
  <c r="AE219" i="28" s="1"/>
  <c r="AF219" i="28" s="1"/>
  <c r="AA216" i="28"/>
  <c r="AE216" i="28" s="1"/>
  <c r="AF216" i="28" s="1"/>
  <c r="AH212" i="28"/>
  <c r="AA211" i="28"/>
  <c r="AE211" i="28" s="1"/>
  <c r="AF211" i="28" s="1"/>
  <c r="AH207" i="28"/>
  <c r="AE192" i="28"/>
  <c r="AF192" i="28" s="1"/>
  <c r="AH183" i="28"/>
  <c r="AB177" i="28"/>
  <c r="AE177" i="28" s="1"/>
  <c r="AF177" i="28" s="1"/>
  <c r="AB170" i="28"/>
  <c r="AC157" i="28"/>
  <c r="AH157" i="28"/>
  <c r="AA155" i="28"/>
  <c r="AE155" i="28" s="1"/>
  <c r="AF155" i="28" s="1"/>
  <c r="AA148" i="28"/>
  <c r="AE148" i="28" s="1"/>
  <c r="AF148" i="28" s="1"/>
  <c r="AC146" i="28"/>
  <c r="AE146" i="28" s="1"/>
  <c r="AF146" i="28" s="1"/>
  <c r="AB139" i="28"/>
  <c r="B138" i="28"/>
  <c r="AA115" i="28"/>
  <c r="AE115" i="28" s="1"/>
  <c r="AF115" i="28" s="1"/>
  <c r="AA75" i="28"/>
  <c r="AE69" i="28"/>
  <c r="AF69" i="28" s="1"/>
  <c r="AH67" i="28"/>
  <c r="AD65" i="28"/>
  <c r="AH49" i="28"/>
  <c r="B223" i="28"/>
  <c r="AD201" i="28"/>
  <c r="AE201" i="28" s="1"/>
  <c r="AF201" i="28" s="1"/>
  <c r="AD191" i="28"/>
  <c r="AD182" i="28"/>
  <c r="B182" i="28"/>
  <c r="B178" i="28"/>
  <c r="AH171" i="28"/>
  <c r="B170" i="28"/>
  <c r="AA167" i="28"/>
  <c r="AE167" i="28" s="1"/>
  <c r="AF167" i="28" s="1"/>
  <c r="AB164" i="28"/>
  <c r="AC163" i="28"/>
  <c r="AH156" i="28"/>
  <c r="B155" i="28"/>
  <c r="AD153" i="28"/>
  <c r="AE153" i="28" s="1"/>
  <c r="AF153" i="28" s="1"/>
  <c r="B153" i="28"/>
  <c r="AA136" i="28"/>
  <c r="AE136" i="28" s="1"/>
  <c r="AF136" i="28" s="1"/>
  <c r="AH129" i="28"/>
  <c r="B122" i="28"/>
  <c r="AB117" i="28"/>
  <c r="AB109" i="28"/>
  <c r="AC41" i="28"/>
  <c r="AD33" i="28"/>
  <c r="AE32" i="28"/>
  <c r="AH29" i="28"/>
  <c r="AB26" i="28"/>
  <c r="AH9" i="28"/>
  <c r="AC9" i="28"/>
  <c r="B226" i="28"/>
  <c r="B211" i="28"/>
  <c r="AD189" i="28"/>
  <c r="AH180" i="28"/>
  <c r="AA179" i="28"/>
  <c r="AE179" i="28" s="1"/>
  <c r="AF179" i="28" s="1"/>
  <c r="AB176" i="28"/>
  <c r="AH168" i="28"/>
  <c r="B167" i="28"/>
  <c r="B163" i="28"/>
  <c r="AA152" i="28"/>
  <c r="AE152" i="28" s="1"/>
  <c r="AF152" i="28" s="1"/>
  <c r="AF150" i="28"/>
  <c r="AH119" i="28"/>
  <c r="AC119" i="28"/>
  <c r="AE119" i="28" s="1"/>
  <c r="AF119" i="28" s="1"/>
  <c r="AC116" i="28"/>
  <c r="B111" i="28"/>
  <c r="AC103" i="28"/>
  <c r="AE103" i="28" s="1"/>
  <c r="B103" i="28"/>
  <c r="AF103" i="28"/>
  <c r="AA73" i="28"/>
  <c r="AE73" i="28" s="1"/>
  <c r="AF73" i="28" s="1"/>
  <c r="AH62" i="28"/>
  <c r="AC62" i="28"/>
  <c r="AE62" i="28" s="1"/>
  <c r="AF62" i="28" s="1"/>
  <c r="AB56" i="28"/>
  <c r="AE56" i="28" s="1"/>
  <c r="AF56" i="28" s="1"/>
  <c r="AH42" i="28"/>
  <c r="AB42" i="28"/>
  <c r="AH24" i="28"/>
  <c r="AC24" i="28"/>
  <c r="AE24" i="28" s="1"/>
  <c r="AF24" i="28" s="1"/>
  <c r="AA200" i="28"/>
  <c r="AE200" i="28" s="1"/>
  <c r="AF200" i="28" s="1"/>
  <c r="AA164" i="28"/>
  <c r="AE164" i="28" s="1"/>
  <c r="AF164" i="28" s="1"/>
  <c r="AB161" i="28"/>
  <c r="AC142" i="28"/>
  <c r="AH131" i="28"/>
  <c r="AE126" i="28"/>
  <c r="AF126" i="28" s="1"/>
  <c r="AE111" i="28"/>
  <c r="AF111" i="28" s="1"/>
  <c r="AC91" i="28"/>
  <c r="AC74" i="28"/>
  <c r="AE74" i="28" s="1"/>
  <c r="AF74" i="28" s="1"/>
  <c r="AA68" i="28"/>
  <c r="AE68" i="28" s="1"/>
  <c r="AF68" i="28" s="1"/>
  <c r="AB41" i="28"/>
  <c r="AD16" i="28"/>
  <c r="AE16" i="28" s="1"/>
  <c r="AF16" i="28" s="1"/>
  <c r="AH216" i="28"/>
  <c r="B214" i="28"/>
  <c r="B199" i="28"/>
  <c r="B177" i="28"/>
  <c r="B175" i="28"/>
  <c r="AC150" i="28"/>
  <c r="AH142" i="28"/>
  <c r="AD127" i="28"/>
  <c r="B107" i="28"/>
  <c r="AF107" i="28"/>
  <c r="B91" i="28"/>
  <c r="B77" i="28"/>
  <c r="AH74" i="28"/>
  <c r="B60" i="28"/>
  <c r="AD145" i="28"/>
  <c r="B145" i="28"/>
  <c r="AC138" i="28"/>
  <c r="AB129" i="28"/>
  <c r="AA117" i="28"/>
  <c r="AH113" i="28"/>
  <c r="AB111" i="28"/>
  <c r="B110" i="28"/>
  <c r="AD101" i="28"/>
  <c r="AE101" i="28" s="1"/>
  <c r="AF101" i="28" s="1"/>
  <c r="AH93" i="28"/>
  <c r="AB90" i="28"/>
  <c r="AE90" i="28" s="1"/>
  <c r="AF90" i="28" s="1"/>
  <c r="AB87" i="28"/>
  <c r="AB84" i="28"/>
  <c r="AE84" i="28" s="1"/>
  <c r="AF84" i="28" s="1"/>
  <c r="AB81" i="28"/>
  <c r="AB78" i="28"/>
  <c r="AC72" i="28"/>
  <c r="AD72" i="28"/>
  <c r="AH69" i="28"/>
  <c r="AB59" i="28"/>
  <c r="B58" i="28"/>
  <c r="AA50" i="28"/>
  <c r="B47" i="28"/>
  <c r="AD43" i="28"/>
  <c r="AE43" i="28" s="1"/>
  <c r="AF43" i="28" s="1"/>
  <c r="AA42" i="28"/>
  <c r="AE42" i="28" s="1"/>
  <c r="AF42" i="28" s="1"/>
  <c r="AC36" i="28"/>
  <c r="AH36" i="28"/>
  <c r="AB34" i="28"/>
  <c r="AC21" i="28"/>
  <c r="AE21" i="28" s="1"/>
  <c r="AF21" i="28" s="1"/>
  <c r="AH21" i="28"/>
  <c r="AB10" i="28"/>
  <c r="AD173" i="28"/>
  <c r="AA168" i="28"/>
  <c r="AE168" i="28" s="1"/>
  <c r="AF168" i="28" s="1"/>
  <c r="AD161" i="28"/>
  <c r="AA156" i="28"/>
  <c r="AE156" i="28" s="1"/>
  <c r="AF156" i="28" s="1"/>
  <c r="AF143" i="28"/>
  <c r="AD141" i="28"/>
  <c r="B141" i="28"/>
  <c r="AC134" i="28"/>
  <c r="AC126" i="28"/>
  <c r="AA125" i="28"/>
  <c r="AE125" i="28" s="1"/>
  <c r="AF125" i="28" s="1"/>
  <c r="AD109" i="28"/>
  <c r="AE109" i="28" s="1"/>
  <c r="AF109" i="28" s="1"/>
  <c r="AA108" i="28"/>
  <c r="AE108" i="28" s="1"/>
  <c r="AF108" i="28" s="1"/>
  <c r="B95" i="28"/>
  <c r="AF95" i="28"/>
  <c r="AA94" i="28"/>
  <c r="AE94" i="28" s="1"/>
  <c r="AF94" i="28" s="1"/>
  <c r="AH89" i="28"/>
  <c r="AE59" i="28"/>
  <c r="AA53" i="28"/>
  <c r="AE53" i="28" s="1"/>
  <c r="AF53" i="28" s="1"/>
  <c r="AB51" i="28"/>
  <c r="AE51" i="28" s="1"/>
  <c r="AF51" i="28" s="1"/>
  <c r="AE18" i="28"/>
  <c r="AF18" i="28" s="1"/>
  <c r="AA144" i="28"/>
  <c r="AE144" i="28" s="1"/>
  <c r="AF144" i="28" s="1"/>
  <c r="B143" i="28"/>
  <c r="AA133" i="28"/>
  <c r="AE133" i="28" s="1"/>
  <c r="AF133" i="28" s="1"/>
  <c r="AC130" i="28"/>
  <c r="AE130" i="28" s="1"/>
  <c r="AF130" i="28" s="1"/>
  <c r="AA129" i="28"/>
  <c r="AE129" i="28" s="1"/>
  <c r="AF129" i="28" s="1"/>
  <c r="B109" i="28"/>
  <c r="AH107" i="28"/>
  <c r="AE102" i="28"/>
  <c r="AF102" i="28" s="1"/>
  <c r="AA96" i="28"/>
  <c r="AC79" i="28"/>
  <c r="B68" i="28"/>
  <c r="AC54" i="28"/>
  <c r="AE54" i="28" s="1"/>
  <c r="AF54" i="28" s="1"/>
  <c r="F53" i="28"/>
  <c r="AC39" i="28"/>
  <c r="AE39" i="28" s="1"/>
  <c r="AF39" i="28" s="1"/>
  <c r="AB36" i="28"/>
  <c r="AE36" i="28" s="1"/>
  <c r="AF36" i="28" s="1"/>
  <c r="AB33" i="28"/>
  <c r="AB30" i="28"/>
  <c r="AD24" i="28"/>
  <c r="AC15" i="28"/>
  <c r="AE15" i="28" s="1"/>
  <c r="AF15" i="28" s="1"/>
  <c r="AA14" i="28"/>
  <c r="AA10" i="28"/>
  <c r="B7" i="28"/>
  <c r="AF139" i="28"/>
  <c r="B137" i="28"/>
  <c r="B121" i="28"/>
  <c r="B106" i="28"/>
  <c r="AB89" i="28"/>
  <c r="AH79" i="28"/>
  <c r="AA70" i="28"/>
  <c r="AE70" i="28" s="1"/>
  <c r="AF70" i="28" s="1"/>
  <c r="AC64" i="28"/>
  <c r="AH64" i="28"/>
  <c r="AA45" i="28"/>
  <c r="AE45" i="28" s="1"/>
  <c r="AF45" i="28" s="1"/>
  <c r="AE9" i="28"/>
  <c r="AF9" i="28" s="1"/>
  <c r="AC112" i="28"/>
  <c r="AH105" i="28"/>
  <c r="AH101" i="28"/>
  <c r="AB91" i="28"/>
  <c r="AE91" i="28" s="1"/>
  <c r="AF91" i="28" s="1"/>
  <c r="AB71" i="28"/>
  <c r="AB66" i="28"/>
  <c r="AB65" i="28"/>
  <c r="AB61" i="28"/>
  <c r="B55" i="28"/>
  <c r="AD50" i="28"/>
  <c r="B50" i="28"/>
  <c r="AB46" i="28"/>
  <c r="B45" i="28"/>
  <c r="AC37" i="28"/>
  <c r="AE37" i="28" s="1"/>
  <c r="AF37" i="28" s="1"/>
  <c r="B21" i="28"/>
  <c r="F21" i="28"/>
  <c r="AC19" i="28"/>
  <c r="AH11" i="28"/>
  <c r="AC108" i="28"/>
  <c r="AB99" i="28"/>
  <c r="AC96" i="28"/>
  <c r="AA66" i="28"/>
  <c r="AD42" i="28"/>
  <c r="B42" i="28"/>
  <c r="AB38" i="28"/>
  <c r="AE38" i="28" s="1"/>
  <c r="AF38" i="28" s="1"/>
  <c r="AF32" i="28"/>
  <c r="AE116" i="28"/>
  <c r="AF116" i="28" s="1"/>
  <c r="AE87" i="28"/>
  <c r="AF87" i="28"/>
  <c r="AD82" i="28"/>
  <c r="B82" i="28"/>
  <c r="B80" i="28"/>
  <c r="AE72" i="28"/>
  <c r="AF72" i="28" s="1"/>
  <c r="AA71" i="28"/>
  <c r="AE71" i="28" s="1"/>
  <c r="AF71" i="28" s="1"/>
  <c r="AF67" i="28"/>
  <c r="AB63" i="28"/>
  <c r="AE63" i="28" s="1"/>
  <c r="AF63" i="28" s="1"/>
  <c r="AD62" i="28"/>
  <c r="B62" i="28"/>
  <c r="AA61" i="28"/>
  <c r="AE61" i="28" s="1"/>
  <c r="AF61" i="28" s="1"/>
  <c r="AF52" i="28"/>
  <c r="AD34" i="28"/>
  <c r="B34" i="28"/>
  <c r="B32" i="28"/>
  <c r="AA23" i="28"/>
  <c r="AE23" i="28" s="1"/>
  <c r="AF23" i="28" s="1"/>
  <c r="AB19" i="28"/>
  <c r="AE19" i="28" s="1"/>
  <c r="AF19" i="28" s="1"/>
  <c r="AC104" i="28"/>
  <c r="AE104" i="28" s="1"/>
  <c r="AF104" i="28" s="1"/>
  <c r="AB92" i="28"/>
  <c r="AE92" i="28" s="1"/>
  <c r="AF92" i="28" s="1"/>
  <c r="B87" i="28"/>
  <c r="AA86" i="28"/>
  <c r="AE86" i="28" s="1"/>
  <c r="AF86" i="28" s="1"/>
  <c r="AA81" i="28"/>
  <c r="AE81" i="28" s="1"/>
  <c r="AF81" i="28" s="1"/>
  <c r="AA76" i="28"/>
  <c r="AE76" i="28" s="1"/>
  <c r="AF76" i="28" s="1"/>
  <c r="B74" i="28"/>
  <c r="AE64" i="28"/>
  <c r="AF64" i="28" s="1"/>
  <c r="B61" i="28"/>
  <c r="F61" i="28"/>
  <c r="AF59" i="28"/>
  <c r="AH57" i="28"/>
  <c r="AD54" i="28"/>
  <c r="B54" i="28"/>
  <c r="B52" i="28"/>
  <c r="AC47" i="28"/>
  <c r="AH47" i="28"/>
  <c r="AD41" i="28"/>
  <c r="AA33" i="28"/>
  <c r="AA28" i="28"/>
  <c r="AE28" i="28" s="1"/>
  <c r="AF28" i="28" s="1"/>
  <c r="B26" i="28"/>
  <c r="B24" i="28"/>
  <c r="AD18" i="28"/>
  <c r="B18" i="28"/>
  <c r="AA17" i="28"/>
  <c r="AE17" i="28" s="1"/>
  <c r="AF17" i="28" s="1"/>
  <c r="AE8" i="28"/>
  <c r="AF8" i="28" s="1"/>
  <c r="AA89" i="28"/>
  <c r="AF88" i="28"/>
  <c r="AD78" i="28"/>
  <c r="AE78" i="28" s="1"/>
  <c r="AF78" i="28" s="1"/>
  <c r="B78" i="28"/>
  <c r="AC75" i="28"/>
  <c r="AA41" i="28"/>
  <c r="AF40" i="28"/>
  <c r="AD30" i="28"/>
  <c r="B30" i="28"/>
  <c r="AC27" i="28"/>
  <c r="AE27" i="28" s="1"/>
  <c r="AF27" i="28" s="1"/>
  <c r="AD14" i="28"/>
  <c r="B14" i="28"/>
  <c r="AC7" i="28"/>
  <c r="AD86" i="28"/>
  <c r="B86" i="28"/>
  <c r="AC83" i="28"/>
  <c r="AE83" i="28" s="1"/>
  <c r="AF83" i="28" s="1"/>
  <c r="AA49" i="28"/>
  <c r="AE49" i="28" s="1"/>
  <c r="AF49" i="28" s="1"/>
  <c r="AF48" i="28"/>
  <c r="AD38" i="28"/>
  <c r="B38" i="28"/>
  <c r="AC35" i="28"/>
  <c r="AE35" i="28" s="1"/>
  <c r="AF35" i="28" s="1"/>
  <c r="AF12" i="28"/>
  <c r="AD10" i="28"/>
  <c r="B10" i="28"/>
  <c r="AA77" i="28"/>
  <c r="AE77" i="28" s="1"/>
  <c r="AF77" i="28" s="1"/>
  <c r="B66" i="28"/>
  <c r="AC63" i="28"/>
  <c r="B48" i="28"/>
  <c r="AA29" i="28"/>
  <c r="AE29" i="28" s="1"/>
  <c r="AF29" i="28" s="1"/>
  <c r="AA13" i="28"/>
  <c r="AE13" i="28" s="1"/>
  <c r="AF13" i="28" s="1"/>
  <c r="B76" i="28"/>
  <c r="AA57" i="28"/>
  <c r="AE57" i="28" s="1"/>
  <c r="AF57" i="28" s="1"/>
  <c r="AD46" i="28"/>
  <c r="B46" i="28"/>
  <c r="B28" i="28"/>
  <c r="AC23" i="28"/>
  <c r="C4" i="30"/>
  <c r="E4" i="30"/>
  <c r="F4" i="30"/>
  <c r="AE89" i="28" l="1"/>
  <c r="AF89" i="28" s="1"/>
  <c r="AE353" i="28"/>
  <c r="AF353" i="28" s="1"/>
  <c r="AE224" i="28"/>
  <c r="AF224" i="28" s="1"/>
  <c r="AE997" i="28"/>
  <c r="AF997" i="28" s="1"/>
  <c r="AE961" i="28"/>
  <c r="AF961" i="28" s="1"/>
  <c r="AE406" i="28"/>
  <c r="AF406" i="28" s="1"/>
  <c r="AE414" i="28"/>
  <c r="AF414" i="28" s="1"/>
  <c r="AE435" i="28"/>
  <c r="AF435" i="28" s="1"/>
  <c r="AE766" i="28"/>
  <c r="AF766" i="28" s="1"/>
  <c r="AE876" i="28"/>
  <c r="AF876" i="28" s="1"/>
  <c r="AE963" i="28"/>
  <c r="AF963" i="28" s="1"/>
  <c r="AE141" i="28"/>
  <c r="AF141" i="28" s="1"/>
  <c r="AE50" i="28"/>
  <c r="AF50" i="28" s="1"/>
  <c r="AE75" i="28"/>
  <c r="AF75" i="28" s="1"/>
  <c r="AE173" i="28"/>
  <c r="AF173" i="28" s="1"/>
  <c r="AE304" i="28"/>
  <c r="AF304" i="28" s="1"/>
  <c r="AE204" i="28"/>
  <c r="AF204" i="28" s="1"/>
  <c r="AE437" i="28"/>
  <c r="AF437" i="28" s="1"/>
  <c r="AE496" i="28"/>
  <c r="AF496" i="28" s="1"/>
  <c r="AE989" i="28"/>
  <c r="AF989" i="28" s="1"/>
  <c r="AE242" i="28"/>
  <c r="AF242" i="28" s="1"/>
  <c r="AE725" i="28"/>
  <c r="AF725" i="28" s="1"/>
  <c r="AE47" i="28"/>
  <c r="AF47" i="28" s="1"/>
  <c r="AE182" i="28"/>
  <c r="AF182" i="28" s="1"/>
  <c r="AE138" i="28"/>
  <c r="AF138" i="28" s="1"/>
  <c r="AE313" i="28"/>
  <c r="AF313" i="28" s="1"/>
  <c r="AE299" i="28"/>
  <c r="AF299" i="28" s="1"/>
  <c r="AE407" i="28"/>
  <c r="AF407" i="28" s="1"/>
  <c r="AE388" i="28"/>
  <c r="AF388" i="28" s="1"/>
  <c r="AE710" i="28"/>
  <c r="AF710" i="28" s="1"/>
  <c r="AE594" i="28"/>
  <c r="AF594" i="28" s="1"/>
  <c r="AE828" i="28"/>
  <c r="AF828" i="28" s="1"/>
  <c r="AE1029" i="28"/>
  <c r="AF1029" i="28" s="1"/>
  <c r="AE1372" i="28"/>
  <c r="AF1372" i="28" s="1"/>
  <c r="AE66" i="28"/>
  <c r="AF66" i="28" s="1"/>
  <c r="AE311" i="28"/>
  <c r="AF311" i="28" s="1"/>
  <c r="AE610" i="28"/>
  <c r="AF610" i="28" s="1"/>
  <c r="AE463" i="28"/>
  <c r="AF463" i="28" s="1"/>
  <c r="AE586" i="28"/>
  <c r="AF586" i="28" s="1"/>
  <c r="AE686" i="28"/>
  <c r="AF686" i="28" s="1"/>
  <c r="AE565" i="28"/>
  <c r="AF565" i="28" s="1"/>
  <c r="AE707" i="28"/>
  <c r="AF707" i="28" s="1"/>
  <c r="AE927" i="28"/>
  <c r="AF927" i="28" s="1"/>
  <c r="AE809" i="28"/>
  <c r="AF809" i="28" s="1"/>
  <c r="AE385" i="28"/>
  <c r="AF385" i="28" s="1"/>
  <c r="AE517" i="28"/>
  <c r="AF517" i="28" s="1"/>
  <c r="AE505" i="28"/>
  <c r="AF505" i="28" s="1"/>
  <c r="AE837" i="28"/>
  <c r="AF837" i="28" s="1"/>
  <c r="AE885" i="28"/>
  <c r="AF885" i="28" s="1"/>
  <c r="AE719" i="28"/>
  <c r="AF719" i="28" s="1"/>
  <c r="AE34" i="28"/>
  <c r="AF34" i="28" s="1"/>
  <c r="AE117" i="28"/>
  <c r="AF117" i="28" s="1"/>
  <c r="AE176" i="28"/>
  <c r="AF176" i="28" s="1"/>
  <c r="AE145" i="28"/>
  <c r="AF145" i="28" s="1"/>
  <c r="AE238" i="28"/>
  <c r="AF238" i="28" s="1"/>
  <c r="AE453" i="28"/>
  <c r="AF453" i="28" s="1"/>
  <c r="AE888" i="28"/>
  <c r="AF888" i="28" s="1"/>
  <c r="AE134" i="28"/>
  <c r="AF134" i="28" s="1"/>
  <c r="AE82" i="28"/>
  <c r="AF82" i="28" s="1"/>
  <c r="AE364" i="28"/>
  <c r="AF364" i="28" s="1"/>
  <c r="AE533" i="28"/>
  <c r="AF533" i="28" s="1"/>
  <c r="AE863" i="28"/>
  <c r="AF863" i="28" s="1"/>
  <c r="AE869" i="28"/>
  <c r="AF869" i="28" s="1"/>
  <c r="AE907" i="28"/>
  <c r="AF907" i="28" s="1"/>
  <c r="AE687" i="28"/>
  <c r="AF687" i="28" s="1"/>
  <c r="AE41" i="28"/>
  <c r="AF41" i="28" s="1"/>
  <c r="AE99" i="28"/>
  <c r="AF99" i="28" s="1"/>
  <c r="AE10" i="28"/>
  <c r="AF10" i="28" s="1"/>
  <c r="AE33" i="28"/>
  <c r="AF33" i="28" s="1"/>
  <c r="AE65" i="28"/>
  <c r="AF65" i="28" s="1"/>
  <c r="AE14" i="28"/>
  <c r="AF14" i="28" s="1"/>
  <c r="AE96" i="28"/>
  <c r="AF96" i="28" s="1"/>
  <c r="AE284" i="28"/>
  <c r="AF284" i="28" s="1"/>
  <c r="AE184" i="28"/>
  <c r="AF184" i="28" s="1"/>
  <c r="AE429" i="28"/>
  <c r="AF429" i="28" s="1"/>
  <c r="AE603" i="28"/>
  <c r="AF603" i="28" s="1"/>
  <c r="AE797" i="28"/>
  <c r="AF797" i="28" s="1"/>
  <c r="AE390" i="28"/>
  <c r="AF390" i="28" s="1"/>
  <c r="AE748" i="28"/>
  <c r="AF748" i="28" s="1"/>
  <c r="AE519" i="28"/>
  <c r="AF519" i="28" s="1"/>
  <c r="AE1048" i="28"/>
  <c r="AF1048" i="28" s="1"/>
  <c r="AE1310" i="28"/>
  <c r="AF1310" i="28" s="1"/>
  <c r="AE1383" i="28"/>
  <c r="AF1383" i="28" s="1"/>
  <c r="AE1132" i="28"/>
  <c r="AF1132" i="28" s="1"/>
  <c r="AE1553" i="28"/>
  <c r="AF1553" i="28" s="1"/>
  <c r="AE1722" i="28"/>
  <c r="AF1722" i="28" s="1"/>
  <c r="AE557" i="28"/>
  <c r="AF557" i="28" s="1"/>
  <c r="AE718" i="28"/>
  <c r="AF718" i="28" s="1"/>
  <c r="AE560" i="28"/>
  <c r="AF560" i="28" s="1"/>
  <c r="AE660" i="28"/>
  <c r="AF660" i="28" s="1"/>
  <c r="AE856" i="28"/>
  <c r="AF856" i="28" s="1"/>
  <c r="AE537" i="28"/>
  <c r="AF537" i="28" s="1"/>
  <c r="AE742" i="28"/>
  <c r="AF742" i="28" s="1"/>
  <c r="AE824" i="28"/>
  <c r="AF824" i="28" s="1"/>
  <c r="AE1018" i="28"/>
  <c r="AF1018" i="28" s="1"/>
  <c r="AE1062" i="28"/>
  <c r="AF1062" i="28" s="1"/>
  <c r="AE1211" i="28"/>
  <c r="AF1211" i="28" s="1"/>
  <c r="AE1380" i="28"/>
  <c r="AF1380" i="28" s="1"/>
  <c r="AE1408" i="28"/>
  <c r="AF1408" i="28" s="1"/>
  <c r="AE1813" i="28"/>
  <c r="AF1813" i="28" s="1"/>
  <c r="AE1924" i="28"/>
  <c r="AF1924" i="28" s="1"/>
  <c r="AE982" i="28"/>
  <c r="AF982" i="28" s="1"/>
  <c r="AE1328" i="28"/>
  <c r="AF1328" i="28" s="1"/>
  <c r="AE1347" i="28"/>
  <c r="AF1347" i="28" s="1"/>
  <c r="AE1400" i="28"/>
  <c r="AF1400" i="28" s="1"/>
  <c r="AE1756" i="28"/>
  <c r="AF1756" i="28" s="1"/>
  <c r="AE1656" i="28"/>
  <c r="AF1656" i="28" s="1"/>
  <c r="AE1905" i="28"/>
  <c r="AF1905" i="28" s="1"/>
  <c r="AE950" i="28"/>
  <c r="AF950" i="28" s="1"/>
  <c r="AE655" i="28"/>
  <c r="AF655" i="28" s="1"/>
  <c r="AE488" i="28"/>
  <c r="AF488" i="28" s="1"/>
  <c r="AE1133" i="28"/>
  <c r="AF1133" i="28" s="1"/>
  <c r="AE1025" i="28"/>
  <c r="AF1025" i="28" s="1"/>
  <c r="AE1397" i="28"/>
  <c r="AF1397" i="28" s="1"/>
  <c r="AE1537" i="28"/>
  <c r="AF1537" i="28" s="1"/>
  <c r="AE1466" i="28"/>
  <c r="AF1466" i="28" s="1"/>
  <c r="AE438" i="28"/>
  <c r="AF438" i="28" s="1"/>
  <c r="AE1287" i="28"/>
  <c r="AF1287" i="28" s="1"/>
  <c r="AE1487" i="28"/>
  <c r="AF1487" i="28" s="1"/>
  <c r="AE976" i="28"/>
  <c r="AF976" i="28" s="1"/>
  <c r="AE1684" i="28"/>
  <c r="AF1684" i="28" s="1"/>
  <c r="AE1732" i="28"/>
  <c r="AF1732" i="28" s="1"/>
  <c r="AE1749" i="28"/>
  <c r="AF1749" i="28" s="1"/>
  <c r="AE1733" i="28"/>
  <c r="AF1733" i="28" s="1"/>
  <c r="AE1737" i="28"/>
  <c r="AF1737" i="28" s="1"/>
  <c r="AE1710" i="28"/>
  <c r="AF1710" i="28" s="1"/>
  <c r="AE1785" i="28"/>
  <c r="AF1785" i="28" s="1"/>
  <c r="AE1881" i="28"/>
  <c r="AF1881" i="28" s="1"/>
  <c r="AE1981" i="28"/>
  <c r="AF1981" i="28" s="1"/>
  <c r="AE1261" i="28"/>
  <c r="AF1261" i="28" s="1"/>
  <c r="AE1414" i="28"/>
  <c r="AF1414" i="28" s="1"/>
  <c r="AE1910" i="28"/>
  <c r="AF1910" i="28" s="1"/>
  <c r="AE1841" i="28"/>
  <c r="AF1841" i="28" s="1"/>
  <c r="AE1764" i="28"/>
  <c r="AF1764" i="28" s="1"/>
  <c r="AE1685" i="28"/>
  <c r="AF1685" i="28" s="1"/>
  <c r="AE7" i="28"/>
  <c r="AF7" i="28" s="1"/>
  <c r="AE1765" i="28"/>
  <c r="AF1765" i="28" s="1"/>
  <c r="AE1488" i="28"/>
  <c r="AF1488" i="28" s="1"/>
  <c r="AE1486" i="28"/>
  <c r="AF1486" i="28" s="1"/>
  <c r="AE1740" i="28"/>
  <c r="AF1740" i="28" s="1"/>
  <c r="AE1370" i="28"/>
  <c r="AF1370" i="28" s="1"/>
  <c r="AE1877" i="28"/>
  <c r="AF1877" i="28" s="1"/>
  <c r="AE1861" i="28"/>
  <c r="AF1861" i="28" s="1"/>
  <c r="AE1790" i="28"/>
  <c r="AF1790" i="28" s="1"/>
  <c r="AE1956" i="28"/>
  <c r="AF1956" i="28" s="1"/>
  <c r="AE30" i="28"/>
  <c r="AF30" i="28" s="1"/>
  <c r="AE1748" i="28"/>
  <c r="AF1748" i="28" s="1"/>
  <c r="AE1692" i="28"/>
  <c r="AF1692" i="28" s="1"/>
  <c r="AE1852" i="28"/>
  <c r="AF1852" i="28" s="1"/>
  <c r="AE1320" i="28"/>
  <c r="AF1320" i="28" s="1"/>
  <c r="AE1302" i="28"/>
  <c r="AF1302" i="28" s="1"/>
  <c r="AE1364" i="28"/>
  <c r="AF1364" i="28" s="1"/>
  <c r="AE1325" i="28"/>
  <c r="AF1325" i="28" s="1"/>
  <c r="AE1897" i="28"/>
  <c r="AF1897" i="28" s="1"/>
  <c r="AE1583" i="28"/>
  <c r="AF1583" i="28" s="1"/>
  <c r="AE1701" i="28"/>
  <c r="AF1701" i="28" s="1"/>
  <c r="AE1806" i="28"/>
  <c r="AF1806" i="28" s="1"/>
  <c r="AE1947" i="28"/>
  <c r="AF1947" i="28" s="1"/>
  <c r="AE1880" i="28"/>
  <c r="AF1880" i="28" s="1"/>
  <c r="AE1868" i="28"/>
  <c r="AF1868" i="28" s="1"/>
  <c r="AE1788" i="28"/>
  <c r="AF1788" i="28" s="1"/>
  <c r="AE1949" i="28"/>
  <c r="AF1949" i="28" s="1"/>
  <c r="AE1522" i="28"/>
  <c r="AF1522" i="28" s="1"/>
  <c r="AE1612" i="28"/>
  <c r="AF1612" i="28" s="1"/>
  <c r="AE1774" i="28"/>
  <c r="AF1774" i="28" s="1"/>
  <c r="AE1894" i="28"/>
  <c r="AF1894" i="28" s="1"/>
  <c r="AE1672" i="28"/>
  <c r="AF1672" i="28" s="1"/>
  <c r="B5" i="28"/>
  <c r="B16" i="26" l="1"/>
  <c r="H4" i="30"/>
  <c r="A3" i="29"/>
  <c r="A4" i="29"/>
  <c r="A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A104" i="29"/>
  <c r="A105" i="29"/>
  <c r="A106" i="29"/>
  <c r="A107" i="29"/>
  <c r="A108" i="29"/>
  <c r="A109" i="29"/>
  <c r="A110" i="29"/>
  <c r="A111" i="29"/>
  <c r="A112" i="29"/>
  <c r="A113" i="29"/>
  <c r="A114" i="29"/>
  <c r="A115" i="29"/>
  <c r="A116" i="29"/>
  <c r="A117" i="29"/>
  <c r="A118" i="29"/>
  <c r="A119" i="29"/>
  <c r="A120" i="29"/>
  <c r="A121" i="29"/>
  <c r="A122" i="29"/>
  <c r="A123" i="29"/>
  <c r="A124" i="29"/>
  <c r="A125" i="29"/>
  <c r="A126" i="29"/>
  <c r="A127" i="29"/>
  <c r="A128" i="29"/>
  <c r="A129" i="29"/>
  <c r="A130" i="29"/>
  <c r="A131" i="29"/>
  <c r="A132" i="29"/>
  <c r="A133" i="29"/>
  <c r="A134" i="29"/>
  <c r="A135" i="29"/>
  <c r="A136" i="29"/>
  <c r="A137" i="29"/>
  <c r="A138" i="29"/>
  <c r="A139" i="29"/>
  <c r="A140" i="29"/>
  <c r="A141" i="29"/>
  <c r="A142" i="29"/>
  <c r="A143" i="29"/>
  <c r="A144" i="29"/>
  <c r="A145" i="29"/>
  <c r="A146" i="29"/>
  <c r="A147" i="29"/>
  <c r="A148" i="29"/>
  <c r="A149" i="29"/>
  <c r="A150" i="29"/>
  <c r="A151" i="29"/>
  <c r="A152" i="29"/>
  <c r="A153" i="29"/>
  <c r="A154" i="29"/>
  <c r="A155" i="29"/>
  <c r="A156" i="29"/>
  <c r="A157" i="29"/>
  <c r="A158" i="29"/>
  <c r="A159" i="29"/>
  <c r="A160" i="29"/>
  <c r="A161" i="29"/>
  <c r="A162" i="29"/>
  <c r="A163" i="29"/>
  <c r="A164" i="29"/>
  <c r="A165" i="29"/>
  <c r="A166" i="29"/>
  <c r="A167" i="29"/>
  <c r="A168" i="29"/>
  <c r="A169" i="29"/>
  <c r="A170" i="29"/>
  <c r="A171" i="29"/>
  <c r="A172" i="29"/>
  <c r="A173" i="29"/>
  <c r="A174" i="29"/>
  <c r="A175" i="29"/>
  <c r="A176" i="29"/>
  <c r="A177" i="29"/>
  <c r="A178" i="29"/>
  <c r="A179" i="29"/>
  <c r="A180" i="29"/>
  <c r="A181" i="29"/>
  <c r="A182" i="29"/>
  <c r="A183" i="29"/>
  <c r="A184" i="29"/>
  <c r="A185" i="29"/>
  <c r="A186" i="29"/>
  <c r="A187" i="29"/>
  <c r="A188" i="29"/>
  <c r="A189" i="29"/>
  <c r="A190" i="29"/>
  <c r="A191" i="29"/>
  <c r="A192" i="29"/>
  <c r="A193" i="29"/>
  <c r="A194" i="29"/>
  <c r="A195" i="29"/>
  <c r="A196" i="29"/>
  <c r="A197" i="29"/>
  <c r="A198" i="29"/>
  <c r="A199" i="29"/>
  <c r="A200" i="29"/>
  <c r="A201" i="29"/>
  <c r="A202" i="29"/>
  <c r="A203" i="29"/>
  <c r="A204" i="29"/>
  <c r="A205" i="29"/>
  <c r="A206" i="29"/>
  <c r="A207" i="29"/>
  <c r="A208" i="29"/>
  <c r="A209" i="29"/>
  <c r="A210" i="29"/>
  <c r="A211" i="29"/>
  <c r="A212" i="29"/>
  <c r="A213" i="29"/>
  <c r="A214" i="29"/>
  <c r="A215" i="29"/>
  <c r="A216" i="29"/>
  <c r="A217" i="29"/>
  <c r="A218" i="29"/>
  <c r="A219" i="29"/>
  <c r="A220" i="29"/>
  <c r="A221" i="29"/>
  <c r="A222" i="29"/>
  <c r="A223" i="29"/>
  <c r="A224" i="29"/>
  <c r="A225" i="29"/>
  <c r="A226" i="29"/>
  <c r="A227" i="29"/>
  <c r="A228" i="29"/>
  <c r="A229" i="29"/>
  <c r="A230" i="29"/>
  <c r="A231" i="29"/>
  <c r="A232" i="29"/>
  <c r="A233" i="29"/>
  <c r="A234" i="29"/>
  <c r="A235" i="29"/>
  <c r="A236" i="29"/>
  <c r="A237" i="29"/>
  <c r="A238" i="29"/>
  <c r="A239" i="29"/>
  <c r="A240" i="29"/>
  <c r="A241" i="29"/>
  <c r="A242" i="29"/>
  <c r="A243" i="29"/>
  <c r="A244" i="29"/>
  <c r="A245" i="29"/>
  <c r="A246" i="29"/>
  <c r="A247" i="29"/>
  <c r="A248" i="29"/>
  <c r="A249" i="29"/>
  <c r="A250" i="29"/>
  <c r="A251" i="29"/>
  <c r="A252" i="29"/>
  <c r="A253" i="29"/>
  <c r="A254" i="29"/>
  <c r="A255" i="29"/>
  <c r="A256" i="29"/>
  <c r="A257" i="29"/>
  <c r="A258" i="29"/>
  <c r="A259" i="29"/>
  <c r="A260" i="29"/>
  <c r="A261" i="29"/>
  <c r="A262" i="29"/>
  <c r="A263" i="29"/>
  <c r="A264" i="29"/>
  <c r="A265" i="29"/>
  <c r="A266" i="29"/>
  <c r="A267" i="29"/>
  <c r="A268" i="29"/>
  <c r="A269" i="29"/>
  <c r="A270" i="29"/>
  <c r="A271" i="29"/>
  <c r="A272" i="29"/>
  <c r="A273" i="29"/>
  <c r="A274" i="29"/>
  <c r="A275" i="29"/>
  <c r="A276" i="29"/>
  <c r="A277" i="29"/>
  <c r="A278" i="29"/>
  <c r="A279" i="29"/>
  <c r="A280" i="29"/>
  <c r="A281" i="29"/>
  <c r="A282" i="29"/>
  <c r="A283" i="29"/>
  <c r="A284" i="29"/>
  <c r="A285" i="29"/>
  <c r="A286" i="29"/>
  <c r="A287" i="29"/>
  <c r="A288" i="29"/>
  <c r="A289" i="29"/>
  <c r="A290" i="29"/>
  <c r="A291" i="29"/>
  <c r="A292" i="29"/>
  <c r="A293" i="29"/>
  <c r="A294" i="29"/>
  <c r="A295" i="29"/>
  <c r="A296" i="29"/>
  <c r="A297" i="29"/>
  <c r="A298" i="29"/>
  <c r="A299" i="29"/>
  <c r="A300" i="29"/>
  <c r="A301" i="29"/>
  <c r="A302" i="29"/>
  <c r="A303" i="29"/>
  <c r="A304" i="29"/>
  <c r="A305" i="29"/>
  <c r="A306" i="29"/>
  <c r="A307" i="29"/>
  <c r="A308" i="29"/>
  <c r="A309" i="29"/>
  <c r="A310" i="29"/>
  <c r="A311" i="29"/>
  <c r="A312" i="29"/>
  <c r="A313" i="29"/>
  <c r="A314" i="29"/>
  <c r="A315" i="29"/>
  <c r="A316" i="29"/>
  <c r="A317" i="29"/>
  <c r="A318" i="29"/>
  <c r="A319" i="29"/>
  <c r="A320" i="29"/>
  <c r="A321" i="29"/>
  <c r="A322" i="29"/>
  <c r="A323" i="29"/>
  <c r="A324" i="29"/>
  <c r="A325" i="29"/>
  <c r="A326" i="29"/>
  <c r="A327" i="29"/>
  <c r="A328" i="29"/>
  <c r="A329" i="29"/>
  <c r="A330" i="29"/>
  <c r="A331" i="29"/>
  <c r="A332" i="29"/>
  <c r="A333" i="29"/>
  <c r="A334" i="29"/>
  <c r="A335" i="29"/>
  <c r="A336" i="29"/>
  <c r="A337" i="29"/>
  <c r="A338" i="29"/>
  <c r="A339" i="29"/>
  <c r="A340" i="29"/>
  <c r="A341" i="29"/>
  <c r="A342" i="29"/>
  <c r="A343" i="29"/>
  <c r="A344" i="29"/>
  <c r="A345" i="29"/>
  <c r="A346" i="29"/>
  <c r="A347" i="29"/>
  <c r="A348" i="29"/>
  <c r="A349" i="29"/>
  <c r="A350" i="29"/>
  <c r="A351" i="29"/>
  <c r="A352" i="29"/>
  <c r="A353" i="29"/>
  <c r="A354" i="29"/>
  <c r="A355" i="29"/>
  <c r="A356" i="29"/>
  <c r="A357" i="29"/>
  <c r="A358" i="29"/>
  <c r="A359" i="29"/>
  <c r="A360" i="29"/>
  <c r="A361" i="29"/>
  <c r="A362" i="29"/>
  <c r="A363" i="29"/>
  <c r="A364" i="29"/>
  <c r="A365" i="29"/>
  <c r="A366" i="29"/>
  <c r="A367" i="29"/>
  <c r="A368" i="29"/>
  <c r="A369" i="29"/>
  <c r="A370" i="29"/>
  <c r="A371" i="29"/>
  <c r="A372" i="29"/>
  <c r="A373" i="29"/>
  <c r="A374" i="29"/>
  <c r="A375" i="29"/>
  <c r="A376" i="29"/>
  <c r="A377" i="29"/>
  <c r="A378" i="29"/>
  <c r="A379" i="29"/>
  <c r="A380" i="29"/>
  <c r="A381" i="29"/>
  <c r="A382" i="29"/>
  <c r="A383" i="29"/>
  <c r="A384" i="29"/>
  <c r="A385" i="29"/>
  <c r="A386" i="29"/>
  <c r="A387" i="29"/>
  <c r="A388" i="29"/>
  <c r="A389" i="29"/>
  <c r="A390" i="29"/>
  <c r="A391" i="29"/>
  <c r="A392" i="29"/>
  <c r="A393" i="29"/>
  <c r="A394" i="29"/>
  <c r="A395" i="29"/>
  <c r="A396" i="29"/>
  <c r="A397" i="29"/>
  <c r="A398" i="29"/>
  <c r="A399" i="29"/>
  <c r="A400" i="29"/>
  <c r="A401" i="29"/>
  <c r="A402" i="29"/>
  <c r="A403" i="29"/>
  <c r="A404" i="29"/>
  <c r="A405" i="29"/>
  <c r="A406" i="29"/>
  <c r="A407" i="29"/>
  <c r="A408" i="29"/>
  <c r="A409" i="29"/>
  <c r="A410" i="29"/>
  <c r="A411" i="29"/>
  <c r="A412" i="29"/>
  <c r="A413" i="29"/>
  <c r="A414" i="29"/>
  <c r="A415" i="29"/>
  <c r="A416" i="29"/>
  <c r="A417" i="29"/>
  <c r="A418" i="29"/>
  <c r="A419" i="29"/>
  <c r="A420" i="29"/>
  <c r="A421" i="29"/>
  <c r="A422" i="29"/>
  <c r="A423" i="29"/>
  <c r="A424" i="29"/>
  <c r="A425" i="29"/>
  <c r="A426" i="29"/>
  <c r="A427" i="29"/>
  <c r="A428" i="29"/>
  <c r="A429" i="29"/>
  <c r="A430" i="29"/>
  <c r="A431" i="29"/>
  <c r="A432" i="29"/>
  <c r="A433" i="29"/>
  <c r="A434" i="29"/>
  <c r="A435" i="29"/>
  <c r="A436" i="29"/>
  <c r="A437" i="29"/>
  <c r="A438" i="29"/>
  <c r="A439" i="29"/>
  <c r="A440" i="29"/>
  <c r="A441" i="29"/>
  <c r="A442" i="29"/>
  <c r="A443" i="29"/>
  <c r="A444" i="29"/>
  <c r="A445" i="29"/>
  <c r="A446" i="29"/>
  <c r="A447" i="29"/>
  <c r="A448" i="29"/>
  <c r="A449" i="29"/>
  <c r="A450" i="29"/>
  <c r="A451" i="29"/>
  <c r="A452" i="29"/>
  <c r="A453" i="29"/>
  <c r="A454" i="29"/>
  <c r="A455" i="29"/>
  <c r="A456" i="29"/>
  <c r="A457" i="29"/>
  <c r="A458" i="29"/>
  <c r="A459" i="29"/>
  <c r="A460" i="29"/>
  <c r="A461" i="29"/>
  <c r="A462" i="29"/>
  <c r="A463" i="29"/>
  <c r="A464" i="29"/>
  <c r="A465" i="29"/>
  <c r="A466" i="29"/>
  <c r="A467" i="29"/>
  <c r="A468" i="29"/>
  <c r="A469" i="29"/>
  <c r="A470" i="29"/>
  <c r="A471" i="29"/>
  <c r="A472" i="29"/>
  <c r="A473" i="29"/>
  <c r="A474" i="29"/>
  <c r="A475" i="29"/>
  <c r="A476" i="29"/>
  <c r="A477" i="29"/>
  <c r="A478" i="29"/>
  <c r="A479" i="29"/>
  <c r="A480" i="29"/>
  <c r="A481" i="29"/>
  <c r="A482" i="29"/>
  <c r="A483" i="29"/>
  <c r="A484" i="29"/>
  <c r="A485" i="29"/>
  <c r="A486" i="29"/>
  <c r="A487" i="29"/>
  <c r="A488" i="29"/>
  <c r="A489" i="29"/>
  <c r="A490" i="29"/>
  <c r="A491" i="29"/>
  <c r="A492" i="29"/>
  <c r="A493" i="29"/>
  <c r="A494" i="29"/>
  <c r="A495" i="29"/>
  <c r="A496" i="29"/>
  <c r="A497" i="29"/>
  <c r="A498" i="29"/>
  <c r="A499" i="29"/>
  <c r="A500" i="29"/>
  <c r="A501" i="29"/>
  <c r="A502" i="29"/>
  <c r="A503" i="29"/>
  <c r="A504" i="29"/>
  <c r="A505" i="29"/>
  <c r="A506" i="29"/>
  <c r="A507" i="29"/>
  <c r="A508" i="29"/>
  <c r="A509" i="29"/>
  <c r="A510" i="29"/>
  <c r="A511" i="29"/>
  <c r="A512" i="29"/>
  <c r="A513" i="29"/>
  <c r="A514" i="29"/>
  <c r="A515" i="29"/>
  <c r="A516" i="29"/>
  <c r="A517" i="29"/>
  <c r="A518" i="29"/>
  <c r="A519" i="29"/>
  <c r="A520" i="29"/>
  <c r="A521" i="29"/>
  <c r="A522" i="29"/>
  <c r="A523" i="29"/>
  <c r="A524" i="29"/>
  <c r="A525" i="29"/>
  <c r="A526" i="29"/>
  <c r="A527" i="29"/>
  <c r="A528" i="29"/>
  <c r="A529" i="29"/>
  <c r="A530" i="29"/>
  <c r="A531" i="29"/>
  <c r="A532" i="29"/>
  <c r="A533" i="29"/>
  <c r="A534" i="29"/>
  <c r="A535" i="29"/>
  <c r="A536" i="29"/>
  <c r="A537" i="29"/>
  <c r="A538" i="29"/>
  <c r="A539" i="29"/>
  <c r="A540" i="29"/>
  <c r="A541" i="29"/>
  <c r="A542" i="29"/>
  <c r="A543" i="29"/>
  <c r="A544" i="29"/>
  <c r="A545" i="29"/>
  <c r="A546" i="29"/>
  <c r="A547" i="29"/>
  <c r="A548" i="29"/>
  <c r="A549" i="29"/>
  <c r="A550" i="29"/>
  <c r="A551" i="29"/>
  <c r="A552" i="29"/>
  <c r="A553" i="29"/>
  <c r="A554" i="29"/>
  <c r="A555" i="29"/>
  <c r="A556" i="29"/>
  <c r="A557" i="29"/>
  <c r="A558" i="29"/>
  <c r="A559" i="29"/>
  <c r="A560" i="29"/>
  <c r="A561" i="29"/>
  <c r="A562" i="29"/>
  <c r="A563" i="29"/>
  <c r="A564" i="29"/>
  <c r="A565" i="29"/>
  <c r="A566" i="29"/>
  <c r="A567" i="29"/>
  <c r="A568" i="29"/>
  <c r="A569" i="29"/>
  <c r="A570" i="29"/>
  <c r="A571" i="29"/>
  <c r="A572" i="29"/>
  <c r="A573" i="29"/>
  <c r="A574" i="29"/>
  <c r="A575" i="29"/>
  <c r="A576" i="29"/>
  <c r="A577" i="29"/>
  <c r="A578" i="29"/>
  <c r="A579" i="29"/>
  <c r="A580" i="29"/>
  <c r="A581" i="29"/>
  <c r="A582" i="29"/>
  <c r="A583" i="29"/>
  <c r="A584" i="29"/>
  <c r="A585" i="29"/>
  <c r="A586" i="29"/>
  <c r="A587" i="29"/>
  <c r="A588" i="29"/>
  <c r="A589" i="29"/>
  <c r="A590" i="29"/>
  <c r="A591" i="29"/>
  <c r="A592" i="29"/>
  <c r="A593" i="29"/>
  <c r="A594" i="29"/>
  <c r="A595" i="29"/>
  <c r="A596" i="29"/>
  <c r="A597" i="29"/>
  <c r="A598" i="29"/>
  <c r="A599" i="29"/>
  <c r="A600" i="29"/>
  <c r="A601" i="29"/>
  <c r="A602" i="29"/>
  <c r="A603" i="29"/>
  <c r="A604" i="29"/>
  <c r="A605" i="29"/>
  <c r="A606" i="29"/>
  <c r="A607" i="29"/>
  <c r="A608" i="29"/>
  <c r="A609" i="29"/>
  <c r="A610" i="29"/>
  <c r="A611" i="29"/>
  <c r="A612" i="29"/>
  <c r="A613" i="29"/>
  <c r="A614" i="29"/>
  <c r="A615" i="29"/>
  <c r="A616" i="29"/>
  <c r="A617" i="29"/>
  <c r="A618" i="29"/>
  <c r="A619" i="29"/>
  <c r="A620" i="29"/>
  <c r="A621" i="29"/>
  <c r="A622" i="29"/>
  <c r="A623" i="29"/>
  <c r="A624" i="29"/>
  <c r="A625" i="29"/>
  <c r="A626" i="29"/>
  <c r="A627" i="29"/>
  <c r="A628" i="29"/>
  <c r="A629" i="29"/>
  <c r="A630" i="29"/>
  <c r="A631" i="29"/>
  <c r="A632" i="29"/>
  <c r="A633" i="29"/>
  <c r="A634" i="29"/>
  <c r="A635" i="29"/>
  <c r="A636" i="29"/>
  <c r="A637" i="29"/>
  <c r="A638" i="29"/>
  <c r="A639" i="29"/>
  <c r="A640" i="29"/>
  <c r="A641" i="29"/>
  <c r="A642" i="29"/>
  <c r="A643" i="29"/>
  <c r="A644" i="29"/>
  <c r="A645" i="29"/>
  <c r="A646" i="29"/>
  <c r="A647" i="29"/>
  <c r="A648" i="29"/>
  <c r="A649" i="29"/>
  <c r="A650" i="29"/>
  <c r="A651" i="29"/>
  <c r="A652" i="29"/>
  <c r="A653" i="29"/>
  <c r="A654" i="29"/>
  <c r="A655" i="29"/>
  <c r="A656" i="29"/>
  <c r="A657" i="29"/>
  <c r="A658" i="29"/>
  <c r="A659" i="29"/>
  <c r="A660" i="29"/>
  <c r="A661" i="29"/>
  <c r="A662" i="29"/>
  <c r="A663" i="29"/>
  <c r="A664" i="29"/>
  <c r="A665" i="29"/>
  <c r="A666" i="29"/>
  <c r="A667" i="29"/>
  <c r="A668" i="29"/>
  <c r="A669" i="29"/>
  <c r="A670" i="29"/>
  <c r="A671" i="29"/>
  <c r="A672" i="29"/>
  <c r="A673" i="29"/>
  <c r="A674" i="29"/>
  <c r="A675" i="29"/>
  <c r="A676" i="29"/>
  <c r="A677" i="29"/>
  <c r="A678" i="29"/>
  <c r="A679" i="29"/>
  <c r="A680" i="29"/>
  <c r="A681" i="29"/>
  <c r="A682" i="29"/>
  <c r="A683" i="29"/>
  <c r="A684" i="29"/>
  <c r="A685" i="29"/>
  <c r="A686" i="29"/>
  <c r="A687" i="29"/>
  <c r="A688" i="29"/>
  <c r="A689" i="29"/>
  <c r="A690" i="29"/>
  <c r="A691" i="29"/>
  <c r="A692" i="29"/>
  <c r="A693" i="29"/>
  <c r="A694" i="29"/>
  <c r="A695" i="29"/>
  <c r="A696" i="29"/>
  <c r="A697" i="29"/>
  <c r="A698" i="29"/>
  <c r="A699" i="29"/>
  <c r="A700" i="29"/>
  <c r="A701" i="29"/>
  <c r="A702" i="29"/>
  <c r="A703" i="29"/>
  <c r="A704" i="29"/>
  <c r="A705" i="29"/>
  <c r="A706" i="29"/>
  <c r="A707" i="29"/>
  <c r="A708" i="29"/>
  <c r="A709" i="29"/>
  <c r="A710" i="29"/>
  <c r="A711" i="29"/>
  <c r="A712" i="29"/>
  <c r="A713" i="29"/>
  <c r="A714" i="29"/>
  <c r="A715" i="29"/>
  <c r="A716" i="29"/>
  <c r="A717" i="29"/>
  <c r="A718" i="29"/>
  <c r="A719" i="29"/>
  <c r="A720" i="29"/>
  <c r="A721" i="29"/>
  <c r="A722" i="29"/>
  <c r="A723" i="29"/>
  <c r="A724" i="29"/>
  <c r="A725" i="29"/>
  <c r="A726" i="29"/>
  <c r="A727" i="29"/>
  <c r="A728" i="29"/>
  <c r="A729" i="29"/>
  <c r="A730" i="29"/>
  <c r="A731" i="29"/>
  <c r="A732" i="29"/>
  <c r="A733" i="29"/>
  <c r="A734" i="29"/>
  <c r="A735" i="29"/>
  <c r="A736" i="29"/>
  <c r="A737" i="29"/>
  <c r="A738" i="29"/>
  <c r="A739" i="29"/>
  <c r="A740" i="29"/>
  <c r="A741" i="29"/>
  <c r="A742" i="29"/>
  <c r="A743" i="29"/>
  <c r="A744" i="29"/>
  <c r="A745" i="29"/>
  <c r="A746" i="29"/>
  <c r="A747" i="29"/>
  <c r="A748" i="29"/>
  <c r="A749" i="29"/>
  <c r="A750" i="29"/>
  <c r="A751" i="29"/>
  <c r="A752" i="29"/>
  <c r="A753" i="29"/>
  <c r="A754" i="29"/>
  <c r="A755" i="29"/>
  <c r="A756" i="29"/>
  <c r="A757" i="29"/>
  <c r="A758" i="29"/>
  <c r="A759" i="29"/>
  <c r="A760" i="29"/>
  <c r="A761" i="29"/>
  <c r="A762" i="29"/>
  <c r="A763" i="29"/>
  <c r="A764" i="29"/>
  <c r="A765" i="29"/>
  <c r="A766" i="29"/>
  <c r="A767" i="29"/>
  <c r="A768" i="29"/>
  <c r="A769" i="29"/>
  <c r="A770" i="29"/>
  <c r="A771" i="29"/>
  <c r="A772" i="29"/>
  <c r="A773" i="29"/>
  <c r="A774" i="29"/>
  <c r="A775" i="29"/>
  <c r="A776" i="29"/>
  <c r="A777" i="29"/>
  <c r="A778" i="29"/>
  <c r="A779" i="29"/>
  <c r="A780" i="29"/>
  <c r="A781" i="29"/>
  <c r="A782" i="29"/>
  <c r="A783" i="29"/>
  <c r="A784" i="29"/>
  <c r="A785" i="29"/>
  <c r="A786" i="29"/>
  <c r="A787" i="29"/>
  <c r="A788" i="29"/>
  <c r="A789" i="29"/>
  <c r="A790" i="29"/>
  <c r="A791" i="29"/>
  <c r="A792" i="29"/>
  <c r="A793" i="29"/>
  <c r="A794" i="29"/>
  <c r="A795" i="29"/>
  <c r="A796" i="29"/>
  <c r="A797" i="29"/>
  <c r="A798" i="29"/>
  <c r="A799" i="29"/>
  <c r="A800" i="29"/>
  <c r="A801" i="29"/>
  <c r="A802" i="29"/>
  <c r="A803" i="29"/>
  <c r="A804" i="29"/>
  <c r="A805" i="29"/>
  <c r="A806" i="29"/>
  <c r="A807" i="29"/>
  <c r="A808" i="29"/>
  <c r="A809" i="29"/>
  <c r="A810" i="29"/>
  <c r="A811" i="29"/>
  <c r="A812" i="29"/>
  <c r="A813" i="29"/>
  <c r="A814" i="29"/>
  <c r="A815" i="29"/>
  <c r="A816" i="29"/>
  <c r="A817" i="29"/>
  <c r="A818" i="29"/>
  <c r="A819" i="29"/>
  <c r="A820" i="29"/>
  <c r="A821" i="29"/>
  <c r="A822" i="29"/>
  <c r="A823" i="29"/>
  <c r="A824" i="29"/>
  <c r="A825" i="29"/>
  <c r="A826" i="29"/>
  <c r="A827" i="29"/>
  <c r="A828" i="29"/>
  <c r="A829" i="29"/>
  <c r="A830" i="29"/>
  <c r="A831" i="29"/>
  <c r="A832" i="29"/>
  <c r="A833" i="29"/>
  <c r="A834" i="29"/>
  <c r="A835" i="29"/>
  <c r="A836" i="29"/>
  <c r="A837" i="29"/>
  <c r="A838" i="29"/>
  <c r="A839" i="29"/>
  <c r="A840" i="29"/>
  <c r="A841" i="29"/>
  <c r="A842" i="29"/>
  <c r="A843" i="29"/>
  <c r="A844" i="29"/>
  <c r="A845" i="29"/>
  <c r="A846" i="29"/>
  <c r="A847" i="29"/>
  <c r="A848" i="29"/>
  <c r="A849" i="29"/>
  <c r="A850" i="29"/>
  <c r="A851" i="29"/>
  <c r="A852" i="29"/>
  <c r="A853" i="29"/>
  <c r="A854" i="29"/>
  <c r="A855" i="29"/>
  <c r="A856" i="29"/>
  <c r="A857" i="29"/>
  <c r="A858" i="29"/>
  <c r="A859" i="29"/>
  <c r="A860" i="29"/>
  <c r="A861" i="29"/>
  <c r="A862" i="29"/>
  <c r="A863" i="29"/>
  <c r="A864" i="29"/>
  <c r="A865" i="29"/>
  <c r="A866" i="29"/>
  <c r="A867" i="29"/>
  <c r="A868" i="29"/>
  <c r="A869" i="29"/>
  <c r="A870" i="29"/>
  <c r="A871" i="29"/>
  <c r="A872" i="29"/>
  <c r="A873" i="29"/>
  <c r="A874" i="29"/>
  <c r="A875" i="29"/>
  <c r="A876" i="29"/>
  <c r="A877" i="29"/>
  <c r="A878" i="29"/>
  <c r="A879" i="29"/>
  <c r="A880" i="29"/>
  <c r="A881" i="29"/>
  <c r="A882" i="29"/>
  <c r="A883" i="29"/>
  <c r="A884" i="29"/>
  <c r="A885" i="29"/>
  <c r="A886" i="29"/>
  <c r="A887" i="29"/>
  <c r="A888" i="29"/>
  <c r="A889" i="29"/>
  <c r="A890" i="29"/>
  <c r="A891" i="29"/>
  <c r="A892" i="29"/>
  <c r="A893" i="29"/>
  <c r="A894" i="29"/>
  <c r="A895" i="29"/>
  <c r="A896" i="29"/>
  <c r="A897" i="29"/>
  <c r="A898" i="29"/>
  <c r="A899" i="29"/>
  <c r="A900" i="29"/>
  <c r="A901" i="29"/>
  <c r="A902" i="29"/>
  <c r="A903" i="29"/>
  <c r="A904" i="29"/>
  <c r="A905" i="29"/>
  <c r="A906" i="29"/>
  <c r="A907" i="29"/>
  <c r="A908" i="29"/>
  <c r="A909" i="29"/>
  <c r="A910" i="29"/>
  <c r="A911" i="29"/>
  <c r="A912" i="29"/>
  <c r="A913" i="29"/>
  <c r="A914" i="29"/>
  <c r="A915" i="29"/>
  <c r="A916" i="29"/>
  <c r="A917" i="29"/>
  <c r="A918" i="29"/>
  <c r="A919" i="29"/>
  <c r="A920" i="29"/>
  <c r="A921" i="29"/>
  <c r="A922" i="29"/>
  <c r="A923" i="29"/>
  <c r="A924" i="29"/>
  <c r="A925" i="29"/>
  <c r="A926" i="29"/>
  <c r="A927" i="29"/>
  <c r="A928" i="29"/>
  <c r="A929" i="29"/>
  <c r="A930" i="29"/>
  <c r="A931" i="29"/>
  <c r="A932" i="29"/>
  <c r="A933" i="29"/>
  <c r="A934" i="29"/>
  <c r="A935" i="29"/>
  <c r="A936" i="29"/>
  <c r="A937" i="29"/>
  <c r="A938" i="29"/>
  <c r="A939" i="29"/>
  <c r="A940" i="29"/>
  <c r="A941" i="29"/>
  <c r="A942" i="29"/>
  <c r="A943" i="29"/>
  <c r="A944" i="29"/>
  <c r="A945" i="29"/>
  <c r="A946" i="29"/>
  <c r="A947" i="29"/>
  <c r="A948" i="29"/>
  <c r="A949" i="29"/>
  <c r="A950" i="29"/>
  <c r="A951" i="29"/>
  <c r="A952" i="29"/>
  <c r="A953" i="29"/>
  <c r="A954" i="29"/>
  <c r="A955" i="29"/>
  <c r="A956" i="29"/>
  <c r="A957" i="29"/>
  <c r="A958" i="29"/>
  <c r="A959" i="29"/>
  <c r="A960" i="29"/>
  <c r="A961" i="29"/>
  <c r="A962" i="29"/>
  <c r="A963" i="29"/>
  <c r="A964" i="29"/>
  <c r="A965" i="29"/>
  <c r="A966" i="29"/>
  <c r="A967" i="29"/>
  <c r="A968" i="29"/>
  <c r="A969" i="29"/>
  <c r="A970" i="29"/>
  <c r="A971" i="29"/>
  <c r="A972" i="29"/>
  <c r="A973" i="29"/>
  <c r="A974" i="29"/>
  <c r="A975" i="29"/>
  <c r="A976" i="29"/>
  <c r="A977" i="29"/>
  <c r="A978" i="29"/>
  <c r="A979" i="29"/>
  <c r="A980" i="29"/>
  <c r="A981" i="29"/>
  <c r="A982" i="29"/>
  <c r="A983" i="29"/>
  <c r="A984" i="29"/>
  <c r="A985" i="29"/>
  <c r="A986" i="29"/>
  <c r="A987" i="29"/>
  <c r="A988" i="29"/>
  <c r="A989" i="29"/>
  <c r="A990" i="29"/>
  <c r="A991" i="29"/>
  <c r="A992" i="29"/>
  <c r="A993" i="29"/>
  <c r="A994" i="29"/>
  <c r="A995" i="29"/>
  <c r="A996" i="29"/>
  <c r="A997" i="29"/>
  <c r="A998" i="29"/>
  <c r="A999" i="29"/>
  <c r="A1000" i="29"/>
  <c r="A1001" i="29"/>
  <c r="A1002" i="29"/>
  <c r="A1003" i="29"/>
  <c r="A1004" i="29"/>
  <c r="A1005" i="29"/>
  <c r="A1006" i="29"/>
  <c r="A1007" i="29"/>
  <c r="A1008" i="29"/>
  <c r="A1009" i="29"/>
  <c r="A1010" i="29"/>
  <c r="A1011" i="29"/>
  <c r="A1012" i="29"/>
  <c r="A1013" i="29"/>
  <c r="A1014" i="29"/>
  <c r="A1015" i="29"/>
  <c r="A1016" i="29"/>
  <c r="A1017" i="29"/>
  <c r="A1018" i="29"/>
  <c r="A1019" i="29"/>
  <c r="A1020" i="29"/>
  <c r="A1021" i="29"/>
  <c r="A1022" i="29"/>
  <c r="A1023" i="29"/>
  <c r="A1024" i="29"/>
  <c r="A1025" i="29"/>
  <c r="A1026" i="29"/>
  <c r="A1027" i="29"/>
  <c r="A1028" i="29"/>
  <c r="A1029" i="29"/>
  <c r="A1030" i="29"/>
  <c r="A1031" i="29"/>
  <c r="A1032" i="29"/>
  <c r="A1033" i="29"/>
  <c r="A1034" i="29"/>
  <c r="A1035" i="29"/>
  <c r="A1036" i="29"/>
  <c r="A1037" i="29"/>
  <c r="A1038" i="29"/>
  <c r="A1039" i="29"/>
  <c r="A1040" i="29"/>
  <c r="A1041" i="29"/>
  <c r="A1042" i="29"/>
  <c r="A1043" i="29"/>
  <c r="A1044" i="29"/>
  <c r="A1045" i="29"/>
  <c r="A1046" i="29"/>
  <c r="A1047" i="29"/>
  <c r="A1048" i="29"/>
  <c r="A1049" i="29"/>
  <c r="A1050" i="29"/>
  <c r="A1051" i="29"/>
  <c r="A1052" i="29"/>
  <c r="A1053" i="29"/>
  <c r="A1054" i="29"/>
  <c r="A1055" i="29"/>
  <c r="A1056" i="29"/>
  <c r="A1057" i="29"/>
  <c r="A1058" i="29"/>
  <c r="A1059" i="29"/>
  <c r="A1060" i="29"/>
  <c r="A1061" i="29"/>
  <c r="A1062" i="29"/>
  <c r="A1063" i="29"/>
  <c r="A1064" i="29"/>
  <c r="A1065" i="29"/>
  <c r="A1066" i="29"/>
  <c r="A1067" i="29"/>
  <c r="A1068" i="29"/>
  <c r="A1069" i="29"/>
  <c r="A1070" i="29"/>
  <c r="A1071" i="29"/>
  <c r="A1072" i="29"/>
  <c r="A1073" i="29"/>
  <c r="A1074" i="29"/>
  <c r="A1075" i="29"/>
  <c r="A1076" i="29"/>
  <c r="A1077" i="29"/>
  <c r="A1078" i="29"/>
  <c r="A1079" i="29"/>
  <c r="A1080" i="29"/>
  <c r="A1081" i="29"/>
  <c r="A1082" i="29"/>
  <c r="A1083" i="29"/>
  <c r="A1084" i="29"/>
  <c r="A1085" i="29"/>
  <c r="A1086" i="29"/>
  <c r="A1087" i="29"/>
  <c r="A1088" i="29"/>
  <c r="A1089" i="29"/>
  <c r="A1090" i="29"/>
  <c r="A1091" i="29"/>
  <c r="A1092" i="29"/>
  <c r="A1093" i="29"/>
  <c r="A1094" i="29"/>
  <c r="A1095" i="29"/>
  <c r="A1096" i="29"/>
  <c r="A1097" i="29"/>
  <c r="A1098" i="29"/>
  <c r="A1099" i="29"/>
  <c r="A1100" i="29"/>
  <c r="A1101" i="29"/>
  <c r="A1102" i="29"/>
  <c r="A1103" i="29"/>
  <c r="A1104" i="29"/>
  <c r="A1105" i="29"/>
  <c r="A1106" i="29"/>
  <c r="A1107" i="29"/>
  <c r="A1108" i="29"/>
  <c r="A1109" i="29"/>
  <c r="A1110" i="29"/>
  <c r="A1111" i="29"/>
  <c r="A1112" i="29"/>
  <c r="A1113" i="29"/>
  <c r="A1114" i="29"/>
  <c r="A1115" i="29"/>
  <c r="A1116" i="29"/>
  <c r="A1117" i="29"/>
  <c r="A1118" i="29"/>
  <c r="A1119" i="29"/>
  <c r="A1120" i="29"/>
  <c r="A1121" i="29"/>
  <c r="A1122" i="29"/>
  <c r="A1123" i="29"/>
  <c r="A1124" i="29"/>
  <c r="A1125" i="29"/>
  <c r="A1126" i="29"/>
  <c r="A1127" i="29"/>
  <c r="A1128" i="29"/>
  <c r="A1129" i="29"/>
  <c r="A1130" i="29"/>
  <c r="A1131" i="29"/>
  <c r="A1132" i="29"/>
  <c r="A1133" i="29"/>
  <c r="A1134" i="29"/>
  <c r="A1135" i="29"/>
  <c r="A1136" i="29"/>
  <c r="A1137" i="29"/>
  <c r="A1138" i="29"/>
  <c r="A1139" i="29"/>
  <c r="A1140" i="29"/>
  <c r="A1141" i="29"/>
  <c r="A1142" i="29"/>
  <c r="A1143" i="29"/>
  <c r="A1144" i="29"/>
  <c r="A1145" i="29"/>
  <c r="A1146" i="29"/>
  <c r="A1147" i="29"/>
  <c r="A1148" i="29"/>
  <c r="A1149" i="29"/>
  <c r="A1150" i="29"/>
  <c r="A1151" i="29"/>
  <c r="A1152" i="29"/>
  <c r="A1153" i="29"/>
  <c r="A1154" i="29"/>
  <c r="A1155" i="29"/>
  <c r="A1156" i="29"/>
  <c r="A1157" i="29"/>
  <c r="A1158" i="29"/>
  <c r="A1159" i="29"/>
  <c r="A1160" i="29"/>
  <c r="A1161" i="29"/>
  <c r="A1162" i="29"/>
  <c r="A1163" i="29"/>
  <c r="A1164" i="29"/>
  <c r="A1165" i="29"/>
  <c r="A1166" i="29"/>
  <c r="A1167" i="29"/>
  <c r="A1168" i="29"/>
  <c r="A1169" i="29"/>
  <c r="A1170" i="29"/>
  <c r="A1171" i="29"/>
  <c r="A1172" i="29"/>
  <c r="A1173" i="29"/>
  <c r="A1174" i="29"/>
  <c r="A1175" i="29"/>
  <c r="A1176" i="29"/>
  <c r="A1177" i="29"/>
  <c r="A1178" i="29"/>
  <c r="A1179" i="29"/>
  <c r="A1180" i="29"/>
  <c r="A1181" i="29"/>
  <c r="A1182" i="29"/>
  <c r="A1183" i="29"/>
  <c r="A1184" i="29"/>
  <c r="A1185" i="29"/>
  <c r="A1186" i="29"/>
  <c r="A1187" i="29"/>
  <c r="A1188" i="29"/>
  <c r="A1189" i="29"/>
  <c r="A1190" i="29"/>
  <c r="A1191" i="29"/>
  <c r="A1192" i="29"/>
  <c r="A1193" i="29"/>
  <c r="A1194" i="29"/>
  <c r="A1195" i="29"/>
  <c r="A1196" i="29"/>
  <c r="A1197" i="29"/>
  <c r="A1198" i="29"/>
  <c r="A1199" i="29"/>
  <c r="A1200" i="29"/>
  <c r="A1201" i="29"/>
  <c r="A1202" i="29"/>
  <c r="A1203" i="29"/>
  <c r="A1204" i="29"/>
  <c r="A1205" i="29"/>
  <c r="A1206" i="29"/>
  <c r="A1207" i="29"/>
  <c r="A1208" i="29"/>
  <c r="A1209" i="29"/>
  <c r="A1210" i="29"/>
  <c r="A1211" i="29"/>
  <c r="A1212" i="29"/>
  <c r="A1213" i="29"/>
  <c r="A1214" i="29"/>
  <c r="A1215" i="29"/>
  <c r="A1216" i="29"/>
  <c r="A1217" i="29"/>
  <c r="A1218" i="29"/>
  <c r="A1219" i="29"/>
  <c r="A1220" i="29"/>
  <c r="A1221" i="29"/>
  <c r="A1222" i="29"/>
  <c r="A1223" i="29"/>
  <c r="A1224" i="29"/>
  <c r="A1225" i="29"/>
  <c r="A1226" i="29"/>
  <c r="A1227" i="29"/>
  <c r="A1228" i="29"/>
  <c r="A1229" i="29"/>
  <c r="A1230" i="29"/>
  <c r="A1231" i="29"/>
  <c r="A1232" i="29"/>
  <c r="A1233" i="29"/>
  <c r="A1234" i="29"/>
  <c r="A1235" i="29"/>
  <c r="A1236" i="29"/>
  <c r="A1237" i="29"/>
  <c r="A1238" i="29"/>
  <c r="A1239" i="29"/>
  <c r="A1240" i="29"/>
  <c r="A1241" i="29"/>
  <c r="A1242" i="29"/>
  <c r="A1243" i="29"/>
  <c r="A1244" i="29"/>
  <c r="A1245" i="29"/>
  <c r="A1246" i="29"/>
  <c r="A1247" i="29"/>
  <c r="A1248" i="29"/>
  <c r="A1249" i="29"/>
  <c r="A1250" i="29"/>
  <c r="A1251" i="29"/>
  <c r="A1252" i="29"/>
  <c r="A1253" i="29"/>
  <c r="A1254" i="29"/>
  <c r="A1255" i="29"/>
  <c r="A1256" i="29"/>
  <c r="A1257" i="29"/>
  <c r="A1258" i="29"/>
  <c r="A1259" i="29"/>
  <c r="A1260" i="29"/>
  <c r="A1261" i="29"/>
  <c r="A1262" i="29"/>
  <c r="A1263" i="29"/>
  <c r="A1264" i="29"/>
  <c r="A1265" i="29"/>
  <c r="A1266" i="29"/>
  <c r="A1267" i="29"/>
  <c r="A1268" i="29"/>
  <c r="A1269" i="29"/>
  <c r="A1270" i="29"/>
  <c r="A1271" i="29"/>
  <c r="A1272" i="29"/>
  <c r="A1273" i="29"/>
  <c r="A1274" i="29"/>
  <c r="A1275" i="29"/>
  <c r="A1276" i="29"/>
  <c r="A1277" i="29"/>
  <c r="A1278" i="29"/>
  <c r="A1279" i="29"/>
  <c r="A1280" i="29"/>
  <c r="A1281" i="29"/>
  <c r="A1282" i="29"/>
  <c r="A1283" i="29"/>
  <c r="A1284" i="29"/>
  <c r="A1285" i="29"/>
  <c r="A1286" i="29"/>
  <c r="A1287" i="29"/>
  <c r="A1288" i="29"/>
  <c r="A1289" i="29"/>
  <c r="A1290" i="29"/>
  <c r="A1291" i="29"/>
  <c r="A1292" i="29"/>
  <c r="A1293" i="29"/>
  <c r="A1294" i="29"/>
  <c r="A1295" i="29"/>
  <c r="A1296" i="29"/>
  <c r="A1297" i="29"/>
  <c r="A1298" i="29"/>
  <c r="A1299" i="29"/>
  <c r="A1300" i="29"/>
  <c r="A1301" i="29"/>
  <c r="A1302" i="29"/>
  <c r="A1303" i="29"/>
  <c r="A1304" i="29"/>
  <c r="A1305" i="29"/>
  <c r="A1306" i="29"/>
  <c r="A1307" i="29"/>
  <c r="A1308" i="29"/>
  <c r="A1309" i="29"/>
  <c r="A1310" i="29"/>
  <c r="A1311" i="29"/>
  <c r="A1312" i="29"/>
  <c r="A1313" i="29"/>
  <c r="A1314" i="29"/>
  <c r="A1315" i="29"/>
  <c r="A1316" i="29"/>
  <c r="A1317" i="29"/>
  <c r="A1318" i="29"/>
  <c r="A1319" i="29"/>
  <c r="A1320" i="29"/>
  <c r="A1321" i="29"/>
  <c r="A1322" i="29"/>
  <c r="A1323" i="29"/>
  <c r="A1324" i="29"/>
  <c r="A1325" i="29"/>
  <c r="A1326" i="29"/>
  <c r="A1327" i="29"/>
  <c r="A1328" i="29"/>
  <c r="A1329" i="29"/>
  <c r="A1330" i="29"/>
  <c r="A1331" i="29"/>
  <c r="A1332" i="29"/>
  <c r="A1333" i="29"/>
  <c r="A1334" i="29"/>
  <c r="A1335" i="29"/>
  <c r="A1336" i="29"/>
  <c r="A1337" i="29"/>
  <c r="A1338" i="29"/>
  <c r="A1339" i="29"/>
  <c r="A1340" i="29"/>
  <c r="A1341" i="29"/>
  <c r="A1342" i="29"/>
  <c r="A1343" i="29"/>
  <c r="A1344" i="29"/>
  <c r="A1345" i="29"/>
  <c r="A1346" i="29"/>
  <c r="A1347" i="29"/>
  <c r="A1348" i="29"/>
  <c r="A1349" i="29"/>
  <c r="A1350" i="29"/>
  <c r="A1351" i="29"/>
  <c r="A1352" i="29"/>
  <c r="A1353" i="29"/>
  <c r="A1354" i="29"/>
  <c r="A1355" i="29"/>
  <c r="A1356" i="29"/>
  <c r="A1357" i="29"/>
  <c r="A1358" i="29"/>
  <c r="A1359" i="29"/>
  <c r="A1360" i="29"/>
  <c r="A1361" i="29"/>
  <c r="A1362" i="29"/>
  <c r="A1363" i="29"/>
  <c r="A1364" i="29"/>
  <c r="A1365" i="29"/>
  <c r="A1366" i="29"/>
  <c r="A1367" i="29"/>
  <c r="A1368" i="29"/>
  <c r="A1369" i="29"/>
  <c r="A1370" i="29"/>
  <c r="A1371" i="29"/>
  <c r="A1372" i="29"/>
  <c r="A1373" i="29"/>
  <c r="A1374" i="29"/>
  <c r="A1375" i="29"/>
  <c r="A1376" i="29"/>
  <c r="A1377" i="29"/>
  <c r="A1378" i="29"/>
  <c r="A1379" i="29"/>
  <c r="A1380" i="29"/>
  <c r="A1381" i="29"/>
  <c r="A1382" i="29"/>
  <c r="A1383" i="29"/>
  <c r="A1384" i="29"/>
  <c r="A1385" i="29"/>
  <c r="A1386" i="29"/>
  <c r="A1387" i="29"/>
  <c r="A1388" i="29"/>
  <c r="A1389" i="29"/>
  <c r="A1390" i="29"/>
  <c r="A1391" i="29"/>
  <c r="A1392" i="29"/>
  <c r="A1393" i="29"/>
  <c r="A1394" i="29"/>
  <c r="A1395" i="29"/>
  <c r="A1396" i="29"/>
  <c r="A1397" i="29"/>
  <c r="A1398" i="29"/>
  <c r="A1399" i="29"/>
  <c r="A1400" i="29"/>
  <c r="A1401" i="29"/>
  <c r="A1402" i="29"/>
  <c r="A1403" i="29"/>
  <c r="A1404" i="29"/>
  <c r="A1405" i="29"/>
  <c r="A1406" i="29"/>
  <c r="A1407" i="29"/>
  <c r="A1408" i="29"/>
  <c r="A1409" i="29"/>
  <c r="A1410" i="29"/>
  <c r="A1411" i="29"/>
  <c r="A1412" i="29"/>
  <c r="A1413" i="29"/>
  <c r="A1414" i="29"/>
  <c r="A1415" i="29"/>
  <c r="A1416" i="29"/>
  <c r="A1417" i="29"/>
  <c r="A1418" i="29"/>
  <c r="A1419" i="29"/>
  <c r="A1420" i="29"/>
  <c r="A1421" i="29"/>
  <c r="A1422" i="29"/>
  <c r="A1423" i="29"/>
  <c r="A1424" i="29"/>
  <c r="A1425" i="29"/>
  <c r="A1426" i="29"/>
  <c r="A1427" i="29"/>
  <c r="A1428" i="29"/>
  <c r="A1429" i="29"/>
  <c r="A1430" i="29"/>
  <c r="A1431" i="29"/>
  <c r="A1432" i="29"/>
  <c r="A1433" i="29"/>
  <c r="A1434" i="29"/>
  <c r="A1435" i="29"/>
  <c r="A1436" i="29"/>
  <c r="A1437" i="29"/>
  <c r="A1438" i="29"/>
  <c r="A1439" i="29"/>
  <c r="A1440" i="29"/>
  <c r="A1441" i="29"/>
  <c r="A1442" i="29"/>
  <c r="A1443" i="29"/>
  <c r="A1444" i="29"/>
  <c r="A1445" i="29"/>
  <c r="A1446" i="29"/>
  <c r="A1447" i="29"/>
  <c r="A1448" i="29"/>
  <c r="A1449" i="29"/>
  <c r="A1450" i="29"/>
  <c r="A1451" i="29"/>
  <c r="A1452" i="29"/>
  <c r="A1453" i="29"/>
  <c r="A1454" i="29"/>
  <c r="A1455" i="29"/>
  <c r="A1456" i="29"/>
  <c r="A1457" i="29"/>
  <c r="A1458" i="29"/>
  <c r="A1459" i="29"/>
  <c r="A1460" i="29"/>
  <c r="A1461" i="29"/>
  <c r="A1462" i="29"/>
  <c r="A1463" i="29"/>
  <c r="A1464" i="29"/>
  <c r="A1465" i="29"/>
  <c r="A1466" i="29"/>
  <c r="A1467" i="29"/>
  <c r="A1468" i="29"/>
  <c r="A1469" i="29"/>
  <c r="A1470" i="29"/>
  <c r="A1471" i="29"/>
  <c r="A1472" i="29"/>
  <c r="A1473" i="29"/>
  <c r="A1474" i="29"/>
  <c r="A1475" i="29"/>
  <c r="A1476" i="29"/>
  <c r="A1477" i="29"/>
  <c r="A1478" i="29"/>
  <c r="A1479" i="29"/>
  <c r="A1480" i="29"/>
  <c r="A1481" i="29"/>
  <c r="A1482" i="29"/>
  <c r="A1483" i="29"/>
  <c r="A1484" i="29"/>
  <c r="A1485" i="29"/>
  <c r="A1486" i="29"/>
  <c r="A1487" i="29"/>
  <c r="A1488" i="29"/>
  <c r="A1489" i="29"/>
  <c r="A1490" i="29"/>
  <c r="A1491" i="29"/>
  <c r="A1492" i="29"/>
  <c r="A1493" i="29"/>
  <c r="A1494" i="29"/>
  <c r="A1495" i="29"/>
  <c r="A1496" i="29"/>
  <c r="A1497" i="29"/>
  <c r="A1498" i="29"/>
  <c r="A1499" i="29"/>
  <c r="A1500" i="29"/>
  <c r="A1501" i="29"/>
  <c r="A1502" i="29"/>
  <c r="A1503" i="29"/>
  <c r="A1504" i="29"/>
  <c r="A1505" i="29"/>
  <c r="A1506" i="29"/>
  <c r="A1507" i="29"/>
  <c r="A1508" i="29"/>
  <c r="A1509" i="29"/>
  <c r="A1510" i="29"/>
  <c r="A1511" i="29"/>
  <c r="A1512" i="29"/>
  <c r="A1513" i="29"/>
  <c r="A1514" i="29"/>
  <c r="A1515" i="29"/>
  <c r="A1516" i="29"/>
  <c r="A1517" i="29"/>
  <c r="A1518" i="29"/>
  <c r="A1519" i="29"/>
  <c r="A1520" i="29"/>
  <c r="A1521" i="29"/>
  <c r="A1522" i="29"/>
  <c r="A1523" i="29"/>
  <c r="A1524" i="29"/>
  <c r="A1525" i="29"/>
  <c r="A1526" i="29"/>
  <c r="A1527" i="29"/>
  <c r="A1528" i="29"/>
  <c r="A1529" i="29"/>
  <c r="A1530" i="29"/>
  <c r="A1531" i="29"/>
  <c r="A1532" i="29"/>
  <c r="A1533" i="29"/>
  <c r="A1534" i="29"/>
  <c r="A1535" i="29"/>
  <c r="A1536" i="29"/>
  <c r="A1537" i="29"/>
  <c r="A1538" i="29"/>
  <c r="A1539" i="29"/>
  <c r="A1540" i="29"/>
  <c r="A1541" i="29"/>
  <c r="A1542" i="29"/>
  <c r="A1543" i="29"/>
  <c r="A1544" i="29"/>
  <c r="A1545" i="29"/>
  <c r="A1546" i="29"/>
  <c r="A1547" i="29"/>
  <c r="A1548" i="29"/>
  <c r="A1549" i="29"/>
  <c r="A1550" i="29"/>
  <c r="A1551" i="29"/>
  <c r="A1552" i="29"/>
  <c r="A1553" i="29"/>
  <c r="A1554" i="29"/>
  <c r="A1555" i="29"/>
  <c r="A1556" i="29"/>
  <c r="A1557" i="29"/>
  <c r="A1558" i="29"/>
  <c r="A1559" i="29"/>
  <c r="A1560" i="29"/>
  <c r="A1561" i="29"/>
  <c r="A1562" i="29"/>
  <c r="A1563" i="29"/>
  <c r="A1564" i="29"/>
  <c r="A1565" i="29"/>
  <c r="A1566" i="29"/>
  <c r="A1567" i="29"/>
  <c r="A1568" i="29"/>
  <c r="A1569" i="29"/>
  <c r="A1570" i="29"/>
  <c r="A1571" i="29"/>
  <c r="A1572" i="29"/>
  <c r="A1573" i="29"/>
  <c r="A1574" i="29"/>
  <c r="A1575" i="29"/>
  <c r="A1576" i="29"/>
  <c r="A1577" i="29"/>
  <c r="A1578" i="29"/>
  <c r="A1579" i="29"/>
  <c r="A1580" i="29"/>
  <c r="A1581" i="29"/>
  <c r="A1582" i="29"/>
  <c r="A1583" i="29"/>
  <c r="A1584" i="29"/>
  <c r="A1585" i="29"/>
  <c r="A1586" i="29"/>
  <c r="A1587" i="29"/>
  <c r="A1588" i="29"/>
  <c r="A1589" i="29"/>
  <c r="A1590" i="29"/>
  <c r="A1591" i="29"/>
  <c r="A1592" i="29"/>
  <c r="A1593" i="29"/>
  <c r="A1594" i="29"/>
  <c r="A1595" i="29"/>
  <c r="A1596" i="29"/>
  <c r="A1597" i="29"/>
  <c r="A1598" i="29"/>
  <c r="A1599" i="29"/>
  <c r="A1600" i="29"/>
  <c r="A1601" i="29"/>
  <c r="A1602" i="29"/>
  <c r="A1603" i="29"/>
  <c r="A1604" i="29"/>
  <c r="A1605" i="29"/>
  <c r="A1606" i="29"/>
  <c r="A1607" i="29"/>
  <c r="A1608" i="29"/>
  <c r="A1609" i="29"/>
  <c r="A1610" i="29"/>
  <c r="A1611" i="29"/>
  <c r="A1612" i="29"/>
  <c r="A1613" i="29"/>
  <c r="A1614" i="29"/>
  <c r="A1615" i="29"/>
  <c r="A1616" i="29"/>
  <c r="A1617" i="29"/>
  <c r="A1618" i="29"/>
  <c r="A1619" i="29"/>
  <c r="A1620" i="29"/>
  <c r="A1621" i="29"/>
  <c r="A1622" i="29"/>
  <c r="A1623" i="29"/>
  <c r="A1624" i="29"/>
  <c r="A1625" i="29"/>
  <c r="A1626" i="29"/>
  <c r="A1627" i="29"/>
  <c r="A1628" i="29"/>
  <c r="A1629" i="29"/>
  <c r="A1630" i="29"/>
  <c r="A1631" i="29"/>
  <c r="A1632" i="29"/>
  <c r="A1633" i="29"/>
  <c r="A1634" i="29"/>
  <c r="A1635" i="29"/>
  <c r="A1636" i="29"/>
  <c r="A1637" i="29"/>
  <c r="A1638" i="29"/>
  <c r="A1639" i="29"/>
  <c r="A1640" i="29"/>
  <c r="A1641" i="29"/>
  <c r="A1642" i="29"/>
  <c r="A1643" i="29"/>
  <c r="A1644" i="29"/>
  <c r="A1645" i="29"/>
  <c r="A1646" i="29"/>
  <c r="A1647" i="29"/>
  <c r="A1648" i="29"/>
  <c r="A1649" i="29"/>
  <c r="A1650" i="29"/>
  <c r="A1651" i="29"/>
  <c r="A1652" i="29"/>
  <c r="A1653" i="29"/>
  <c r="A1654" i="29"/>
  <c r="A1655" i="29"/>
  <c r="A1656" i="29"/>
  <c r="A1657" i="29"/>
  <c r="A1658" i="29"/>
  <c r="A1659" i="29"/>
  <c r="A1660" i="29"/>
  <c r="A1661" i="29"/>
  <c r="A1662" i="29"/>
  <c r="A1663" i="29"/>
  <c r="A1664" i="29"/>
  <c r="A1665" i="29"/>
  <c r="A1666" i="29"/>
  <c r="A1667" i="29"/>
  <c r="A1668" i="29"/>
  <c r="A1669" i="29"/>
  <c r="A1670" i="29"/>
  <c r="A1671" i="29"/>
  <c r="A1672" i="29"/>
  <c r="A1673" i="29"/>
  <c r="A1674" i="29"/>
  <c r="A1675" i="29"/>
  <c r="A1676" i="29"/>
  <c r="A1677" i="29"/>
  <c r="A1678" i="29"/>
  <c r="A1679" i="29"/>
  <c r="A1680" i="29"/>
  <c r="A1681" i="29"/>
  <c r="A1682" i="29"/>
  <c r="A1683" i="29"/>
  <c r="A1684" i="29"/>
  <c r="A1685" i="29"/>
  <c r="A1686" i="29"/>
  <c r="A1687" i="29"/>
  <c r="A1688" i="29"/>
  <c r="A1689" i="29"/>
  <c r="A1690" i="29"/>
  <c r="A1691" i="29"/>
  <c r="A1692" i="29"/>
  <c r="A1693" i="29"/>
  <c r="A1694" i="29"/>
  <c r="A1695" i="29"/>
  <c r="A1696" i="29"/>
  <c r="A1697" i="29"/>
  <c r="A1698" i="29"/>
  <c r="A1699" i="29"/>
  <c r="A1700" i="29"/>
  <c r="A1701" i="29"/>
  <c r="A1702" i="29"/>
  <c r="A1703" i="29"/>
  <c r="A1704" i="29"/>
  <c r="A1705" i="29"/>
  <c r="A1706" i="29"/>
  <c r="A1707" i="29"/>
  <c r="A1708" i="29"/>
  <c r="A1709" i="29"/>
  <c r="A1710" i="29"/>
  <c r="A1711" i="29"/>
  <c r="A1712" i="29"/>
  <c r="A1713" i="29"/>
  <c r="A1714" i="29"/>
  <c r="A1715" i="29"/>
  <c r="A1716" i="29"/>
  <c r="A1717" i="29"/>
  <c r="A1718" i="29"/>
  <c r="A1719" i="29"/>
  <c r="A1720" i="29"/>
  <c r="A1721" i="29"/>
  <c r="A1722" i="29"/>
  <c r="A1723" i="29"/>
  <c r="A1724" i="29"/>
  <c r="A1725" i="29"/>
  <c r="A1726" i="29"/>
  <c r="A1727" i="29"/>
  <c r="A1728" i="29"/>
  <c r="A1729" i="29"/>
  <c r="A1730" i="29"/>
  <c r="A1731" i="29"/>
  <c r="A1732" i="29"/>
  <c r="A1733" i="29"/>
  <c r="A1734" i="29"/>
  <c r="A1735" i="29"/>
  <c r="A1736" i="29"/>
  <c r="A1737" i="29"/>
  <c r="A1738" i="29"/>
  <c r="A1739" i="29"/>
  <c r="A1740" i="29"/>
  <c r="A1741" i="29"/>
  <c r="A1742" i="29"/>
  <c r="A1743" i="29"/>
  <c r="A1744" i="29"/>
  <c r="A1745" i="29"/>
  <c r="A1746" i="29"/>
  <c r="A1747" i="29"/>
  <c r="A1748" i="29"/>
  <c r="A1749" i="29"/>
  <c r="A1750" i="29"/>
  <c r="A1751" i="29"/>
  <c r="A1752" i="29"/>
  <c r="A1753" i="29"/>
  <c r="A1754" i="29"/>
  <c r="A1755" i="29"/>
  <c r="A1756" i="29"/>
  <c r="A1757" i="29"/>
  <c r="A1758" i="29"/>
  <c r="A1759" i="29"/>
  <c r="A1760" i="29"/>
  <c r="A1761" i="29"/>
  <c r="A1762" i="29"/>
  <c r="A1763" i="29"/>
  <c r="A1764" i="29"/>
  <c r="A1765" i="29"/>
  <c r="A1766" i="29"/>
  <c r="A1767" i="29"/>
  <c r="A1768" i="29"/>
  <c r="A1769" i="29"/>
  <c r="A1770" i="29"/>
  <c r="A1771" i="29"/>
  <c r="A1772" i="29"/>
  <c r="A1773" i="29"/>
  <c r="A1774" i="29"/>
  <c r="A1775" i="29"/>
  <c r="A1776" i="29"/>
  <c r="A1777" i="29"/>
  <c r="A1778" i="29"/>
  <c r="A1779" i="29"/>
  <c r="A1780" i="29"/>
  <c r="A1781" i="29"/>
  <c r="A1782" i="29"/>
  <c r="A1783" i="29"/>
  <c r="A1784" i="29"/>
  <c r="A1785" i="29"/>
  <c r="A1786" i="29"/>
  <c r="A1787" i="29"/>
  <c r="A1788" i="29"/>
  <c r="A1789" i="29"/>
  <c r="A1790" i="29"/>
  <c r="A1791" i="29"/>
  <c r="A1792" i="29"/>
  <c r="A1793" i="29"/>
  <c r="A1794" i="29"/>
  <c r="A1795" i="29"/>
  <c r="A1796" i="29"/>
  <c r="A1797" i="29"/>
  <c r="A1798" i="29"/>
  <c r="A1799" i="29"/>
  <c r="A1800" i="29"/>
  <c r="A1801" i="29"/>
  <c r="A1802" i="29"/>
  <c r="A1803" i="29"/>
  <c r="A1804" i="29"/>
  <c r="A1805" i="29"/>
  <c r="A1806" i="29"/>
  <c r="A1807" i="29"/>
  <c r="A1808" i="29"/>
  <c r="A1809" i="29"/>
  <c r="A1810" i="29"/>
  <c r="A1811" i="29"/>
  <c r="A1812" i="29"/>
  <c r="A1813" i="29"/>
  <c r="A1814" i="29"/>
  <c r="A1815" i="29"/>
  <c r="A1816" i="29"/>
  <c r="A1817" i="29"/>
  <c r="A1818" i="29"/>
  <c r="A1819" i="29"/>
  <c r="A1820" i="29"/>
  <c r="A1821" i="29"/>
  <c r="A1822" i="29"/>
  <c r="A1823" i="29"/>
  <c r="A1824" i="29"/>
  <c r="A1825" i="29"/>
  <c r="A1826" i="29"/>
  <c r="A1827" i="29"/>
  <c r="A1828" i="29"/>
  <c r="A1829" i="29"/>
  <c r="A1830" i="29"/>
  <c r="A1831" i="29"/>
  <c r="A1832" i="29"/>
  <c r="A1833" i="29"/>
  <c r="A1834" i="29"/>
  <c r="A1835" i="29"/>
  <c r="A1836" i="29"/>
  <c r="A1837" i="29"/>
  <c r="A1838" i="29"/>
  <c r="A1839" i="29"/>
  <c r="A1840" i="29"/>
  <c r="A1841" i="29"/>
  <c r="A1842" i="29"/>
  <c r="A1843" i="29"/>
  <c r="A1844" i="29"/>
  <c r="A1845" i="29"/>
  <c r="A1846" i="29"/>
  <c r="A1847" i="29"/>
  <c r="A1848" i="29"/>
  <c r="A1849" i="29"/>
  <c r="A1850" i="29"/>
  <c r="A1851" i="29"/>
  <c r="A1852" i="29"/>
  <c r="A1853" i="29"/>
  <c r="A1854" i="29"/>
  <c r="A1855" i="29"/>
  <c r="A1856" i="29"/>
  <c r="A1857" i="29"/>
  <c r="A1858" i="29"/>
  <c r="A1859" i="29"/>
  <c r="A1860" i="29"/>
  <c r="A1861" i="29"/>
  <c r="A1862" i="29"/>
  <c r="A1863" i="29"/>
  <c r="A1864" i="29"/>
  <c r="A1865" i="29"/>
  <c r="A1866" i="29"/>
  <c r="A1867" i="29"/>
  <c r="A1868" i="29"/>
  <c r="A1869" i="29"/>
  <c r="A1870" i="29"/>
  <c r="A1871" i="29"/>
  <c r="A1872" i="29"/>
  <c r="A1873" i="29"/>
  <c r="A1874" i="29"/>
  <c r="A1875" i="29"/>
  <c r="A1876" i="29"/>
  <c r="A1877" i="29"/>
  <c r="A1878" i="29"/>
  <c r="A1879" i="29"/>
  <c r="A1880" i="29"/>
  <c r="A1881" i="29"/>
  <c r="A1882" i="29"/>
  <c r="A1883" i="29"/>
  <c r="A1884" i="29"/>
  <c r="A1885" i="29"/>
  <c r="A1886" i="29"/>
  <c r="A1887" i="29"/>
  <c r="A1888" i="29"/>
  <c r="A1889" i="29"/>
  <c r="A1890" i="29"/>
  <c r="A1891" i="29"/>
  <c r="A1892" i="29"/>
  <c r="A1893" i="29"/>
  <c r="A1894" i="29"/>
  <c r="A1895" i="29"/>
  <c r="A1896" i="29"/>
  <c r="A1897" i="29"/>
  <c r="A1898" i="29"/>
  <c r="A1899" i="29"/>
  <c r="A1900" i="29"/>
  <c r="A1901" i="29"/>
  <c r="A1902" i="29"/>
  <c r="A1903" i="29"/>
  <c r="A1904" i="29"/>
  <c r="A1905" i="29"/>
  <c r="A1906" i="29"/>
  <c r="A1907" i="29"/>
  <c r="A1908" i="29"/>
  <c r="A1909" i="29"/>
  <c r="A1910" i="29"/>
  <c r="A1911" i="29"/>
  <c r="A1912" i="29"/>
  <c r="A1913" i="29"/>
  <c r="A1914" i="29"/>
  <c r="A1915" i="29"/>
  <c r="A1916" i="29"/>
  <c r="A1917" i="29"/>
  <c r="A1918" i="29"/>
  <c r="A1919" i="29"/>
  <c r="A1920" i="29"/>
  <c r="A1921" i="29"/>
  <c r="A1922" i="29"/>
  <c r="A1923" i="29"/>
  <c r="A1924" i="29"/>
  <c r="A1925" i="29"/>
  <c r="A1926" i="29"/>
  <c r="A1927" i="29"/>
  <c r="A1928" i="29"/>
  <c r="A1929" i="29"/>
  <c r="A1930" i="29"/>
  <c r="A1931" i="29"/>
  <c r="A1932" i="29"/>
  <c r="A1933" i="29"/>
  <c r="A1934" i="29"/>
  <c r="A1935" i="29"/>
  <c r="A1936" i="29"/>
  <c r="A1937" i="29"/>
  <c r="A1938" i="29"/>
  <c r="A1939" i="29"/>
  <c r="A1940" i="29"/>
  <c r="A1941" i="29"/>
  <c r="A1942" i="29"/>
  <c r="A1943" i="29"/>
  <c r="A1944" i="29"/>
  <c r="A1945" i="29"/>
  <c r="A1946" i="29"/>
  <c r="A1947" i="29"/>
  <c r="A1948" i="29"/>
  <c r="A1949" i="29"/>
  <c r="A1950" i="29"/>
  <c r="A1951" i="29"/>
  <c r="A1952" i="29"/>
  <c r="A1953" i="29"/>
  <c r="A1954" i="29"/>
  <c r="A1955" i="29"/>
  <c r="A1956" i="29"/>
  <c r="A1957" i="29"/>
  <c r="A1958" i="29"/>
  <c r="A1959" i="29"/>
  <c r="A1960" i="29"/>
  <c r="A1961" i="29"/>
  <c r="A1962" i="29"/>
  <c r="A1963" i="29"/>
  <c r="A1964" i="29"/>
  <c r="A1965" i="29"/>
  <c r="A1966" i="29"/>
  <c r="A1967" i="29"/>
  <c r="A1968" i="29"/>
  <c r="A1969" i="29"/>
  <c r="A1970" i="29"/>
  <c r="A1971" i="29"/>
  <c r="A1972" i="29"/>
  <c r="A1973" i="29"/>
  <c r="A1974" i="29"/>
  <c r="A1975" i="29"/>
  <c r="A1976" i="29"/>
  <c r="A1977" i="29"/>
  <c r="A1978" i="29"/>
  <c r="A1979" i="29"/>
  <c r="A1980" i="29"/>
  <c r="A1981" i="29"/>
  <c r="A1982" i="29"/>
  <c r="A1983" i="29"/>
  <c r="A1984" i="29"/>
  <c r="A1985" i="29"/>
  <c r="A1986" i="29"/>
  <c r="A1987" i="29"/>
  <c r="A1988" i="29"/>
  <c r="A1989" i="29"/>
  <c r="A1990" i="29"/>
  <c r="A1991" i="29"/>
  <c r="A1992" i="29"/>
  <c r="A1993" i="29"/>
  <c r="A1994" i="29"/>
  <c r="A1995" i="29"/>
  <c r="A1996" i="29"/>
  <c r="A1997" i="29"/>
  <c r="A1998" i="29"/>
  <c r="A1999" i="29"/>
  <c r="A2000" i="29"/>
  <c r="A2001" i="29"/>
  <c r="A2002" i="29"/>
  <c r="A2003" i="29"/>
  <c r="A2004" i="29"/>
  <c r="A2005" i="29"/>
  <c r="A2006" i="29"/>
  <c r="A2007" i="29"/>
  <c r="A2008" i="29"/>
  <c r="A2009" i="29"/>
  <c r="A2010" i="29"/>
  <c r="A2011" i="29"/>
  <c r="A2012" i="29"/>
  <c r="A2013" i="29"/>
  <c r="A2014" i="29"/>
  <c r="A2015" i="29"/>
  <c r="A2016" i="29"/>
  <c r="A2017" i="29"/>
  <c r="A2018" i="29"/>
  <c r="A2019" i="29"/>
  <c r="A2020" i="29"/>
  <c r="A2021" i="29"/>
  <c r="A2022" i="29"/>
  <c r="A2023" i="29"/>
  <c r="A2024" i="29"/>
  <c r="A2025" i="29"/>
  <c r="A2026" i="29"/>
  <c r="A2027" i="29"/>
  <c r="A2028" i="29"/>
  <c r="A2029" i="29"/>
  <c r="A2030" i="29"/>
  <c r="A2031" i="29"/>
  <c r="A2032" i="29"/>
  <c r="A2033" i="29"/>
  <c r="A2034" i="29"/>
  <c r="A2035" i="29"/>
  <c r="A2036" i="29"/>
  <c r="A2037" i="29"/>
  <c r="A2038" i="29"/>
  <c r="A2039" i="29"/>
  <c r="A2040" i="29"/>
  <c r="A2041" i="29"/>
  <c r="A2042" i="29"/>
  <c r="A2043" i="29"/>
  <c r="A2044" i="29"/>
  <c r="A2045" i="29"/>
  <c r="A2046" i="29"/>
  <c r="A2047" i="29"/>
  <c r="A2048" i="29"/>
  <c r="A2049" i="29"/>
  <c r="A2" i="29"/>
  <c r="F5" i="28" s="1"/>
  <c r="L4" i="30"/>
  <c r="K4" i="30"/>
  <c r="J4" i="30"/>
  <c r="I4" i="30"/>
  <c r="G4" i="30"/>
  <c r="F2043" i="29" l="1"/>
  <c r="AV4" i="30" l="1"/>
  <c r="BC4" i="30"/>
  <c r="AO4" i="30"/>
  <c r="AG5" i="28"/>
  <c r="AH4" i="30"/>
  <c r="F2" i="29"/>
  <c r="G2" i="29" s="1"/>
  <c r="V5" i="26"/>
  <c r="F4" i="29"/>
  <c r="G4" i="29" s="1"/>
  <c r="F18" i="29"/>
  <c r="G18" i="29" s="1"/>
  <c r="F19" i="29"/>
  <c r="G19" i="29" s="1"/>
  <c r="F6" i="29"/>
  <c r="G6" i="29" s="1"/>
  <c r="F7" i="29"/>
  <c r="G7" i="29" s="1"/>
  <c r="F8" i="29"/>
  <c r="G8" i="29" s="1"/>
  <c r="F9" i="29"/>
  <c r="G9" i="29" s="1"/>
  <c r="F10" i="29"/>
  <c r="G10" i="29" s="1"/>
  <c r="F11" i="29"/>
  <c r="G11" i="29" s="1"/>
  <c r="F12" i="29"/>
  <c r="G12" i="29" s="1"/>
  <c r="F13" i="29"/>
  <c r="G13" i="29" s="1"/>
  <c r="F14" i="29"/>
  <c r="G14" i="29" s="1"/>
  <c r="F3" i="29"/>
  <c r="G3" i="29" s="1"/>
  <c r="F15" i="29"/>
  <c r="G15" i="29" s="1"/>
  <c r="F16" i="29"/>
  <c r="G16" i="29" s="1"/>
  <c r="F5" i="29"/>
  <c r="G5" i="29" s="1"/>
  <c r="F17" i="29"/>
  <c r="G17" i="29" s="1"/>
  <c r="F20" i="29"/>
  <c r="AF5" i="28"/>
  <c r="F541" i="29"/>
  <c r="G541" i="29" s="1"/>
  <c r="F555" i="29"/>
  <c r="G555" i="29" s="1"/>
  <c r="F826" i="29"/>
  <c r="G826" i="29" s="1"/>
  <c r="F138" i="29"/>
  <c r="G138" i="29" s="1"/>
  <c r="F1395" i="29"/>
  <c r="G1395" i="29" s="1"/>
  <c r="F2016" i="29"/>
  <c r="G2016" i="29" s="1"/>
  <c r="F1057" i="29"/>
  <c r="G1057" i="29" s="1"/>
  <c r="F1851" i="29"/>
  <c r="G1851" i="29" s="1"/>
  <c r="F1999" i="29"/>
  <c r="G1999" i="29" s="1"/>
  <c r="F90" i="29"/>
  <c r="G90" i="29" s="1"/>
  <c r="F268" i="29"/>
  <c r="G268" i="29" s="1"/>
  <c r="F1688" i="29"/>
  <c r="G1688" i="29" s="1"/>
  <c r="F1720" i="29"/>
  <c r="G1720" i="29" s="1"/>
  <c r="F1325" i="29"/>
  <c r="G1325" i="29" s="1"/>
  <c r="F545" i="29"/>
  <c r="G545" i="29" s="1"/>
  <c r="F204" i="29"/>
  <c r="G204" i="29" s="1"/>
  <c r="F1654" i="29"/>
  <c r="G1654" i="29" s="1"/>
  <c r="F2007" i="29"/>
  <c r="G2007" i="29" s="1"/>
  <c r="F860" i="29"/>
  <c r="G860" i="29" s="1"/>
  <c r="F169" i="29"/>
  <c r="G169" i="29" s="1"/>
  <c r="F1274" i="29"/>
  <c r="G1274" i="29" s="1"/>
  <c r="F2015" i="29"/>
  <c r="G2015" i="29" s="1"/>
  <c r="F1645" i="29"/>
  <c r="G1645" i="29" s="1"/>
  <c r="F619" i="29"/>
  <c r="G619" i="29" s="1"/>
  <c r="F1416" i="29"/>
  <c r="G1416" i="29" s="1"/>
  <c r="F1082" i="29"/>
  <c r="G1082" i="29" s="1"/>
  <c r="F1222" i="29"/>
  <c r="G1222" i="29" s="1"/>
  <c r="F511" i="29"/>
  <c r="G511" i="29" s="1"/>
  <c r="F1429" i="29"/>
  <c r="G1429" i="29" s="1"/>
  <c r="F1358" i="29"/>
  <c r="G1358" i="29" s="1"/>
  <c r="F626" i="29"/>
  <c r="G626" i="29" s="1"/>
  <c r="F1902" i="29"/>
  <c r="G1902" i="29" s="1"/>
  <c r="F976" i="29"/>
  <c r="G976" i="29" s="1"/>
  <c r="F1766" i="29"/>
  <c r="G1766" i="29" s="1"/>
  <c r="F833" i="29"/>
  <c r="G833" i="29" s="1"/>
  <c r="F613" i="29"/>
  <c r="G613" i="29" s="1"/>
  <c r="F982" i="29"/>
  <c r="G982" i="29" s="1"/>
  <c r="F1155" i="29"/>
  <c r="G1155" i="29" s="1"/>
  <c r="F910" i="29"/>
  <c r="G910" i="29" s="1"/>
  <c r="F1860" i="29"/>
  <c r="G1860" i="29" s="1"/>
  <c r="F1967" i="29"/>
  <c r="G1967" i="29" s="1"/>
  <c r="F1878" i="29"/>
  <c r="G1878" i="29" s="1"/>
  <c r="F1586" i="29"/>
  <c r="G1586" i="29" s="1"/>
  <c r="F1390" i="29"/>
  <c r="G1390" i="29" s="1"/>
  <c r="F499" i="29"/>
  <c r="G499" i="29" s="1"/>
  <c r="F1564" i="29"/>
  <c r="G1564" i="29" s="1"/>
  <c r="F1276" i="29"/>
  <c r="G1276" i="29" s="1"/>
  <c r="F1539" i="29"/>
  <c r="G1539" i="29" s="1"/>
  <c r="F986" i="29"/>
  <c r="G986" i="29" s="1"/>
  <c r="F755" i="29"/>
  <c r="G755" i="29" s="1"/>
  <c r="F488" i="29"/>
  <c r="G488" i="29" s="1"/>
  <c r="F1518" i="29"/>
  <c r="G1518" i="29" s="1"/>
  <c r="F421" i="29"/>
  <c r="G421" i="29" s="1"/>
  <c r="F484" i="29"/>
  <c r="G484" i="29" s="1"/>
  <c r="F1406" i="29"/>
  <c r="G1406" i="29" s="1"/>
  <c r="F52" i="29"/>
  <c r="G52" i="29" s="1"/>
  <c r="F1337" i="29"/>
  <c r="G1337" i="29" s="1"/>
  <c r="F1676" i="29"/>
  <c r="G1676" i="29" s="1"/>
  <c r="F595" i="29"/>
  <c r="G595" i="29" s="1"/>
  <c r="F1614" i="29"/>
  <c r="G1614" i="29" s="1"/>
  <c r="F1880" i="29"/>
  <c r="G1880" i="29" s="1"/>
  <c r="F1033" i="29"/>
  <c r="G1033" i="29" s="1"/>
  <c r="F937" i="29"/>
  <c r="G937" i="29" s="1"/>
  <c r="F1938" i="29"/>
  <c r="G1938" i="29" s="1"/>
  <c r="F1506" i="29"/>
  <c r="G1506" i="29" s="1"/>
  <c r="F1743" i="29"/>
  <c r="G1743" i="29" s="1"/>
  <c r="F750" i="29"/>
  <c r="G750" i="29" s="1"/>
  <c r="F1418" i="29"/>
  <c r="G1418" i="29" s="1"/>
  <c r="F1912" i="29"/>
  <c r="G1912" i="29" s="1"/>
  <c r="F572" i="29"/>
  <c r="G572" i="29" s="1"/>
  <c r="F1165" i="29"/>
  <c r="G1165" i="29" s="1"/>
  <c r="F966" i="29"/>
  <c r="G966" i="29" s="1"/>
  <c r="F711" i="29"/>
  <c r="G711" i="29" s="1"/>
  <c r="F1353" i="29"/>
  <c r="G1353" i="29" s="1"/>
  <c r="F2033" i="29"/>
  <c r="G2033" i="29" s="1"/>
  <c r="F1194" i="29"/>
  <c r="G1194" i="29" s="1"/>
  <c r="F182" i="29"/>
  <c r="G182" i="29" s="1"/>
  <c r="F1584" i="29"/>
  <c r="G1584" i="29" s="1"/>
  <c r="F2047" i="29"/>
  <c r="G2047" i="29" s="1"/>
  <c r="F1649" i="29"/>
  <c r="G1649" i="29" s="1"/>
  <c r="F51" i="29"/>
  <c r="G51" i="29" s="1"/>
  <c r="F464" i="29"/>
  <c r="G464" i="29" s="1"/>
  <c r="F151" i="29"/>
  <c r="G151" i="29" s="1"/>
  <c r="F1910" i="29"/>
  <c r="G1910" i="29" s="1"/>
  <c r="F1966" i="29"/>
  <c r="G1966" i="29" s="1"/>
  <c r="F1779" i="29"/>
  <c r="G1779" i="29" s="1"/>
  <c r="F1667" i="29"/>
  <c r="G1667" i="29" s="1"/>
  <c r="F1602" i="29"/>
  <c r="G1602" i="29" s="1"/>
  <c r="F871" i="29"/>
  <c r="G871" i="29" s="1"/>
  <c r="F1619" i="29"/>
  <c r="G1619" i="29" s="1"/>
  <c r="F678" i="29"/>
  <c r="G678" i="29" s="1"/>
  <c r="F161" i="29"/>
  <c r="G161" i="29" s="1"/>
  <c r="F1921" i="29"/>
  <c r="G1921" i="29" s="1"/>
  <c r="F1635" i="29"/>
  <c r="G1635" i="29" s="1"/>
  <c r="F1236" i="29"/>
  <c r="G1236" i="29" s="1"/>
  <c r="F1973" i="29"/>
  <c r="G1973" i="29" s="1"/>
  <c r="F1842" i="29"/>
  <c r="G1842" i="29" s="1"/>
  <c r="F1640" i="29"/>
  <c r="G1640" i="29" s="1"/>
  <c r="F1926" i="29"/>
  <c r="G1926" i="29" s="1"/>
  <c r="F1182" i="29"/>
  <c r="G1182" i="29" s="1"/>
  <c r="F575" i="29"/>
  <c r="G575" i="29" s="1"/>
  <c r="F1818" i="29"/>
  <c r="G1818" i="29" s="1"/>
  <c r="F1663" i="29"/>
  <c r="G1663" i="29" s="1"/>
  <c r="F1837" i="29"/>
  <c r="G1837" i="29" s="1"/>
  <c r="F1459" i="29"/>
  <c r="G1459" i="29" s="1"/>
  <c r="F1175" i="29"/>
  <c r="G1175" i="29" s="1"/>
  <c r="F371" i="29"/>
  <c r="G371" i="29" s="1"/>
  <c r="F1501" i="29"/>
  <c r="G1501" i="29" s="1"/>
  <c r="F1203" i="29"/>
  <c r="G1203" i="29" s="1"/>
  <c r="F902" i="29"/>
  <c r="G902" i="29" s="1"/>
  <c r="F651" i="29"/>
  <c r="G651" i="29" s="1"/>
  <c r="F643" i="29"/>
  <c r="G643" i="29" s="1"/>
  <c r="F215" i="29"/>
  <c r="G215" i="29" s="1"/>
  <c r="F1246" i="29"/>
  <c r="G1246" i="29" s="1"/>
  <c r="F190" i="29"/>
  <c r="G190" i="29" s="1"/>
  <c r="F444" i="29"/>
  <c r="G444" i="29" s="1"/>
  <c r="F1132" i="29"/>
  <c r="G1132" i="29" s="1"/>
  <c r="F1288" i="29"/>
  <c r="G1288" i="29" s="1"/>
  <c r="F1470" i="29"/>
  <c r="G1470" i="29" s="1"/>
  <c r="F559" i="29"/>
  <c r="G559" i="29" s="1"/>
  <c r="F1590" i="29"/>
  <c r="G1590" i="29" s="1"/>
  <c r="F1863" i="29"/>
  <c r="G1863" i="29" s="1"/>
  <c r="F733" i="29"/>
  <c r="G733" i="29" s="1"/>
  <c r="F865" i="29"/>
  <c r="G865" i="29" s="1"/>
  <c r="F1904" i="29"/>
  <c r="G1904" i="29" s="1"/>
  <c r="F1486" i="29"/>
  <c r="G1486" i="29" s="1"/>
  <c r="F1715" i="29"/>
  <c r="G1715" i="29" s="1"/>
  <c r="F610" i="29"/>
  <c r="G610" i="29" s="1"/>
  <c r="F1368" i="29"/>
  <c r="G1368" i="29" s="1"/>
  <c r="F1898" i="29"/>
  <c r="G1898" i="29" s="1"/>
  <c r="F550" i="29"/>
  <c r="G550" i="29" s="1"/>
  <c r="F1090" i="29"/>
  <c r="G1090" i="29" s="1"/>
  <c r="F794" i="29"/>
  <c r="G794" i="29" s="1"/>
  <c r="F632" i="29"/>
  <c r="G632" i="29" s="1"/>
  <c r="F362" i="29"/>
  <c r="G362" i="29" s="1"/>
  <c r="F446" i="29"/>
  <c r="G446" i="29" s="1"/>
  <c r="F835" i="29"/>
  <c r="G835" i="29" s="1"/>
  <c r="F1682" i="29"/>
  <c r="G1682" i="29" s="1"/>
  <c r="F1702" i="29"/>
  <c r="G1702" i="29" s="1"/>
  <c r="F1618" i="29"/>
  <c r="G1618" i="29" s="1"/>
  <c r="F1250" i="29"/>
  <c r="G1250" i="29" s="1"/>
  <c r="F1678" i="29"/>
  <c r="G1678" i="29" s="1"/>
  <c r="F1354" i="29"/>
  <c r="G1354" i="29" s="1"/>
  <c r="F235" i="29"/>
  <c r="G235" i="29" s="1"/>
  <c r="F2041" i="29"/>
  <c r="G2041" i="29" s="1"/>
  <c r="F721" i="29"/>
  <c r="G721" i="29" s="1"/>
  <c r="F1046" i="29"/>
  <c r="G1046" i="29" s="1"/>
  <c r="F1791" i="29"/>
  <c r="G1791" i="29" s="1"/>
  <c r="F231" i="29"/>
  <c r="G231" i="29" s="1"/>
  <c r="F1950" i="29"/>
  <c r="G1950" i="29" s="1"/>
  <c r="F2048" i="29"/>
  <c r="G2048" i="29" s="1"/>
  <c r="F1560" i="29"/>
  <c r="G1560" i="29" s="1"/>
  <c r="F292" i="29"/>
  <c r="G292" i="29" s="1"/>
  <c r="F1659" i="29"/>
  <c r="G1659" i="29" s="1"/>
  <c r="F241" i="29"/>
  <c r="G241" i="29" s="1"/>
  <c r="F960" i="29"/>
  <c r="G960" i="29" s="1"/>
  <c r="F1889" i="29"/>
  <c r="G1889" i="29" s="1"/>
  <c r="F1844" i="29"/>
  <c r="G1844" i="29" s="1"/>
  <c r="F623" i="29"/>
  <c r="G623" i="29" s="1"/>
  <c r="F1265" i="29"/>
  <c r="G1265" i="29" s="1"/>
  <c r="F219" i="29"/>
  <c r="G219" i="29" s="1"/>
  <c r="F1914" i="29"/>
  <c r="G1914" i="29" s="1"/>
  <c r="F839" i="29"/>
  <c r="G839" i="29" s="1"/>
  <c r="F1979" i="29"/>
  <c r="G1979" i="29" s="1"/>
  <c r="F1662" i="29"/>
  <c r="G1662" i="29" s="1"/>
  <c r="F588" i="29"/>
  <c r="G588" i="29" s="1"/>
  <c r="F1136" i="29"/>
  <c r="G1136" i="29" s="1"/>
  <c r="F203" i="29"/>
  <c r="G203" i="29" s="1"/>
  <c r="F850" i="29"/>
  <c r="G850" i="29" s="1"/>
  <c r="F1675" i="29"/>
  <c r="G1675" i="29" s="1"/>
  <c r="F1850" i="29"/>
  <c r="G1850" i="29" s="1"/>
  <c r="F1805" i="29"/>
  <c r="G1805" i="29" s="1"/>
  <c r="F583" i="29"/>
  <c r="G583" i="29" s="1"/>
  <c r="F639" i="29"/>
  <c r="G639" i="29" s="1"/>
  <c r="F889" i="29"/>
  <c r="G889" i="29" s="1"/>
  <c r="F1540" i="29"/>
  <c r="G1540" i="29" s="1"/>
  <c r="F2011" i="29"/>
  <c r="G2011" i="29" s="1"/>
  <c r="F1820" i="29"/>
  <c r="G1820" i="29" s="1"/>
  <c r="F730" i="29"/>
  <c r="G730" i="29" s="1"/>
  <c r="F1932" i="29"/>
  <c r="G1932" i="29" s="1"/>
  <c r="F1079" i="29"/>
  <c r="G1079" i="29" s="1"/>
  <c r="F1432" i="29"/>
  <c r="G1432" i="29" s="1"/>
  <c r="F1643" i="29"/>
  <c r="G1643" i="29" s="1"/>
  <c r="F938" i="29"/>
  <c r="G938" i="29" s="1"/>
  <c r="F1472" i="29"/>
  <c r="G1472" i="29" s="1"/>
  <c r="F668" i="29"/>
  <c r="G668" i="29" s="1"/>
  <c r="F958" i="29"/>
  <c r="G958" i="29" s="1"/>
  <c r="F1285" i="29"/>
  <c r="G1285" i="29" s="1"/>
  <c r="F1218" i="29"/>
  <c r="G1218" i="29" s="1"/>
  <c r="F1787" i="29"/>
  <c r="G1787" i="29" s="1"/>
  <c r="F1656" i="29"/>
  <c r="G1656" i="29" s="1"/>
  <c r="F1595" i="29"/>
  <c r="G1595" i="29" s="1"/>
  <c r="F1233" i="29"/>
  <c r="G1233" i="29" s="1"/>
  <c r="F30" i="29"/>
  <c r="G30" i="29" s="1"/>
  <c r="F310" i="29"/>
  <c r="G310" i="29" s="1"/>
  <c r="F232" i="29"/>
  <c r="G232" i="29" s="1"/>
  <c r="F1543" i="29"/>
  <c r="G1543" i="29" s="1"/>
  <c r="F1795" i="29"/>
  <c r="G1795" i="29" s="1"/>
  <c r="F1392" i="29"/>
  <c r="G1392" i="29" s="1"/>
  <c r="F983" i="29"/>
  <c r="G983" i="29" s="1"/>
  <c r="F1020" i="29"/>
  <c r="G1020" i="29" s="1"/>
  <c r="F793" i="29"/>
  <c r="G793" i="29" s="1"/>
  <c r="F540" i="29"/>
  <c r="G540" i="29" s="1"/>
  <c r="F532" i="29"/>
  <c r="G532" i="29" s="1"/>
  <c r="F1495" i="29"/>
  <c r="G1495" i="29" s="1"/>
  <c r="F1867" i="29"/>
  <c r="G1867" i="29" s="1"/>
  <c r="F137" i="29"/>
  <c r="G137" i="29" s="1"/>
  <c r="F396" i="29"/>
  <c r="G396" i="29" s="1"/>
  <c r="F1103" i="29"/>
  <c r="G1103" i="29" s="1"/>
  <c r="F2023" i="29"/>
  <c r="G2023" i="29" s="1"/>
  <c r="F1158" i="29"/>
  <c r="G1158" i="29" s="1"/>
  <c r="F1426" i="29"/>
  <c r="G1426" i="29" s="1"/>
  <c r="F50" i="29"/>
  <c r="G50" i="29" s="1"/>
  <c r="F1572" i="29"/>
  <c r="G1572" i="29" s="1"/>
  <c r="F1824" i="29"/>
  <c r="G1824" i="29" s="1"/>
  <c r="F508" i="29"/>
  <c r="G508" i="29" s="1"/>
  <c r="F1829" i="29"/>
  <c r="G1829" i="29" s="1"/>
  <c r="F1462" i="29"/>
  <c r="G1462" i="29" s="1"/>
  <c r="F1700" i="29"/>
  <c r="G1700" i="29" s="1"/>
  <c r="F111" i="29"/>
  <c r="G111" i="29" s="1"/>
  <c r="F1314" i="29"/>
  <c r="G1314" i="29" s="1"/>
  <c r="F1884" i="29"/>
  <c r="G1884" i="29" s="1"/>
  <c r="F505" i="29"/>
  <c r="G505" i="29" s="1"/>
  <c r="F944" i="29"/>
  <c r="G944" i="29" s="1"/>
  <c r="F558" i="29"/>
  <c r="G558" i="29" s="1"/>
  <c r="F307" i="29"/>
  <c r="G307" i="29" s="1"/>
  <c r="F1982" i="29"/>
  <c r="G1982" i="29" s="1"/>
  <c r="F1480" i="29"/>
  <c r="G1480" i="29" s="1"/>
  <c r="F1110" i="29"/>
  <c r="G1110" i="29" s="1"/>
  <c r="F1253" i="29"/>
  <c r="G1253" i="29" s="1"/>
  <c r="F533" i="29"/>
  <c r="G533" i="29" s="1"/>
  <c r="F1668" i="29"/>
  <c r="G1668" i="29" s="1"/>
  <c r="F1300" i="29"/>
  <c r="G1300" i="29" s="1"/>
  <c r="F912" i="29"/>
  <c r="G912" i="29" s="1"/>
  <c r="F682" i="29"/>
  <c r="G682" i="29" s="1"/>
  <c r="F1995" i="29"/>
  <c r="G1995" i="29" s="1"/>
  <c r="F398" i="29"/>
  <c r="G398" i="29" s="1"/>
  <c r="F1340" i="29"/>
  <c r="G1340" i="29" s="1"/>
  <c r="F1793" i="29"/>
  <c r="G1793" i="29" s="1"/>
  <c r="F96" i="29"/>
  <c r="G96" i="29" s="1"/>
  <c r="F344" i="29"/>
  <c r="G344" i="29" s="1"/>
  <c r="F1066" i="29"/>
  <c r="G1066" i="29" s="1"/>
  <c r="F1849" i="29"/>
  <c r="G1849" i="29" s="1"/>
  <c r="F1131" i="29"/>
  <c r="G1131" i="29" s="1"/>
  <c r="F1404" i="29"/>
  <c r="G1404" i="29" s="1"/>
  <c r="F1527" i="29"/>
  <c r="G1527" i="29" s="1"/>
  <c r="F1709" i="29"/>
  <c r="G1709" i="29" s="1"/>
  <c r="F466" i="29"/>
  <c r="G466" i="29" s="1"/>
  <c r="F304" i="29"/>
  <c r="G304" i="29" s="1"/>
  <c r="F1772" i="29"/>
  <c r="G1772" i="29" s="1"/>
  <c r="F1420" i="29"/>
  <c r="G1420" i="29" s="1"/>
  <c r="F1685" i="29"/>
  <c r="G1685" i="29" s="1"/>
  <c r="F1225" i="29"/>
  <c r="G1225" i="29" s="1"/>
  <c r="F1576" i="29"/>
  <c r="G1576" i="29" s="1"/>
  <c r="F760" i="29"/>
  <c r="G760" i="29" s="1"/>
  <c r="F1554" i="29"/>
  <c r="G1554" i="29" s="1"/>
  <c r="F332" i="29"/>
  <c r="G332" i="29" s="1"/>
  <c r="F76" i="29"/>
  <c r="G76" i="29" s="1"/>
  <c r="F745" i="29"/>
  <c r="G745" i="29" s="1"/>
  <c r="F874" i="29"/>
  <c r="G874" i="29" s="1"/>
  <c r="F1524" i="29"/>
  <c r="G1524" i="29" s="1"/>
  <c r="F1329" i="29"/>
  <c r="G1329" i="29" s="1"/>
  <c r="F197" i="29"/>
  <c r="G197" i="29" s="1"/>
  <c r="F1381" i="29"/>
  <c r="G1381" i="29" s="1"/>
  <c r="F1721" i="29"/>
  <c r="G1721" i="29" s="1"/>
  <c r="F42" i="29"/>
  <c r="G42" i="29" s="1"/>
  <c r="F186" i="29"/>
  <c r="G186" i="29" s="1"/>
  <c r="F330" i="29"/>
  <c r="G330" i="29" s="1"/>
  <c r="F474" i="29"/>
  <c r="G474" i="29" s="1"/>
  <c r="F79" i="29"/>
  <c r="G79" i="29" s="1"/>
  <c r="F81" i="29"/>
  <c r="G81" i="29" s="1"/>
  <c r="F225" i="29"/>
  <c r="G225" i="29" s="1"/>
  <c r="F369" i="29"/>
  <c r="G369" i="29" s="1"/>
  <c r="F513" i="29"/>
  <c r="G513" i="29" s="1"/>
  <c r="F657" i="29"/>
  <c r="G657" i="29" s="1"/>
  <c r="F801" i="29"/>
  <c r="G801" i="29" s="1"/>
  <c r="F945" i="29"/>
  <c r="G945" i="29" s="1"/>
  <c r="F71" i="29"/>
  <c r="G71" i="29" s="1"/>
  <c r="F251" i="29"/>
  <c r="G251" i="29" s="1"/>
  <c r="F423" i="29"/>
  <c r="G423" i="29" s="1"/>
  <c r="F592" i="29"/>
  <c r="G592" i="29" s="1"/>
  <c r="F749" i="29"/>
  <c r="G749" i="29" s="1"/>
  <c r="F906" i="29"/>
  <c r="G906" i="29" s="1"/>
  <c r="F1061" i="29"/>
  <c r="G1061" i="29" s="1"/>
  <c r="F58" i="29"/>
  <c r="G58" i="29" s="1"/>
  <c r="F239" i="29"/>
  <c r="G239" i="29" s="1"/>
  <c r="F411" i="29"/>
  <c r="G411" i="29" s="1"/>
  <c r="F581" i="29"/>
  <c r="G581" i="29" s="1"/>
  <c r="F738" i="29"/>
  <c r="G738" i="29" s="1"/>
  <c r="F895" i="29"/>
  <c r="G895" i="29" s="1"/>
  <c r="F1051" i="29"/>
  <c r="G1051" i="29" s="1"/>
  <c r="F24" i="29"/>
  <c r="G24" i="29" s="1"/>
  <c r="F243" i="29"/>
  <c r="G243" i="29" s="1"/>
  <c r="F449" i="29"/>
  <c r="G449" i="29" s="1"/>
  <c r="F649" i="29"/>
  <c r="G649" i="29" s="1"/>
  <c r="F836" i="29"/>
  <c r="G836" i="29" s="1"/>
  <c r="F1025" i="29"/>
  <c r="G1025" i="29" s="1"/>
  <c r="F1196" i="29"/>
  <c r="G1196" i="29" s="1"/>
  <c r="F142" i="29"/>
  <c r="G142" i="29" s="1"/>
  <c r="F348" i="29"/>
  <c r="G348" i="29" s="1"/>
  <c r="F556" i="29"/>
  <c r="G556" i="29" s="1"/>
  <c r="F744" i="29"/>
  <c r="G744" i="29" s="1"/>
  <c r="F931" i="29"/>
  <c r="G931" i="29" s="1"/>
  <c r="F1114" i="29"/>
  <c r="G1114" i="29" s="1"/>
  <c r="F1269" i="29"/>
  <c r="G1269" i="29" s="1"/>
  <c r="F1413" i="29"/>
  <c r="G1413" i="29" s="1"/>
  <c r="F1557" i="29"/>
  <c r="G1557" i="29" s="1"/>
  <c r="F1701" i="29"/>
  <c r="G1701" i="29" s="1"/>
  <c r="F1845" i="29"/>
  <c r="G1845" i="29" s="1"/>
  <c r="F1989" i="29"/>
  <c r="G1989" i="29" s="1"/>
  <c r="F123" i="29"/>
  <c r="G123" i="29" s="1"/>
  <c r="F54" i="29"/>
  <c r="G54" i="29" s="1"/>
  <c r="F198" i="29"/>
  <c r="G198" i="29" s="1"/>
  <c r="F342" i="29"/>
  <c r="G342" i="29" s="1"/>
  <c r="F486" i="29"/>
  <c r="G486" i="29" s="1"/>
  <c r="F91" i="29"/>
  <c r="G91" i="29" s="1"/>
  <c r="F93" i="29"/>
  <c r="G93" i="29" s="1"/>
  <c r="F237" i="29"/>
  <c r="G237" i="29" s="1"/>
  <c r="F381" i="29"/>
  <c r="G381" i="29" s="1"/>
  <c r="F525" i="29"/>
  <c r="G525" i="29" s="1"/>
  <c r="F669" i="29"/>
  <c r="G669" i="29" s="1"/>
  <c r="F813" i="29"/>
  <c r="G813" i="29" s="1"/>
  <c r="F957" i="29"/>
  <c r="G957" i="29" s="1"/>
  <c r="F86" i="29"/>
  <c r="G86" i="29" s="1"/>
  <c r="F265" i="29"/>
  <c r="G265" i="29" s="1"/>
  <c r="F437" i="29"/>
  <c r="G437" i="29" s="1"/>
  <c r="F605" i="29"/>
  <c r="G605" i="29" s="1"/>
  <c r="F762" i="29"/>
  <c r="G762" i="29" s="1"/>
  <c r="F919" i="29"/>
  <c r="G919" i="29" s="1"/>
  <c r="F1073" i="29"/>
  <c r="G1073" i="29" s="1"/>
  <c r="F73" i="29"/>
  <c r="G73" i="29" s="1"/>
  <c r="F253" i="29"/>
  <c r="G253" i="29" s="1"/>
  <c r="F425" i="29"/>
  <c r="G425" i="29" s="1"/>
  <c r="F594" i="29"/>
  <c r="G594" i="29" s="1"/>
  <c r="F751" i="29"/>
  <c r="G751" i="29" s="1"/>
  <c r="F908" i="29"/>
  <c r="G908" i="29" s="1"/>
  <c r="F1063" i="29"/>
  <c r="G1063" i="29" s="1"/>
  <c r="F44" i="29"/>
  <c r="G44" i="29" s="1"/>
  <c r="F260" i="29"/>
  <c r="G260" i="29" s="1"/>
  <c r="F468" i="29"/>
  <c r="G468" i="29" s="1"/>
  <c r="F664" i="29"/>
  <c r="G664" i="29" s="1"/>
  <c r="F852" i="29"/>
  <c r="G852" i="29" s="1"/>
  <c r="F1041" i="29"/>
  <c r="G1041" i="29" s="1"/>
  <c r="F1208" i="29"/>
  <c r="G1208" i="29" s="1"/>
  <c r="F158" i="29"/>
  <c r="G158" i="29" s="1"/>
  <c r="F364" i="29"/>
  <c r="G364" i="29" s="1"/>
  <c r="F571" i="29"/>
  <c r="G571" i="29" s="1"/>
  <c r="F759" i="29"/>
  <c r="G759" i="29" s="1"/>
  <c r="F949" i="29"/>
  <c r="G949" i="29" s="1"/>
  <c r="F1128" i="29"/>
  <c r="G1128" i="29" s="1"/>
  <c r="F1281" i="29"/>
  <c r="G1281" i="29" s="1"/>
  <c r="F1425" i="29"/>
  <c r="G1425" i="29" s="1"/>
  <c r="F1569" i="29"/>
  <c r="G1569" i="29" s="1"/>
  <c r="F1713" i="29"/>
  <c r="G1713" i="29" s="1"/>
  <c r="F1857" i="29"/>
  <c r="G1857" i="29" s="1"/>
  <c r="G2001" i="29"/>
  <c r="F143" i="29"/>
  <c r="G143" i="29" s="1"/>
  <c r="F349" i="29"/>
  <c r="G349" i="29" s="1"/>
  <c r="F124" i="29"/>
  <c r="G124" i="29" s="1"/>
  <c r="F334" i="29"/>
  <c r="G334" i="29" s="1"/>
  <c r="F542" i="29"/>
  <c r="G542" i="29" s="1"/>
  <c r="F731" i="29"/>
  <c r="G731" i="29" s="1"/>
  <c r="F918" i="29"/>
  <c r="G918" i="29" s="1"/>
  <c r="F1102" i="29"/>
  <c r="G1102" i="29" s="1"/>
  <c r="F1259" i="29"/>
  <c r="G1259" i="29" s="1"/>
  <c r="F1403" i="29"/>
  <c r="G1403" i="29" s="1"/>
  <c r="F248" i="29"/>
  <c r="G248" i="29" s="1"/>
  <c r="F547" i="29"/>
  <c r="G547" i="29" s="1"/>
  <c r="F798" i="29"/>
  <c r="G798" i="29" s="1"/>
  <c r="F1048" i="29"/>
  <c r="G1048" i="29" s="1"/>
  <c r="F1263" i="29"/>
  <c r="G1263" i="29" s="1"/>
  <c r="F1435" i="29"/>
  <c r="G1435" i="29" s="1"/>
  <c r="F1594" i="29"/>
  <c r="G1594" i="29" s="1"/>
  <c r="F220" i="29"/>
  <c r="G220" i="29" s="1"/>
  <c r="F528" i="29"/>
  <c r="G528" i="29" s="1"/>
  <c r="F781" i="29"/>
  <c r="G781" i="29" s="1"/>
  <c r="F1032" i="29"/>
  <c r="G1032" i="29" s="1"/>
  <c r="F1249" i="29"/>
  <c r="G1249" i="29" s="1"/>
  <c r="F1422" i="29"/>
  <c r="G1422" i="29" s="1"/>
  <c r="F1582" i="29"/>
  <c r="G1582" i="29" s="1"/>
  <c r="F1739" i="29"/>
  <c r="G1739" i="29" s="1"/>
  <c r="F1896" i="29"/>
  <c r="G1896" i="29" s="1"/>
  <c r="F864" i="29"/>
  <c r="G864" i="29" s="1"/>
  <c r="F171" i="29"/>
  <c r="G171" i="29" s="1"/>
  <c r="F480" i="29"/>
  <c r="G480" i="29" s="1"/>
  <c r="F216" i="29"/>
  <c r="G216" i="29" s="1"/>
  <c r="F66" i="29"/>
  <c r="G66" i="29" s="1"/>
  <c r="F210" i="29"/>
  <c r="G210" i="29" s="1"/>
  <c r="F354" i="29"/>
  <c r="G354" i="29" s="1"/>
  <c r="F498" i="29"/>
  <c r="G498" i="29" s="1"/>
  <c r="F103" i="29"/>
  <c r="G103" i="29" s="1"/>
  <c r="F105" i="29"/>
  <c r="G105" i="29" s="1"/>
  <c r="F249" i="29"/>
  <c r="G249" i="29" s="1"/>
  <c r="F393" i="29"/>
  <c r="G393" i="29" s="1"/>
  <c r="F537" i="29"/>
  <c r="G537" i="29" s="1"/>
  <c r="F681" i="29"/>
  <c r="G681" i="29" s="1"/>
  <c r="F825" i="29"/>
  <c r="G825" i="29" s="1"/>
  <c r="F969" i="29"/>
  <c r="G969" i="29" s="1"/>
  <c r="F101" i="29"/>
  <c r="G101" i="29" s="1"/>
  <c r="F279" i="29"/>
  <c r="G279" i="29" s="1"/>
  <c r="F452" i="29"/>
  <c r="G452" i="29" s="1"/>
  <c r="F618" i="29"/>
  <c r="G618" i="29" s="1"/>
  <c r="F775" i="29"/>
  <c r="G775" i="29" s="1"/>
  <c r="F932" i="29"/>
  <c r="G932" i="29" s="1"/>
  <c r="F1085" i="29"/>
  <c r="G1085" i="29" s="1"/>
  <c r="F88" i="29"/>
  <c r="G88" i="29" s="1"/>
  <c r="F267" i="29"/>
  <c r="G267" i="29" s="1"/>
  <c r="F440" i="29"/>
  <c r="G440" i="29" s="1"/>
  <c r="F607" i="29"/>
  <c r="G607" i="29" s="1"/>
  <c r="F764" i="29"/>
  <c r="G764" i="29" s="1"/>
  <c r="F922" i="29"/>
  <c r="G922" i="29" s="1"/>
  <c r="F1075" i="29"/>
  <c r="G1075" i="29" s="1"/>
  <c r="F62" i="29"/>
  <c r="G62" i="29" s="1"/>
  <c r="F277" i="29"/>
  <c r="G277" i="29" s="1"/>
  <c r="F485" i="29"/>
  <c r="G485" i="29" s="1"/>
  <c r="F679" i="29"/>
  <c r="G679" i="29" s="1"/>
  <c r="F868" i="29"/>
  <c r="G868" i="29" s="1"/>
  <c r="F1055" i="29"/>
  <c r="G1055" i="29" s="1"/>
  <c r="F1220" i="29"/>
  <c r="G1220" i="29" s="1"/>
  <c r="F175" i="29"/>
  <c r="G175" i="29" s="1"/>
  <c r="F384" i="29"/>
  <c r="G384" i="29" s="1"/>
  <c r="F587" i="29"/>
  <c r="G587" i="29" s="1"/>
  <c r="F774" i="29"/>
  <c r="G774" i="29" s="1"/>
  <c r="F964" i="29"/>
  <c r="G964" i="29" s="1"/>
  <c r="F1142" i="29"/>
  <c r="G1142" i="29" s="1"/>
  <c r="F78" i="29"/>
  <c r="G78" i="29" s="1"/>
  <c r="F222" i="29"/>
  <c r="G222" i="29" s="1"/>
  <c r="F366" i="29"/>
  <c r="G366" i="29" s="1"/>
  <c r="F510" i="29"/>
  <c r="G510" i="29" s="1"/>
  <c r="F115" i="29"/>
  <c r="G115" i="29" s="1"/>
  <c r="F117" i="29"/>
  <c r="G117" i="29" s="1"/>
  <c r="F261" i="29"/>
  <c r="G261" i="29" s="1"/>
  <c r="F405" i="29"/>
  <c r="G405" i="29" s="1"/>
  <c r="F549" i="29"/>
  <c r="G549" i="29" s="1"/>
  <c r="F693" i="29"/>
  <c r="G693" i="29" s="1"/>
  <c r="F837" i="29"/>
  <c r="G837" i="29" s="1"/>
  <c r="F981" i="29"/>
  <c r="G981" i="29" s="1"/>
  <c r="F119" i="29"/>
  <c r="G119" i="29" s="1"/>
  <c r="F293" i="29"/>
  <c r="G293" i="29" s="1"/>
  <c r="F467" i="29"/>
  <c r="G467" i="29" s="1"/>
  <c r="F631" i="29"/>
  <c r="G631" i="29" s="1"/>
  <c r="F788" i="29"/>
  <c r="G788" i="29" s="1"/>
  <c r="F946" i="29"/>
  <c r="G946" i="29" s="1"/>
  <c r="F1097" i="29"/>
  <c r="G1097" i="29" s="1"/>
  <c r="F106" i="29"/>
  <c r="G106" i="29" s="1"/>
  <c r="F281" i="29"/>
  <c r="G281" i="29" s="1"/>
  <c r="F455" i="29"/>
  <c r="G455" i="29" s="1"/>
  <c r="F620" i="29"/>
  <c r="G620" i="29" s="1"/>
  <c r="F778" i="29"/>
  <c r="G778" i="29" s="1"/>
  <c r="F935" i="29"/>
  <c r="G935" i="29" s="1"/>
  <c r="F1087" i="29"/>
  <c r="G1087" i="29" s="1"/>
  <c r="F82" i="29"/>
  <c r="G82" i="29" s="1"/>
  <c r="F295" i="29"/>
  <c r="G295" i="29" s="1"/>
  <c r="F503" i="29"/>
  <c r="G503" i="29" s="1"/>
  <c r="F695" i="29"/>
  <c r="G695" i="29" s="1"/>
  <c r="F884" i="29"/>
  <c r="G884" i="29" s="1"/>
  <c r="F1069" i="29"/>
  <c r="G1069" i="29" s="1"/>
  <c r="F1232" i="29"/>
  <c r="G1232" i="29" s="1"/>
  <c r="F192" i="29"/>
  <c r="G192" i="29" s="1"/>
  <c r="F400" i="29"/>
  <c r="G400" i="29" s="1"/>
  <c r="F602" i="29"/>
  <c r="G602" i="29" s="1"/>
  <c r="F792" i="29"/>
  <c r="G792" i="29" s="1"/>
  <c r="F979" i="29"/>
  <c r="G979" i="29" s="1"/>
  <c r="F1156" i="29"/>
  <c r="G1156" i="29" s="1"/>
  <c r="F1305" i="29"/>
  <c r="G1305" i="29" s="1"/>
  <c r="F1449" i="29"/>
  <c r="G1449" i="29" s="1"/>
  <c r="F1593" i="29"/>
  <c r="G1593" i="29" s="1"/>
  <c r="F1737" i="29"/>
  <c r="G1737" i="29" s="1"/>
  <c r="F1881" i="29"/>
  <c r="G1881" i="29" s="1"/>
  <c r="F2025" i="29"/>
  <c r="G2025" i="29" s="1"/>
  <c r="F176" i="29"/>
  <c r="G176" i="29" s="1"/>
  <c r="F385" i="29"/>
  <c r="G385" i="29" s="1"/>
  <c r="F160" i="29"/>
  <c r="G160" i="29" s="1"/>
  <c r="F370" i="29"/>
  <c r="G370" i="29" s="1"/>
  <c r="F574" i="29"/>
  <c r="G574" i="29" s="1"/>
  <c r="F761" i="29"/>
  <c r="G761" i="29" s="1"/>
  <c r="F951" i="29"/>
  <c r="G951" i="29" s="1"/>
  <c r="F1130" i="29"/>
  <c r="G1130" i="29" s="1"/>
  <c r="F1283" i="29"/>
  <c r="G1283" i="29" s="1"/>
  <c r="F1427" i="29"/>
  <c r="G1427" i="29" s="1"/>
  <c r="F301" i="29"/>
  <c r="G301" i="29" s="1"/>
  <c r="F590" i="29"/>
  <c r="G590" i="29" s="1"/>
  <c r="F842" i="29"/>
  <c r="G842" i="29" s="1"/>
  <c r="F1089" i="29"/>
  <c r="G1089" i="29" s="1"/>
  <c r="F1291" i="29"/>
  <c r="G1291" i="29" s="1"/>
  <c r="F1463" i="29"/>
  <c r="G1463" i="29" s="1"/>
  <c r="F1620" i="29"/>
  <c r="G1620" i="29" s="1"/>
  <c r="F274" i="29"/>
  <c r="G274" i="29" s="1"/>
  <c r="F569" i="29"/>
  <c r="G569" i="29" s="1"/>
  <c r="F820" i="29"/>
  <c r="G820" i="29" s="1"/>
  <c r="F1068" i="29"/>
  <c r="G1068" i="29" s="1"/>
  <c r="F1278" i="29"/>
  <c r="G1278" i="29" s="1"/>
  <c r="F1451" i="29"/>
  <c r="G1451" i="29" s="1"/>
  <c r="F1608" i="29"/>
  <c r="G1608" i="29" s="1"/>
  <c r="F1765" i="29"/>
  <c r="G1765" i="29" s="1"/>
  <c r="F1922" i="29"/>
  <c r="G1922" i="29" s="1"/>
  <c r="F655" i="29"/>
  <c r="G655" i="29" s="1"/>
  <c r="F907" i="29"/>
  <c r="G907" i="29" s="1"/>
  <c r="F223" i="29"/>
  <c r="G223" i="29" s="1"/>
  <c r="F529" i="29"/>
  <c r="G529" i="29" s="1"/>
  <c r="F287" i="29"/>
  <c r="G287" i="29" s="1"/>
  <c r="F662" i="29"/>
  <c r="G662" i="29" s="1"/>
  <c r="F999" i="29"/>
  <c r="G999" i="29" s="1"/>
  <c r="F1261" i="29"/>
  <c r="G1261" i="29" s="1"/>
  <c r="F1467" i="29"/>
  <c r="G1467" i="29" s="1"/>
  <c r="F1655" i="29"/>
  <c r="G1655" i="29" s="1"/>
  <c r="F1826" i="29"/>
  <c r="G1826" i="29" s="1"/>
  <c r="F1997" i="29"/>
  <c r="G1997" i="29" s="1"/>
  <c r="F424" i="29"/>
  <c r="G424" i="29" s="1"/>
  <c r="F102" i="29"/>
  <c r="G102" i="29" s="1"/>
  <c r="F246" i="29"/>
  <c r="G246" i="29" s="1"/>
  <c r="F390" i="29"/>
  <c r="G390" i="29" s="1"/>
  <c r="F534" i="29"/>
  <c r="G534" i="29" s="1"/>
  <c r="F139" i="29"/>
  <c r="G139" i="29" s="1"/>
  <c r="F141" i="29"/>
  <c r="G141" i="29" s="1"/>
  <c r="F285" i="29"/>
  <c r="G285" i="29" s="1"/>
  <c r="F429" i="29"/>
  <c r="G429" i="29" s="1"/>
  <c r="F573" i="29"/>
  <c r="G573" i="29" s="1"/>
  <c r="F717" i="29"/>
  <c r="G717" i="29" s="1"/>
  <c r="F861" i="29"/>
  <c r="G861" i="29" s="1"/>
  <c r="F1005" i="29"/>
  <c r="G1005" i="29" s="1"/>
  <c r="F149" i="29"/>
  <c r="G149" i="29" s="1"/>
  <c r="F323" i="29"/>
  <c r="G323" i="29" s="1"/>
  <c r="F495" i="29"/>
  <c r="G495" i="29" s="1"/>
  <c r="F658" i="29"/>
  <c r="G658" i="29" s="1"/>
  <c r="F815" i="29"/>
  <c r="G815" i="29" s="1"/>
  <c r="F972" i="29"/>
  <c r="G972" i="29" s="1"/>
  <c r="F1121" i="29"/>
  <c r="G1121" i="29" s="1"/>
  <c r="F136" i="29"/>
  <c r="G136" i="29" s="1"/>
  <c r="F311" i="29"/>
  <c r="G311" i="29" s="1"/>
  <c r="F483" i="29"/>
  <c r="G483" i="29" s="1"/>
  <c r="F647" i="29"/>
  <c r="G647" i="29" s="1"/>
  <c r="F804" i="29"/>
  <c r="G804" i="29" s="1"/>
  <c r="F961" i="29"/>
  <c r="G961" i="29" s="1"/>
  <c r="F1111" i="29"/>
  <c r="G1111" i="29" s="1"/>
  <c r="F120" i="29"/>
  <c r="G120" i="29" s="1"/>
  <c r="F329" i="29"/>
  <c r="G329" i="29" s="1"/>
  <c r="F536" i="29"/>
  <c r="G536" i="29" s="1"/>
  <c r="F727" i="29"/>
  <c r="G727" i="29" s="1"/>
  <c r="F915" i="29"/>
  <c r="G915" i="29" s="1"/>
  <c r="F1098" i="29"/>
  <c r="G1098" i="29" s="1"/>
  <c r="F1256" i="29"/>
  <c r="G1256" i="29" s="1"/>
  <c r="F228" i="29"/>
  <c r="G228" i="29" s="1"/>
  <c r="F114" i="29"/>
  <c r="G114" i="29" s="1"/>
  <c r="F258" i="29"/>
  <c r="G258" i="29" s="1"/>
  <c r="F402" i="29"/>
  <c r="G402" i="29" s="1"/>
  <c r="F546" i="29"/>
  <c r="G546" i="29" s="1"/>
  <c r="G20" i="29"/>
  <c r="F153" i="29"/>
  <c r="G153" i="29" s="1"/>
  <c r="F297" i="29"/>
  <c r="G297" i="29" s="1"/>
  <c r="F441" i="29"/>
  <c r="G441" i="29" s="1"/>
  <c r="F585" i="29"/>
  <c r="G585" i="29" s="1"/>
  <c r="F729" i="29"/>
  <c r="G729" i="29" s="1"/>
  <c r="F873" i="29"/>
  <c r="G873" i="29" s="1"/>
  <c r="F1017" i="29"/>
  <c r="G1017" i="29" s="1"/>
  <c r="F164" i="29"/>
  <c r="G164" i="29" s="1"/>
  <c r="F337" i="29"/>
  <c r="G337" i="29" s="1"/>
  <c r="F509" i="29"/>
  <c r="G509" i="29" s="1"/>
  <c r="F671" i="29"/>
  <c r="G671" i="29" s="1"/>
  <c r="F828" i="29"/>
  <c r="G828" i="29" s="1"/>
  <c r="F985" i="29"/>
  <c r="G985" i="29" s="1"/>
  <c r="F1133" i="29"/>
  <c r="G1133" i="29" s="1"/>
  <c r="F152" i="29"/>
  <c r="G152" i="29" s="1"/>
  <c r="F325" i="29"/>
  <c r="G325" i="29" s="1"/>
  <c r="F497" i="29"/>
  <c r="G497" i="29" s="1"/>
  <c r="F660" i="29"/>
  <c r="G660" i="29" s="1"/>
  <c r="F817" i="29"/>
  <c r="G817" i="29" s="1"/>
  <c r="F974" i="29"/>
  <c r="G974" i="29" s="1"/>
  <c r="F1123" i="29"/>
  <c r="G1123" i="29" s="1"/>
  <c r="F140" i="29"/>
  <c r="G140" i="29" s="1"/>
  <c r="F347" i="29"/>
  <c r="G347" i="29" s="1"/>
  <c r="F554" i="29"/>
  <c r="G554" i="29" s="1"/>
  <c r="F743" i="29"/>
  <c r="G743" i="29" s="1"/>
  <c r="F930" i="29"/>
  <c r="G930" i="29" s="1"/>
  <c r="F1113" i="29"/>
  <c r="G1113" i="29" s="1"/>
  <c r="F26" i="29"/>
  <c r="G26" i="29" s="1"/>
  <c r="F244" i="29"/>
  <c r="G244" i="29" s="1"/>
  <c r="F451" i="29"/>
  <c r="G451" i="29" s="1"/>
  <c r="F650" i="29"/>
  <c r="G650" i="29" s="1"/>
  <c r="F838" i="29"/>
  <c r="G838" i="29" s="1"/>
  <c r="F1027" i="29"/>
  <c r="G1027" i="29" s="1"/>
  <c r="F1197" i="29"/>
  <c r="G1197" i="29" s="1"/>
  <c r="F1341" i="29"/>
  <c r="G1341" i="29" s="1"/>
  <c r="F1485" i="29"/>
  <c r="G1485" i="29" s="1"/>
  <c r="F1629" i="29"/>
  <c r="G1629" i="29" s="1"/>
  <c r="F1773" i="29"/>
  <c r="G1773" i="29" s="1"/>
  <c r="F1917" i="29"/>
  <c r="G1917" i="29" s="1"/>
  <c r="F126" i="29"/>
  <c r="G126" i="29" s="1"/>
  <c r="F270" i="29"/>
  <c r="G270" i="29" s="1"/>
  <c r="F414" i="29"/>
  <c r="G414" i="29" s="1"/>
  <c r="F21" i="29"/>
  <c r="G21" i="29" s="1"/>
  <c r="F165" i="29"/>
  <c r="G165" i="29" s="1"/>
  <c r="F309" i="29"/>
  <c r="G309" i="29" s="1"/>
  <c r="F453" i="29"/>
  <c r="G453" i="29" s="1"/>
  <c r="F597" i="29"/>
  <c r="G597" i="29" s="1"/>
  <c r="F741" i="29"/>
  <c r="G741" i="29" s="1"/>
  <c r="F885" i="29"/>
  <c r="G885" i="29" s="1"/>
  <c r="F1029" i="29"/>
  <c r="G1029" i="29" s="1"/>
  <c r="F179" i="29"/>
  <c r="G179" i="29" s="1"/>
  <c r="F351" i="29"/>
  <c r="G351" i="29" s="1"/>
  <c r="F524" i="29"/>
  <c r="G524" i="29" s="1"/>
  <c r="F684" i="29"/>
  <c r="G684" i="29" s="1"/>
  <c r="F841" i="29"/>
  <c r="G841" i="29" s="1"/>
  <c r="F998" i="29"/>
  <c r="G998" i="29" s="1"/>
  <c r="F1145" i="29"/>
  <c r="G1145" i="29" s="1"/>
  <c r="F167" i="29"/>
  <c r="G167" i="29" s="1"/>
  <c r="F339" i="29"/>
  <c r="G339" i="29" s="1"/>
  <c r="F512" i="29"/>
  <c r="G512" i="29" s="1"/>
  <c r="F673" i="29"/>
  <c r="G673" i="29" s="1"/>
  <c r="F830" i="29"/>
  <c r="G830" i="29" s="1"/>
  <c r="F987" i="29"/>
  <c r="G987" i="29" s="1"/>
  <c r="F1135" i="29"/>
  <c r="G1135" i="29" s="1"/>
  <c r="F157" i="29"/>
  <c r="G157" i="29" s="1"/>
  <c r="F363" i="29"/>
  <c r="G363" i="29" s="1"/>
  <c r="F570" i="29"/>
  <c r="G570" i="29" s="1"/>
  <c r="F758" i="29"/>
  <c r="G758" i="29" s="1"/>
  <c r="F947" i="29"/>
  <c r="G947" i="29" s="1"/>
  <c r="F1127" i="29"/>
  <c r="G1127" i="29" s="1"/>
  <c r="F46" i="29"/>
  <c r="G46" i="29" s="1"/>
  <c r="F262" i="29"/>
  <c r="G262" i="29" s="1"/>
  <c r="F470" i="29"/>
  <c r="G470" i="29" s="1"/>
  <c r="F665" i="29"/>
  <c r="G665" i="29" s="1"/>
  <c r="F853" i="29"/>
  <c r="G853" i="29" s="1"/>
  <c r="F1042" i="29"/>
  <c r="G1042" i="29" s="1"/>
  <c r="F150" i="29"/>
  <c r="G150" i="29" s="1"/>
  <c r="F462" i="29"/>
  <c r="G462" i="29" s="1"/>
  <c r="F177" i="29"/>
  <c r="G177" i="29" s="1"/>
  <c r="F489" i="29"/>
  <c r="G489" i="29" s="1"/>
  <c r="F849" i="29"/>
  <c r="G849" i="29" s="1"/>
  <c r="F207" i="29"/>
  <c r="G207" i="29" s="1"/>
  <c r="F579" i="29"/>
  <c r="G579" i="29" s="1"/>
  <c r="F1011" i="29"/>
  <c r="G1011" i="29" s="1"/>
  <c r="F209" i="29"/>
  <c r="G209" i="29" s="1"/>
  <c r="F634" i="29"/>
  <c r="G634" i="29" s="1"/>
  <c r="F1013" i="29"/>
  <c r="G1013" i="29" s="1"/>
  <c r="F227" i="29"/>
  <c r="G227" i="29" s="1"/>
  <c r="F773" i="29"/>
  <c r="G773" i="29" s="1"/>
  <c r="F1170" i="29"/>
  <c r="G1170" i="29" s="1"/>
  <c r="F418" i="29"/>
  <c r="G418" i="29" s="1"/>
  <c r="F807" i="29"/>
  <c r="G807" i="29" s="1"/>
  <c r="F1172" i="29"/>
  <c r="G1172" i="29" s="1"/>
  <c r="F1377" i="29"/>
  <c r="G1377" i="29" s="1"/>
  <c r="F1605" i="29"/>
  <c r="G1605" i="29" s="1"/>
  <c r="F1809" i="29"/>
  <c r="G1809" i="29" s="1"/>
  <c r="F2037" i="29"/>
  <c r="G2037" i="29" s="1"/>
  <c r="F263" i="29"/>
  <c r="G263" i="29" s="1"/>
  <c r="F65" i="29"/>
  <c r="G65" i="29" s="1"/>
  <c r="F316" i="29"/>
  <c r="G316" i="29" s="1"/>
  <c r="F589" i="29"/>
  <c r="G589" i="29" s="1"/>
  <c r="F809" i="29"/>
  <c r="G809" i="29" s="1"/>
  <c r="F1030" i="29"/>
  <c r="G1030" i="29" s="1"/>
  <c r="F1223" i="29"/>
  <c r="G1223" i="29" s="1"/>
  <c r="F1391" i="29"/>
  <c r="G1391" i="29" s="1"/>
  <c r="F324" i="29"/>
  <c r="G324" i="29" s="1"/>
  <c r="F653" i="29"/>
  <c r="G653" i="29" s="1"/>
  <c r="F943" i="29"/>
  <c r="G943" i="29" s="1"/>
  <c r="F1215" i="29"/>
  <c r="G1215" i="29" s="1"/>
  <c r="F1421" i="29"/>
  <c r="G1421" i="29" s="1"/>
  <c r="F1633" i="29"/>
  <c r="G1633" i="29" s="1"/>
  <c r="F355" i="29"/>
  <c r="G355" i="29" s="1"/>
  <c r="F675" i="29"/>
  <c r="G675" i="29" s="1"/>
  <c r="F968" i="29"/>
  <c r="G968" i="29" s="1"/>
  <c r="F1231" i="29"/>
  <c r="G1231" i="29" s="1"/>
  <c r="F1464" i="29"/>
  <c r="G1464" i="29" s="1"/>
  <c r="F1647" i="29"/>
  <c r="G1647" i="29" s="1"/>
  <c r="F1830" i="29"/>
  <c r="G1830" i="29" s="1"/>
  <c r="F2014" i="29"/>
  <c r="G2014" i="29" s="1"/>
  <c r="F845" i="29"/>
  <c r="G845" i="29" s="1"/>
  <c r="F252" i="29"/>
  <c r="G252" i="29" s="1"/>
  <c r="F593" i="29"/>
  <c r="G593" i="29" s="1"/>
  <c r="F460" i="29"/>
  <c r="G460" i="29" s="1"/>
  <c r="F831" i="29"/>
  <c r="G831" i="29" s="1"/>
  <c r="F1162" i="29"/>
  <c r="G1162" i="29" s="1"/>
  <c r="F1399" i="29"/>
  <c r="G1399" i="29" s="1"/>
  <c r="F1609" i="29"/>
  <c r="G1609" i="29" s="1"/>
  <c r="F1798" i="29"/>
  <c r="G1798" i="29" s="1"/>
  <c r="F1983" i="29"/>
  <c r="G1983" i="29" s="1"/>
  <c r="F461" i="29"/>
  <c r="G461" i="29" s="1"/>
  <c r="F805" i="29"/>
  <c r="G805" i="29" s="1"/>
  <c r="F1118" i="29"/>
  <c r="G1118" i="29" s="1"/>
  <c r="F1348" i="29"/>
  <c r="G1348" i="29" s="1"/>
  <c r="F1547" i="29"/>
  <c r="G1547" i="29" s="1"/>
  <c r="F1728" i="29"/>
  <c r="G1728" i="29" s="1"/>
  <c r="F1899" i="29"/>
  <c r="G1899" i="29" s="1"/>
  <c r="F37" i="29"/>
  <c r="G37" i="29" s="1"/>
  <c r="F463" i="29"/>
  <c r="G463" i="29" s="1"/>
  <c r="F808" i="29"/>
  <c r="G808" i="29" s="1"/>
  <c r="F1119" i="29"/>
  <c r="G1119" i="29" s="1"/>
  <c r="F1351" i="29"/>
  <c r="G1351" i="29" s="1"/>
  <c r="F1548" i="29"/>
  <c r="G1548" i="29" s="1"/>
  <c r="F1729" i="29"/>
  <c r="G1729" i="29" s="1"/>
  <c r="F1900" i="29"/>
  <c r="G1900" i="29" s="1"/>
  <c r="F543" i="29"/>
  <c r="G543" i="29" s="1"/>
  <c r="F991" i="29"/>
  <c r="G991" i="29" s="1"/>
  <c r="F1326" i="29"/>
  <c r="G1326" i="29" s="1"/>
  <c r="F1588" i="29"/>
  <c r="G1588" i="29" s="1"/>
  <c r="F1823" i="29"/>
  <c r="G1823" i="29" s="1"/>
  <c r="F2034" i="29"/>
  <c r="G2034" i="29" s="1"/>
  <c r="F1733" i="29"/>
  <c r="G1733" i="29" s="1"/>
  <c r="F475" i="29"/>
  <c r="G475" i="29" s="1"/>
  <c r="F1959" i="29"/>
  <c r="G1959" i="29" s="1"/>
  <c r="F443" i="29"/>
  <c r="G443" i="29" s="1"/>
  <c r="F898" i="29"/>
  <c r="G898" i="29" s="1"/>
  <c r="F1360" i="29"/>
  <c r="G1360" i="29" s="1"/>
  <c r="F188" i="29"/>
  <c r="G188" i="29" s="1"/>
  <c r="F702" i="29"/>
  <c r="G702" i="29" s="1"/>
  <c r="F1122" i="29"/>
  <c r="G1122" i="29" s="1"/>
  <c r="F1423" i="29"/>
  <c r="G1423" i="29" s="1"/>
  <c r="F1674" i="29"/>
  <c r="G1674" i="29" s="1"/>
  <c r="F162" i="29"/>
  <c r="G162" i="29" s="1"/>
  <c r="F522" i="29"/>
  <c r="G522" i="29" s="1"/>
  <c r="F189" i="29"/>
  <c r="G189" i="29" s="1"/>
  <c r="F501" i="29"/>
  <c r="G501" i="29" s="1"/>
  <c r="F897" i="29"/>
  <c r="G897" i="29" s="1"/>
  <c r="F221" i="29"/>
  <c r="G221" i="29" s="1"/>
  <c r="F644" i="29"/>
  <c r="G644" i="29" s="1"/>
  <c r="F1024" i="29"/>
  <c r="G1024" i="29" s="1"/>
  <c r="F224" i="29"/>
  <c r="G224" i="29" s="1"/>
  <c r="F686" i="29"/>
  <c r="G686" i="29" s="1"/>
  <c r="F1026" i="29"/>
  <c r="G1026" i="29" s="1"/>
  <c r="F313" i="29"/>
  <c r="G313" i="29" s="1"/>
  <c r="F790" i="29"/>
  <c r="G790" i="29" s="1"/>
  <c r="F1184" i="29"/>
  <c r="G1184" i="29" s="1"/>
  <c r="F434" i="29"/>
  <c r="G434" i="29" s="1"/>
  <c r="F822" i="29"/>
  <c r="G822" i="29" s="1"/>
  <c r="F1185" i="29"/>
  <c r="G1185" i="29" s="1"/>
  <c r="F1389" i="29"/>
  <c r="G1389" i="29" s="1"/>
  <c r="F1617" i="29"/>
  <c r="G1617" i="29" s="1"/>
  <c r="F1821" i="29"/>
  <c r="G1821" i="29" s="1"/>
  <c r="F2049" i="29"/>
  <c r="G2049" i="29" s="1"/>
  <c r="F280" i="29"/>
  <c r="G280" i="29" s="1"/>
  <c r="F85" i="29"/>
  <c r="G85" i="29" s="1"/>
  <c r="F350" i="29"/>
  <c r="G350" i="29" s="1"/>
  <c r="F604" i="29"/>
  <c r="G604" i="29" s="1"/>
  <c r="F824" i="29"/>
  <c r="G824" i="29" s="1"/>
  <c r="F1044" i="29"/>
  <c r="G1044" i="29" s="1"/>
  <c r="F1235" i="29"/>
  <c r="G1235" i="29" s="1"/>
  <c r="F1415" i="29"/>
  <c r="G1415" i="29" s="1"/>
  <c r="F352" i="29"/>
  <c r="G352" i="29" s="1"/>
  <c r="F674" i="29"/>
  <c r="G674" i="29" s="1"/>
  <c r="F967" i="29"/>
  <c r="G967" i="29" s="1"/>
  <c r="F1230" i="29"/>
  <c r="G1230" i="29" s="1"/>
  <c r="F1450" i="29"/>
  <c r="G1450" i="29" s="1"/>
  <c r="F1646" i="29"/>
  <c r="G1646" i="29" s="1"/>
  <c r="F376" i="29"/>
  <c r="G376" i="29" s="1"/>
  <c r="F694" i="29"/>
  <c r="G694" i="29" s="1"/>
  <c r="F989" i="29"/>
  <c r="G989" i="29" s="1"/>
  <c r="F174" i="29"/>
  <c r="G174" i="29" s="1"/>
  <c r="F31" i="29"/>
  <c r="G31" i="29" s="1"/>
  <c r="F201" i="29"/>
  <c r="G201" i="29" s="1"/>
  <c r="F561" i="29"/>
  <c r="G561" i="29" s="1"/>
  <c r="F909" i="29"/>
  <c r="G909" i="29" s="1"/>
  <c r="F236" i="29"/>
  <c r="G236" i="29" s="1"/>
  <c r="F697" i="29"/>
  <c r="G697" i="29" s="1"/>
  <c r="F1037" i="29"/>
  <c r="G1037" i="29" s="1"/>
  <c r="F296" i="29"/>
  <c r="G296" i="29" s="1"/>
  <c r="F699" i="29"/>
  <c r="G699" i="29" s="1"/>
  <c r="F1039" i="29"/>
  <c r="G1039" i="29" s="1"/>
  <c r="F382" i="29"/>
  <c r="G382" i="29" s="1"/>
  <c r="F806" i="29"/>
  <c r="G806" i="29" s="1"/>
  <c r="F1244" i="29"/>
  <c r="G1244" i="29" s="1"/>
  <c r="F487" i="29"/>
  <c r="G487" i="29" s="1"/>
  <c r="F870" i="29"/>
  <c r="G870" i="29" s="1"/>
  <c r="F1209" i="29"/>
  <c r="G1209" i="29" s="1"/>
  <c r="F1401" i="29"/>
  <c r="G1401" i="29" s="1"/>
  <c r="F1641" i="29"/>
  <c r="G1641" i="29" s="1"/>
  <c r="F1833" i="29"/>
  <c r="G1833" i="29" s="1"/>
  <c r="F27" i="29"/>
  <c r="G27" i="29" s="1"/>
  <c r="F299" i="29"/>
  <c r="G299" i="29" s="1"/>
  <c r="F107" i="29"/>
  <c r="G107" i="29" s="1"/>
  <c r="F386" i="29"/>
  <c r="G386" i="29" s="1"/>
  <c r="F622" i="29"/>
  <c r="G622" i="29" s="1"/>
  <c r="F840" i="29"/>
  <c r="G840" i="29" s="1"/>
  <c r="F1058" i="29"/>
  <c r="G1058" i="29" s="1"/>
  <c r="F1247" i="29"/>
  <c r="G1247" i="29" s="1"/>
  <c r="F1439" i="29"/>
  <c r="G1439" i="29" s="1"/>
  <c r="F375" i="29"/>
  <c r="G375" i="29" s="1"/>
  <c r="F692" i="29"/>
  <c r="G692" i="29" s="1"/>
  <c r="F988" i="29"/>
  <c r="G988" i="29" s="1"/>
  <c r="F1248" i="29"/>
  <c r="G1248" i="29" s="1"/>
  <c r="F1476" i="29"/>
  <c r="G1476" i="29" s="1"/>
  <c r="F32" i="29"/>
  <c r="G32" i="29" s="1"/>
  <c r="F406" i="29"/>
  <c r="G406" i="29" s="1"/>
  <c r="F718" i="29"/>
  <c r="G718" i="29" s="1"/>
  <c r="F234" i="29"/>
  <c r="G234" i="29" s="1"/>
  <c r="F43" i="29"/>
  <c r="G43" i="29" s="1"/>
  <c r="F213" i="29"/>
  <c r="G213" i="29" s="1"/>
  <c r="F609" i="29"/>
  <c r="G609" i="29" s="1"/>
  <c r="F921" i="29"/>
  <c r="G921" i="29" s="1"/>
  <c r="F308" i="29"/>
  <c r="G308" i="29" s="1"/>
  <c r="F710" i="29"/>
  <c r="G710" i="29" s="1"/>
  <c r="F1049" i="29"/>
  <c r="G1049" i="29" s="1"/>
  <c r="F353" i="29"/>
  <c r="G353" i="29" s="1"/>
  <c r="F712" i="29"/>
  <c r="G712" i="29" s="1"/>
  <c r="F1099" i="29"/>
  <c r="G1099" i="29" s="1"/>
  <c r="F399" i="29"/>
  <c r="G399" i="29" s="1"/>
  <c r="F821" i="29"/>
  <c r="G821" i="29" s="1"/>
  <c r="F63" i="29"/>
  <c r="G63" i="29" s="1"/>
  <c r="F504" i="29"/>
  <c r="G504" i="29" s="1"/>
  <c r="F886" i="29"/>
  <c r="G886" i="29" s="1"/>
  <c r="F1221" i="29"/>
  <c r="G1221" i="29" s="1"/>
  <c r="F1437" i="29"/>
  <c r="G1437" i="29" s="1"/>
  <c r="F1653" i="29"/>
  <c r="G1653" i="29" s="1"/>
  <c r="F1869" i="29"/>
  <c r="G1869" i="29" s="1"/>
  <c r="F47" i="29"/>
  <c r="G47" i="29" s="1"/>
  <c r="F315" i="29"/>
  <c r="G315" i="29" s="1"/>
  <c r="F144" i="29"/>
  <c r="G144" i="29" s="1"/>
  <c r="F403" i="29"/>
  <c r="G403" i="29" s="1"/>
  <c r="F637" i="29"/>
  <c r="G637" i="29" s="1"/>
  <c r="F857" i="29"/>
  <c r="G857" i="29" s="1"/>
  <c r="F1072" i="29"/>
  <c r="G1072" i="29" s="1"/>
  <c r="F1271" i="29"/>
  <c r="G1271" i="29" s="1"/>
  <c r="F29" i="29"/>
  <c r="G29" i="29" s="1"/>
  <c r="F404" i="29"/>
  <c r="G404" i="29" s="1"/>
  <c r="F716" i="29"/>
  <c r="G716" i="29" s="1"/>
  <c r="F1007" i="29"/>
  <c r="G1007" i="29" s="1"/>
  <c r="F1277" i="29"/>
  <c r="G1277" i="29" s="1"/>
  <c r="F1489" i="29"/>
  <c r="G1489" i="29" s="1"/>
  <c r="F59" i="29"/>
  <c r="G59" i="29" s="1"/>
  <c r="F430" i="29"/>
  <c r="G430" i="29" s="1"/>
  <c r="F737" i="29"/>
  <c r="G737" i="29" s="1"/>
  <c r="F1050" i="29"/>
  <c r="G1050" i="29" s="1"/>
  <c r="F1308" i="29"/>
  <c r="G1308" i="29" s="1"/>
  <c r="F1503" i="29"/>
  <c r="G1503" i="29" s="1"/>
  <c r="F1686" i="29"/>
  <c r="G1686" i="29" s="1"/>
  <c r="F1870" i="29"/>
  <c r="G1870" i="29" s="1"/>
  <c r="F636" i="29"/>
  <c r="G636" i="29" s="1"/>
  <c r="F950" i="29"/>
  <c r="G950" i="29" s="1"/>
  <c r="F327" i="29"/>
  <c r="G327" i="29" s="1"/>
  <c r="F72" i="29"/>
  <c r="G72" i="29" s="1"/>
  <c r="F551" i="29"/>
  <c r="G551" i="29" s="1"/>
  <c r="F913" i="29"/>
  <c r="G913" i="29" s="1"/>
  <c r="F1224" i="29"/>
  <c r="G1224" i="29" s="1"/>
  <c r="F1452" i="29"/>
  <c r="G1452" i="29" s="1"/>
  <c r="F1669" i="29"/>
  <c r="G1669" i="29" s="1"/>
  <c r="F1854" i="29"/>
  <c r="G1854" i="29" s="1"/>
  <c r="F110" i="29"/>
  <c r="G110" i="29" s="1"/>
  <c r="F552" i="29"/>
  <c r="G552" i="29" s="1"/>
  <c r="F890" i="29"/>
  <c r="G890" i="29" s="1"/>
  <c r="F1188" i="29"/>
  <c r="G1188" i="29" s="1"/>
  <c r="F1400" i="29"/>
  <c r="G1400" i="29" s="1"/>
  <c r="F1592" i="29"/>
  <c r="G1592" i="29" s="1"/>
  <c r="F1770" i="29"/>
  <c r="G1770" i="29" s="1"/>
  <c r="F1942" i="29"/>
  <c r="G1942" i="29" s="1"/>
  <c r="F154" i="29"/>
  <c r="G154" i="29" s="1"/>
  <c r="F557" i="29"/>
  <c r="G557" i="29" s="1"/>
  <c r="F891" i="29"/>
  <c r="G891" i="29" s="1"/>
  <c r="F1189" i="29"/>
  <c r="G1189" i="29" s="1"/>
  <c r="F1402" i="29"/>
  <c r="G1402" i="29" s="1"/>
  <c r="F1596" i="29"/>
  <c r="G1596" i="29" s="1"/>
  <c r="F1771" i="29"/>
  <c r="G1771" i="29" s="1"/>
  <c r="F133" i="29"/>
  <c r="G133" i="29" s="1"/>
  <c r="F656" i="29"/>
  <c r="G656" i="29" s="1"/>
  <c r="F1086" i="29"/>
  <c r="G1086" i="29" s="1"/>
  <c r="F1396" i="29"/>
  <c r="G1396" i="29" s="1"/>
  <c r="F1651" i="29"/>
  <c r="G1651" i="29" s="1"/>
  <c r="F1879" i="29"/>
  <c r="G1879" i="29" s="1"/>
  <c r="F928" i="29"/>
  <c r="G928" i="29" s="1"/>
  <c r="F1865" i="29"/>
  <c r="G1865" i="29" s="1"/>
  <c r="F706" i="29"/>
  <c r="G706" i="29" s="1"/>
  <c r="F2024" i="29"/>
  <c r="G2024" i="29" s="1"/>
  <c r="F563" i="29"/>
  <c r="G563" i="29" s="1"/>
  <c r="F1040" i="29"/>
  <c r="G1040" i="29" s="1"/>
  <c r="F1455" i="29"/>
  <c r="G1455" i="29" s="1"/>
  <c r="F335" i="29"/>
  <c r="G335" i="29" s="1"/>
  <c r="F811" i="29"/>
  <c r="G811" i="29" s="1"/>
  <c r="F1210" i="29"/>
  <c r="G1210" i="29" s="1"/>
  <c r="F1487" i="29"/>
  <c r="G1487" i="29" s="1"/>
  <c r="F1731" i="29"/>
  <c r="G1731" i="29" s="1"/>
  <c r="F1952" i="29"/>
  <c r="G1952" i="29" s="1"/>
  <c r="F1062" i="29"/>
  <c r="G1062" i="29" s="1"/>
  <c r="F294" i="29"/>
  <c r="G294" i="29" s="1"/>
  <c r="F67" i="29"/>
  <c r="G67" i="29" s="1"/>
  <c r="F321" i="29"/>
  <c r="G321" i="29" s="1"/>
  <c r="F633" i="29"/>
  <c r="G633" i="29" s="1"/>
  <c r="F993" i="29"/>
  <c r="G993" i="29" s="1"/>
  <c r="F380" i="29"/>
  <c r="G380" i="29" s="1"/>
  <c r="F736" i="29"/>
  <c r="G736" i="29" s="1"/>
  <c r="F1157" i="29"/>
  <c r="G1157" i="29" s="1"/>
  <c r="F383" i="29"/>
  <c r="G383" i="29" s="1"/>
  <c r="F791" i="29"/>
  <c r="G791" i="29" s="1"/>
  <c r="F1159" i="29"/>
  <c r="G1159" i="29" s="1"/>
  <c r="F433" i="29"/>
  <c r="G433" i="29" s="1"/>
  <c r="F963" i="29"/>
  <c r="G963" i="29" s="1"/>
  <c r="F100" i="29"/>
  <c r="G100" i="29" s="1"/>
  <c r="F538" i="29"/>
  <c r="G538" i="29" s="1"/>
  <c r="F916" i="29"/>
  <c r="G916" i="29" s="1"/>
  <c r="F1245" i="29"/>
  <c r="G1245" i="29" s="1"/>
  <c r="F1473" i="29"/>
  <c r="G1473" i="29" s="1"/>
  <c r="F1677" i="29"/>
  <c r="G1677" i="29" s="1"/>
  <c r="F1905" i="29"/>
  <c r="G1905" i="29" s="1"/>
  <c r="F84" i="29"/>
  <c r="G84" i="29" s="1"/>
  <c r="F367" i="29"/>
  <c r="G367" i="29" s="1"/>
  <c r="F196" i="29"/>
  <c r="G196" i="29" s="1"/>
  <c r="F436" i="29"/>
  <c r="G436" i="29" s="1"/>
  <c r="F667" i="29"/>
  <c r="G667" i="29" s="1"/>
  <c r="F888" i="29"/>
  <c r="G888" i="29" s="1"/>
  <c r="F1116" i="29"/>
  <c r="G1116" i="29" s="1"/>
  <c r="F1307" i="29"/>
  <c r="G1307" i="29" s="1"/>
  <c r="F87" i="29"/>
  <c r="G87" i="29" s="1"/>
  <c r="F457" i="29"/>
  <c r="G457" i="29" s="1"/>
  <c r="F756" i="29"/>
  <c r="G756" i="29" s="1"/>
  <c r="F1067" i="29"/>
  <c r="G1067" i="29" s="1"/>
  <c r="F1321" i="29"/>
  <c r="G1321" i="29" s="1"/>
  <c r="F1515" i="29"/>
  <c r="G1515" i="29" s="1"/>
  <c r="F113" i="29"/>
  <c r="G113" i="29" s="1"/>
  <c r="F479" i="29"/>
  <c r="G479" i="29" s="1"/>
  <c r="F799" i="29"/>
  <c r="G799" i="29" s="1"/>
  <c r="F1107" i="29"/>
  <c r="G1107" i="29" s="1"/>
  <c r="F1336" i="29"/>
  <c r="G1336" i="29" s="1"/>
  <c r="F1529" i="29"/>
  <c r="G1529" i="29" s="1"/>
  <c r="F1712" i="29"/>
  <c r="G1712" i="29" s="1"/>
  <c r="F306" i="29"/>
  <c r="G306" i="29" s="1"/>
  <c r="F127" i="29"/>
  <c r="G127" i="29" s="1"/>
  <c r="F333" i="29"/>
  <c r="G333" i="29" s="1"/>
  <c r="F645" i="29"/>
  <c r="G645" i="29" s="1"/>
  <c r="F22" i="29"/>
  <c r="G22" i="29" s="1"/>
  <c r="F395" i="29"/>
  <c r="G395" i="29" s="1"/>
  <c r="F802" i="29"/>
  <c r="G802" i="29" s="1"/>
  <c r="F1169" i="29"/>
  <c r="G1169" i="29" s="1"/>
  <c r="F397" i="29"/>
  <c r="G397" i="29" s="1"/>
  <c r="F843" i="29"/>
  <c r="G843" i="29" s="1"/>
  <c r="F1171" i="29"/>
  <c r="G1171" i="29" s="1"/>
  <c r="F519" i="29"/>
  <c r="G519" i="29" s="1"/>
  <c r="F978" i="29"/>
  <c r="G978" i="29" s="1"/>
  <c r="F122" i="29"/>
  <c r="G122" i="29" s="1"/>
  <c r="F617" i="29"/>
  <c r="G617" i="29" s="1"/>
  <c r="F995" i="29"/>
  <c r="G995" i="29" s="1"/>
  <c r="F1257" i="29"/>
  <c r="G1257" i="29" s="1"/>
  <c r="F1497" i="29"/>
  <c r="G1497" i="29" s="1"/>
  <c r="F1689" i="29"/>
  <c r="G1689" i="29" s="1"/>
  <c r="F1929" i="29"/>
  <c r="G1929" i="29" s="1"/>
  <c r="F104" i="29"/>
  <c r="G104" i="29" s="1"/>
  <c r="F401" i="29"/>
  <c r="G401" i="29" s="1"/>
  <c r="F214" i="29"/>
  <c r="G214" i="29" s="1"/>
  <c r="F456" i="29"/>
  <c r="G456" i="29" s="1"/>
  <c r="F683" i="29"/>
  <c r="G683" i="29" s="1"/>
  <c r="F903" i="29"/>
  <c r="G903" i="29" s="1"/>
  <c r="F1144" i="29"/>
  <c r="G1144" i="29" s="1"/>
  <c r="F1319" i="29"/>
  <c r="G1319" i="29" s="1"/>
  <c r="F112" i="29"/>
  <c r="G112" i="29" s="1"/>
  <c r="F478" i="29"/>
  <c r="G478" i="29" s="1"/>
  <c r="F780" i="29"/>
  <c r="G780" i="29" s="1"/>
  <c r="F1106" i="29"/>
  <c r="G1106" i="29" s="1"/>
  <c r="F1335" i="29"/>
  <c r="G1335" i="29" s="1"/>
  <c r="F1528" i="29"/>
  <c r="G1528" i="29" s="1"/>
  <c r="F146" i="29"/>
  <c r="G146" i="29" s="1"/>
  <c r="F502" i="29"/>
  <c r="G502" i="29" s="1"/>
  <c r="F844" i="29"/>
  <c r="G844" i="29" s="1"/>
  <c r="F1126" i="29"/>
  <c r="G1126" i="29" s="1"/>
  <c r="F1350" i="29"/>
  <c r="G1350" i="29" s="1"/>
  <c r="F1542" i="29"/>
  <c r="G1542" i="29" s="1"/>
  <c r="F1726" i="29"/>
  <c r="G1726" i="29" s="1"/>
  <c r="F1935" i="29"/>
  <c r="G1935" i="29" s="1"/>
  <c r="F719" i="29"/>
  <c r="G719" i="29" s="1"/>
  <c r="F34" i="29"/>
  <c r="G34" i="29" s="1"/>
  <c r="F407" i="29"/>
  <c r="G407" i="29" s="1"/>
  <c r="F183" i="29"/>
  <c r="G183" i="29" s="1"/>
  <c r="F638" i="29"/>
  <c r="G638" i="29" s="1"/>
  <c r="F1021" i="29"/>
  <c r="G1021" i="29" s="1"/>
  <c r="F1297" i="29"/>
  <c r="G1297" i="29" s="1"/>
  <c r="F1513" i="29"/>
  <c r="G1513" i="29" s="1"/>
  <c r="F318" i="29"/>
  <c r="G318" i="29" s="1"/>
  <c r="F33" i="29"/>
  <c r="G33" i="29" s="1"/>
  <c r="F345" i="29"/>
  <c r="G345" i="29" s="1"/>
  <c r="F705" i="29"/>
  <c r="G705" i="29" s="1"/>
  <c r="F23" i="29"/>
  <c r="G23" i="29" s="1"/>
  <c r="F409" i="29"/>
  <c r="G409" i="29" s="1"/>
  <c r="F854" i="29"/>
  <c r="G854" i="29" s="1"/>
  <c r="F25" i="29"/>
  <c r="G25" i="29" s="1"/>
  <c r="F469" i="29"/>
  <c r="G469" i="29" s="1"/>
  <c r="F856" i="29"/>
  <c r="G856" i="29" s="1"/>
  <c r="F1183" i="29"/>
  <c r="G1183" i="29" s="1"/>
  <c r="F586" i="29"/>
  <c r="G586" i="29" s="1"/>
  <c r="F994" i="29"/>
  <c r="G994" i="29" s="1"/>
  <c r="F211" i="29"/>
  <c r="G211" i="29" s="1"/>
  <c r="F635" i="29"/>
  <c r="G635" i="29" s="1"/>
  <c r="F1010" i="29"/>
  <c r="G1010" i="29" s="1"/>
  <c r="F1293" i="29"/>
  <c r="G1293" i="29" s="1"/>
  <c r="F1509" i="29"/>
  <c r="G1509" i="29" s="1"/>
  <c r="F1725" i="29"/>
  <c r="G1725" i="29" s="1"/>
  <c r="F1941" i="29"/>
  <c r="G1941" i="29" s="1"/>
  <c r="F159" i="29"/>
  <c r="G159" i="29" s="1"/>
  <c r="F419" i="29"/>
  <c r="G419" i="29" s="1"/>
  <c r="F230" i="29"/>
  <c r="G230" i="29" s="1"/>
  <c r="F472" i="29"/>
  <c r="G472" i="29" s="1"/>
  <c r="F700" i="29"/>
  <c r="G700" i="29" s="1"/>
  <c r="F936" i="29"/>
  <c r="G936" i="29" s="1"/>
  <c r="F1160" i="29"/>
  <c r="G1160" i="29" s="1"/>
  <c r="F1331" i="29"/>
  <c r="G1331" i="29" s="1"/>
  <c r="F145" i="29"/>
  <c r="G145" i="29" s="1"/>
  <c r="F500" i="29"/>
  <c r="G500" i="29" s="1"/>
  <c r="F819" i="29"/>
  <c r="G819" i="29" s="1"/>
  <c r="F1125" i="29"/>
  <c r="G1125" i="29" s="1"/>
  <c r="F1349" i="29"/>
  <c r="G1349" i="29" s="1"/>
  <c r="F1541" i="29"/>
  <c r="G1541" i="29" s="1"/>
  <c r="F170" i="29"/>
  <c r="G170" i="29" s="1"/>
  <c r="F548" i="29"/>
  <c r="G548" i="29" s="1"/>
  <c r="F863" i="29"/>
  <c r="G863" i="29" s="1"/>
  <c r="F1148" i="29"/>
  <c r="G1148" i="29" s="1"/>
  <c r="F1364" i="29"/>
  <c r="G1364" i="29" s="1"/>
  <c r="F1555" i="29"/>
  <c r="G1555" i="29" s="1"/>
  <c r="F282" i="29"/>
  <c r="G282" i="29" s="1"/>
  <c r="F417" i="29"/>
  <c r="G417" i="29" s="1"/>
  <c r="F193" i="29"/>
  <c r="G193" i="29" s="1"/>
  <c r="F40" i="29"/>
  <c r="G40" i="29" s="1"/>
  <c r="F948" i="29"/>
  <c r="G948" i="29" s="1"/>
  <c r="F900" i="29"/>
  <c r="G900" i="29" s="1"/>
  <c r="F696" i="29"/>
  <c r="G696" i="29" s="1"/>
  <c r="F1365" i="29"/>
  <c r="G1365" i="29" s="1"/>
  <c r="F1953" i="29"/>
  <c r="G1953" i="29" s="1"/>
  <c r="F28" i="29"/>
  <c r="G28" i="29" s="1"/>
  <c r="F652" i="29"/>
  <c r="G652" i="29" s="1"/>
  <c r="F1187" i="29"/>
  <c r="G1187" i="29" s="1"/>
  <c r="F272" i="29"/>
  <c r="G272" i="29" s="1"/>
  <c r="F1146" i="29"/>
  <c r="G1146" i="29" s="1"/>
  <c r="F1580" i="29"/>
  <c r="G1580" i="29" s="1"/>
  <c r="F757" i="29"/>
  <c r="G757" i="29" s="1"/>
  <c r="F1292" i="29"/>
  <c r="G1292" i="29" s="1"/>
  <c r="F1634" i="29"/>
  <c r="G1634" i="29" s="1"/>
  <c r="F1909" i="29"/>
  <c r="G1909" i="29" s="1"/>
  <c r="F782" i="29"/>
  <c r="G782" i="29" s="1"/>
  <c r="F275" i="29"/>
  <c r="G275" i="29" s="1"/>
  <c r="F148" i="29"/>
  <c r="G148" i="29" s="1"/>
  <c r="F747" i="29"/>
  <c r="G747" i="29" s="1"/>
  <c r="F1186" i="29"/>
  <c r="G1186" i="29" s="1"/>
  <c r="F1498" i="29"/>
  <c r="G1498" i="29" s="1"/>
  <c r="F1741" i="29"/>
  <c r="G1741" i="29" s="1"/>
  <c r="F1955" i="29"/>
  <c r="G1955" i="29" s="1"/>
  <c r="F492" i="29"/>
  <c r="G492" i="29" s="1"/>
  <c r="F914" i="29"/>
  <c r="G914" i="29" s="1"/>
  <c r="F1242" i="29"/>
  <c r="G1242" i="29" s="1"/>
  <c r="F1483" i="29"/>
  <c r="G1483" i="29" s="1"/>
  <c r="F1698" i="29"/>
  <c r="G1698" i="29" s="1"/>
  <c r="F1913" i="29"/>
  <c r="G1913" i="29" s="1"/>
  <c r="F185" i="29"/>
  <c r="G185" i="29" s="1"/>
  <c r="F640" i="29"/>
  <c r="G640" i="29" s="1"/>
  <c r="F1023" i="29"/>
  <c r="G1023" i="29" s="1"/>
  <c r="F1315" i="29"/>
  <c r="G1315" i="29" s="1"/>
  <c r="F1563" i="29"/>
  <c r="G1563" i="29" s="1"/>
  <c r="F1786" i="29"/>
  <c r="G1786" i="29" s="1"/>
  <c r="F276" i="29"/>
  <c r="G276" i="29" s="1"/>
  <c r="F846" i="29"/>
  <c r="G846" i="29" s="1"/>
  <c r="F1284" i="29"/>
  <c r="G1284" i="29" s="1"/>
  <c r="F1612" i="29"/>
  <c r="G1612" i="29" s="1"/>
  <c r="F1901" i="29"/>
  <c r="G1901" i="29" s="1"/>
  <c r="F1491" i="29"/>
  <c r="G1491" i="29" s="1"/>
  <c r="F2038" i="29"/>
  <c r="G2038" i="29" s="1"/>
  <c r="F1907" i="29"/>
  <c r="G1907" i="29" s="1"/>
  <c r="F482" i="29"/>
  <c r="G482" i="29" s="1"/>
  <c r="F1077" i="29"/>
  <c r="G1077" i="29" s="1"/>
  <c r="F1537" i="29"/>
  <c r="G1537" i="29" s="1"/>
  <c r="F544" i="29"/>
  <c r="G544" i="29" s="1"/>
  <c r="F1060" i="29"/>
  <c r="G1060" i="29" s="1"/>
  <c r="F1444" i="29"/>
  <c r="G1444" i="29" s="1"/>
  <c r="F1748" i="29"/>
  <c r="G1748" i="29" s="1"/>
  <c r="F1988" i="29"/>
  <c r="G1988" i="29" s="1"/>
  <c r="F1153" i="29"/>
  <c r="G1153" i="29" s="1"/>
  <c r="F1445" i="29"/>
  <c r="G1445" i="29" s="1"/>
  <c r="F1693" i="29"/>
  <c r="G1693" i="29" s="1"/>
  <c r="F1920" i="29"/>
  <c r="G1920" i="29" s="1"/>
  <c r="F202" i="29"/>
  <c r="G202" i="29" s="1"/>
  <c r="F704" i="29"/>
  <c r="G704" i="29" s="1"/>
  <c r="F1154" i="29"/>
  <c r="G1154" i="29" s="1"/>
  <c r="F1510" i="29"/>
  <c r="G1510" i="29" s="1"/>
  <c r="F1957" i="29"/>
  <c r="G1957" i="29" s="1"/>
  <c r="F670" i="29"/>
  <c r="G670" i="29" s="1"/>
  <c r="F1191" i="29"/>
  <c r="G1191" i="29" s="1"/>
  <c r="F1471" i="29"/>
  <c r="G1471" i="29" s="1"/>
  <c r="F1734" i="29"/>
  <c r="G1734" i="29" s="1"/>
  <c r="F1958" i="29"/>
  <c r="G1958" i="29" s="1"/>
  <c r="F341" i="29"/>
  <c r="G341" i="29" s="1"/>
  <c r="F818" i="29"/>
  <c r="G818" i="29" s="1"/>
  <c r="F1217" i="29"/>
  <c r="G1217" i="29" s="1"/>
  <c r="F1512" i="29"/>
  <c r="G1512" i="29" s="1"/>
  <c r="F1994" i="29"/>
  <c r="G1994" i="29" s="1"/>
  <c r="F531" i="29"/>
  <c r="G531" i="29" s="1"/>
  <c r="F977" i="29"/>
  <c r="G977" i="29" s="1"/>
  <c r="F1387" i="29"/>
  <c r="G1387" i="29" s="1"/>
  <c r="F238" i="29"/>
  <c r="G238" i="29" s="1"/>
  <c r="F770" i="29"/>
  <c r="G770" i="29" s="1"/>
  <c r="F1696" i="29"/>
  <c r="G1696" i="29" s="1"/>
  <c r="F1134" i="29"/>
  <c r="G1134" i="29" s="1"/>
  <c r="F1758" i="29"/>
  <c r="G1758" i="29" s="1"/>
  <c r="F1431" i="29"/>
  <c r="G1431" i="29" s="1"/>
  <c r="F1137" i="29"/>
  <c r="G1137" i="29" s="1"/>
  <c r="F1852" i="29"/>
  <c r="G1852" i="29" s="1"/>
  <c r="F980" i="29"/>
  <c r="G980" i="29" s="1"/>
  <c r="F1777" i="29"/>
  <c r="G1777" i="29" s="1"/>
  <c r="F876" i="29"/>
  <c r="G876" i="29" s="1"/>
  <c r="F1916" i="29"/>
  <c r="G1916" i="29" s="1"/>
  <c r="F1273" i="29"/>
  <c r="G1273" i="29" s="1"/>
  <c r="F1928" i="29"/>
  <c r="G1928" i="29" s="1"/>
  <c r="F1346" i="29"/>
  <c r="G1346" i="29" s="1"/>
  <c r="F226" i="29"/>
  <c r="G226" i="29" s="1"/>
  <c r="F1440" i="29"/>
  <c r="G1440" i="29" s="1"/>
  <c r="F2018" i="29"/>
  <c r="G2018" i="29" s="1"/>
  <c r="F1946" i="29"/>
  <c r="G1946" i="29" s="1"/>
  <c r="F1229" i="29"/>
  <c r="G1229" i="29" s="1"/>
  <c r="F1252" i="29"/>
  <c r="G1252" i="29" s="1"/>
  <c r="F1996" i="29"/>
  <c r="G1996" i="29" s="1"/>
  <c r="F1324" i="29"/>
  <c r="G1324" i="29" s="1"/>
  <c r="F1962" i="29"/>
  <c r="G1962" i="29" s="1"/>
  <c r="F1479" i="29"/>
  <c r="G1479" i="29" s="1"/>
  <c r="F576" i="29"/>
  <c r="G576" i="29" s="1"/>
  <c r="F1604" i="29"/>
  <c r="G1604" i="29" s="1"/>
  <c r="F77" i="29"/>
  <c r="G77" i="29" s="1"/>
  <c r="F1763" i="29"/>
  <c r="G1763" i="29" s="1"/>
  <c r="F1861" i="29"/>
  <c r="G1861" i="29" s="1"/>
  <c r="F1460" i="29"/>
  <c r="G1460" i="29" s="1"/>
  <c r="F312" i="29"/>
  <c r="G312" i="29" s="1"/>
  <c r="F378" i="29"/>
  <c r="G378" i="29" s="1"/>
  <c r="F465" i="29"/>
  <c r="G465" i="29" s="1"/>
  <c r="F365" i="29"/>
  <c r="G365" i="29" s="1"/>
  <c r="F121" i="29"/>
  <c r="G121" i="29" s="1"/>
  <c r="F1000" i="29"/>
  <c r="G1000" i="29" s="1"/>
  <c r="F1009" i="29"/>
  <c r="G1009" i="29" s="1"/>
  <c r="F713" i="29"/>
  <c r="G713" i="29" s="1"/>
  <c r="F1461" i="29"/>
  <c r="G1461" i="29" s="1"/>
  <c r="F1965" i="29"/>
  <c r="G1965" i="29" s="1"/>
  <c r="F48" i="29"/>
  <c r="G48" i="29" s="1"/>
  <c r="F715" i="29"/>
  <c r="G715" i="29" s="1"/>
  <c r="F1199" i="29"/>
  <c r="G1199" i="29" s="1"/>
  <c r="F428" i="29"/>
  <c r="G428" i="29" s="1"/>
  <c r="F1164" i="29"/>
  <c r="G1164" i="29" s="1"/>
  <c r="F1607" i="29"/>
  <c r="G1607" i="29" s="1"/>
  <c r="F883" i="29"/>
  <c r="G883" i="29" s="1"/>
  <c r="F1322" i="29"/>
  <c r="G1322" i="29" s="1"/>
  <c r="F1660" i="29"/>
  <c r="G1660" i="29" s="1"/>
  <c r="F1948" i="29"/>
  <c r="G1948" i="29" s="1"/>
  <c r="F800" i="29"/>
  <c r="G800" i="29" s="1"/>
  <c r="F303" i="29"/>
  <c r="G303" i="29" s="1"/>
  <c r="F254" i="29"/>
  <c r="G254" i="29" s="1"/>
  <c r="F771" i="29"/>
  <c r="G771" i="29" s="1"/>
  <c r="F1204" i="29"/>
  <c r="G1204" i="29" s="1"/>
  <c r="F1530" i="29"/>
  <c r="G1530" i="29" s="1"/>
  <c r="F1755" i="29"/>
  <c r="G1755" i="29" s="1"/>
  <c r="F1969" i="29"/>
  <c r="G1969" i="29" s="1"/>
  <c r="F518" i="29"/>
  <c r="G518" i="29" s="1"/>
  <c r="F941" i="29"/>
  <c r="G941" i="29" s="1"/>
  <c r="F1262" i="29"/>
  <c r="G1262" i="29" s="1"/>
  <c r="F1499" i="29"/>
  <c r="G1499" i="29" s="1"/>
  <c r="F1714" i="29"/>
  <c r="G1714" i="29" s="1"/>
  <c r="F1927" i="29"/>
  <c r="G1927" i="29" s="1"/>
  <c r="F218" i="29"/>
  <c r="G218" i="29" s="1"/>
  <c r="F666" i="29"/>
  <c r="G666" i="29" s="1"/>
  <c r="F1052" i="29"/>
  <c r="G1052" i="29" s="1"/>
  <c r="F1333" i="29"/>
  <c r="G1333" i="29" s="1"/>
  <c r="F1578" i="29"/>
  <c r="G1578" i="29" s="1"/>
  <c r="F1800" i="29"/>
  <c r="G1800" i="29" s="1"/>
  <c r="F328" i="29"/>
  <c r="G328" i="29" s="1"/>
  <c r="F877" i="29"/>
  <c r="G877" i="29" s="1"/>
  <c r="F1303" i="29"/>
  <c r="G1303" i="29" s="1"/>
  <c r="F1631" i="29"/>
  <c r="G1631" i="29" s="1"/>
  <c r="F1918" i="29"/>
  <c r="G1918" i="29" s="1"/>
  <c r="F1534" i="29"/>
  <c r="G1534" i="29" s="1"/>
  <c r="F98" i="29"/>
  <c r="G98" i="29" s="1"/>
  <c r="F1943" i="29"/>
  <c r="G1943" i="29" s="1"/>
  <c r="F530" i="29"/>
  <c r="G530" i="29" s="1"/>
  <c r="F1104" i="29"/>
  <c r="G1104" i="29" s="1"/>
  <c r="F1558" i="29"/>
  <c r="G1558" i="29" s="1"/>
  <c r="F584" i="29"/>
  <c r="G584" i="29" s="1"/>
  <c r="F1091" i="29"/>
  <c r="G1091" i="29" s="1"/>
  <c r="F1465" i="29"/>
  <c r="G1465" i="29" s="1"/>
  <c r="F1767" i="29"/>
  <c r="G1767" i="29" s="1"/>
  <c r="F2005" i="29"/>
  <c r="G2005" i="29" s="1"/>
  <c r="F1180" i="29"/>
  <c r="G1180" i="29" s="1"/>
  <c r="F1466" i="29"/>
  <c r="G1466" i="29" s="1"/>
  <c r="F1710" i="29"/>
  <c r="G1710" i="29" s="1"/>
  <c r="F1937" i="29"/>
  <c r="G1937" i="29" s="1"/>
  <c r="F240" i="29"/>
  <c r="G240" i="29" s="1"/>
  <c r="F740" i="29"/>
  <c r="G740" i="29" s="1"/>
  <c r="F1190" i="29"/>
  <c r="G1190" i="29" s="1"/>
  <c r="F1552" i="29"/>
  <c r="G1552" i="29" s="1"/>
  <c r="F1991" i="29"/>
  <c r="G1991" i="29" s="1"/>
  <c r="F742" i="29"/>
  <c r="G742" i="29" s="1"/>
  <c r="F1214" i="29"/>
  <c r="G1214" i="29" s="1"/>
  <c r="F1492" i="29"/>
  <c r="G1492" i="29" s="1"/>
  <c r="F1753" i="29"/>
  <c r="G1753" i="29" s="1"/>
  <c r="F1975" i="29"/>
  <c r="G1975" i="29" s="1"/>
  <c r="F388" i="29"/>
  <c r="G388" i="29" s="1"/>
  <c r="F855" i="29"/>
  <c r="G855" i="29" s="1"/>
  <c r="F1240" i="29"/>
  <c r="G1240" i="29" s="1"/>
  <c r="F1536" i="29"/>
  <c r="G1536" i="29" s="1"/>
  <c r="F2026" i="29"/>
  <c r="G2026" i="29" s="1"/>
  <c r="F564" i="29"/>
  <c r="G564" i="29" s="1"/>
  <c r="F1015" i="29"/>
  <c r="G1015" i="29" s="1"/>
  <c r="F1410" i="29"/>
  <c r="G1410" i="29" s="1"/>
  <c r="F286" i="29"/>
  <c r="G286" i="29" s="1"/>
  <c r="F812" i="29"/>
  <c r="G812" i="29" s="1"/>
  <c r="F1735" i="29"/>
  <c r="G1735" i="29" s="1"/>
  <c r="F426" i="29"/>
  <c r="G426" i="29" s="1"/>
  <c r="F477" i="29"/>
  <c r="G477" i="29" s="1"/>
  <c r="F481" i="29"/>
  <c r="G481" i="29" s="1"/>
  <c r="F181" i="29"/>
  <c r="G181" i="29" s="1"/>
  <c r="F1147" i="29"/>
  <c r="G1147" i="29" s="1"/>
  <c r="F1083" i="29"/>
  <c r="G1083" i="29" s="1"/>
  <c r="F728" i="29"/>
  <c r="G728" i="29" s="1"/>
  <c r="F1521" i="29"/>
  <c r="G1521" i="29" s="1"/>
  <c r="F1977" i="29"/>
  <c r="G1977" i="29" s="1"/>
  <c r="F178" i="29"/>
  <c r="G178" i="29" s="1"/>
  <c r="F746" i="29"/>
  <c r="G746" i="29" s="1"/>
  <c r="F1211" i="29"/>
  <c r="G1211" i="29" s="1"/>
  <c r="F526" i="29"/>
  <c r="G526" i="29" s="1"/>
  <c r="F1181" i="29"/>
  <c r="G1181" i="29" s="1"/>
  <c r="F89" i="29"/>
  <c r="G89" i="29" s="1"/>
  <c r="F905" i="29"/>
  <c r="G905" i="29" s="1"/>
  <c r="F1380" i="29"/>
  <c r="G1380" i="29" s="1"/>
  <c r="F1673" i="29"/>
  <c r="G1673" i="29" s="1"/>
  <c r="F1961" i="29"/>
  <c r="G1961" i="29" s="1"/>
  <c r="F823" i="29"/>
  <c r="G823" i="29" s="1"/>
  <c r="F356" i="29"/>
  <c r="G356" i="29" s="1"/>
  <c r="F319" i="29"/>
  <c r="G319" i="29" s="1"/>
  <c r="F803" i="29"/>
  <c r="G803" i="29" s="1"/>
  <c r="F1241" i="29"/>
  <c r="G1241" i="29" s="1"/>
  <c r="F1546" i="29"/>
  <c r="G1546" i="29" s="1"/>
  <c r="F1769" i="29"/>
  <c r="G1769" i="29" s="1"/>
  <c r="F36" i="29"/>
  <c r="G36" i="29" s="1"/>
  <c r="F580" i="29"/>
  <c r="G580" i="29" s="1"/>
  <c r="F973" i="29"/>
  <c r="G973" i="29" s="1"/>
  <c r="F1280" i="29"/>
  <c r="G1280" i="29" s="1"/>
  <c r="F1514" i="29"/>
  <c r="G1514" i="29" s="1"/>
  <c r="F1742" i="29"/>
  <c r="G1742" i="29" s="1"/>
  <c r="F1956" i="29"/>
  <c r="G1956" i="29" s="1"/>
  <c r="F256" i="29"/>
  <c r="G256" i="29" s="1"/>
  <c r="F691" i="29"/>
  <c r="G691" i="29" s="1"/>
  <c r="F1076" i="29"/>
  <c r="G1076" i="29" s="1"/>
  <c r="F1369" i="29"/>
  <c r="G1369" i="29" s="1"/>
  <c r="F1611" i="29"/>
  <c r="G1611" i="29" s="1"/>
  <c r="F1814" i="29"/>
  <c r="G1814" i="29" s="1"/>
  <c r="F372" i="29"/>
  <c r="G372" i="29" s="1"/>
  <c r="F920" i="29"/>
  <c r="G920" i="29" s="1"/>
  <c r="F1352" i="29"/>
  <c r="G1352" i="29" s="1"/>
  <c r="F1672" i="29"/>
  <c r="G1672" i="29" s="1"/>
  <c r="F1934" i="29"/>
  <c r="G1934" i="29" s="1"/>
  <c r="F1573" i="29"/>
  <c r="G1573" i="29" s="1"/>
  <c r="F291" i="29"/>
  <c r="G291" i="29" s="1"/>
  <c r="F1976" i="29"/>
  <c r="G1976" i="29" s="1"/>
  <c r="F599" i="29"/>
  <c r="G599" i="29" s="1"/>
  <c r="F1167" i="29"/>
  <c r="G1167" i="29" s="1"/>
  <c r="F1579" i="29"/>
  <c r="G1579" i="29" s="1"/>
  <c r="F624" i="29"/>
  <c r="G624" i="29" s="1"/>
  <c r="F1152" i="29"/>
  <c r="G1152" i="29" s="1"/>
  <c r="F1507" i="29"/>
  <c r="G1507" i="29" s="1"/>
  <c r="F1788" i="29"/>
  <c r="G1788" i="29" s="1"/>
  <c r="F2020" i="29"/>
  <c r="G2020" i="29" s="1"/>
  <c r="F1212" i="29"/>
  <c r="G1212" i="29" s="1"/>
  <c r="F1488" i="29"/>
  <c r="G1488" i="29" s="1"/>
  <c r="F1732" i="29"/>
  <c r="G1732" i="29" s="1"/>
  <c r="F1954" i="29"/>
  <c r="G1954" i="29" s="1"/>
  <c r="F290" i="29"/>
  <c r="G290" i="29" s="1"/>
  <c r="F783" i="29"/>
  <c r="G783" i="29" s="1"/>
  <c r="F1213" i="29"/>
  <c r="G1213" i="29" s="1"/>
  <c r="F1597" i="29"/>
  <c r="G1597" i="29" s="1"/>
  <c r="F2022" i="29"/>
  <c r="G2022" i="29" s="1"/>
  <c r="F816" i="29"/>
  <c r="G816" i="29" s="1"/>
  <c r="F1239" i="29"/>
  <c r="G1239" i="29" s="1"/>
  <c r="F1511" i="29"/>
  <c r="G1511" i="29" s="1"/>
  <c r="F1774" i="29"/>
  <c r="G1774" i="29" s="1"/>
  <c r="F1992" i="29"/>
  <c r="G1992" i="29" s="1"/>
  <c r="F442" i="29"/>
  <c r="G442" i="29" s="1"/>
  <c r="F896" i="29"/>
  <c r="G896" i="29" s="1"/>
  <c r="F1268" i="29"/>
  <c r="G1268" i="29" s="1"/>
  <c r="F1556" i="29"/>
  <c r="G1556" i="29" s="1"/>
  <c r="G2043" i="29"/>
  <c r="F600" i="29"/>
  <c r="G600" i="29" s="1"/>
  <c r="F1043" i="29"/>
  <c r="G1043" i="29" s="1"/>
  <c r="F1456" i="29"/>
  <c r="G1456" i="29" s="1"/>
  <c r="F336" i="29"/>
  <c r="G336" i="29" s="1"/>
  <c r="F848" i="29"/>
  <c r="G848" i="29" s="1"/>
  <c r="F1754" i="29"/>
  <c r="G1754" i="29" s="1"/>
  <c r="F1339" i="29"/>
  <c r="G1339" i="29" s="1"/>
  <c r="F1794" i="29"/>
  <c r="G1794" i="29" s="1"/>
  <c r="F1583" i="29"/>
  <c r="G1583" i="29" s="1"/>
  <c r="F1296" i="29"/>
  <c r="G1296" i="29" s="1"/>
  <c r="F1933" i="29"/>
  <c r="G1933" i="29" s="1"/>
  <c r="F438" i="29"/>
  <c r="G438" i="29" s="1"/>
  <c r="F621" i="29"/>
  <c r="G621" i="29" s="1"/>
  <c r="F539" i="29"/>
  <c r="G539" i="29" s="1"/>
  <c r="F195" i="29"/>
  <c r="G195" i="29" s="1"/>
  <c r="F99" i="29"/>
  <c r="G99" i="29" s="1"/>
  <c r="F1141" i="29"/>
  <c r="G1141" i="29" s="1"/>
  <c r="F901" i="29"/>
  <c r="G901" i="29" s="1"/>
  <c r="F1533" i="29"/>
  <c r="G1533" i="29" s="1"/>
  <c r="F2013" i="29"/>
  <c r="G2013" i="29" s="1"/>
  <c r="F247" i="29"/>
  <c r="G247" i="29" s="1"/>
  <c r="F779" i="29"/>
  <c r="G779" i="29" s="1"/>
  <c r="F1295" i="29"/>
  <c r="G1295" i="29" s="1"/>
  <c r="F567" i="29"/>
  <c r="G567" i="29" s="1"/>
  <c r="F1200" i="29"/>
  <c r="G1200" i="29" s="1"/>
  <c r="F199" i="29"/>
  <c r="G199" i="29" s="1"/>
  <c r="F926" i="29"/>
  <c r="G926" i="29" s="1"/>
  <c r="F1394" i="29"/>
  <c r="G1394" i="29" s="1"/>
  <c r="F1699" i="29"/>
  <c r="G1699" i="29" s="1"/>
  <c r="F1974" i="29"/>
  <c r="G1974" i="29" s="1"/>
  <c r="F887" i="29"/>
  <c r="G887" i="29" s="1"/>
  <c r="F377" i="29"/>
  <c r="G377" i="29" s="1"/>
  <c r="F358" i="29"/>
  <c r="G358" i="29" s="1"/>
  <c r="F858" i="29"/>
  <c r="G858" i="29" s="1"/>
  <c r="F1279" i="29"/>
  <c r="G1279" i="29" s="1"/>
  <c r="F1561" i="29"/>
  <c r="G1561" i="29" s="1"/>
  <c r="F1783" i="29"/>
  <c r="G1783" i="29" s="1"/>
  <c r="F74" i="29"/>
  <c r="G74" i="29" s="1"/>
  <c r="F608" i="29"/>
  <c r="G608" i="29" s="1"/>
  <c r="F1001" i="29"/>
  <c r="G1001" i="29" s="1"/>
  <c r="F1298" i="29"/>
  <c r="G1298" i="29" s="1"/>
  <c r="F1531" i="29"/>
  <c r="G1531" i="29" s="1"/>
  <c r="F1756" i="29"/>
  <c r="G1756" i="29" s="1"/>
  <c r="F1970" i="29"/>
  <c r="G1970" i="29" s="1"/>
  <c r="F289" i="29"/>
  <c r="G289" i="29" s="1"/>
  <c r="F722" i="29"/>
  <c r="G722" i="29" s="1"/>
  <c r="F1095" i="29"/>
  <c r="G1095" i="29" s="1"/>
  <c r="F1385" i="29"/>
  <c r="G1385" i="29" s="1"/>
  <c r="F1626" i="29"/>
  <c r="G1626" i="29" s="1"/>
  <c r="F1828" i="29"/>
  <c r="G1828" i="29" s="1"/>
  <c r="F413" i="29"/>
  <c r="G413" i="29" s="1"/>
  <c r="F955" i="29"/>
  <c r="G955" i="29" s="1"/>
  <c r="F1373" i="29"/>
  <c r="G1373" i="29" s="1"/>
  <c r="F1691" i="29"/>
  <c r="G1691" i="29" s="1"/>
  <c r="F1951" i="29"/>
  <c r="G1951" i="29" s="1"/>
  <c r="F1615" i="29"/>
  <c r="G1615" i="29" s="1"/>
  <c r="F387" i="29"/>
  <c r="G387" i="29" s="1"/>
  <c r="F2009" i="29"/>
  <c r="G2009" i="29" s="1"/>
  <c r="F641" i="29"/>
  <c r="G641" i="29" s="1"/>
  <c r="F1193" i="29"/>
  <c r="G1193" i="29" s="1"/>
  <c r="F41" i="29"/>
  <c r="G41" i="29" s="1"/>
  <c r="F659" i="29"/>
  <c r="G659" i="29" s="1"/>
  <c r="F1179" i="29"/>
  <c r="G1179" i="29" s="1"/>
  <c r="F1526" i="29"/>
  <c r="G1526" i="29" s="1"/>
  <c r="F1806" i="29"/>
  <c r="G1806" i="29" s="1"/>
  <c r="F2035" i="29"/>
  <c r="G2035" i="29" s="1"/>
  <c r="F1237" i="29"/>
  <c r="G1237" i="29" s="1"/>
  <c r="F1508" i="29"/>
  <c r="G1508" i="29" s="1"/>
  <c r="F1750" i="29"/>
  <c r="G1750" i="29" s="1"/>
  <c r="F1972" i="29"/>
  <c r="G1972" i="29" s="1"/>
  <c r="F338" i="29"/>
  <c r="G338" i="29" s="1"/>
  <c r="F814" i="29"/>
  <c r="G814" i="29" s="1"/>
  <c r="F1238" i="29"/>
  <c r="G1238" i="29" s="1"/>
  <c r="F1636" i="29"/>
  <c r="G1636" i="29" s="1"/>
  <c r="F894" i="29"/>
  <c r="G894" i="29" s="1"/>
  <c r="F1267" i="29"/>
  <c r="G1267" i="29" s="1"/>
  <c r="F1535" i="29"/>
  <c r="G1535" i="29" s="1"/>
  <c r="F1792" i="29"/>
  <c r="G1792" i="29" s="1"/>
  <c r="F2008" i="29"/>
  <c r="G2008" i="29" s="1"/>
  <c r="F476" i="29"/>
  <c r="G476" i="29" s="1"/>
  <c r="F934" i="29"/>
  <c r="G934" i="29" s="1"/>
  <c r="F1289" i="29"/>
  <c r="G1289" i="29" s="1"/>
  <c r="F1575" i="29"/>
  <c r="G1575" i="29" s="1"/>
  <c r="F68" i="29"/>
  <c r="G68" i="29" s="1"/>
  <c r="F642" i="29"/>
  <c r="G642" i="29" s="1"/>
  <c r="F1105" i="29"/>
  <c r="G1105" i="29" s="1"/>
  <c r="F1475" i="29"/>
  <c r="G1475" i="29" s="1"/>
  <c r="F374" i="29"/>
  <c r="G374" i="29" s="1"/>
  <c r="F879" i="29"/>
  <c r="G879" i="29" s="1"/>
  <c r="F1775" i="29"/>
  <c r="G1775" i="29" s="1"/>
  <c r="F1430" i="29"/>
  <c r="G1430" i="29" s="1"/>
  <c r="F1815" i="29"/>
  <c r="G1815" i="29" s="1"/>
  <c r="F70" i="29"/>
  <c r="G70" i="29" s="1"/>
  <c r="F1362" i="29"/>
  <c r="G1362" i="29" s="1"/>
  <c r="F1980" i="29"/>
  <c r="G1980" i="29" s="1"/>
  <c r="F1251" i="29"/>
  <c r="G1251" i="29" s="1"/>
  <c r="F1949" i="29"/>
  <c r="G1949" i="29" s="1"/>
  <c r="F1254" i="29"/>
  <c r="G1254" i="29" s="1"/>
  <c r="F168" i="29"/>
  <c r="G168" i="29" s="1"/>
  <c r="F1478" i="29"/>
  <c r="G1478" i="29" s="1"/>
  <c r="F2045" i="29"/>
  <c r="G2045" i="29" s="1"/>
  <c r="F1606" i="29"/>
  <c r="G1606" i="29" s="1"/>
  <c r="F614" i="29"/>
  <c r="G614" i="29" s="1"/>
  <c r="F1623" i="29"/>
  <c r="G1623" i="29" s="1"/>
  <c r="F1371" i="29"/>
  <c r="G1371" i="29" s="1"/>
  <c r="F80" i="29"/>
  <c r="G80" i="29" s="1"/>
  <c r="F1442" i="29"/>
  <c r="G1442" i="29" s="1"/>
  <c r="F1522" i="29"/>
  <c r="G1522" i="29" s="1"/>
  <c r="F410" i="29"/>
  <c r="G410" i="29" s="1"/>
  <c r="F1523" i="29"/>
  <c r="G1523" i="29" s="1"/>
  <c r="F132" i="29"/>
  <c r="G132" i="29" s="1"/>
  <c r="F1704" i="29"/>
  <c r="G1704" i="29" s="1"/>
  <c r="F911" i="29"/>
  <c r="G911" i="29" s="1"/>
  <c r="F1746" i="29"/>
  <c r="G1746" i="29" s="1"/>
  <c r="F496" i="29"/>
  <c r="G496" i="29" s="1"/>
  <c r="F1764" i="29"/>
  <c r="G1764" i="29" s="1"/>
  <c r="F763" i="29"/>
  <c r="G763" i="29" s="1"/>
  <c r="F2044" i="29"/>
  <c r="G2044" i="29" s="1"/>
  <c r="F1115" i="29"/>
  <c r="G1115" i="29" s="1"/>
  <c r="F55" i="29"/>
  <c r="G55" i="29" s="1"/>
  <c r="F765" i="29"/>
  <c r="G765" i="29" s="1"/>
  <c r="F566" i="29"/>
  <c r="G566" i="29" s="1"/>
  <c r="F527" i="29"/>
  <c r="G527" i="29" s="1"/>
  <c r="F191" i="29"/>
  <c r="G191" i="29" s="1"/>
  <c r="F83" i="29"/>
  <c r="G83" i="29" s="1"/>
  <c r="F1070" i="29"/>
  <c r="G1070" i="29" s="1"/>
  <c r="F1581" i="29"/>
  <c r="G1581" i="29" s="1"/>
  <c r="F194" i="29"/>
  <c r="G194" i="29" s="1"/>
  <c r="F283" i="29"/>
  <c r="G283" i="29" s="1"/>
  <c r="F872" i="29"/>
  <c r="G872" i="29" s="1"/>
  <c r="F1355" i="29"/>
  <c r="G1355" i="29" s="1"/>
  <c r="F629" i="29"/>
  <c r="G629" i="29" s="1"/>
  <c r="F1363" i="29"/>
  <c r="G1363" i="29" s="1"/>
  <c r="F302" i="29"/>
  <c r="G302" i="29" s="1"/>
  <c r="F1008" i="29"/>
  <c r="G1008" i="29" s="1"/>
  <c r="F1436" i="29"/>
  <c r="G1436" i="29" s="1"/>
  <c r="F1778" i="29"/>
  <c r="G1778" i="29" s="1"/>
  <c r="F2000" i="29"/>
  <c r="G2000" i="29" s="1"/>
  <c r="F970" i="29"/>
  <c r="G970" i="29" s="1"/>
  <c r="F459" i="29"/>
  <c r="G459" i="29" s="1"/>
  <c r="F422" i="29"/>
  <c r="G422" i="29" s="1"/>
  <c r="F940" i="29"/>
  <c r="G940" i="29" s="1"/>
  <c r="F1330" i="29"/>
  <c r="G1330" i="29" s="1"/>
  <c r="F1591" i="29"/>
  <c r="G1591" i="29" s="1"/>
  <c r="F1840" i="29"/>
  <c r="G1840" i="29" s="1"/>
  <c r="F184" i="29"/>
  <c r="G184" i="29" s="1"/>
  <c r="F663" i="29"/>
  <c r="G663" i="29" s="1"/>
  <c r="F1047" i="29"/>
  <c r="G1047" i="29" s="1"/>
  <c r="F1332" i="29"/>
  <c r="G1332" i="29" s="1"/>
  <c r="F1577" i="29"/>
  <c r="G1577" i="29" s="1"/>
  <c r="F1799" i="29"/>
  <c r="G1799" i="29" s="1"/>
  <c r="F1998" i="29"/>
  <c r="G1998" i="29" s="1"/>
  <c r="F360" i="29"/>
  <c r="G360" i="29" s="1"/>
  <c r="F776" i="29"/>
  <c r="G776" i="29" s="1"/>
  <c r="F1166" i="29"/>
  <c r="G1166" i="29" s="1"/>
  <c r="F1438" i="29"/>
  <c r="G1438" i="29" s="1"/>
  <c r="F1657" i="29"/>
  <c r="G1657" i="29" s="1"/>
  <c r="F1858" i="29"/>
  <c r="G1858" i="29" s="1"/>
  <c r="F507" i="29"/>
  <c r="G507" i="29" s="1"/>
  <c r="F1059" i="29"/>
  <c r="G1059" i="29" s="1"/>
  <c r="F1443" i="29"/>
  <c r="G1443" i="29" s="1"/>
  <c r="F1730" i="29"/>
  <c r="G1730" i="29" s="1"/>
  <c r="F1986" i="29"/>
  <c r="G1986" i="29" s="1"/>
  <c r="F1694" i="29"/>
  <c r="G1694" i="29" s="1"/>
  <c r="F627" i="29"/>
  <c r="G627" i="29" s="1"/>
  <c r="F61" i="29"/>
  <c r="G61" i="29" s="1"/>
  <c r="F708" i="29"/>
  <c r="G708" i="29" s="1"/>
  <c r="F1270" i="29"/>
  <c r="G1270" i="29" s="1"/>
  <c r="F135" i="29"/>
  <c r="G135" i="29" s="1"/>
  <c r="F769" i="29"/>
  <c r="G769" i="29" s="1"/>
  <c r="F1258" i="29"/>
  <c r="G1258" i="29" s="1"/>
  <c r="F1571" i="29"/>
  <c r="G1571" i="29" s="1"/>
  <c r="F1846" i="29"/>
  <c r="G1846" i="29" s="1"/>
  <c r="F734" i="29"/>
  <c r="G734" i="29" s="1"/>
  <c r="F1286" i="29"/>
  <c r="G1286" i="29" s="1"/>
  <c r="F1551" i="29"/>
  <c r="G1551" i="29" s="1"/>
  <c r="F1789" i="29"/>
  <c r="G1789" i="29" s="1"/>
  <c r="F2006" i="29"/>
  <c r="G2006" i="29" s="1"/>
  <c r="F432" i="29"/>
  <c r="G432" i="29" s="1"/>
  <c r="F892" i="29"/>
  <c r="G892" i="29" s="1"/>
  <c r="F1287" i="29"/>
  <c r="G1287" i="29" s="1"/>
  <c r="F1716" i="29"/>
  <c r="G1716" i="29" s="1"/>
  <c r="F156" i="29"/>
  <c r="G156" i="29" s="1"/>
  <c r="F962" i="29"/>
  <c r="G962" i="29" s="1"/>
  <c r="F1311" i="29"/>
  <c r="G1311" i="29" s="1"/>
  <c r="F1574" i="29"/>
  <c r="G1574" i="29" s="1"/>
  <c r="F1831" i="29"/>
  <c r="G1831" i="29" s="1"/>
  <c r="F2039" i="29"/>
  <c r="G2039" i="29" s="1"/>
  <c r="F562" i="29"/>
  <c r="G562" i="29" s="1"/>
  <c r="F1006" i="29"/>
  <c r="G1006" i="29" s="1"/>
  <c r="F1338" i="29"/>
  <c r="G1338" i="29" s="1"/>
  <c r="F1834" i="29"/>
  <c r="G1834" i="29" s="1"/>
  <c r="F206" i="29"/>
  <c r="G206" i="29" s="1"/>
  <c r="F709" i="29"/>
  <c r="G709" i="29" s="1"/>
  <c r="F1168" i="29"/>
  <c r="G1168" i="29" s="1"/>
  <c r="F1538" i="29"/>
  <c r="G1538" i="29" s="1"/>
  <c r="F471" i="29"/>
  <c r="G471" i="29" s="1"/>
  <c r="F108" i="29"/>
  <c r="G108" i="29" s="1"/>
  <c r="F1811" i="29"/>
  <c r="G1811" i="29" s="1"/>
  <c r="F1600" i="29"/>
  <c r="G1600" i="29" s="1"/>
  <c r="F1944" i="29"/>
  <c r="G1944" i="29" s="1"/>
  <c r="F346" i="29"/>
  <c r="G346" i="29" s="1"/>
  <c r="F450" i="29"/>
  <c r="G450" i="29" s="1"/>
  <c r="F53" i="29"/>
  <c r="G53" i="29" s="1"/>
  <c r="F568" i="29"/>
  <c r="G568" i="29" s="1"/>
  <c r="F278" i="29"/>
  <c r="G278" i="29" s="1"/>
  <c r="F45" i="29"/>
  <c r="G45" i="29" s="1"/>
  <c r="F134" i="29"/>
  <c r="G134" i="29" s="1"/>
  <c r="F725" i="29"/>
  <c r="G725" i="29" s="1"/>
  <c r="F298" i="29"/>
  <c r="G298" i="29" s="1"/>
  <c r="F1545" i="29"/>
  <c r="G1545" i="29" s="1"/>
  <c r="F435" i="29"/>
  <c r="G435" i="29" s="1"/>
  <c r="F997" i="29"/>
  <c r="G997" i="29" s="1"/>
  <c r="F735" i="29"/>
  <c r="G735" i="29" s="1"/>
  <c r="F1567" i="29"/>
  <c r="G1567" i="29" s="1"/>
  <c r="F1201" i="29"/>
  <c r="G1201" i="29" s="1"/>
  <c r="F1804" i="29"/>
  <c r="G1804" i="29" s="1"/>
  <c r="F927" i="29"/>
  <c r="G927" i="29" s="1"/>
  <c r="F35" i="29"/>
  <c r="G35" i="29" s="1"/>
  <c r="F1071" i="29"/>
  <c r="G1071" i="29" s="1"/>
  <c r="F1624" i="29"/>
  <c r="G1624" i="29" s="1"/>
  <c r="F1940" i="29"/>
  <c r="G1940" i="29" s="1"/>
  <c r="F772" i="29"/>
  <c r="G772" i="29" s="1"/>
  <c r="F1384" i="29"/>
  <c r="G1384" i="29" s="1"/>
  <c r="F1784" i="29"/>
  <c r="G1784" i="29" s="1"/>
  <c r="F75" i="29"/>
  <c r="G75" i="29" s="1"/>
  <c r="F917" i="29"/>
  <c r="G917" i="29" s="1"/>
  <c r="F1454" i="29"/>
  <c r="G1454" i="29" s="1"/>
  <c r="F1757" i="29"/>
  <c r="G1757" i="29" s="1"/>
  <c r="F732" i="29"/>
  <c r="G732" i="29" s="1"/>
  <c r="F57" i="29"/>
  <c r="G57" i="29" s="1"/>
  <c r="F553" i="29"/>
  <c r="G553" i="29" s="1"/>
  <c r="F869" i="29"/>
  <c r="G869" i="29" s="1"/>
  <c r="F314" i="29"/>
  <c r="G314" i="29" s="1"/>
  <c r="F1665" i="29"/>
  <c r="G1665" i="29" s="1"/>
  <c r="F454" i="29"/>
  <c r="G454" i="29" s="1"/>
  <c r="F1014" i="29"/>
  <c r="G1014" i="29" s="1"/>
  <c r="F862" i="29"/>
  <c r="G862" i="29" s="1"/>
  <c r="F250" i="29"/>
  <c r="G250" i="29" s="1"/>
  <c r="F1216" i="29"/>
  <c r="G1216" i="29" s="1"/>
  <c r="F1817" i="29"/>
  <c r="G1817" i="29" s="1"/>
  <c r="F990" i="29"/>
  <c r="G990" i="29" s="1"/>
  <c r="F109" i="29"/>
  <c r="G109" i="29" s="1"/>
  <c r="F1093" i="29"/>
  <c r="G1093" i="29" s="1"/>
  <c r="F1639" i="29"/>
  <c r="G1639" i="29" s="1"/>
  <c r="F69" i="29"/>
  <c r="G69" i="29" s="1"/>
  <c r="F723" i="29"/>
  <c r="G723" i="29" s="1"/>
  <c r="F882" i="29"/>
  <c r="G882" i="29" s="1"/>
  <c r="F331" i="29"/>
  <c r="G331" i="29" s="1"/>
  <c r="F1749" i="29"/>
  <c r="G1749" i="29" s="1"/>
  <c r="F264" i="29"/>
  <c r="G264" i="29" s="1"/>
  <c r="F1088" i="29"/>
  <c r="G1088" i="29" s="1"/>
  <c r="F881" i="29"/>
  <c r="G881" i="29" s="1"/>
  <c r="F326" i="29"/>
  <c r="G326" i="29" s="1"/>
  <c r="F1264" i="29"/>
  <c r="G1264" i="29" s="1"/>
  <c r="F1843" i="29"/>
  <c r="G1843" i="29" s="1"/>
  <c r="F60" i="29"/>
  <c r="G60" i="29" s="1"/>
  <c r="F389" i="29"/>
  <c r="G389" i="29" s="1"/>
  <c r="F1117" i="29"/>
  <c r="G1117" i="29" s="1"/>
  <c r="F1683" i="29"/>
  <c r="G1683" i="29" s="1"/>
  <c r="F217" i="29"/>
  <c r="G217" i="29" s="1"/>
  <c r="F859" i="29"/>
  <c r="G859" i="29" s="1"/>
  <c r="F1434" i="29"/>
  <c r="G1434" i="29" s="1"/>
  <c r="F1827" i="29"/>
  <c r="G1827" i="29" s="1"/>
  <c r="F322" i="29"/>
  <c r="G322" i="29" s="1"/>
  <c r="F975" i="29"/>
  <c r="G975" i="29" s="1"/>
  <c r="F1484" i="29"/>
  <c r="G1484" i="29" s="1"/>
  <c r="F1872" i="29"/>
  <c r="G1872" i="29" s="1"/>
  <c r="F810" i="29"/>
  <c r="G810" i="29" s="1"/>
  <c r="F1525" i="29"/>
  <c r="G1525" i="29" s="1"/>
  <c r="F2019" i="29"/>
  <c r="G2019" i="29" s="1"/>
  <c r="F560" i="29"/>
  <c r="G560" i="29" s="1"/>
  <c r="F343" i="29"/>
  <c r="G343" i="29" s="1"/>
  <c r="F1386" i="29"/>
  <c r="G1386" i="29" s="1"/>
  <c r="F847" i="29"/>
  <c r="G847" i="29" s="1"/>
  <c r="F1397" i="29"/>
  <c r="G1397" i="29" s="1"/>
  <c r="F1919" i="29"/>
  <c r="G1919" i="29" s="1"/>
  <c r="F1328" i="29"/>
  <c r="G1328" i="29" s="1"/>
  <c r="F1768" i="29"/>
  <c r="G1768" i="29" s="1"/>
  <c r="F97" i="29"/>
  <c r="G97" i="29" s="1"/>
  <c r="F1035" i="29"/>
  <c r="G1035" i="29" s="1"/>
  <c r="F1751" i="29"/>
  <c r="G1751" i="29" s="1"/>
  <c r="F596" i="29"/>
  <c r="G596" i="29" s="1"/>
  <c r="F1405" i="29"/>
  <c r="G1405" i="29" s="1"/>
  <c r="F1866" i="29"/>
  <c r="G1866" i="29" s="1"/>
  <c r="F516" i="29"/>
  <c r="G516" i="29" s="1"/>
  <c r="F1161" i="29"/>
  <c r="G1161" i="29" s="1"/>
  <c r="F1908" i="29"/>
  <c r="G1908" i="29" s="1"/>
  <c r="F754" i="29"/>
  <c r="G754" i="29" s="1"/>
  <c r="F1361" i="29"/>
  <c r="G1361" i="29" s="1"/>
  <c r="F625" i="29"/>
  <c r="G625" i="29" s="1"/>
  <c r="F1924" i="29"/>
  <c r="G1924" i="29" s="1"/>
  <c r="F1736" i="29"/>
  <c r="G1736" i="29" s="1"/>
  <c r="F603" i="29"/>
  <c r="G603" i="29" s="1"/>
  <c r="F1760" i="29"/>
  <c r="G1760" i="29" s="1"/>
  <c r="F1173" i="29"/>
  <c r="G1173" i="29" s="1"/>
  <c r="F2031" i="29"/>
  <c r="G2031" i="29" s="1"/>
  <c r="F1587" i="29"/>
  <c r="G1587" i="29" s="1"/>
  <c r="F1016" i="29"/>
  <c r="G1016" i="29" s="1"/>
  <c r="F1877" i="29"/>
  <c r="G1877" i="29" s="1"/>
  <c r="F1544" i="29"/>
  <c r="G1544" i="29" s="1"/>
  <c r="F834" i="29"/>
  <c r="G834" i="29" s="1"/>
  <c r="F1803" i="29"/>
  <c r="G1803" i="29" s="1"/>
  <c r="F1816" i="29"/>
  <c r="G1816" i="29" s="1"/>
  <c r="F1150" i="29"/>
  <c r="G1150" i="29" s="1"/>
  <c r="F1458" i="29"/>
  <c r="G1458" i="29" s="1"/>
  <c r="F648" i="29"/>
  <c r="G648" i="29" s="1"/>
  <c r="F1738" i="29"/>
  <c r="G1738" i="29" s="1"/>
  <c r="F1198" i="29"/>
  <c r="G1198" i="29" s="1"/>
  <c r="F447" i="29"/>
  <c r="G447" i="29" s="1"/>
  <c r="F1705" i="29"/>
  <c r="G1705" i="29" s="1"/>
  <c r="F726" i="29"/>
  <c r="G726" i="29" s="1"/>
  <c r="F1947" i="29"/>
  <c r="G1947" i="29" s="1"/>
  <c r="F271" i="29"/>
  <c r="G271" i="29" s="1"/>
  <c r="F1930" i="29"/>
  <c r="G1930" i="29" s="1"/>
  <c r="F777" i="29"/>
  <c r="G777" i="29" s="1"/>
  <c r="F523" i="29"/>
  <c r="G523" i="29" s="1"/>
  <c r="F1378" i="29"/>
  <c r="G1378" i="29" s="1"/>
  <c r="F1568" i="29"/>
  <c r="G1568" i="29" s="1"/>
  <c r="F689" i="29"/>
  <c r="G689" i="29" s="1"/>
  <c r="F391" i="29"/>
  <c r="G391" i="29" s="1"/>
  <c r="F1671" i="29"/>
  <c r="G1671" i="29" s="1"/>
  <c r="F1207" i="29"/>
  <c r="G1207" i="29" s="1"/>
  <c r="F129" i="29"/>
  <c r="G129" i="29" s="1"/>
  <c r="F867" i="29"/>
  <c r="G867" i="29" s="1"/>
  <c r="F173" i="29"/>
  <c r="G173" i="29" s="1"/>
  <c r="F520" i="29"/>
  <c r="G520" i="29" s="1"/>
  <c r="F1761" i="29"/>
  <c r="G1761" i="29" s="1"/>
  <c r="F300" i="29"/>
  <c r="G300" i="29" s="1"/>
  <c r="F1174" i="29"/>
  <c r="G1174" i="29" s="1"/>
  <c r="F904" i="29"/>
  <c r="G904" i="29" s="1"/>
  <c r="F458" i="29"/>
  <c r="G458" i="29" s="1"/>
  <c r="F1408" i="29"/>
  <c r="G1408" i="29" s="1"/>
  <c r="F1856" i="29"/>
  <c r="G1856" i="29" s="1"/>
  <c r="F92" i="29"/>
  <c r="G92" i="29" s="1"/>
  <c r="F491" i="29"/>
  <c r="G491" i="29" s="1"/>
  <c r="F1138" i="29"/>
  <c r="G1138" i="29" s="1"/>
  <c r="F1697" i="29"/>
  <c r="G1697" i="29" s="1"/>
  <c r="F255" i="29"/>
  <c r="G255" i="29" s="1"/>
  <c r="F1022" i="29"/>
  <c r="G1022" i="29" s="1"/>
  <c r="F1453" i="29"/>
  <c r="G1453" i="29" s="1"/>
  <c r="F1841" i="29"/>
  <c r="G1841" i="29" s="1"/>
  <c r="F392" i="29"/>
  <c r="G392" i="29" s="1"/>
  <c r="F1002" i="29"/>
  <c r="G1002" i="29" s="1"/>
  <c r="F1500" i="29"/>
  <c r="G1500" i="29" s="1"/>
  <c r="F1886" i="29"/>
  <c r="G1886" i="29" s="1"/>
  <c r="F1028" i="29"/>
  <c r="G1028" i="29" s="1"/>
  <c r="F1549" i="29"/>
  <c r="G1549" i="29" s="1"/>
  <c r="F784" i="29"/>
  <c r="G784" i="29" s="1"/>
  <c r="F394" i="29"/>
  <c r="G394" i="29" s="1"/>
  <c r="F1409" i="29"/>
  <c r="G1409" i="29" s="1"/>
  <c r="F878" i="29"/>
  <c r="G878" i="29" s="1"/>
  <c r="F1550" i="29"/>
  <c r="G1550" i="29" s="1"/>
  <c r="F1936" i="29"/>
  <c r="G1936" i="29" s="1"/>
  <c r="F1356" i="29"/>
  <c r="G1356" i="29" s="1"/>
  <c r="F1807" i="29"/>
  <c r="G1807" i="29" s="1"/>
  <c r="F155" i="29"/>
  <c r="G155" i="29" s="1"/>
  <c r="F1064" i="29"/>
  <c r="G1064" i="29" s="1"/>
  <c r="F1790" i="29"/>
  <c r="G1790" i="29" s="1"/>
  <c r="F929" i="29"/>
  <c r="G929" i="29" s="1"/>
  <c r="F1428" i="29"/>
  <c r="G1428" i="29" s="1"/>
  <c r="F1888" i="29"/>
  <c r="G1888" i="29" s="1"/>
  <c r="F598" i="29"/>
  <c r="G598" i="29" s="1"/>
  <c r="F1192" i="29"/>
  <c r="G1192" i="29" s="1"/>
  <c r="F1925" i="29"/>
  <c r="G1925" i="29" s="1"/>
  <c r="F787" i="29"/>
  <c r="G787" i="29" s="1"/>
  <c r="F1519" i="29"/>
  <c r="G1519" i="29" s="1"/>
  <c r="F661" i="29"/>
  <c r="G661" i="29" s="1"/>
  <c r="F1993" i="29"/>
  <c r="G1993" i="29" s="1"/>
  <c r="F1776" i="29"/>
  <c r="G1776" i="29" s="1"/>
  <c r="F714" i="29"/>
  <c r="G714" i="29" s="1"/>
  <c r="F1802" i="29"/>
  <c r="G1802" i="29" s="1"/>
  <c r="F1320" i="29"/>
  <c r="G1320" i="29" s="1"/>
  <c r="F1648" i="29"/>
  <c r="G1648" i="29" s="1"/>
  <c r="F1108" i="29"/>
  <c r="G1108" i="29" s="1"/>
  <c r="F1964" i="29"/>
  <c r="G1964" i="29" s="1"/>
  <c r="F1664" i="29"/>
  <c r="G1664" i="29" s="1"/>
  <c r="F952" i="29"/>
  <c r="G952" i="29" s="1"/>
  <c r="F1853" i="29"/>
  <c r="G1853" i="29" s="1"/>
  <c r="F1859" i="29"/>
  <c r="G1859" i="29" s="1"/>
  <c r="F1302" i="29"/>
  <c r="G1302" i="29" s="1"/>
  <c r="F1585" i="29"/>
  <c r="G1585" i="29" s="1"/>
  <c r="F766" i="29"/>
  <c r="G766" i="29" s="1"/>
  <c r="F1780" i="29"/>
  <c r="G1780" i="29" s="1"/>
  <c r="F1344" i="29"/>
  <c r="G1344" i="29" s="1"/>
  <c r="F687" i="29"/>
  <c r="G687" i="29" s="1"/>
  <c r="F1796" i="29"/>
  <c r="G1796" i="29" s="1"/>
  <c r="F953" i="29"/>
  <c r="G953" i="29" s="1"/>
  <c r="F1985" i="29"/>
  <c r="G1985" i="29" s="1"/>
  <c r="F767" i="29"/>
  <c r="G767" i="29" s="1"/>
  <c r="F317" i="29"/>
  <c r="G317" i="29" s="1"/>
  <c r="F1109" i="29"/>
  <c r="G1109" i="29" s="1"/>
  <c r="F1100" i="29"/>
  <c r="G1100" i="29" s="1"/>
  <c r="F64" i="29"/>
  <c r="G64" i="29" s="1"/>
  <c r="F56" i="29"/>
  <c r="G56" i="29" s="1"/>
  <c r="F654" i="29"/>
  <c r="G654" i="29" s="1"/>
  <c r="F2040" i="29"/>
  <c r="G2040" i="29" s="1"/>
  <c r="F1868" i="29"/>
  <c r="G1868" i="29" s="1"/>
  <c r="F1163" i="29"/>
  <c r="G1163" i="29" s="1"/>
  <c r="F1984" i="29"/>
  <c r="G1984" i="29" s="1"/>
  <c r="F582" i="29"/>
  <c r="G582" i="29" s="1"/>
  <c r="F233" i="29"/>
  <c r="G233" i="29" s="1"/>
  <c r="F273" i="29"/>
  <c r="G273" i="29" s="1"/>
  <c r="F880" i="29"/>
  <c r="G880" i="29" s="1"/>
  <c r="F208" i="29"/>
  <c r="G208" i="29" s="1"/>
  <c r="F680" i="29"/>
  <c r="G680" i="29" s="1"/>
  <c r="F1785" i="29"/>
  <c r="G1785" i="29" s="1"/>
  <c r="F420" i="29"/>
  <c r="G420" i="29" s="1"/>
  <c r="F1343" i="29"/>
  <c r="G1343" i="29" s="1"/>
  <c r="F925" i="29"/>
  <c r="G925" i="29" s="1"/>
  <c r="F591" i="29"/>
  <c r="G591" i="29" s="1"/>
  <c r="F1477" i="29"/>
  <c r="G1477" i="29" s="1"/>
  <c r="F1883" i="29"/>
  <c r="G1883" i="29" s="1"/>
  <c r="F116" i="29"/>
  <c r="G116" i="29" s="1"/>
  <c r="F517" i="29"/>
  <c r="G517" i="29" s="1"/>
  <c r="F1313" i="29"/>
  <c r="G1313" i="29" s="1"/>
  <c r="F1711" i="29"/>
  <c r="G1711" i="29" s="1"/>
  <c r="F288" i="29"/>
  <c r="G288" i="29" s="1"/>
  <c r="F1074" i="29"/>
  <c r="G1074" i="29" s="1"/>
  <c r="F1468" i="29"/>
  <c r="G1468" i="29" s="1"/>
  <c r="F1855" i="29"/>
  <c r="G1855" i="29" s="1"/>
  <c r="F427" i="29"/>
  <c r="G427" i="29" s="1"/>
  <c r="F1140" i="29"/>
  <c r="G1140" i="29" s="1"/>
  <c r="F1517" i="29"/>
  <c r="G1517" i="29" s="1"/>
  <c r="F39" i="29"/>
  <c r="G39" i="29" s="1"/>
  <c r="F1120" i="29"/>
  <c r="G1120" i="29" s="1"/>
  <c r="F1570" i="29"/>
  <c r="G1570" i="29" s="1"/>
  <c r="F851" i="29"/>
  <c r="G851" i="29" s="1"/>
  <c r="F677" i="29"/>
  <c r="G677" i="29" s="1"/>
  <c r="F1474" i="29"/>
  <c r="G1474" i="29" s="1"/>
  <c r="F923" i="29"/>
  <c r="G923" i="29" s="1"/>
  <c r="F1589" i="29"/>
  <c r="G1589" i="29" s="1"/>
  <c r="F1971" i="29"/>
  <c r="G1971" i="29" s="1"/>
  <c r="F1375" i="29"/>
  <c r="G1375" i="29" s="1"/>
  <c r="F1825" i="29"/>
  <c r="G1825" i="29" s="1"/>
  <c r="F379" i="29"/>
  <c r="G379" i="29" s="1"/>
  <c r="F1096" i="29"/>
  <c r="G1096" i="29" s="1"/>
  <c r="F1808" i="29"/>
  <c r="G1808" i="29" s="1"/>
  <c r="F1004" i="29"/>
  <c r="G1004" i="29" s="1"/>
  <c r="F1447" i="29"/>
  <c r="G1447" i="29" s="1"/>
  <c r="F1906" i="29"/>
  <c r="G1906" i="29" s="1"/>
  <c r="F628" i="29"/>
  <c r="G628" i="29" s="1"/>
  <c r="F1312" i="29"/>
  <c r="G1312" i="29" s="1"/>
  <c r="F1960" i="29"/>
  <c r="G1960" i="29" s="1"/>
  <c r="F827" i="29"/>
  <c r="G827" i="29" s="1"/>
  <c r="F1559" i="29"/>
  <c r="G1559" i="29" s="1"/>
  <c r="F703" i="29"/>
  <c r="G703" i="29" s="1"/>
  <c r="F1873" i="29"/>
  <c r="G1873" i="29" s="1"/>
  <c r="F829" i="29"/>
  <c r="G829" i="29" s="1"/>
  <c r="F1894" i="29"/>
  <c r="G1894" i="29" s="1"/>
  <c r="F1388" i="29"/>
  <c r="G1388" i="29" s="1"/>
  <c r="F130" i="29"/>
  <c r="G130" i="29" s="1"/>
  <c r="F1740" i="29"/>
  <c r="G1740" i="29" s="1"/>
  <c r="F1195" i="29"/>
  <c r="G1195" i="29" s="1"/>
  <c r="F2003" i="29"/>
  <c r="G2003" i="29" s="1"/>
  <c r="F1759" i="29"/>
  <c r="G1759" i="29" s="1"/>
  <c r="F1053" i="29"/>
  <c r="G1053" i="29" s="1"/>
  <c r="F1895" i="29"/>
  <c r="G1895" i="29" s="1"/>
  <c r="F1897" i="29"/>
  <c r="G1897" i="29" s="1"/>
  <c r="F1372" i="29"/>
  <c r="G1372" i="29" s="1"/>
  <c r="F1644" i="29"/>
  <c r="G1644" i="29" s="1"/>
  <c r="F875" i="29"/>
  <c r="G875" i="29" s="1"/>
  <c r="F1822" i="29"/>
  <c r="G1822" i="29" s="1"/>
  <c r="F1412" i="29"/>
  <c r="G1412" i="29" s="1"/>
  <c r="F796" i="29"/>
  <c r="G796" i="29" s="1"/>
  <c r="F1838" i="29"/>
  <c r="G1838" i="29" s="1"/>
  <c r="F1054" i="29"/>
  <c r="G1054" i="29" s="1"/>
  <c r="F2030" i="29"/>
  <c r="G2030" i="29" s="1"/>
  <c r="F1177" i="29"/>
  <c r="G1177" i="29" s="1"/>
  <c r="F797" i="29"/>
  <c r="G797" i="29" s="1"/>
  <c r="F616" i="29"/>
  <c r="G616" i="29" s="1"/>
  <c r="F1625" i="29"/>
  <c r="G1625" i="29" s="1"/>
  <c r="F357" i="29"/>
  <c r="G357" i="29" s="1"/>
  <c r="F893" i="29"/>
  <c r="G893" i="29" s="1"/>
  <c r="F416" i="29"/>
  <c r="G416" i="29" s="1"/>
  <c r="F1056" i="29"/>
  <c r="G1056" i="29" s="1"/>
  <c r="F1797" i="29"/>
  <c r="G1797" i="29" s="1"/>
  <c r="F490" i="29"/>
  <c r="G490" i="29" s="1"/>
  <c r="F1367" i="29"/>
  <c r="G1367" i="29" s="1"/>
  <c r="F1031" i="29"/>
  <c r="G1031" i="29" s="1"/>
  <c r="F612" i="29"/>
  <c r="G612" i="29" s="1"/>
  <c r="F1490" i="29"/>
  <c r="G1490" i="29" s="1"/>
  <c r="F1987" i="29"/>
  <c r="G1987" i="29" s="1"/>
  <c r="F147" i="29"/>
  <c r="G147" i="29" s="1"/>
  <c r="F578" i="29"/>
  <c r="G578" i="29" s="1"/>
  <c r="F1347" i="29"/>
  <c r="G1347" i="29" s="1"/>
  <c r="F1727" i="29"/>
  <c r="G1727" i="29" s="1"/>
  <c r="F320" i="29"/>
  <c r="G320" i="29" s="1"/>
  <c r="F1094" i="29"/>
  <c r="G1094" i="29" s="1"/>
  <c r="F1562" i="29"/>
  <c r="G1562" i="29" s="1"/>
  <c r="F1871" i="29"/>
  <c r="G1871" i="29" s="1"/>
  <c r="F493" i="29"/>
  <c r="G493" i="29" s="1"/>
  <c r="F1206" i="29"/>
  <c r="G1206" i="29" s="1"/>
  <c r="F1532" i="29"/>
  <c r="G1532" i="29" s="1"/>
  <c r="F94" i="29"/>
  <c r="G94" i="29" s="1"/>
  <c r="F1151" i="29"/>
  <c r="G1151" i="29" s="1"/>
  <c r="F1708" i="29"/>
  <c r="G1708" i="29" s="1"/>
  <c r="F1376" i="29"/>
  <c r="G1376" i="29" s="1"/>
  <c r="F1718" i="29"/>
  <c r="G1718" i="29" s="1"/>
  <c r="F752" i="29"/>
  <c r="G752" i="29" s="1"/>
  <c r="F1494" i="29"/>
  <c r="G1494" i="29" s="1"/>
  <c r="F956" i="29"/>
  <c r="G956" i="29" s="1"/>
  <c r="F1613" i="29"/>
  <c r="G1613" i="29" s="1"/>
  <c r="F1398" i="29"/>
  <c r="G1398" i="29" s="1"/>
  <c r="F1847" i="29"/>
  <c r="G1847" i="29" s="1"/>
  <c r="F473" i="29"/>
  <c r="G473" i="29" s="1"/>
  <c r="F1129" i="29"/>
  <c r="G1129" i="29" s="1"/>
  <c r="F1848" i="29"/>
  <c r="G1848" i="29" s="1"/>
  <c r="F1036" i="29"/>
  <c r="G1036" i="29" s="1"/>
  <c r="F1553" i="29"/>
  <c r="G1553" i="29" s="1"/>
  <c r="F1923" i="29"/>
  <c r="G1923" i="29" s="1"/>
  <c r="F672" i="29"/>
  <c r="G672" i="29" s="1"/>
  <c r="F1359" i="29"/>
  <c r="G1359" i="29" s="1"/>
  <c r="F1978" i="29"/>
  <c r="G1978" i="29" s="1"/>
  <c r="F866" i="29"/>
  <c r="G866" i="29" s="1"/>
  <c r="F1601" i="29"/>
  <c r="G1601" i="29" s="1"/>
  <c r="F1637" i="29"/>
  <c r="G1637" i="29" s="1"/>
  <c r="F118" i="29"/>
  <c r="G118" i="29" s="1"/>
  <c r="F2010" i="29"/>
  <c r="G2010" i="29" s="1"/>
  <c r="F939" i="29"/>
  <c r="G939" i="29" s="1"/>
  <c r="F2017" i="29"/>
  <c r="G2017" i="29" s="1"/>
  <c r="F1457" i="29"/>
  <c r="G1457" i="29" s="1"/>
  <c r="F408" i="29"/>
  <c r="G408" i="29" s="1"/>
  <c r="F1781" i="29"/>
  <c r="G1781" i="29" s="1"/>
  <c r="F1342" i="29"/>
  <c r="G1342" i="29" s="1"/>
  <c r="F172" i="29"/>
  <c r="G172" i="29" s="1"/>
  <c r="F1801" i="29"/>
  <c r="G1801" i="29" s="1"/>
  <c r="F1143" i="29"/>
  <c r="G1143" i="29" s="1"/>
  <c r="F1945" i="29"/>
  <c r="G1945" i="29" s="1"/>
  <c r="F2029" i="29"/>
  <c r="G2029" i="29" s="1"/>
  <c r="F1505" i="29"/>
  <c r="G1505" i="29" s="1"/>
  <c r="F1687" i="29"/>
  <c r="G1687" i="29" s="1"/>
  <c r="F984" i="29"/>
  <c r="G984" i="29" s="1"/>
  <c r="F1875" i="29"/>
  <c r="G1875" i="29" s="1"/>
  <c r="F1603" i="29"/>
  <c r="G1603" i="29" s="1"/>
  <c r="F1019" i="29"/>
  <c r="G1019" i="29" s="1"/>
  <c r="F1891" i="29"/>
  <c r="G1891" i="29" s="1"/>
  <c r="F1149" i="29"/>
  <c r="G1149" i="29" s="1"/>
  <c r="F1690" i="29"/>
  <c r="G1690" i="29" s="1"/>
  <c r="F1481" i="29"/>
  <c r="G1481" i="29" s="1"/>
  <c r="F1383" i="29"/>
  <c r="G1383" i="29" s="1"/>
  <c r="F753" i="29"/>
  <c r="G753" i="29" s="1"/>
  <c r="F959" i="29"/>
  <c r="G959" i="29" s="1"/>
  <c r="F601" i="29"/>
  <c r="G601" i="29" s="1"/>
  <c r="F1084" i="29"/>
  <c r="G1084" i="29" s="1"/>
  <c r="F1893" i="29"/>
  <c r="G1893" i="29" s="1"/>
  <c r="F506" i="29"/>
  <c r="G506" i="29" s="1"/>
  <c r="F1379" i="29"/>
  <c r="G1379" i="29" s="1"/>
  <c r="F1306" i="29"/>
  <c r="G1306" i="29" s="1"/>
  <c r="F630" i="29"/>
  <c r="G630" i="29" s="1"/>
  <c r="F1516" i="29"/>
  <c r="G1516" i="29" s="1"/>
  <c r="F2027" i="29"/>
  <c r="G2027" i="29" s="1"/>
  <c r="F200" i="29"/>
  <c r="G200" i="29" s="1"/>
  <c r="F606" i="29"/>
  <c r="G606" i="29" s="1"/>
  <c r="F1366" i="29"/>
  <c r="G1366" i="29" s="1"/>
  <c r="F1812" i="29"/>
  <c r="G1812" i="29" s="1"/>
  <c r="F359" i="29"/>
  <c r="G359" i="29" s="1"/>
  <c r="F1139" i="29"/>
  <c r="G1139" i="29" s="1"/>
  <c r="F1610" i="29"/>
  <c r="G1610" i="29" s="1"/>
  <c r="F1885" i="29"/>
  <c r="G1885" i="29" s="1"/>
  <c r="F521" i="29"/>
  <c r="G521" i="29" s="1"/>
  <c r="F1226" i="29"/>
  <c r="G1226" i="29" s="1"/>
  <c r="F1642" i="29"/>
  <c r="G1642" i="29" s="1"/>
  <c r="F187" i="29"/>
  <c r="G187" i="29" s="1"/>
  <c r="F1178" i="29"/>
  <c r="G1178" i="29" s="1"/>
  <c r="F1747" i="29"/>
  <c r="G1747" i="29" s="1"/>
  <c r="F1446" i="29"/>
  <c r="G1446" i="29" s="1"/>
  <c r="F1832" i="29"/>
  <c r="G1832" i="29" s="1"/>
  <c r="F786" i="29"/>
  <c r="G786" i="29" s="1"/>
  <c r="F95" i="29"/>
  <c r="G95" i="29" s="1"/>
  <c r="F992" i="29"/>
  <c r="G992" i="29" s="1"/>
  <c r="F1632" i="29"/>
  <c r="G1632" i="29" s="1"/>
  <c r="F924" i="29"/>
  <c r="G924" i="29" s="1"/>
  <c r="F1424" i="29"/>
  <c r="G1424" i="29" s="1"/>
  <c r="F1864" i="29"/>
  <c r="G1864" i="29" s="1"/>
  <c r="F514" i="29"/>
  <c r="G514" i="29" s="1"/>
  <c r="F1266" i="29"/>
  <c r="G1266" i="29" s="1"/>
  <c r="F1887" i="29"/>
  <c r="G1887" i="29" s="1"/>
  <c r="F1065" i="29"/>
  <c r="G1065" i="29" s="1"/>
  <c r="F1598" i="29"/>
  <c r="G1598" i="29" s="1"/>
  <c r="F1939" i="29"/>
  <c r="G1939" i="29" s="1"/>
  <c r="F707" i="29"/>
  <c r="G707" i="29" s="1"/>
  <c r="F1382" i="29"/>
  <c r="G1382" i="29" s="1"/>
  <c r="F166" i="29"/>
  <c r="G166" i="29" s="1"/>
  <c r="F899" i="29"/>
  <c r="G899" i="29" s="1"/>
  <c r="F49" i="29"/>
  <c r="G49" i="29" s="1"/>
  <c r="F1448" i="29"/>
  <c r="G1448" i="29" s="1"/>
  <c r="F1012" i="29"/>
  <c r="G1012" i="29" s="1"/>
  <c r="F1045" i="29"/>
  <c r="G1045" i="29" s="1"/>
  <c r="F1520" i="29"/>
  <c r="G1520" i="29" s="1"/>
  <c r="F412" i="29"/>
  <c r="G412" i="29" s="1"/>
  <c r="F1835" i="29"/>
  <c r="G1835" i="29" s="1"/>
  <c r="F1411" i="29"/>
  <c r="G1411" i="29" s="1"/>
  <c r="F448" i="29"/>
  <c r="G448" i="29" s="1"/>
  <c r="F1839" i="29"/>
  <c r="G1839" i="29" s="1"/>
  <c r="F1227" i="29"/>
  <c r="G1227" i="29" s="1"/>
  <c r="F1981" i="29"/>
  <c r="G1981" i="29" s="1"/>
  <c r="F1566" i="29"/>
  <c r="G1566" i="29" s="1"/>
  <c r="F1724" i="29"/>
  <c r="G1724" i="29" s="1"/>
  <c r="F1081" i="29"/>
  <c r="G1081" i="29" s="1"/>
  <c r="F1915" i="29"/>
  <c r="G1915" i="29" s="1"/>
  <c r="F1650" i="29"/>
  <c r="G1650" i="29" s="1"/>
  <c r="F1112" i="29"/>
  <c r="G1112" i="29" s="1"/>
  <c r="F1931" i="29"/>
  <c r="G1931" i="29" s="1"/>
  <c r="F1228" i="29"/>
  <c r="G1228" i="29" s="1"/>
  <c r="F128" i="29"/>
  <c r="G128" i="29" s="1"/>
  <c r="F1876" i="29"/>
  <c r="G1876" i="29" s="1"/>
  <c r="F1706" i="29"/>
  <c r="G1706" i="29" s="1"/>
  <c r="F431" i="29"/>
  <c r="G431" i="29" s="1"/>
  <c r="F1243" i="29"/>
  <c r="G1243" i="29" s="1"/>
  <c r="F269" i="29"/>
  <c r="G269" i="29" s="1"/>
  <c r="F1504" i="29"/>
  <c r="G1504" i="29" s="1"/>
  <c r="F1414" i="29"/>
  <c r="G1414" i="29" s="1"/>
  <c r="F1018" i="29"/>
  <c r="G1018" i="29" s="1"/>
  <c r="F1176" i="29"/>
  <c r="G1176" i="29" s="1"/>
  <c r="F1722" i="29"/>
  <c r="G1722" i="29" s="1"/>
  <c r="F1627" i="29"/>
  <c r="G1627" i="29" s="1"/>
  <c r="F724" i="29"/>
  <c r="G724" i="29" s="1"/>
  <c r="F688" i="29"/>
  <c r="G688" i="29" s="1"/>
  <c r="F565" i="29"/>
  <c r="G565" i="29" s="1"/>
  <c r="F1911" i="29"/>
  <c r="G1911" i="29" s="1"/>
  <c r="F266" i="29"/>
  <c r="G266" i="29" s="1"/>
  <c r="F1219" i="29"/>
  <c r="G1219" i="29" s="1"/>
  <c r="F1679" i="29"/>
  <c r="G1679" i="29" s="1"/>
  <c r="F1318" i="29"/>
  <c r="G1318" i="29" s="1"/>
  <c r="F305" i="29"/>
  <c r="G305" i="29" s="1"/>
  <c r="F1038" i="29"/>
  <c r="G1038" i="29" s="1"/>
  <c r="F1810" i="29"/>
  <c r="G1810" i="29" s="1"/>
  <c r="F1101" i="29"/>
  <c r="G1101" i="29" s="1"/>
  <c r="F1357" i="29"/>
  <c r="G1357" i="29" s="1"/>
  <c r="F2036" i="29"/>
  <c r="G2036" i="29" s="1"/>
  <c r="F1309" i="29"/>
  <c r="G1309" i="29" s="1"/>
  <c r="F1692" i="29"/>
  <c r="G1692" i="29" s="1"/>
  <c r="F415" i="29"/>
  <c r="G415" i="29" s="1"/>
  <c r="F257" i="29"/>
  <c r="G257" i="29" s="1"/>
  <c r="F1658" i="29"/>
  <c r="G1658" i="29" s="1"/>
  <c r="F1255" i="29"/>
  <c r="G1255" i="29" s="1"/>
  <c r="F1469" i="29"/>
  <c r="G1469" i="29" s="1"/>
  <c r="F2042" i="29"/>
  <c r="G2042" i="29" s="1"/>
  <c r="F1205" i="29"/>
  <c r="G1205" i="29" s="1"/>
  <c r="F1482" i="29"/>
  <c r="G1482" i="29" s="1"/>
  <c r="F739" i="29"/>
  <c r="G739" i="29" s="1"/>
  <c r="F1502" i="29"/>
  <c r="G1502" i="29" s="1"/>
  <c r="F245" i="29"/>
  <c r="G245" i="29" s="1"/>
  <c r="F368" i="29"/>
  <c r="G368" i="29" s="1"/>
  <c r="F1080" i="29"/>
  <c r="G1080" i="29" s="1"/>
  <c r="F1202" i="29"/>
  <c r="G1202" i="29" s="1"/>
  <c r="F2032" i="29"/>
  <c r="G2032" i="29" s="1"/>
  <c r="F1963" i="29"/>
  <c r="G1963" i="29" s="1"/>
  <c r="F1622" i="29"/>
  <c r="G1622" i="29" s="1"/>
  <c r="F340" i="29"/>
  <c r="G340" i="29" s="1"/>
  <c r="F1003" i="29"/>
  <c r="G1003" i="29" s="1"/>
  <c r="F1903" i="29"/>
  <c r="G1903" i="29" s="1"/>
  <c r="F1092" i="29"/>
  <c r="G1092" i="29" s="1"/>
  <c r="F1862" i="29"/>
  <c r="G1862" i="29" s="1"/>
  <c r="F701" i="29"/>
  <c r="G701" i="29" s="1"/>
  <c r="F1282" i="29"/>
  <c r="G1282" i="29" s="1"/>
  <c r="F1813" i="29"/>
  <c r="G1813" i="29" s="1"/>
  <c r="F611" i="29"/>
  <c r="G611" i="29" s="1"/>
  <c r="F1892" i="29"/>
  <c r="G1892" i="29" s="1"/>
  <c r="F180" i="29"/>
  <c r="G180" i="29" s="1"/>
  <c r="F954" i="29"/>
  <c r="G954" i="29" s="1"/>
  <c r="F1744" i="29"/>
  <c r="G1744" i="29" s="1"/>
  <c r="F1630" i="29"/>
  <c r="G1630" i="29" s="1"/>
  <c r="F1680" i="29"/>
  <c r="G1680" i="29" s="1"/>
  <c r="F1599" i="29"/>
  <c r="G1599" i="29" s="1"/>
  <c r="F1719" i="29"/>
  <c r="G1719" i="29" s="1"/>
  <c r="F1882" i="29"/>
  <c r="G1882" i="29" s="1"/>
  <c r="F1034" i="29"/>
  <c r="G1034" i="29" s="1"/>
  <c r="F1327" i="29"/>
  <c r="G1327" i="29" s="1"/>
  <c r="F1316" i="29"/>
  <c r="G1316" i="29" s="1"/>
  <c r="F1684" i="29"/>
  <c r="G1684" i="29" s="1"/>
  <c r="F690" i="29"/>
  <c r="G690" i="29" s="1"/>
  <c r="F971" i="29"/>
  <c r="G971" i="29" s="1"/>
  <c r="F1752" i="29"/>
  <c r="G1752" i="29" s="1"/>
  <c r="F646" i="29"/>
  <c r="G646" i="29" s="1"/>
  <c r="F2046" i="29"/>
  <c r="G2046" i="29" s="1"/>
  <c r="F1762" i="29"/>
  <c r="G1762" i="29" s="1"/>
  <c r="F1703" i="29"/>
  <c r="G1703" i="29" s="1"/>
  <c r="F1496" i="29"/>
  <c r="G1496" i="29" s="1"/>
  <c r="F1493" i="29"/>
  <c r="G1493" i="29" s="1"/>
  <c r="F242" i="29"/>
  <c r="G242" i="29" s="1"/>
  <c r="F1616" i="29"/>
  <c r="G1616" i="29" s="1"/>
  <c r="F996" i="29"/>
  <c r="G996" i="29" s="1"/>
  <c r="F1304" i="29"/>
  <c r="G1304" i="29" s="1"/>
  <c r="F1290" i="29"/>
  <c r="G1290" i="29" s="1"/>
  <c r="F942" i="29"/>
  <c r="G942" i="29" s="1"/>
  <c r="F1670" i="29"/>
  <c r="G1670" i="29" s="1"/>
  <c r="F1621" i="29"/>
  <c r="G1621" i="29" s="1"/>
  <c r="F1317" i="29"/>
  <c r="G1317" i="29" s="1"/>
  <c r="F720" i="29"/>
  <c r="G720" i="29" s="1"/>
  <c r="F1370" i="29"/>
  <c r="G1370" i="29" s="1"/>
  <c r="F1874" i="29"/>
  <c r="G1874" i="29" s="1"/>
  <c r="F1301" i="29"/>
  <c r="G1301" i="29" s="1"/>
  <c r="F1345" i="29"/>
  <c r="G1345" i="29" s="1"/>
  <c r="F795" i="29"/>
  <c r="G795" i="29" s="1"/>
  <c r="F535" i="29"/>
  <c r="G535" i="29" s="1"/>
  <c r="F1681" i="29"/>
  <c r="G1681" i="29" s="1"/>
  <c r="F1565" i="29"/>
  <c r="G1565" i="29" s="1"/>
  <c r="F494" i="29"/>
  <c r="G494" i="29" s="1"/>
  <c r="F577" i="29"/>
  <c r="G577" i="29" s="1"/>
  <c r="F445" i="29"/>
  <c r="G445" i="29" s="1"/>
  <c r="F1819" i="29"/>
  <c r="G1819" i="29" s="1"/>
  <c r="F1707" i="29"/>
  <c r="G1707" i="29" s="1"/>
  <c r="F1078" i="29"/>
  <c r="G1078" i="29" s="1"/>
  <c r="F1661" i="29"/>
  <c r="G1661" i="29" s="1"/>
  <c r="F1294" i="29"/>
  <c r="G1294" i="29" s="1"/>
  <c r="F259" i="29"/>
  <c r="G259" i="29" s="1"/>
  <c r="F965" i="29"/>
  <c r="G965" i="29" s="1"/>
  <c r="F1717" i="29"/>
  <c r="G1717" i="29" s="1"/>
  <c r="F515" i="29"/>
  <c r="G515" i="29" s="1"/>
  <c r="F1334" i="29"/>
  <c r="G1334" i="29" s="1"/>
  <c r="F2021" i="29"/>
  <c r="G2021" i="29" s="1"/>
  <c r="F1260" i="29"/>
  <c r="G1260" i="29" s="1"/>
  <c r="F1652" i="29"/>
  <c r="G1652" i="29" s="1"/>
  <c r="F373" i="29"/>
  <c r="G373" i="29" s="1"/>
  <c r="F205" i="29"/>
  <c r="G205" i="29" s="1"/>
  <c r="F2004" i="29"/>
  <c r="G2004" i="29" s="1"/>
  <c r="F1234" i="29"/>
  <c r="G1234" i="29" s="1"/>
  <c r="F1419" i="29"/>
  <c r="G1419" i="29" s="1"/>
  <c r="F2028" i="29"/>
  <c r="G2028" i="29" s="1"/>
  <c r="F832" i="29"/>
  <c r="G832" i="29" s="1"/>
  <c r="F1433" i="29"/>
  <c r="G1433" i="29" s="1"/>
  <c r="F698" i="29"/>
  <c r="G698" i="29" s="1"/>
  <c r="F1407" i="29"/>
  <c r="G1407" i="29" s="1"/>
  <c r="F229" i="29"/>
  <c r="G229" i="29" s="1"/>
  <c r="F38" i="29"/>
  <c r="G38" i="29" s="1"/>
  <c r="F1782" i="29"/>
  <c r="G1782" i="29" s="1"/>
  <c r="F789" i="29"/>
  <c r="G789" i="29" s="1"/>
  <c r="F1745" i="29"/>
  <c r="G1745" i="29" s="1"/>
  <c r="F1323" i="29"/>
  <c r="G1323" i="29" s="1"/>
  <c r="F615" i="29"/>
  <c r="G615" i="29" s="1"/>
  <c r="F1275" i="29"/>
  <c r="G1275" i="29" s="1"/>
  <c r="F685" i="29"/>
  <c r="G685" i="29" s="1"/>
  <c r="F131" i="29"/>
  <c r="G131" i="29" s="1"/>
  <c r="F1628" i="29"/>
  <c r="G1628" i="29" s="1"/>
  <c r="F1441" i="29"/>
  <c r="G1441" i="29" s="1"/>
  <c r="F361" i="29"/>
  <c r="G361" i="29" s="1"/>
  <c r="F1836" i="29"/>
  <c r="G1836" i="29" s="1"/>
  <c r="F2002" i="29"/>
  <c r="G2002" i="29" s="1"/>
  <c r="F1723" i="29"/>
  <c r="G1723" i="29" s="1"/>
  <c r="F1666" i="29"/>
  <c r="G1666" i="29" s="1"/>
  <c r="F125" i="29"/>
  <c r="G125" i="29" s="1"/>
  <c r="F1638" i="29"/>
  <c r="G1638" i="29" s="1"/>
  <c r="F1272" i="29"/>
  <c r="G1272" i="29" s="1"/>
  <c r="F1890" i="29"/>
  <c r="G1890" i="29" s="1"/>
  <c r="F785" i="29"/>
  <c r="G785" i="29" s="1"/>
  <c r="F1695" i="29"/>
  <c r="G1695" i="29" s="1"/>
  <c r="F439" i="29"/>
  <c r="G439" i="29" s="1"/>
  <c r="F1310" i="29"/>
  <c r="G1310" i="29" s="1"/>
  <c r="F1990" i="29"/>
  <c r="G1990" i="29" s="1"/>
  <c r="F1124" i="29"/>
  <c r="G1124" i="29" s="1"/>
  <c r="F1374" i="29"/>
  <c r="G1374" i="29" s="1"/>
  <c r="F284" i="29"/>
  <c r="G284" i="29" s="1"/>
  <c r="F163" i="29"/>
  <c r="G163" i="29" s="1"/>
  <c r="F1968" i="29"/>
  <c r="G1968" i="29" s="1"/>
  <c r="F768" i="29"/>
  <c r="G768" i="29" s="1"/>
  <c r="F1299" i="29"/>
  <c r="G1299" i="29" s="1"/>
  <c r="F2012" i="29"/>
  <c r="G2012" i="29" s="1"/>
  <c r="F748" i="29"/>
  <c r="G748" i="29" s="1"/>
  <c r="F1417" i="29"/>
  <c r="G1417" i="29" s="1"/>
  <c r="F676" i="29"/>
  <c r="G676" i="29" s="1"/>
  <c r="F1393" i="29"/>
  <c r="G1393" i="29" s="1"/>
  <c r="F212" i="29"/>
  <c r="G212" i="29" s="1"/>
  <c r="F933" i="29"/>
  <c r="G933" i="29" s="1"/>
  <c r="M4" i="30" l="1"/>
  <c r="BB4" i="30"/>
  <c r="AI4" i="30"/>
  <c r="AN4" i="30"/>
  <c r="AZ4" i="30"/>
  <c r="AY4" i="30"/>
  <c r="AT4" i="30"/>
  <c r="BI4" i="30"/>
  <c r="AW4" i="30"/>
  <c r="BA4" i="30"/>
  <c r="AX4" i="30"/>
  <c r="BF4" i="30"/>
  <c r="AJ4" i="30"/>
  <c r="AM4" i="30"/>
  <c r="BH4" i="30"/>
  <c r="AS4" i="30"/>
  <c r="BG4" i="30"/>
  <c r="AK4" i="30"/>
  <c r="AU4" i="30"/>
  <c r="AR4" i="30"/>
  <c r="BE4" i="30"/>
  <c r="BD4" i="30"/>
  <c r="AQ4" i="30"/>
  <c r="AP4" i="30"/>
  <c r="AL4" i="30"/>
  <c r="T4" i="30"/>
  <c r="V17" i="26"/>
  <c r="D21" i="26" s="1"/>
  <c r="V19" i="26"/>
  <c r="H21" i="26" s="1"/>
  <c r="V14" i="26"/>
  <c r="V21" i="26"/>
  <c r="L21" i="26" s="1"/>
  <c r="V18" i="26"/>
  <c r="F21" i="26" s="1"/>
  <c r="V11" i="26"/>
  <c r="V20" i="26"/>
  <c r="J21" i="26" s="1"/>
  <c r="S2" i="26"/>
  <c r="M2" i="26"/>
  <c r="V7" i="26"/>
  <c r="V16" i="26"/>
  <c r="V13" i="26"/>
  <c r="V15" i="26"/>
  <c r="O2" i="26"/>
  <c r="V22" i="26"/>
  <c r="V10" i="26"/>
  <c r="V12" i="26"/>
  <c r="V9" i="26"/>
  <c r="V23" i="26"/>
  <c r="V6" i="26"/>
  <c r="Q2" i="26"/>
  <c r="V8" i="26"/>
  <c r="AA4" i="30" l="1"/>
  <c r="D12" i="26"/>
  <c r="B7" i="26"/>
  <c r="Q4" i="30"/>
  <c r="V4" i="30"/>
  <c r="U4" i="30"/>
  <c r="P4" i="30"/>
  <c r="N4" i="30"/>
  <c r="O4" i="30"/>
  <c r="R4" i="30"/>
  <c r="S4" i="30"/>
  <c r="X4" i="30"/>
  <c r="AE4" i="30" s="1"/>
  <c r="Z4" i="30"/>
  <c r="AG4" i="30" s="1"/>
  <c r="Y4" i="30"/>
  <c r="W4" i="30"/>
  <c r="AD4" i="30" s="1"/>
  <c r="D10" i="26"/>
  <c r="D8" i="26"/>
  <c r="D14" i="26"/>
  <c r="B13" i="26"/>
  <c r="B9" i="26"/>
  <c r="B11" i="26"/>
  <c r="AB4" i="30" l="1"/>
  <c r="AF4" i="30"/>
  <c r="AC4" i="3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_School" type="6" refreshedVersion="3" background="1" saveData="1">
    <textPr codePage="932" sourceFile="D:\★復興・新生\30_岩手県_子どもDB\岩手県\提示資料\20111025_学校一覧\M_School.txt" comma="1">
      <textFields count="2">
        <textField type="text"/>
        <textField type="text"/>
      </textFields>
    </textPr>
  </connection>
  <connection id="2" xr16:uid="{00000000-0015-0000-FFFF-FFFF01000000}" name="M_School1" type="6" refreshedVersion="3" background="1" saveData="1">
    <textPr codePage="932" sourceFile="D:\★復興・新生\30_岩手県_子どもDB\岩手県\提示資料\20111025_学校一覧\M_School.txt" comma="1">
      <textFields count="2"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<sst xmlns="http://schemas.openxmlformats.org/spreadsheetml/2006/main" count="5580" uniqueCount="2367">
  <si>
    <t>学年</t>
    <rPh sb="0" eb="2">
      <t>ガクネン</t>
    </rPh>
    <phoneticPr fontId="2"/>
  </si>
  <si>
    <t>学級</t>
    <rPh sb="0" eb="2">
      <t>ガッキュウ</t>
    </rPh>
    <phoneticPr fontId="2"/>
  </si>
  <si>
    <t>番号</t>
    <rPh sb="0" eb="2">
      <t>バンゴウ</t>
    </rPh>
    <phoneticPr fontId="2"/>
  </si>
  <si>
    <t>その他</t>
    <rPh sb="2" eb="3">
      <t>タ</t>
    </rPh>
    <phoneticPr fontId="2"/>
  </si>
  <si>
    <t>項目</t>
    <rPh sb="0" eb="2">
      <t>コウモク</t>
    </rPh>
    <phoneticPr fontId="2"/>
  </si>
  <si>
    <t>項目</t>
    <rPh sb="0" eb="2">
      <t>コウモク</t>
    </rPh>
    <phoneticPr fontId="4"/>
  </si>
  <si>
    <t>値</t>
    <rPh sb="0" eb="1">
      <t>アタイ</t>
    </rPh>
    <phoneticPr fontId="4"/>
  </si>
  <si>
    <t>盛岡市立城南小学校</t>
  </si>
  <si>
    <t>盛岡市立桜城小学校</t>
  </si>
  <si>
    <t>盛岡市立厨川小学校</t>
  </si>
  <si>
    <t>盛岡市立仙北小学校</t>
  </si>
  <si>
    <t>盛岡市立杜陵小学校</t>
  </si>
  <si>
    <t>盛岡市立山岸小学校</t>
  </si>
  <si>
    <t>盛岡市立大慈寺小学校</t>
  </si>
  <si>
    <t>盛岡市立米内小学校</t>
  </si>
  <si>
    <t>盛岡市立土淵小学校</t>
  </si>
  <si>
    <t>盛岡市立中野小学校</t>
  </si>
  <si>
    <t>盛岡市立本宮小学校</t>
  </si>
  <si>
    <t>盛岡市立青山小学校</t>
  </si>
  <si>
    <t>盛岡市立北厨川小学校</t>
  </si>
  <si>
    <t>盛岡市立河北小学校</t>
  </si>
  <si>
    <t>盛岡市立上田小学校</t>
  </si>
  <si>
    <t>盛岡市立山王小学校</t>
  </si>
  <si>
    <t>盛岡市立緑が丘小学校</t>
  </si>
  <si>
    <t>盛岡市立太田小学校</t>
  </si>
  <si>
    <t>盛岡市立太田東小学校</t>
  </si>
  <si>
    <t>盛岡市立繋小学校</t>
  </si>
  <si>
    <t>盛岡市立城北小学校</t>
  </si>
  <si>
    <t>盛岡市立大新小学校</t>
  </si>
  <si>
    <t>盛岡市立松園小学校</t>
  </si>
  <si>
    <t>盛岡市立月が丘小学校</t>
  </si>
  <si>
    <t>盛岡市立高松小学校</t>
  </si>
  <si>
    <t>盛岡市立東松園小学校</t>
  </si>
  <si>
    <t>盛岡市立見前小学校</t>
  </si>
  <si>
    <t>盛岡市立飯岡小学校</t>
  </si>
  <si>
    <t>盛岡市立羽場小学校</t>
  </si>
  <si>
    <t>盛岡市立永井小学校</t>
  </si>
  <si>
    <t>盛岡市立手代森小学校</t>
  </si>
  <si>
    <t>盛岡市立津志田小学校</t>
  </si>
  <si>
    <t>盛岡市立見前南小学校</t>
  </si>
  <si>
    <t>盛岡市立都南東小学校</t>
  </si>
  <si>
    <t>盛岡市立北松園小学校</t>
  </si>
  <si>
    <t>盛岡市立玉山小学校</t>
  </si>
  <si>
    <t>盛岡市立渋民小学校</t>
  </si>
  <si>
    <t>盛岡市立生出小学校</t>
  </si>
  <si>
    <t>盛岡市立巻堀小学校</t>
  </si>
  <si>
    <t>盛岡市立好摩小学校</t>
  </si>
  <si>
    <t>八幡平市立東大更小学校</t>
  </si>
  <si>
    <t>八幡平市立田頭小学校</t>
  </si>
  <si>
    <t>八幡平市立平笠小学校</t>
  </si>
  <si>
    <t>八幡平市立平舘小学校</t>
  </si>
  <si>
    <t>八幡平市立寺田小学校</t>
  </si>
  <si>
    <t>八幡平市立安代小学校</t>
  </si>
  <si>
    <t>八幡平市立田山小学校</t>
  </si>
  <si>
    <t>八幡平市立松野小学校</t>
  </si>
  <si>
    <t>八幡平市立寄木小学校</t>
  </si>
  <si>
    <t>八幡平市立柏台小学校</t>
  </si>
  <si>
    <t>雫石町立七ツ森小学校</t>
  </si>
  <si>
    <t>雫石町立上長山小学校</t>
  </si>
  <si>
    <t>雫石町立下長山小学校</t>
  </si>
  <si>
    <t>雫石町立西根小学校</t>
  </si>
  <si>
    <t>雫石町立御明神小学校</t>
  </si>
  <si>
    <t>雫石町立橋場小学校</t>
  </si>
  <si>
    <t>葛巻町立小屋瀬小学校</t>
  </si>
  <si>
    <t>葛巻町立吉ケ沢小学校</t>
  </si>
  <si>
    <t>葛巻町立江刈小学校</t>
  </si>
  <si>
    <t>葛巻町立五日市小学校</t>
  </si>
  <si>
    <t>岩手町立川口小学校</t>
  </si>
  <si>
    <t>岩手町立北山形小学校</t>
  </si>
  <si>
    <t>岩手町立一方井小学校</t>
  </si>
  <si>
    <t>岩手町立浮島小学校</t>
  </si>
  <si>
    <t>岩手町立水堀小学校</t>
  </si>
  <si>
    <t>岩手町立久保小学校</t>
  </si>
  <si>
    <t>岩手町立岩瀬張小学校</t>
  </si>
  <si>
    <t>紫波町立赤石小学校</t>
  </si>
  <si>
    <t>紫波町立古館小学校</t>
  </si>
  <si>
    <t>紫波町立水分小学校</t>
  </si>
  <si>
    <t>紫波町立上平沢小学校</t>
  </si>
  <si>
    <t>紫波町立片寄小学校</t>
  </si>
  <si>
    <t>紫波町立彦部小学校</t>
  </si>
  <si>
    <t>紫波町立星山小学校</t>
  </si>
  <si>
    <t>紫波町立佐比内小学校</t>
  </si>
  <si>
    <t>紫波町立赤沢小学校</t>
  </si>
  <si>
    <t>紫波町立長岡小学校</t>
  </si>
  <si>
    <t>矢巾町立煙山小学校</t>
  </si>
  <si>
    <t>矢巾町立不動小学校</t>
  </si>
  <si>
    <t>矢巾町立矢巾東小学校</t>
  </si>
  <si>
    <t>花巻市立若葉小学校</t>
  </si>
  <si>
    <t>花巻市立桜台小学校</t>
  </si>
  <si>
    <t>花巻市立南城小学校</t>
  </si>
  <si>
    <t>花巻市立湯本小学校</t>
  </si>
  <si>
    <t>花巻市立矢沢小学校</t>
  </si>
  <si>
    <t>花巻市立宮野目小学校</t>
  </si>
  <si>
    <t>花巻市立太田小学校</t>
  </si>
  <si>
    <t>花巻市立笹間第一小学校</t>
  </si>
  <si>
    <t>花巻市立笹間第二小学校</t>
  </si>
  <si>
    <t>花巻市立大迫小学校</t>
  </si>
  <si>
    <t>花巻市立内川目小学校</t>
  </si>
  <si>
    <t>花巻市立亀ケ森小学校</t>
  </si>
  <si>
    <t>花巻市立石鳥谷小学校</t>
  </si>
  <si>
    <t>花巻市立新堀小学校</t>
  </si>
  <si>
    <t>花巻市立八幡小学校</t>
  </si>
  <si>
    <t>花巻市立八重畑小学校</t>
  </si>
  <si>
    <t>花巻市立東和小学校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</si>
  <si>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</si>
  <si>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</si>
  <si>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</si>
  <si>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</si>
  <si>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</si>
  <si>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</si>
  <si>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</si>
  <si>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</si>
  <si>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</si>
  <si>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</si>
  <si>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</si>
  <si>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</si>
  <si>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</si>
  <si>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</si>
  <si>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</si>
  <si>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</si>
  <si>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</si>
  <si>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</si>
  <si>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</si>
  <si>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アプリケーション内部設定</t>
    <rPh sb="8" eb="10">
      <t>ナイブ</t>
    </rPh>
    <rPh sb="10" eb="12">
      <t>セッテイ</t>
    </rPh>
    <phoneticPr fontId="4"/>
  </si>
  <si>
    <t>読込フォルダ</t>
    <rPh sb="0" eb="2">
      <t>ヨミコミ</t>
    </rPh>
    <phoneticPr fontId="4"/>
  </si>
  <si>
    <t>読込ファイル名一時保存</t>
    <rPh sb="0" eb="2">
      <t>ヨミコミ</t>
    </rPh>
    <rPh sb="6" eb="7">
      <t>メイ</t>
    </rPh>
    <rPh sb="7" eb="9">
      <t>イチジ</t>
    </rPh>
    <rPh sb="9" eb="11">
      <t>ホゾン</t>
    </rPh>
    <phoneticPr fontId="9"/>
  </si>
  <si>
    <t>出力ファイル名一時保存</t>
    <rPh sb="0" eb="2">
      <t>シュツリョク</t>
    </rPh>
    <rPh sb="6" eb="7">
      <t>メイ</t>
    </rPh>
    <rPh sb="7" eb="9">
      <t>イチジ</t>
    </rPh>
    <rPh sb="9" eb="11">
      <t>ホゾン</t>
    </rPh>
    <phoneticPr fontId="9"/>
  </si>
  <si>
    <t>0011</t>
  </si>
  <si>
    <t>盛岡</t>
  </si>
  <si>
    <t>盛岡市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</si>
  <si>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</si>
  <si>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</si>
  <si>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</si>
  <si>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</si>
  <si>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</si>
  <si>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</si>
  <si>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</si>
  <si>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</si>
  <si>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</si>
  <si>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</si>
  <si>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</si>
  <si>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0025</t>
  </si>
  <si>
    <t>0027</t>
  </si>
  <si>
    <t>0028</t>
  </si>
  <si>
    <t>0029</t>
  </si>
  <si>
    <t>0031</t>
  </si>
  <si>
    <t>0036</t>
  </si>
  <si>
    <t>0038</t>
  </si>
  <si>
    <t>0039</t>
  </si>
  <si>
    <t>0040</t>
  </si>
  <si>
    <t>0041</t>
  </si>
  <si>
    <t>0042</t>
  </si>
  <si>
    <t>0043</t>
  </si>
  <si>
    <t>0048</t>
  </si>
  <si>
    <t>釜石市立白山小学校</t>
  </si>
  <si>
    <t>釜石市</t>
  </si>
  <si>
    <t>0049</t>
  </si>
  <si>
    <t>釜石市立平田小学校</t>
  </si>
  <si>
    <t>0053</t>
  </si>
  <si>
    <t>釜石市立甲子小学校</t>
  </si>
  <si>
    <t>0057</t>
  </si>
  <si>
    <t>0063</t>
  </si>
  <si>
    <t>釜石市立栗林小学校</t>
  </si>
  <si>
    <t>0069</t>
  </si>
  <si>
    <t>釜石市立唐丹小学校</t>
  </si>
  <si>
    <t>0073</t>
  </si>
  <si>
    <t>釜石市立双葉小学校</t>
  </si>
  <si>
    <t>0074</t>
  </si>
  <si>
    <t>釜石市立釜石小学校</t>
  </si>
  <si>
    <t>0075</t>
  </si>
  <si>
    <t>釜石市立小佐野小学校</t>
  </si>
  <si>
    <t>0076</t>
  </si>
  <si>
    <t>宮古市立宮古小学校</t>
  </si>
  <si>
    <t>宮古</t>
  </si>
  <si>
    <t>宮古市</t>
  </si>
  <si>
    <t>0077</t>
  </si>
  <si>
    <t>宮古市立鍬ケ崎小学校</t>
  </si>
  <si>
    <t>0078</t>
  </si>
  <si>
    <t>0079</t>
  </si>
  <si>
    <t>宮古市立藤原小学校</t>
  </si>
  <si>
    <t>0080</t>
  </si>
  <si>
    <t>宮古市立磯鶏小学校</t>
  </si>
  <si>
    <t>0081</t>
  </si>
  <si>
    <t>宮古市立山口小学校</t>
  </si>
  <si>
    <t>0084</t>
  </si>
  <si>
    <t>宮古市立高浜小学校</t>
  </si>
  <si>
    <t>0085</t>
  </si>
  <si>
    <t>宮古市立亀岳小学校</t>
  </si>
  <si>
    <t>0088</t>
  </si>
  <si>
    <t>宮古市立花輪小学校</t>
  </si>
  <si>
    <t>0093</t>
  </si>
  <si>
    <t>宮古市立津軽石小学校</t>
  </si>
  <si>
    <t>0094</t>
  </si>
  <si>
    <t>宮古市立赤前小学校</t>
  </si>
  <si>
    <t>0095</t>
  </si>
  <si>
    <t>宮古市立重茂小学校</t>
  </si>
  <si>
    <t>0096</t>
  </si>
  <si>
    <t>宮古市立鵜磯小学校</t>
  </si>
  <si>
    <t>0097</t>
  </si>
  <si>
    <t>宮古市立千鶏小学校</t>
  </si>
  <si>
    <t>0099</t>
  </si>
  <si>
    <t>宮古市立崎山小学校</t>
  </si>
  <si>
    <t>0102</t>
  </si>
  <si>
    <t>宮古市立千徳小学校</t>
  </si>
  <si>
    <t>0104</t>
  </si>
  <si>
    <t>県南</t>
  </si>
  <si>
    <t>一関市</t>
  </si>
  <si>
    <t>0105</t>
  </si>
  <si>
    <t>一関市立山目小学校</t>
  </si>
  <si>
    <t>0107</t>
  </si>
  <si>
    <t>一関市立赤荻小学校</t>
  </si>
  <si>
    <t>0109</t>
  </si>
  <si>
    <t>一関市立中里小学校</t>
  </si>
  <si>
    <t>0110</t>
  </si>
  <si>
    <t>一関市立滝沢小学校</t>
  </si>
  <si>
    <t>0111</t>
  </si>
  <si>
    <t>一関市立南小学校</t>
  </si>
  <si>
    <t>0112</t>
  </si>
  <si>
    <t>一関市立弥栄小学校</t>
  </si>
  <si>
    <t>0116</t>
  </si>
  <si>
    <t>一関市立達古袋小学校</t>
  </si>
  <si>
    <t>0117</t>
  </si>
  <si>
    <t>一関市立厳美小学校</t>
  </si>
  <si>
    <t>0118</t>
  </si>
  <si>
    <t>一関市立本寺小学校</t>
  </si>
  <si>
    <t>0124</t>
  </si>
  <si>
    <t>一関市立舞川小学校</t>
  </si>
  <si>
    <t>0125</t>
  </si>
  <si>
    <t>一関市立萩荘小学校</t>
  </si>
  <si>
    <t>0127</t>
  </si>
  <si>
    <t>大船渡市立盛小学校</t>
  </si>
  <si>
    <t>大船渡市</t>
  </si>
  <si>
    <t>0128</t>
  </si>
  <si>
    <t>大船渡市立大船渡小学校</t>
  </si>
  <si>
    <t>0129</t>
  </si>
  <si>
    <t>大船渡市立末崎小学校</t>
  </si>
  <si>
    <t>0130</t>
  </si>
  <si>
    <t>大船渡市立赤崎小学校</t>
  </si>
  <si>
    <t>0133</t>
  </si>
  <si>
    <t>大船渡市立猪川小学校</t>
  </si>
  <si>
    <t>0134</t>
  </si>
  <si>
    <t>大船渡市立立根小学校</t>
  </si>
  <si>
    <t>0135</t>
  </si>
  <si>
    <t>大船渡市立日頃市小学校</t>
  </si>
  <si>
    <t>0136</t>
  </si>
  <si>
    <t>大船渡市立大船渡北小学校</t>
  </si>
  <si>
    <t>0139</t>
  </si>
  <si>
    <t>奥州市立水沢小学校</t>
  </si>
  <si>
    <t>奥州市</t>
  </si>
  <si>
    <t>0140</t>
  </si>
  <si>
    <t>奥州市立水沢南小学校</t>
  </si>
  <si>
    <t>0141</t>
  </si>
  <si>
    <t>奥州市立常盤小学校</t>
  </si>
  <si>
    <t>0142</t>
  </si>
  <si>
    <t>奥州市立佐倉河小学校</t>
  </si>
  <si>
    <t>0144</t>
  </si>
  <si>
    <t>奥州市立真城小学校</t>
  </si>
  <si>
    <t>0145</t>
  </si>
  <si>
    <t>奥州市立姉体小学校</t>
  </si>
  <si>
    <t>0146</t>
  </si>
  <si>
    <t>奥州市立羽田小学校</t>
  </si>
  <si>
    <t>0148</t>
  </si>
  <si>
    <t>奥州市立黒石小学校</t>
  </si>
  <si>
    <t>0152</t>
  </si>
  <si>
    <t>花巻市立花巻小学校</t>
  </si>
  <si>
    <t>中部</t>
  </si>
  <si>
    <t>花巻市</t>
  </si>
  <si>
    <t>0153</t>
  </si>
  <si>
    <t>0154</t>
  </si>
  <si>
    <t>0157</t>
  </si>
  <si>
    <t>0160</t>
  </si>
  <si>
    <t>0161</t>
  </si>
  <si>
    <t>0162</t>
  </si>
  <si>
    <t>0163</t>
  </si>
  <si>
    <t>0165</t>
  </si>
  <si>
    <t>0167</t>
  </si>
  <si>
    <t>0168</t>
  </si>
  <si>
    <t>0170</t>
  </si>
  <si>
    <t>0172</t>
  </si>
  <si>
    <t>北上市立黒沢尻東小学校</t>
  </si>
  <si>
    <t>北上市</t>
  </si>
  <si>
    <t>0173</t>
  </si>
  <si>
    <t>北上市立黒沢尻西小学校</t>
  </si>
  <si>
    <t>0174</t>
  </si>
  <si>
    <t>北上市立立花小学校</t>
  </si>
  <si>
    <t>0175</t>
  </si>
  <si>
    <t>北上市立黒岩小学校</t>
  </si>
  <si>
    <t>0176</t>
  </si>
  <si>
    <t>北上市立飯豊小学校</t>
  </si>
  <si>
    <t>0177</t>
  </si>
  <si>
    <t>北上市立成田小学校</t>
  </si>
  <si>
    <t>0179</t>
  </si>
  <si>
    <t>北上市立二子小学校</t>
  </si>
  <si>
    <t>0180</t>
  </si>
  <si>
    <t>北上市立更木小学校</t>
  </si>
  <si>
    <t>0184</t>
  </si>
  <si>
    <t>北上市立口内小学校</t>
  </si>
  <si>
    <t>0185</t>
  </si>
  <si>
    <t>北上市立照岡小学校</t>
  </si>
  <si>
    <t>0187</t>
  </si>
  <si>
    <t>北上市立南小学校</t>
  </si>
  <si>
    <t>0188</t>
  </si>
  <si>
    <t>北上市立黒沢尻北小学校</t>
  </si>
  <si>
    <t>0189</t>
  </si>
  <si>
    <t>北上市立鬼柳小学校</t>
  </si>
  <si>
    <t>0190</t>
  </si>
  <si>
    <t>久慈市立久慈小学校</t>
  </si>
  <si>
    <t>久慈市</t>
  </si>
  <si>
    <t>0191</t>
  </si>
  <si>
    <t>久慈市立久慈湊小学校</t>
  </si>
  <si>
    <t>0193</t>
  </si>
  <si>
    <t>久慈市立長内小学校</t>
  </si>
  <si>
    <t>0194</t>
  </si>
  <si>
    <t>久慈市立小久慈小学校</t>
  </si>
  <si>
    <t>0196</t>
  </si>
  <si>
    <t>久慈市立大川目小学校</t>
  </si>
  <si>
    <t>0199</t>
  </si>
  <si>
    <t>久慈市立夏井小学校</t>
  </si>
  <si>
    <t>0200</t>
  </si>
  <si>
    <t>久慈市立平山小学校</t>
  </si>
  <si>
    <t>0202</t>
  </si>
  <si>
    <t>久慈市立侍浜小学校</t>
  </si>
  <si>
    <t>0203</t>
  </si>
  <si>
    <t>久慈市立侍浜小学校角柄分校</t>
  </si>
  <si>
    <t>0205</t>
  </si>
  <si>
    <t>久慈市立宇部小学校</t>
  </si>
  <si>
    <t>0207</t>
  </si>
  <si>
    <t>久慈市立久喜小学校</t>
  </si>
  <si>
    <t>0208</t>
  </si>
  <si>
    <t>久慈市立小袖小学校</t>
  </si>
  <si>
    <t>0209</t>
  </si>
  <si>
    <t>久慈市立山根小学校</t>
  </si>
  <si>
    <t>0219</t>
  </si>
  <si>
    <t>遠野市立遠野小学校</t>
  </si>
  <si>
    <t>遠野市</t>
  </si>
  <si>
    <t>0221</t>
  </si>
  <si>
    <t>遠野市立綾織小学校</t>
  </si>
  <si>
    <t>0236</t>
  </si>
  <si>
    <t>遠野市立青笹小学校</t>
  </si>
  <si>
    <t>0237</t>
  </si>
  <si>
    <t>遠野市立上郷小学校</t>
  </si>
  <si>
    <t>0238</t>
  </si>
  <si>
    <t>遠野市立遠野北小学校</t>
  </si>
  <si>
    <t>0239</t>
  </si>
  <si>
    <t>遠野市立附馬牛小学校</t>
  </si>
  <si>
    <t>0240</t>
  </si>
  <si>
    <t>遠野市立土淵小学校</t>
  </si>
  <si>
    <t>0241</t>
  </si>
  <si>
    <t>陸前高田市立高田小学校</t>
  </si>
  <si>
    <t>陸前高田市</t>
  </si>
  <si>
    <t>0242</t>
  </si>
  <si>
    <t>陸前高田市立気仙小学校</t>
  </si>
  <si>
    <t>0243</t>
  </si>
  <si>
    <t>陸前高田市立長部小学校</t>
  </si>
  <si>
    <t>0244</t>
  </si>
  <si>
    <t>陸前高田市立広田小学校</t>
  </si>
  <si>
    <t>0245</t>
  </si>
  <si>
    <t>陸前高田市立小友小学校</t>
  </si>
  <si>
    <t>0246</t>
  </si>
  <si>
    <t>陸前高田市立米崎小学校</t>
  </si>
  <si>
    <t>0247</t>
  </si>
  <si>
    <t>陸前高田市立矢作小学校</t>
  </si>
  <si>
    <t>0252</t>
  </si>
  <si>
    <t>陸前高田市立竹駒小学校</t>
  </si>
  <si>
    <t>0253</t>
  </si>
  <si>
    <t>陸前高田市立横田小学校</t>
  </si>
  <si>
    <t>0257</t>
  </si>
  <si>
    <t>奥州市立岩谷堂小学校</t>
  </si>
  <si>
    <t>0258</t>
  </si>
  <si>
    <t>奥州市立江刺愛宕小学校</t>
  </si>
  <si>
    <t>0259</t>
  </si>
  <si>
    <t>奥州市立田原小学校</t>
  </si>
  <si>
    <t>0260</t>
  </si>
  <si>
    <t>奥州市立大田代小学校</t>
  </si>
  <si>
    <t>0261</t>
  </si>
  <si>
    <t>奥州市立藤里小学校</t>
  </si>
  <si>
    <t>0262</t>
  </si>
  <si>
    <t>奥州市立伊手小学校</t>
  </si>
  <si>
    <t>0264</t>
  </si>
  <si>
    <t>奥州市立人首小学校</t>
  </si>
  <si>
    <t>0267</t>
  </si>
  <si>
    <t>奥州市立木細工小学校</t>
  </si>
  <si>
    <t>0268</t>
  </si>
  <si>
    <t>奥州市立玉里小学校</t>
  </si>
  <si>
    <t>0269</t>
  </si>
  <si>
    <t>奥州市立梁川小学校</t>
  </si>
  <si>
    <t>0270</t>
  </si>
  <si>
    <t>奥州市立広瀬小学校</t>
  </si>
  <si>
    <t>0271</t>
  </si>
  <si>
    <t>奥州市立稲瀬小学校</t>
  </si>
  <si>
    <t>0277</t>
  </si>
  <si>
    <t>岩手町立沼宮内小学校</t>
  </si>
  <si>
    <t>岩手町</t>
  </si>
  <si>
    <t>0278</t>
  </si>
  <si>
    <t>0280</t>
  </si>
  <si>
    <t>0282</t>
  </si>
  <si>
    <t>0284</t>
  </si>
  <si>
    <t>0285</t>
  </si>
  <si>
    <t>0288</t>
  </si>
  <si>
    <t>0289</t>
  </si>
  <si>
    <t>0292</t>
  </si>
  <si>
    <t>雫石町立雫石小学校</t>
  </si>
  <si>
    <t>雫石町</t>
  </si>
  <si>
    <t>0293</t>
  </si>
  <si>
    <t>0294</t>
  </si>
  <si>
    <t>0295</t>
  </si>
  <si>
    <t>0296</t>
  </si>
  <si>
    <t>0297</t>
  </si>
  <si>
    <t>0299</t>
  </si>
  <si>
    <t>0305</t>
  </si>
  <si>
    <t>葛巻町立葛巻小学校</t>
  </si>
  <si>
    <t>葛巻町</t>
  </si>
  <si>
    <t>0307</t>
  </si>
  <si>
    <t>0312</t>
  </si>
  <si>
    <t>0313</t>
  </si>
  <si>
    <t>0314</t>
  </si>
  <si>
    <t>0321</t>
  </si>
  <si>
    <t>八幡平市立大更小学校</t>
  </si>
  <si>
    <t>八幡平市</t>
  </si>
  <si>
    <t>0322</t>
  </si>
  <si>
    <t>0324</t>
  </si>
  <si>
    <t>0325</t>
  </si>
  <si>
    <t>0326</t>
  </si>
  <si>
    <t>0327</t>
  </si>
  <si>
    <t>0332</t>
  </si>
  <si>
    <t>0338</t>
  </si>
  <si>
    <t>0339</t>
  </si>
  <si>
    <t>0340</t>
  </si>
  <si>
    <t>0342</t>
  </si>
  <si>
    <t>0347</t>
  </si>
  <si>
    <t>0348</t>
  </si>
  <si>
    <t>0349</t>
  </si>
  <si>
    <t>0350</t>
  </si>
  <si>
    <t>0351</t>
  </si>
  <si>
    <t>0352</t>
  </si>
  <si>
    <t>0353</t>
  </si>
  <si>
    <t>0354</t>
  </si>
  <si>
    <t>0356</t>
  </si>
  <si>
    <t>0357</t>
  </si>
  <si>
    <t>0359</t>
  </si>
  <si>
    <t>0362</t>
  </si>
  <si>
    <t>紫波町立日詰小学校</t>
  </si>
  <si>
    <t>紫波町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</si>
  <si>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</si>
  <si>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</si>
  <si>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</si>
  <si>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</si>
  <si>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</si>
  <si>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</si>
  <si>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</si>
  <si>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</si>
  <si>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</si>
  <si>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0373</t>
  </si>
  <si>
    <t>0376</t>
  </si>
  <si>
    <t>矢巾町立徳田小学校</t>
  </si>
  <si>
    <t>矢巾町</t>
  </si>
  <si>
    <t>0378</t>
  </si>
  <si>
    <t>0379</t>
  </si>
  <si>
    <t>0380</t>
  </si>
  <si>
    <t>0382</t>
  </si>
  <si>
    <t>0384</t>
  </si>
  <si>
    <t>0385</t>
  </si>
  <si>
    <t>0386</t>
  </si>
  <si>
    <t>0389</t>
  </si>
  <si>
    <t>0390</t>
  </si>
  <si>
    <t>0391</t>
  </si>
  <si>
    <t>0392</t>
  </si>
  <si>
    <t>0400</t>
  </si>
  <si>
    <t>0401</t>
  </si>
  <si>
    <t>0407</t>
  </si>
  <si>
    <t>0408</t>
  </si>
  <si>
    <t>0409</t>
  </si>
  <si>
    <t>0412</t>
  </si>
  <si>
    <t>0415</t>
  </si>
  <si>
    <t>0434</t>
  </si>
  <si>
    <t>北上市立笠松小学校</t>
  </si>
  <si>
    <t>0437</t>
  </si>
  <si>
    <t>北上市立和賀西小学校</t>
  </si>
  <si>
    <t>0438</t>
  </si>
  <si>
    <t>北上市立和賀東小学校</t>
  </si>
  <si>
    <t>0441</t>
  </si>
  <si>
    <t>西和賀町立湯田小学校</t>
  </si>
  <si>
    <t>0452</t>
  </si>
  <si>
    <t>北上市立江釣子小学校</t>
  </si>
  <si>
    <t>0454</t>
  </si>
  <si>
    <t>北上市立いわさき小学校</t>
  </si>
  <si>
    <t>0462</t>
  </si>
  <si>
    <t>西和賀町立沢内小学校</t>
  </si>
  <si>
    <t>西和賀町</t>
  </si>
  <si>
    <t>0464</t>
  </si>
  <si>
    <t>奥州市立前沢小学校</t>
  </si>
  <si>
    <t>0465</t>
  </si>
  <si>
    <t>奥州市立白鳥小学校</t>
  </si>
  <si>
    <t>0467</t>
  </si>
  <si>
    <t>奥州市立上野原小学校</t>
  </si>
  <si>
    <t>0468</t>
  </si>
  <si>
    <t>奥州市立白山小学校</t>
  </si>
  <si>
    <t>0469</t>
  </si>
  <si>
    <t>奥州市立古城小学校</t>
  </si>
  <si>
    <t>0470</t>
  </si>
  <si>
    <t>奥州市立母体小学校</t>
  </si>
  <si>
    <t>0471</t>
  </si>
  <si>
    <t>奥州市立赤生津小学校</t>
  </si>
  <si>
    <t>0473</t>
  </si>
  <si>
    <t>金ケ崎町立金ケ崎小学校</t>
  </si>
  <si>
    <t>金ケ崎町</t>
  </si>
  <si>
    <t>0476</t>
  </si>
  <si>
    <t>金ケ崎町立第一小学校</t>
  </si>
  <si>
    <t>0478</t>
  </si>
  <si>
    <t>金ケ崎町立三ケ尻小学校</t>
  </si>
  <si>
    <t>0482</t>
  </si>
  <si>
    <t>金ケ崎町立永岡小学校</t>
  </si>
  <si>
    <t>0483</t>
  </si>
  <si>
    <t>金ケ崎町立西小学校</t>
  </si>
  <si>
    <t>0491</t>
  </si>
  <si>
    <t>奥州市立南都田小学校</t>
  </si>
  <si>
    <t>0492</t>
  </si>
  <si>
    <t>奥州市立若柳小学校</t>
  </si>
  <si>
    <t>0493</t>
  </si>
  <si>
    <t>奥州市立胆沢愛宕小学校</t>
  </si>
  <si>
    <t>0495</t>
  </si>
  <si>
    <t>奥州市立胆沢第一小学校</t>
  </si>
  <si>
    <t>0499</t>
  </si>
  <si>
    <t>奥州市立衣里小学校</t>
  </si>
  <si>
    <t>0502</t>
  </si>
  <si>
    <t>奥州市立衣川小学校</t>
  </si>
  <si>
    <t>0504</t>
  </si>
  <si>
    <t>平泉町立平泉小学校</t>
  </si>
  <si>
    <t>平泉町</t>
  </si>
  <si>
    <t>0508</t>
  </si>
  <si>
    <t>平泉町立長島小学校</t>
  </si>
  <si>
    <t>0516</t>
  </si>
  <si>
    <t>一関市立花泉小学校</t>
  </si>
  <si>
    <t>0517</t>
  </si>
  <si>
    <t>一関市立涌津小学校</t>
  </si>
  <si>
    <t>0518</t>
  </si>
  <si>
    <t>一関市立老松小学校</t>
  </si>
  <si>
    <t>0519</t>
  </si>
  <si>
    <t>一関市立日形小学校</t>
  </si>
  <si>
    <t>0522</t>
  </si>
  <si>
    <t>一関市立金沢小学校</t>
  </si>
  <si>
    <t>0523</t>
  </si>
  <si>
    <t>一関市立永井小学校</t>
  </si>
  <si>
    <t>0524</t>
  </si>
  <si>
    <t>一関市立千厩小学校</t>
  </si>
  <si>
    <t>0527</t>
  </si>
  <si>
    <t>一関市立清田小学校</t>
  </si>
  <si>
    <t>0528</t>
  </si>
  <si>
    <t>一関市立奥玉小学校</t>
  </si>
  <si>
    <t>0531</t>
  </si>
  <si>
    <t>一関市立磐清水小学校</t>
  </si>
  <si>
    <t>0532</t>
  </si>
  <si>
    <t>一関市立小梨小学校</t>
  </si>
  <si>
    <t>0534</t>
  </si>
  <si>
    <t>一関市立大原小学校</t>
  </si>
  <si>
    <t>0536</t>
  </si>
  <si>
    <t>一関市立摺沢小学校</t>
  </si>
  <si>
    <t>0542</t>
  </si>
  <si>
    <t>一関市立猿沢小学校</t>
  </si>
  <si>
    <t>0544</t>
  </si>
  <si>
    <t>一関市立渋民小学校</t>
  </si>
  <si>
    <t>0545</t>
  </si>
  <si>
    <t>一関市立曽慶小学校</t>
  </si>
  <si>
    <t>0547</t>
  </si>
  <si>
    <t>一関市立興田小学校</t>
  </si>
  <si>
    <t>0549</t>
  </si>
  <si>
    <t>0552</t>
  </si>
  <si>
    <t>0556</t>
  </si>
  <si>
    <t>0562</t>
  </si>
  <si>
    <t>一関市立長坂小学校</t>
  </si>
  <si>
    <t>0564</t>
  </si>
  <si>
    <t>一関市立田河津小学校</t>
  </si>
  <si>
    <t>0567</t>
  </si>
  <si>
    <t>一関市立松川小学校</t>
  </si>
  <si>
    <t>0574</t>
  </si>
  <si>
    <t>一関市立室根東小学校</t>
  </si>
  <si>
    <t>0575</t>
  </si>
  <si>
    <t>一関市立室根西小学校</t>
  </si>
  <si>
    <t>0576</t>
  </si>
  <si>
    <t>一関市立薄衣小学校</t>
  </si>
  <si>
    <t>0578</t>
  </si>
  <si>
    <t>一関市立門崎小学校</t>
  </si>
  <si>
    <t>0581</t>
  </si>
  <si>
    <t>住田町立世田米小学校</t>
  </si>
  <si>
    <t>住田町</t>
  </si>
  <si>
    <t>0591</t>
  </si>
  <si>
    <t>住田町立有住小学校</t>
  </si>
  <si>
    <t>0593</t>
  </si>
  <si>
    <t>大船渡市立綾里小学校</t>
  </si>
  <si>
    <t>0595</t>
  </si>
  <si>
    <t>大船渡市立越喜来小学校</t>
  </si>
  <si>
    <t>0596</t>
  </si>
  <si>
    <t>大船渡市立崎浜小学校</t>
  </si>
  <si>
    <t>0597</t>
  </si>
  <si>
    <t>大船渡市立甫嶺小学校</t>
  </si>
  <si>
    <t>0598</t>
  </si>
  <si>
    <t>大船渡市立吉浜小学校</t>
  </si>
  <si>
    <t>0599</t>
  </si>
  <si>
    <t>大槌町</t>
  </si>
  <si>
    <t>0601</t>
  </si>
  <si>
    <t>大槌町立安渡小学校</t>
  </si>
  <si>
    <t>0602</t>
  </si>
  <si>
    <t>0605</t>
  </si>
  <si>
    <t>大槌町立赤浜小学校</t>
  </si>
  <si>
    <t>0609</t>
  </si>
  <si>
    <t>大槌町立大槌北小学校</t>
  </si>
  <si>
    <t>0618</t>
  </si>
  <si>
    <t>遠野市立達曽部小学校</t>
  </si>
  <si>
    <t>0620</t>
  </si>
  <si>
    <t>遠野市立宮守小学校</t>
  </si>
  <si>
    <t>0621</t>
  </si>
  <si>
    <t>遠野市立鱒沢小学校</t>
  </si>
  <si>
    <t>0622</t>
  </si>
  <si>
    <t>山田町立豊間根小学校</t>
  </si>
  <si>
    <t>山田町</t>
  </si>
  <si>
    <t>0623</t>
  </si>
  <si>
    <t>山田町立荒川小学校</t>
  </si>
  <si>
    <t>0624</t>
  </si>
  <si>
    <t>山田町立大沢小学校</t>
  </si>
  <si>
    <t>0627</t>
  </si>
  <si>
    <t>山田町立織笠小学校</t>
  </si>
  <si>
    <t>0630</t>
  </si>
  <si>
    <t>山田町立船越小学校</t>
  </si>
  <si>
    <t>0631</t>
  </si>
  <si>
    <t>山田町立大浦小学校</t>
  </si>
  <si>
    <t>0632</t>
  </si>
  <si>
    <t>山田町立山田北小学校</t>
  </si>
  <si>
    <t>0633</t>
  </si>
  <si>
    <t>山田町立山田南小学校</t>
  </si>
  <si>
    <t>0634</t>
  </si>
  <si>
    <t>岩泉町立岩泉小学校</t>
  </si>
  <si>
    <t>岩泉町</t>
  </si>
  <si>
    <t>0640</t>
  </si>
  <si>
    <t>岩泉町立二升石小学校</t>
  </si>
  <si>
    <t>0643</t>
  </si>
  <si>
    <t>岩泉町立大川小学校</t>
  </si>
  <si>
    <t>0645</t>
  </si>
  <si>
    <t>岩泉町立浅内小学校</t>
  </si>
  <si>
    <t>0647</t>
  </si>
  <si>
    <t>岩泉町立釜津田小学校</t>
  </si>
  <si>
    <t>0652</t>
  </si>
  <si>
    <t>岩泉町立小川小学校</t>
  </si>
  <si>
    <t>0654</t>
  </si>
  <si>
    <t>岩泉町立門小学校</t>
  </si>
  <si>
    <t>0658</t>
  </si>
  <si>
    <t>岩泉町立安家小学校</t>
  </si>
  <si>
    <t>0665</t>
  </si>
  <si>
    <t>岩泉町立有芸小学校</t>
  </si>
  <si>
    <t>0670</t>
  </si>
  <si>
    <t>岩泉町立小本小学校</t>
  </si>
  <si>
    <t>0671</t>
  </si>
  <si>
    <t>岩泉町立小本小学校大牛内分校</t>
  </si>
  <si>
    <t>0677</t>
  </si>
  <si>
    <t>宮古市立田老第一小学校</t>
  </si>
  <si>
    <t>0684</t>
  </si>
  <si>
    <t>宮古市立田老第三小学校</t>
  </si>
  <si>
    <t>0689</t>
  </si>
  <si>
    <t>田野畑村立田野畑小学校</t>
  </si>
  <si>
    <t>田野畑村</t>
  </si>
  <si>
    <t>0700</t>
  </si>
  <si>
    <t>普代村立普代小学校</t>
  </si>
  <si>
    <t>普代村</t>
  </si>
  <si>
    <t>0706</t>
  </si>
  <si>
    <t>宮古市立茂市小学校</t>
  </si>
  <si>
    <t>0707</t>
  </si>
  <si>
    <t>宮古市立蟇目小学校</t>
  </si>
  <si>
    <t>0709</t>
  </si>
  <si>
    <t>宮古市立刈屋小学校</t>
  </si>
  <si>
    <t>0710</t>
  </si>
  <si>
    <t>宮古市立和井内小学校</t>
  </si>
  <si>
    <t>0713</t>
  </si>
  <si>
    <t>宮古市立川井小学校</t>
  </si>
  <si>
    <t>0725</t>
  </si>
  <si>
    <t>宮古市立江繋小学校</t>
  </si>
  <si>
    <t>0728</t>
  </si>
  <si>
    <t>宮古市立小国小学校</t>
  </si>
  <si>
    <t>0731</t>
  </si>
  <si>
    <t>宮古市立川井西小学校</t>
  </si>
  <si>
    <t>軽米町立軽米小学校</t>
  </si>
  <si>
    <t>軽米町</t>
  </si>
  <si>
    <t>0736</t>
  </si>
  <si>
    <t>軽米町立笹渡小学校</t>
  </si>
  <si>
    <t>0738</t>
  </si>
  <si>
    <t>軽米町立小軽米小学校</t>
  </si>
  <si>
    <t>0747</t>
  </si>
  <si>
    <t>軽米町立晴山小学校</t>
  </si>
  <si>
    <t>0749</t>
  </si>
  <si>
    <t>洋野町立種市小学校</t>
  </si>
  <si>
    <t>洋野町</t>
  </si>
  <si>
    <t>0751</t>
  </si>
  <si>
    <t>洋野町立角浜小学校</t>
  </si>
  <si>
    <t>0752</t>
  </si>
  <si>
    <t>洋野町立城内小学校</t>
  </si>
  <si>
    <t>0754</t>
  </si>
  <si>
    <t>洋野町立宿戸小学校</t>
  </si>
  <si>
    <t>0755</t>
  </si>
  <si>
    <t>洋野町立中野小学校</t>
  </si>
  <si>
    <t>0760</t>
  </si>
  <si>
    <t>野田村立野田小学校</t>
  </si>
  <si>
    <t>野田村</t>
  </si>
  <si>
    <t>0765</t>
  </si>
  <si>
    <t>久慈市立山形小学校</t>
  </si>
  <si>
    <t>0766</t>
  </si>
  <si>
    <t>久慈市立小国小学校</t>
  </si>
  <si>
    <t>0767</t>
  </si>
  <si>
    <t>久慈市立霜畑小学校</t>
  </si>
  <si>
    <t>0768</t>
  </si>
  <si>
    <t>久慈市立戸呂町小学校</t>
  </si>
  <si>
    <t>0771</t>
  </si>
  <si>
    <t>久慈市立荷軽部小学校</t>
  </si>
  <si>
    <t>0772</t>
  </si>
  <si>
    <t>久慈市立来内小学校</t>
  </si>
  <si>
    <t>0775</t>
  </si>
  <si>
    <t>洋野町立大野小学校</t>
  </si>
  <si>
    <t>0776</t>
  </si>
  <si>
    <t>洋野町立林郷小学校</t>
  </si>
  <si>
    <t>0777</t>
  </si>
  <si>
    <t>洋野町立帯島小学校</t>
  </si>
  <si>
    <t>0779</t>
  </si>
  <si>
    <t>洋野町立向田小学校</t>
  </si>
  <si>
    <t>0782</t>
  </si>
  <si>
    <t>九戸村立伊保内小学校</t>
  </si>
  <si>
    <t>九戸村</t>
  </si>
  <si>
    <t>0783</t>
  </si>
  <si>
    <t>九戸村立長興寺小学校</t>
  </si>
  <si>
    <t>0784</t>
  </si>
  <si>
    <t>九戸村立戸田小学校</t>
  </si>
  <si>
    <t>0786</t>
  </si>
  <si>
    <t>九戸村立山根小学校</t>
  </si>
  <si>
    <t>0787</t>
  </si>
  <si>
    <t>九戸村立江刺家小学校</t>
  </si>
  <si>
    <t>0791</t>
  </si>
  <si>
    <t>二戸市立福岡小学校</t>
  </si>
  <si>
    <t>二戸市</t>
  </si>
  <si>
    <t>0792</t>
  </si>
  <si>
    <t>二戸市立仁左平小学校</t>
  </si>
  <si>
    <t>0796</t>
  </si>
  <si>
    <t>二戸市立中央小学校</t>
  </si>
  <si>
    <t>0803</t>
  </si>
  <si>
    <t>二戸市立石切所小学校</t>
  </si>
  <si>
    <t>0804</t>
  </si>
  <si>
    <t>二戸市立御返地小学校</t>
  </si>
  <si>
    <t>0808</t>
  </si>
  <si>
    <t>二戸市立二戸西小学校</t>
  </si>
  <si>
    <t>0810</t>
  </si>
  <si>
    <t>一戸町立一戸小学校</t>
  </si>
  <si>
    <t>一戸町</t>
  </si>
  <si>
    <t>0824</t>
  </si>
  <si>
    <t>一戸町立小鳥谷小学校</t>
  </si>
  <si>
    <t>0829</t>
  </si>
  <si>
    <t>一戸町立奥中山小学校</t>
  </si>
  <si>
    <t>0836</t>
  </si>
  <si>
    <t>一戸町立一戸南小学校</t>
  </si>
  <si>
    <t>0837</t>
  </si>
  <si>
    <t>一戸町立鳥海小学校</t>
  </si>
  <si>
    <t>0845</t>
  </si>
  <si>
    <t>二戸市立浄法寺小学校</t>
  </si>
  <si>
    <t>0852</t>
  </si>
  <si>
    <t>0857</t>
  </si>
  <si>
    <t>0859</t>
  </si>
  <si>
    <t>二戸市立金田一小学校</t>
  </si>
  <si>
    <t>0867</t>
  </si>
  <si>
    <t>盛岡白百合学園小学校</t>
  </si>
  <si>
    <t>0871</t>
  </si>
  <si>
    <t>0872</t>
  </si>
  <si>
    <t>0873</t>
  </si>
  <si>
    <t>0874</t>
  </si>
  <si>
    <t>0875</t>
  </si>
  <si>
    <t>0880</t>
  </si>
  <si>
    <t>遠野市立小友小学校</t>
  </si>
  <si>
    <t>0885</t>
  </si>
  <si>
    <t>山田町立轟木小学校</t>
  </si>
  <si>
    <t>0889</t>
  </si>
  <si>
    <t>0900</t>
  </si>
  <si>
    <t>3511</t>
  </si>
  <si>
    <t>盛岡市立下橋中学校</t>
  </si>
  <si>
    <t>3512</t>
  </si>
  <si>
    <t>盛岡市立下小路中学校</t>
  </si>
  <si>
    <t>3513</t>
  </si>
  <si>
    <t>盛岡市立厨川中学校</t>
  </si>
  <si>
    <t>3515</t>
  </si>
  <si>
    <t>盛岡市立上田中学校</t>
  </si>
  <si>
    <t>3517</t>
  </si>
  <si>
    <t>盛岡市立河南中学校</t>
  </si>
  <si>
    <t>3518</t>
  </si>
  <si>
    <t>盛岡市立仙北中学校</t>
  </si>
  <si>
    <t>3519</t>
  </si>
  <si>
    <t>盛岡市立大宮中学校</t>
  </si>
  <si>
    <t>3520</t>
  </si>
  <si>
    <t>盛岡市立米内中学校</t>
  </si>
  <si>
    <t>3522</t>
  </si>
  <si>
    <t>盛岡市立土淵中学校</t>
  </si>
  <si>
    <t>3527</t>
  </si>
  <si>
    <t>盛岡市立黒石野中学校</t>
  </si>
  <si>
    <t>3528</t>
  </si>
  <si>
    <t>盛岡市立黒石野中学校北杜分校</t>
  </si>
  <si>
    <t>3529</t>
  </si>
  <si>
    <t>盛岡市立繋中学校</t>
  </si>
  <si>
    <t>3530</t>
  </si>
  <si>
    <t>盛岡市立城西中学校</t>
  </si>
  <si>
    <t>3531</t>
  </si>
  <si>
    <t>盛岡市立城東中学校</t>
  </si>
  <si>
    <t>3532</t>
  </si>
  <si>
    <t>盛岡市立北陵中学校</t>
  </si>
  <si>
    <t>3533</t>
  </si>
  <si>
    <t>盛岡市立松園中学校</t>
  </si>
  <si>
    <t>3539</t>
  </si>
  <si>
    <t>釜石市立甲子中学校</t>
  </si>
  <si>
    <t>3545</t>
  </si>
  <si>
    <t>釜石市立唐丹中学校</t>
  </si>
  <si>
    <t>3546</t>
  </si>
  <si>
    <t>釜石市立大平中学校</t>
  </si>
  <si>
    <t>3549</t>
  </si>
  <si>
    <t>釜石市立釜石東中学校</t>
  </si>
  <si>
    <t>3550</t>
  </si>
  <si>
    <t>宮古市立第一中学校</t>
  </si>
  <si>
    <t>3551</t>
  </si>
  <si>
    <t>宮古市立第二中学校</t>
  </si>
  <si>
    <t>3552</t>
  </si>
  <si>
    <t>宮古市立河南中学校</t>
  </si>
  <si>
    <t>3554</t>
  </si>
  <si>
    <t>宮古市立宮古西中学校</t>
  </si>
  <si>
    <t>3556</t>
  </si>
  <si>
    <t>宮古市立花輪中学校</t>
  </si>
  <si>
    <t>3558</t>
  </si>
  <si>
    <t>宮古市立津軽石中学校</t>
  </si>
  <si>
    <t>3559</t>
  </si>
  <si>
    <t>宮古市立重茂中学校</t>
  </si>
  <si>
    <t>3561</t>
  </si>
  <si>
    <t>宮古市立崎山中学校</t>
  </si>
  <si>
    <t>3564</t>
  </si>
  <si>
    <t>3565</t>
  </si>
  <si>
    <t>一関市立山目中学校</t>
  </si>
  <si>
    <t>3567</t>
  </si>
  <si>
    <t>一関市立中里中学校</t>
  </si>
  <si>
    <t>3569</t>
  </si>
  <si>
    <t>一関市立桜町中学校</t>
  </si>
  <si>
    <t>3574</t>
  </si>
  <si>
    <t>一関市立厳美中学校</t>
  </si>
  <si>
    <t>3575</t>
  </si>
  <si>
    <t>一関市立本寺中学校</t>
  </si>
  <si>
    <t>3577</t>
  </si>
  <si>
    <t>一関市立舞川中学校</t>
  </si>
  <si>
    <t>3578</t>
  </si>
  <si>
    <t>一関市立萩荘中学校</t>
  </si>
  <si>
    <t>3579</t>
  </si>
  <si>
    <t>岩手県立一関第一高等学校附属中学校</t>
  </si>
  <si>
    <t>3580</t>
  </si>
  <si>
    <t>大船渡市立第一中学校</t>
  </si>
  <si>
    <t>3581</t>
  </si>
  <si>
    <t>大船渡市立大船渡中学校</t>
  </si>
  <si>
    <t>3582</t>
  </si>
  <si>
    <t>大船渡市立末崎中学校</t>
  </si>
  <si>
    <t>3583</t>
  </si>
  <si>
    <t>大船渡市立赤崎中学校</t>
  </si>
  <si>
    <t>3584</t>
  </si>
  <si>
    <t>大船渡市立日頃市中学校</t>
  </si>
  <si>
    <t>3587</t>
  </si>
  <si>
    <t>奥州市立水沢中学校</t>
  </si>
  <si>
    <t>3588</t>
  </si>
  <si>
    <t>奥州市立東水沢中学校</t>
  </si>
  <si>
    <t>3592</t>
  </si>
  <si>
    <t>奥州市立水沢南中学校</t>
  </si>
  <si>
    <t>3594</t>
  </si>
  <si>
    <t>花巻市立花巻中学校</t>
  </si>
  <si>
    <t>3595</t>
  </si>
  <si>
    <t>花巻市立南城中学校</t>
  </si>
  <si>
    <t>3596</t>
  </si>
  <si>
    <t>花巻市立矢沢中学校</t>
  </si>
  <si>
    <t>3597</t>
  </si>
  <si>
    <t>花巻市立湯本中学校</t>
  </si>
  <si>
    <t>3598</t>
  </si>
  <si>
    <t>花巻市立宮野目中学校</t>
  </si>
  <si>
    <t>3599</t>
  </si>
  <si>
    <t>花巻市立湯口中学校</t>
  </si>
  <si>
    <t>3601</t>
  </si>
  <si>
    <t>花巻市立西南中学校</t>
  </si>
  <si>
    <t>3603</t>
  </si>
  <si>
    <t>花巻市立花巻北中学校</t>
  </si>
  <si>
    <t>3604</t>
  </si>
  <si>
    <t>北上市立北上中学校</t>
  </si>
  <si>
    <t>3605</t>
  </si>
  <si>
    <t>北上市立飯豊中学校</t>
  </si>
  <si>
    <t>3606</t>
  </si>
  <si>
    <t>北上市立南中学校</t>
  </si>
  <si>
    <t>3607</t>
  </si>
  <si>
    <t>北上市立北上北中学校</t>
  </si>
  <si>
    <t>3609</t>
  </si>
  <si>
    <t>北上市立上野中学校</t>
  </si>
  <si>
    <t>3610</t>
  </si>
  <si>
    <t>北上市立東陵中学校</t>
  </si>
  <si>
    <t>3611</t>
  </si>
  <si>
    <t>久慈市立久慈中学校</t>
  </si>
  <si>
    <t>3612</t>
  </si>
  <si>
    <t>久慈市立長内中学校</t>
  </si>
  <si>
    <t>3613</t>
  </si>
  <si>
    <t>久慈市立大川目中学校</t>
  </si>
  <si>
    <t>3615</t>
  </si>
  <si>
    <t>久慈市立夏井中学校</t>
  </si>
  <si>
    <t>3616</t>
  </si>
  <si>
    <t>久慈市立侍浜中学校</t>
  </si>
  <si>
    <t>3618</t>
  </si>
  <si>
    <t>久慈市立宇部中学校</t>
  </si>
  <si>
    <t>3619</t>
  </si>
  <si>
    <t>久慈市立三崎中学校</t>
  </si>
  <si>
    <t>3620</t>
  </si>
  <si>
    <t>久慈市立山根中学校</t>
  </si>
  <si>
    <t>3623</t>
  </si>
  <si>
    <t>遠野市立遠野中学校</t>
  </si>
  <si>
    <t>3624</t>
  </si>
  <si>
    <t>遠野市立綾織中学校</t>
  </si>
  <si>
    <t>3625</t>
  </si>
  <si>
    <t>遠野市立小友中学校</t>
  </si>
  <si>
    <t>3626</t>
  </si>
  <si>
    <t>遠野市立附馬牛中学校</t>
  </si>
  <si>
    <t>3628</t>
  </si>
  <si>
    <t>遠野市立土淵中学校</t>
  </si>
  <si>
    <t>3629</t>
  </si>
  <si>
    <t>遠野市立青笹中学校</t>
  </si>
  <si>
    <t>3630</t>
  </si>
  <si>
    <t>遠野市立上郷中学校</t>
  </si>
  <si>
    <t>3633</t>
  </si>
  <si>
    <t>陸前高田市立第一中学校</t>
  </si>
  <si>
    <t>3634</t>
  </si>
  <si>
    <t>陸前高田市立気仙中学校</t>
  </si>
  <si>
    <t>3635</t>
  </si>
  <si>
    <t>陸前高田市立広田中学校</t>
  </si>
  <si>
    <t>3636</t>
  </si>
  <si>
    <t>陸前高田市立小友中学校</t>
  </si>
  <si>
    <t>3637</t>
  </si>
  <si>
    <t>陸前高田市立米崎中学校</t>
  </si>
  <si>
    <t>3639</t>
  </si>
  <si>
    <t>陸前高田市立横田中学校</t>
  </si>
  <si>
    <t>3641</t>
  </si>
  <si>
    <t>奥州市立江刺南中学校</t>
  </si>
  <si>
    <t>3642</t>
  </si>
  <si>
    <t>奥州市立江刺第一中学校</t>
  </si>
  <si>
    <t>3643</t>
  </si>
  <si>
    <t>奥州市立田原中学校</t>
  </si>
  <si>
    <t>3651</t>
  </si>
  <si>
    <t>奥州市立江刺東中学校</t>
  </si>
  <si>
    <t>3653</t>
  </si>
  <si>
    <t>岩手町立川口中学校</t>
  </si>
  <si>
    <t>3657</t>
  </si>
  <si>
    <t>岩手町立一方井中学校</t>
  </si>
  <si>
    <t>3661</t>
  </si>
  <si>
    <t>岩手町立沼宮内中学校</t>
  </si>
  <si>
    <t>3662</t>
  </si>
  <si>
    <t>雫石町立雫石中学校</t>
  </si>
  <si>
    <t>3669</t>
  </si>
  <si>
    <t>葛巻町立葛巻中学校</t>
  </si>
  <si>
    <t>3670</t>
  </si>
  <si>
    <t>葛巻町立小屋瀬中学校</t>
  </si>
  <si>
    <t>3680</t>
  </si>
  <si>
    <t>葛巻町立江刈中学校</t>
  </si>
  <si>
    <t>3681</t>
  </si>
  <si>
    <t>八幡平市立西根中学校</t>
  </si>
  <si>
    <t>3682</t>
  </si>
  <si>
    <t>八幡平市立西根第一中学校</t>
  </si>
  <si>
    <t>3684</t>
  </si>
  <si>
    <t>盛岡市立玉山中学校</t>
  </si>
  <si>
    <t>3690</t>
  </si>
  <si>
    <t>盛岡市立巻堀中学校</t>
  </si>
  <si>
    <t>3692</t>
  </si>
  <si>
    <t>盛岡市立渋民中学校</t>
  </si>
  <si>
    <t>3693</t>
  </si>
  <si>
    <t>3694</t>
  </si>
  <si>
    <t>3695</t>
  </si>
  <si>
    <t>3696</t>
  </si>
  <si>
    <t>3697</t>
  </si>
  <si>
    <t>3698</t>
  </si>
  <si>
    <t>3699</t>
  </si>
  <si>
    <t>八幡平市立松尾中学校</t>
  </si>
  <si>
    <t>3703</t>
  </si>
  <si>
    <t>紫波町立紫波第一中学校</t>
  </si>
  <si>
    <t>3704</t>
  </si>
  <si>
    <t>紫波町立紫波第二中学校</t>
  </si>
  <si>
    <t>3705</t>
  </si>
  <si>
    <t>紫波町立紫波第三中学校</t>
  </si>
  <si>
    <t>3707</t>
  </si>
  <si>
    <t>矢巾町立矢巾中学校</t>
  </si>
  <si>
    <t>3708</t>
  </si>
  <si>
    <t>矢巾町立矢巾北中学校</t>
  </si>
  <si>
    <t>3709</t>
  </si>
  <si>
    <t>盛岡市立見前中学校</t>
  </si>
  <si>
    <t>3710</t>
  </si>
  <si>
    <t>盛岡市立飯岡中学校</t>
  </si>
  <si>
    <t>3711</t>
  </si>
  <si>
    <t>盛岡市立乙部中学校</t>
  </si>
  <si>
    <t>3712</t>
  </si>
  <si>
    <t>盛岡市立見前南中学校</t>
  </si>
  <si>
    <t>3713</t>
  </si>
  <si>
    <t>花巻市立大迫中学校</t>
  </si>
  <si>
    <t>3715</t>
  </si>
  <si>
    <t>花巻市立石鳥谷中学校</t>
  </si>
  <si>
    <t>3718</t>
  </si>
  <si>
    <t>花巻市立東和中学校</t>
  </si>
  <si>
    <t>3725</t>
  </si>
  <si>
    <t>北上市立和賀西中学校</t>
  </si>
  <si>
    <t>3726</t>
  </si>
  <si>
    <t>西和賀町立湯田中学校</t>
  </si>
  <si>
    <t>3729</t>
  </si>
  <si>
    <t>北上市立和賀東中学校</t>
  </si>
  <si>
    <t>3730</t>
  </si>
  <si>
    <t>北上市立江釣子中学校</t>
  </si>
  <si>
    <t>3736</t>
  </si>
  <si>
    <t>西和賀町立沢内中学校</t>
  </si>
  <si>
    <t>3737</t>
  </si>
  <si>
    <t>奥州市立前沢中学校</t>
  </si>
  <si>
    <t>3739</t>
  </si>
  <si>
    <t>金ケ崎町立金ケ崎中学校</t>
  </si>
  <si>
    <t>3746</t>
  </si>
  <si>
    <t>奥州市立衣川中学校</t>
  </si>
  <si>
    <t>3750</t>
  </si>
  <si>
    <t>平泉町立平泉中学校</t>
  </si>
  <si>
    <t>3754</t>
  </si>
  <si>
    <t>一関市立花泉中学校</t>
  </si>
  <si>
    <t>3755</t>
  </si>
  <si>
    <t>一関市立千厩中学校</t>
  </si>
  <si>
    <t>3759</t>
  </si>
  <si>
    <t>一関市立大原中学校</t>
  </si>
  <si>
    <t>3761</t>
  </si>
  <si>
    <t>一関市立大東中学校</t>
  </si>
  <si>
    <t>3762</t>
  </si>
  <si>
    <t>一関市立興田中学校</t>
  </si>
  <si>
    <t>3763</t>
  </si>
  <si>
    <t>一関市立猿沢中学校</t>
  </si>
  <si>
    <t>3768</t>
  </si>
  <si>
    <t>3775</t>
  </si>
  <si>
    <t>一関市立東山中学校</t>
  </si>
  <si>
    <t>3779</t>
  </si>
  <si>
    <t>一関市立室根中学校</t>
  </si>
  <si>
    <t>3780</t>
  </si>
  <si>
    <t>一関市立川崎中学校</t>
  </si>
  <si>
    <t>3781</t>
  </si>
  <si>
    <t>一関市立一関東中学校</t>
  </si>
  <si>
    <t>3782</t>
  </si>
  <si>
    <t>住田町立世田米中学校</t>
  </si>
  <si>
    <t>3788</t>
  </si>
  <si>
    <t>住田町立有住中学校</t>
  </si>
  <si>
    <t>3789</t>
  </si>
  <si>
    <t>大船渡市立綾里中学校</t>
  </si>
  <si>
    <t>3790</t>
  </si>
  <si>
    <t>大船渡市立越喜来中学校</t>
  </si>
  <si>
    <t>3791</t>
  </si>
  <si>
    <t>大船渡市立吉浜中学校</t>
  </si>
  <si>
    <t>3793</t>
  </si>
  <si>
    <t>3794</t>
  </si>
  <si>
    <t>3802</t>
  </si>
  <si>
    <t>遠野市立宮守中学校</t>
  </si>
  <si>
    <t>3803</t>
  </si>
  <si>
    <t>山田町立豊間根中学校</t>
  </si>
  <si>
    <t>3804</t>
  </si>
  <si>
    <t>山田町立山田中学校</t>
  </si>
  <si>
    <t>3806</t>
  </si>
  <si>
    <t>岩泉町立岩泉中学校</t>
  </si>
  <si>
    <t>3809</t>
  </si>
  <si>
    <t>岩泉町立大川中学校</t>
  </si>
  <si>
    <t>3811</t>
  </si>
  <si>
    <t>岩泉町立釜津田中学校</t>
  </si>
  <si>
    <t>3816</t>
  </si>
  <si>
    <t>岩泉町立小川中学校</t>
  </si>
  <si>
    <t>3819</t>
  </si>
  <si>
    <t>岩泉町立安家中学校</t>
  </si>
  <si>
    <t>3821</t>
  </si>
  <si>
    <t>岩泉町立有芸中学校</t>
  </si>
  <si>
    <t>3823</t>
  </si>
  <si>
    <t>岩泉町立小本中学校</t>
  </si>
  <si>
    <t>3825</t>
  </si>
  <si>
    <t>宮古市立田老第一中学校</t>
  </si>
  <si>
    <t>3829</t>
  </si>
  <si>
    <t>田野畑村立田野畑中学校</t>
  </si>
  <si>
    <t>3836</t>
  </si>
  <si>
    <t>普代村立普代中学校</t>
  </si>
  <si>
    <t>3842</t>
  </si>
  <si>
    <t>宮古市立新里中学校</t>
  </si>
  <si>
    <t>3849</t>
  </si>
  <si>
    <t>軽米町立軽米中学校</t>
  </si>
  <si>
    <t>3851</t>
  </si>
  <si>
    <t>軽米町立笹渡中学校</t>
  </si>
  <si>
    <t>3852</t>
  </si>
  <si>
    <t>軽米町立小軽米中学校</t>
  </si>
  <si>
    <t>3855</t>
  </si>
  <si>
    <t>軽米町立晴山中学校</t>
  </si>
  <si>
    <t>3857</t>
  </si>
  <si>
    <t>洋野町立種市中学校</t>
  </si>
  <si>
    <t>3861</t>
  </si>
  <si>
    <t>洋野町立宿戸中学校</t>
  </si>
  <si>
    <t>3862</t>
  </si>
  <si>
    <t>洋野町立中野中学校</t>
  </si>
  <si>
    <t>3864</t>
  </si>
  <si>
    <t>野田村立野田中学校</t>
  </si>
  <si>
    <t>3874</t>
  </si>
  <si>
    <t>久慈市立山形中学校</t>
  </si>
  <si>
    <t>3875</t>
  </si>
  <si>
    <t>洋野町立大野中学校</t>
  </si>
  <si>
    <t>3881</t>
  </si>
  <si>
    <t>九戸村立九戸中学校</t>
  </si>
  <si>
    <t>3882</t>
  </si>
  <si>
    <t>二戸市立福岡中学校</t>
  </si>
  <si>
    <t>3883</t>
  </si>
  <si>
    <t>二戸市立仁左平中学校</t>
  </si>
  <si>
    <t>3885</t>
  </si>
  <si>
    <t>二戸市立御返地中学校</t>
  </si>
  <si>
    <t>3887</t>
  </si>
  <si>
    <t>一戸町立一戸中学校</t>
  </si>
  <si>
    <t>3891</t>
  </si>
  <si>
    <t>一戸町立小鳥谷中学校</t>
  </si>
  <si>
    <t>3893</t>
  </si>
  <si>
    <t>一戸町立奥中山中学校</t>
  </si>
  <si>
    <t>3896</t>
  </si>
  <si>
    <t>二戸市立浄法寺中学校</t>
  </si>
  <si>
    <t>3900</t>
  </si>
  <si>
    <t>八幡平市立安代中学校</t>
  </si>
  <si>
    <t>3901</t>
  </si>
  <si>
    <t>八幡平市立田山中学校</t>
  </si>
  <si>
    <t>3903</t>
  </si>
  <si>
    <t>二戸市立金田一中学校</t>
  </si>
  <si>
    <t>3910</t>
  </si>
  <si>
    <t>盛岡市立藪川中学校</t>
  </si>
  <si>
    <t>3912</t>
  </si>
  <si>
    <t>岩手町立東部中学校</t>
  </si>
  <si>
    <t>3914</t>
  </si>
  <si>
    <t>盛岡市立北松園中学校</t>
  </si>
  <si>
    <t>3920</t>
  </si>
  <si>
    <t>宮古市立川井中学校</t>
  </si>
  <si>
    <t>3921</t>
  </si>
  <si>
    <t>釜石市立釜石中学校</t>
  </si>
  <si>
    <t>55110</t>
  </si>
  <si>
    <t>55140</t>
  </si>
  <si>
    <t>岩手県立盛岡第二高等学校</t>
  </si>
  <si>
    <t>55150</t>
  </si>
  <si>
    <t>岩手県立盛岡第三高等学校</t>
  </si>
  <si>
    <t>55160</t>
  </si>
  <si>
    <t>岩手県立盛岡第四高等学校</t>
  </si>
  <si>
    <t>55170</t>
  </si>
  <si>
    <t>岩手県立杜陵高等学校</t>
  </si>
  <si>
    <t>55171</t>
  </si>
  <si>
    <t>55180</t>
  </si>
  <si>
    <t>岩手県立盛岡農業高等学校</t>
  </si>
  <si>
    <t>55210</t>
  </si>
  <si>
    <t>岩手県立盛岡工業高等学校</t>
  </si>
  <si>
    <t>55211</t>
  </si>
  <si>
    <t>岩手県立盛岡工業高等学校定時制</t>
  </si>
  <si>
    <t>55220</t>
  </si>
  <si>
    <t>岩手県立盛岡商業高等学校</t>
  </si>
  <si>
    <t>55230</t>
  </si>
  <si>
    <t>岩手県立沼宮内高等学校</t>
  </si>
  <si>
    <t>55240</t>
  </si>
  <si>
    <t>岩手県立葛巻高等学校</t>
  </si>
  <si>
    <t>55250</t>
  </si>
  <si>
    <t>岩手県立平舘高等学校</t>
  </si>
  <si>
    <t>55260</t>
  </si>
  <si>
    <t>岩手県立雫石高等学校</t>
  </si>
  <si>
    <t>55270</t>
  </si>
  <si>
    <t>岩手県立紫波総合高等学校</t>
  </si>
  <si>
    <t>55280</t>
  </si>
  <si>
    <t>岩手県立花巻北高等学校</t>
  </si>
  <si>
    <t>55290</t>
  </si>
  <si>
    <t>岩手県立花北青雲高等学校</t>
  </si>
  <si>
    <t>55300</t>
  </si>
  <si>
    <t>岩手県立花巻南高等学校</t>
  </si>
  <si>
    <t>55320</t>
  </si>
  <si>
    <t>岩手県立花巻農業高等学校</t>
  </si>
  <si>
    <t>55340</t>
  </si>
  <si>
    <t>岩手県立大迫高等学校</t>
  </si>
  <si>
    <t>55350</t>
  </si>
  <si>
    <t>岩手県立黒沢尻北高等学校</t>
  </si>
  <si>
    <t>55360</t>
  </si>
  <si>
    <t>岩手県立北上翔南高等学校</t>
  </si>
  <si>
    <t>55420</t>
  </si>
  <si>
    <t>岩手県立黒沢尻工業高等学校</t>
  </si>
  <si>
    <t>55421</t>
  </si>
  <si>
    <t>岩手県立黒沢尻工業高等学校定時制</t>
  </si>
  <si>
    <t>55440</t>
  </si>
  <si>
    <t>岩手県立水沢高等学校</t>
  </si>
  <si>
    <t>55460</t>
  </si>
  <si>
    <t>岩手県立水沢農業高等学校</t>
  </si>
  <si>
    <t>55470</t>
  </si>
  <si>
    <t>岩手県立水沢商業高等学校</t>
  </si>
  <si>
    <t>55471</t>
  </si>
  <si>
    <t>岩手県立水沢商業高等学校定時制</t>
  </si>
  <si>
    <t>55480</t>
  </si>
  <si>
    <t>岩手県立水沢工業高等学校</t>
  </si>
  <si>
    <t>55490</t>
  </si>
  <si>
    <t>岩手県立前沢高等学校</t>
  </si>
  <si>
    <t>55510</t>
  </si>
  <si>
    <t>岩手県立金ケ崎高等学校</t>
  </si>
  <si>
    <t>55520</t>
  </si>
  <si>
    <t>岩手県立岩谷堂高等学校</t>
  </si>
  <si>
    <t>55590</t>
  </si>
  <si>
    <t>岩手県立一関第一高等学校</t>
  </si>
  <si>
    <t>55591</t>
  </si>
  <si>
    <t>岩手県立一関第一高等学校定時制</t>
  </si>
  <si>
    <t>55620</t>
  </si>
  <si>
    <t>岩手県立花泉高等学校</t>
  </si>
  <si>
    <t>55630</t>
  </si>
  <si>
    <t>岩手県立大東高等学校</t>
  </si>
  <si>
    <t>55680</t>
  </si>
  <si>
    <t>岩手県立高田高等学校</t>
  </si>
  <si>
    <t>55690</t>
  </si>
  <si>
    <t>岩手県立住田高等学校</t>
  </si>
  <si>
    <t>55710</t>
  </si>
  <si>
    <t>岩手県立大船渡高等学校</t>
  </si>
  <si>
    <t>55711</t>
  </si>
  <si>
    <t>岩手県立大船渡高等学校定時制</t>
  </si>
  <si>
    <t>55800</t>
  </si>
  <si>
    <t>岩手県立遠野高等学校</t>
  </si>
  <si>
    <t>55820</t>
  </si>
  <si>
    <t>岩手県立遠野緑峰高等学校</t>
  </si>
  <si>
    <t>55830</t>
  </si>
  <si>
    <t>岩手県立大槌高等学校</t>
  </si>
  <si>
    <t>55840</t>
  </si>
  <si>
    <t>岩手県立山田高等学校</t>
  </si>
  <si>
    <t>55850</t>
  </si>
  <si>
    <t>岩手県立宮古高等学校</t>
  </si>
  <si>
    <t>55851</t>
  </si>
  <si>
    <t>岩手県立宮古高等学校定時制</t>
  </si>
  <si>
    <t>55860</t>
  </si>
  <si>
    <t>岩手県立宮古北高等学校</t>
  </si>
  <si>
    <t>55890</t>
  </si>
  <si>
    <t>55900</t>
  </si>
  <si>
    <t>岩手県立宮古水産高等学校</t>
  </si>
  <si>
    <t>55920</t>
  </si>
  <si>
    <t>岩手県立岩泉高等学校</t>
  </si>
  <si>
    <t>55950</t>
  </si>
  <si>
    <t>岩手県立岩泉高等学校田野畑校</t>
  </si>
  <si>
    <t>55960</t>
  </si>
  <si>
    <t>岩手県立久慈高等学校</t>
  </si>
  <si>
    <t>55970</t>
  </si>
  <si>
    <t>岩手県立種市高等学校</t>
  </si>
  <si>
    <t>55980</t>
  </si>
  <si>
    <t>岩手県立大野高等学校</t>
  </si>
  <si>
    <t>56020</t>
  </si>
  <si>
    <t>岩手県立軽米高等学校</t>
  </si>
  <si>
    <t>56030</t>
  </si>
  <si>
    <t>岩手県立福岡高等学校</t>
  </si>
  <si>
    <t>56031</t>
  </si>
  <si>
    <t>岩手県立福岡高等学校定時制</t>
  </si>
  <si>
    <t>56040</t>
  </si>
  <si>
    <t>岩手県立福岡高等学校浄法寺校</t>
  </si>
  <si>
    <t>56050</t>
  </si>
  <si>
    <t>岩手県立伊保内高等学校</t>
  </si>
  <si>
    <t>56060</t>
  </si>
  <si>
    <t>岩手県立福岡工業高等学校</t>
  </si>
  <si>
    <t>56070</t>
  </si>
  <si>
    <t>岩手県立一戸高等学校</t>
  </si>
  <si>
    <t>56100</t>
  </si>
  <si>
    <t>盛岡市立高等学校</t>
  </si>
  <si>
    <t>56110</t>
  </si>
  <si>
    <t>岩手県立一関工業高等学校</t>
  </si>
  <si>
    <t>56410</t>
  </si>
  <si>
    <t>岩手県立西和賀高等学校</t>
  </si>
  <si>
    <t>56420</t>
  </si>
  <si>
    <t>56430</t>
  </si>
  <si>
    <t>56450</t>
  </si>
  <si>
    <t>岩手県立盛岡北高等学校</t>
  </si>
  <si>
    <t>56470</t>
  </si>
  <si>
    <t>岩手県立久慈工業高等学校</t>
  </si>
  <si>
    <t>56490</t>
  </si>
  <si>
    <t>岩手県立盛岡南高等学校</t>
  </si>
  <si>
    <t>56500</t>
  </si>
  <si>
    <t>岩手県立不来方高等学校</t>
  </si>
  <si>
    <t>56510</t>
  </si>
  <si>
    <t>岩手県立千厩高等学校</t>
  </si>
  <si>
    <t>56520</t>
  </si>
  <si>
    <t>岩手県立一関第二高等学校</t>
  </si>
  <si>
    <t>56530</t>
  </si>
  <si>
    <t>岩手県立久慈東高等学校</t>
  </si>
  <si>
    <t>56550</t>
  </si>
  <si>
    <t>岩手県立大船渡東高等学校</t>
  </si>
  <si>
    <t>56560</t>
  </si>
  <si>
    <t>岩手県立釜石高等学校</t>
  </si>
  <si>
    <t>56561</t>
  </si>
  <si>
    <t>岩手県立釜石高等学校定時制</t>
  </si>
  <si>
    <t>56580</t>
  </si>
  <si>
    <t>岩手県立釜石商工高等学校</t>
  </si>
  <si>
    <t>56590</t>
  </si>
  <si>
    <t>岩手県立杜陵高等学校奥州校</t>
  </si>
  <si>
    <t>97110</t>
  </si>
  <si>
    <t>97111</t>
  </si>
  <si>
    <t>97112</t>
  </si>
  <si>
    <t>98110</t>
  </si>
  <si>
    <t>98111</t>
  </si>
  <si>
    <t>98112</t>
  </si>
  <si>
    <t>99110</t>
  </si>
  <si>
    <t>99111</t>
  </si>
  <si>
    <t>99112</t>
  </si>
  <si>
    <t>99130</t>
  </si>
  <si>
    <t>99131</t>
  </si>
  <si>
    <t>99132</t>
  </si>
  <si>
    <t>99133</t>
  </si>
  <si>
    <t>99134</t>
  </si>
  <si>
    <t>99140</t>
  </si>
  <si>
    <t>99141</t>
  </si>
  <si>
    <t>99142</t>
  </si>
  <si>
    <t>99143</t>
  </si>
  <si>
    <t>99144</t>
  </si>
  <si>
    <t>99150</t>
  </si>
  <si>
    <t>99151</t>
  </si>
  <si>
    <t>99152</t>
  </si>
  <si>
    <t>99160</t>
  </si>
  <si>
    <t>99161</t>
  </si>
  <si>
    <t>99162</t>
  </si>
  <si>
    <t>99200</t>
  </si>
  <si>
    <t>99201</t>
  </si>
  <si>
    <t>99202</t>
  </si>
  <si>
    <t>99210</t>
  </si>
  <si>
    <t>99211</t>
  </si>
  <si>
    <t>99212</t>
  </si>
  <si>
    <t>99260</t>
  </si>
  <si>
    <t>99261</t>
  </si>
  <si>
    <t>99262</t>
  </si>
  <si>
    <t>99270</t>
  </si>
  <si>
    <t>99280</t>
  </si>
  <si>
    <t>99281</t>
  </si>
  <si>
    <t>99282</t>
  </si>
  <si>
    <t>99283</t>
  </si>
  <si>
    <t>99284</t>
  </si>
  <si>
    <t>99285</t>
  </si>
  <si>
    <t>99286</t>
  </si>
  <si>
    <t>99287</t>
  </si>
  <si>
    <t>99288</t>
  </si>
  <si>
    <t>99289</t>
  </si>
  <si>
    <t>99290</t>
  </si>
  <si>
    <t>99291</t>
  </si>
  <si>
    <t>99300</t>
  </si>
  <si>
    <t>99301</t>
  </si>
  <si>
    <t>99302</t>
  </si>
  <si>
    <t>学校コード</t>
    <rPh sb="0" eb="2">
      <t>ガッコウ</t>
    </rPh>
    <phoneticPr fontId="2"/>
  </si>
  <si>
    <t>学校名</t>
    <rPh sb="0" eb="2">
      <t>ガッコウ</t>
    </rPh>
    <rPh sb="2" eb="3">
      <t>メイ</t>
    </rPh>
    <phoneticPr fontId="2"/>
  </si>
  <si>
    <t>教育事務所ID</t>
    <rPh sb="0" eb="2">
      <t>キョウイク</t>
    </rPh>
    <rPh sb="2" eb="4">
      <t>ジム</t>
    </rPh>
    <rPh sb="4" eb="5">
      <t>ショ</t>
    </rPh>
    <phoneticPr fontId="2"/>
  </si>
  <si>
    <t>教育事務所名</t>
    <rPh sb="0" eb="2">
      <t>キョウイク</t>
    </rPh>
    <rPh sb="2" eb="4">
      <t>ジム</t>
    </rPh>
    <rPh sb="4" eb="5">
      <t>ショ</t>
    </rPh>
    <rPh sb="5" eb="6">
      <t>メイ</t>
    </rPh>
    <phoneticPr fontId="2"/>
  </si>
  <si>
    <t>市町村ID</t>
    <rPh sb="0" eb="2">
      <t>シチョウ</t>
    </rPh>
    <rPh sb="2" eb="3">
      <t>ソン</t>
    </rPh>
    <phoneticPr fontId="2"/>
  </si>
  <si>
    <t>市町村名</t>
    <rPh sb="0" eb="3">
      <t>シチョウソン</t>
    </rPh>
    <rPh sb="3" eb="4">
      <t>メイ</t>
    </rPh>
    <phoneticPr fontId="2"/>
  </si>
  <si>
    <t>沿岸南部</t>
  </si>
  <si>
    <t>北部</t>
  </si>
  <si>
    <t>県立</t>
  </si>
  <si>
    <t>高校</t>
  </si>
  <si>
    <t>岩手県立盛岡視覚支援学校 小学部</t>
  </si>
  <si>
    <t>岩手県立盛岡視覚支援学校 中学部</t>
  </si>
  <si>
    <t>岩手県立盛岡視覚支援学校 高等部</t>
  </si>
  <si>
    <t>岩手県立盛岡聴覚支援学校 小学部</t>
  </si>
  <si>
    <t>岩手県立盛岡聴覚支援学校 中学部</t>
  </si>
  <si>
    <t>岩手県立盛岡聴覚支援学校 高等部</t>
  </si>
  <si>
    <t>岩手県立盛岡となん支援学校 小学部</t>
  </si>
  <si>
    <t>岩手県立盛岡となん支援学校 中学部</t>
  </si>
  <si>
    <t>岩手県立盛岡となん支援学校 高等部</t>
  </si>
  <si>
    <t>岩手県立盛岡みたけ支援学校 小学部</t>
  </si>
  <si>
    <t>岩手県立盛岡みたけ支援学校 中学部</t>
  </si>
  <si>
    <t>岩手県立盛岡みたけ支援学校 高等部</t>
  </si>
  <si>
    <t>岩手県立盛岡みたけ支援学校奥中山校 小学部</t>
  </si>
  <si>
    <t>岩手県立盛岡みたけ支援学校奥中山校 中学部</t>
  </si>
  <si>
    <t>岩手県立花巻清風支援学校 中学部</t>
  </si>
  <si>
    <t>岩手県立花巻清風支援学校 高等部</t>
  </si>
  <si>
    <t>岩手県立花巻清風支援学校遠野分教室 小学部</t>
  </si>
  <si>
    <t>岩手県立花巻清風支援学校北上分教室 小学部</t>
  </si>
  <si>
    <t>岩手県立宮古恵風支援学校 小学部</t>
  </si>
  <si>
    <t>岩手県立宮古恵風支援学校 中学部</t>
  </si>
  <si>
    <t>岩手県立宮古恵風支援学校 高等部</t>
  </si>
  <si>
    <t>岩手県立釜石祥雲支援学校 小学部</t>
  </si>
  <si>
    <t>岩手県立釜石祥雲支援学校 中学部</t>
  </si>
  <si>
    <t>岩手県立釜石祥雲支援学校 高等部</t>
  </si>
  <si>
    <t>岩手県立久慈拓陽支援学校 小学部</t>
  </si>
  <si>
    <t>岩手県立久慈拓陽支援学校 中学部</t>
  </si>
  <si>
    <t>岩手県立久慈拓陽支援学校 高等部</t>
  </si>
  <si>
    <t>岩手県立前沢明峰支援学校 中学部</t>
  </si>
  <si>
    <t>岩手県立前沢明峰支援学校 高等部</t>
  </si>
  <si>
    <t>岩手県立気仙光陵支援学校 小学部</t>
  </si>
  <si>
    <t>岩手県立気仙光陵支援学校 中学部</t>
  </si>
  <si>
    <t>岩手県立気仙光陵支援学校 高等部</t>
  </si>
  <si>
    <t>岩手県立一関清明支援学校 中学部</t>
  </si>
  <si>
    <t>岩手県立一関清明支援学校 高等部</t>
  </si>
  <si>
    <t>岩手県立一関清明支援学校山目校舎 小学部</t>
  </si>
  <si>
    <t>岩手県立一関清明支援学校山目校舎 中学部</t>
  </si>
  <si>
    <t>岩手県立一関清明支援学校山目校舎 高等部</t>
  </si>
  <si>
    <t>岩手県立一関清明支援学校千厩分教室 小学部</t>
  </si>
  <si>
    <t>岩手県立一関清明支援学校千厩分教室 中学部</t>
  </si>
  <si>
    <t>岩手県立一関清明支援学校千厩分教室 高等部</t>
  </si>
  <si>
    <t>岩手県立一関清明支援学校あすなろ分教室 中学部</t>
  </si>
  <si>
    <t>岩手県立盛岡青松支援学校 中学部</t>
  </si>
  <si>
    <t>岩手県立盛岡青松支援学校 高等部</t>
  </si>
  <si>
    <t>№</t>
    <phoneticPr fontId="2"/>
  </si>
  <si>
    <t>学校支援カウンセラー</t>
    <rPh sb="0" eb="2">
      <t>ガッコウ</t>
    </rPh>
    <rPh sb="2" eb="4">
      <t>シエン</t>
    </rPh>
    <phoneticPr fontId="2"/>
  </si>
  <si>
    <t>サポート授業の実施</t>
    <rPh sb="4" eb="6">
      <t>ジュギョウ</t>
    </rPh>
    <rPh sb="7" eb="9">
      <t>ジッシ</t>
    </rPh>
    <phoneticPr fontId="2"/>
  </si>
  <si>
    <t>電子ﾂｰﾙ用ｴﾘｱ</t>
    <rPh sb="0" eb="2">
      <t>デンシ</t>
    </rPh>
    <rPh sb="5" eb="6">
      <t>ヨウ</t>
    </rPh>
    <phoneticPr fontId="2"/>
  </si>
  <si>
    <t>沿岸区分</t>
    <rPh sb="0" eb="2">
      <t>エンガン</t>
    </rPh>
    <rPh sb="2" eb="4">
      <t>クブン</t>
    </rPh>
    <phoneticPr fontId="2"/>
  </si>
  <si>
    <t>校種</t>
    <rPh sb="0" eb="1">
      <t>コウ</t>
    </rPh>
    <rPh sb="1" eb="2">
      <t>シュ</t>
    </rPh>
    <phoneticPr fontId="2"/>
  </si>
  <si>
    <t>質問</t>
    <rPh sb="0" eb="2">
      <t>シツモン</t>
    </rPh>
    <phoneticPr fontId="17"/>
  </si>
  <si>
    <t>内容</t>
    <rPh sb="0" eb="2">
      <t>ナイヨウ</t>
    </rPh>
    <phoneticPr fontId="17"/>
  </si>
  <si>
    <t>過覚醒</t>
    <rPh sb="0" eb="1">
      <t>カ</t>
    </rPh>
    <rPh sb="1" eb="3">
      <t>カクセイ</t>
    </rPh>
    <phoneticPr fontId="17"/>
  </si>
  <si>
    <t>寝つけない</t>
    <rPh sb="0" eb="1">
      <t>ネ</t>
    </rPh>
    <phoneticPr fontId="17"/>
  </si>
  <si>
    <t>素点</t>
    <rPh sb="0" eb="1">
      <t>ソ</t>
    </rPh>
    <rPh sb="1" eb="2">
      <t>テン</t>
    </rPh>
    <phoneticPr fontId="17"/>
  </si>
  <si>
    <t>集中できない</t>
    <rPh sb="0" eb="2">
      <t>シュウチュウ</t>
    </rPh>
    <phoneticPr fontId="17"/>
  </si>
  <si>
    <t>【過覚醒】
質問１～３</t>
    <rPh sb="1" eb="2">
      <t>カ</t>
    </rPh>
    <rPh sb="2" eb="4">
      <t>カクセイ</t>
    </rPh>
    <rPh sb="6" eb="8">
      <t>シツモン</t>
    </rPh>
    <phoneticPr fontId="17"/>
  </si>
  <si>
    <t>/9</t>
    <phoneticPr fontId="17"/>
  </si>
  <si>
    <t>　　　緊張・興奮</t>
    <rPh sb="3" eb="4">
      <t>キン</t>
    </rPh>
    <rPh sb="4" eb="5">
      <t>チョウ</t>
    </rPh>
    <rPh sb="6" eb="8">
      <t>コウフン</t>
    </rPh>
    <phoneticPr fontId="17"/>
  </si>
  <si>
    <t>再体験</t>
    <rPh sb="0" eb="3">
      <t>サイタイケン</t>
    </rPh>
    <phoneticPr fontId="17"/>
  </si>
  <si>
    <t>こわい夢をみる</t>
    <rPh sb="3" eb="4">
      <t>ユメ</t>
    </rPh>
    <phoneticPr fontId="17"/>
  </si>
  <si>
    <t>【再体験】
質問４～６</t>
    <rPh sb="1" eb="4">
      <t>サイタイケン</t>
    </rPh>
    <rPh sb="6" eb="8">
      <t>シツモン</t>
    </rPh>
    <phoneticPr fontId="17"/>
  </si>
  <si>
    <t>突然思い出す</t>
    <rPh sb="0" eb="2">
      <t>トツゼン</t>
    </rPh>
    <rPh sb="2" eb="3">
      <t>オモ</t>
    </rPh>
    <rPh sb="4" eb="5">
      <t>ダ</t>
    </rPh>
    <phoneticPr fontId="17"/>
  </si>
  <si>
    <t>思い出して苦しくなる</t>
    <rPh sb="0" eb="1">
      <t>オモ</t>
    </rPh>
    <rPh sb="2" eb="3">
      <t>ダ</t>
    </rPh>
    <rPh sb="5" eb="6">
      <t>クル</t>
    </rPh>
    <phoneticPr fontId="17"/>
  </si>
  <si>
    <t>　　　避ける・考えないようにする</t>
    <rPh sb="3" eb="4">
      <t>サ</t>
    </rPh>
    <rPh sb="7" eb="8">
      <t>カンガ</t>
    </rPh>
    <phoneticPr fontId="17"/>
  </si>
  <si>
    <t>現実と思えない</t>
    <rPh sb="0" eb="2">
      <t>ゲンジツ</t>
    </rPh>
    <rPh sb="3" eb="4">
      <t>オモ</t>
    </rPh>
    <phoneticPr fontId="17"/>
  </si>
  <si>
    <t>涙がでない</t>
    <rPh sb="0" eb="1">
      <t>ナミダ</t>
    </rPh>
    <phoneticPr fontId="17"/>
  </si>
  <si>
    <t>【マイナス思考】
質問１０～１２</t>
    <rPh sb="5" eb="7">
      <t>シコウ</t>
    </rPh>
    <rPh sb="9" eb="11">
      <t>シツモン</t>
    </rPh>
    <phoneticPr fontId="17"/>
  </si>
  <si>
    <t>　　　自分を責める・悪い方に考える</t>
    <rPh sb="3" eb="5">
      <t>ジブン</t>
    </rPh>
    <rPh sb="6" eb="7">
      <t>セ</t>
    </rPh>
    <rPh sb="10" eb="11">
      <t>ワル</t>
    </rPh>
    <rPh sb="12" eb="13">
      <t>ホウ</t>
    </rPh>
    <rPh sb="14" eb="15">
      <t>カンガ</t>
    </rPh>
    <phoneticPr fontId="17"/>
  </si>
  <si>
    <t>話さない</t>
    <rPh sb="0" eb="1">
      <t>ハナ</t>
    </rPh>
    <phoneticPr fontId="17"/>
  </si>
  <si>
    <t>ﾏｲﾅｽ思考</t>
    <rPh sb="4" eb="6">
      <t>シコウ</t>
    </rPh>
    <phoneticPr fontId="17"/>
  </si>
  <si>
    <t>自分を責める</t>
    <rPh sb="0" eb="2">
      <t>ジブン</t>
    </rPh>
    <rPh sb="3" eb="4">
      <t>セ</t>
    </rPh>
    <phoneticPr fontId="17"/>
  </si>
  <si>
    <t>サポートライン以上の素点を色つきセル</t>
    <rPh sb="7" eb="9">
      <t>イジョウ</t>
    </rPh>
    <rPh sb="10" eb="11">
      <t>ソ</t>
    </rPh>
    <rPh sb="11" eb="12">
      <t>テン</t>
    </rPh>
    <rPh sb="13" eb="14">
      <t>イロ</t>
    </rPh>
    <phoneticPr fontId="17"/>
  </si>
  <si>
    <t>楽しいと思わない</t>
    <rPh sb="0" eb="1">
      <t>タノ</t>
    </rPh>
    <rPh sb="4" eb="5">
      <t>オモ</t>
    </rPh>
    <phoneticPr fontId="17"/>
  </si>
  <si>
    <t>日常ストレス</t>
    <rPh sb="0" eb="2">
      <t>ニチジョウ</t>
    </rPh>
    <phoneticPr fontId="17"/>
  </si>
  <si>
    <t>食欲がない</t>
    <rPh sb="0" eb="2">
      <t>ショクヨク</t>
    </rPh>
    <phoneticPr fontId="17"/>
  </si>
  <si>
    <t>【日常ストレス】</t>
    <rPh sb="1" eb="3">
      <t>ニチジョウ</t>
    </rPh>
    <phoneticPr fontId="17"/>
  </si>
  <si>
    <t>体調不良</t>
    <rPh sb="0" eb="2">
      <t>タイチョウ</t>
    </rPh>
    <rPh sb="2" eb="4">
      <t>フリョウ</t>
    </rPh>
    <phoneticPr fontId="17"/>
  </si>
  <si>
    <t>食欲不振</t>
    <rPh sb="0" eb="2">
      <t>ショクヨク</t>
    </rPh>
    <rPh sb="2" eb="4">
      <t>フシン</t>
    </rPh>
    <phoneticPr fontId="17"/>
  </si>
  <si>
    <t>意欲低下</t>
    <rPh sb="0" eb="2">
      <t>イヨク</t>
    </rPh>
    <rPh sb="2" eb="4">
      <t>テイカ</t>
    </rPh>
    <phoneticPr fontId="17"/>
  </si>
  <si>
    <t>集中力低下</t>
    <rPh sb="0" eb="3">
      <t>シュウチュウリョク</t>
    </rPh>
    <rPh sb="3" eb="5">
      <t>テイカ</t>
    </rPh>
    <phoneticPr fontId="17"/>
  </si>
  <si>
    <t>遅刻欠席</t>
    <rPh sb="0" eb="2">
      <t>チコク</t>
    </rPh>
    <rPh sb="2" eb="4">
      <t>ケッセキ</t>
    </rPh>
    <phoneticPr fontId="17"/>
  </si>
  <si>
    <t>学習に集中できない</t>
    <rPh sb="0" eb="2">
      <t>ガクシュウ</t>
    </rPh>
    <rPh sb="3" eb="5">
      <t>シュウチュウ</t>
    </rPh>
    <phoneticPr fontId="17"/>
  </si>
  <si>
    <t>回答</t>
    <rPh sb="0" eb="2">
      <t>カイトウ</t>
    </rPh>
    <phoneticPr fontId="17"/>
  </si>
  <si>
    <t>遅刻や欠席がある</t>
    <rPh sb="0" eb="2">
      <t>チコク</t>
    </rPh>
    <rPh sb="3" eb="5">
      <t>ケッセキ</t>
    </rPh>
    <phoneticPr fontId="17"/>
  </si>
  <si>
    <t>回答「2・3」を色つきセル</t>
    <rPh sb="0" eb="2">
      <t>カイトウ</t>
    </rPh>
    <rPh sb="8" eb="9">
      <t>イロ</t>
    </rPh>
    <phoneticPr fontId="17"/>
  </si>
  <si>
    <t>その他</t>
    <rPh sb="2" eb="3">
      <t>タ</t>
    </rPh>
    <phoneticPr fontId="17"/>
  </si>
  <si>
    <t>学校が楽しい</t>
    <rPh sb="0" eb="2">
      <t>ガッコウ</t>
    </rPh>
    <rPh sb="3" eb="4">
      <t>タノ</t>
    </rPh>
    <phoneticPr fontId="17"/>
  </si>
  <si>
    <t>どきっとする</t>
    <phoneticPr fontId="17"/>
  </si>
  <si>
    <t>盛岡市立仁王小学校</t>
  </si>
  <si>
    <t>釜石市立鵜住居小学校</t>
  </si>
  <si>
    <t>宮古市立愛宕小学校</t>
  </si>
  <si>
    <t>一関市立一関小学校</t>
  </si>
  <si>
    <t>花巻市立湯口小学校</t>
  </si>
  <si>
    <t>花巻市立前田小学校</t>
  </si>
  <si>
    <t>私立</t>
    <rPh sb="0" eb="2">
      <t>シリツ</t>
    </rPh>
    <phoneticPr fontId="3"/>
  </si>
  <si>
    <t>一関市立油島小学校</t>
  </si>
  <si>
    <t>0890</t>
  </si>
  <si>
    <t>盛岡市立向中野小学校</t>
    <rPh sb="0" eb="2">
      <t>モリオカ</t>
    </rPh>
    <rPh sb="2" eb="4">
      <t>シリツ</t>
    </rPh>
    <rPh sb="4" eb="7">
      <t>ムカイナカノ</t>
    </rPh>
    <rPh sb="7" eb="10">
      <t>ショウガッコウ</t>
    </rPh>
    <phoneticPr fontId="3"/>
  </si>
  <si>
    <t>0891</t>
  </si>
  <si>
    <t>盛岡市立緑が丘小学校北杜分教室</t>
    <rPh sb="0" eb="4">
      <t>モリオカシリツ</t>
    </rPh>
    <rPh sb="4" eb="5">
      <t>ミドリ</t>
    </rPh>
    <rPh sb="6" eb="7">
      <t>オカ</t>
    </rPh>
    <rPh sb="7" eb="10">
      <t>ショウガッコウ</t>
    </rPh>
    <rPh sb="10" eb="11">
      <t>キタ</t>
    </rPh>
    <rPh sb="11" eb="12">
      <t>モリ</t>
    </rPh>
    <rPh sb="12" eb="13">
      <t>ブン</t>
    </rPh>
    <rPh sb="13" eb="15">
      <t>キョウシツ</t>
    </rPh>
    <phoneticPr fontId="3"/>
  </si>
  <si>
    <t>岩手大学教育学部附属小学校</t>
  </si>
  <si>
    <t>国立</t>
    <rPh sb="0" eb="2">
      <t>コクリツ</t>
    </rPh>
    <phoneticPr fontId="3"/>
  </si>
  <si>
    <t>一関市立一関中学校</t>
  </si>
  <si>
    <t>岩手県立杜陵高等学校宮古分室</t>
  </si>
  <si>
    <t>55172</t>
  </si>
  <si>
    <t>岩手県立杜陵高等学校通信制</t>
  </si>
  <si>
    <t>岩手町</t>
    <rPh sb="0" eb="2">
      <t>イワテ</t>
    </rPh>
    <phoneticPr fontId="3"/>
  </si>
  <si>
    <t>岩手県立久慈高等学校長内校</t>
  </si>
  <si>
    <t>56591</t>
  </si>
  <si>
    <t>岩手県立杜陵高等学校奥州校通信制</t>
  </si>
  <si>
    <t>特支</t>
  </si>
  <si>
    <t>岩手県立花巻清風支援学校 小学部</t>
  </si>
  <si>
    <t>岩手県立前沢明峰支援学校 小学部</t>
  </si>
  <si>
    <t>岩手県立盛岡峰南支援学校 高等部</t>
  </si>
  <si>
    <t>岩手県立一関清明支援学校 小学部</t>
  </si>
  <si>
    <t>岩手県立一関清明支援学校あすなろ分教室 小学部</t>
  </si>
  <si>
    <t>岩手県立一関清明支援学校あすなろ分教室 高等部</t>
  </si>
  <si>
    <t>岩手県立盛岡青松支援学校 小学部</t>
  </si>
  <si>
    <t>3924</t>
  </si>
  <si>
    <t>3925</t>
  </si>
  <si>
    <t>遠野市立遠野東中学校</t>
  </si>
  <si>
    <t>3926</t>
  </si>
  <si>
    <t>遠野市立遠野西中学校</t>
  </si>
  <si>
    <t>3927</t>
  </si>
  <si>
    <t>陸前高田市立高田東中学校</t>
  </si>
  <si>
    <t>56592</t>
  </si>
  <si>
    <t>岩手県立杜陵高等学校単位制</t>
  </si>
  <si>
    <t>滝沢市立篠木小学校</t>
  </si>
  <si>
    <t>滝沢市立滝沢小学校</t>
  </si>
  <si>
    <t>滝沢市立滝沢第二小学校</t>
  </si>
  <si>
    <t>滝沢市立鵜飼小学校</t>
  </si>
  <si>
    <t>滝沢市立一本木小学校</t>
  </si>
  <si>
    <t>滝沢市立姥屋敷小学校</t>
  </si>
  <si>
    <t>滝沢市立柳沢小学校</t>
  </si>
  <si>
    <t>滝沢市立滝沢東小学校</t>
  </si>
  <si>
    <t>滝沢市</t>
  </si>
  <si>
    <t>滝沢市立滝沢南中学校</t>
  </si>
  <si>
    <t>滝沢市立滝沢第二中学校</t>
  </si>
  <si>
    <t>滝沢市立一本木中学校</t>
  </si>
  <si>
    <t>滝沢市立姥屋敷中学校</t>
  </si>
  <si>
    <t>滝沢市立柳沢中学校</t>
  </si>
  <si>
    <t>滝沢市立滝沢中学校</t>
  </si>
  <si>
    <t>一関市立大東小学校</t>
    <rPh sb="0" eb="2">
      <t>イチノセキ</t>
    </rPh>
    <rPh sb="2" eb="4">
      <t>シリツ</t>
    </rPh>
    <rPh sb="4" eb="6">
      <t>ダイトウ</t>
    </rPh>
    <rPh sb="6" eb="9">
      <t>ショウガッコウ</t>
    </rPh>
    <phoneticPr fontId="3"/>
  </si>
  <si>
    <t>一関市立川崎小学校</t>
    <rPh sb="0" eb="2">
      <t>イチノセキ</t>
    </rPh>
    <rPh sb="2" eb="4">
      <t>シリツ</t>
    </rPh>
    <rPh sb="4" eb="6">
      <t>カワサキ</t>
    </rPh>
    <rPh sb="6" eb="9">
      <t>ショウガッコウ</t>
    </rPh>
    <phoneticPr fontId="3"/>
  </si>
  <si>
    <t>一関市立東山小学校</t>
    <rPh sb="0" eb="2">
      <t>イチノセキ</t>
    </rPh>
    <rPh sb="2" eb="4">
      <t>シリツ</t>
    </rPh>
    <rPh sb="4" eb="6">
      <t>ヒガシヤマ</t>
    </rPh>
    <rPh sb="6" eb="9">
      <t>ショウガッコウ</t>
    </rPh>
    <phoneticPr fontId="3"/>
  </si>
  <si>
    <t>日常ストレス</t>
    <rPh sb="0" eb="2">
      <t>ニチジョウ</t>
    </rPh>
    <phoneticPr fontId="2"/>
  </si>
  <si>
    <t>一関市立藤沢小学校</t>
    <rPh sb="0" eb="2">
      <t>イチノセキ</t>
    </rPh>
    <rPh sb="2" eb="4">
      <t>シリツ</t>
    </rPh>
    <phoneticPr fontId="2"/>
  </si>
  <si>
    <t>一関市立黄海小学校</t>
  </si>
  <si>
    <t>一関市立新沼小学校</t>
  </si>
  <si>
    <t>大槌町立吉里吉里学園小学部</t>
    <rPh sb="8" eb="10">
      <t>ガクエン</t>
    </rPh>
    <rPh sb="12" eb="13">
      <t>ブ</t>
    </rPh>
    <phoneticPr fontId="19"/>
  </si>
  <si>
    <t>0892</t>
  </si>
  <si>
    <t>0893</t>
  </si>
  <si>
    <t>0894</t>
  </si>
  <si>
    <t>99135</t>
  </si>
  <si>
    <t>岩手県立盛岡みたけ支援学校二戸分教室</t>
    <rPh sb="13" eb="15">
      <t>ニノヘ</t>
    </rPh>
    <rPh sb="15" eb="16">
      <t>ブン</t>
    </rPh>
    <rPh sb="16" eb="18">
      <t>キョウシツ</t>
    </rPh>
    <phoneticPr fontId="19"/>
  </si>
  <si>
    <t>一関市立藤沢中学校</t>
    <rPh sb="0" eb="2">
      <t>イチノセキ</t>
    </rPh>
    <rPh sb="2" eb="4">
      <t>シリツ</t>
    </rPh>
    <phoneticPr fontId="2"/>
  </si>
  <si>
    <t>大槌町立吉里吉里学園中学部</t>
    <rPh sb="8" eb="10">
      <t>ガクエン</t>
    </rPh>
    <rPh sb="12" eb="13">
      <t>ブ</t>
    </rPh>
    <phoneticPr fontId="19"/>
  </si>
  <si>
    <t>岩手県立盛岡第一高等学校</t>
  </si>
  <si>
    <t>盛岡市立薮川中学校</t>
    <rPh sb="0" eb="2">
      <t>モリオカ</t>
    </rPh>
    <rPh sb="2" eb="4">
      <t>シリツ</t>
    </rPh>
    <rPh sb="4" eb="5">
      <t>ヤブ</t>
    </rPh>
    <rPh sb="5" eb="6">
      <t>カワ</t>
    </rPh>
    <rPh sb="6" eb="9">
      <t>チュウガッコウ</t>
    </rPh>
    <phoneticPr fontId="2"/>
  </si>
  <si>
    <t>一関市立磐井中学校</t>
    <rPh sb="0" eb="4">
      <t>イチノセキシリツ</t>
    </rPh>
    <rPh sb="4" eb="6">
      <t>イワイ</t>
    </rPh>
    <rPh sb="6" eb="9">
      <t>チュウガッコウ</t>
    </rPh>
    <phoneticPr fontId="19"/>
  </si>
  <si>
    <t>3928</t>
    <phoneticPr fontId="10"/>
  </si>
  <si>
    <t>D:\岩教\問診票データ\一関市立一関東中学校</t>
    <phoneticPr fontId="9"/>
  </si>
  <si>
    <t>宮古市立新里小学校</t>
    <rPh sb="0" eb="2">
      <t>ミヤコ</t>
    </rPh>
    <rPh sb="2" eb="4">
      <t>シリツ</t>
    </rPh>
    <rPh sb="4" eb="6">
      <t>ニイサト</t>
    </rPh>
    <rPh sb="6" eb="9">
      <t>ショウガッコウ</t>
    </rPh>
    <phoneticPr fontId="8"/>
  </si>
  <si>
    <t>0895</t>
    <phoneticPr fontId="8"/>
  </si>
  <si>
    <t>大槌町立大槌学園前期課程</t>
    <rPh sb="6" eb="8">
      <t>ガクエン</t>
    </rPh>
    <rPh sb="8" eb="10">
      <t>ゼンキ</t>
    </rPh>
    <rPh sb="10" eb="12">
      <t>カテイ</t>
    </rPh>
    <phoneticPr fontId="19"/>
  </si>
  <si>
    <t>大槌町立大槌学園後期課程</t>
    <rPh sb="6" eb="8">
      <t>ガクエン</t>
    </rPh>
    <rPh sb="8" eb="10">
      <t>コウキ</t>
    </rPh>
    <rPh sb="10" eb="12">
      <t>カテイ</t>
    </rPh>
    <phoneticPr fontId="19"/>
  </si>
  <si>
    <t>過覚醒</t>
    <phoneticPr fontId="2"/>
  </si>
  <si>
    <t>再体験</t>
    <phoneticPr fontId="2"/>
  </si>
  <si>
    <t>マイナス思考</t>
    <phoneticPr fontId="2"/>
  </si>
  <si>
    <t>雫石町立御所小学校</t>
    <rPh sb="4" eb="6">
      <t>ゴショ</t>
    </rPh>
    <phoneticPr fontId="8"/>
  </si>
  <si>
    <t>0896</t>
    <phoneticPr fontId="8"/>
  </si>
  <si>
    <t>3929</t>
    <phoneticPr fontId="10"/>
  </si>
  <si>
    <t>奥州市立胆沢中学校</t>
    <rPh sb="0" eb="2">
      <t>オウシュウ</t>
    </rPh>
    <rPh sb="2" eb="4">
      <t>シリツ</t>
    </rPh>
    <rPh sb="4" eb="6">
      <t>イサワ</t>
    </rPh>
    <rPh sb="6" eb="9">
      <t>チュウガッコウ</t>
    </rPh>
    <phoneticPr fontId="10"/>
  </si>
  <si>
    <t>H28新設</t>
    <rPh sb="3" eb="5">
      <t>シンセツ</t>
    </rPh>
    <phoneticPr fontId="8"/>
  </si>
  <si>
    <t>H28新設</t>
    <rPh sb="3" eb="5">
      <t>シンセツ</t>
    </rPh>
    <phoneticPr fontId="10"/>
  </si>
  <si>
    <t>H29新設</t>
    <rPh sb="3" eb="5">
      <t>シンセツ</t>
    </rPh>
    <phoneticPr fontId="8"/>
  </si>
  <si>
    <t>H29新設</t>
    <rPh sb="3" eb="5">
      <t>シンセツ</t>
    </rPh>
    <phoneticPr fontId="10"/>
  </si>
  <si>
    <t>雫石町立西山小学校</t>
    <rPh sb="4" eb="6">
      <t>ニシヤマ</t>
    </rPh>
    <phoneticPr fontId="8"/>
  </si>
  <si>
    <t>H30新設</t>
    <rPh sb="3" eb="5">
      <t>シンセツ</t>
    </rPh>
    <phoneticPr fontId="8"/>
  </si>
  <si>
    <t>0897</t>
    <phoneticPr fontId="8"/>
  </si>
  <si>
    <t>陸前高田市立高田第一中学校</t>
    <rPh sb="6" eb="8">
      <t>タカダ</t>
    </rPh>
    <phoneticPr fontId="10"/>
  </si>
  <si>
    <t>H30新設</t>
    <rPh sb="3" eb="5">
      <t>シンセツ</t>
    </rPh>
    <phoneticPr fontId="10"/>
  </si>
  <si>
    <t>3930</t>
    <phoneticPr fontId="10"/>
  </si>
  <si>
    <t>0898</t>
    <phoneticPr fontId="8"/>
  </si>
  <si>
    <t>滝沢市立滝沢中央小学校</t>
    <rPh sb="6" eb="8">
      <t>チュウオウ</t>
    </rPh>
    <phoneticPr fontId="8"/>
  </si>
  <si>
    <t>99311</t>
    <phoneticPr fontId="10"/>
  </si>
  <si>
    <t>99312</t>
    <phoneticPr fontId="10"/>
  </si>
  <si>
    <t>岩手県立盛岡ひがし支援学校 小学部</t>
    <phoneticPr fontId="10"/>
  </si>
  <si>
    <t>岩手県立盛岡ひがし支援学校 中学部</t>
    <phoneticPr fontId="10"/>
  </si>
  <si>
    <t>岩手県立盛岡ひがし支援学校 高等部</t>
    <phoneticPr fontId="10"/>
  </si>
  <si>
    <t>H30廃止</t>
    <rPh sb="3" eb="5">
      <t>ハイシ</t>
    </rPh>
    <phoneticPr fontId="8"/>
  </si>
  <si>
    <t>H28廃止</t>
    <rPh sb="3" eb="5">
      <t>ハイシ</t>
    </rPh>
    <phoneticPr fontId="8"/>
  </si>
  <si>
    <t>H27廃止</t>
    <rPh sb="3" eb="5">
      <t>ハイシ</t>
    </rPh>
    <phoneticPr fontId="8"/>
  </si>
  <si>
    <t>H26廃止</t>
    <rPh sb="3" eb="5">
      <t>ハイシ</t>
    </rPh>
    <phoneticPr fontId="8"/>
  </si>
  <si>
    <t>H25廃止</t>
    <rPh sb="3" eb="5">
      <t>ハイシ</t>
    </rPh>
    <phoneticPr fontId="8"/>
  </si>
  <si>
    <t>H24新設</t>
    <rPh sb="3" eb="5">
      <t>シンセツ</t>
    </rPh>
    <phoneticPr fontId="8"/>
  </si>
  <si>
    <t>H24廃止</t>
    <rPh sb="3" eb="5">
      <t>ハイシ</t>
    </rPh>
    <phoneticPr fontId="8"/>
  </si>
  <si>
    <t>H30廃止</t>
    <rPh sb="3" eb="5">
      <t>ハイシ</t>
    </rPh>
    <phoneticPr fontId="10"/>
  </si>
  <si>
    <t>H28廃止</t>
    <rPh sb="3" eb="5">
      <t>ハイシ</t>
    </rPh>
    <phoneticPr fontId="10"/>
  </si>
  <si>
    <t>H27廃止</t>
    <rPh sb="3" eb="5">
      <t>ハイシ</t>
    </rPh>
    <phoneticPr fontId="10"/>
  </si>
  <si>
    <t>H26廃止</t>
    <rPh sb="3" eb="5">
      <t>ハイシ</t>
    </rPh>
    <phoneticPr fontId="10"/>
  </si>
  <si>
    <t>H25廃止</t>
    <rPh sb="3" eb="5">
      <t>ハイシ</t>
    </rPh>
    <phoneticPr fontId="10"/>
  </si>
  <si>
    <t>H25新設</t>
    <rPh sb="3" eb="5">
      <t>シンセツ</t>
    </rPh>
    <phoneticPr fontId="10"/>
  </si>
  <si>
    <t>H23新設</t>
    <rPh sb="3" eb="5">
      <t>シンセツ</t>
    </rPh>
    <phoneticPr fontId="8"/>
  </si>
  <si>
    <t>H25新設</t>
    <rPh sb="3" eb="5">
      <t>シンセツ</t>
    </rPh>
    <phoneticPr fontId="8"/>
  </si>
  <si>
    <t>H26新設</t>
    <rPh sb="3" eb="5">
      <t>シンセツ</t>
    </rPh>
    <phoneticPr fontId="8"/>
  </si>
  <si>
    <t>0032</t>
  </si>
  <si>
    <t>盛岡市立川目小学校</t>
  </si>
  <si>
    <t>0333</t>
  </si>
  <si>
    <t>盛岡市立城内小学校</t>
  </si>
  <si>
    <t>H29廃止</t>
    <rPh sb="3" eb="5">
      <t>ハイシ</t>
    </rPh>
    <phoneticPr fontId="8"/>
  </si>
  <si>
    <t>0300</t>
  </si>
  <si>
    <t>雫石町立大村小学校</t>
  </si>
  <si>
    <t>0301</t>
  </si>
  <si>
    <t>雫石町立南畑小学校</t>
  </si>
  <si>
    <t>0302</t>
  </si>
  <si>
    <t>雫石町立安庭小学校</t>
  </si>
  <si>
    <t>0131</t>
  </si>
  <si>
    <t>大船渡市立蛸ノ浦小学校</t>
  </si>
  <si>
    <t>0722</t>
  </si>
  <si>
    <t>宮古市立門馬小学校</t>
  </si>
  <si>
    <t>0656</t>
  </si>
  <si>
    <t>岩泉町立中沢小学校</t>
  </si>
  <si>
    <t>0657</t>
  </si>
  <si>
    <t>岩泉町立国見小学校</t>
  </si>
  <si>
    <t>0812</t>
  </si>
  <si>
    <t>一戸町立鳥越小学校</t>
  </si>
  <si>
    <t>3741</t>
  </si>
  <si>
    <t>奥州市立小山中学校</t>
  </si>
  <si>
    <t>3742</t>
  </si>
  <si>
    <t>奥州市立南都田中学校</t>
  </si>
  <si>
    <t>3743</t>
  </si>
  <si>
    <t>奥州市立若柳中学校</t>
  </si>
  <si>
    <t>H29廃止</t>
    <rPh sb="3" eb="5">
      <t>ハイシ</t>
    </rPh>
    <phoneticPr fontId="10"/>
  </si>
  <si>
    <t>備考</t>
    <rPh sb="0" eb="2">
      <t>ビコウ</t>
    </rPh>
    <phoneticPr fontId="8"/>
  </si>
  <si>
    <t>R1廃止</t>
    <rPh sb="2" eb="4">
      <t>ハイシ</t>
    </rPh>
    <phoneticPr fontId="8"/>
  </si>
  <si>
    <t>R1新設</t>
    <rPh sb="2" eb="4">
      <t>シンセツ</t>
    </rPh>
    <phoneticPr fontId="8"/>
  </si>
  <si>
    <t>備考</t>
    <rPh sb="0" eb="2">
      <t>ビコウ</t>
    </rPh>
    <phoneticPr fontId="10"/>
  </si>
  <si>
    <t>R1新設</t>
    <rPh sb="2" eb="4">
      <t>シンセツ</t>
    </rPh>
    <phoneticPr fontId="10"/>
  </si>
  <si>
    <t>R1廃止</t>
    <rPh sb="2" eb="4">
      <t>ハイシ</t>
    </rPh>
    <phoneticPr fontId="10"/>
  </si>
  <si>
    <t>99310</t>
    <phoneticPr fontId="10"/>
  </si>
  <si>
    <t>0733</t>
    <phoneticPr fontId="8"/>
  </si>
  <si>
    <t>0899</t>
    <phoneticPr fontId="8"/>
  </si>
  <si>
    <t>山田町立山田小学校</t>
    <rPh sb="0" eb="2">
      <t>ヤマダ</t>
    </rPh>
    <rPh sb="2" eb="4">
      <t>チョウリツ</t>
    </rPh>
    <rPh sb="4" eb="6">
      <t>ヤマダ</t>
    </rPh>
    <rPh sb="6" eb="9">
      <t>ショウガッコウ</t>
    </rPh>
    <phoneticPr fontId="8"/>
  </si>
  <si>
    <t>R2新設</t>
    <rPh sb="2" eb="4">
      <t>シンセツ</t>
    </rPh>
    <phoneticPr fontId="8"/>
  </si>
  <si>
    <t>R2追加</t>
    <rPh sb="2" eb="4">
      <t>ツイカ</t>
    </rPh>
    <phoneticPr fontId="10"/>
  </si>
  <si>
    <t>55852</t>
    <phoneticPr fontId="10"/>
  </si>
  <si>
    <t>岩手県立宮古高等学校通信制</t>
    <rPh sb="10" eb="12">
      <t>ツウシン</t>
    </rPh>
    <phoneticPr fontId="10"/>
  </si>
  <si>
    <t>岩手県立宮古商工高等学校 商業校舎</t>
    <rPh sb="6" eb="8">
      <t>ショウコウ</t>
    </rPh>
    <rPh sb="13" eb="15">
      <t>ショウギョウ</t>
    </rPh>
    <rPh sb="15" eb="17">
      <t>コウシャ</t>
    </rPh>
    <phoneticPr fontId="10"/>
  </si>
  <si>
    <t>R2校名変更</t>
    <rPh sb="2" eb="4">
      <t>コウメイ</t>
    </rPh>
    <rPh sb="4" eb="6">
      <t>ヘンコウ</t>
    </rPh>
    <phoneticPr fontId="10"/>
  </si>
  <si>
    <t>岩手県立宮古商工高等学校 工業校舎</t>
    <rPh sb="6" eb="8">
      <t>ショウコウ</t>
    </rPh>
    <rPh sb="13" eb="15">
      <t>コウギョウ</t>
    </rPh>
    <rPh sb="15" eb="17">
      <t>コウシャ</t>
    </rPh>
    <phoneticPr fontId="10"/>
  </si>
  <si>
    <t>99148</t>
    <phoneticPr fontId="10"/>
  </si>
  <si>
    <t>岩手県立花巻清風支援学校北上みなみ分教室 中学部</t>
    <rPh sb="21" eb="22">
      <t>ナカ</t>
    </rPh>
    <phoneticPr fontId="10"/>
  </si>
  <si>
    <t>99149</t>
    <phoneticPr fontId="10"/>
  </si>
  <si>
    <t>岩手県立花巻清風支援学校遠野分教室 中学部</t>
    <rPh sb="18" eb="19">
      <t>ナカ</t>
    </rPh>
    <phoneticPr fontId="10"/>
  </si>
  <si>
    <t>0901</t>
    <phoneticPr fontId="8"/>
  </si>
  <si>
    <t>紫波町立西の杜小学校</t>
    <rPh sb="4" eb="5">
      <t>ニシ</t>
    </rPh>
    <rPh sb="6" eb="7">
      <t>モリ</t>
    </rPh>
    <phoneticPr fontId="8"/>
  </si>
  <si>
    <t>R3新設</t>
    <rPh sb="2" eb="4">
      <t>シンセツ</t>
    </rPh>
    <phoneticPr fontId="8"/>
  </si>
  <si>
    <t>R3廃止</t>
    <rPh sb="2" eb="4">
      <t>ハイシ</t>
    </rPh>
    <phoneticPr fontId="8"/>
  </si>
  <si>
    <t>3931</t>
    <phoneticPr fontId="10"/>
  </si>
  <si>
    <t>大船渡市立東朋中学校</t>
    <rPh sb="5" eb="6">
      <t>ヒガシ</t>
    </rPh>
    <rPh sb="6" eb="7">
      <t>トモ</t>
    </rPh>
    <phoneticPr fontId="10"/>
  </si>
  <si>
    <t>R3新設</t>
    <rPh sb="2" eb="4">
      <t>シンセツ</t>
    </rPh>
    <phoneticPr fontId="10"/>
  </si>
  <si>
    <t>R3廃止</t>
    <rPh sb="2" eb="4">
      <t>ハイシ</t>
    </rPh>
    <phoneticPr fontId="10"/>
  </si>
  <si>
    <t>紫波町立紫波東小学校</t>
    <rPh sb="4" eb="6">
      <t>シワ</t>
    </rPh>
    <rPh sb="6" eb="7">
      <t>ヒガシ</t>
    </rPh>
    <phoneticPr fontId="8"/>
  </si>
  <si>
    <t>R4新設</t>
    <rPh sb="2" eb="4">
      <t>シンセツ</t>
    </rPh>
    <phoneticPr fontId="8"/>
  </si>
  <si>
    <t>0902</t>
    <phoneticPr fontId="8"/>
  </si>
  <si>
    <t>0903</t>
    <phoneticPr fontId="8"/>
  </si>
  <si>
    <t>一関市立室根小学校</t>
    <rPh sb="0" eb="2">
      <t>イチノセキ</t>
    </rPh>
    <rPh sb="2" eb="4">
      <t>シリツ</t>
    </rPh>
    <rPh sb="4" eb="6">
      <t>ムロネ</t>
    </rPh>
    <rPh sb="6" eb="9">
      <t>ショウガッコウ</t>
    </rPh>
    <phoneticPr fontId="3"/>
  </si>
  <si>
    <t>R4廃止</t>
    <rPh sb="2" eb="4">
      <t>ハイシ</t>
    </rPh>
    <phoneticPr fontId="8"/>
  </si>
  <si>
    <t>R4廃止</t>
    <rPh sb="2" eb="4">
      <t>ハイシ</t>
    </rPh>
    <phoneticPr fontId="10"/>
  </si>
  <si>
    <t>標準モジュール　ModCSVCmn　で年度とバージョンを設定</t>
    <rPh sb="0" eb="2">
      <t>ヒョウジュン</t>
    </rPh>
    <rPh sb="19" eb="21">
      <t>ネンド</t>
    </rPh>
    <rPh sb="28" eb="30">
      <t>セッテイ</t>
    </rPh>
    <phoneticPr fontId="2"/>
  </si>
  <si>
    <t>NENDO</t>
  </si>
  <si>
    <t>Version</t>
  </si>
  <si>
    <t>標準モジュール　ModFileSave　でファイル名の年度の"H"、"R"を指定</t>
    <rPh sb="0" eb="2">
      <t>ヒョウジュン</t>
    </rPh>
    <rPh sb="25" eb="26">
      <t>メイ</t>
    </rPh>
    <rPh sb="27" eb="29">
      <t>ネンド</t>
    </rPh>
    <rPh sb="38" eb="40">
      <t>シテイ</t>
    </rPh>
    <phoneticPr fontId="2"/>
  </si>
  <si>
    <t>（405行目、412行目）</t>
    <rPh sb="4" eb="6">
      <t>ギョウメ</t>
    </rPh>
    <rPh sb="10" eb="12">
      <t>ギョウメ</t>
    </rPh>
    <phoneticPr fontId="9"/>
  </si>
  <si>
    <t>教育事務所ID</t>
    <rPh sb="0" eb="2">
      <t>キョウイク</t>
    </rPh>
    <rPh sb="2" eb="5">
      <t>ジムショ</t>
    </rPh>
    <phoneticPr fontId="9"/>
  </si>
  <si>
    <t>教育事務所名</t>
  </si>
  <si>
    <t>私立</t>
    <rPh sb="0" eb="2">
      <t>シリツ</t>
    </rPh>
    <phoneticPr fontId="18"/>
  </si>
  <si>
    <t>市町村ID</t>
    <rPh sb="0" eb="2">
      <t>シチョウ</t>
    </rPh>
    <rPh sb="2" eb="3">
      <t>ソン</t>
    </rPh>
    <phoneticPr fontId="16"/>
  </si>
  <si>
    <t>市町村名</t>
    <rPh sb="0" eb="3">
      <t>シチョウソン</t>
    </rPh>
    <rPh sb="3" eb="4">
      <t>メイ</t>
    </rPh>
    <phoneticPr fontId="16"/>
  </si>
  <si>
    <t>沿岸区分</t>
    <rPh sb="0" eb="2">
      <t>エンガン</t>
    </rPh>
    <rPh sb="2" eb="4">
      <t>クブン</t>
    </rPh>
    <phoneticPr fontId="16"/>
  </si>
  <si>
    <t>校種</t>
    <rPh sb="0" eb="2">
      <t>コウシュ</t>
    </rPh>
    <phoneticPr fontId="9"/>
  </si>
  <si>
    <t>小学校</t>
    <rPh sb="0" eb="3">
      <t>ショウガッコウ</t>
    </rPh>
    <phoneticPr fontId="9"/>
  </si>
  <si>
    <t>中学校</t>
    <rPh sb="0" eb="3">
      <t>チュウガッコウ</t>
    </rPh>
    <phoneticPr fontId="9"/>
  </si>
  <si>
    <t>高等学校</t>
    <rPh sb="0" eb="4">
      <t>コウトウガッコウ</t>
    </rPh>
    <phoneticPr fontId="9"/>
  </si>
  <si>
    <t>校種ID</t>
    <rPh sb="0" eb="2">
      <t>コウシュ</t>
    </rPh>
    <phoneticPr fontId="9"/>
  </si>
  <si>
    <t>0904</t>
    <phoneticPr fontId="8"/>
  </si>
  <si>
    <t>北上市立東桜小学校</t>
    <phoneticPr fontId="8"/>
  </si>
  <si>
    <t>R5新設</t>
    <rPh sb="2" eb="4">
      <t>シンセツ</t>
    </rPh>
    <phoneticPr fontId="8"/>
  </si>
  <si>
    <t>0905</t>
    <phoneticPr fontId="8"/>
  </si>
  <si>
    <t>奥州市立江刺ひがし小学校</t>
    <rPh sb="4" eb="6">
      <t>エサシ</t>
    </rPh>
    <phoneticPr fontId="8"/>
  </si>
  <si>
    <t>R5廃止</t>
    <rPh sb="2" eb="4">
      <t>ハイシ</t>
    </rPh>
    <phoneticPr fontId="8"/>
  </si>
  <si>
    <t>R5統合</t>
    <rPh sb="2" eb="4">
      <t>トウゴウ</t>
    </rPh>
    <phoneticPr fontId="8"/>
  </si>
  <si>
    <t>R5廃止</t>
    <rPh sb="2" eb="4">
      <t>ハイシ</t>
    </rPh>
    <phoneticPr fontId="10"/>
  </si>
  <si>
    <t>R5統合</t>
    <rPh sb="2" eb="4">
      <t>トウゴウ</t>
    </rPh>
    <phoneticPr fontId="10"/>
  </si>
  <si>
    <t>岩手県立花巻清風支援学校遠野分教室 中学部</t>
    <rPh sb="18" eb="19">
      <t>ナカ</t>
    </rPh>
    <phoneticPr fontId="8"/>
  </si>
  <si>
    <t>R5追加</t>
    <rPh sb="2" eb="4">
      <t>ツイカ</t>
    </rPh>
    <phoneticPr fontId="8"/>
  </si>
  <si>
    <t>99146</t>
    <phoneticPr fontId="8"/>
  </si>
  <si>
    <t>岩手県立花巻清風支援学校北上分教室 中学部</t>
    <rPh sb="18" eb="19">
      <t>ナカ</t>
    </rPh>
    <phoneticPr fontId="8"/>
  </si>
  <si>
    <t>99148</t>
    <phoneticPr fontId="8"/>
  </si>
  <si>
    <t>岩手県立花巻清風支援学校北上みなみ分教室 小学部</t>
    <phoneticPr fontId="8"/>
  </si>
  <si>
    <t>岩手県立花巻清風支援学校北上みなみ分教室 中学部</t>
    <rPh sb="21" eb="22">
      <t>ナカ</t>
    </rPh>
    <phoneticPr fontId="8"/>
  </si>
  <si>
    <t>99149</t>
    <phoneticPr fontId="8"/>
  </si>
  <si>
    <t>岩手県立花巻清風支援学校北上分教室 中学部</t>
    <rPh sb="18" eb="19">
      <t>ナカ</t>
    </rPh>
    <phoneticPr fontId="10"/>
  </si>
  <si>
    <t>岩手県立花巻清風支援学校北上みなみ分教室 小学部</t>
    <rPh sb="21" eb="22">
      <t>ショウ</t>
    </rPh>
    <phoneticPr fontId="10"/>
  </si>
  <si>
    <t>99146</t>
    <phoneticPr fontId="10"/>
  </si>
  <si>
    <t>R5追加</t>
    <rPh sb="2" eb="4">
      <t>ツイカ</t>
    </rPh>
    <phoneticPr fontId="10"/>
  </si>
  <si>
    <t>R6廃止</t>
    <rPh sb="2" eb="4">
      <t>ハイシ</t>
    </rPh>
    <phoneticPr fontId="8"/>
  </si>
  <si>
    <t>Ｒ6廃止</t>
    <rPh sb="2" eb="4">
      <t>ハイシ</t>
    </rPh>
    <phoneticPr fontId="8"/>
  </si>
  <si>
    <t>R6廃止</t>
    <rPh sb="2" eb="4">
      <t>ハイシ</t>
    </rPh>
    <phoneticPr fontId="10"/>
  </si>
  <si>
    <t>住田町立住田中学校</t>
    <rPh sb="4" eb="6">
      <t>スミタ</t>
    </rPh>
    <phoneticPr fontId="10"/>
  </si>
  <si>
    <t>R6新設</t>
    <rPh sb="2" eb="4">
      <t>シンセツ</t>
    </rPh>
    <phoneticPr fontId="10"/>
  </si>
  <si>
    <t>二戸市</t>
    <phoneticPr fontId="10"/>
  </si>
  <si>
    <t>56593</t>
    <phoneticPr fontId="10"/>
  </si>
  <si>
    <t>3932</t>
    <phoneticPr fontId="10"/>
  </si>
  <si>
    <t>0906</t>
    <phoneticPr fontId="8"/>
  </si>
  <si>
    <t>九戸村立九戸小学校</t>
    <rPh sb="4" eb="6">
      <t>クノヘ</t>
    </rPh>
    <phoneticPr fontId="8"/>
  </si>
  <si>
    <t>R7新設</t>
    <rPh sb="2" eb="4">
      <t>シンセツ</t>
    </rPh>
    <phoneticPr fontId="8"/>
  </si>
  <si>
    <t>99147</t>
    <phoneticPr fontId="8"/>
  </si>
  <si>
    <t>56594</t>
    <phoneticPr fontId="10"/>
  </si>
  <si>
    <t>岩手県立南昌みらい高等学校</t>
    <rPh sb="4" eb="6">
      <t>ナンショウ</t>
    </rPh>
    <phoneticPr fontId="10"/>
  </si>
  <si>
    <t>R６廃止</t>
    <rPh sb="2" eb="4">
      <t>ハイシ</t>
    </rPh>
    <phoneticPr fontId="10"/>
  </si>
  <si>
    <t>R７新設</t>
    <rPh sb="2" eb="4">
      <t>シンセツ</t>
    </rPh>
    <phoneticPr fontId="10"/>
  </si>
  <si>
    <t>56595</t>
    <phoneticPr fontId="10"/>
  </si>
  <si>
    <t>岩手県立久慈翔北高等学校　門前校舎</t>
    <rPh sb="6" eb="7">
      <t>ショウ</t>
    </rPh>
    <rPh sb="7" eb="8">
      <t>ホク</t>
    </rPh>
    <rPh sb="13" eb="15">
      <t>モンゼン</t>
    </rPh>
    <rPh sb="15" eb="17">
      <t>コウシャ</t>
    </rPh>
    <phoneticPr fontId="10"/>
  </si>
  <si>
    <t>56596</t>
    <phoneticPr fontId="10"/>
  </si>
  <si>
    <t>岩手県立久慈翔北高等学校　野田校舎</t>
    <rPh sb="6" eb="8">
      <t>ショウホク</t>
    </rPh>
    <rPh sb="13" eb="15">
      <t>ノダ</t>
    </rPh>
    <rPh sb="15" eb="17">
      <t>コウシャ</t>
    </rPh>
    <phoneticPr fontId="10"/>
  </si>
  <si>
    <t>野田村</t>
    <phoneticPr fontId="10"/>
  </si>
  <si>
    <t>99147</t>
    <phoneticPr fontId="10"/>
  </si>
  <si>
    <t>岩手県立北桜高等学校　工業校舎</t>
    <rPh sb="4" eb="5">
      <t>キタ</t>
    </rPh>
    <rPh sb="5" eb="6">
      <t>ザクラ</t>
    </rPh>
    <rPh sb="6" eb="8">
      <t>コウトウ</t>
    </rPh>
    <rPh sb="11" eb="15">
      <t>コウギョウコウシャ</t>
    </rPh>
    <phoneticPr fontId="10"/>
  </si>
  <si>
    <t>56597</t>
    <phoneticPr fontId="10"/>
  </si>
  <si>
    <t>岩手県立北桜高等学校　総合校舎</t>
    <rPh sb="4" eb="5">
      <t>キタ</t>
    </rPh>
    <rPh sb="5" eb="6">
      <t>ザクラ</t>
    </rPh>
    <rPh sb="6" eb="8">
      <t>コウトウ</t>
    </rPh>
    <rPh sb="11" eb="13">
      <t>ソウゴウ</t>
    </rPh>
    <rPh sb="13" eb="15">
      <t>コウシャ</t>
    </rPh>
    <phoneticPr fontId="10"/>
  </si>
  <si>
    <t>一戸町</t>
    <phoneticPr fontId="10"/>
  </si>
  <si>
    <t>氏名</t>
    <rPh sb="0" eb="2">
      <t>シメイ</t>
    </rPh>
    <phoneticPr fontId="2"/>
  </si>
  <si>
    <t>学年</t>
    <rPh sb="0" eb="2">
      <t>ガクネン</t>
    </rPh>
    <phoneticPr fontId="11"/>
  </si>
  <si>
    <t>組</t>
    <rPh sb="0" eb="1">
      <t>クミ</t>
    </rPh>
    <phoneticPr fontId="11"/>
  </si>
  <si>
    <t>番号</t>
    <rPh sb="0" eb="2">
      <t>バンゴウ</t>
    </rPh>
    <phoneticPr fontId="11"/>
  </si>
  <si>
    <t>過覚醒</t>
  </si>
  <si>
    <t>再体験</t>
  </si>
  <si>
    <t>マイナス思考</t>
  </si>
  <si>
    <t>氏　名</t>
    <rPh sb="0" eb="1">
      <t>シ</t>
    </rPh>
    <rPh sb="2" eb="3">
      <t>ナ</t>
    </rPh>
    <phoneticPr fontId="11"/>
  </si>
  <si>
    <t>市町村名</t>
    <rPh sb="0" eb="3">
      <t>シチョウソン</t>
    </rPh>
    <rPh sb="3" eb="4">
      <t>メイ</t>
    </rPh>
    <phoneticPr fontId="27"/>
  </si>
  <si>
    <t>学校名</t>
  </si>
  <si>
    <t>盛岡市立向中野小学校</t>
  </si>
  <si>
    <t>宮古市立鍬ヶ崎小学校</t>
  </si>
  <si>
    <t>宮古市立新里小学校</t>
  </si>
  <si>
    <t>北上市立東桜小学校</t>
  </si>
  <si>
    <t>一関市立川崎小学校</t>
  </si>
  <si>
    <t>一関市立大東小学校</t>
  </si>
  <si>
    <t>一関市立東山小学校</t>
  </si>
  <si>
    <t>一関市立藤沢小学校</t>
  </si>
  <si>
    <t>一関市立室根小学校</t>
  </si>
  <si>
    <t>奥州市立江刺ひがし小学校</t>
  </si>
  <si>
    <t>滝沢市立滝沢中央小学校</t>
  </si>
  <si>
    <t>雫石町立御所小学校</t>
  </si>
  <si>
    <t>雫石町立西山小学校</t>
  </si>
  <si>
    <t>紫波町立西の杜小学校</t>
  </si>
  <si>
    <t>紫波町立紫波東小学校</t>
  </si>
  <si>
    <t>大槌町立吉里吉里小学校</t>
  </si>
  <si>
    <t>山田町立山田小学校</t>
  </si>
  <si>
    <t>一戸町立一戸小学校養護分校</t>
  </si>
  <si>
    <t>岩手大学教育学部附属中学校</t>
  </si>
  <si>
    <t>大船渡市立東朋中学校</t>
  </si>
  <si>
    <t>一関市立千厩中学校</t>
    <phoneticPr fontId="32"/>
  </si>
  <si>
    <t>一関市立磐井中学校</t>
  </si>
  <si>
    <t>一関市立藤沢中学校</t>
  </si>
  <si>
    <t>陸前高田市立高田第一中学校</t>
  </si>
  <si>
    <t>奥州市立胆沢中学校</t>
  </si>
  <si>
    <t>大槌町立吉里吉里中学校</t>
  </si>
  <si>
    <t>一戸町立一戸中学校養護分校</t>
  </si>
  <si>
    <t>岩手中学校</t>
  </si>
  <si>
    <t>盛岡白百合学園中学校</t>
  </si>
  <si>
    <t>盛岡中央高等学校附属中学校</t>
  </si>
  <si>
    <t>大槌町立大槌学園</t>
  </si>
  <si>
    <t>岩手県立宮古商工高等学校</t>
  </si>
  <si>
    <t>岩手高等学校</t>
  </si>
  <si>
    <t>岩手女子高等学校</t>
  </si>
  <si>
    <t>盛岡白百合学園高等学校</t>
  </si>
  <si>
    <t>江南義塾盛岡高等学校</t>
  </si>
  <si>
    <t>盛岡誠桜高等学校</t>
  </si>
  <si>
    <t>盛岡大学附属高等学校</t>
  </si>
  <si>
    <t>盛岡スコーレ高等学校</t>
  </si>
  <si>
    <t>盛岡中央高等学校</t>
  </si>
  <si>
    <t>花巻東高等学校</t>
  </si>
  <si>
    <t>専修大学北上高等学校</t>
  </si>
  <si>
    <t>協和学院水沢第一高等学校</t>
  </si>
  <si>
    <t>一関学院高等学校</t>
  </si>
  <si>
    <t>一関修紅高等学校</t>
  </si>
  <si>
    <t>030015</t>
  </si>
  <si>
    <t>030016</t>
  </si>
  <si>
    <t>030017</t>
  </si>
  <si>
    <t>030018</t>
  </si>
  <si>
    <t>030019</t>
  </si>
  <si>
    <t>030020</t>
  </si>
  <si>
    <t>030021</t>
  </si>
  <si>
    <t>030022</t>
  </si>
  <si>
    <t>030023</t>
  </si>
  <si>
    <t>030025</t>
  </si>
  <si>
    <t>030027</t>
  </si>
  <si>
    <t>030028</t>
  </si>
  <si>
    <t>030029</t>
  </si>
  <si>
    <t>030031</t>
  </si>
  <si>
    <t>030036</t>
  </si>
  <si>
    <t>030038</t>
  </si>
  <si>
    <t>030039</t>
  </si>
  <si>
    <t>030040</t>
  </si>
  <si>
    <t>030041</t>
  </si>
  <si>
    <t>030042</t>
  </si>
  <si>
    <t>030043</t>
  </si>
  <si>
    <t>030332</t>
  </si>
  <si>
    <t>030338</t>
  </si>
  <si>
    <t>030339</t>
  </si>
  <si>
    <t>030340</t>
  </si>
  <si>
    <t>030342</t>
  </si>
  <si>
    <t>030382</t>
  </si>
  <si>
    <t>030384</t>
  </si>
  <si>
    <t>030385</t>
  </si>
  <si>
    <t>030386</t>
  </si>
  <si>
    <t>030389</t>
  </si>
  <si>
    <t>030390</t>
  </si>
  <si>
    <t>030391</t>
  </si>
  <si>
    <t>030871</t>
  </si>
  <si>
    <t>030872</t>
  </si>
  <si>
    <t>030873</t>
  </si>
  <si>
    <t>030874</t>
  </si>
  <si>
    <t>030875</t>
  </si>
  <si>
    <t>030876</t>
  </si>
  <si>
    <t>030076</t>
  </si>
  <si>
    <t>030077</t>
  </si>
  <si>
    <t>030080</t>
  </si>
  <si>
    <t>030081</t>
  </si>
  <si>
    <t>030084</t>
  </si>
  <si>
    <t>030085</t>
  </si>
  <si>
    <t>030088</t>
  </si>
  <si>
    <t>030093</t>
  </si>
  <si>
    <t>030094</t>
  </si>
  <si>
    <t>030095</t>
  </si>
  <si>
    <t>030099</t>
  </si>
  <si>
    <t>030102</t>
  </si>
  <si>
    <t>030103</t>
  </si>
  <si>
    <t>030677</t>
  </si>
  <si>
    <t>030713</t>
  </si>
  <si>
    <t>030127</t>
  </si>
  <si>
    <t>030128</t>
  </si>
  <si>
    <t>030129</t>
  </si>
  <si>
    <t>030133</t>
  </si>
  <si>
    <t>030134</t>
  </si>
  <si>
    <t>030135</t>
  </si>
  <si>
    <t>030136</t>
  </si>
  <si>
    <t>030137</t>
  </si>
  <si>
    <t>030593</t>
  </si>
  <si>
    <t>030595</t>
  </si>
  <si>
    <t>030598</t>
  </si>
  <si>
    <t>030152</t>
  </si>
  <si>
    <t>030153</t>
  </si>
  <si>
    <t>030154</t>
  </si>
  <si>
    <t>030157</t>
  </si>
  <si>
    <t>030160</t>
  </si>
  <si>
    <t>030161</t>
  </si>
  <si>
    <t>030163</t>
  </si>
  <si>
    <t>030165</t>
  </si>
  <si>
    <t>030167</t>
  </si>
  <si>
    <t>030168</t>
  </si>
  <si>
    <t>030170</t>
  </si>
  <si>
    <t>030392</t>
  </si>
  <si>
    <t>030400</t>
  </si>
  <si>
    <t>030401</t>
  </si>
  <si>
    <t>030407</t>
  </si>
  <si>
    <t>030408</t>
  </si>
  <si>
    <t>030409</t>
  </si>
  <si>
    <t>030412</t>
  </si>
  <si>
    <t>030415</t>
  </si>
  <si>
    <t>030172</t>
  </si>
  <si>
    <t>030173</t>
  </si>
  <si>
    <t>030174</t>
  </si>
  <si>
    <t>030175</t>
  </si>
  <si>
    <t>030176</t>
  </si>
  <si>
    <t>030179</t>
  </si>
  <si>
    <t>030180</t>
  </si>
  <si>
    <t>030184</t>
  </si>
  <si>
    <t>030185</t>
  </si>
  <si>
    <t>030187</t>
  </si>
  <si>
    <t>030188</t>
  </si>
  <si>
    <t>030189</t>
  </si>
  <si>
    <t>030434</t>
  </si>
  <si>
    <t>030437</t>
  </si>
  <si>
    <t>030438</t>
  </si>
  <si>
    <t>030452</t>
  </si>
  <si>
    <t>030454</t>
  </si>
  <si>
    <t>030190</t>
  </si>
  <si>
    <t>030191</t>
  </si>
  <si>
    <t>030194</t>
  </si>
  <si>
    <t>030196</t>
  </si>
  <si>
    <t>030199</t>
  </si>
  <si>
    <t>030200</t>
  </si>
  <si>
    <t>030202</t>
  </si>
  <si>
    <t>030205</t>
  </si>
  <si>
    <t>030207</t>
  </si>
  <si>
    <t>030208</t>
  </si>
  <si>
    <t>030765</t>
  </si>
  <si>
    <t>030767</t>
  </si>
  <si>
    <t>030772</t>
  </si>
  <si>
    <t>030219</t>
  </si>
  <si>
    <t>030221</t>
  </si>
  <si>
    <t>030236</t>
  </si>
  <si>
    <t>030237</t>
  </si>
  <si>
    <t>030238</t>
  </si>
  <si>
    <t>030239</t>
  </si>
  <si>
    <t>030240</t>
  </si>
  <si>
    <t>030618</t>
  </si>
  <si>
    <t>030620</t>
  </si>
  <si>
    <t>030621</t>
  </si>
  <si>
    <t>030880</t>
  </si>
  <si>
    <t>030104</t>
  </si>
  <si>
    <t>030105</t>
  </si>
  <si>
    <t>030107</t>
  </si>
  <si>
    <t>030109</t>
  </si>
  <si>
    <t>030110</t>
  </si>
  <si>
    <t>030111</t>
  </si>
  <si>
    <t>030112</t>
  </si>
  <si>
    <t>030117</t>
  </si>
  <si>
    <t>030124</t>
  </si>
  <si>
    <t>030125</t>
  </si>
  <si>
    <t>030126</t>
  </si>
  <si>
    <t>030516</t>
  </si>
  <si>
    <t>030517</t>
  </si>
  <si>
    <t>030518</t>
  </si>
  <si>
    <t>030522</t>
  </si>
  <si>
    <t>030523</t>
  </si>
  <si>
    <t>030533</t>
  </si>
  <si>
    <t>030534</t>
  </si>
  <si>
    <t>030542</t>
  </si>
  <si>
    <t>030547</t>
  </si>
  <si>
    <t>030548</t>
  </si>
  <si>
    <t>030549</t>
  </si>
  <si>
    <t>030552</t>
  </si>
  <si>
    <t>030556</t>
  </si>
  <si>
    <t>030574</t>
  </si>
  <si>
    <t>030575</t>
  </si>
  <si>
    <t>030889</t>
  </si>
  <si>
    <t>030890</t>
  </si>
  <si>
    <t>030241</t>
  </si>
  <si>
    <t>030242</t>
  </si>
  <si>
    <t>030244</t>
  </si>
  <si>
    <t>030245</t>
  </si>
  <si>
    <t>030246</t>
  </si>
  <si>
    <t>030250</t>
  </si>
  <si>
    <t>030252</t>
  </si>
  <si>
    <t>030253</t>
  </si>
  <si>
    <t>030048</t>
  </si>
  <si>
    <t>030049</t>
  </si>
  <si>
    <t>030053</t>
  </si>
  <si>
    <t>030057</t>
  </si>
  <si>
    <t>030063</t>
  </si>
  <si>
    <t>030069</t>
  </si>
  <si>
    <t>030073</t>
  </si>
  <si>
    <t>030074</t>
  </si>
  <si>
    <t>030075</t>
  </si>
  <si>
    <t>030791</t>
  </si>
  <si>
    <t>030792</t>
  </si>
  <si>
    <t>030796</t>
  </si>
  <si>
    <t>030803</t>
  </si>
  <si>
    <t>030804</t>
  </si>
  <si>
    <t>030808</t>
  </si>
  <si>
    <t>030845</t>
  </si>
  <si>
    <t>030859</t>
  </si>
  <si>
    <t>030321</t>
  </si>
  <si>
    <t>030324</t>
  </si>
  <si>
    <t>030325</t>
  </si>
  <si>
    <t>030326</t>
  </si>
  <si>
    <t>030327</t>
  </si>
  <si>
    <t>030356</t>
  </si>
  <si>
    <t>030357</t>
  </si>
  <si>
    <t>030359</t>
  </si>
  <si>
    <t>030852</t>
  </si>
  <si>
    <t>030857</t>
  </si>
  <si>
    <t>030139</t>
  </si>
  <si>
    <t>030140</t>
  </si>
  <si>
    <t>030141</t>
  </si>
  <si>
    <t>030142</t>
  </si>
  <si>
    <t>030144</t>
  </si>
  <si>
    <t>030145</t>
  </si>
  <si>
    <t>030146</t>
  </si>
  <si>
    <t>030148</t>
  </si>
  <si>
    <t>030257</t>
  </si>
  <si>
    <t>030258</t>
  </si>
  <si>
    <t>030259</t>
  </si>
  <si>
    <t>030260</t>
  </si>
  <si>
    <t>030261</t>
  </si>
  <si>
    <t>030262</t>
  </si>
  <si>
    <t>030264</t>
  </si>
  <si>
    <t>030267</t>
  </si>
  <si>
    <t>030268</t>
  </si>
  <si>
    <t>030269</t>
  </si>
  <si>
    <t>030270</t>
  </si>
  <si>
    <t>030271</t>
  </si>
  <si>
    <t>030464</t>
  </si>
  <si>
    <t>030491</t>
  </si>
  <si>
    <t>030492</t>
  </si>
  <si>
    <t>030493</t>
  </si>
  <si>
    <t>030495</t>
  </si>
  <si>
    <t>030499</t>
  </si>
  <si>
    <t>030502</t>
  </si>
  <si>
    <t>030347</t>
  </si>
  <si>
    <t>030348</t>
  </si>
  <si>
    <t>030349</t>
  </si>
  <si>
    <t>030350</t>
  </si>
  <si>
    <t>030351</t>
  </si>
  <si>
    <t>030352</t>
  </si>
  <si>
    <t>030353</t>
  </si>
  <si>
    <t>030354</t>
  </si>
  <si>
    <t>030355</t>
  </si>
  <si>
    <t>030292</t>
  </si>
  <si>
    <t>030293</t>
  </si>
  <si>
    <t>030302</t>
  </si>
  <si>
    <t>030303</t>
  </si>
  <si>
    <t>030304</t>
  </si>
  <si>
    <t>030305</t>
  </si>
  <si>
    <t>030307</t>
  </si>
  <si>
    <t>030313</t>
  </si>
  <si>
    <t>030314</t>
  </si>
  <si>
    <t>030277</t>
  </si>
  <si>
    <t>030278</t>
  </si>
  <si>
    <t>030282</t>
  </si>
  <si>
    <t>030362</t>
  </si>
  <si>
    <t>030363</t>
  </si>
  <si>
    <t>030364</t>
  </si>
  <si>
    <t>030365</t>
  </si>
  <si>
    <t>030366</t>
  </si>
  <si>
    <t>030367</t>
  </si>
  <si>
    <t>030368</t>
  </si>
  <si>
    <t>030369</t>
  </si>
  <si>
    <t>030370</t>
  </si>
  <si>
    <t>030371</t>
  </si>
  <si>
    <t>030373</t>
  </si>
  <si>
    <t>030374</t>
  </si>
  <si>
    <t>030376</t>
  </si>
  <si>
    <t>030378</t>
  </si>
  <si>
    <t>030379</t>
  </si>
  <si>
    <t>030380</t>
  </si>
  <si>
    <t>030441</t>
  </si>
  <si>
    <t>030462</t>
  </si>
  <si>
    <t>030473</t>
  </si>
  <si>
    <t>030476</t>
  </si>
  <si>
    <t>030478</t>
  </si>
  <si>
    <t>030482</t>
  </si>
  <si>
    <t>030483</t>
  </si>
  <si>
    <t>030504</t>
  </si>
  <si>
    <t>030508</t>
  </si>
  <si>
    <t>030581</t>
  </si>
  <si>
    <t>030591</t>
  </si>
  <si>
    <t>030602</t>
  </si>
  <si>
    <t>030622</t>
  </si>
  <si>
    <t>030630</t>
  </si>
  <si>
    <t>030886</t>
  </si>
  <si>
    <t>030634</t>
  </si>
  <si>
    <t>030643</t>
  </si>
  <si>
    <t>030647</t>
  </si>
  <si>
    <t>030658</t>
  </si>
  <si>
    <t>030665</t>
  </si>
  <si>
    <t>030670</t>
  </si>
  <si>
    <t>030675</t>
  </si>
  <si>
    <t>030689</t>
  </si>
  <si>
    <t>030700</t>
  </si>
  <si>
    <t>030733</t>
  </si>
  <si>
    <t>030738</t>
  </si>
  <si>
    <t>030748</t>
  </si>
  <si>
    <t>030760</t>
  </si>
  <si>
    <t>030782</t>
  </si>
  <si>
    <t>030783</t>
  </si>
  <si>
    <t>030784</t>
  </si>
  <si>
    <t>030786</t>
  </si>
  <si>
    <t>030787</t>
  </si>
  <si>
    <t>030749</t>
  </si>
  <si>
    <t>030751</t>
  </si>
  <si>
    <t>030754</t>
  </si>
  <si>
    <t>030755</t>
  </si>
  <si>
    <t>030775</t>
  </si>
  <si>
    <t>030776</t>
  </si>
  <si>
    <t>030777</t>
  </si>
  <si>
    <t>030779</t>
  </si>
  <si>
    <t>030810</t>
  </si>
  <si>
    <t>030811</t>
  </si>
  <si>
    <t>030824</t>
  </si>
  <si>
    <t>030829</t>
  </si>
  <si>
    <t>030836</t>
  </si>
  <si>
    <t>030837</t>
  </si>
  <si>
    <t>030867</t>
  </si>
  <si>
    <t>033501</t>
  </si>
  <si>
    <t>033511</t>
  </si>
  <si>
    <t>033512</t>
  </si>
  <si>
    <t>033513</t>
  </si>
  <si>
    <t>033515</t>
  </si>
  <si>
    <t>033517</t>
  </si>
  <si>
    <t>033518</t>
  </si>
  <si>
    <t>033519</t>
  </si>
  <si>
    <t>033520</t>
  </si>
  <si>
    <t>033522</t>
  </si>
  <si>
    <t>033527</t>
  </si>
  <si>
    <t>033528</t>
  </si>
  <si>
    <t>033530</t>
  </si>
  <si>
    <t>033531</t>
  </si>
  <si>
    <t>033532</t>
  </si>
  <si>
    <t>033533</t>
  </si>
  <si>
    <t>033684</t>
  </si>
  <si>
    <t>033690</t>
  </si>
  <si>
    <t>033692</t>
  </si>
  <si>
    <t>033709</t>
  </si>
  <si>
    <t>033710</t>
  </si>
  <si>
    <t>033711</t>
  </si>
  <si>
    <t>033712</t>
  </si>
  <si>
    <t>033914</t>
  </si>
  <si>
    <t>033550</t>
  </si>
  <si>
    <t>033551</t>
  </si>
  <si>
    <t>033552</t>
  </si>
  <si>
    <t>033554</t>
  </si>
  <si>
    <t>033556</t>
  </si>
  <si>
    <t>033558</t>
  </si>
  <si>
    <t>033559</t>
  </si>
  <si>
    <t>033561</t>
  </si>
  <si>
    <t>033825</t>
  </si>
  <si>
    <t>033842</t>
  </si>
  <si>
    <t>033920</t>
  </si>
  <si>
    <t>033580</t>
  </si>
  <si>
    <t>033581</t>
  </si>
  <si>
    <t>033582</t>
  </si>
  <si>
    <t>033583</t>
  </si>
  <si>
    <t>033789</t>
  </si>
  <si>
    <t>033585</t>
  </si>
  <si>
    <t>033594</t>
  </si>
  <si>
    <t>033595</t>
  </si>
  <si>
    <t>033596</t>
  </si>
  <si>
    <t>033597</t>
  </si>
  <si>
    <t>033598</t>
  </si>
  <si>
    <t>033599</t>
  </si>
  <si>
    <t>033601</t>
  </si>
  <si>
    <t>033603</t>
  </si>
  <si>
    <t>033713</t>
  </si>
  <si>
    <t>033715</t>
  </si>
  <si>
    <t>033718</t>
  </si>
  <si>
    <t>033604</t>
  </si>
  <si>
    <t>033605</t>
  </si>
  <si>
    <t>033606</t>
  </si>
  <si>
    <t>033607</t>
  </si>
  <si>
    <t>033609</t>
  </si>
  <si>
    <t>033610</t>
  </si>
  <si>
    <t>033725</t>
  </si>
  <si>
    <t>033729</t>
  </si>
  <si>
    <t>033730</t>
  </si>
  <si>
    <t>033611</t>
  </si>
  <si>
    <t>033612</t>
  </si>
  <si>
    <t>033613</t>
  </si>
  <si>
    <t>033615</t>
  </si>
  <si>
    <t>033616</t>
  </si>
  <si>
    <t>033618</t>
  </si>
  <si>
    <t>033619</t>
  </si>
  <si>
    <t>033874</t>
  </si>
  <si>
    <t>033623</t>
  </si>
  <si>
    <t>033631</t>
  </si>
  <si>
    <t>033632</t>
  </si>
  <si>
    <t>033564</t>
  </si>
  <si>
    <t>033569</t>
  </si>
  <si>
    <t>033574</t>
  </si>
  <si>
    <t>033577</t>
  </si>
  <si>
    <t>033578</t>
  </si>
  <si>
    <t>033579</t>
  </si>
  <si>
    <t>033754</t>
  </si>
  <si>
    <t>033755</t>
  </si>
  <si>
    <t>033758</t>
  </si>
  <si>
    <t>033759</t>
  </si>
  <si>
    <t>033761</t>
  </si>
  <si>
    <t>033762</t>
  </si>
  <si>
    <t>033768</t>
  </si>
  <si>
    <t>033775</t>
  </si>
  <si>
    <t>033779</t>
  </si>
  <si>
    <t>033780</t>
  </si>
  <si>
    <t>033781</t>
  </si>
  <si>
    <t>033640</t>
  </si>
  <si>
    <t>033922</t>
  </si>
  <si>
    <t>033539</t>
  </si>
  <si>
    <t>033545</t>
  </si>
  <si>
    <t>033546</t>
  </si>
  <si>
    <t>033549</t>
  </si>
  <si>
    <t>033921</t>
  </si>
  <si>
    <t>033882</t>
  </si>
  <si>
    <t>033896</t>
  </si>
  <si>
    <t>033903</t>
  </si>
  <si>
    <t>033681</t>
  </si>
  <si>
    <t>033682</t>
  </si>
  <si>
    <t>033699</t>
  </si>
  <si>
    <t>033900</t>
  </si>
  <si>
    <t>033587</t>
  </si>
  <si>
    <t>033588</t>
  </si>
  <si>
    <t>033592</t>
  </si>
  <si>
    <t>033641</t>
  </si>
  <si>
    <t>033642</t>
  </si>
  <si>
    <t>033651</t>
  </si>
  <si>
    <t>033737</t>
  </si>
  <si>
    <t>033746</t>
  </si>
  <si>
    <t>033747</t>
  </si>
  <si>
    <t>033693</t>
  </si>
  <si>
    <t>033694</t>
  </si>
  <si>
    <t>033695</t>
  </si>
  <si>
    <t>033696</t>
  </si>
  <si>
    <t>033697</t>
  </si>
  <si>
    <t>033698</t>
  </si>
  <si>
    <t>033662</t>
  </si>
  <si>
    <t>033669</t>
  </si>
  <si>
    <t>033670</t>
  </si>
  <si>
    <t>033680</t>
  </si>
  <si>
    <t>033653</t>
  </si>
  <si>
    <t>033657</t>
  </si>
  <si>
    <t>033661</t>
  </si>
  <si>
    <t>033703</t>
  </si>
  <si>
    <t>033704</t>
  </si>
  <si>
    <t>033705</t>
  </si>
  <si>
    <t>033707</t>
  </si>
  <si>
    <t>033708</t>
  </si>
  <si>
    <t>033726</t>
  </si>
  <si>
    <t>033736</t>
  </si>
  <si>
    <t>033739</t>
  </si>
  <si>
    <t>033750</t>
  </si>
  <si>
    <t>033782</t>
  </si>
  <si>
    <t>033788</t>
  </si>
  <si>
    <t>033794</t>
  </si>
  <si>
    <t>033804</t>
  </si>
  <si>
    <t>033806</t>
  </si>
  <si>
    <t>033811</t>
  </si>
  <si>
    <t>033816</t>
  </si>
  <si>
    <t>033823</t>
  </si>
  <si>
    <t>033829</t>
  </si>
  <si>
    <t>033836</t>
  </si>
  <si>
    <t>033849</t>
  </si>
  <si>
    <t>033864</t>
  </si>
  <si>
    <t>033881</t>
  </si>
  <si>
    <t>033857</t>
  </si>
  <si>
    <t>033862</t>
  </si>
  <si>
    <t>033875</t>
  </si>
  <si>
    <t>033887</t>
  </si>
  <si>
    <t>033888</t>
  </si>
  <si>
    <t>033893</t>
  </si>
  <si>
    <t>033906</t>
  </si>
  <si>
    <t>033907</t>
  </si>
  <si>
    <t>033923</t>
  </si>
  <si>
    <t>03C011</t>
  </si>
  <si>
    <t>035511</t>
  </si>
  <si>
    <t>035514</t>
  </si>
  <si>
    <t>035515</t>
  </si>
  <si>
    <t>035516</t>
  </si>
  <si>
    <t>035645</t>
  </si>
  <si>
    <t>035649</t>
  </si>
  <si>
    <t>035650</t>
  </si>
  <si>
    <t>035517</t>
  </si>
  <si>
    <t>035659</t>
  </si>
  <si>
    <t>035518</t>
  </si>
  <si>
    <t>035521</t>
  </si>
  <si>
    <t>035522</t>
  </si>
  <si>
    <t>035523</t>
  </si>
  <si>
    <t>035524</t>
  </si>
  <si>
    <t>035525</t>
  </si>
  <si>
    <t>035526</t>
  </si>
  <si>
    <t>035527</t>
  </si>
  <si>
    <t>035528</t>
  </si>
  <si>
    <t>035530</t>
  </si>
  <si>
    <t>035532</t>
  </si>
  <si>
    <t>035529</t>
  </si>
  <si>
    <t>035534</t>
  </si>
  <si>
    <t>035580</t>
  </si>
  <si>
    <t>035582</t>
  </si>
  <si>
    <t>035535</t>
  </si>
  <si>
    <t>035536</t>
  </si>
  <si>
    <t>035542</t>
  </si>
  <si>
    <t>035641</t>
  </si>
  <si>
    <t>035544</t>
  </si>
  <si>
    <t>035546</t>
  </si>
  <si>
    <t>035548</t>
  </si>
  <si>
    <t>035547</t>
  </si>
  <si>
    <t>035549</t>
  </si>
  <si>
    <t>035551</t>
  </si>
  <si>
    <t>035657</t>
  </si>
  <si>
    <t>035559</t>
  </si>
  <si>
    <t>035652</t>
  </si>
  <si>
    <t>035611</t>
  </si>
  <si>
    <t>035562</t>
  </si>
  <si>
    <t>035654</t>
  </si>
  <si>
    <t>035651</t>
  </si>
  <si>
    <t>035568</t>
  </si>
  <si>
    <t>035571</t>
  </si>
  <si>
    <t>035655</t>
  </si>
  <si>
    <t>035569</t>
  </si>
  <si>
    <t>035656</t>
  </si>
  <si>
    <t>035658</t>
  </si>
  <si>
    <t>035583</t>
  </si>
  <si>
    <t>035584</t>
  </si>
  <si>
    <t>035585</t>
  </si>
  <si>
    <t>035586</t>
  </si>
  <si>
    <t>035660</t>
  </si>
  <si>
    <t>035590</t>
  </si>
  <si>
    <t>035592</t>
  </si>
  <si>
    <t>035596</t>
  </si>
  <si>
    <t>035653</t>
  </si>
  <si>
    <t>035647</t>
  </si>
  <si>
    <t>035597</t>
  </si>
  <si>
    <t>035598</t>
  </si>
  <si>
    <t>035602</t>
  </si>
  <si>
    <t>035605</t>
  </si>
  <si>
    <t>035603</t>
  </si>
  <si>
    <t>035606</t>
  </si>
  <si>
    <t>035607</t>
  </si>
  <si>
    <t>035610</t>
  </si>
  <si>
    <t>035614</t>
  </si>
  <si>
    <t>035615</t>
  </si>
  <si>
    <t>035616</t>
  </si>
  <si>
    <t>035617</t>
  </si>
  <si>
    <t>035618</t>
  </si>
  <si>
    <t>035619</t>
  </si>
  <si>
    <t>035620</t>
  </si>
  <si>
    <t>035621</t>
  </si>
  <si>
    <t>035630</t>
  </si>
  <si>
    <t>035624</t>
  </si>
  <si>
    <t>035625</t>
  </si>
  <si>
    <t>035626</t>
  </si>
  <si>
    <t>035627</t>
  </si>
  <si>
    <t>030455</t>
    <phoneticPr fontId="27"/>
  </si>
  <si>
    <t>030891</t>
    <phoneticPr fontId="27"/>
  </si>
  <si>
    <t>030892</t>
    <phoneticPr fontId="27"/>
  </si>
  <si>
    <t>030503</t>
    <phoneticPr fontId="27"/>
  </si>
  <si>
    <t>030375</t>
    <phoneticPr fontId="27"/>
  </si>
  <si>
    <t>033782</t>
    <phoneticPr fontId="27"/>
  </si>
  <si>
    <t>盛岡市</t>
    <phoneticPr fontId="32"/>
  </si>
  <si>
    <t>八幡平市</t>
    <rPh sb="3" eb="4">
      <t>シ</t>
    </rPh>
    <phoneticPr fontId="32"/>
  </si>
  <si>
    <t>雫石町</t>
    <phoneticPr fontId="32"/>
  </si>
  <si>
    <t>葛巻町</t>
    <phoneticPr fontId="32"/>
  </si>
  <si>
    <t>岩手町</t>
    <phoneticPr fontId="32"/>
  </si>
  <si>
    <t>滝沢市</t>
    <phoneticPr fontId="32"/>
  </si>
  <si>
    <t>紫波町</t>
    <phoneticPr fontId="32"/>
  </si>
  <si>
    <t>矢巾町</t>
    <phoneticPr fontId="32"/>
  </si>
  <si>
    <t>花巻市</t>
    <phoneticPr fontId="32"/>
  </si>
  <si>
    <t>遠野市</t>
    <phoneticPr fontId="32"/>
  </si>
  <si>
    <t>北上市</t>
    <phoneticPr fontId="32"/>
  </si>
  <si>
    <t>西和賀町</t>
    <phoneticPr fontId="32"/>
  </si>
  <si>
    <t>奥州市</t>
    <phoneticPr fontId="32"/>
  </si>
  <si>
    <t>金ヶ崎町</t>
    <phoneticPr fontId="32"/>
  </si>
  <si>
    <t>一関市</t>
    <phoneticPr fontId="32"/>
  </si>
  <si>
    <t>平泉町</t>
    <phoneticPr fontId="32"/>
  </si>
  <si>
    <t>大船渡市</t>
    <phoneticPr fontId="32"/>
  </si>
  <si>
    <t>陸前高田市</t>
    <phoneticPr fontId="32"/>
  </si>
  <si>
    <t>住田町</t>
    <phoneticPr fontId="32"/>
  </si>
  <si>
    <t>釜石市</t>
    <phoneticPr fontId="32"/>
  </si>
  <si>
    <t>大槌町</t>
    <phoneticPr fontId="32"/>
  </si>
  <si>
    <t>宮古市</t>
    <phoneticPr fontId="32"/>
  </si>
  <si>
    <t>山田町</t>
    <phoneticPr fontId="32"/>
  </si>
  <si>
    <t>岩泉町</t>
    <phoneticPr fontId="32"/>
  </si>
  <si>
    <t>田野畑村</t>
    <phoneticPr fontId="32"/>
  </si>
  <si>
    <t>久慈市</t>
    <phoneticPr fontId="32"/>
  </si>
  <si>
    <t>洋野町</t>
    <phoneticPr fontId="32"/>
  </si>
  <si>
    <t>普代村</t>
    <phoneticPr fontId="32"/>
  </si>
  <si>
    <t>野田村</t>
    <phoneticPr fontId="32"/>
  </si>
  <si>
    <t>二戸市</t>
    <phoneticPr fontId="32"/>
  </si>
  <si>
    <t>軽米町</t>
    <phoneticPr fontId="32"/>
  </si>
  <si>
    <t>九戸村</t>
    <phoneticPr fontId="32"/>
  </si>
  <si>
    <t>一戸町</t>
    <phoneticPr fontId="32"/>
  </si>
  <si>
    <t>市町村コード</t>
    <rPh sb="0" eb="3">
      <t>シチョウソン</t>
    </rPh>
    <phoneticPr fontId="27"/>
  </si>
  <si>
    <t>在籍者数</t>
    <rPh sb="0" eb="3">
      <t>ザイセキシャ</t>
    </rPh>
    <rPh sb="3" eb="4">
      <t>スウ</t>
    </rPh>
    <phoneticPr fontId="27"/>
  </si>
  <si>
    <t>実施人数</t>
    <rPh sb="0" eb="2">
      <t>ジッシ</t>
    </rPh>
    <rPh sb="2" eb="4">
      <t>ニンズウ</t>
    </rPh>
    <phoneticPr fontId="27"/>
  </si>
  <si>
    <t>要サポート人数</t>
    <rPh sb="0" eb="1">
      <t>ヨウ</t>
    </rPh>
    <rPh sb="5" eb="7">
      <t>ニンズウ</t>
    </rPh>
    <phoneticPr fontId="27"/>
  </si>
  <si>
    <t>回答</t>
    <rPh sb="0" eb="2">
      <t>カイトウ</t>
    </rPh>
    <phoneticPr fontId="27"/>
  </si>
  <si>
    <t>035642</t>
    <phoneticPr fontId="27"/>
  </si>
  <si>
    <t>030001</t>
    <phoneticPr fontId="27"/>
  </si>
  <si>
    <t>030193</t>
    <phoneticPr fontId="27"/>
  </si>
  <si>
    <t>識別番号</t>
    <rPh sb="0" eb="2">
      <t>シキベツ</t>
    </rPh>
    <rPh sb="2" eb="4">
      <t>バンゴウ</t>
    </rPh>
    <phoneticPr fontId="2"/>
  </si>
  <si>
    <t>３年</t>
    <rPh sb="1" eb="2">
      <t>ネン</t>
    </rPh>
    <phoneticPr fontId="27"/>
  </si>
  <si>
    <t>全校</t>
    <rPh sb="0" eb="2">
      <t>ゼンコウ</t>
    </rPh>
    <phoneticPr fontId="27"/>
  </si>
  <si>
    <t>a</t>
    <phoneticPr fontId="27"/>
  </si>
  <si>
    <t>b</t>
    <phoneticPr fontId="27"/>
  </si>
  <si>
    <t>c</t>
    <phoneticPr fontId="27"/>
  </si>
  <si>
    <t>d</t>
    <phoneticPr fontId="27"/>
  </si>
  <si>
    <t>e</t>
    <phoneticPr fontId="27"/>
  </si>
  <si>
    <t>f</t>
    <phoneticPr fontId="27"/>
  </si>
  <si>
    <t>g</t>
    <phoneticPr fontId="27"/>
  </si>
  <si>
    <t>030011</t>
    <phoneticPr fontId="27"/>
  </si>
  <si>
    <t>他の大変なこと</t>
    <rPh sb="0" eb="1">
      <t>ホカ</t>
    </rPh>
    <rPh sb="2" eb="4">
      <t>タイヘン</t>
    </rPh>
    <phoneticPr fontId="27"/>
  </si>
  <si>
    <t>030013</t>
    <phoneticPr fontId="27"/>
  </si>
  <si>
    <t>030014</t>
    <phoneticPr fontId="27"/>
  </si>
  <si>
    <t>素点</t>
    <rPh sb="0" eb="2">
      <t>ソテン</t>
    </rPh>
    <phoneticPr fontId="11"/>
  </si>
  <si>
    <t>処理</t>
    <rPh sb="0" eb="2">
      <t>ショリ</t>
    </rPh>
    <phoneticPr fontId="27"/>
  </si>
  <si>
    <t>【つらかったこと】</t>
  </si>
  <si>
    <t>…ない</t>
    <phoneticPr fontId="11"/>
  </si>
  <si>
    <t>…３～５日ある</t>
    <rPh sb="4" eb="5">
      <t>ニチ</t>
    </rPh>
    <phoneticPr fontId="11"/>
  </si>
  <si>
    <t>１～12は、回答「3」を色つきセル</t>
    <phoneticPr fontId="11"/>
  </si>
  <si>
    <t>質問</t>
    <rPh sb="0" eb="2">
      <t>シツモン</t>
    </rPh>
    <phoneticPr fontId="11"/>
  </si>
  <si>
    <t>18は、回答による色分けがありません</t>
    <phoneticPr fontId="11"/>
  </si>
  <si>
    <t>19は、「1」以上の回答を色つきセル</t>
    <phoneticPr fontId="11"/>
  </si>
  <si>
    <t>回避・まひ</t>
    <rPh sb="0" eb="2">
      <t>カイヒ</t>
    </rPh>
    <phoneticPr fontId="17"/>
  </si>
  <si>
    <t>【回避・まひ】
質問７～９</t>
    <rPh sb="1" eb="3">
      <t>カイヒ</t>
    </rPh>
    <rPh sb="8" eb="10">
      <t>シツモン</t>
    </rPh>
    <phoneticPr fontId="17"/>
  </si>
  <si>
    <t>回避・まひ</t>
    <phoneticPr fontId="2"/>
  </si>
  <si>
    <t>回避・まひ</t>
    <phoneticPr fontId="27"/>
  </si>
  <si>
    <t>・　全校児童生徒分の「学年」「学級」「番号」「氏名」を入力します。</t>
    <phoneticPr fontId="27"/>
  </si>
  <si>
    <t>・　既に作成済みの名簿データを貼り付けることも可能です。</t>
    <phoneticPr fontId="27"/>
  </si>
  <si>
    <t>・　識別番号欄は自動的に表示されるため、入力は必要ありません。</t>
    <phoneticPr fontId="27"/>
  </si>
  <si>
    <t>・　回答欄は、回答データの貼り付けが正しく行われると「済」と表示されます。</t>
    <phoneticPr fontId="27"/>
  </si>
  <si>
    <t>　　「済」とならない場合は、データの入力ミスが考えられます。</t>
    <phoneticPr fontId="27"/>
  </si>
  <si>
    <t>要サポート割合</t>
    <rPh sb="0" eb="1">
      <t>ヨウ</t>
    </rPh>
    <rPh sb="5" eb="7">
      <t>ワリアイ</t>
    </rPh>
    <phoneticPr fontId="27"/>
  </si>
  <si>
    <t>つらかったこと</t>
    <phoneticPr fontId="27"/>
  </si>
  <si>
    <t>大震災</t>
    <rPh sb="0" eb="3">
      <t>ダイシンサイ</t>
    </rPh>
    <phoneticPr fontId="27"/>
  </si>
  <si>
    <t>両方</t>
    <rPh sb="0" eb="2">
      <t>リョウホウ</t>
    </rPh>
    <phoneticPr fontId="27"/>
  </si>
  <si>
    <t>思い浮かばない</t>
    <rPh sb="2" eb="3">
      <t>ウ</t>
    </rPh>
    <phoneticPr fontId="27"/>
  </si>
  <si>
    <t>R８　心とからだの健康観察19項目版</t>
    <rPh sb="3" eb="4">
      <t>ココロ</t>
    </rPh>
    <rPh sb="9" eb="13">
      <t>ケンコウカンサツ</t>
    </rPh>
    <rPh sb="15" eb="18">
      <t>コウモクバン</t>
    </rPh>
    <phoneticPr fontId="27"/>
  </si>
  <si>
    <t>学校
コード</t>
    <rPh sb="0" eb="2">
      <t>ガッコウ</t>
    </rPh>
    <phoneticPr fontId="2"/>
  </si>
  <si>
    <t>市町村
コード</t>
    <rPh sb="0" eb="3">
      <t>シチョウソン</t>
    </rPh>
    <phoneticPr fontId="27"/>
  </si>
  <si>
    <t>要サポート検出</t>
    <rPh sb="0" eb="1">
      <t>ヨウ</t>
    </rPh>
    <rPh sb="5" eb="7">
      <t>ケンシュツ</t>
    </rPh>
    <phoneticPr fontId="27"/>
  </si>
  <si>
    <t>…１～２日ある</t>
    <rPh sb="4" eb="5">
      <t>ニチ</t>
    </rPh>
    <phoneticPr fontId="11"/>
  </si>
  <si>
    <t>…ほぼ毎日ある</t>
    <rPh sb="3" eb="5">
      <t>マイニチ</t>
    </rPh>
    <phoneticPr fontId="11"/>
  </si>
  <si>
    <t>13～17は、回答「2・3」を色つきセル</t>
    <phoneticPr fontId="11"/>
  </si>
  <si>
    <t>Ｒ８　心とからだの健康観察</t>
    <rPh sb="3" eb="4">
      <t>ココロ</t>
    </rPh>
    <rPh sb="9" eb="11">
      <t>ケンコウ</t>
    </rPh>
    <rPh sb="11" eb="13">
      <t>カンサツ</t>
    </rPh>
    <phoneticPr fontId="17"/>
  </si>
  <si>
    <t>　　　思い出してつらい</t>
    <rPh sb="3" eb="4">
      <t>オモ</t>
    </rPh>
    <rPh sb="5" eb="6">
      <t>ダ</t>
    </rPh>
    <phoneticPr fontId="17"/>
  </si>
  <si>
    <t>わかってくれない</t>
    <phoneticPr fontId="17"/>
  </si>
  <si>
    <t>からだの調子が悪い</t>
    <rPh sb="4" eb="6">
      <t>チョウシ</t>
    </rPh>
    <rPh sb="7" eb="8">
      <t>ワル</t>
    </rPh>
    <phoneticPr fontId="17"/>
  </si>
  <si>
    <t>話をきいてほしい</t>
    <rPh sb="0" eb="1">
      <t>ハナシ</t>
    </rPh>
    <phoneticPr fontId="17"/>
  </si>
  <si>
    <t>やる気がわかない</t>
    <rPh sb="2" eb="3">
      <t>キ</t>
    </rPh>
    <phoneticPr fontId="17"/>
  </si>
  <si>
    <t>ID変更欄</t>
    <rPh sb="2" eb="4">
      <t>ヘンコウ</t>
    </rPh>
    <rPh sb="4" eb="5">
      <t>ラン</t>
    </rPh>
    <phoneticPr fontId="27"/>
  </si>
  <si>
    <t>・児童生徒が１人１台端末等で回答する際のIDを</t>
    <rPh sb="1" eb="5">
      <t>ジドウセイト</t>
    </rPh>
    <rPh sb="7" eb="8">
      <t>ニン</t>
    </rPh>
    <rPh sb="9" eb="10">
      <t>ダイ</t>
    </rPh>
    <rPh sb="10" eb="12">
      <t>タンマツ</t>
    </rPh>
    <rPh sb="12" eb="13">
      <t>トウ</t>
    </rPh>
    <rPh sb="14" eb="16">
      <t>カイトウ</t>
    </rPh>
    <rPh sb="18" eb="19">
      <t>サイ</t>
    </rPh>
    <phoneticPr fontId="27"/>
  </si>
  <si>
    <t>　変更する際は、左票の数字を変更します。</t>
    <rPh sb="1" eb="3">
      <t>ヘンコウ</t>
    </rPh>
    <rPh sb="5" eb="6">
      <t>サイ</t>
    </rPh>
    <rPh sb="8" eb="9">
      <t>ヒダリ</t>
    </rPh>
    <rPh sb="9" eb="10">
      <t>ヒョウ</t>
    </rPh>
    <rPh sb="11" eb="13">
      <t>スウジ</t>
    </rPh>
    <rPh sb="14" eb="16">
      <t>ヘンコウ</t>
    </rPh>
    <phoneticPr fontId="27"/>
  </si>
  <si>
    <t>１年</t>
    <rPh sb="1" eb="2">
      <t>ネン</t>
    </rPh>
    <phoneticPr fontId="27"/>
  </si>
  <si>
    <t>２年</t>
    <rPh sb="1" eb="2">
      <t>ネン</t>
    </rPh>
    <phoneticPr fontId="27"/>
  </si>
  <si>
    <t>４年</t>
    <rPh sb="1" eb="2">
      <t>ネン</t>
    </rPh>
    <phoneticPr fontId="27"/>
  </si>
  <si>
    <t>５年</t>
    <rPh sb="1" eb="2">
      <t>ネン</t>
    </rPh>
    <phoneticPr fontId="27"/>
  </si>
  <si>
    <t>６年</t>
    <rPh sb="1" eb="2">
      <t>ネン</t>
    </rPh>
    <phoneticPr fontId="2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</si>
</sst>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0;"/>
    <numFmt numFmtId="177" formatCode="0.0%"/>
  </numFmts>
  <fonts count="49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u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u val="double"/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ゴシック"/>
      <family val="3"/>
      <charset val="128"/>
    </font>
    <font>
      <b/>
      <u val="double"/>
      <sz val="1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6"/>
      <color theme="0"/>
      <name val="HGPｺﾞｼｯｸE"/>
      <family val="3"/>
      <charset val="128"/>
    </font>
    <font>
      <sz val="9"/>
      <color theme="1"/>
      <name val="ＭＳ ゴシック"/>
      <family val="3"/>
      <charset val="128"/>
    </font>
    <font>
      <sz val="10"/>
      <color theme="1"/>
      <name val="MS Gothic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rgb="FF000000"/>
      <name val="Calibri"/>
      <family val="2"/>
    </font>
    <font>
      <sz val="9"/>
      <color theme="1"/>
      <name val="MS Gothic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1"/>
      <color rgb="FF000000"/>
      <name val="ＭＳ Ｐゴシック"/>
      <family val="2"/>
      <charset val="128"/>
    </font>
    <font>
      <sz val="9"/>
      <color rgb="FF000000"/>
      <name val="Yu Gothic UI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ajor"/>
    </font>
    <font>
      <sz val="11"/>
      <color rgb="FF000000"/>
      <name val="ＭＳ Ｐゴシック"/>
      <family val="3"/>
      <charset val="128"/>
      <scheme val="major"/>
    </font>
    <font>
      <sz val="16"/>
      <color theme="1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8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2"/>
      <name val="ＭＳ Ｐゴシック"/>
      <family val="3"/>
      <charset val="128"/>
      <scheme val="minor"/>
    </font>
    <font>
      <b/>
      <sz val="11"/>
      <color rgb="FFFFFFFF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5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</cellStyleXfs>
  <cellXfs count="18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6" fillId="2" borderId="1" xfId="0" applyFont="1" applyFill="1" applyBorder="1">
      <alignment vertical="center"/>
    </xf>
    <xf numFmtId="0" fontId="7" fillId="0" borderId="0" xfId="0" applyFont="1">
      <alignment vertical="center"/>
    </xf>
    <xf numFmtId="0" fontId="21" fillId="3" borderId="1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1" xfId="0" applyBorder="1" applyAlignment="1"/>
    <xf numFmtId="49" fontId="1" fillId="0" borderId="1" xfId="6" applyNumberFormat="1" applyBorder="1" applyAlignment="1">
      <alignment wrapText="1"/>
    </xf>
    <xf numFmtId="0" fontId="1" fillId="0" borderId="1" xfId="6" applyBorder="1" applyAlignment="1">
      <alignment wrapText="1"/>
    </xf>
    <xf numFmtId="0" fontId="0" fillId="0" borderId="1" xfId="0" applyBorder="1" applyAlignment="1">
      <alignment vertical="center" shrinkToFit="1"/>
    </xf>
    <xf numFmtId="49" fontId="0" fillId="0" borderId="1" xfId="0" applyNumberFormat="1" applyBorder="1" applyAlignment="1"/>
    <xf numFmtId="0" fontId="0" fillId="0" borderId="1" xfId="0" quotePrefix="1" applyBorder="1">
      <alignment vertical="center"/>
    </xf>
    <xf numFmtId="49" fontId="1" fillId="0" borderId="1" xfId="6" quotePrefix="1" applyNumberFormat="1" applyBorder="1" applyAlignment="1">
      <alignment wrapText="1"/>
    </xf>
    <xf numFmtId="0" fontId="0" fillId="8" borderId="0" xfId="0" applyFill="1">
      <alignment vertical="center"/>
    </xf>
    <xf numFmtId="0" fontId="21" fillId="3" borderId="17" xfId="0" applyFont="1" applyFill="1" applyBorder="1" applyAlignment="1">
      <alignment vertical="center" shrinkToFit="1"/>
    </xf>
    <xf numFmtId="0" fontId="0" fillId="0" borderId="1" xfId="0" applyBorder="1" applyAlignment="1">
      <alignment vertical="center" wrapText="1"/>
    </xf>
    <xf numFmtId="49" fontId="29" fillId="0" borderId="0" xfId="2" applyNumberFormat="1" applyFont="1" applyAlignment="1">
      <alignment horizontal="left" vertical="center" shrinkToFit="1"/>
    </xf>
    <xf numFmtId="0" fontId="31" fillId="0" borderId="0" xfId="2" applyFont="1" applyAlignment="1">
      <alignment horizontal="right" vertical="center"/>
    </xf>
    <xf numFmtId="0" fontId="29" fillId="0" borderId="1" xfId="2" applyFont="1" applyBorder="1" applyAlignment="1">
      <alignment horizontal="center" vertical="center"/>
    </xf>
    <xf numFmtId="49" fontId="29" fillId="0" borderId="1" xfId="2" applyNumberFormat="1" applyFont="1" applyBorder="1" applyAlignment="1">
      <alignment horizontal="center" vertical="center"/>
    </xf>
    <xf numFmtId="49" fontId="29" fillId="0" borderId="1" xfId="2" applyNumberFormat="1" applyFont="1" applyBorder="1" applyAlignment="1">
      <alignment horizontal="left" vertical="center" shrinkToFit="1"/>
    </xf>
    <xf numFmtId="49" fontId="30" fillId="0" borderId="1" xfId="0" applyNumberFormat="1" applyFont="1" applyBorder="1" applyAlignment="1">
      <alignment horizontal="center" vertical="center" wrapText="1"/>
    </xf>
    <xf numFmtId="49" fontId="34" fillId="11" borderId="1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Protection="1">
      <alignment vertical="center"/>
      <protection locked="0"/>
    </xf>
    <xf numFmtId="0" fontId="35" fillId="0" borderId="0" xfId="0" applyFont="1" applyProtection="1">
      <alignment vertical="center"/>
      <protection locked="0"/>
    </xf>
    <xf numFmtId="0" fontId="0" fillId="5" borderId="1" xfId="0" applyFill="1" applyBorder="1">
      <alignment vertical="center"/>
    </xf>
    <xf numFmtId="0" fontId="33" fillId="0" borderId="0" xfId="0" applyFont="1" applyAlignment="1"/>
    <xf numFmtId="22" fontId="33" fillId="0" borderId="0" xfId="0" applyNumberFormat="1" applyFont="1" applyAlignment="1"/>
    <xf numFmtId="0" fontId="37" fillId="0" borderId="0" xfId="0" applyFont="1">
      <alignment vertical="center"/>
    </xf>
    <xf numFmtId="0" fontId="38" fillId="0" borderId="0" xfId="0" applyFont="1" applyAlignment="1"/>
    <xf numFmtId="0" fontId="36" fillId="0" borderId="0" xfId="0" applyFont="1" applyAlignment="1"/>
    <xf numFmtId="0" fontId="35" fillId="0" borderId="0" xfId="0" applyFont="1">
      <alignment vertical="center"/>
    </xf>
    <xf numFmtId="0" fontId="35" fillId="0" borderId="0" xfId="0" applyFont="1" applyAlignment="1">
      <alignment vertical="center" wrapText="1"/>
    </xf>
    <xf numFmtId="0" fontId="0" fillId="4" borderId="33" xfId="0" applyFill="1" applyBorder="1" applyAlignment="1" applyProtection="1">
      <alignment horizontal="center" vertical="center"/>
      <protection locked="0"/>
    </xf>
    <xf numFmtId="0" fontId="3" fillId="4" borderId="1" xfId="2" applyFont="1" applyFill="1" applyBorder="1" applyAlignment="1" applyProtection="1">
      <alignment horizontal="right" vertical="center" wrapText="1"/>
      <protection locked="0"/>
    </xf>
    <xf numFmtId="0" fontId="0" fillId="6" borderId="1" xfId="0" applyFill="1" applyBorder="1" applyAlignment="1" applyProtection="1">
      <alignment vertical="center" shrinkToFit="1"/>
      <protection locked="0"/>
    </xf>
    <xf numFmtId="49" fontId="0" fillId="6" borderId="1" xfId="0" applyNumberFormat="1" applyFill="1" applyBorder="1" applyAlignment="1" applyProtection="1">
      <alignment vertical="center" shrinkToFit="1"/>
      <protection locked="0"/>
    </xf>
    <xf numFmtId="0" fontId="0" fillId="0" borderId="1" xfId="0" applyBorder="1" applyAlignment="1">
      <alignment horizontal="center" vertical="center"/>
    </xf>
    <xf numFmtId="0" fontId="39" fillId="0" borderId="0" xfId="0" applyFont="1" applyProtection="1">
      <alignment vertical="center"/>
      <protection locked="0"/>
    </xf>
    <xf numFmtId="0" fontId="40" fillId="0" borderId="0" xfId="0" applyFont="1" applyProtection="1">
      <alignment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vertical="center" shrinkToFit="1"/>
    </xf>
    <xf numFmtId="0" fontId="0" fillId="0" borderId="12" xfId="0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49" fontId="30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vertical="center" shrinkToFit="1"/>
    </xf>
    <xf numFmtId="0" fontId="0" fillId="0" borderId="45" xfId="0" applyBorder="1" applyAlignment="1">
      <alignment horizontal="center" vertical="center"/>
    </xf>
    <xf numFmtId="177" fontId="0" fillId="0" borderId="12" xfId="0" applyNumberFormat="1" applyBorder="1" applyAlignment="1">
      <alignment vertical="center" shrinkToFit="1"/>
    </xf>
    <xf numFmtId="0" fontId="0" fillId="0" borderId="46" xfId="0" applyBorder="1" applyAlignment="1">
      <alignment horizontal="center" vertical="center"/>
    </xf>
    <xf numFmtId="0" fontId="0" fillId="0" borderId="26" xfId="0" applyBorder="1" applyAlignment="1">
      <alignment vertical="center" shrinkToFit="1"/>
    </xf>
    <xf numFmtId="177" fontId="0" fillId="0" borderId="28" xfId="0" applyNumberFormat="1" applyBorder="1" applyAlignment="1">
      <alignment vertical="center" shrinkToFit="1"/>
    </xf>
    <xf numFmtId="0" fontId="24" fillId="16" borderId="1" xfId="0" applyFont="1" applyFill="1" applyBorder="1" applyAlignment="1">
      <alignment horizontal="center" vertical="center" wrapText="1"/>
    </xf>
    <xf numFmtId="0" fontId="25" fillId="14" borderId="1" xfId="0" applyFont="1" applyFill="1" applyBorder="1" applyAlignment="1">
      <alignment horizontal="center" vertical="center"/>
    </xf>
    <xf numFmtId="49" fontId="30" fillId="17" borderId="1" xfId="0" applyNumberFormat="1" applyFont="1" applyFill="1" applyBorder="1" applyAlignment="1">
      <alignment horizontal="center" vertical="center" shrinkToFit="1"/>
    </xf>
    <xf numFmtId="0" fontId="22" fillId="6" borderId="47" xfId="0" applyFont="1" applyFill="1" applyBorder="1" applyProtection="1">
      <alignment vertical="center"/>
      <protection locked="0"/>
    </xf>
    <xf numFmtId="0" fontId="26" fillId="0" borderId="1" xfId="0" applyFont="1" applyBorder="1" applyAlignment="1" applyProtection="1">
      <alignment horizontal="center" vertical="center"/>
      <protection locked="0"/>
    </xf>
    <xf numFmtId="177" fontId="0" fillId="0" borderId="26" xfId="0" applyNumberForma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6" fillId="0" borderId="0" xfId="0" applyFont="1">
      <alignment vertical="center"/>
    </xf>
    <xf numFmtId="0" fontId="12" fillId="0" borderId="0" xfId="0" applyFont="1">
      <alignment vertical="center"/>
    </xf>
    <xf numFmtId="0" fontId="12" fillId="0" borderId="0" xfId="0" quotePrefix="1" applyFont="1">
      <alignment vertical="center"/>
    </xf>
    <xf numFmtId="0" fontId="15" fillId="0" borderId="0" xfId="0" quotePrefix="1" applyFont="1">
      <alignment vertical="center"/>
    </xf>
    <xf numFmtId="0" fontId="0" fillId="0" borderId="6" xfId="0" applyBorder="1">
      <alignment vertical="center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 shrinkToFi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0" xfId="0" applyAlignment="1">
      <alignment horizontal="left" vertical="center"/>
    </xf>
    <xf numFmtId="176" fontId="14" fillId="0" borderId="0" xfId="0" applyNumberFormat="1" applyFont="1" applyAlignment="1">
      <alignment horizontal="left" vertical="center"/>
    </xf>
    <xf numFmtId="0" fontId="23" fillId="0" borderId="0" xfId="0" quotePrefix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0" xfId="0" applyFont="1">
      <alignment vertical="center"/>
    </xf>
    <xf numFmtId="0" fontId="24" fillId="15" borderId="0" xfId="0" applyFont="1" applyFill="1">
      <alignment vertical="center"/>
    </xf>
    <xf numFmtId="0" fontId="0" fillId="0" borderId="0" xfId="0" applyAlignment="1">
      <alignment vertical="center" textRotation="255" shrinkToFit="1"/>
    </xf>
    <xf numFmtId="0" fontId="24" fillId="8" borderId="15" xfId="0" applyFont="1" applyFill="1" applyBorder="1">
      <alignment vertical="center"/>
    </xf>
    <xf numFmtId="0" fontId="24" fillId="0" borderId="15" xfId="0" applyFont="1" applyBorder="1">
      <alignment vertical="center"/>
    </xf>
    <xf numFmtId="0" fontId="24" fillId="7" borderId="0" xfId="0" applyFont="1" applyFill="1">
      <alignment vertical="center"/>
    </xf>
    <xf numFmtId="0" fontId="24" fillId="0" borderId="0" xfId="0" applyFont="1">
      <alignment vertical="center"/>
    </xf>
    <xf numFmtId="0" fontId="24" fillId="13" borderId="0" xfId="0" applyFont="1" applyFill="1">
      <alignment vertical="center"/>
    </xf>
    <xf numFmtId="0" fontId="48" fillId="0" borderId="0" xfId="0" applyFont="1" applyAlignment="1"/>
    <xf numFmtId="0" fontId="47" fillId="18" borderId="36" xfId="0" applyFont="1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 textRotation="255" wrapText="1"/>
      <protection locked="0"/>
    </xf>
    <xf numFmtId="0" fontId="0" fillId="4" borderId="3" xfId="0" applyFill="1" applyBorder="1" applyAlignment="1" applyProtection="1">
      <alignment horizontal="center" vertical="center" textRotation="255" wrapText="1"/>
      <protection locked="0"/>
    </xf>
    <xf numFmtId="0" fontId="0" fillId="4" borderId="4" xfId="0" applyFill="1" applyBorder="1" applyAlignment="1" applyProtection="1">
      <alignment horizontal="center" vertical="center" textRotation="255" wrapText="1"/>
      <protection locked="0"/>
    </xf>
    <xf numFmtId="0" fontId="0" fillId="12" borderId="34" xfId="0" applyFill="1" applyBorder="1" applyAlignment="1" applyProtection="1">
      <alignment horizontal="center" vertical="center" textRotation="255" wrapText="1"/>
      <protection locked="0"/>
    </xf>
    <xf numFmtId="0" fontId="0" fillId="12" borderId="35" xfId="0" applyFill="1" applyBorder="1" applyAlignment="1" applyProtection="1">
      <alignment horizontal="center" vertical="center" textRotation="255" wrapText="1"/>
      <protection locked="0"/>
    </xf>
    <xf numFmtId="0" fontId="28" fillId="10" borderId="5" xfId="0" applyFont="1" applyFill="1" applyBorder="1" applyAlignment="1" applyProtection="1">
      <alignment horizontal="center" vertical="center" textRotation="255" wrapText="1"/>
      <protection locked="0"/>
    </xf>
    <xf numFmtId="0" fontId="28" fillId="10" borderId="17" xfId="0" applyFont="1" applyFill="1" applyBorder="1" applyAlignment="1" applyProtection="1">
      <alignment horizontal="center" vertical="center" textRotation="255" wrapText="1"/>
      <protection locked="0"/>
    </xf>
    <xf numFmtId="0" fontId="28" fillId="10" borderId="16" xfId="0" applyFont="1" applyFill="1" applyBorder="1" applyAlignment="1" applyProtection="1">
      <alignment horizontal="center" vertical="center" textRotation="255" wrapText="1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0" fillId="9" borderId="5" xfId="0" applyFill="1" applyBorder="1" applyAlignment="1" applyProtection="1">
      <alignment horizontal="center" vertical="center" textRotation="255" wrapText="1"/>
      <protection locked="0"/>
    </xf>
    <xf numFmtId="0" fontId="0" fillId="9" borderId="17" xfId="0" applyFill="1" applyBorder="1" applyAlignment="1" applyProtection="1">
      <alignment horizontal="center" vertical="center" textRotation="255" wrapText="1"/>
      <protection locked="0"/>
    </xf>
    <xf numFmtId="0" fontId="0" fillId="9" borderId="16" xfId="0" applyFill="1" applyBorder="1" applyAlignment="1" applyProtection="1">
      <alignment horizontal="center" vertical="center" textRotation="255" wrapText="1"/>
      <protection locked="0"/>
    </xf>
    <xf numFmtId="0" fontId="20" fillId="4" borderId="5" xfId="2" applyFill="1" applyBorder="1" applyAlignment="1" applyProtection="1">
      <alignment horizontal="center" vertical="center" textRotation="255" wrapText="1"/>
      <protection locked="0"/>
    </xf>
    <xf numFmtId="0" fontId="20" fillId="4" borderId="16" xfId="2" applyFill="1" applyBorder="1" applyAlignment="1" applyProtection="1">
      <alignment horizontal="center" vertical="center" textRotation="255" wrapText="1"/>
      <protection locked="0"/>
    </xf>
    <xf numFmtId="0" fontId="0" fillId="5" borderId="1" xfId="0" applyFill="1" applyBorder="1" applyAlignment="1" applyProtection="1">
      <alignment vertical="center" textRotation="255"/>
      <protection locked="0"/>
    </xf>
    <xf numFmtId="0" fontId="0" fillId="5" borderId="5" xfId="0" applyFill="1" applyBorder="1" applyAlignment="1" applyProtection="1">
      <alignment horizontal="center" vertical="center" textRotation="255"/>
      <protection locked="0"/>
    </xf>
    <xf numFmtId="0" fontId="0" fillId="5" borderId="17" xfId="0" applyFill="1" applyBorder="1" applyAlignment="1" applyProtection="1">
      <alignment horizontal="center" vertical="center" textRotation="255"/>
      <protection locked="0"/>
    </xf>
    <xf numFmtId="0" fontId="0" fillId="5" borderId="16" xfId="0" applyFill="1" applyBorder="1" applyAlignment="1" applyProtection="1">
      <alignment horizontal="center" vertical="center"/>
      <protection locked="0"/>
    </xf>
    <xf numFmtId="0" fontId="1" fillId="5" borderId="5" xfId="0" applyFont="1" applyFill="1" applyBorder="1" applyAlignment="1" applyProtection="1">
      <alignment horizontal="center" vertical="center" textRotation="255" wrapText="1"/>
      <protection locked="0"/>
    </xf>
    <xf numFmtId="0" fontId="1" fillId="5" borderId="17" xfId="0" applyFont="1" applyFill="1" applyBorder="1" applyAlignment="1" applyProtection="1">
      <alignment horizontal="center" vertical="center" textRotation="255" wrapText="1"/>
      <protection locked="0"/>
    </xf>
    <xf numFmtId="0" fontId="1" fillId="5" borderId="16" xfId="0" applyFont="1" applyFill="1" applyBorder="1" applyAlignment="1" applyProtection="1">
      <alignment horizontal="center" vertical="center" textRotation="255" wrapText="1"/>
      <protection locked="0"/>
    </xf>
    <xf numFmtId="0" fontId="0" fillId="0" borderId="1" xfId="0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 textRotation="255" shrinkToFit="1"/>
    </xf>
    <xf numFmtId="0" fontId="23" fillId="0" borderId="21" xfId="0" applyFont="1" applyBorder="1" applyAlignment="1">
      <alignment horizontal="center" vertical="center" textRotation="255" shrinkToFit="1"/>
    </xf>
    <xf numFmtId="0" fontId="23" fillId="0" borderId="22" xfId="0" applyFont="1" applyBorder="1" applyAlignment="1">
      <alignment horizontal="center" vertical="center" textRotation="255" shrinkToFi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0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0" fillId="0" borderId="12" xfId="0" quotePrefix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45" fillId="0" borderId="20" xfId="0" applyNumberFormat="1" applyFont="1" applyBorder="1" applyAlignment="1">
      <alignment horizontal="center" vertical="center" textRotation="255" shrinkToFit="1"/>
    </xf>
    <xf numFmtId="176" fontId="45" fillId="0" borderId="21" xfId="0" applyNumberFormat="1" applyFont="1" applyBorder="1" applyAlignment="1">
      <alignment horizontal="center" vertical="center" textRotation="255" shrinkToFit="1"/>
    </xf>
    <xf numFmtId="176" fontId="45" fillId="0" borderId="22" xfId="0" applyNumberFormat="1" applyFont="1" applyBorder="1" applyAlignment="1">
      <alignment horizontal="center" vertical="center" textRotation="255" shrinkToFit="1"/>
    </xf>
    <xf numFmtId="0" fontId="23" fillId="0" borderId="29" xfId="0" applyFont="1" applyBorder="1" applyAlignment="1">
      <alignment horizontal="center" vertical="center" textRotation="255" shrinkToFit="1"/>
    </xf>
    <xf numFmtId="0" fontId="23" fillId="0" borderId="30" xfId="0" applyFont="1" applyBorder="1" applyAlignment="1">
      <alignment horizontal="center" vertical="center" textRotation="255" shrinkToFit="1"/>
    </xf>
    <xf numFmtId="0" fontId="23" fillId="0" borderId="31" xfId="0" applyFont="1" applyBorder="1" applyAlignment="1">
      <alignment horizontal="center" vertical="center" textRotation="255" shrinkToFit="1"/>
    </xf>
    <xf numFmtId="0" fontId="26" fillId="0" borderId="2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shrinkToFit="1"/>
    </xf>
    <xf numFmtId="0" fontId="44" fillId="0" borderId="11" xfId="0" applyFont="1" applyBorder="1" applyAlignment="1">
      <alignment horizontal="center" vertical="center" shrinkToFit="1"/>
    </xf>
    <xf numFmtId="0" fontId="26" fillId="0" borderId="9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26" fillId="0" borderId="32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41" xfId="0" applyFont="1" applyBorder="1" applyAlignment="1">
      <alignment horizontal="center" vertical="center"/>
    </xf>
    <xf numFmtId="0" fontId="43" fillId="0" borderId="36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41" fillId="0" borderId="37" xfId="0" applyFont="1" applyBorder="1" applyAlignment="1">
      <alignment horizontal="center" vertical="center"/>
    </xf>
    <xf numFmtId="0" fontId="41" fillId="0" borderId="24" xfId="0" applyFont="1" applyBorder="1" applyAlignment="1">
      <alignment horizontal="center" vertical="center"/>
    </xf>
    <xf numFmtId="0" fontId="41" fillId="0" borderId="38" xfId="0" applyFont="1" applyBorder="1" applyAlignment="1">
      <alignment horizontal="center" vertical="center"/>
    </xf>
    <xf numFmtId="0" fontId="41" fillId="0" borderId="3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0" xfId="0" applyFont="1" applyBorder="1" applyAlignment="1">
      <alignment horizontal="center" vertical="center"/>
    </xf>
    <xf numFmtId="0" fontId="0" fillId="5" borderId="1" xfId="0" applyFill="1" applyBorder="1" applyAlignment="1" applyProtection="1">
      <alignment horizontal="center" vertical="center" textRotation="255"/>
      <protection locked="0"/>
    </xf>
    <xf numFmtId="0" fontId="1" fillId="5" borderId="1" xfId="0" applyFont="1" applyFill="1" applyBorder="1" applyAlignment="1" applyProtection="1">
      <alignment horizontal="center" vertical="center" textRotation="255" wrapText="1"/>
      <protection locked="0"/>
    </xf>
  </cellXfs>
  <cellStyles count="7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  <cellStyle name="標準 5" xfId="4" xr:uid="{00000000-0005-0000-0000-000004000000}"/>
    <cellStyle name="標準 6" xfId="5" xr:uid="{00000000-0005-0000-0000-000005000000}"/>
    <cellStyle name="標準_修正版一覧_1" xfId="6" xr:uid="{00000000-0005-0000-0000-000006000000}"/>
  </cellStyles>
  <dxfs count="18"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fgColor rgb="FF339966"/>
          <bgColor rgb="FF339966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CC"/>
      <color rgb="FFCCFFCC"/>
      <color rgb="FFCCFFFF"/>
      <color rgb="FF3399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68</xdr:row>
      <xdr:rowOff>41414</xdr:rowOff>
    </xdr:from>
    <xdr:to>
      <xdr:col>9</xdr:col>
      <xdr:colOff>19743</xdr:colOff>
      <xdr:row>101</xdr:row>
      <xdr:rowOff>77922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453AAB35-3CB3-2EB7-2F60-67FCC63BA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11700014"/>
          <a:ext cx="5074343" cy="5694358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22</xdr:row>
      <xdr:rowOff>130174</xdr:rowOff>
    </xdr:from>
    <xdr:to>
      <xdr:col>9</xdr:col>
      <xdr:colOff>15050</xdr:colOff>
      <xdr:row>68</xdr:row>
      <xdr:rowOff>68302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395E4E9-7AD2-E65E-E9EF-86A9F28C3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" y="3902074"/>
          <a:ext cx="5076000" cy="7824828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19050</xdr:rowOff>
    </xdr:from>
    <xdr:to>
      <xdr:col>8</xdr:col>
      <xdr:colOff>601350</xdr:colOff>
      <xdr:row>22</xdr:row>
      <xdr:rowOff>121598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9BF8FB2-501A-A44C-2B34-D6DB0D608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" y="19050"/>
          <a:ext cx="5040000" cy="38744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51435</xdr:rowOff>
    </xdr:from>
    <xdr:to>
      <xdr:col>9</xdr:col>
      <xdr:colOff>2382</xdr:colOff>
      <xdr:row>14</xdr:row>
      <xdr:rowOff>74341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 flipH="1">
          <a:off x="3333750" y="1247775"/>
          <a:ext cx="9526" cy="1619250"/>
        </a:xfrm>
        <a:prstGeom prst="line">
          <a:avLst/>
        </a:prstGeom>
        <a:ln w="19050">
          <a:solidFill>
            <a:schemeClr val="tx1">
              <a:lumMod val="65000"/>
              <a:lumOff val="35000"/>
            </a:schemeClr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203835</xdr:colOff>
      <xdr:row>3</xdr:row>
      <xdr:rowOff>168275</xdr:rowOff>
    </xdr:from>
    <xdr:to>
      <xdr:col>12</xdr:col>
      <xdr:colOff>82060</xdr:colOff>
      <xdr:row>4</xdr:row>
      <xdr:rowOff>170881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2479675" y="960755"/>
          <a:ext cx="1402225" cy="1956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/>
            <a:t>サポートライン（</a:t>
          </a:r>
          <a:r>
            <a:rPr kumimoji="1" lang="en-US" altLang="ja-JP" sz="1100"/>
            <a:t>6/9</a:t>
          </a:r>
          <a:r>
            <a:rPr kumimoji="1" lang="ja-JP" altLang="en-US" sz="1100"/>
            <a:t>）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</xdr:colOff>
      <xdr:row>14</xdr:row>
      <xdr:rowOff>28575</xdr:rowOff>
    </xdr:from>
    <xdr:to>
      <xdr:col>6</xdr:col>
      <xdr:colOff>373370</xdr:colOff>
      <xdr:row>81</xdr:row>
      <xdr:rowOff>97155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266700" y="2428875"/>
          <a:ext cx="8067675" cy="11563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入力シート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と個票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の修正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シート「入力シート（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のテキストボックス「生年月日早見表」を更新（例：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年・・・）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シート「個票（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入力シート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と個票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の修正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シート「入力シート（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のテキストボックス「生年月日早見表」を更新（例：中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年→中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年・・・）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シート「個票（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新設校の追加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【小学校の追加】（例：北上市立東桜小学校）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書式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非表示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シートの再表示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」を選択して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[OK]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編集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並び替えとフィルター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クリア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を選択してメニューの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編集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並び替えとフィルター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フィルター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に表示された下向き三角アイコンをクリック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検索ウインドウの下に数字（学校コード）の羅列が昇順に表示される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学校コードをスクロールして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桁の一番下である最大値を記録する（例：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0903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追加したい新設校の市町村を確認（例：北上市）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」を上からスクロールして追加したい新設校の市町村（例：北上市）の最後の行まで移動（例：北上市立いわさき小学校）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上記で移動した行（例：北上市立いわさき小学校）の行番号（例：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）をクリックし行全体を選択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行番号（例：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）を右クリックしコピーをクリック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行番号（例：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）を右クリックしコピーしたセルの挿入をクリック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コピーした下の行（例：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147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）を修正、「学校コード」は上記で記録した最大値に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加えた値（例：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0904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）、「学校名」は新設校の名前（例：北上市立東桜小学校）、「備考」はあとからわかりやすいように「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新設」などと記入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（上記と同じ手順で他の小学校も追加、ただし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年度の一関市立花泉小学校のように既存の同名校があり廃止・新設される場合は追加せずにそのまま使用する）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廃止校については当該校の備考欄にあとからわかりやすいように「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廃止」などと記入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」を選択して、メニューの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書式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非表示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シートを表示しない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【中学校の追加】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」を編集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（小学校と同じ手順で中学校も追加、ただし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年度の一関市立大東中学校のように既存の同名校があり廃止・新設される場合は追加せずにそのまま使用する）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【高等学校の追加】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」を編集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（小学校と同じ手順で中学校も追加、ただし以前のような校名変更、宮古工業高等学校→宮古商工高等学校工業校舎の場合は追加せずに学校名を変更する）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【特別支援学校の追加】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」と「リスト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」を両方編集、ただし学校コードは同じものにする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※学校コードについて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小学校：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0011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3511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高等学校：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55110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56999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支援学校：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97110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99999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VBA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モジュールの修正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[Alt]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キーを押しながら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[F11]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キーを押して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Visual Basic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エディタを開く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画面左上のウインドウから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[VBAProject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心と体の健康観察・・・）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標準モジュール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[ModCSVCmn]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を選択してダブルクリックする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画面右のウインドウの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行目「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Public Const TOOL_NENDO As Integer = 4   '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実施年度」の数字「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」を当該年度の数字に変更（例：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pPr>
            <a:lnSpc>
              <a:spcPts val="1200"/>
            </a:lnSpc>
          </a:pP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ファイル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終了して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Microsoft Excel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に戻る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E3:F11" totalsRowShown="0">
  <autoFilter ref="E3:F11" xr:uid="{00000000-0009-0000-0100-000001000000}"/>
  <tableColumns count="2">
    <tableColumn id="1" xr3:uid="{00000000-0010-0000-0000-000001000000}" name="教育事務所ID"/>
    <tableColumn id="2" xr3:uid="{00000000-0010-0000-0000-000002000000}" name="教育事務所名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テーブル2" displayName="テーブル2" ref="H3:J37" totalsRowShown="0">
  <autoFilter ref="H3:J37" xr:uid="{00000000-0009-0000-0100-000002000000}"/>
  <tableColumns count="3">
    <tableColumn id="1" xr3:uid="{00000000-0010-0000-0100-000001000000}" name="市町村ID"/>
    <tableColumn id="2" xr3:uid="{00000000-0010-0000-0100-000002000000}" name="市町村名"/>
    <tableColumn id="3" xr3:uid="{00000000-0010-0000-0100-000003000000}" name="沿岸区分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テーブル3" displayName="テーブル3" ref="L3:M7" totalsRowShown="0">
  <autoFilter ref="L3:M7" xr:uid="{00000000-0009-0000-0100-000003000000}"/>
  <tableColumns count="2">
    <tableColumn id="1" xr3:uid="{00000000-0010-0000-0200-000001000000}" name="校種ID"/>
    <tableColumn id="2" xr3:uid="{00000000-0010-0000-0200-000002000000}" name="校種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74779-92F9-4D6D-9F8F-9CB6B3FF0B38}">
  <sheetPr>
    <tabColor rgb="FFFF0000"/>
    <pageSetUpPr fitToPage="1"/>
  </sheetPr>
  <dimension ref="B1"/>
  <sheetViews>
    <sheetView tabSelected="1" zoomScale="80" zoomScaleNormal="80" workbookViewId="0"/>
  </sheetViews>
  <sheetFormatPr defaultRowHeight="13.2"/>
  <cols>
    <col min="1" max="1" width="2.77734375" customWidth="1"/>
  </cols>
  <sheetData>
    <row r="1" spans="2:2">
      <c r="B1" s="24"/>
    </row>
  </sheetData>
  <sheetProtection algorithmName="SHA-512" hashValue="gWts4LjP8z0axdaAzMJZw/XBqQkuNDNUP+eaQgPcT9AgRnYCMTrNbztbU5slCtMiVu+vU09z5PQCwKlN1V+jrA==" saltValue="Zsmzg6s6ZQpzoRUqfjPfhA==" spinCount="100000" sheet="1" objects="1" scenarios="1" selectLockedCells="1" selectUnlockedCells="1"/>
  <phoneticPr fontId="27"/>
  <pageMargins left="0.7" right="0.7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C15C6-EDE0-4D1E-907E-0B53816DF789}">
  <sheetPr>
    <pageSetUpPr fitToPage="1"/>
  </sheetPr>
  <dimension ref="A1:K2049"/>
  <sheetViews>
    <sheetView workbookViewId="0">
      <selection activeCell="B1" sqref="B1"/>
    </sheetView>
  </sheetViews>
  <sheetFormatPr defaultColWidth="8.88671875" defaultRowHeight="13.2"/>
  <cols>
    <col min="1" max="1" width="8.77734375" customWidth="1"/>
    <col min="2" max="4" width="6.21875" style="25" customWidth="1"/>
    <col min="5" max="5" width="16" style="25" customWidth="1"/>
    <col min="6" max="16384" width="8.88671875" style="25"/>
  </cols>
  <sheetData>
    <row r="1" spans="1:11" ht="46.2" customHeight="1">
      <c r="A1" s="28" t="s">
        <v>2309</v>
      </c>
      <c r="B1" s="179" t="s">
        <v>0</v>
      </c>
      <c r="C1" s="179" t="s">
        <v>1</v>
      </c>
      <c r="D1" s="179" t="s">
        <v>2</v>
      </c>
      <c r="E1" s="180" t="s">
        <v>1672</v>
      </c>
      <c r="F1" s="179" t="s">
        <v>2305</v>
      </c>
    </row>
    <row r="2" spans="1:11">
      <c r="A2" s="2">
        <f>IF(B2=0,10000,B2*1000+C2*100+D2)</f>
        <v>10000</v>
      </c>
      <c r="B2" s="26"/>
      <c r="C2" s="26"/>
      <c r="D2" s="26"/>
      <c r="E2" s="26"/>
      <c r="F2" s="26" t="str">
        <f>IF(COUNTIF('４　一覧'!$B$5:$B$2047, '２　情報入力シート'!$A2) &gt; 0, "済", "")</f>
        <v/>
      </c>
      <c r="G2" s="25" t="str">
        <f t="shared" ref="G2:G18" si="0">B2&amp;F2</f>
        <v/>
      </c>
      <c r="H2" s="41" t="s">
        <v>2336</v>
      </c>
    </row>
    <row r="3" spans="1:11">
      <c r="A3" s="2">
        <f t="shared" ref="A3:A66" si="1">IF(B3=0,10000,B3*1000+C3*100+D3)</f>
        <v>10000</v>
      </c>
      <c r="B3" s="26"/>
      <c r="C3" s="26"/>
      <c r="D3" s="26"/>
      <c r="E3" s="26"/>
      <c r="F3" s="26" t="str">
        <f>IF(COUNTIF('４　一覧'!$B$5:$B$2047, '２　情報入力シート'!$A3) &gt; 0, "済", "")</f>
        <v/>
      </c>
      <c r="G3" s="25" t="str">
        <f t="shared" si="0"/>
        <v/>
      </c>
      <c r="H3" s="42" t="s">
        <v>2337</v>
      </c>
    </row>
    <row r="4" spans="1:11">
      <c r="A4" s="2">
        <f t="shared" si="1"/>
        <v>10000</v>
      </c>
      <c r="B4" s="26"/>
      <c r="C4" s="26"/>
      <c r="D4" s="26"/>
      <c r="E4" s="26"/>
      <c r="F4" s="26" t="str">
        <f>IF(COUNTIF('４　一覧'!$B$5:$B$2047, '２　情報入力シート'!$A4) &gt; 0, "済", "")</f>
        <v/>
      </c>
      <c r="G4" s="25" t="str">
        <f t="shared" si="0"/>
        <v/>
      </c>
      <c r="H4" s="42" t="s">
        <v>2338</v>
      </c>
    </row>
    <row r="5" spans="1:11">
      <c r="A5" s="2">
        <f t="shared" si="1"/>
        <v>10000</v>
      </c>
      <c r="B5" s="26"/>
      <c r="C5" s="26"/>
      <c r="D5" s="26"/>
      <c r="E5" s="26"/>
      <c r="F5" s="26" t="str">
        <f>IF(COUNTIF('４　一覧'!$B$5:$B$2047, '２　情報入力シート'!$A5) &gt; 0, "済", "")</f>
        <v/>
      </c>
      <c r="G5" s="25" t="str">
        <f t="shared" si="0"/>
        <v/>
      </c>
      <c r="H5" s="41" t="s">
        <v>2339</v>
      </c>
    </row>
    <row r="6" spans="1:11">
      <c r="A6" s="2">
        <f t="shared" si="1"/>
        <v>10000</v>
      </c>
      <c r="B6" s="26"/>
      <c r="C6" s="26"/>
      <c r="D6" s="26"/>
      <c r="E6" s="26"/>
      <c r="F6" s="26" t="str">
        <f>IF(COUNTIF('４　一覧'!$B$5:$B$2047, '２　情報入力シート'!$A6) &gt; 0, "済", "")</f>
        <v/>
      </c>
      <c r="G6" s="25" t="str">
        <f t="shared" si="0"/>
        <v/>
      </c>
      <c r="H6" s="42" t="s">
        <v>2340</v>
      </c>
    </row>
    <row r="7" spans="1:11">
      <c r="A7" s="2">
        <f t="shared" si="1"/>
        <v>10000</v>
      </c>
      <c r="B7" s="26"/>
      <c r="C7" s="26"/>
      <c r="D7" s="26"/>
      <c r="E7" s="26"/>
      <c r="F7" s="26" t="str">
        <f>IF(COUNTIF('４　一覧'!$B$5:$B$2047, '２　情報入力シート'!$A7) &gt; 0, "済", "")</f>
        <v/>
      </c>
      <c r="G7" s="25" t="str">
        <f t="shared" si="0"/>
        <v/>
      </c>
      <c r="H7" s="27"/>
    </row>
    <row r="8" spans="1:11">
      <c r="A8" s="2">
        <f t="shared" si="1"/>
        <v>10000</v>
      </c>
      <c r="B8" s="26"/>
      <c r="C8" s="26"/>
      <c r="D8" s="26"/>
      <c r="E8" s="26"/>
      <c r="F8" s="26" t="str">
        <f>IF(COUNTIF('４　一覧'!$B$5:$B$2047, '２　情報入力シート'!$A8) &gt; 0, "済", "")</f>
        <v/>
      </c>
      <c r="G8" s="25" t="str">
        <f t="shared" si="0"/>
        <v/>
      </c>
    </row>
    <row r="9" spans="1:11" ht="14.4">
      <c r="A9" s="2">
        <f t="shared" si="1"/>
        <v>10000</v>
      </c>
      <c r="B9" s="26"/>
      <c r="C9" s="26"/>
      <c r="D9" s="26"/>
      <c r="E9" s="26"/>
      <c r="F9" s="26" t="str">
        <f>IF(COUNTIF('４　一覧'!$B$5:$B$2047, '２　情報入力シート'!$A9) &gt; 0, "済", "")</f>
        <v/>
      </c>
      <c r="G9" s="25" t="str">
        <f t="shared" si="0"/>
        <v/>
      </c>
      <c r="H9" s="88" t="s">
        <v>2359</v>
      </c>
      <c r="I9" s="88"/>
      <c r="K9" s="25" t="s">
        <v>2360</v>
      </c>
    </row>
    <row r="10" spans="1:11">
      <c r="A10" s="2">
        <f t="shared" si="1"/>
        <v>10000</v>
      </c>
      <c r="B10" s="26"/>
      <c r="C10" s="26"/>
      <c r="D10" s="26"/>
      <c r="E10" s="26"/>
      <c r="F10" s="26" t="str">
        <f>IF(COUNTIF('４　一覧'!$B$5:$B$2047, '２　情報入力シート'!$A10) &gt; 0, "済", "")</f>
        <v/>
      </c>
      <c r="G10" s="25" t="str">
        <f t="shared" si="0"/>
        <v/>
      </c>
      <c r="H10" s="60" t="s">
        <v>2312</v>
      </c>
      <c r="I10" s="60">
        <v>1</v>
      </c>
      <c r="K10" s="25" t="s">
        <v>2361</v>
      </c>
    </row>
    <row r="11" spans="1:11">
      <c r="A11" s="2">
        <f t="shared" si="1"/>
        <v>10000</v>
      </c>
      <c r="B11" s="26"/>
      <c r="C11" s="26"/>
      <c r="D11" s="26"/>
      <c r="E11" s="26"/>
      <c r="F11" s="26" t="str">
        <f>IF(COUNTIF('４　一覧'!$B$5:$B$2047, '２　情報入力シート'!$A11) &gt; 0, "済", "")</f>
        <v/>
      </c>
      <c r="G11" s="25" t="str">
        <f t="shared" si="0"/>
        <v/>
      </c>
      <c r="H11" s="60" t="s">
        <v>2313</v>
      </c>
      <c r="I11" s="60">
        <v>2</v>
      </c>
    </row>
    <row r="12" spans="1:11">
      <c r="A12" s="2">
        <f t="shared" si="1"/>
        <v>10000</v>
      </c>
      <c r="B12" s="26"/>
      <c r="C12" s="26"/>
      <c r="D12" s="26"/>
      <c r="E12" s="26"/>
      <c r="F12" s="26" t="str">
        <f>IF(COUNTIF('４　一覧'!$B$5:$B$2047, '２　情報入力シート'!$A12) &gt; 0, "済", "")</f>
        <v/>
      </c>
      <c r="G12" s="25" t="str">
        <f t="shared" si="0"/>
        <v/>
      </c>
      <c r="H12" s="60" t="s">
        <v>2314</v>
      </c>
      <c r="I12" s="60">
        <v>3</v>
      </c>
    </row>
    <row r="13" spans="1:11">
      <c r="A13" s="2">
        <f t="shared" si="1"/>
        <v>10000</v>
      </c>
      <c r="B13" s="26"/>
      <c r="C13" s="26"/>
      <c r="D13" s="26"/>
      <c r="E13" s="26"/>
      <c r="F13" s="26" t="str">
        <f>IF(COUNTIF('４　一覧'!$B$5:$B$2047, '２　情報入力シート'!$A13) &gt; 0, "済", "")</f>
        <v/>
      </c>
      <c r="G13" s="25" t="str">
        <f t="shared" si="0"/>
        <v/>
      </c>
      <c r="H13" s="60" t="s">
        <v>2315</v>
      </c>
      <c r="I13" s="60">
        <v>4</v>
      </c>
    </row>
    <row r="14" spans="1:11">
      <c r="A14" s="2">
        <f t="shared" si="1"/>
        <v>10000</v>
      </c>
      <c r="B14" s="26"/>
      <c r="C14" s="26"/>
      <c r="D14" s="26"/>
      <c r="E14" s="26"/>
      <c r="F14" s="26" t="str">
        <f>IF(COUNTIF('４　一覧'!$B$5:$B$2047, '２　情報入力シート'!$A14) &gt; 0, "済", "")</f>
        <v/>
      </c>
      <c r="G14" s="25" t="str">
        <f t="shared" si="0"/>
        <v/>
      </c>
      <c r="H14" s="60" t="s">
        <v>2316</v>
      </c>
      <c r="I14" s="60">
        <v>5</v>
      </c>
    </row>
    <row r="15" spans="1:11">
      <c r="A15" s="2">
        <f t="shared" si="1"/>
        <v>10000</v>
      </c>
      <c r="B15" s="26"/>
      <c r="C15" s="26"/>
      <c r="D15" s="26"/>
      <c r="E15" s="26"/>
      <c r="F15" s="26" t="str">
        <f>IF(COUNTIF('４　一覧'!$B$5:$B$2047, '２　情報入力シート'!$A15) &gt; 0, "済", "")</f>
        <v/>
      </c>
      <c r="G15" s="25" t="str">
        <f t="shared" si="0"/>
        <v/>
      </c>
      <c r="H15" s="60" t="s">
        <v>2317</v>
      </c>
      <c r="I15" s="60">
        <v>6</v>
      </c>
    </row>
    <row r="16" spans="1:11">
      <c r="A16" s="2">
        <f t="shared" si="1"/>
        <v>10000</v>
      </c>
      <c r="B16" s="26"/>
      <c r="C16" s="26"/>
      <c r="D16" s="26"/>
      <c r="E16" s="26"/>
      <c r="F16" s="26" t="str">
        <f>IF(COUNTIF('４　一覧'!$B$5:$B$2047, '２　情報入力シート'!$A16) &gt; 0, "済", "")</f>
        <v/>
      </c>
      <c r="G16" s="25" t="str">
        <f t="shared" si="0"/>
        <v/>
      </c>
      <c r="H16" s="60" t="s">
        <v>2318</v>
      </c>
      <c r="I16" s="60">
        <v>7</v>
      </c>
    </row>
    <row r="17" spans="1:7">
      <c r="A17" s="2">
        <f t="shared" si="1"/>
        <v>10000</v>
      </c>
      <c r="B17" s="26"/>
      <c r="C17" s="26"/>
      <c r="D17" s="26"/>
      <c r="E17" s="26"/>
      <c r="F17" s="26" t="str">
        <f>IF(COUNTIF('４　一覧'!$B$5:$B$2047, '２　情報入力シート'!$A17) &gt; 0, "済", "")</f>
        <v/>
      </c>
      <c r="G17" s="25" t="str">
        <f t="shared" si="0"/>
        <v/>
      </c>
    </row>
    <row r="18" spans="1:7">
      <c r="A18" s="2">
        <f t="shared" si="1"/>
        <v>10000</v>
      </c>
      <c r="B18" s="26"/>
      <c r="C18" s="26"/>
      <c r="D18" s="26"/>
      <c r="E18" s="26"/>
      <c r="F18" s="26" t="str">
        <f>IF(COUNTIF('４　一覧'!$B$5:$B$2047, '２　情報入力シート'!$A18) &gt; 0, "済", "")</f>
        <v/>
      </c>
      <c r="G18" s="25" t="str">
        <f t="shared" si="0"/>
        <v/>
      </c>
    </row>
    <row r="19" spans="1:7">
      <c r="A19" s="2">
        <f t="shared" si="1"/>
        <v>10000</v>
      </c>
      <c r="B19" s="26"/>
      <c r="C19" s="26"/>
      <c r="D19" s="26"/>
      <c r="E19" s="26"/>
      <c r="F19" s="26" t="str">
        <f>IF(COUNTIF('４　一覧'!$B$5:$B$2047, '２　情報入力シート'!$A19) &gt; 0, "済", "")</f>
        <v/>
      </c>
      <c r="G19" s="25" t="str">
        <f t="shared" ref="G19:G66" si="2">B19&amp;F19</f>
        <v/>
      </c>
    </row>
    <row r="20" spans="1:7">
      <c r="A20" s="2">
        <f t="shared" si="1"/>
        <v>10000</v>
      </c>
      <c r="B20" s="26"/>
      <c r="C20" s="26"/>
      <c r="D20" s="26"/>
      <c r="E20" s="26"/>
      <c r="F20" s="26" t="str">
        <f>IF(COUNTIF('４　一覧'!$B$5:$B$2047, '２　情報入力シート'!$A20) &gt; 0, "済", "")</f>
        <v/>
      </c>
      <c r="G20" s="25" t="str">
        <f t="shared" si="2"/>
        <v/>
      </c>
    </row>
    <row r="21" spans="1:7">
      <c r="A21" s="2">
        <f t="shared" si="1"/>
        <v>10000</v>
      </c>
      <c r="B21" s="26"/>
      <c r="C21" s="26"/>
      <c r="D21" s="26"/>
      <c r="E21" s="26"/>
      <c r="F21" s="26" t="str">
        <f>IF(COUNTIF('４　一覧'!$B$5:$B$2047, '２　情報入力シート'!$A21) &gt; 0, "済", "")</f>
        <v/>
      </c>
      <c r="G21" s="25" t="str">
        <f t="shared" si="2"/>
        <v/>
      </c>
    </row>
    <row r="22" spans="1:7">
      <c r="A22" s="2">
        <f t="shared" si="1"/>
        <v>10000</v>
      </c>
      <c r="B22" s="26"/>
      <c r="C22" s="26"/>
      <c r="D22" s="26"/>
      <c r="E22" s="26"/>
      <c r="F22" s="26" t="str">
        <f>IF(COUNTIF('４　一覧'!$B$5:$B$2047, '２　情報入力シート'!$A22) &gt; 0, "済", "")</f>
        <v/>
      </c>
      <c r="G22" s="25" t="str">
        <f t="shared" si="2"/>
        <v/>
      </c>
    </row>
    <row r="23" spans="1:7">
      <c r="A23" s="2">
        <f t="shared" si="1"/>
        <v>10000</v>
      </c>
      <c r="B23" s="26"/>
      <c r="C23" s="26"/>
      <c r="D23" s="26"/>
      <c r="E23" s="26"/>
      <c r="F23" s="26" t="str">
        <f>IF(COUNTIF('４　一覧'!$B$5:$B$2047, '２　情報入力シート'!$A23) &gt; 0, "済", "")</f>
        <v/>
      </c>
      <c r="G23" s="25" t="str">
        <f t="shared" si="2"/>
        <v/>
      </c>
    </row>
    <row r="24" spans="1:7">
      <c r="A24" s="2">
        <f t="shared" si="1"/>
        <v>10000</v>
      </c>
      <c r="B24" s="26"/>
      <c r="C24" s="26"/>
      <c r="D24" s="26"/>
      <c r="E24" s="26"/>
      <c r="F24" s="26" t="str">
        <f>IF(COUNTIF('４　一覧'!$B$5:$B$2047, '２　情報入力シート'!$A24) &gt; 0, "済", "")</f>
        <v/>
      </c>
      <c r="G24" s="25" t="str">
        <f t="shared" si="2"/>
        <v/>
      </c>
    </row>
    <row r="25" spans="1:7">
      <c r="A25" s="2">
        <f t="shared" si="1"/>
        <v>10000</v>
      </c>
      <c r="B25" s="26"/>
      <c r="C25" s="26"/>
      <c r="D25" s="26"/>
      <c r="E25" s="26"/>
      <c r="F25" s="26" t="str">
        <f>IF(COUNTIF('４　一覧'!$B$5:$B$2047, '２　情報入力シート'!$A25) &gt; 0, "済", "")</f>
        <v/>
      </c>
      <c r="G25" s="25" t="str">
        <f t="shared" si="2"/>
        <v/>
      </c>
    </row>
    <row r="26" spans="1:7">
      <c r="A26" s="2">
        <f t="shared" si="1"/>
        <v>10000</v>
      </c>
      <c r="B26" s="26"/>
      <c r="C26" s="26"/>
      <c r="D26" s="26"/>
      <c r="E26" s="26"/>
      <c r="F26" s="26" t="str">
        <f>IF(COUNTIF('４　一覧'!$B$5:$B$2047, '２　情報入力シート'!$A26) &gt; 0, "済", "")</f>
        <v/>
      </c>
      <c r="G26" s="25" t="str">
        <f t="shared" si="2"/>
        <v/>
      </c>
    </row>
    <row r="27" spans="1:7">
      <c r="A27" s="2">
        <f t="shared" si="1"/>
        <v>10000</v>
      </c>
      <c r="B27" s="26"/>
      <c r="C27" s="26"/>
      <c r="D27" s="26"/>
      <c r="E27" s="26"/>
      <c r="F27" s="26" t="str">
        <f>IF(COUNTIF('４　一覧'!$B$5:$B$2047, '２　情報入力シート'!$A27) &gt; 0, "済", "")</f>
        <v/>
      </c>
      <c r="G27" s="25" t="str">
        <f t="shared" si="2"/>
        <v/>
      </c>
    </row>
    <row r="28" spans="1:7">
      <c r="A28" s="2">
        <f t="shared" si="1"/>
        <v>10000</v>
      </c>
      <c r="B28" s="26"/>
      <c r="C28" s="26"/>
      <c r="D28" s="26"/>
      <c r="E28" s="26"/>
      <c r="F28" s="26" t="str">
        <f>IF(COUNTIF('４　一覧'!$B$5:$B$2047, '２　情報入力シート'!$A28) &gt; 0, "済", "")</f>
        <v/>
      </c>
      <c r="G28" s="25" t="str">
        <f t="shared" si="2"/>
        <v/>
      </c>
    </row>
    <row r="29" spans="1:7">
      <c r="A29" s="2">
        <f t="shared" si="1"/>
        <v>10000</v>
      </c>
      <c r="B29" s="26"/>
      <c r="C29" s="26"/>
      <c r="D29" s="26"/>
      <c r="E29" s="26"/>
      <c r="F29" s="26" t="str">
        <f>IF(COUNTIF('４　一覧'!$B$5:$B$2047, '２　情報入力シート'!$A29) &gt; 0, "済", "")</f>
        <v/>
      </c>
      <c r="G29" s="25" t="str">
        <f t="shared" si="2"/>
        <v/>
      </c>
    </row>
    <row r="30" spans="1:7">
      <c r="A30" s="2">
        <f t="shared" si="1"/>
        <v>10000</v>
      </c>
      <c r="B30" s="26"/>
      <c r="C30" s="26"/>
      <c r="D30" s="26"/>
      <c r="E30" s="26"/>
      <c r="F30" s="26" t="str">
        <f>IF(COUNTIF('４　一覧'!$B$5:$B$2047, '２　情報入力シート'!$A30) &gt; 0, "済", "")</f>
        <v/>
      </c>
      <c r="G30" s="25" t="str">
        <f t="shared" si="2"/>
        <v/>
      </c>
    </row>
    <row r="31" spans="1:7">
      <c r="A31" s="2">
        <f t="shared" si="1"/>
        <v>10000</v>
      </c>
      <c r="B31" s="26"/>
      <c r="C31" s="26"/>
      <c r="D31" s="26"/>
      <c r="E31" s="26"/>
      <c r="F31" s="26" t="str">
        <f>IF(COUNTIF('４　一覧'!$B$5:$B$2047, '２　情報入力シート'!$A31) &gt; 0, "済", "")</f>
        <v/>
      </c>
      <c r="G31" s="25" t="str">
        <f t="shared" si="2"/>
        <v/>
      </c>
    </row>
    <row r="32" spans="1:7">
      <c r="A32" s="2">
        <f t="shared" si="1"/>
        <v>10000</v>
      </c>
      <c r="B32" s="26"/>
      <c r="C32" s="26"/>
      <c r="D32" s="26"/>
      <c r="E32" s="26"/>
      <c r="F32" s="26" t="str">
        <f>IF(COUNTIF('４　一覧'!$B$5:$B$2047, '２　情報入力シート'!$A32) &gt; 0, "済", "")</f>
        <v/>
      </c>
      <c r="G32" s="25" t="str">
        <f t="shared" si="2"/>
        <v/>
      </c>
    </row>
    <row r="33" spans="1:7">
      <c r="A33" s="2">
        <f t="shared" si="1"/>
        <v>10000</v>
      </c>
      <c r="B33" s="26"/>
      <c r="C33" s="26"/>
      <c r="D33" s="26"/>
      <c r="E33" s="26"/>
      <c r="F33" s="26" t="str">
        <f>IF(COUNTIF('４　一覧'!$B$5:$B$2047, '２　情報入力シート'!$A33) &gt; 0, "済", "")</f>
        <v/>
      </c>
      <c r="G33" s="25" t="str">
        <f t="shared" si="2"/>
        <v/>
      </c>
    </row>
    <row r="34" spans="1:7">
      <c r="A34" s="2">
        <f t="shared" si="1"/>
        <v>10000</v>
      </c>
      <c r="B34" s="26"/>
      <c r="C34" s="26"/>
      <c r="D34" s="26"/>
      <c r="E34" s="26"/>
      <c r="F34" s="26" t="str">
        <f>IF(COUNTIF('４　一覧'!$B$5:$B$2047, '２　情報入力シート'!$A34) &gt; 0, "済", "")</f>
        <v/>
      </c>
      <c r="G34" s="25" t="str">
        <f t="shared" si="2"/>
        <v/>
      </c>
    </row>
    <row r="35" spans="1:7">
      <c r="A35" s="2">
        <f t="shared" si="1"/>
        <v>10000</v>
      </c>
      <c r="B35" s="26"/>
      <c r="C35" s="26"/>
      <c r="D35" s="26"/>
      <c r="E35" s="26"/>
      <c r="F35" s="26" t="str">
        <f>IF(COUNTIF('４　一覧'!$B$5:$B$2047, '２　情報入力シート'!$A35) &gt; 0, "済", "")</f>
        <v/>
      </c>
      <c r="G35" s="25" t="str">
        <f t="shared" si="2"/>
        <v/>
      </c>
    </row>
    <row r="36" spans="1:7">
      <c r="A36" s="2">
        <f t="shared" si="1"/>
        <v>10000</v>
      </c>
      <c r="B36" s="26"/>
      <c r="C36" s="26"/>
      <c r="D36" s="26"/>
      <c r="E36" s="26"/>
      <c r="F36" s="26" t="str">
        <f>IF(COUNTIF('４　一覧'!$B$5:$B$2047, '２　情報入力シート'!$A36) &gt; 0, "済", "")</f>
        <v/>
      </c>
      <c r="G36" s="25" t="str">
        <f t="shared" si="2"/>
        <v/>
      </c>
    </row>
    <row r="37" spans="1:7">
      <c r="A37" s="2">
        <f t="shared" si="1"/>
        <v>10000</v>
      </c>
      <c r="B37" s="26"/>
      <c r="C37" s="26"/>
      <c r="D37" s="26"/>
      <c r="E37" s="26"/>
      <c r="F37" s="26" t="str">
        <f>IF(COUNTIF('４　一覧'!$B$5:$B$2047, '２　情報入力シート'!$A37) &gt; 0, "済", "")</f>
        <v/>
      </c>
      <c r="G37" s="25" t="str">
        <f t="shared" si="2"/>
        <v/>
      </c>
    </row>
    <row r="38" spans="1:7">
      <c r="A38" s="2">
        <f t="shared" si="1"/>
        <v>10000</v>
      </c>
      <c r="B38" s="26"/>
      <c r="C38" s="26"/>
      <c r="D38" s="26"/>
      <c r="E38" s="26"/>
      <c r="F38" s="26" t="str">
        <f>IF(COUNTIF('４　一覧'!$B$5:$B$2047, '２　情報入力シート'!$A38) &gt; 0, "済", "")</f>
        <v/>
      </c>
      <c r="G38" s="25" t="str">
        <f t="shared" si="2"/>
        <v/>
      </c>
    </row>
    <row r="39" spans="1:7">
      <c r="A39" s="2">
        <f t="shared" si="1"/>
        <v>10000</v>
      </c>
      <c r="B39" s="26"/>
      <c r="C39" s="26"/>
      <c r="D39" s="26"/>
      <c r="E39" s="26"/>
      <c r="F39" s="26" t="str">
        <f>IF(COUNTIF('４　一覧'!$B$5:$B$2047, '２　情報入力シート'!$A39) &gt; 0, "済", "")</f>
        <v/>
      </c>
      <c r="G39" s="25" t="str">
        <f t="shared" si="2"/>
        <v/>
      </c>
    </row>
    <row r="40" spans="1:7">
      <c r="A40" s="2">
        <f t="shared" si="1"/>
        <v>10000</v>
      </c>
      <c r="B40" s="26"/>
      <c r="C40" s="26"/>
      <c r="D40" s="26"/>
      <c r="E40" s="26"/>
      <c r="F40" s="26" t="str">
        <f>IF(COUNTIF('４　一覧'!$B$5:$B$2047, '２　情報入力シート'!$A40) &gt; 0, "済", "")</f>
        <v/>
      </c>
      <c r="G40" s="25" t="str">
        <f t="shared" si="2"/>
        <v/>
      </c>
    </row>
    <row r="41" spans="1:7">
      <c r="A41" s="2">
        <f t="shared" si="1"/>
        <v>10000</v>
      </c>
      <c r="B41" s="26"/>
      <c r="C41" s="26"/>
      <c r="D41" s="26"/>
      <c r="E41" s="26"/>
      <c r="F41" s="26" t="str">
        <f>IF(COUNTIF('４　一覧'!$B$5:$B$2047, '２　情報入力シート'!$A41) &gt; 0, "済", "")</f>
        <v/>
      </c>
      <c r="G41" s="25" t="str">
        <f t="shared" si="2"/>
        <v/>
      </c>
    </row>
    <row r="42" spans="1:7">
      <c r="A42" s="2">
        <f t="shared" si="1"/>
        <v>10000</v>
      </c>
      <c r="B42" s="26"/>
      <c r="C42" s="26"/>
      <c r="D42" s="26"/>
      <c r="E42" s="26"/>
      <c r="F42" s="26" t="str">
        <f>IF(COUNTIF('４　一覧'!$B$5:$B$2047, '２　情報入力シート'!$A42) &gt; 0, "済", "")</f>
        <v/>
      </c>
      <c r="G42" s="25" t="str">
        <f t="shared" si="2"/>
        <v/>
      </c>
    </row>
    <row r="43" spans="1:7">
      <c r="A43" s="2">
        <f t="shared" si="1"/>
        <v>10000</v>
      </c>
      <c r="B43" s="26"/>
      <c r="C43" s="26"/>
      <c r="D43" s="26"/>
      <c r="E43" s="26"/>
      <c r="F43" s="26" t="str">
        <f>IF(COUNTIF('４　一覧'!$B$5:$B$2047, '２　情報入力シート'!$A43) &gt; 0, "済", "")</f>
        <v/>
      </c>
      <c r="G43" s="25" t="str">
        <f t="shared" si="2"/>
        <v/>
      </c>
    </row>
    <row r="44" spans="1:7">
      <c r="A44" s="2">
        <f t="shared" si="1"/>
        <v>10000</v>
      </c>
      <c r="B44" s="26"/>
      <c r="C44" s="26"/>
      <c r="D44" s="26"/>
      <c r="E44" s="26"/>
      <c r="F44" s="26" t="str">
        <f>IF(COUNTIF('４　一覧'!$B$5:$B$2047, '２　情報入力シート'!$A44) &gt; 0, "済", "")</f>
        <v/>
      </c>
      <c r="G44" s="25" t="str">
        <f t="shared" si="2"/>
        <v/>
      </c>
    </row>
    <row r="45" spans="1:7">
      <c r="A45" s="2">
        <f t="shared" si="1"/>
        <v>10000</v>
      </c>
      <c r="B45" s="26"/>
      <c r="C45" s="26"/>
      <c r="D45" s="26"/>
      <c r="E45" s="26"/>
      <c r="F45" s="26" t="str">
        <f>IF(COUNTIF('４　一覧'!$B$5:$B$2047, '２　情報入力シート'!$A45) &gt; 0, "済", "")</f>
        <v/>
      </c>
      <c r="G45" s="25" t="str">
        <f t="shared" si="2"/>
        <v/>
      </c>
    </row>
    <row r="46" spans="1:7">
      <c r="A46" s="2">
        <f t="shared" si="1"/>
        <v>10000</v>
      </c>
      <c r="B46" s="26"/>
      <c r="C46" s="26"/>
      <c r="D46" s="26"/>
      <c r="E46" s="26"/>
      <c r="F46" s="26" t="str">
        <f>IF(COUNTIF('４　一覧'!$B$5:$B$2047, '２　情報入力シート'!$A46) &gt; 0, "済", "")</f>
        <v/>
      </c>
      <c r="G46" s="25" t="str">
        <f t="shared" si="2"/>
        <v/>
      </c>
    </row>
    <row r="47" spans="1:7">
      <c r="A47" s="2">
        <f t="shared" si="1"/>
        <v>10000</v>
      </c>
      <c r="B47" s="26"/>
      <c r="C47" s="26"/>
      <c r="D47" s="26"/>
      <c r="E47" s="26"/>
      <c r="F47" s="26" t="str">
        <f>IF(COUNTIF('４　一覧'!$B$5:$B$2047, '２　情報入力シート'!$A47) &gt; 0, "済", "")</f>
        <v/>
      </c>
      <c r="G47" s="25" t="str">
        <f t="shared" si="2"/>
        <v/>
      </c>
    </row>
    <row r="48" spans="1:7">
      <c r="A48" s="2">
        <f t="shared" si="1"/>
        <v>10000</v>
      </c>
      <c r="B48" s="26"/>
      <c r="C48" s="26"/>
      <c r="D48" s="26"/>
      <c r="E48" s="26"/>
      <c r="F48" s="26" t="str">
        <f>IF(COUNTIF('４　一覧'!$B$5:$B$2047, '２　情報入力シート'!$A48) &gt; 0, "済", "")</f>
        <v/>
      </c>
      <c r="G48" s="25" t="str">
        <f t="shared" si="2"/>
        <v/>
      </c>
    </row>
    <row r="49" spans="1:7">
      <c r="A49" s="2">
        <f t="shared" si="1"/>
        <v>10000</v>
      </c>
      <c r="B49" s="26"/>
      <c r="C49" s="26"/>
      <c r="D49" s="26"/>
      <c r="E49" s="26"/>
      <c r="F49" s="26" t="str">
        <f>IF(COUNTIF('４　一覧'!$B$5:$B$2047, '２　情報入力シート'!$A49) &gt; 0, "済", "")</f>
        <v/>
      </c>
      <c r="G49" s="25" t="str">
        <f t="shared" si="2"/>
        <v/>
      </c>
    </row>
    <row r="50" spans="1:7">
      <c r="A50" s="2">
        <f t="shared" si="1"/>
        <v>10000</v>
      </c>
      <c r="B50" s="26"/>
      <c r="C50" s="26"/>
      <c r="D50" s="26"/>
      <c r="E50" s="26"/>
      <c r="F50" s="26" t="str">
        <f>IF(COUNTIF('４　一覧'!$B$5:$B$2047, '２　情報入力シート'!$A50) &gt; 0, "済", "")</f>
        <v/>
      </c>
      <c r="G50" s="25" t="str">
        <f t="shared" si="2"/>
        <v/>
      </c>
    </row>
    <row r="51" spans="1:7">
      <c r="A51" s="2">
        <f t="shared" si="1"/>
        <v>10000</v>
      </c>
      <c r="B51" s="26"/>
      <c r="C51" s="26"/>
      <c r="D51" s="26"/>
      <c r="E51" s="26"/>
      <c r="F51" s="26" t="str">
        <f>IF(COUNTIF('４　一覧'!$B$5:$B$2047, '２　情報入力シート'!$A51) &gt; 0, "済", "")</f>
        <v/>
      </c>
      <c r="G51" s="25" t="str">
        <f t="shared" si="2"/>
        <v/>
      </c>
    </row>
    <row r="52" spans="1:7">
      <c r="A52" s="2">
        <f t="shared" si="1"/>
        <v>10000</v>
      </c>
      <c r="B52" s="26"/>
      <c r="C52" s="26"/>
      <c r="D52" s="26"/>
      <c r="E52" s="26"/>
      <c r="F52" s="26" t="str">
        <f>IF(COUNTIF('４　一覧'!$B$5:$B$2047, '２　情報入力シート'!$A52) &gt; 0, "済", "")</f>
        <v/>
      </c>
      <c r="G52" s="25" t="str">
        <f t="shared" si="2"/>
        <v/>
      </c>
    </row>
    <row r="53" spans="1:7">
      <c r="A53" s="2">
        <f t="shared" si="1"/>
        <v>10000</v>
      </c>
      <c r="B53" s="26"/>
      <c r="C53" s="26"/>
      <c r="D53" s="26"/>
      <c r="E53" s="26"/>
      <c r="F53" s="26" t="str">
        <f>IF(COUNTIF('４　一覧'!$B$5:$B$2047, '２　情報入力シート'!$A53) &gt; 0, "済", "")</f>
        <v/>
      </c>
      <c r="G53" s="25" t="str">
        <f t="shared" si="2"/>
        <v/>
      </c>
    </row>
    <row r="54" spans="1:7">
      <c r="A54" s="2">
        <f t="shared" si="1"/>
        <v>10000</v>
      </c>
      <c r="B54" s="26"/>
      <c r="C54" s="26"/>
      <c r="D54" s="26"/>
      <c r="E54" s="26"/>
      <c r="F54" s="26" t="str">
        <f>IF(COUNTIF('４　一覧'!$B$5:$B$2047, '２　情報入力シート'!$A54) &gt; 0, "済", "")</f>
        <v/>
      </c>
      <c r="G54" s="25" t="str">
        <f t="shared" si="2"/>
        <v/>
      </c>
    </row>
    <row r="55" spans="1:7">
      <c r="A55" s="2">
        <f t="shared" si="1"/>
        <v>10000</v>
      </c>
      <c r="B55" s="26"/>
      <c r="C55" s="26"/>
      <c r="D55" s="26"/>
      <c r="E55" s="26"/>
      <c r="F55" s="26" t="str">
        <f>IF(COUNTIF('４　一覧'!$B$5:$B$2047, '２　情報入力シート'!$A55) &gt; 0, "済", "")</f>
        <v/>
      </c>
      <c r="G55" s="25" t="str">
        <f t="shared" si="2"/>
        <v/>
      </c>
    </row>
    <row r="56" spans="1:7">
      <c r="A56" s="2">
        <f t="shared" si="1"/>
        <v>10000</v>
      </c>
      <c r="B56" s="26"/>
      <c r="C56" s="26"/>
      <c r="D56" s="26"/>
      <c r="E56" s="26"/>
      <c r="F56" s="26" t="str">
        <f>IF(COUNTIF('４　一覧'!$B$5:$B$2047, '２　情報入力シート'!$A56) &gt; 0, "済", "")</f>
        <v/>
      </c>
      <c r="G56" s="25" t="str">
        <f t="shared" si="2"/>
        <v/>
      </c>
    </row>
    <row r="57" spans="1:7">
      <c r="A57" s="2">
        <f t="shared" si="1"/>
        <v>10000</v>
      </c>
      <c r="B57" s="26"/>
      <c r="C57" s="26"/>
      <c r="D57" s="26"/>
      <c r="E57" s="26"/>
      <c r="F57" s="26" t="str">
        <f>IF(COUNTIF('４　一覧'!$B$5:$B$2047, '２　情報入力シート'!$A57) &gt; 0, "済", "")</f>
        <v/>
      </c>
      <c r="G57" s="25" t="str">
        <f t="shared" si="2"/>
        <v/>
      </c>
    </row>
    <row r="58" spans="1:7">
      <c r="A58" s="2">
        <f t="shared" si="1"/>
        <v>10000</v>
      </c>
      <c r="B58" s="26"/>
      <c r="C58" s="26"/>
      <c r="D58" s="26"/>
      <c r="E58" s="26"/>
      <c r="F58" s="26" t="str">
        <f>IF(COUNTIF('４　一覧'!$B$5:$B$2047, '２　情報入力シート'!$A58) &gt; 0, "済", "")</f>
        <v/>
      </c>
      <c r="G58" s="25" t="str">
        <f t="shared" si="2"/>
        <v/>
      </c>
    </row>
    <row r="59" spans="1:7">
      <c r="A59" s="2">
        <f t="shared" si="1"/>
        <v>10000</v>
      </c>
      <c r="B59" s="26"/>
      <c r="C59" s="26"/>
      <c r="D59" s="26"/>
      <c r="E59" s="26"/>
      <c r="F59" s="26" t="str">
        <f>IF(COUNTIF('４　一覧'!$B$5:$B$2047, '２　情報入力シート'!$A59) &gt; 0, "済", "")</f>
        <v/>
      </c>
      <c r="G59" s="25" t="str">
        <f t="shared" si="2"/>
        <v/>
      </c>
    </row>
    <row r="60" spans="1:7">
      <c r="A60" s="2">
        <f t="shared" si="1"/>
        <v>10000</v>
      </c>
      <c r="B60" s="26"/>
      <c r="C60" s="26"/>
      <c r="D60" s="26"/>
      <c r="E60" s="26"/>
      <c r="F60" s="26" t="str">
        <f>IF(COUNTIF('４　一覧'!$B$5:$B$2047, '２　情報入力シート'!$A60) &gt; 0, "済", "")</f>
        <v/>
      </c>
      <c r="G60" s="25" t="str">
        <f t="shared" si="2"/>
        <v/>
      </c>
    </row>
    <row r="61" spans="1:7">
      <c r="A61" s="2">
        <f t="shared" si="1"/>
        <v>10000</v>
      </c>
      <c r="B61" s="26"/>
      <c r="C61" s="26"/>
      <c r="D61" s="26"/>
      <c r="E61" s="26"/>
      <c r="F61" s="26" t="str">
        <f>IF(COUNTIF('４　一覧'!$B$5:$B$2047, '２　情報入力シート'!$A61) &gt; 0, "済", "")</f>
        <v/>
      </c>
      <c r="G61" s="25" t="str">
        <f t="shared" si="2"/>
        <v/>
      </c>
    </row>
    <row r="62" spans="1:7">
      <c r="A62" s="2">
        <f t="shared" si="1"/>
        <v>10000</v>
      </c>
      <c r="B62" s="26"/>
      <c r="C62" s="26"/>
      <c r="D62" s="26"/>
      <c r="E62" s="26"/>
      <c r="F62" s="26" t="str">
        <f>IF(COUNTIF('４　一覧'!$B$5:$B$2047, '２　情報入力シート'!$A62) &gt; 0, "済", "")</f>
        <v/>
      </c>
      <c r="G62" s="25" t="str">
        <f t="shared" si="2"/>
        <v/>
      </c>
    </row>
    <row r="63" spans="1:7">
      <c r="A63" s="2">
        <f t="shared" si="1"/>
        <v>10000</v>
      </c>
      <c r="B63" s="26"/>
      <c r="C63" s="26"/>
      <c r="D63" s="26"/>
      <c r="E63" s="26"/>
      <c r="F63" s="26" t="str">
        <f>IF(COUNTIF('４　一覧'!$B$5:$B$2047, '２　情報入力シート'!$A63) &gt; 0, "済", "")</f>
        <v/>
      </c>
      <c r="G63" s="25" t="str">
        <f t="shared" si="2"/>
        <v/>
      </c>
    </row>
    <row r="64" spans="1:7">
      <c r="A64" s="2">
        <f t="shared" si="1"/>
        <v>10000</v>
      </c>
      <c r="B64" s="26"/>
      <c r="C64" s="26"/>
      <c r="D64" s="26"/>
      <c r="E64" s="26"/>
      <c r="F64" s="26" t="str">
        <f>IF(COUNTIF('４　一覧'!$B$5:$B$2047, '２　情報入力シート'!$A64) &gt; 0, "済", "")</f>
        <v/>
      </c>
      <c r="G64" s="25" t="str">
        <f t="shared" si="2"/>
        <v/>
      </c>
    </row>
    <row r="65" spans="1:7">
      <c r="A65" s="2">
        <f t="shared" si="1"/>
        <v>10000</v>
      </c>
      <c r="B65" s="26"/>
      <c r="C65" s="26"/>
      <c r="D65" s="26"/>
      <c r="E65" s="26"/>
      <c r="F65" s="26" t="str">
        <f>IF(COUNTIF('４　一覧'!$B$5:$B$2047, '２　情報入力シート'!$A65) &gt; 0, "済", "")</f>
        <v/>
      </c>
      <c r="G65" s="25" t="str">
        <f t="shared" si="2"/>
        <v/>
      </c>
    </row>
    <row r="66" spans="1:7">
      <c r="A66" s="2">
        <f t="shared" si="1"/>
        <v>10000</v>
      </c>
      <c r="B66" s="26"/>
      <c r="C66" s="26"/>
      <c r="D66" s="26"/>
      <c r="E66" s="26"/>
      <c r="F66" s="26" t="str">
        <f>IF(COUNTIF('４　一覧'!$B$5:$B$2047, '２　情報入力シート'!$A66) &gt; 0, "済", "")</f>
        <v/>
      </c>
      <c r="G66" s="25" t="str">
        <f t="shared" si="2"/>
        <v/>
      </c>
    </row>
    <row r="67" spans="1:7">
      <c r="A67" s="2">
        <f t="shared" ref="A67:A130" si="3">IF(B67=0,10000,B67*1000+C67*100+D67)</f>
        <v>10000</v>
      </c>
      <c r="B67" s="26"/>
      <c r="C67" s="26"/>
      <c r="D67" s="26"/>
      <c r="E67" s="26"/>
      <c r="F67" s="26" t="str">
        <f>IF(COUNTIF('４　一覧'!$B$5:$B$2047, '２　情報入力シート'!$A67) &gt; 0, "済", "")</f>
        <v/>
      </c>
      <c r="G67" s="25" t="str">
        <f t="shared" ref="G67:G130" si="4">B67&amp;F67</f>
        <v/>
      </c>
    </row>
    <row r="68" spans="1:7">
      <c r="A68" s="2">
        <f t="shared" si="3"/>
        <v>10000</v>
      </c>
      <c r="B68" s="26"/>
      <c r="C68" s="26"/>
      <c r="D68" s="26"/>
      <c r="E68" s="26"/>
      <c r="F68" s="26" t="str">
        <f>IF(COUNTIF('４　一覧'!$B$5:$B$2047, '２　情報入力シート'!$A68) &gt; 0, "済", "")</f>
        <v/>
      </c>
      <c r="G68" s="25" t="str">
        <f t="shared" si="4"/>
        <v/>
      </c>
    </row>
    <row r="69" spans="1:7">
      <c r="A69" s="2">
        <f t="shared" si="3"/>
        <v>10000</v>
      </c>
      <c r="B69" s="26"/>
      <c r="C69" s="26"/>
      <c r="D69" s="26"/>
      <c r="E69" s="26"/>
      <c r="F69" s="26" t="str">
        <f>IF(COUNTIF('４　一覧'!$B$5:$B$2047, '２　情報入力シート'!$A69) &gt; 0, "済", "")</f>
        <v/>
      </c>
      <c r="G69" s="25" t="str">
        <f t="shared" si="4"/>
        <v/>
      </c>
    </row>
    <row r="70" spans="1:7">
      <c r="A70" s="2">
        <f t="shared" si="3"/>
        <v>10000</v>
      </c>
      <c r="B70" s="26"/>
      <c r="C70" s="26"/>
      <c r="D70" s="26"/>
      <c r="E70" s="26"/>
      <c r="F70" s="26" t="str">
        <f>IF(COUNTIF('４　一覧'!$B$5:$B$2047, '２　情報入力シート'!$A70) &gt; 0, "済", "")</f>
        <v/>
      </c>
      <c r="G70" s="25" t="str">
        <f t="shared" si="4"/>
        <v/>
      </c>
    </row>
    <row r="71" spans="1:7">
      <c r="A71" s="2">
        <f t="shared" si="3"/>
        <v>10000</v>
      </c>
      <c r="B71" s="26"/>
      <c r="C71" s="26"/>
      <c r="D71" s="26"/>
      <c r="E71" s="26"/>
      <c r="F71" s="26" t="str">
        <f>IF(COUNTIF('４　一覧'!$B$5:$B$2047, '２　情報入力シート'!$A71) &gt; 0, "済", "")</f>
        <v/>
      </c>
      <c r="G71" s="25" t="str">
        <f t="shared" si="4"/>
        <v/>
      </c>
    </row>
    <row r="72" spans="1:7">
      <c r="A72" s="2">
        <f t="shared" si="3"/>
        <v>10000</v>
      </c>
      <c r="B72" s="26"/>
      <c r="C72" s="26"/>
      <c r="D72" s="26"/>
      <c r="E72" s="26"/>
      <c r="F72" s="26" t="str">
        <f>IF(COUNTIF('４　一覧'!$B$5:$B$2047, '２　情報入力シート'!$A72) &gt; 0, "済", "")</f>
        <v/>
      </c>
      <c r="G72" s="25" t="str">
        <f t="shared" si="4"/>
        <v/>
      </c>
    </row>
    <row r="73" spans="1:7">
      <c r="A73" s="2">
        <f t="shared" si="3"/>
        <v>10000</v>
      </c>
      <c r="B73" s="26"/>
      <c r="C73" s="26"/>
      <c r="D73" s="26"/>
      <c r="E73" s="26"/>
      <c r="F73" s="26" t="str">
        <f>IF(COUNTIF('４　一覧'!$B$5:$B$2047, '２　情報入力シート'!$A73) &gt; 0, "済", "")</f>
        <v/>
      </c>
      <c r="G73" s="25" t="str">
        <f t="shared" si="4"/>
        <v/>
      </c>
    </row>
    <row r="74" spans="1:7">
      <c r="A74" s="2">
        <f t="shared" si="3"/>
        <v>10000</v>
      </c>
      <c r="B74" s="26"/>
      <c r="C74" s="26"/>
      <c r="D74" s="26"/>
      <c r="E74" s="26"/>
      <c r="F74" s="26" t="str">
        <f>IF(COUNTIF('４　一覧'!$B$5:$B$2047, '２　情報入力シート'!$A74) &gt; 0, "済", "")</f>
        <v/>
      </c>
      <c r="G74" s="25" t="str">
        <f t="shared" si="4"/>
        <v/>
      </c>
    </row>
    <row r="75" spans="1:7">
      <c r="A75" s="2">
        <f t="shared" si="3"/>
        <v>10000</v>
      </c>
      <c r="B75" s="26"/>
      <c r="C75" s="26"/>
      <c r="D75" s="26"/>
      <c r="E75" s="26"/>
      <c r="F75" s="26" t="str">
        <f>IF(COUNTIF('４　一覧'!$B$5:$B$2047, '２　情報入力シート'!$A75) &gt; 0, "済", "")</f>
        <v/>
      </c>
      <c r="G75" s="25" t="str">
        <f t="shared" si="4"/>
        <v/>
      </c>
    </row>
    <row r="76" spans="1:7">
      <c r="A76" s="2">
        <f t="shared" si="3"/>
        <v>10000</v>
      </c>
      <c r="B76" s="26"/>
      <c r="C76" s="26"/>
      <c r="D76" s="26"/>
      <c r="E76" s="26"/>
      <c r="F76" s="26" t="str">
        <f>IF(COUNTIF('４　一覧'!$B$5:$B$2047, '２　情報入力シート'!$A76) &gt; 0, "済", "")</f>
        <v/>
      </c>
      <c r="G76" s="25" t="str">
        <f t="shared" si="4"/>
        <v/>
      </c>
    </row>
    <row r="77" spans="1:7">
      <c r="A77" s="2">
        <f t="shared" si="3"/>
        <v>10000</v>
      </c>
      <c r="B77" s="26"/>
      <c r="C77" s="26"/>
      <c r="D77" s="26"/>
      <c r="E77" s="26"/>
      <c r="F77" s="26" t="str">
        <f>IF(COUNTIF('４　一覧'!$B$5:$B$2047, '２　情報入力シート'!$A77) &gt; 0, "済", "")</f>
        <v/>
      </c>
      <c r="G77" s="25" t="str">
        <f t="shared" si="4"/>
        <v/>
      </c>
    </row>
    <row r="78" spans="1:7">
      <c r="A78" s="2">
        <f t="shared" si="3"/>
        <v>10000</v>
      </c>
      <c r="B78" s="26"/>
      <c r="C78" s="26"/>
      <c r="D78" s="26"/>
      <c r="E78" s="26"/>
      <c r="F78" s="26" t="str">
        <f>IF(COUNTIF('４　一覧'!$B$5:$B$2047, '２　情報入力シート'!$A78) &gt; 0, "済", "")</f>
        <v/>
      </c>
      <c r="G78" s="25" t="str">
        <f t="shared" si="4"/>
        <v/>
      </c>
    </row>
    <row r="79" spans="1:7">
      <c r="A79" s="2">
        <f t="shared" si="3"/>
        <v>10000</v>
      </c>
      <c r="B79" s="26"/>
      <c r="C79" s="26"/>
      <c r="D79" s="26"/>
      <c r="E79" s="26"/>
      <c r="F79" s="26" t="str">
        <f>IF(COUNTIF('４　一覧'!$B$5:$B$2047, '２　情報入力シート'!$A79) &gt; 0, "済", "")</f>
        <v/>
      </c>
      <c r="G79" s="25" t="str">
        <f t="shared" si="4"/>
        <v/>
      </c>
    </row>
    <row r="80" spans="1:7">
      <c r="A80" s="2">
        <f t="shared" si="3"/>
        <v>10000</v>
      </c>
      <c r="B80" s="26"/>
      <c r="C80" s="26"/>
      <c r="D80" s="26"/>
      <c r="E80" s="26"/>
      <c r="F80" s="26" t="str">
        <f>IF(COUNTIF('４　一覧'!$B$5:$B$2047, '２　情報入力シート'!$A80) &gt; 0, "済", "")</f>
        <v/>
      </c>
      <c r="G80" s="25" t="str">
        <f t="shared" si="4"/>
        <v/>
      </c>
    </row>
    <row r="81" spans="1:7">
      <c r="A81" s="2">
        <f t="shared" si="3"/>
        <v>10000</v>
      </c>
      <c r="B81" s="26"/>
      <c r="C81" s="26"/>
      <c r="D81" s="26"/>
      <c r="E81" s="26"/>
      <c r="F81" s="26" t="str">
        <f>IF(COUNTIF('４　一覧'!$B$5:$B$2047, '２　情報入力シート'!$A81) &gt; 0, "済", "")</f>
        <v/>
      </c>
      <c r="G81" s="25" t="str">
        <f t="shared" si="4"/>
        <v/>
      </c>
    </row>
    <row r="82" spans="1:7">
      <c r="A82" s="2">
        <f t="shared" si="3"/>
        <v>10000</v>
      </c>
      <c r="B82" s="26"/>
      <c r="C82" s="26"/>
      <c r="D82" s="26"/>
      <c r="E82" s="26"/>
      <c r="F82" s="26" t="str">
        <f>IF(COUNTIF('４　一覧'!$B$5:$B$2047, '２　情報入力シート'!$A82) &gt; 0, "済", "")</f>
        <v/>
      </c>
      <c r="G82" s="25" t="str">
        <f t="shared" si="4"/>
        <v/>
      </c>
    </row>
    <row r="83" spans="1:7">
      <c r="A83" s="2">
        <f t="shared" si="3"/>
        <v>10000</v>
      </c>
      <c r="B83" s="26"/>
      <c r="C83" s="26"/>
      <c r="D83" s="26"/>
      <c r="E83" s="26"/>
      <c r="F83" s="26" t="str">
        <f>IF(COUNTIF('４　一覧'!$B$5:$B$2047, '２　情報入力シート'!$A83) &gt; 0, "済", "")</f>
        <v/>
      </c>
      <c r="G83" s="25" t="str">
        <f t="shared" si="4"/>
        <v/>
      </c>
    </row>
    <row r="84" spans="1:7">
      <c r="A84" s="2">
        <f t="shared" si="3"/>
        <v>10000</v>
      </c>
      <c r="B84" s="26"/>
      <c r="C84" s="26"/>
      <c r="D84" s="26"/>
      <c r="E84" s="26"/>
      <c r="F84" s="26" t="str">
        <f>IF(COUNTIF('４　一覧'!$B$5:$B$2047, '２　情報入力シート'!$A84) &gt; 0, "済", "")</f>
        <v/>
      </c>
      <c r="G84" s="25" t="str">
        <f t="shared" si="4"/>
        <v/>
      </c>
    </row>
    <row r="85" spans="1:7">
      <c r="A85" s="2">
        <f t="shared" si="3"/>
        <v>10000</v>
      </c>
      <c r="B85" s="26"/>
      <c r="C85" s="26"/>
      <c r="D85" s="26"/>
      <c r="E85" s="26"/>
      <c r="F85" s="26" t="str">
        <f>IF(COUNTIF('４　一覧'!$B$5:$B$2047, '２　情報入力シート'!$A85) &gt; 0, "済", "")</f>
        <v/>
      </c>
      <c r="G85" s="25" t="str">
        <f t="shared" si="4"/>
        <v/>
      </c>
    </row>
    <row r="86" spans="1:7">
      <c r="A86" s="2">
        <f t="shared" si="3"/>
        <v>10000</v>
      </c>
      <c r="B86" s="26"/>
      <c r="C86" s="26"/>
      <c r="D86" s="26"/>
      <c r="E86" s="26"/>
      <c r="F86" s="26" t="str">
        <f>IF(COUNTIF('４　一覧'!$B$5:$B$2047, '２　情報入力シート'!$A86) &gt; 0, "済", "")</f>
        <v/>
      </c>
      <c r="G86" s="25" t="str">
        <f t="shared" si="4"/>
        <v/>
      </c>
    </row>
    <row r="87" spans="1:7">
      <c r="A87" s="2">
        <f t="shared" si="3"/>
        <v>10000</v>
      </c>
      <c r="B87" s="26"/>
      <c r="C87" s="26"/>
      <c r="D87" s="26"/>
      <c r="E87" s="26"/>
      <c r="F87" s="26" t="str">
        <f>IF(COUNTIF('４　一覧'!$B$5:$B$2047, '２　情報入力シート'!$A87) &gt; 0, "済", "")</f>
        <v/>
      </c>
      <c r="G87" s="25" t="str">
        <f t="shared" si="4"/>
        <v/>
      </c>
    </row>
    <row r="88" spans="1:7">
      <c r="A88" s="2">
        <f t="shared" si="3"/>
        <v>10000</v>
      </c>
      <c r="B88" s="26"/>
      <c r="C88" s="26"/>
      <c r="D88" s="26"/>
      <c r="E88" s="26"/>
      <c r="F88" s="26" t="str">
        <f>IF(COUNTIF('４　一覧'!$B$5:$B$2047, '２　情報入力シート'!$A88) &gt; 0, "済", "")</f>
        <v/>
      </c>
      <c r="G88" s="25" t="str">
        <f t="shared" si="4"/>
        <v/>
      </c>
    </row>
    <row r="89" spans="1:7">
      <c r="A89" s="2">
        <f t="shared" si="3"/>
        <v>10000</v>
      </c>
      <c r="B89" s="26"/>
      <c r="C89" s="26"/>
      <c r="D89" s="26"/>
      <c r="E89" s="26"/>
      <c r="F89" s="26" t="str">
        <f>IF(COUNTIF('４　一覧'!$B$5:$B$2047, '２　情報入力シート'!$A89) &gt; 0, "済", "")</f>
        <v/>
      </c>
      <c r="G89" s="25" t="str">
        <f t="shared" si="4"/>
        <v/>
      </c>
    </row>
    <row r="90" spans="1:7">
      <c r="A90" s="2">
        <f t="shared" si="3"/>
        <v>10000</v>
      </c>
      <c r="B90" s="26"/>
      <c r="C90" s="26"/>
      <c r="D90" s="26"/>
      <c r="E90" s="26"/>
      <c r="F90" s="26" t="str">
        <f>IF(COUNTIF('４　一覧'!$B$5:$B$2047, '２　情報入力シート'!$A90) &gt; 0, "済", "")</f>
        <v/>
      </c>
      <c r="G90" s="25" t="str">
        <f t="shared" si="4"/>
        <v/>
      </c>
    </row>
    <row r="91" spans="1:7">
      <c r="A91" s="2">
        <f t="shared" si="3"/>
        <v>10000</v>
      </c>
      <c r="B91" s="26"/>
      <c r="C91" s="26"/>
      <c r="D91" s="26"/>
      <c r="E91" s="26"/>
      <c r="F91" s="26" t="str">
        <f>IF(COUNTIF('４　一覧'!$B$5:$B$2047, '２　情報入力シート'!$A91) &gt; 0, "済", "")</f>
        <v/>
      </c>
      <c r="G91" s="25" t="str">
        <f t="shared" si="4"/>
        <v/>
      </c>
    </row>
    <row r="92" spans="1:7">
      <c r="A92" s="2">
        <f t="shared" si="3"/>
        <v>10000</v>
      </c>
      <c r="B92" s="26"/>
      <c r="C92" s="26"/>
      <c r="D92" s="26"/>
      <c r="E92" s="26"/>
      <c r="F92" s="26" t="str">
        <f>IF(COUNTIF('４　一覧'!$B$5:$B$2047, '２　情報入力シート'!$A92) &gt; 0, "済", "")</f>
        <v/>
      </c>
      <c r="G92" s="25" t="str">
        <f t="shared" si="4"/>
        <v/>
      </c>
    </row>
    <row r="93" spans="1:7">
      <c r="A93" s="2">
        <f t="shared" si="3"/>
        <v>10000</v>
      </c>
      <c r="B93" s="26"/>
      <c r="C93" s="26"/>
      <c r="D93" s="26"/>
      <c r="E93" s="26"/>
      <c r="F93" s="26" t="str">
        <f>IF(COUNTIF('４　一覧'!$B$5:$B$2047, '２　情報入力シート'!$A93) &gt; 0, "済", "")</f>
        <v/>
      </c>
      <c r="G93" s="25" t="str">
        <f t="shared" si="4"/>
        <v/>
      </c>
    </row>
    <row r="94" spans="1:7">
      <c r="A94" s="2">
        <f t="shared" si="3"/>
        <v>10000</v>
      </c>
      <c r="B94" s="26"/>
      <c r="C94" s="26"/>
      <c r="D94" s="26"/>
      <c r="E94" s="26"/>
      <c r="F94" s="26" t="str">
        <f>IF(COUNTIF('４　一覧'!$B$5:$B$2047, '２　情報入力シート'!$A94) &gt; 0, "済", "")</f>
        <v/>
      </c>
      <c r="G94" s="25" t="str">
        <f t="shared" si="4"/>
        <v/>
      </c>
    </row>
    <row r="95" spans="1:7">
      <c r="A95" s="2">
        <f t="shared" si="3"/>
        <v>10000</v>
      </c>
      <c r="B95" s="26"/>
      <c r="C95" s="26"/>
      <c r="D95" s="26"/>
      <c r="E95" s="26"/>
      <c r="F95" s="26" t="str">
        <f>IF(COUNTIF('４　一覧'!$B$5:$B$2047, '２　情報入力シート'!$A95) &gt; 0, "済", "")</f>
        <v/>
      </c>
      <c r="G95" s="25" t="str">
        <f t="shared" si="4"/>
        <v/>
      </c>
    </row>
    <row r="96" spans="1:7">
      <c r="A96" s="2">
        <f t="shared" si="3"/>
        <v>10000</v>
      </c>
      <c r="B96" s="26"/>
      <c r="C96" s="26"/>
      <c r="D96" s="26"/>
      <c r="E96" s="26"/>
      <c r="F96" s="26" t="str">
        <f>IF(COUNTIF('４　一覧'!$B$5:$B$2047, '２　情報入力シート'!$A96) &gt; 0, "済", "")</f>
        <v/>
      </c>
      <c r="G96" s="25" t="str">
        <f t="shared" si="4"/>
        <v/>
      </c>
    </row>
    <row r="97" spans="1:7">
      <c r="A97" s="2">
        <f t="shared" si="3"/>
        <v>10000</v>
      </c>
      <c r="B97" s="26"/>
      <c r="C97" s="26"/>
      <c r="D97" s="26"/>
      <c r="E97" s="26"/>
      <c r="F97" s="26" t="str">
        <f>IF(COUNTIF('４　一覧'!$B$5:$B$2047, '２　情報入力シート'!$A97) &gt; 0, "済", "")</f>
        <v/>
      </c>
      <c r="G97" s="25" t="str">
        <f t="shared" si="4"/>
        <v/>
      </c>
    </row>
    <row r="98" spans="1:7">
      <c r="A98" s="2">
        <f t="shared" si="3"/>
        <v>10000</v>
      </c>
      <c r="B98" s="26"/>
      <c r="C98" s="26"/>
      <c r="D98" s="26"/>
      <c r="E98" s="26"/>
      <c r="F98" s="26" t="str">
        <f>IF(COUNTIF('４　一覧'!$B$5:$B$2047, '２　情報入力シート'!$A98) &gt; 0, "済", "")</f>
        <v/>
      </c>
      <c r="G98" s="25" t="str">
        <f t="shared" si="4"/>
        <v/>
      </c>
    </row>
    <row r="99" spans="1:7">
      <c r="A99" s="2">
        <f t="shared" si="3"/>
        <v>10000</v>
      </c>
      <c r="B99" s="26"/>
      <c r="C99" s="26"/>
      <c r="D99" s="26"/>
      <c r="E99" s="26"/>
      <c r="F99" s="26" t="str">
        <f>IF(COUNTIF('４　一覧'!$B$5:$B$2047, '２　情報入力シート'!$A99) &gt; 0, "済", "")</f>
        <v/>
      </c>
      <c r="G99" s="25" t="str">
        <f t="shared" si="4"/>
        <v/>
      </c>
    </row>
    <row r="100" spans="1:7">
      <c r="A100" s="2">
        <f t="shared" si="3"/>
        <v>10000</v>
      </c>
      <c r="B100" s="26"/>
      <c r="C100" s="26"/>
      <c r="D100" s="26"/>
      <c r="E100" s="26"/>
      <c r="F100" s="26" t="str">
        <f>IF(COUNTIF('４　一覧'!$B$5:$B$2047, '２　情報入力シート'!$A100) &gt; 0, "済", "")</f>
        <v/>
      </c>
      <c r="G100" s="25" t="str">
        <f t="shared" si="4"/>
        <v/>
      </c>
    </row>
    <row r="101" spans="1:7">
      <c r="A101" s="2">
        <f t="shared" si="3"/>
        <v>10000</v>
      </c>
      <c r="B101" s="26"/>
      <c r="C101" s="26"/>
      <c r="D101" s="26"/>
      <c r="E101" s="26"/>
      <c r="F101" s="26" t="str">
        <f>IF(COUNTIF('４　一覧'!$B$5:$B$2047, '２　情報入力シート'!$A101) &gt; 0, "済", "")</f>
        <v/>
      </c>
      <c r="G101" s="25" t="str">
        <f t="shared" si="4"/>
        <v/>
      </c>
    </row>
    <row r="102" spans="1:7">
      <c r="A102" s="2">
        <f t="shared" si="3"/>
        <v>10000</v>
      </c>
      <c r="B102" s="26"/>
      <c r="C102" s="26"/>
      <c r="D102" s="26"/>
      <c r="E102" s="26"/>
      <c r="F102" s="26" t="str">
        <f>IF(COUNTIF('４　一覧'!$B$5:$B$2047, '２　情報入力シート'!$A102) &gt; 0, "済", "")</f>
        <v/>
      </c>
      <c r="G102" s="25" t="str">
        <f t="shared" si="4"/>
        <v/>
      </c>
    </row>
    <row r="103" spans="1:7">
      <c r="A103" s="2">
        <f t="shared" si="3"/>
        <v>10000</v>
      </c>
      <c r="B103" s="26"/>
      <c r="C103" s="26"/>
      <c r="D103" s="26"/>
      <c r="E103" s="26"/>
      <c r="F103" s="26" t="str">
        <f>IF(COUNTIF('４　一覧'!$B$5:$B$2047, '２　情報入力シート'!$A103) &gt; 0, "済", "")</f>
        <v/>
      </c>
      <c r="G103" s="25" t="str">
        <f t="shared" si="4"/>
        <v/>
      </c>
    </row>
    <row r="104" spans="1:7">
      <c r="A104" s="2">
        <f t="shared" si="3"/>
        <v>10000</v>
      </c>
      <c r="B104" s="26"/>
      <c r="C104" s="26"/>
      <c r="D104" s="26"/>
      <c r="E104" s="26"/>
      <c r="F104" s="26" t="str">
        <f>IF(COUNTIF('４　一覧'!$B$5:$B$2047, '２　情報入力シート'!$A104) &gt; 0, "済", "")</f>
        <v/>
      </c>
      <c r="G104" s="25" t="str">
        <f t="shared" si="4"/>
        <v/>
      </c>
    </row>
    <row r="105" spans="1:7">
      <c r="A105" s="2">
        <f t="shared" si="3"/>
        <v>10000</v>
      </c>
      <c r="B105" s="26"/>
      <c r="C105" s="26"/>
      <c r="D105" s="26"/>
      <c r="E105" s="26"/>
      <c r="F105" s="26" t="str">
        <f>IF(COUNTIF('４　一覧'!$B$5:$B$2047, '２　情報入力シート'!$A105) &gt; 0, "済", "")</f>
        <v/>
      </c>
      <c r="G105" s="25" t="str">
        <f t="shared" si="4"/>
        <v/>
      </c>
    </row>
    <row r="106" spans="1:7">
      <c r="A106" s="2">
        <f t="shared" si="3"/>
        <v>10000</v>
      </c>
      <c r="B106" s="26"/>
      <c r="C106" s="26"/>
      <c r="D106" s="26"/>
      <c r="E106" s="26"/>
      <c r="F106" s="26" t="str">
        <f>IF(COUNTIF('４　一覧'!$B$5:$B$2047, '２　情報入力シート'!$A106) &gt; 0, "済", "")</f>
        <v/>
      </c>
      <c r="G106" s="25" t="str">
        <f t="shared" si="4"/>
        <v/>
      </c>
    </row>
    <row r="107" spans="1:7">
      <c r="A107" s="2">
        <f t="shared" si="3"/>
        <v>10000</v>
      </c>
      <c r="B107" s="26"/>
      <c r="C107" s="26"/>
      <c r="D107" s="26"/>
      <c r="E107" s="26"/>
      <c r="F107" s="26" t="str">
        <f>IF(COUNTIF('４　一覧'!$B$5:$B$2047, '２　情報入力シート'!$A107) &gt; 0, "済", "")</f>
        <v/>
      </c>
      <c r="G107" s="25" t="str">
        <f t="shared" si="4"/>
        <v/>
      </c>
    </row>
    <row r="108" spans="1:7">
      <c r="A108" s="2">
        <f t="shared" si="3"/>
        <v>10000</v>
      </c>
      <c r="B108" s="26"/>
      <c r="C108" s="26"/>
      <c r="D108" s="26"/>
      <c r="E108" s="26"/>
      <c r="F108" s="26" t="str">
        <f>IF(COUNTIF('４　一覧'!$B$5:$B$2047, '２　情報入力シート'!$A108) &gt; 0, "済", "")</f>
        <v/>
      </c>
      <c r="G108" s="25" t="str">
        <f t="shared" si="4"/>
        <v/>
      </c>
    </row>
    <row r="109" spans="1:7">
      <c r="A109" s="2">
        <f t="shared" si="3"/>
        <v>10000</v>
      </c>
      <c r="B109" s="26"/>
      <c r="C109" s="26"/>
      <c r="D109" s="26"/>
      <c r="E109" s="26"/>
      <c r="F109" s="26" t="str">
        <f>IF(COUNTIF('４　一覧'!$B$5:$B$2047, '２　情報入力シート'!$A109) &gt; 0, "済", "")</f>
        <v/>
      </c>
      <c r="G109" s="25" t="str">
        <f t="shared" si="4"/>
        <v/>
      </c>
    </row>
    <row r="110" spans="1:7">
      <c r="A110" s="2">
        <f t="shared" si="3"/>
        <v>10000</v>
      </c>
      <c r="B110" s="26"/>
      <c r="C110" s="26"/>
      <c r="D110" s="26"/>
      <c r="E110" s="26"/>
      <c r="F110" s="26" t="str">
        <f>IF(COUNTIF('４　一覧'!$B$5:$B$2047, '２　情報入力シート'!$A110) &gt; 0, "済", "")</f>
        <v/>
      </c>
      <c r="G110" s="25" t="str">
        <f t="shared" si="4"/>
        <v/>
      </c>
    </row>
    <row r="111" spans="1:7">
      <c r="A111" s="2">
        <f t="shared" si="3"/>
        <v>10000</v>
      </c>
      <c r="B111" s="26"/>
      <c r="C111" s="26"/>
      <c r="D111" s="26"/>
      <c r="E111" s="26"/>
      <c r="F111" s="26" t="str">
        <f>IF(COUNTIF('４　一覧'!$B$5:$B$2047, '２　情報入力シート'!$A111) &gt; 0, "済", "")</f>
        <v/>
      </c>
      <c r="G111" s="25" t="str">
        <f t="shared" si="4"/>
        <v/>
      </c>
    </row>
    <row r="112" spans="1:7">
      <c r="A112" s="2">
        <f t="shared" si="3"/>
        <v>10000</v>
      </c>
      <c r="B112" s="26"/>
      <c r="C112" s="26"/>
      <c r="D112" s="26"/>
      <c r="E112" s="26"/>
      <c r="F112" s="26" t="str">
        <f>IF(COUNTIF('４　一覧'!$B$5:$B$2047, '２　情報入力シート'!$A112) &gt; 0, "済", "")</f>
        <v/>
      </c>
      <c r="G112" s="25" t="str">
        <f t="shared" si="4"/>
        <v/>
      </c>
    </row>
    <row r="113" spans="1:7">
      <c r="A113" s="2">
        <f t="shared" si="3"/>
        <v>10000</v>
      </c>
      <c r="B113" s="26"/>
      <c r="C113" s="26"/>
      <c r="D113" s="26"/>
      <c r="E113" s="26"/>
      <c r="F113" s="26" t="str">
        <f>IF(COUNTIF('４　一覧'!$B$5:$B$2047, '２　情報入力シート'!$A113) &gt; 0, "済", "")</f>
        <v/>
      </c>
      <c r="G113" s="25" t="str">
        <f t="shared" si="4"/>
        <v/>
      </c>
    </row>
    <row r="114" spans="1:7">
      <c r="A114" s="2">
        <f t="shared" si="3"/>
        <v>10000</v>
      </c>
      <c r="B114" s="26"/>
      <c r="C114" s="26"/>
      <c r="D114" s="26"/>
      <c r="E114" s="26"/>
      <c r="F114" s="26" t="str">
        <f>IF(COUNTIF('４　一覧'!$B$5:$B$2047, '２　情報入力シート'!$A114) &gt; 0, "済", "")</f>
        <v/>
      </c>
      <c r="G114" s="25" t="str">
        <f t="shared" si="4"/>
        <v/>
      </c>
    </row>
    <row r="115" spans="1:7">
      <c r="A115" s="2">
        <f t="shared" si="3"/>
        <v>10000</v>
      </c>
      <c r="B115" s="26"/>
      <c r="C115" s="26"/>
      <c r="D115" s="26"/>
      <c r="E115" s="26"/>
      <c r="F115" s="26" t="str">
        <f>IF(COUNTIF('４　一覧'!$B$5:$B$2047, '２　情報入力シート'!$A115) &gt; 0, "済", "")</f>
        <v/>
      </c>
      <c r="G115" s="25" t="str">
        <f t="shared" si="4"/>
        <v/>
      </c>
    </row>
    <row r="116" spans="1:7">
      <c r="A116" s="2">
        <f t="shared" si="3"/>
        <v>10000</v>
      </c>
      <c r="B116" s="26"/>
      <c r="C116" s="26"/>
      <c r="D116" s="26"/>
      <c r="E116" s="26"/>
      <c r="F116" s="26" t="str">
        <f>IF(COUNTIF('４　一覧'!$B$5:$B$2047, '２　情報入力シート'!$A116) &gt; 0, "済", "")</f>
        <v/>
      </c>
      <c r="G116" s="25" t="str">
        <f t="shared" si="4"/>
        <v/>
      </c>
    </row>
    <row r="117" spans="1:7">
      <c r="A117" s="2">
        <f t="shared" si="3"/>
        <v>10000</v>
      </c>
      <c r="B117" s="26"/>
      <c r="C117" s="26"/>
      <c r="D117" s="26"/>
      <c r="E117" s="26"/>
      <c r="F117" s="26" t="str">
        <f>IF(COUNTIF('４　一覧'!$B$5:$B$2047, '２　情報入力シート'!$A117) &gt; 0, "済", "")</f>
        <v/>
      </c>
      <c r="G117" s="25" t="str">
        <f t="shared" si="4"/>
        <v/>
      </c>
    </row>
    <row r="118" spans="1:7">
      <c r="A118" s="2">
        <f t="shared" si="3"/>
        <v>10000</v>
      </c>
      <c r="B118" s="26"/>
      <c r="C118" s="26"/>
      <c r="D118" s="26"/>
      <c r="E118" s="26"/>
      <c r="F118" s="26" t="str">
        <f>IF(COUNTIF('４　一覧'!$B$5:$B$2047, '２　情報入力シート'!$A118) &gt; 0, "済", "")</f>
        <v/>
      </c>
      <c r="G118" s="25" t="str">
        <f t="shared" si="4"/>
        <v/>
      </c>
    </row>
    <row r="119" spans="1:7">
      <c r="A119" s="2">
        <f t="shared" si="3"/>
        <v>10000</v>
      </c>
      <c r="B119" s="26"/>
      <c r="C119" s="26"/>
      <c r="D119" s="26"/>
      <c r="E119" s="26"/>
      <c r="F119" s="26" t="str">
        <f>IF(COUNTIF('４　一覧'!$B$5:$B$2047, '２　情報入力シート'!$A119) &gt; 0, "済", "")</f>
        <v/>
      </c>
      <c r="G119" s="25" t="str">
        <f t="shared" si="4"/>
        <v/>
      </c>
    </row>
    <row r="120" spans="1:7">
      <c r="A120" s="2">
        <f t="shared" si="3"/>
        <v>10000</v>
      </c>
      <c r="B120" s="26"/>
      <c r="C120" s="26"/>
      <c r="D120" s="26"/>
      <c r="E120" s="26"/>
      <c r="F120" s="26" t="str">
        <f>IF(COUNTIF('４　一覧'!$B$5:$B$2047, '２　情報入力シート'!$A120) &gt; 0, "済", "")</f>
        <v/>
      </c>
      <c r="G120" s="25" t="str">
        <f t="shared" si="4"/>
        <v/>
      </c>
    </row>
    <row r="121" spans="1:7">
      <c r="A121" s="2">
        <f t="shared" si="3"/>
        <v>10000</v>
      </c>
      <c r="B121" s="26"/>
      <c r="C121" s="26"/>
      <c r="D121" s="26"/>
      <c r="E121" s="26"/>
      <c r="F121" s="26" t="str">
        <f>IF(COUNTIF('４　一覧'!$B$5:$B$2047, '２　情報入力シート'!$A121) &gt; 0, "済", "")</f>
        <v/>
      </c>
      <c r="G121" s="25" t="str">
        <f t="shared" si="4"/>
        <v/>
      </c>
    </row>
    <row r="122" spans="1:7">
      <c r="A122" s="2">
        <f t="shared" si="3"/>
        <v>10000</v>
      </c>
      <c r="B122" s="26"/>
      <c r="C122" s="26"/>
      <c r="D122" s="26"/>
      <c r="E122" s="26"/>
      <c r="F122" s="26" t="str">
        <f>IF(COUNTIF('４　一覧'!$B$5:$B$2047, '２　情報入力シート'!$A122) &gt; 0, "済", "")</f>
        <v/>
      </c>
      <c r="G122" s="25" t="str">
        <f t="shared" si="4"/>
        <v/>
      </c>
    </row>
    <row r="123" spans="1:7">
      <c r="A123" s="2">
        <f t="shared" si="3"/>
        <v>10000</v>
      </c>
      <c r="B123" s="26"/>
      <c r="C123" s="26"/>
      <c r="D123" s="26"/>
      <c r="E123" s="26"/>
      <c r="F123" s="26" t="str">
        <f>IF(COUNTIF('４　一覧'!$B$5:$B$2047, '２　情報入力シート'!$A123) &gt; 0, "済", "")</f>
        <v/>
      </c>
      <c r="G123" s="25" t="str">
        <f t="shared" si="4"/>
        <v/>
      </c>
    </row>
    <row r="124" spans="1:7">
      <c r="A124" s="2">
        <f t="shared" si="3"/>
        <v>10000</v>
      </c>
      <c r="B124" s="26"/>
      <c r="C124" s="26"/>
      <c r="D124" s="26"/>
      <c r="E124" s="26"/>
      <c r="F124" s="26" t="str">
        <f>IF(COUNTIF('４　一覧'!$B$5:$B$2047, '２　情報入力シート'!$A124) &gt; 0, "済", "")</f>
        <v/>
      </c>
      <c r="G124" s="25" t="str">
        <f t="shared" si="4"/>
        <v/>
      </c>
    </row>
    <row r="125" spans="1:7">
      <c r="A125" s="2">
        <f t="shared" si="3"/>
        <v>10000</v>
      </c>
      <c r="B125" s="26"/>
      <c r="C125" s="26"/>
      <c r="D125" s="26"/>
      <c r="E125" s="26"/>
      <c r="F125" s="26" t="str">
        <f>IF(COUNTIF('４　一覧'!$B$5:$B$2047, '２　情報入力シート'!$A125) &gt; 0, "済", "")</f>
        <v/>
      </c>
      <c r="G125" s="25" t="str">
        <f t="shared" si="4"/>
        <v/>
      </c>
    </row>
    <row r="126" spans="1:7">
      <c r="A126" s="2">
        <f t="shared" si="3"/>
        <v>10000</v>
      </c>
      <c r="B126" s="26"/>
      <c r="C126" s="26"/>
      <c r="D126" s="26"/>
      <c r="E126" s="26"/>
      <c r="F126" s="26" t="str">
        <f>IF(COUNTIF('４　一覧'!$B$5:$B$2047, '２　情報入力シート'!$A126) &gt; 0, "済", "")</f>
        <v/>
      </c>
      <c r="G126" s="25" t="str">
        <f t="shared" si="4"/>
        <v/>
      </c>
    </row>
    <row r="127" spans="1:7">
      <c r="A127" s="2">
        <f t="shared" si="3"/>
        <v>10000</v>
      </c>
      <c r="B127" s="26"/>
      <c r="C127" s="26"/>
      <c r="D127" s="26"/>
      <c r="E127" s="26"/>
      <c r="F127" s="26" t="str">
        <f>IF(COUNTIF('４　一覧'!$B$5:$B$2047, '２　情報入力シート'!$A127) &gt; 0, "済", "")</f>
        <v/>
      </c>
      <c r="G127" s="25" t="str">
        <f t="shared" si="4"/>
        <v/>
      </c>
    </row>
    <row r="128" spans="1:7">
      <c r="A128" s="2">
        <f t="shared" si="3"/>
        <v>10000</v>
      </c>
      <c r="B128" s="26"/>
      <c r="C128" s="26"/>
      <c r="D128" s="26"/>
      <c r="E128" s="26"/>
      <c r="F128" s="26" t="str">
        <f>IF(COUNTIF('４　一覧'!$B$5:$B$2047, '２　情報入力シート'!$A128) &gt; 0, "済", "")</f>
        <v/>
      </c>
      <c r="G128" s="25" t="str">
        <f t="shared" si="4"/>
        <v/>
      </c>
    </row>
    <row r="129" spans="1:7">
      <c r="A129" s="2">
        <f t="shared" si="3"/>
        <v>10000</v>
      </c>
      <c r="B129" s="26"/>
      <c r="C129" s="26"/>
      <c r="D129" s="26"/>
      <c r="E129" s="26"/>
      <c r="F129" s="26" t="str">
        <f>IF(COUNTIF('４　一覧'!$B$5:$B$2047, '２　情報入力シート'!$A129) &gt; 0, "済", "")</f>
        <v/>
      </c>
      <c r="G129" s="25" t="str">
        <f t="shared" si="4"/>
        <v/>
      </c>
    </row>
    <row r="130" spans="1:7">
      <c r="A130" s="2">
        <f t="shared" si="3"/>
        <v>10000</v>
      </c>
      <c r="B130" s="26"/>
      <c r="C130" s="26"/>
      <c r="D130" s="26"/>
      <c r="E130" s="26"/>
      <c r="F130" s="26" t="str">
        <f>IF(COUNTIF('４　一覧'!$B$5:$B$2047, '２　情報入力シート'!$A130) &gt; 0, "済", "")</f>
        <v/>
      </c>
      <c r="G130" s="25" t="str">
        <f t="shared" si="4"/>
        <v/>
      </c>
    </row>
    <row r="131" spans="1:7">
      <c r="A131" s="2">
        <f t="shared" ref="A131:A194" si="5">IF(B131=0,10000,B131*1000+C131*100+D131)</f>
        <v>10000</v>
      </c>
      <c r="B131" s="26"/>
      <c r="C131" s="26"/>
      <c r="D131" s="26"/>
      <c r="E131" s="26"/>
      <c r="F131" s="26" t="str">
        <f>IF(COUNTIF('４　一覧'!$B$5:$B$2047, '２　情報入力シート'!$A131) &gt; 0, "済", "")</f>
        <v/>
      </c>
      <c r="G131" s="25" t="str">
        <f t="shared" ref="G131:G194" si="6">B131&amp;F131</f>
        <v/>
      </c>
    </row>
    <row r="132" spans="1:7">
      <c r="A132" s="2">
        <f t="shared" si="5"/>
        <v>10000</v>
      </c>
      <c r="B132" s="26"/>
      <c r="C132" s="26"/>
      <c r="D132" s="26"/>
      <c r="E132" s="26"/>
      <c r="F132" s="26" t="str">
        <f>IF(COUNTIF('４　一覧'!$B$5:$B$2047, '２　情報入力シート'!$A132) &gt; 0, "済", "")</f>
        <v/>
      </c>
      <c r="G132" s="25" t="str">
        <f t="shared" si="6"/>
        <v/>
      </c>
    </row>
    <row r="133" spans="1:7">
      <c r="A133" s="2">
        <f t="shared" si="5"/>
        <v>10000</v>
      </c>
      <c r="B133" s="26"/>
      <c r="C133" s="26"/>
      <c r="D133" s="26"/>
      <c r="E133" s="26"/>
      <c r="F133" s="26" t="str">
        <f>IF(COUNTIF('４　一覧'!$B$5:$B$2047, '２　情報入力シート'!$A133) &gt; 0, "済", "")</f>
        <v/>
      </c>
      <c r="G133" s="25" t="str">
        <f t="shared" si="6"/>
        <v/>
      </c>
    </row>
    <row r="134" spans="1:7">
      <c r="A134" s="2">
        <f t="shared" si="5"/>
        <v>10000</v>
      </c>
      <c r="B134" s="26"/>
      <c r="C134" s="26"/>
      <c r="D134" s="26"/>
      <c r="E134" s="26"/>
      <c r="F134" s="26" t="str">
        <f>IF(COUNTIF('４　一覧'!$B$5:$B$2047, '２　情報入力シート'!$A134) &gt; 0, "済", "")</f>
        <v/>
      </c>
      <c r="G134" s="25" t="str">
        <f t="shared" si="6"/>
        <v/>
      </c>
    </row>
    <row r="135" spans="1:7">
      <c r="A135" s="2">
        <f t="shared" si="5"/>
        <v>10000</v>
      </c>
      <c r="B135" s="26"/>
      <c r="C135" s="26"/>
      <c r="D135" s="26"/>
      <c r="E135" s="26"/>
      <c r="F135" s="26" t="str">
        <f>IF(COUNTIF('４　一覧'!$B$5:$B$2047, '２　情報入力シート'!$A135) &gt; 0, "済", "")</f>
        <v/>
      </c>
      <c r="G135" s="25" t="str">
        <f t="shared" si="6"/>
        <v/>
      </c>
    </row>
    <row r="136" spans="1:7">
      <c r="A136" s="2">
        <f t="shared" si="5"/>
        <v>10000</v>
      </c>
      <c r="B136" s="26"/>
      <c r="C136" s="26"/>
      <c r="D136" s="26"/>
      <c r="E136" s="26"/>
      <c r="F136" s="26" t="str">
        <f>IF(COUNTIF('４　一覧'!$B$5:$B$2047, '２　情報入力シート'!$A136) &gt; 0, "済", "")</f>
        <v/>
      </c>
      <c r="G136" s="25" t="str">
        <f t="shared" si="6"/>
        <v/>
      </c>
    </row>
    <row r="137" spans="1:7">
      <c r="A137" s="2">
        <f t="shared" si="5"/>
        <v>10000</v>
      </c>
      <c r="B137" s="26"/>
      <c r="C137" s="26"/>
      <c r="D137" s="26"/>
      <c r="E137" s="26"/>
      <c r="F137" s="26" t="str">
        <f>IF(COUNTIF('４　一覧'!$B$5:$B$2047, '２　情報入力シート'!$A137) &gt; 0, "済", "")</f>
        <v/>
      </c>
      <c r="G137" s="25" t="str">
        <f t="shared" si="6"/>
        <v/>
      </c>
    </row>
    <row r="138" spans="1:7">
      <c r="A138" s="2">
        <f t="shared" si="5"/>
        <v>10000</v>
      </c>
      <c r="B138" s="26"/>
      <c r="C138" s="26"/>
      <c r="D138" s="26"/>
      <c r="E138" s="26"/>
      <c r="F138" s="26" t="str">
        <f>IF(COUNTIF('４　一覧'!$B$5:$B$2047, '２　情報入力シート'!$A138) &gt; 0, "済", "")</f>
        <v/>
      </c>
      <c r="G138" s="25" t="str">
        <f t="shared" si="6"/>
        <v/>
      </c>
    </row>
    <row r="139" spans="1:7">
      <c r="A139" s="2">
        <f t="shared" si="5"/>
        <v>10000</v>
      </c>
      <c r="B139" s="26"/>
      <c r="C139" s="26"/>
      <c r="D139" s="26"/>
      <c r="E139" s="26"/>
      <c r="F139" s="26" t="str">
        <f>IF(COUNTIF('４　一覧'!$B$5:$B$2047, '２　情報入力シート'!$A139) &gt; 0, "済", "")</f>
        <v/>
      </c>
      <c r="G139" s="25" t="str">
        <f t="shared" si="6"/>
        <v/>
      </c>
    </row>
    <row r="140" spans="1:7">
      <c r="A140" s="2">
        <f t="shared" si="5"/>
        <v>10000</v>
      </c>
      <c r="B140" s="26"/>
      <c r="C140" s="26"/>
      <c r="D140" s="26"/>
      <c r="E140" s="26"/>
      <c r="F140" s="26" t="str">
        <f>IF(COUNTIF('４　一覧'!$B$5:$B$2047, '２　情報入力シート'!$A140) &gt; 0, "済", "")</f>
        <v/>
      </c>
      <c r="G140" s="25" t="str">
        <f t="shared" si="6"/>
        <v/>
      </c>
    </row>
    <row r="141" spans="1:7">
      <c r="A141" s="2">
        <f t="shared" si="5"/>
        <v>10000</v>
      </c>
      <c r="B141" s="26"/>
      <c r="C141" s="26"/>
      <c r="D141" s="26"/>
      <c r="E141" s="26"/>
      <c r="F141" s="26" t="str">
        <f>IF(COUNTIF('４　一覧'!$B$5:$B$2047, '２　情報入力シート'!$A141) &gt; 0, "済", "")</f>
        <v/>
      </c>
      <c r="G141" s="25" t="str">
        <f t="shared" si="6"/>
        <v/>
      </c>
    </row>
    <row r="142" spans="1:7">
      <c r="A142" s="2">
        <f t="shared" si="5"/>
        <v>10000</v>
      </c>
      <c r="B142" s="26"/>
      <c r="C142" s="26"/>
      <c r="D142" s="26"/>
      <c r="E142" s="26"/>
      <c r="F142" s="26" t="str">
        <f>IF(COUNTIF('４　一覧'!$B$5:$B$2047, '２　情報入力シート'!$A142) &gt; 0, "済", "")</f>
        <v/>
      </c>
      <c r="G142" s="25" t="str">
        <f t="shared" si="6"/>
        <v/>
      </c>
    </row>
    <row r="143" spans="1:7">
      <c r="A143" s="2">
        <f t="shared" si="5"/>
        <v>10000</v>
      </c>
      <c r="B143" s="26"/>
      <c r="C143" s="26"/>
      <c r="D143" s="26"/>
      <c r="E143" s="26"/>
      <c r="F143" s="26" t="str">
        <f>IF(COUNTIF('４　一覧'!$B$5:$B$2047, '２　情報入力シート'!$A143) &gt; 0, "済", "")</f>
        <v/>
      </c>
      <c r="G143" s="25" t="str">
        <f t="shared" si="6"/>
        <v/>
      </c>
    </row>
    <row r="144" spans="1:7">
      <c r="A144" s="2">
        <f t="shared" si="5"/>
        <v>10000</v>
      </c>
      <c r="B144" s="26"/>
      <c r="C144" s="26"/>
      <c r="D144" s="26"/>
      <c r="E144" s="26"/>
      <c r="F144" s="26" t="str">
        <f>IF(COUNTIF('４　一覧'!$B$5:$B$2047, '２　情報入力シート'!$A144) &gt; 0, "済", "")</f>
        <v/>
      </c>
      <c r="G144" s="25" t="str">
        <f t="shared" si="6"/>
        <v/>
      </c>
    </row>
    <row r="145" spans="1:7">
      <c r="A145" s="2">
        <f t="shared" si="5"/>
        <v>10000</v>
      </c>
      <c r="B145" s="26"/>
      <c r="C145" s="26"/>
      <c r="D145" s="26"/>
      <c r="E145" s="26"/>
      <c r="F145" s="26" t="str">
        <f>IF(COUNTIF('４　一覧'!$B$5:$B$2047, '２　情報入力シート'!$A145) &gt; 0, "済", "")</f>
        <v/>
      </c>
      <c r="G145" s="25" t="str">
        <f t="shared" si="6"/>
        <v/>
      </c>
    </row>
    <row r="146" spans="1:7">
      <c r="A146" s="2">
        <f t="shared" si="5"/>
        <v>10000</v>
      </c>
      <c r="B146" s="26"/>
      <c r="C146" s="26"/>
      <c r="D146" s="26"/>
      <c r="E146" s="26"/>
      <c r="F146" s="26" t="str">
        <f>IF(COUNTIF('４　一覧'!$B$5:$B$2047, '２　情報入力シート'!$A146) &gt; 0, "済", "")</f>
        <v/>
      </c>
      <c r="G146" s="25" t="str">
        <f t="shared" si="6"/>
        <v/>
      </c>
    </row>
    <row r="147" spans="1:7">
      <c r="A147" s="2">
        <f t="shared" si="5"/>
        <v>10000</v>
      </c>
      <c r="B147" s="26"/>
      <c r="C147" s="26"/>
      <c r="D147" s="26"/>
      <c r="E147" s="26"/>
      <c r="F147" s="26" t="str">
        <f>IF(COUNTIF('４　一覧'!$B$5:$B$2047, '２　情報入力シート'!$A147) &gt; 0, "済", "")</f>
        <v/>
      </c>
      <c r="G147" s="25" t="str">
        <f t="shared" si="6"/>
        <v/>
      </c>
    </row>
    <row r="148" spans="1:7">
      <c r="A148" s="2">
        <f t="shared" si="5"/>
        <v>10000</v>
      </c>
      <c r="B148" s="26"/>
      <c r="C148" s="26"/>
      <c r="D148" s="26"/>
      <c r="E148" s="26"/>
      <c r="F148" s="26" t="str">
        <f>IF(COUNTIF('４　一覧'!$B$5:$B$2047, '２　情報入力シート'!$A148) &gt; 0, "済", "")</f>
        <v/>
      </c>
      <c r="G148" s="25" t="str">
        <f t="shared" si="6"/>
        <v/>
      </c>
    </row>
    <row r="149" spans="1:7">
      <c r="A149" s="2">
        <f t="shared" si="5"/>
        <v>10000</v>
      </c>
      <c r="B149" s="26"/>
      <c r="C149" s="26"/>
      <c r="D149" s="26"/>
      <c r="E149" s="26"/>
      <c r="F149" s="26" t="str">
        <f>IF(COUNTIF('４　一覧'!$B$5:$B$2047, '２　情報入力シート'!$A149) &gt; 0, "済", "")</f>
        <v/>
      </c>
      <c r="G149" s="25" t="str">
        <f t="shared" si="6"/>
        <v/>
      </c>
    </row>
    <row r="150" spans="1:7">
      <c r="A150" s="2">
        <f t="shared" si="5"/>
        <v>10000</v>
      </c>
      <c r="B150" s="26"/>
      <c r="C150" s="26"/>
      <c r="D150" s="26"/>
      <c r="E150" s="26"/>
      <c r="F150" s="26" t="str">
        <f>IF(COUNTIF('４　一覧'!$B$5:$B$2047, '２　情報入力シート'!$A150) &gt; 0, "済", "")</f>
        <v/>
      </c>
      <c r="G150" s="25" t="str">
        <f t="shared" si="6"/>
        <v/>
      </c>
    </row>
    <row r="151" spans="1:7">
      <c r="A151" s="2">
        <f t="shared" si="5"/>
        <v>10000</v>
      </c>
      <c r="B151" s="26"/>
      <c r="C151" s="26"/>
      <c r="D151" s="26"/>
      <c r="E151" s="26"/>
      <c r="F151" s="26" t="str">
        <f>IF(COUNTIF('４　一覧'!$B$5:$B$2047, '２　情報入力シート'!$A151) &gt; 0, "済", "")</f>
        <v/>
      </c>
      <c r="G151" s="25" t="str">
        <f t="shared" si="6"/>
        <v/>
      </c>
    </row>
    <row r="152" spans="1:7">
      <c r="A152" s="2">
        <f t="shared" si="5"/>
        <v>10000</v>
      </c>
      <c r="B152" s="26"/>
      <c r="C152" s="26"/>
      <c r="D152" s="26"/>
      <c r="E152" s="26"/>
      <c r="F152" s="26" t="str">
        <f>IF(COUNTIF('４　一覧'!$B$5:$B$2047, '２　情報入力シート'!$A152) &gt; 0, "済", "")</f>
        <v/>
      </c>
      <c r="G152" s="25" t="str">
        <f t="shared" si="6"/>
        <v/>
      </c>
    </row>
    <row r="153" spans="1:7">
      <c r="A153" s="2">
        <f t="shared" si="5"/>
        <v>10000</v>
      </c>
      <c r="B153" s="26"/>
      <c r="C153" s="26"/>
      <c r="D153" s="26"/>
      <c r="E153" s="26"/>
      <c r="F153" s="26" t="str">
        <f>IF(COUNTIF('４　一覧'!$B$5:$B$2047, '２　情報入力シート'!$A153) &gt; 0, "済", "")</f>
        <v/>
      </c>
      <c r="G153" s="25" t="str">
        <f t="shared" si="6"/>
        <v/>
      </c>
    </row>
    <row r="154" spans="1:7">
      <c r="A154" s="2">
        <f t="shared" si="5"/>
        <v>10000</v>
      </c>
      <c r="B154" s="26"/>
      <c r="C154" s="26"/>
      <c r="D154" s="26"/>
      <c r="E154" s="26"/>
      <c r="F154" s="26" t="str">
        <f>IF(COUNTIF('４　一覧'!$B$5:$B$2047, '２　情報入力シート'!$A154) &gt; 0, "済", "")</f>
        <v/>
      </c>
      <c r="G154" s="25" t="str">
        <f t="shared" si="6"/>
        <v/>
      </c>
    </row>
    <row r="155" spans="1:7">
      <c r="A155" s="2">
        <f t="shared" si="5"/>
        <v>10000</v>
      </c>
      <c r="B155" s="26"/>
      <c r="C155" s="26"/>
      <c r="D155" s="26"/>
      <c r="E155" s="26"/>
      <c r="F155" s="26" t="str">
        <f>IF(COUNTIF('４　一覧'!$B$5:$B$2047, '２　情報入力シート'!$A155) &gt; 0, "済", "")</f>
        <v/>
      </c>
      <c r="G155" s="25" t="str">
        <f t="shared" si="6"/>
        <v/>
      </c>
    </row>
    <row r="156" spans="1:7">
      <c r="A156" s="2">
        <f t="shared" si="5"/>
        <v>10000</v>
      </c>
      <c r="B156" s="26"/>
      <c r="C156" s="26"/>
      <c r="D156" s="26"/>
      <c r="E156" s="26"/>
      <c r="F156" s="26" t="str">
        <f>IF(COUNTIF('４　一覧'!$B$5:$B$2047, '２　情報入力シート'!$A156) &gt; 0, "済", "")</f>
        <v/>
      </c>
      <c r="G156" s="25" t="str">
        <f t="shared" si="6"/>
        <v/>
      </c>
    </row>
    <row r="157" spans="1:7">
      <c r="A157" s="2">
        <f t="shared" si="5"/>
        <v>10000</v>
      </c>
      <c r="B157" s="26"/>
      <c r="C157" s="26"/>
      <c r="D157" s="26"/>
      <c r="E157" s="26"/>
      <c r="F157" s="26" t="str">
        <f>IF(COUNTIF('４　一覧'!$B$5:$B$2047, '２　情報入力シート'!$A157) &gt; 0, "済", "")</f>
        <v/>
      </c>
      <c r="G157" s="25" t="str">
        <f t="shared" si="6"/>
        <v/>
      </c>
    </row>
    <row r="158" spans="1:7">
      <c r="A158" s="2">
        <f t="shared" si="5"/>
        <v>10000</v>
      </c>
      <c r="B158" s="26"/>
      <c r="C158" s="26"/>
      <c r="D158" s="26"/>
      <c r="E158" s="26"/>
      <c r="F158" s="26" t="str">
        <f>IF(COUNTIF('４　一覧'!$B$5:$B$2047, '２　情報入力シート'!$A158) &gt; 0, "済", "")</f>
        <v/>
      </c>
      <c r="G158" s="25" t="str">
        <f t="shared" si="6"/>
        <v/>
      </c>
    </row>
    <row r="159" spans="1:7">
      <c r="A159" s="2">
        <f t="shared" si="5"/>
        <v>10000</v>
      </c>
      <c r="B159" s="26"/>
      <c r="C159" s="26"/>
      <c r="D159" s="26"/>
      <c r="E159" s="26"/>
      <c r="F159" s="26" t="str">
        <f>IF(COUNTIF('４　一覧'!$B$5:$B$2047, '２　情報入力シート'!$A159) &gt; 0, "済", "")</f>
        <v/>
      </c>
      <c r="G159" s="25" t="str">
        <f t="shared" si="6"/>
        <v/>
      </c>
    </row>
    <row r="160" spans="1:7">
      <c r="A160" s="2">
        <f t="shared" si="5"/>
        <v>10000</v>
      </c>
      <c r="B160" s="26"/>
      <c r="C160" s="26"/>
      <c r="D160" s="26"/>
      <c r="E160" s="26"/>
      <c r="F160" s="26" t="str">
        <f>IF(COUNTIF('４　一覧'!$B$5:$B$2047, '２　情報入力シート'!$A160) &gt; 0, "済", "")</f>
        <v/>
      </c>
      <c r="G160" s="25" t="str">
        <f t="shared" si="6"/>
        <v/>
      </c>
    </row>
    <row r="161" spans="1:7">
      <c r="A161" s="2">
        <f t="shared" si="5"/>
        <v>10000</v>
      </c>
      <c r="B161" s="26"/>
      <c r="C161" s="26"/>
      <c r="D161" s="26"/>
      <c r="E161" s="26"/>
      <c r="F161" s="26" t="str">
        <f>IF(COUNTIF('４　一覧'!$B$5:$B$2047, '２　情報入力シート'!$A161) &gt; 0, "済", "")</f>
        <v/>
      </c>
      <c r="G161" s="25" t="str">
        <f t="shared" si="6"/>
        <v/>
      </c>
    </row>
    <row r="162" spans="1:7">
      <c r="A162" s="2">
        <f t="shared" si="5"/>
        <v>10000</v>
      </c>
      <c r="B162" s="26"/>
      <c r="C162" s="26"/>
      <c r="D162" s="26"/>
      <c r="E162" s="26"/>
      <c r="F162" s="26" t="str">
        <f>IF(COUNTIF('４　一覧'!$B$5:$B$2047, '２　情報入力シート'!$A162) &gt; 0, "済", "")</f>
        <v/>
      </c>
      <c r="G162" s="25" t="str">
        <f t="shared" si="6"/>
        <v/>
      </c>
    </row>
    <row r="163" spans="1:7">
      <c r="A163" s="2">
        <f t="shared" si="5"/>
        <v>10000</v>
      </c>
      <c r="B163" s="26"/>
      <c r="C163" s="26"/>
      <c r="D163" s="26"/>
      <c r="E163" s="26"/>
      <c r="F163" s="26" t="str">
        <f>IF(COUNTIF('４　一覧'!$B$5:$B$2047, '２　情報入力シート'!$A163) &gt; 0, "済", "")</f>
        <v/>
      </c>
      <c r="G163" s="25" t="str">
        <f t="shared" si="6"/>
        <v/>
      </c>
    </row>
    <row r="164" spans="1:7">
      <c r="A164" s="2">
        <f t="shared" si="5"/>
        <v>10000</v>
      </c>
      <c r="B164" s="26"/>
      <c r="C164" s="26"/>
      <c r="D164" s="26"/>
      <c r="E164" s="26"/>
      <c r="F164" s="26" t="str">
        <f>IF(COUNTIF('４　一覧'!$B$5:$B$2047, '２　情報入力シート'!$A164) &gt; 0, "済", "")</f>
        <v/>
      </c>
      <c r="G164" s="25" t="str">
        <f t="shared" si="6"/>
        <v/>
      </c>
    </row>
    <row r="165" spans="1:7">
      <c r="A165" s="2">
        <f t="shared" si="5"/>
        <v>10000</v>
      </c>
      <c r="B165" s="26"/>
      <c r="C165" s="26"/>
      <c r="D165" s="26"/>
      <c r="E165" s="26"/>
      <c r="F165" s="26" t="str">
        <f>IF(COUNTIF('４　一覧'!$B$5:$B$2047, '２　情報入力シート'!$A165) &gt; 0, "済", "")</f>
        <v/>
      </c>
      <c r="G165" s="25" t="str">
        <f t="shared" si="6"/>
        <v/>
      </c>
    </row>
    <row r="166" spans="1:7">
      <c r="A166" s="2">
        <f t="shared" si="5"/>
        <v>10000</v>
      </c>
      <c r="B166" s="26"/>
      <c r="C166" s="26"/>
      <c r="D166" s="26"/>
      <c r="E166" s="26"/>
      <c r="F166" s="26" t="str">
        <f>IF(COUNTIF('４　一覧'!$B$5:$B$2047, '２　情報入力シート'!$A166) &gt; 0, "済", "")</f>
        <v/>
      </c>
      <c r="G166" s="25" t="str">
        <f t="shared" si="6"/>
        <v/>
      </c>
    </row>
    <row r="167" spans="1:7">
      <c r="A167" s="2">
        <f t="shared" si="5"/>
        <v>10000</v>
      </c>
      <c r="B167" s="26"/>
      <c r="C167" s="26"/>
      <c r="D167" s="26"/>
      <c r="E167" s="26"/>
      <c r="F167" s="26" t="str">
        <f>IF(COUNTIF('４　一覧'!$B$5:$B$2047, '２　情報入力シート'!$A167) &gt; 0, "済", "")</f>
        <v/>
      </c>
      <c r="G167" s="25" t="str">
        <f t="shared" si="6"/>
        <v/>
      </c>
    </row>
    <row r="168" spans="1:7">
      <c r="A168" s="2">
        <f t="shared" si="5"/>
        <v>10000</v>
      </c>
      <c r="B168" s="26"/>
      <c r="C168" s="26"/>
      <c r="D168" s="26"/>
      <c r="E168" s="26"/>
      <c r="F168" s="26" t="str">
        <f>IF(COUNTIF('４　一覧'!$B$5:$B$2047, '２　情報入力シート'!$A168) &gt; 0, "済", "")</f>
        <v/>
      </c>
      <c r="G168" s="25" t="str">
        <f t="shared" si="6"/>
        <v/>
      </c>
    </row>
    <row r="169" spans="1:7">
      <c r="A169" s="2">
        <f t="shared" si="5"/>
        <v>10000</v>
      </c>
      <c r="B169" s="26"/>
      <c r="C169" s="26"/>
      <c r="D169" s="26"/>
      <c r="E169" s="26"/>
      <c r="F169" s="26" t="str">
        <f>IF(COUNTIF('４　一覧'!$B$5:$B$2047, '２　情報入力シート'!$A169) &gt; 0, "済", "")</f>
        <v/>
      </c>
      <c r="G169" s="25" t="str">
        <f t="shared" si="6"/>
        <v/>
      </c>
    </row>
    <row r="170" spans="1:7">
      <c r="A170" s="2">
        <f t="shared" si="5"/>
        <v>10000</v>
      </c>
      <c r="B170" s="26"/>
      <c r="C170" s="26"/>
      <c r="D170" s="26"/>
      <c r="E170" s="26"/>
      <c r="F170" s="26" t="str">
        <f>IF(COUNTIF('４　一覧'!$B$5:$B$2047, '２　情報入力シート'!$A170) &gt; 0, "済", "")</f>
        <v/>
      </c>
      <c r="G170" s="25" t="str">
        <f t="shared" si="6"/>
        <v/>
      </c>
    </row>
    <row r="171" spans="1:7">
      <c r="A171" s="2">
        <f t="shared" si="5"/>
        <v>10000</v>
      </c>
      <c r="B171" s="26"/>
      <c r="C171" s="26"/>
      <c r="D171" s="26"/>
      <c r="E171" s="26"/>
      <c r="F171" s="26" t="str">
        <f>IF(COUNTIF('４　一覧'!$B$5:$B$2047, '２　情報入力シート'!$A171) &gt; 0, "済", "")</f>
        <v/>
      </c>
      <c r="G171" s="25" t="str">
        <f t="shared" si="6"/>
        <v/>
      </c>
    </row>
    <row r="172" spans="1:7">
      <c r="A172" s="2">
        <f t="shared" si="5"/>
        <v>10000</v>
      </c>
      <c r="B172" s="26"/>
      <c r="C172" s="26"/>
      <c r="D172" s="26"/>
      <c r="E172" s="26"/>
      <c r="F172" s="26" t="str">
        <f>IF(COUNTIF('４　一覧'!$B$5:$B$2047, '２　情報入力シート'!$A172) &gt; 0, "済", "")</f>
        <v/>
      </c>
      <c r="G172" s="25" t="str">
        <f t="shared" si="6"/>
        <v/>
      </c>
    </row>
    <row r="173" spans="1:7">
      <c r="A173" s="2">
        <f t="shared" si="5"/>
        <v>10000</v>
      </c>
      <c r="B173" s="26"/>
      <c r="C173" s="26"/>
      <c r="D173" s="26"/>
      <c r="E173" s="26"/>
      <c r="F173" s="26" t="str">
        <f>IF(COUNTIF('４　一覧'!$B$5:$B$2047, '２　情報入力シート'!$A173) &gt; 0, "済", "")</f>
        <v/>
      </c>
      <c r="G173" s="25" t="str">
        <f t="shared" si="6"/>
        <v/>
      </c>
    </row>
    <row r="174" spans="1:7">
      <c r="A174" s="2">
        <f t="shared" si="5"/>
        <v>10000</v>
      </c>
      <c r="B174" s="26"/>
      <c r="C174" s="26"/>
      <c r="D174" s="26"/>
      <c r="E174" s="26"/>
      <c r="F174" s="26" t="str">
        <f>IF(COUNTIF('４　一覧'!$B$5:$B$2047, '２　情報入力シート'!$A174) &gt; 0, "済", "")</f>
        <v/>
      </c>
      <c r="G174" s="25" t="str">
        <f t="shared" si="6"/>
        <v/>
      </c>
    </row>
    <row r="175" spans="1:7">
      <c r="A175" s="2">
        <f t="shared" si="5"/>
        <v>10000</v>
      </c>
      <c r="B175" s="26"/>
      <c r="C175" s="26"/>
      <c r="D175" s="26"/>
      <c r="E175" s="26"/>
      <c r="F175" s="26" t="str">
        <f>IF(COUNTIF('４　一覧'!$B$5:$B$2047, '２　情報入力シート'!$A175) &gt; 0, "済", "")</f>
        <v/>
      </c>
      <c r="G175" s="25" t="str">
        <f t="shared" si="6"/>
        <v/>
      </c>
    </row>
    <row r="176" spans="1:7">
      <c r="A176" s="2">
        <f t="shared" si="5"/>
        <v>10000</v>
      </c>
      <c r="B176" s="26"/>
      <c r="C176" s="26"/>
      <c r="D176" s="26"/>
      <c r="E176" s="26"/>
      <c r="F176" s="26" t="str">
        <f>IF(COUNTIF('４　一覧'!$B$5:$B$2047, '２　情報入力シート'!$A176) &gt; 0, "済", "")</f>
        <v/>
      </c>
      <c r="G176" s="25" t="str">
        <f t="shared" si="6"/>
        <v/>
      </c>
    </row>
    <row r="177" spans="1:7">
      <c r="A177" s="2">
        <f t="shared" si="5"/>
        <v>10000</v>
      </c>
      <c r="B177" s="26"/>
      <c r="C177" s="26"/>
      <c r="D177" s="26"/>
      <c r="E177" s="26"/>
      <c r="F177" s="26" t="str">
        <f>IF(COUNTIF('４　一覧'!$B$5:$B$2047, '２　情報入力シート'!$A177) &gt; 0, "済", "")</f>
        <v/>
      </c>
      <c r="G177" s="25" t="str">
        <f t="shared" si="6"/>
        <v/>
      </c>
    </row>
    <row r="178" spans="1:7">
      <c r="A178" s="2">
        <f t="shared" si="5"/>
        <v>10000</v>
      </c>
      <c r="B178" s="26"/>
      <c r="C178" s="26"/>
      <c r="D178" s="26"/>
      <c r="E178" s="26"/>
      <c r="F178" s="26" t="str">
        <f>IF(COUNTIF('４　一覧'!$B$5:$B$2047, '２　情報入力シート'!$A178) &gt; 0, "済", "")</f>
        <v/>
      </c>
      <c r="G178" s="25" t="str">
        <f t="shared" si="6"/>
        <v/>
      </c>
    </row>
    <row r="179" spans="1:7">
      <c r="A179" s="2">
        <f t="shared" si="5"/>
        <v>10000</v>
      </c>
      <c r="B179" s="26"/>
      <c r="C179" s="26"/>
      <c r="D179" s="26"/>
      <c r="E179" s="26"/>
      <c r="F179" s="26" t="str">
        <f>IF(COUNTIF('４　一覧'!$B$5:$B$2047, '２　情報入力シート'!$A179) &gt; 0, "済", "")</f>
        <v/>
      </c>
      <c r="G179" s="25" t="str">
        <f t="shared" si="6"/>
        <v/>
      </c>
    </row>
    <row r="180" spans="1:7">
      <c r="A180" s="2">
        <f t="shared" si="5"/>
        <v>10000</v>
      </c>
      <c r="B180" s="26"/>
      <c r="C180" s="26"/>
      <c r="D180" s="26"/>
      <c r="E180" s="26"/>
      <c r="F180" s="26" t="str">
        <f>IF(COUNTIF('４　一覧'!$B$5:$B$2047, '２　情報入力シート'!$A180) &gt; 0, "済", "")</f>
        <v/>
      </c>
      <c r="G180" s="25" t="str">
        <f t="shared" si="6"/>
        <v/>
      </c>
    </row>
    <row r="181" spans="1:7">
      <c r="A181" s="2">
        <f t="shared" si="5"/>
        <v>10000</v>
      </c>
      <c r="B181" s="26"/>
      <c r="C181" s="26"/>
      <c r="D181" s="26"/>
      <c r="E181" s="26"/>
      <c r="F181" s="26" t="str">
        <f>IF(COUNTIF('４　一覧'!$B$5:$B$2047, '２　情報入力シート'!$A181) &gt; 0, "済", "")</f>
        <v/>
      </c>
      <c r="G181" s="25" t="str">
        <f t="shared" si="6"/>
        <v/>
      </c>
    </row>
    <row r="182" spans="1:7">
      <c r="A182" s="2">
        <f t="shared" si="5"/>
        <v>10000</v>
      </c>
      <c r="B182" s="26"/>
      <c r="C182" s="26"/>
      <c r="D182" s="26"/>
      <c r="E182" s="26"/>
      <c r="F182" s="26" t="str">
        <f>IF(COUNTIF('４　一覧'!$B$5:$B$2047, '２　情報入力シート'!$A182) &gt; 0, "済", "")</f>
        <v/>
      </c>
      <c r="G182" s="25" t="str">
        <f t="shared" si="6"/>
        <v/>
      </c>
    </row>
    <row r="183" spans="1:7">
      <c r="A183" s="2">
        <f t="shared" si="5"/>
        <v>10000</v>
      </c>
      <c r="B183" s="26"/>
      <c r="C183" s="26"/>
      <c r="D183" s="26"/>
      <c r="E183" s="26"/>
      <c r="F183" s="26" t="str">
        <f>IF(COUNTIF('４　一覧'!$B$5:$B$2047, '２　情報入力シート'!$A183) &gt; 0, "済", "")</f>
        <v/>
      </c>
      <c r="G183" s="25" t="str">
        <f t="shared" si="6"/>
        <v/>
      </c>
    </row>
    <row r="184" spans="1:7">
      <c r="A184" s="2">
        <f t="shared" si="5"/>
        <v>10000</v>
      </c>
      <c r="B184" s="26"/>
      <c r="C184" s="26"/>
      <c r="D184" s="26"/>
      <c r="E184" s="26"/>
      <c r="F184" s="26" t="str">
        <f>IF(COUNTIF('４　一覧'!$B$5:$B$2047, '２　情報入力シート'!$A184) &gt; 0, "済", "")</f>
        <v/>
      </c>
      <c r="G184" s="25" t="str">
        <f t="shared" si="6"/>
        <v/>
      </c>
    </row>
    <row r="185" spans="1:7">
      <c r="A185" s="2">
        <f t="shared" si="5"/>
        <v>10000</v>
      </c>
      <c r="B185" s="26"/>
      <c r="C185" s="26"/>
      <c r="D185" s="26"/>
      <c r="E185" s="26"/>
      <c r="F185" s="26" t="str">
        <f>IF(COUNTIF('４　一覧'!$B$5:$B$2047, '２　情報入力シート'!$A185) &gt; 0, "済", "")</f>
        <v/>
      </c>
      <c r="G185" s="25" t="str">
        <f t="shared" si="6"/>
        <v/>
      </c>
    </row>
    <row r="186" spans="1:7">
      <c r="A186" s="2">
        <f t="shared" si="5"/>
        <v>10000</v>
      </c>
      <c r="B186" s="26"/>
      <c r="C186" s="26"/>
      <c r="D186" s="26"/>
      <c r="E186" s="26"/>
      <c r="F186" s="26" t="str">
        <f>IF(COUNTIF('４　一覧'!$B$5:$B$2047, '２　情報入力シート'!$A186) &gt; 0, "済", "")</f>
        <v/>
      </c>
      <c r="G186" s="25" t="str">
        <f t="shared" si="6"/>
        <v/>
      </c>
    </row>
    <row r="187" spans="1:7">
      <c r="A187" s="2">
        <f t="shared" si="5"/>
        <v>10000</v>
      </c>
      <c r="B187" s="26"/>
      <c r="C187" s="26"/>
      <c r="D187" s="26"/>
      <c r="E187" s="26"/>
      <c r="F187" s="26" t="str">
        <f>IF(COUNTIF('４　一覧'!$B$5:$B$2047, '２　情報入力シート'!$A187) &gt; 0, "済", "")</f>
        <v/>
      </c>
      <c r="G187" s="25" t="str">
        <f t="shared" si="6"/>
        <v/>
      </c>
    </row>
    <row r="188" spans="1:7">
      <c r="A188" s="2">
        <f t="shared" si="5"/>
        <v>10000</v>
      </c>
      <c r="B188" s="26"/>
      <c r="C188" s="26"/>
      <c r="D188" s="26"/>
      <c r="E188" s="26"/>
      <c r="F188" s="26" t="str">
        <f>IF(COUNTIF('４　一覧'!$B$5:$B$2047, '２　情報入力シート'!$A188) &gt; 0, "済", "")</f>
        <v/>
      </c>
      <c r="G188" s="25" t="str">
        <f t="shared" si="6"/>
        <v/>
      </c>
    </row>
    <row r="189" spans="1:7">
      <c r="A189" s="2">
        <f t="shared" si="5"/>
        <v>10000</v>
      </c>
      <c r="B189" s="26"/>
      <c r="C189" s="26"/>
      <c r="D189" s="26"/>
      <c r="E189" s="26"/>
      <c r="F189" s="26" t="str">
        <f>IF(COUNTIF('４　一覧'!$B$5:$B$2047, '２　情報入力シート'!$A189) &gt; 0, "済", "")</f>
        <v/>
      </c>
      <c r="G189" s="25" t="str">
        <f t="shared" si="6"/>
        <v/>
      </c>
    </row>
    <row r="190" spans="1:7">
      <c r="A190" s="2">
        <f t="shared" si="5"/>
        <v>10000</v>
      </c>
      <c r="B190" s="26"/>
      <c r="C190" s="26"/>
      <c r="D190" s="26"/>
      <c r="E190" s="26"/>
      <c r="F190" s="26" t="str">
        <f>IF(COUNTIF('４　一覧'!$B$5:$B$2047, '２　情報入力シート'!$A190) &gt; 0, "済", "")</f>
        <v/>
      </c>
      <c r="G190" s="25" t="str">
        <f t="shared" si="6"/>
        <v/>
      </c>
    </row>
    <row r="191" spans="1:7">
      <c r="A191" s="2">
        <f t="shared" si="5"/>
        <v>10000</v>
      </c>
      <c r="B191" s="26"/>
      <c r="C191" s="26"/>
      <c r="D191" s="26"/>
      <c r="E191" s="26"/>
      <c r="F191" s="26" t="str">
        <f>IF(COUNTIF('４　一覧'!$B$5:$B$2047, '２　情報入力シート'!$A191) &gt; 0, "済", "")</f>
        <v/>
      </c>
      <c r="G191" s="25" t="str">
        <f t="shared" si="6"/>
        <v/>
      </c>
    </row>
    <row r="192" spans="1:7">
      <c r="A192" s="2">
        <f t="shared" si="5"/>
        <v>10000</v>
      </c>
      <c r="B192" s="26"/>
      <c r="C192" s="26"/>
      <c r="D192" s="26"/>
      <c r="E192" s="26"/>
      <c r="F192" s="26" t="str">
        <f>IF(COUNTIF('４　一覧'!$B$5:$B$2047, '２　情報入力シート'!$A192) &gt; 0, "済", "")</f>
        <v/>
      </c>
      <c r="G192" s="25" t="str">
        <f t="shared" si="6"/>
        <v/>
      </c>
    </row>
    <row r="193" spans="1:7">
      <c r="A193" s="2">
        <f t="shared" si="5"/>
        <v>10000</v>
      </c>
      <c r="B193" s="26"/>
      <c r="C193" s="26"/>
      <c r="D193" s="26"/>
      <c r="E193" s="26"/>
      <c r="F193" s="26" t="str">
        <f>IF(COUNTIF('４　一覧'!$B$5:$B$2047, '２　情報入力シート'!$A193) &gt; 0, "済", "")</f>
        <v/>
      </c>
      <c r="G193" s="25" t="str">
        <f t="shared" si="6"/>
        <v/>
      </c>
    </row>
    <row r="194" spans="1:7">
      <c r="A194" s="2">
        <f t="shared" si="5"/>
        <v>10000</v>
      </c>
      <c r="B194" s="26"/>
      <c r="C194" s="26"/>
      <c r="D194" s="26"/>
      <c r="E194" s="26"/>
      <c r="F194" s="26" t="str">
        <f>IF(COUNTIF('４　一覧'!$B$5:$B$2047, '２　情報入力シート'!$A194) &gt; 0, "済", "")</f>
        <v/>
      </c>
      <c r="G194" s="25" t="str">
        <f t="shared" si="6"/>
        <v/>
      </c>
    </row>
    <row r="195" spans="1:7">
      <c r="A195" s="2">
        <f t="shared" ref="A195:A258" si="7">IF(B195=0,10000,B195*1000+C195*100+D195)</f>
        <v>10000</v>
      </c>
      <c r="B195" s="26"/>
      <c r="C195" s="26"/>
      <c r="D195" s="26"/>
      <c r="E195" s="26"/>
      <c r="F195" s="26" t="str">
        <f>IF(COUNTIF('４　一覧'!$B$5:$B$2047, '２　情報入力シート'!$A195) &gt; 0, "済", "")</f>
        <v/>
      </c>
      <c r="G195" s="25" t="str">
        <f t="shared" ref="G195:G258" si="8">B195&amp;F195</f>
        <v/>
      </c>
    </row>
    <row r="196" spans="1:7">
      <c r="A196" s="2">
        <f t="shared" si="7"/>
        <v>10000</v>
      </c>
      <c r="B196" s="26"/>
      <c r="C196" s="26"/>
      <c r="D196" s="26"/>
      <c r="E196" s="26"/>
      <c r="F196" s="26" t="str">
        <f>IF(COUNTIF('４　一覧'!$B$5:$B$2047, '２　情報入力シート'!$A196) &gt; 0, "済", "")</f>
        <v/>
      </c>
      <c r="G196" s="25" t="str">
        <f t="shared" si="8"/>
        <v/>
      </c>
    </row>
    <row r="197" spans="1:7">
      <c r="A197" s="2">
        <f t="shared" si="7"/>
        <v>10000</v>
      </c>
      <c r="B197" s="26"/>
      <c r="C197" s="26"/>
      <c r="D197" s="26"/>
      <c r="E197" s="26"/>
      <c r="F197" s="26" t="str">
        <f>IF(COUNTIF('４　一覧'!$B$5:$B$2047, '２　情報入力シート'!$A197) &gt; 0, "済", "")</f>
        <v/>
      </c>
      <c r="G197" s="25" t="str">
        <f t="shared" si="8"/>
        <v/>
      </c>
    </row>
    <row r="198" spans="1:7">
      <c r="A198" s="2">
        <f t="shared" si="7"/>
        <v>10000</v>
      </c>
      <c r="B198" s="26"/>
      <c r="C198" s="26"/>
      <c r="D198" s="26"/>
      <c r="E198" s="26"/>
      <c r="F198" s="26" t="str">
        <f>IF(COUNTIF('４　一覧'!$B$5:$B$2047, '２　情報入力シート'!$A198) &gt; 0, "済", "")</f>
        <v/>
      </c>
      <c r="G198" s="25" t="str">
        <f t="shared" si="8"/>
        <v/>
      </c>
    </row>
    <row r="199" spans="1:7">
      <c r="A199" s="2">
        <f t="shared" si="7"/>
        <v>10000</v>
      </c>
      <c r="B199" s="26"/>
      <c r="C199" s="26"/>
      <c r="D199" s="26"/>
      <c r="E199" s="26"/>
      <c r="F199" s="26" t="str">
        <f>IF(COUNTIF('４　一覧'!$B$5:$B$2047, '２　情報入力シート'!$A199) &gt; 0, "済", "")</f>
        <v/>
      </c>
      <c r="G199" s="25" t="str">
        <f t="shared" si="8"/>
        <v/>
      </c>
    </row>
    <row r="200" spans="1:7">
      <c r="A200" s="2">
        <f t="shared" si="7"/>
        <v>10000</v>
      </c>
      <c r="B200" s="26"/>
      <c r="C200" s="26"/>
      <c r="D200" s="26"/>
      <c r="E200" s="26"/>
      <c r="F200" s="26" t="str">
        <f>IF(COUNTIF('４　一覧'!$B$5:$B$2047, '２　情報入力シート'!$A200) &gt; 0, "済", "")</f>
        <v/>
      </c>
      <c r="G200" s="25" t="str">
        <f t="shared" si="8"/>
        <v/>
      </c>
    </row>
    <row r="201" spans="1:7">
      <c r="A201" s="2">
        <f t="shared" si="7"/>
        <v>10000</v>
      </c>
      <c r="B201" s="26"/>
      <c r="C201" s="26"/>
      <c r="D201" s="26"/>
      <c r="E201" s="26"/>
      <c r="F201" s="26" t="str">
        <f>IF(COUNTIF('４　一覧'!$B$5:$B$2047, '２　情報入力シート'!$A201) &gt; 0, "済", "")</f>
        <v/>
      </c>
      <c r="G201" s="25" t="str">
        <f t="shared" si="8"/>
        <v/>
      </c>
    </row>
    <row r="202" spans="1:7">
      <c r="A202" s="2">
        <f t="shared" si="7"/>
        <v>10000</v>
      </c>
      <c r="B202" s="26"/>
      <c r="C202" s="26"/>
      <c r="D202" s="26"/>
      <c r="E202" s="26"/>
      <c r="F202" s="26" t="str">
        <f>IF(COUNTIF('４　一覧'!$B$5:$B$2047, '２　情報入力シート'!$A202) &gt; 0, "済", "")</f>
        <v/>
      </c>
      <c r="G202" s="25" t="str">
        <f t="shared" si="8"/>
        <v/>
      </c>
    </row>
    <row r="203" spans="1:7">
      <c r="A203" s="2">
        <f t="shared" si="7"/>
        <v>10000</v>
      </c>
      <c r="B203" s="26"/>
      <c r="C203" s="26"/>
      <c r="D203" s="26"/>
      <c r="E203" s="26"/>
      <c r="F203" s="26" t="str">
        <f>IF(COUNTIF('４　一覧'!$B$5:$B$2047, '２　情報入力シート'!$A203) &gt; 0, "済", "")</f>
        <v/>
      </c>
      <c r="G203" s="25" t="str">
        <f t="shared" si="8"/>
        <v/>
      </c>
    </row>
    <row r="204" spans="1:7">
      <c r="A204" s="2">
        <f t="shared" si="7"/>
        <v>10000</v>
      </c>
      <c r="B204" s="26"/>
      <c r="C204" s="26"/>
      <c r="D204" s="26"/>
      <c r="E204" s="26"/>
      <c r="F204" s="26" t="str">
        <f>IF(COUNTIF('４　一覧'!$B$5:$B$2047, '２　情報入力シート'!$A204) &gt; 0, "済", "")</f>
        <v/>
      </c>
      <c r="G204" s="25" t="str">
        <f t="shared" si="8"/>
        <v/>
      </c>
    </row>
    <row r="205" spans="1:7">
      <c r="A205" s="2">
        <f t="shared" si="7"/>
        <v>10000</v>
      </c>
      <c r="B205" s="26"/>
      <c r="C205" s="26"/>
      <c r="D205" s="26"/>
      <c r="E205" s="26"/>
      <c r="F205" s="26" t="str">
        <f>IF(COUNTIF('４　一覧'!$B$5:$B$2047, '２　情報入力シート'!$A205) &gt; 0, "済", "")</f>
        <v/>
      </c>
      <c r="G205" s="25" t="str">
        <f t="shared" si="8"/>
        <v/>
      </c>
    </row>
    <row r="206" spans="1:7">
      <c r="A206" s="2">
        <f t="shared" si="7"/>
        <v>10000</v>
      </c>
      <c r="B206" s="26"/>
      <c r="C206" s="26"/>
      <c r="D206" s="26"/>
      <c r="E206" s="26"/>
      <c r="F206" s="26" t="str">
        <f>IF(COUNTIF('４　一覧'!$B$5:$B$2047, '２　情報入力シート'!$A206) &gt; 0, "済", "")</f>
        <v/>
      </c>
      <c r="G206" s="25" t="str">
        <f t="shared" si="8"/>
        <v/>
      </c>
    </row>
    <row r="207" spans="1:7">
      <c r="A207" s="2">
        <f t="shared" si="7"/>
        <v>10000</v>
      </c>
      <c r="B207" s="26"/>
      <c r="C207" s="26"/>
      <c r="D207" s="26"/>
      <c r="E207" s="26"/>
      <c r="F207" s="26" t="str">
        <f>IF(COUNTIF('４　一覧'!$B$5:$B$2047, '２　情報入力シート'!$A207) &gt; 0, "済", "")</f>
        <v/>
      </c>
      <c r="G207" s="25" t="str">
        <f t="shared" si="8"/>
        <v/>
      </c>
    </row>
    <row r="208" spans="1:7">
      <c r="A208" s="2">
        <f t="shared" si="7"/>
        <v>10000</v>
      </c>
      <c r="B208" s="26"/>
      <c r="C208" s="26"/>
      <c r="D208" s="26"/>
      <c r="E208" s="26"/>
      <c r="F208" s="26" t="str">
        <f>IF(COUNTIF('４　一覧'!$B$5:$B$2047, '２　情報入力シート'!$A208) &gt; 0, "済", "")</f>
        <v/>
      </c>
      <c r="G208" s="25" t="str">
        <f t="shared" si="8"/>
        <v/>
      </c>
    </row>
    <row r="209" spans="1:7">
      <c r="A209" s="2">
        <f t="shared" si="7"/>
        <v>10000</v>
      </c>
      <c r="B209" s="26"/>
      <c r="C209" s="26"/>
      <c r="D209" s="26"/>
      <c r="E209" s="26"/>
      <c r="F209" s="26" t="str">
        <f>IF(COUNTIF('４　一覧'!$B$5:$B$2047, '２　情報入力シート'!$A209) &gt; 0, "済", "")</f>
        <v/>
      </c>
      <c r="G209" s="25" t="str">
        <f t="shared" si="8"/>
        <v/>
      </c>
    </row>
    <row r="210" spans="1:7">
      <c r="A210" s="2">
        <f t="shared" si="7"/>
        <v>10000</v>
      </c>
      <c r="B210" s="26"/>
      <c r="C210" s="26"/>
      <c r="D210" s="26"/>
      <c r="E210" s="26"/>
      <c r="F210" s="26" t="str">
        <f>IF(COUNTIF('４　一覧'!$B$5:$B$2047, '２　情報入力シート'!$A210) &gt; 0, "済", "")</f>
        <v/>
      </c>
      <c r="G210" s="25" t="str">
        <f t="shared" si="8"/>
        <v/>
      </c>
    </row>
    <row r="211" spans="1:7">
      <c r="A211" s="2">
        <f t="shared" si="7"/>
        <v>10000</v>
      </c>
      <c r="B211" s="26"/>
      <c r="C211" s="26"/>
      <c r="D211" s="26"/>
      <c r="E211" s="26"/>
      <c r="F211" s="26" t="str">
        <f>IF(COUNTIF('４　一覧'!$B$5:$B$2047, '２　情報入力シート'!$A211) &gt; 0, "済", "")</f>
        <v/>
      </c>
      <c r="G211" s="25" t="str">
        <f t="shared" si="8"/>
        <v/>
      </c>
    </row>
    <row r="212" spans="1:7">
      <c r="A212" s="2">
        <f t="shared" si="7"/>
        <v>10000</v>
      </c>
      <c r="B212" s="26"/>
      <c r="C212" s="26"/>
      <c r="D212" s="26"/>
      <c r="E212" s="26"/>
      <c r="F212" s="26" t="str">
        <f>IF(COUNTIF('４　一覧'!$B$5:$B$2047, '２　情報入力シート'!$A212) &gt; 0, "済", "")</f>
        <v/>
      </c>
      <c r="G212" s="25" t="str">
        <f t="shared" si="8"/>
        <v/>
      </c>
    </row>
    <row r="213" spans="1:7">
      <c r="A213" s="2">
        <f t="shared" si="7"/>
        <v>10000</v>
      </c>
      <c r="B213" s="26"/>
      <c r="C213" s="26"/>
      <c r="D213" s="26"/>
      <c r="E213" s="26"/>
      <c r="F213" s="26" t="str">
        <f>IF(COUNTIF('４　一覧'!$B$5:$B$2047, '２　情報入力シート'!$A213) &gt; 0, "済", "")</f>
        <v/>
      </c>
      <c r="G213" s="25" t="str">
        <f t="shared" si="8"/>
        <v/>
      </c>
    </row>
    <row r="214" spans="1:7">
      <c r="A214" s="2">
        <f t="shared" si="7"/>
        <v>10000</v>
      </c>
      <c r="B214" s="26"/>
      <c r="C214" s="26"/>
      <c r="D214" s="26"/>
      <c r="E214" s="26"/>
      <c r="F214" s="26" t="str">
        <f>IF(COUNTIF('４　一覧'!$B$5:$B$2047, '２　情報入力シート'!$A214) &gt; 0, "済", "")</f>
        <v/>
      </c>
      <c r="G214" s="25" t="str">
        <f t="shared" si="8"/>
        <v/>
      </c>
    </row>
    <row r="215" spans="1:7">
      <c r="A215" s="2">
        <f t="shared" si="7"/>
        <v>10000</v>
      </c>
      <c r="B215" s="26"/>
      <c r="C215" s="26"/>
      <c r="D215" s="26"/>
      <c r="E215" s="26"/>
      <c r="F215" s="26" t="str">
        <f>IF(COUNTIF('４　一覧'!$B$5:$B$2047, '２　情報入力シート'!$A215) &gt; 0, "済", "")</f>
        <v/>
      </c>
      <c r="G215" s="25" t="str">
        <f t="shared" si="8"/>
        <v/>
      </c>
    </row>
    <row r="216" spans="1:7">
      <c r="A216" s="2">
        <f t="shared" si="7"/>
        <v>10000</v>
      </c>
      <c r="B216" s="26"/>
      <c r="C216" s="26"/>
      <c r="D216" s="26"/>
      <c r="E216" s="26"/>
      <c r="F216" s="26" t="str">
        <f>IF(COUNTIF('４　一覧'!$B$5:$B$2047, '２　情報入力シート'!$A216) &gt; 0, "済", "")</f>
        <v/>
      </c>
      <c r="G216" s="25" t="str">
        <f t="shared" si="8"/>
        <v/>
      </c>
    </row>
    <row r="217" spans="1:7">
      <c r="A217" s="2">
        <f t="shared" si="7"/>
        <v>10000</v>
      </c>
      <c r="B217" s="26"/>
      <c r="C217" s="26"/>
      <c r="D217" s="26"/>
      <c r="E217" s="26"/>
      <c r="F217" s="26" t="str">
        <f>IF(COUNTIF('４　一覧'!$B$5:$B$2047, '２　情報入力シート'!$A217) &gt; 0, "済", "")</f>
        <v/>
      </c>
      <c r="G217" s="25" t="str">
        <f t="shared" si="8"/>
        <v/>
      </c>
    </row>
    <row r="218" spans="1:7">
      <c r="A218" s="2">
        <f t="shared" si="7"/>
        <v>10000</v>
      </c>
      <c r="B218" s="26"/>
      <c r="C218" s="26"/>
      <c r="D218" s="26"/>
      <c r="E218" s="26"/>
      <c r="F218" s="26" t="str">
        <f>IF(COUNTIF('４　一覧'!$B$5:$B$2047, '２　情報入力シート'!$A218) &gt; 0, "済", "")</f>
        <v/>
      </c>
      <c r="G218" s="25" t="str">
        <f t="shared" si="8"/>
        <v/>
      </c>
    </row>
    <row r="219" spans="1:7">
      <c r="A219" s="2">
        <f t="shared" si="7"/>
        <v>10000</v>
      </c>
      <c r="B219" s="26"/>
      <c r="C219" s="26"/>
      <c r="D219" s="26"/>
      <c r="E219" s="26"/>
      <c r="F219" s="26" t="str">
        <f>IF(COUNTIF('４　一覧'!$B$5:$B$2047, '２　情報入力シート'!$A219) &gt; 0, "済", "")</f>
        <v/>
      </c>
      <c r="G219" s="25" t="str">
        <f t="shared" si="8"/>
        <v/>
      </c>
    </row>
    <row r="220" spans="1:7">
      <c r="A220" s="2">
        <f t="shared" si="7"/>
        <v>10000</v>
      </c>
      <c r="B220" s="26"/>
      <c r="C220" s="26"/>
      <c r="D220" s="26"/>
      <c r="E220" s="26"/>
      <c r="F220" s="26" t="str">
        <f>IF(COUNTIF('４　一覧'!$B$5:$B$2047, '２　情報入力シート'!$A220) &gt; 0, "済", "")</f>
        <v/>
      </c>
      <c r="G220" s="25" t="str">
        <f t="shared" si="8"/>
        <v/>
      </c>
    </row>
    <row r="221" spans="1:7">
      <c r="A221" s="2">
        <f t="shared" si="7"/>
        <v>10000</v>
      </c>
      <c r="B221" s="26"/>
      <c r="C221" s="26"/>
      <c r="D221" s="26"/>
      <c r="E221" s="26"/>
      <c r="F221" s="26" t="str">
        <f>IF(COUNTIF('４　一覧'!$B$5:$B$2047, '２　情報入力シート'!$A221) &gt; 0, "済", "")</f>
        <v/>
      </c>
      <c r="G221" s="25" t="str">
        <f t="shared" si="8"/>
        <v/>
      </c>
    </row>
    <row r="222" spans="1:7">
      <c r="A222" s="2">
        <f t="shared" si="7"/>
        <v>10000</v>
      </c>
      <c r="B222" s="26"/>
      <c r="C222" s="26"/>
      <c r="D222" s="26"/>
      <c r="E222" s="26"/>
      <c r="F222" s="26" t="str">
        <f>IF(COUNTIF('４　一覧'!$B$5:$B$2047, '２　情報入力シート'!$A222) &gt; 0, "済", "")</f>
        <v/>
      </c>
      <c r="G222" s="25" t="str">
        <f t="shared" si="8"/>
        <v/>
      </c>
    </row>
    <row r="223" spans="1:7">
      <c r="A223" s="2">
        <f t="shared" si="7"/>
        <v>10000</v>
      </c>
      <c r="B223" s="26"/>
      <c r="C223" s="26"/>
      <c r="D223" s="26"/>
      <c r="E223" s="26"/>
      <c r="F223" s="26" t="str">
        <f>IF(COUNTIF('４　一覧'!$B$5:$B$2047, '２　情報入力シート'!$A223) &gt; 0, "済", "")</f>
        <v/>
      </c>
      <c r="G223" s="25" t="str">
        <f t="shared" si="8"/>
        <v/>
      </c>
    </row>
    <row r="224" spans="1:7">
      <c r="A224" s="2">
        <f t="shared" si="7"/>
        <v>10000</v>
      </c>
      <c r="B224" s="26"/>
      <c r="C224" s="26"/>
      <c r="D224" s="26"/>
      <c r="E224" s="26"/>
      <c r="F224" s="26" t="str">
        <f>IF(COUNTIF('４　一覧'!$B$5:$B$2047, '２　情報入力シート'!$A224) &gt; 0, "済", "")</f>
        <v/>
      </c>
      <c r="G224" s="25" t="str">
        <f t="shared" si="8"/>
        <v/>
      </c>
    </row>
    <row r="225" spans="1:7">
      <c r="A225" s="2">
        <f t="shared" si="7"/>
        <v>10000</v>
      </c>
      <c r="B225" s="26"/>
      <c r="C225" s="26"/>
      <c r="D225" s="26"/>
      <c r="E225" s="26"/>
      <c r="F225" s="26" t="str">
        <f>IF(COUNTIF('４　一覧'!$B$5:$B$2047, '２　情報入力シート'!$A225) &gt; 0, "済", "")</f>
        <v/>
      </c>
      <c r="G225" s="25" t="str">
        <f t="shared" si="8"/>
        <v/>
      </c>
    </row>
    <row r="226" spans="1:7">
      <c r="A226" s="2">
        <f t="shared" si="7"/>
        <v>10000</v>
      </c>
      <c r="B226" s="26"/>
      <c r="C226" s="26"/>
      <c r="D226" s="26"/>
      <c r="E226" s="26"/>
      <c r="F226" s="26" t="str">
        <f>IF(COUNTIF('４　一覧'!$B$5:$B$2047, '２　情報入力シート'!$A226) &gt; 0, "済", "")</f>
        <v/>
      </c>
      <c r="G226" s="25" t="str">
        <f t="shared" si="8"/>
        <v/>
      </c>
    </row>
    <row r="227" spans="1:7">
      <c r="A227" s="2">
        <f t="shared" si="7"/>
        <v>10000</v>
      </c>
      <c r="B227" s="26"/>
      <c r="C227" s="26"/>
      <c r="D227" s="26"/>
      <c r="E227" s="26"/>
      <c r="F227" s="26" t="str">
        <f>IF(COUNTIF('４　一覧'!$B$5:$B$2047, '２　情報入力シート'!$A227) &gt; 0, "済", "")</f>
        <v/>
      </c>
      <c r="G227" s="25" t="str">
        <f t="shared" si="8"/>
        <v/>
      </c>
    </row>
    <row r="228" spans="1:7">
      <c r="A228" s="2">
        <f t="shared" si="7"/>
        <v>10000</v>
      </c>
      <c r="B228" s="26"/>
      <c r="C228" s="26"/>
      <c r="D228" s="26"/>
      <c r="E228" s="26"/>
      <c r="F228" s="26" t="str">
        <f>IF(COUNTIF('４　一覧'!$B$5:$B$2047, '２　情報入力シート'!$A228) &gt; 0, "済", "")</f>
        <v/>
      </c>
      <c r="G228" s="25" t="str">
        <f t="shared" si="8"/>
        <v/>
      </c>
    </row>
    <row r="229" spans="1:7">
      <c r="A229" s="2">
        <f t="shared" si="7"/>
        <v>10000</v>
      </c>
      <c r="B229" s="26"/>
      <c r="C229" s="26"/>
      <c r="D229" s="26"/>
      <c r="E229" s="26"/>
      <c r="F229" s="26" t="str">
        <f>IF(COUNTIF('４　一覧'!$B$5:$B$2047, '２　情報入力シート'!$A229) &gt; 0, "済", "")</f>
        <v/>
      </c>
      <c r="G229" s="25" t="str">
        <f t="shared" si="8"/>
        <v/>
      </c>
    </row>
    <row r="230" spans="1:7">
      <c r="A230" s="2">
        <f t="shared" si="7"/>
        <v>10000</v>
      </c>
      <c r="B230" s="26"/>
      <c r="C230" s="26"/>
      <c r="D230" s="26"/>
      <c r="E230" s="26"/>
      <c r="F230" s="26" t="str">
        <f>IF(COUNTIF('４　一覧'!$B$5:$B$2047, '２　情報入力シート'!$A230) &gt; 0, "済", "")</f>
        <v/>
      </c>
      <c r="G230" s="25" t="str">
        <f t="shared" si="8"/>
        <v/>
      </c>
    </row>
    <row r="231" spans="1:7">
      <c r="A231" s="2">
        <f t="shared" si="7"/>
        <v>10000</v>
      </c>
      <c r="B231" s="26"/>
      <c r="C231" s="26"/>
      <c r="D231" s="26"/>
      <c r="E231" s="26"/>
      <c r="F231" s="26" t="str">
        <f>IF(COUNTIF('４　一覧'!$B$5:$B$2047, '２　情報入力シート'!$A231) &gt; 0, "済", "")</f>
        <v/>
      </c>
      <c r="G231" s="25" t="str">
        <f t="shared" si="8"/>
        <v/>
      </c>
    </row>
    <row r="232" spans="1:7">
      <c r="A232" s="2">
        <f t="shared" si="7"/>
        <v>10000</v>
      </c>
      <c r="B232" s="26"/>
      <c r="C232" s="26"/>
      <c r="D232" s="26"/>
      <c r="E232" s="26"/>
      <c r="F232" s="26" t="str">
        <f>IF(COUNTIF('４　一覧'!$B$5:$B$2047, '２　情報入力シート'!$A232) &gt; 0, "済", "")</f>
        <v/>
      </c>
      <c r="G232" s="25" t="str">
        <f t="shared" si="8"/>
        <v/>
      </c>
    </row>
    <row r="233" spans="1:7">
      <c r="A233" s="2">
        <f t="shared" si="7"/>
        <v>10000</v>
      </c>
      <c r="B233" s="26"/>
      <c r="C233" s="26"/>
      <c r="D233" s="26"/>
      <c r="E233" s="26"/>
      <c r="F233" s="26" t="str">
        <f>IF(COUNTIF('４　一覧'!$B$5:$B$2047, '２　情報入力シート'!$A233) &gt; 0, "済", "")</f>
        <v/>
      </c>
      <c r="G233" s="25" t="str">
        <f t="shared" si="8"/>
        <v/>
      </c>
    </row>
    <row r="234" spans="1:7">
      <c r="A234" s="2">
        <f t="shared" si="7"/>
        <v>10000</v>
      </c>
      <c r="B234" s="26"/>
      <c r="C234" s="26"/>
      <c r="D234" s="26"/>
      <c r="E234" s="26"/>
      <c r="F234" s="26" t="str">
        <f>IF(COUNTIF('４　一覧'!$B$5:$B$2047, '２　情報入力シート'!$A234) &gt; 0, "済", "")</f>
        <v/>
      </c>
      <c r="G234" s="25" t="str">
        <f t="shared" si="8"/>
        <v/>
      </c>
    </row>
    <row r="235" spans="1:7">
      <c r="A235" s="2">
        <f t="shared" si="7"/>
        <v>10000</v>
      </c>
      <c r="B235" s="26"/>
      <c r="C235" s="26"/>
      <c r="D235" s="26"/>
      <c r="E235" s="26"/>
      <c r="F235" s="26" t="str">
        <f>IF(COUNTIF('４　一覧'!$B$5:$B$2047, '２　情報入力シート'!$A235) &gt; 0, "済", "")</f>
        <v/>
      </c>
      <c r="G235" s="25" t="str">
        <f t="shared" si="8"/>
        <v/>
      </c>
    </row>
    <row r="236" spans="1:7">
      <c r="A236" s="2">
        <f t="shared" si="7"/>
        <v>10000</v>
      </c>
      <c r="B236" s="26"/>
      <c r="C236" s="26"/>
      <c r="D236" s="26"/>
      <c r="E236" s="26"/>
      <c r="F236" s="26" t="str">
        <f>IF(COUNTIF('４　一覧'!$B$5:$B$2047, '２　情報入力シート'!$A236) &gt; 0, "済", "")</f>
        <v/>
      </c>
      <c r="G236" s="25" t="str">
        <f t="shared" si="8"/>
        <v/>
      </c>
    </row>
    <row r="237" spans="1:7">
      <c r="A237" s="2">
        <f t="shared" si="7"/>
        <v>10000</v>
      </c>
      <c r="B237" s="26"/>
      <c r="C237" s="26"/>
      <c r="D237" s="26"/>
      <c r="E237" s="26"/>
      <c r="F237" s="26" t="str">
        <f>IF(COUNTIF('４　一覧'!$B$5:$B$2047, '２　情報入力シート'!$A237) &gt; 0, "済", "")</f>
        <v/>
      </c>
      <c r="G237" s="25" t="str">
        <f t="shared" si="8"/>
        <v/>
      </c>
    </row>
    <row r="238" spans="1:7">
      <c r="A238" s="2">
        <f t="shared" si="7"/>
        <v>10000</v>
      </c>
      <c r="B238" s="26"/>
      <c r="C238" s="26"/>
      <c r="D238" s="26"/>
      <c r="E238" s="26"/>
      <c r="F238" s="26" t="str">
        <f>IF(COUNTIF('４　一覧'!$B$5:$B$2047, '２　情報入力シート'!$A238) &gt; 0, "済", "")</f>
        <v/>
      </c>
      <c r="G238" s="25" t="str">
        <f t="shared" si="8"/>
        <v/>
      </c>
    </row>
    <row r="239" spans="1:7">
      <c r="A239" s="2">
        <f t="shared" si="7"/>
        <v>10000</v>
      </c>
      <c r="B239" s="26"/>
      <c r="C239" s="26"/>
      <c r="D239" s="26"/>
      <c r="E239" s="26"/>
      <c r="F239" s="26" t="str">
        <f>IF(COUNTIF('４　一覧'!$B$5:$B$2047, '２　情報入力シート'!$A239) &gt; 0, "済", "")</f>
        <v/>
      </c>
      <c r="G239" s="25" t="str">
        <f t="shared" si="8"/>
        <v/>
      </c>
    </row>
    <row r="240" spans="1:7">
      <c r="A240" s="2">
        <f t="shared" si="7"/>
        <v>10000</v>
      </c>
      <c r="B240" s="26"/>
      <c r="C240" s="26"/>
      <c r="D240" s="26"/>
      <c r="E240" s="26"/>
      <c r="F240" s="26" t="str">
        <f>IF(COUNTIF('４　一覧'!$B$5:$B$2047, '２　情報入力シート'!$A240) &gt; 0, "済", "")</f>
        <v/>
      </c>
      <c r="G240" s="25" t="str">
        <f t="shared" si="8"/>
        <v/>
      </c>
    </row>
    <row r="241" spans="1:7">
      <c r="A241" s="2">
        <f t="shared" si="7"/>
        <v>10000</v>
      </c>
      <c r="B241" s="26"/>
      <c r="C241" s="26"/>
      <c r="D241" s="26"/>
      <c r="E241" s="26"/>
      <c r="F241" s="26" t="str">
        <f>IF(COUNTIF('４　一覧'!$B$5:$B$2047, '２　情報入力シート'!$A241) &gt; 0, "済", "")</f>
        <v/>
      </c>
      <c r="G241" s="25" t="str">
        <f t="shared" si="8"/>
        <v/>
      </c>
    </row>
    <row r="242" spans="1:7">
      <c r="A242" s="2">
        <f t="shared" si="7"/>
        <v>10000</v>
      </c>
      <c r="B242" s="26"/>
      <c r="C242" s="26"/>
      <c r="D242" s="26"/>
      <c r="E242" s="26"/>
      <c r="F242" s="26" t="str">
        <f>IF(COUNTIF('４　一覧'!$B$5:$B$2047, '２　情報入力シート'!$A242) &gt; 0, "済", "")</f>
        <v/>
      </c>
      <c r="G242" s="25" t="str">
        <f t="shared" si="8"/>
        <v/>
      </c>
    </row>
    <row r="243" spans="1:7">
      <c r="A243" s="2">
        <f t="shared" si="7"/>
        <v>10000</v>
      </c>
      <c r="B243" s="26"/>
      <c r="C243" s="26"/>
      <c r="D243" s="26"/>
      <c r="E243" s="26"/>
      <c r="F243" s="26" t="str">
        <f>IF(COUNTIF('４　一覧'!$B$5:$B$2047, '２　情報入力シート'!$A243) &gt; 0, "済", "")</f>
        <v/>
      </c>
      <c r="G243" s="25" t="str">
        <f t="shared" si="8"/>
        <v/>
      </c>
    </row>
    <row r="244" spans="1:7">
      <c r="A244" s="2">
        <f t="shared" si="7"/>
        <v>10000</v>
      </c>
      <c r="B244" s="26"/>
      <c r="C244" s="26"/>
      <c r="D244" s="26"/>
      <c r="E244" s="26"/>
      <c r="F244" s="26" t="str">
        <f>IF(COUNTIF('４　一覧'!$B$5:$B$2047, '２　情報入力シート'!$A244) &gt; 0, "済", "")</f>
        <v/>
      </c>
      <c r="G244" s="25" t="str">
        <f t="shared" si="8"/>
        <v/>
      </c>
    </row>
    <row r="245" spans="1:7">
      <c r="A245" s="2">
        <f t="shared" si="7"/>
        <v>10000</v>
      </c>
      <c r="B245" s="26"/>
      <c r="C245" s="26"/>
      <c r="D245" s="26"/>
      <c r="E245" s="26"/>
      <c r="F245" s="26" t="str">
        <f>IF(COUNTIF('４　一覧'!$B$5:$B$2047, '２　情報入力シート'!$A245) &gt; 0, "済", "")</f>
        <v/>
      </c>
      <c r="G245" s="25" t="str">
        <f t="shared" si="8"/>
        <v/>
      </c>
    </row>
    <row r="246" spans="1:7">
      <c r="A246" s="2">
        <f t="shared" si="7"/>
        <v>10000</v>
      </c>
      <c r="B246" s="26"/>
      <c r="C246" s="26"/>
      <c r="D246" s="26"/>
      <c r="E246" s="26"/>
      <c r="F246" s="26" t="str">
        <f>IF(COUNTIF('４　一覧'!$B$5:$B$2047, '２　情報入力シート'!$A246) &gt; 0, "済", "")</f>
        <v/>
      </c>
      <c r="G246" s="25" t="str">
        <f t="shared" si="8"/>
        <v/>
      </c>
    </row>
    <row r="247" spans="1:7">
      <c r="A247" s="2">
        <f t="shared" si="7"/>
        <v>10000</v>
      </c>
      <c r="B247" s="26"/>
      <c r="C247" s="26"/>
      <c r="D247" s="26"/>
      <c r="E247" s="26"/>
      <c r="F247" s="26" t="str">
        <f>IF(COUNTIF('４　一覧'!$B$5:$B$2047, '２　情報入力シート'!$A247) &gt; 0, "済", "")</f>
        <v/>
      </c>
      <c r="G247" s="25" t="str">
        <f t="shared" si="8"/>
        <v/>
      </c>
    </row>
    <row r="248" spans="1:7">
      <c r="A248" s="2">
        <f t="shared" si="7"/>
        <v>10000</v>
      </c>
      <c r="B248" s="26"/>
      <c r="C248" s="26"/>
      <c r="D248" s="26"/>
      <c r="E248" s="26"/>
      <c r="F248" s="26" t="str">
        <f>IF(COUNTIF('４　一覧'!$B$5:$B$2047, '２　情報入力シート'!$A248) &gt; 0, "済", "")</f>
        <v/>
      </c>
      <c r="G248" s="25" t="str">
        <f t="shared" si="8"/>
        <v/>
      </c>
    </row>
    <row r="249" spans="1:7">
      <c r="A249" s="2">
        <f t="shared" si="7"/>
        <v>10000</v>
      </c>
      <c r="B249" s="26"/>
      <c r="C249" s="26"/>
      <c r="D249" s="26"/>
      <c r="E249" s="26"/>
      <c r="F249" s="26" t="str">
        <f>IF(COUNTIF('４　一覧'!$B$5:$B$2047, '２　情報入力シート'!$A249) &gt; 0, "済", "")</f>
        <v/>
      </c>
      <c r="G249" s="25" t="str">
        <f t="shared" si="8"/>
        <v/>
      </c>
    </row>
    <row r="250" spans="1:7">
      <c r="A250" s="2">
        <f t="shared" si="7"/>
        <v>10000</v>
      </c>
      <c r="B250" s="26"/>
      <c r="C250" s="26"/>
      <c r="D250" s="26"/>
      <c r="E250" s="26"/>
      <c r="F250" s="26" t="str">
        <f>IF(COUNTIF('４　一覧'!$B$5:$B$2047, '２　情報入力シート'!$A250) &gt; 0, "済", "")</f>
        <v/>
      </c>
      <c r="G250" s="25" t="str">
        <f t="shared" si="8"/>
        <v/>
      </c>
    </row>
    <row r="251" spans="1:7">
      <c r="A251" s="2">
        <f t="shared" si="7"/>
        <v>10000</v>
      </c>
      <c r="B251" s="26"/>
      <c r="C251" s="26"/>
      <c r="D251" s="26"/>
      <c r="E251" s="26"/>
      <c r="F251" s="26" t="str">
        <f>IF(COUNTIF('４　一覧'!$B$5:$B$2047, '２　情報入力シート'!$A251) &gt; 0, "済", "")</f>
        <v/>
      </c>
      <c r="G251" s="25" t="str">
        <f t="shared" si="8"/>
        <v/>
      </c>
    </row>
    <row r="252" spans="1:7">
      <c r="A252" s="2">
        <f t="shared" si="7"/>
        <v>10000</v>
      </c>
      <c r="B252" s="26"/>
      <c r="C252" s="26"/>
      <c r="D252" s="26"/>
      <c r="E252" s="26"/>
      <c r="F252" s="26" t="str">
        <f>IF(COUNTIF('４　一覧'!$B$5:$B$2047, '２　情報入力シート'!$A252) &gt; 0, "済", "")</f>
        <v/>
      </c>
      <c r="G252" s="25" t="str">
        <f t="shared" si="8"/>
        <v/>
      </c>
    </row>
    <row r="253" spans="1:7">
      <c r="A253" s="2">
        <f t="shared" si="7"/>
        <v>10000</v>
      </c>
      <c r="B253" s="26"/>
      <c r="C253" s="26"/>
      <c r="D253" s="26"/>
      <c r="E253" s="26"/>
      <c r="F253" s="26" t="str">
        <f>IF(COUNTIF('４　一覧'!$B$5:$B$2047, '２　情報入力シート'!$A253) &gt; 0, "済", "")</f>
        <v/>
      </c>
      <c r="G253" s="25" t="str">
        <f t="shared" si="8"/>
        <v/>
      </c>
    </row>
    <row r="254" spans="1:7">
      <c r="A254" s="2">
        <f t="shared" si="7"/>
        <v>10000</v>
      </c>
      <c r="B254" s="26"/>
      <c r="C254" s="26"/>
      <c r="D254" s="26"/>
      <c r="E254" s="26"/>
      <c r="F254" s="26" t="str">
        <f>IF(COUNTIF('４　一覧'!$B$5:$B$2047, '２　情報入力シート'!$A254) &gt; 0, "済", "")</f>
        <v/>
      </c>
      <c r="G254" s="25" t="str">
        <f t="shared" si="8"/>
        <v/>
      </c>
    </row>
    <row r="255" spans="1:7">
      <c r="A255" s="2">
        <f t="shared" si="7"/>
        <v>10000</v>
      </c>
      <c r="B255" s="26"/>
      <c r="C255" s="26"/>
      <c r="D255" s="26"/>
      <c r="E255" s="26"/>
      <c r="F255" s="26" t="str">
        <f>IF(COUNTIF('４　一覧'!$B$5:$B$2047, '２　情報入力シート'!$A255) &gt; 0, "済", "")</f>
        <v/>
      </c>
      <c r="G255" s="25" t="str">
        <f t="shared" si="8"/>
        <v/>
      </c>
    </row>
    <row r="256" spans="1:7">
      <c r="A256" s="2">
        <f t="shared" si="7"/>
        <v>10000</v>
      </c>
      <c r="B256" s="26"/>
      <c r="C256" s="26"/>
      <c r="D256" s="26"/>
      <c r="E256" s="26"/>
      <c r="F256" s="26" t="str">
        <f>IF(COUNTIF('４　一覧'!$B$5:$B$2047, '２　情報入力シート'!$A256) &gt; 0, "済", "")</f>
        <v/>
      </c>
      <c r="G256" s="25" t="str">
        <f t="shared" si="8"/>
        <v/>
      </c>
    </row>
    <row r="257" spans="1:7">
      <c r="A257" s="2">
        <f t="shared" si="7"/>
        <v>10000</v>
      </c>
      <c r="B257" s="26"/>
      <c r="C257" s="26"/>
      <c r="D257" s="26"/>
      <c r="E257" s="26"/>
      <c r="F257" s="26" t="str">
        <f>IF(COUNTIF('４　一覧'!$B$5:$B$2047, '２　情報入力シート'!$A257) &gt; 0, "済", "")</f>
        <v/>
      </c>
      <c r="G257" s="25" t="str">
        <f t="shared" si="8"/>
        <v/>
      </c>
    </row>
    <row r="258" spans="1:7">
      <c r="A258" s="2">
        <f t="shared" si="7"/>
        <v>10000</v>
      </c>
      <c r="B258" s="26"/>
      <c r="C258" s="26"/>
      <c r="D258" s="26"/>
      <c r="E258" s="26"/>
      <c r="F258" s="26" t="str">
        <f>IF(COUNTIF('４　一覧'!$B$5:$B$2047, '２　情報入力シート'!$A258) &gt; 0, "済", "")</f>
        <v/>
      </c>
      <c r="G258" s="25" t="str">
        <f t="shared" si="8"/>
        <v/>
      </c>
    </row>
    <row r="259" spans="1:7">
      <c r="A259" s="2">
        <f t="shared" ref="A259:A322" si="9">IF(B259=0,10000,B259*1000+C259*100+D259)</f>
        <v>10000</v>
      </c>
      <c r="B259" s="26"/>
      <c r="C259" s="26"/>
      <c r="D259" s="26"/>
      <c r="E259" s="26"/>
      <c r="F259" s="26" t="str">
        <f>IF(COUNTIF('４　一覧'!$B$5:$B$2047, '２　情報入力シート'!$A259) &gt; 0, "済", "")</f>
        <v/>
      </c>
      <c r="G259" s="25" t="str">
        <f t="shared" ref="G259:G322" si="10">B259&amp;F259</f>
        <v/>
      </c>
    </row>
    <row r="260" spans="1:7">
      <c r="A260" s="2">
        <f t="shared" si="9"/>
        <v>10000</v>
      </c>
      <c r="B260" s="26"/>
      <c r="C260" s="26"/>
      <c r="D260" s="26"/>
      <c r="E260" s="26"/>
      <c r="F260" s="26" t="str">
        <f>IF(COUNTIF('４　一覧'!$B$5:$B$2047, '２　情報入力シート'!$A260) &gt; 0, "済", "")</f>
        <v/>
      </c>
      <c r="G260" s="25" t="str">
        <f t="shared" si="10"/>
        <v/>
      </c>
    </row>
    <row r="261" spans="1:7">
      <c r="A261" s="2">
        <f t="shared" si="9"/>
        <v>10000</v>
      </c>
      <c r="B261" s="26"/>
      <c r="C261" s="26"/>
      <c r="D261" s="26"/>
      <c r="E261" s="26"/>
      <c r="F261" s="26" t="str">
        <f>IF(COUNTIF('４　一覧'!$B$5:$B$2047, '２　情報入力シート'!$A261) &gt; 0, "済", "")</f>
        <v/>
      </c>
      <c r="G261" s="25" t="str">
        <f t="shared" si="10"/>
        <v/>
      </c>
    </row>
    <row r="262" spans="1:7">
      <c r="A262" s="2">
        <f t="shared" si="9"/>
        <v>10000</v>
      </c>
      <c r="B262" s="26"/>
      <c r="C262" s="26"/>
      <c r="D262" s="26"/>
      <c r="E262" s="26"/>
      <c r="F262" s="26" t="str">
        <f>IF(COUNTIF('４　一覧'!$B$5:$B$2047, '２　情報入力シート'!$A262) &gt; 0, "済", "")</f>
        <v/>
      </c>
      <c r="G262" s="25" t="str">
        <f t="shared" si="10"/>
        <v/>
      </c>
    </row>
    <row r="263" spans="1:7">
      <c r="A263" s="2">
        <f t="shared" si="9"/>
        <v>10000</v>
      </c>
      <c r="B263" s="26"/>
      <c r="C263" s="26"/>
      <c r="D263" s="26"/>
      <c r="E263" s="26"/>
      <c r="F263" s="26" t="str">
        <f>IF(COUNTIF('４　一覧'!$B$5:$B$2047, '２　情報入力シート'!$A263) &gt; 0, "済", "")</f>
        <v/>
      </c>
      <c r="G263" s="25" t="str">
        <f t="shared" si="10"/>
        <v/>
      </c>
    </row>
    <row r="264" spans="1:7">
      <c r="A264" s="2">
        <f t="shared" si="9"/>
        <v>10000</v>
      </c>
      <c r="B264" s="26"/>
      <c r="C264" s="26"/>
      <c r="D264" s="26"/>
      <c r="E264" s="26"/>
      <c r="F264" s="26" t="str">
        <f>IF(COUNTIF('４　一覧'!$B$5:$B$2047, '２　情報入力シート'!$A264) &gt; 0, "済", "")</f>
        <v/>
      </c>
      <c r="G264" s="25" t="str">
        <f t="shared" si="10"/>
        <v/>
      </c>
    </row>
    <row r="265" spans="1:7">
      <c r="A265" s="2">
        <f t="shared" si="9"/>
        <v>10000</v>
      </c>
      <c r="B265" s="26"/>
      <c r="C265" s="26"/>
      <c r="D265" s="26"/>
      <c r="E265" s="26"/>
      <c r="F265" s="26" t="str">
        <f>IF(COUNTIF('４　一覧'!$B$5:$B$2047, '２　情報入力シート'!$A265) &gt; 0, "済", "")</f>
        <v/>
      </c>
      <c r="G265" s="25" t="str">
        <f t="shared" si="10"/>
        <v/>
      </c>
    </row>
    <row r="266" spans="1:7">
      <c r="A266" s="2">
        <f t="shared" si="9"/>
        <v>10000</v>
      </c>
      <c r="B266" s="26"/>
      <c r="C266" s="26"/>
      <c r="D266" s="26"/>
      <c r="E266" s="26"/>
      <c r="F266" s="26" t="str">
        <f>IF(COUNTIF('４　一覧'!$B$5:$B$2047, '２　情報入力シート'!$A266) &gt; 0, "済", "")</f>
        <v/>
      </c>
      <c r="G266" s="25" t="str">
        <f t="shared" si="10"/>
        <v/>
      </c>
    </row>
    <row r="267" spans="1:7">
      <c r="A267" s="2">
        <f t="shared" si="9"/>
        <v>10000</v>
      </c>
      <c r="B267" s="26"/>
      <c r="C267" s="26"/>
      <c r="D267" s="26"/>
      <c r="E267" s="26"/>
      <c r="F267" s="26" t="str">
        <f>IF(COUNTIF('４　一覧'!$B$5:$B$2047, '２　情報入力シート'!$A267) &gt; 0, "済", "")</f>
        <v/>
      </c>
      <c r="G267" s="25" t="str">
        <f t="shared" si="10"/>
        <v/>
      </c>
    </row>
    <row r="268" spans="1:7">
      <c r="A268" s="2">
        <f t="shared" si="9"/>
        <v>10000</v>
      </c>
      <c r="B268" s="26"/>
      <c r="C268" s="26"/>
      <c r="D268" s="26"/>
      <c r="E268" s="26"/>
      <c r="F268" s="26" t="str">
        <f>IF(COUNTIF('４　一覧'!$B$5:$B$2047, '２　情報入力シート'!$A268) &gt; 0, "済", "")</f>
        <v/>
      </c>
      <c r="G268" s="25" t="str">
        <f t="shared" si="10"/>
        <v/>
      </c>
    </row>
    <row r="269" spans="1:7">
      <c r="A269" s="2">
        <f t="shared" si="9"/>
        <v>10000</v>
      </c>
      <c r="B269" s="26"/>
      <c r="C269" s="26"/>
      <c r="D269" s="26"/>
      <c r="E269" s="26"/>
      <c r="F269" s="26" t="str">
        <f>IF(COUNTIF('４　一覧'!$B$5:$B$2047, '２　情報入力シート'!$A269) &gt; 0, "済", "")</f>
        <v/>
      </c>
      <c r="G269" s="25" t="str">
        <f t="shared" si="10"/>
        <v/>
      </c>
    </row>
    <row r="270" spans="1:7">
      <c r="A270" s="2">
        <f t="shared" si="9"/>
        <v>10000</v>
      </c>
      <c r="B270" s="26"/>
      <c r="C270" s="26"/>
      <c r="D270" s="26"/>
      <c r="E270" s="26"/>
      <c r="F270" s="26" t="str">
        <f>IF(COUNTIF('４　一覧'!$B$5:$B$2047, '２　情報入力シート'!$A270) &gt; 0, "済", "")</f>
        <v/>
      </c>
      <c r="G270" s="25" t="str">
        <f t="shared" si="10"/>
        <v/>
      </c>
    </row>
    <row r="271" spans="1:7">
      <c r="A271" s="2">
        <f t="shared" si="9"/>
        <v>10000</v>
      </c>
      <c r="B271" s="26"/>
      <c r="C271" s="26"/>
      <c r="D271" s="26"/>
      <c r="E271" s="26"/>
      <c r="F271" s="26" t="str">
        <f>IF(COUNTIF('４　一覧'!$B$5:$B$2047, '２　情報入力シート'!$A271) &gt; 0, "済", "")</f>
        <v/>
      </c>
      <c r="G271" s="25" t="str">
        <f t="shared" si="10"/>
        <v/>
      </c>
    </row>
    <row r="272" spans="1:7">
      <c r="A272" s="2">
        <f t="shared" si="9"/>
        <v>10000</v>
      </c>
      <c r="B272" s="26"/>
      <c r="C272" s="26"/>
      <c r="D272" s="26"/>
      <c r="E272" s="26"/>
      <c r="F272" s="26" t="str">
        <f>IF(COUNTIF('４　一覧'!$B$5:$B$2047, '２　情報入力シート'!$A272) &gt; 0, "済", "")</f>
        <v/>
      </c>
      <c r="G272" s="25" t="str">
        <f t="shared" si="10"/>
        <v/>
      </c>
    </row>
    <row r="273" spans="1:7">
      <c r="A273" s="2">
        <f t="shared" si="9"/>
        <v>10000</v>
      </c>
      <c r="B273" s="26"/>
      <c r="C273" s="26"/>
      <c r="D273" s="26"/>
      <c r="E273" s="26"/>
      <c r="F273" s="26" t="str">
        <f>IF(COUNTIF('４　一覧'!$B$5:$B$2047, '２　情報入力シート'!$A273) &gt; 0, "済", "")</f>
        <v/>
      </c>
      <c r="G273" s="25" t="str">
        <f t="shared" si="10"/>
        <v/>
      </c>
    </row>
    <row r="274" spans="1:7">
      <c r="A274" s="2">
        <f t="shared" si="9"/>
        <v>10000</v>
      </c>
      <c r="B274" s="26"/>
      <c r="C274" s="26"/>
      <c r="D274" s="26"/>
      <c r="E274" s="26"/>
      <c r="F274" s="26" t="str">
        <f>IF(COUNTIF('４　一覧'!$B$5:$B$2047, '２　情報入力シート'!$A274) &gt; 0, "済", "")</f>
        <v/>
      </c>
      <c r="G274" s="25" t="str">
        <f t="shared" si="10"/>
        <v/>
      </c>
    </row>
    <row r="275" spans="1:7">
      <c r="A275" s="2">
        <f t="shared" si="9"/>
        <v>10000</v>
      </c>
      <c r="B275" s="26"/>
      <c r="C275" s="26"/>
      <c r="D275" s="26"/>
      <c r="E275" s="26"/>
      <c r="F275" s="26" t="str">
        <f>IF(COUNTIF('４　一覧'!$B$5:$B$2047, '２　情報入力シート'!$A275) &gt; 0, "済", "")</f>
        <v/>
      </c>
      <c r="G275" s="25" t="str">
        <f t="shared" si="10"/>
        <v/>
      </c>
    </row>
    <row r="276" spans="1:7">
      <c r="A276" s="2">
        <f t="shared" si="9"/>
        <v>10000</v>
      </c>
      <c r="B276" s="26"/>
      <c r="C276" s="26"/>
      <c r="D276" s="26"/>
      <c r="E276" s="26"/>
      <c r="F276" s="26" t="str">
        <f>IF(COUNTIF('４　一覧'!$B$5:$B$2047, '２　情報入力シート'!$A276) &gt; 0, "済", "")</f>
        <v/>
      </c>
      <c r="G276" s="25" t="str">
        <f t="shared" si="10"/>
        <v/>
      </c>
    </row>
    <row r="277" spans="1:7">
      <c r="A277" s="2">
        <f t="shared" si="9"/>
        <v>10000</v>
      </c>
      <c r="B277" s="26"/>
      <c r="C277" s="26"/>
      <c r="D277" s="26"/>
      <c r="E277" s="26"/>
      <c r="F277" s="26" t="str">
        <f>IF(COUNTIF('４　一覧'!$B$5:$B$2047, '２　情報入力シート'!$A277) &gt; 0, "済", "")</f>
        <v/>
      </c>
      <c r="G277" s="25" t="str">
        <f t="shared" si="10"/>
        <v/>
      </c>
    </row>
    <row r="278" spans="1:7">
      <c r="A278" s="2">
        <f t="shared" si="9"/>
        <v>10000</v>
      </c>
      <c r="B278" s="26"/>
      <c r="C278" s="26"/>
      <c r="D278" s="26"/>
      <c r="E278" s="26"/>
      <c r="F278" s="26" t="str">
        <f>IF(COUNTIF('４　一覧'!$B$5:$B$2047, '２　情報入力シート'!$A278) &gt; 0, "済", "")</f>
        <v/>
      </c>
      <c r="G278" s="25" t="str">
        <f t="shared" si="10"/>
        <v/>
      </c>
    </row>
    <row r="279" spans="1:7">
      <c r="A279" s="2">
        <f t="shared" si="9"/>
        <v>10000</v>
      </c>
      <c r="B279" s="26"/>
      <c r="C279" s="26"/>
      <c r="D279" s="26"/>
      <c r="E279" s="26"/>
      <c r="F279" s="26" t="str">
        <f>IF(COUNTIF('４　一覧'!$B$5:$B$2047, '２　情報入力シート'!$A279) &gt; 0, "済", "")</f>
        <v/>
      </c>
      <c r="G279" s="25" t="str">
        <f t="shared" si="10"/>
        <v/>
      </c>
    </row>
    <row r="280" spans="1:7">
      <c r="A280" s="2">
        <f t="shared" si="9"/>
        <v>10000</v>
      </c>
      <c r="B280" s="26"/>
      <c r="C280" s="26"/>
      <c r="D280" s="26"/>
      <c r="E280" s="26"/>
      <c r="F280" s="26" t="str">
        <f>IF(COUNTIF('４　一覧'!$B$5:$B$2047, '２　情報入力シート'!$A280) &gt; 0, "済", "")</f>
        <v/>
      </c>
      <c r="G280" s="25" t="str">
        <f t="shared" si="10"/>
        <v/>
      </c>
    </row>
    <row r="281" spans="1:7">
      <c r="A281" s="2">
        <f t="shared" si="9"/>
        <v>10000</v>
      </c>
      <c r="B281" s="26"/>
      <c r="C281" s="26"/>
      <c r="D281" s="26"/>
      <c r="E281" s="26"/>
      <c r="F281" s="26" t="str">
        <f>IF(COUNTIF('４　一覧'!$B$5:$B$2047, '２　情報入力シート'!$A281) &gt; 0, "済", "")</f>
        <v/>
      </c>
      <c r="G281" s="25" t="str">
        <f t="shared" si="10"/>
        <v/>
      </c>
    </row>
    <row r="282" spans="1:7">
      <c r="A282" s="2">
        <f t="shared" si="9"/>
        <v>10000</v>
      </c>
      <c r="B282" s="26"/>
      <c r="C282" s="26"/>
      <c r="D282" s="26"/>
      <c r="E282" s="26"/>
      <c r="F282" s="26" t="str">
        <f>IF(COUNTIF('４　一覧'!$B$5:$B$2047, '２　情報入力シート'!$A282) &gt; 0, "済", "")</f>
        <v/>
      </c>
      <c r="G282" s="25" t="str">
        <f t="shared" si="10"/>
        <v/>
      </c>
    </row>
    <row r="283" spans="1:7">
      <c r="A283" s="2">
        <f t="shared" si="9"/>
        <v>10000</v>
      </c>
      <c r="B283" s="26"/>
      <c r="C283" s="26"/>
      <c r="D283" s="26"/>
      <c r="E283" s="26"/>
      <c r="F283" s="26" t="str">
        <f>IF(COUNTIF('４　一覧'!$B$5:$B$2047, '２　情報入力シート'!$A283) &gt; 0, "済", "")</f>
        <v/>
      </c>
      <c r="G283" s="25" t="str">
        <f t="shared" si="10"/>
        <v/>
      </c>
    </row>
    <row r="284" spans="1:7">
      <c r="A284" s="2">
        <f t="shared" si="9"/>
        <v>10000</v>
      </c>
      <c r="B284" s="26"/>
      <c r="C284" s="26"/>
      <c r="D284" s="26"/>
      <c r="E284" s="26"/>
      <c r="F284" s="26" t="str">
        <f>IF(COUNTIF('４　一覧'!$B$5:$B$2047, '２　情報入力シート'!$A284) &gt; 0, "済", "")</f>
        <v/>
      </c>
      <c r="G284" s="25" t="str">
        <f t="shared" si="10"/>
        <v/>
      </c>
    </row>
    <row r="285" spans="1:7">
      <c r="A285" s="2">
        <f t="shared" si="9"/>
        <v>10000</v>
      </c>
      <c r="B285" s="26"/>
      <c r="C285" s="26"/>
      <c r="D285" s="26"/>
      <c r="E285" s="26"/>
      <c r="F285" s="26" t="str">
        <f>IF(COUNTIF('４　一覧'!$B$5:$B$2047, '２　情報入力シート'!$A285) &gt; 0, "済", "")</f>
        <v/>
      </c>
      <c r="G285" s="25" t="str">
        <f t="shared" si="10"/>
        <v/>
      </c>
    </row>
    <row r="286" spans="1:7">
      <c r="A286" s="2">
        <f t="shared" si="9"/>
        <v>10000</v>
      </c>
      <c r="B286" s="26"/>
      <c r="C286" s="26"/>
      <c r="D286" s="26"/>
      <c r="E286" s="26"/>
      <c r="F286" s="26" t="str">
        <f>IF(COUNTIF('４　一覧'!$B$5:$B$2047, '２　情報入力シート'!$A286) &gt; 0, "済", "")</f>
        <v/>
      </c>
      <c r="G286" s="25" t="str">
        <f t="shared" si="10"/>
        <v/>
      </c>
    </row>
    <row r="287" spans="1:7">
      <c r="A287" s="2">
        <f t="shared" si="9"/>
        <v>10000</v>
      </c>
      <c r="B287" s="26"/>
      <c r="C287" s="26"/>
      <c r="D287" s="26"/>
      <c r="E287" s="26"/>
      <c r="F287" s="26" t="str">
        <f>IF(COUNTIF('４　一覧'!$B$5:$B$2047, '２　情報入力シート'!$A287) &gt; 0, "済", "")</f>
        <v/>
      </c>
      <c r="G287" s="25" t="str">
        <f t="shared" si="10"/>
        <v/>
      </c>
    </row>
    <row r="288" spans="1:7">
      <c r="A288" s="2">
        <f t="shared" si="9"/>
        <v>10000</v>
      </c>
      <c r="B288" s="26"/>
      <c r="C288" s="26"/>
      <c r="D288" s="26"/>
      <c r="E288" s="26"/>
      <c r="F288" s="26" t="str">
        <f>IF(COUNTIF('４　一覧'!$B$5:$B$2047, '２　情報入力シート'!$A288) &gt; 0, "済", "")</f>
        <v/>
      </c>
      <c r="G288" s="25" t="str">
        <f t="shared" si="10"/>
        <v/>
      </c>
    </row>
    <row r="289" spans="1:7">
      <c r="A289" s="2">
        <f t="shared" si="9"/>
        <v>10000</v>
      </c>
      <c r="B289" s="26"/>
      <c r="C289" s="26"/>
      <c r="D289" s="26"/>
      <c r="E289" s="26"/>
      <c r="F289" s="26" t="str">
        <f>IF(COUNTIF('４　一覧'!$B$5:$B$2047, '２　情報入力シート'!$A289) &gt; 0, "済", "")</f>
        <v/>
      </c>
      <c r="G289" s="25" t="str">
        <f t="shared" si="10"/>
        <v/>
      </c>
    </row>
    <row r="290" spans="1:7">
      <c r="A290" s="2">
        <f t="shared" si="9"/>
        <v>10000</v>
      </c>
      <c r="B290" s="26"/>
      <c r="C290" s="26"/>
      <c r="D290" s="26"/>
      <c r="E290" s="26"/>
      <c r="F290" s="26" t="str">
        <f>IF(COUNTIF('４　一覧'!$B$5:$B$2047, '２　情報入力シート'!$A290) &gt; 0, "済", "")</f>
        <v/>
      </c>
      <c r="G290" s="25" t="str">
        <f t="shared" si="10"/>
        <v/>
      </c>
    </row>
    <row r="291" spans="1:7">
      <c r="A291" s="2">
        <f t="shared" si="9"/>
        <v>10000</v>
      </c>
      <c r="B291" s="26"/>
      <c r="C291" s="26"/>
      <c r="D291" s="26"/>
      <c r="E291" s="26"/>
      <c r="F291" s="26" t="str">
        <f>IF(COUNTIF('４　一覧'!$B$5:$B$2047, '２　情報入力シート'!$A291) &gt; 0, "済", "")</f>
        <v/>
      </c>
      <c r="G291" s="25" t="str">
        <f t="shared" si="10"/>
        <v/>
      </c>
    </row>
    <row r="292" spans="1:7">
      <c r="A292" s="2">
        <f t="shared" si="9"/>
        <v>10000</v>
      </c>
      <c r="B292" s="26"/>
      <c r="C292" s="26"/>
      <c r="D292" s="26"/>
      <c r="E292" s="26"/>
      <c r="F292" s="26" t="str">
        <f>IF(COUNTIF('４　一覧'!$B$5:$B$2047, '２　情報入力シート'!$A292) &gt; 0, "済", "")</f>
        <v/>
      </c>
      <c r="G292" s="25" t="str">
        <f t="shared" si="10"/>
        <v/>
      </c>
    </row>
    <row r="293" spans="1:7">
      <c r="A293" s="2">
        <f t="shared" si="9"/>
        <v>10000</v>
      </c>
      <c r="B293" s="26"/>
      <c r="C293" s="26"/>
      <c r="D293" s="26"/>
      <c r="E293" s="26"/>
      <c r="F293" s="26" t="str">
        <f>IF(COUNTIF('４　一覧'!$B$5:$B$2047, '２　情報入力シート'!$A293) &gt; 0, "済", "")</f>
        <v/>
      </c>
      <c r="G293" s="25" t="str">
        <f t="shared" si="10"/>
        <v/>
      </c>
    </row>
    <row r="294" spans="1:7">
      <c r="A294" s="2">
        <f t="shared" si="9"/>
        <v>10000</v>
      </c>
      <c r="B294" s="26"/>
      <c r="C294" s="26"/>
      <c r="D294" s="26"/>
      <c r="E294" s="26"/>
      <c r="F294" s="26" t="str">
        <f>IF(COUNTIF('４　一覧'!$B$5:$B$2047, '２　情報入力シート'!$A294) &gt; 0, "済", "")</f>
        <v/>
      </c>
      <c r="G294" s="25" t="str">
        <f t="shared" si="10"/>
        <v/>
      </c>
    </row>
    <row r="295" spans="1:7">
      <c r="A295" s="2">
        <f t="shared" si="9"/>
        <v>10000</v>
      </c>
      <c r="B295" s="26"/>
      <c r="C295" s="26"/>
      <c r="D295" s="26"/>
      <c r="E295" s="26"/>
      <c r="F295" s="26" t="str">
        <f>IF(COUNTIF('４　一覧'!$B$5:$B$2047, '２　情報入力シート'!$A295) &gt; 0, "済", "")</f>
        <v/>
      </c>
      <c r="G295" s="25" t="str">
        <f t="shared" si="10"/>
        <v/>
      </c>
    </row>
    <row r="296" spans="1:7">
      <c r="A296" s="2">
        <f t="shared" si="9"/>
        <v>10000</v>
      </c>
      <c r="B296" s="26"/>
      <c r="C296" s="26"/>
      <c r="D296" s="26"/>
      <c r="E296" s="26"/>
      <c r="F296" s="26" t="str">
        <f>IF(COUNTIF('４　一覧'!$B$5:$B$2047, '２　情報入力シート'!$A296) &gt; 0, "済", "")</f>
        <v/>
      </c>
      <c r="G296" s="25" t="str">
        <f t="shared" si="10"/>
        <v/>
      </c>
    </row>
    <row r="297" spans="1:7">
      <c r="A297" s="2">
        <f t="shared" si="9"/>
        <v>10000</v>
      </c>
      <c r="B297" s="26"/>
      <c r="C297" s="26"/>
      <c r="D297" s="26"/>
      <c r="E297" s="26"/>
      <c r="F297" s="26" t="str">
        <f>IF(COUNTIF('４　一覧'!$B$5:$B$2047, '２　情報入力シート'!$A297) &gt; 0, "済", "")</f>
        <v/>
      </c>
      <c r="G297" s="25" t="str">
        <f t="shared" si="10"/>
        <v/>
      </c>
    </row>
    <row r="298" spans="1:7">
      <c r="A298" s="2">
        <f t="shared" si="9"/>
        <v>10000</v>
      </c>
      <c r="B298" s="26"/>
      <c r="C298" s="26"/>
      <c r="D298" s="26"/>
      <c r="E298" s="26"/>
      <c r="F298" s="26" t="str">
        <f>IF(COUNTIF('４　一覧'!$B$5:$B$2047, '２　情報入力シート'!$A298) &gt; 0, "済", "")</f>
        <v/>
      </c>
      <c r="G298" s="25" t="str">
        <f t="shared" si="10"/>
        <v/>
      </c>
    </row>
    <row r="299" spans="1:7">
      <c r="A299" s="2">
        <f t="shared" si="9"/>
        <v>10000</v>
      </c>
      <c r="B299" s="26"/>
      <c r="C299" s="26"/>
      <c r="D299" s="26"/>
      <c r="E299" s="26"/>
      <c r="F299" s="26" t="str">
        <f>IF(COUNTIF('４　一覧'!$B$5:$B$2047, '２　情報入力シート'!$A299) &gt; 0, "済", "")</f>
        <v/>
      </c>
      <c r="G299" s="25" t="str">
        <f t="shared" si="10"/>
        <v/>
      </c>
    </row>
    <row r="300" spans="1:7">
      <c r="A300" s="2">
        <f t="shared" si="9"/>
        <v>10000</v>
      </c>
      <c r="B300" s="26"/>
      <c r="C300" s="26"/>
      <c r="D300" s="26"/>
      <c r="E300" s="26"/>
      <c r="F300" s="26" t="str">
        <f>IF(COUNTIF('４　一覧'!$B$5:$B$2047, '２　情報入力シート'!$A300) &gt; 0, "済", "")</f>
        <v/>
      </c>
      <c r="G300" s="25" t="str">
        <f t="shared" si="10"/>
        <v/>
      </c>
    </row>
    <row r="301" spans="1:7">
      <c r="A301" s="2">
        <f t="shared" si="9"/>
        <v>10000</v>
      </c>
      <c r="B301" s="26"/>
      <c r="C301" s="26"/>
      <c r="D301" s="26"/>
      <c r="E301" s="26"/>
      <c r="F301" s="26" t="str">
        <f>IF(COUNTIF('４　一覧'!$B$5:$B$2047, '２　情報入力シート'!$A301) &gt; 0, "済", "")</f>
        <v/>
      </c>
      <c r="G301" s="25" t="str">
        <f t="shared" si="10"/>
        <v/>
      </c>
    </row>
    <row r="302" spans="1:7">
      <c r="A302" s="2">
        <f t="shared" si="9"/>
        <v>10000</v>
      </c>
      <c r="B302" s="26"/>
      <c r="C302" s="26"/>
      <c r="D302" s="26"/>
      <c r="E302" s="26"/>
      <c r="F302" s="26" t="str">
        <f>IF(COUNTIF('４　一覧'!$B$5:$B$2047, '２　情報入力シート'!$A302) &gt; 0, "済", "")</f>
        <v/>
      </c>
      <c r="G302" s="25" t="str">
        <f t="shared" si="10"/>
        <v/>
      </c>
    </row>
    <row r="303" spans="1:7">
      <c r="A303" s="2">
        <f t="shared" si="9"/>
        <v>10000</v>
      </c>
      <c r="B303" s="26"/>
      <c r="C303" s="26"/>
      <c r="D303" s="26"/>
      <c r="E303" s="26"/>
      <c r="F303" s="26" t="str">
        <f>IF(COUNTIF('４　一覧'!$B$5:$B$2047, '２　情報入力シート'!$A303) &gt; 0, "済", "")</f>
        <v/>
      </c>
      <c r="G303" s="25" t="str">
        <f t="shared" si="10"/>
        <v/>
      </c>
    </row>
    <row r="304" spans="1:7">
      <c r="A304" s="2">
        <f t="shared" si="9"/>
        <v>10000</v>
      </c>
      <c r="B304" s="26"/>
      <c r="C304" s="26"/>
      <c r="D304" s="26"/>
      <c r="E304" s="26"/>
      <c r="F304" s="26" t="str">
        <f>IF(COUNTIF('４　一覧'!$B$5:$B$2047, '２　情報入力シート'!$A304) &gt; 0, "済", "")</f>
        <v/>
      </c>
      <c r="G304" s="25" t="str">
        <f t="shared" si="10"/>
        <v/>
      </c>
    </row>
    <row r="305" spans="1:7">
      <c r="A305" s="2">
        <f t="shared" si="9"/>
        <v>10000</v>
      </c>
      <c r="B305" s="26"/>
      <c r="C305" s="26"/>
      <c r="D305" s="26"/>
      <c r="E305" s="26"/>
      <c r="F305" s="26" t="str">
        <f>IF(COUNTIF('４　一覧'!$B$5:$B$2047, '２　情報入力シート'!$A305) &gt; 0, "済", "")</f>
        <v/>
      </c>
      <c r="G305" s="25" t="str">
        <f t="shared" si="10"/>
        <v/>
      </c>
    </row>
    <row r="306" spans="1:7">
      <c r="A306" s="2">
        <f t="shared" si="9"/>
        <v>10000</v>
      </c>
      <c r="B306" s="26"/>
      <c r="C306" s="26"/>
      <c r="D306" s="26"/>
      <c r="E306" s="26"/>
      <c r="F306" s="26" t="str">
        <f>IF(COUNTIF('４　一覧'!$B$5:$B$2047, '２　情報入力シート'!$A306) &gt; 0, "済", "")</f>
        <v/>
      </c>
      <c r="G306" s="25" t="str">
        <f t="shared" si="10"/>
        <v/>
      </c>
    </row>
    <row r="307" spans="1:7">
      <c r="A307" s="2">
        <f t="shared" si="9"/>
        <v>10000</v>
      </c>
      <c r="B307" s="26"/>
      <c r="C307" s="26"/>
      <c r="D307" s="26"/>
      <c r="E307" s="26"/>
      <c r="F307" s="26" t="str">
        <f>IF(COUNTIF('４　一覧'!$B$5:$B$2047, '２　情報入力シート'!$A307) &gt; 0, "済", "")</f>
        <v/>
      </c>
      <c r="G307" s="25" t="str">
        <f t="shared" si="10"/>
        <v/>
      </c>
    </row>
    <row r="308" spans="1:7">
      <c r="A308" s="2">
        <f t="shared" si="9"/>
        <v>10000</v>
      </c>
      <c r="B308" s="26"/>
      <c r="C308" s="26"/>
      <c r="D308" s="26"/>
      <c r="E308" s="26"/>
      <c r="F308" s="26" t="str">
        <f>IF(COUNTIF('４　一覧'!$B$5:$B$2047, '２　情報入力シート'!$A308) &gt; 0, "済", "")</f>
        <v/>
      </c>
      <c r="G308" s="25" t="str">
        <f t="shared" si="10"/>
        <v/>
      </c>
    </row>
    <row r="309" spans="1:7">
      <c r="A309" s="2">
        <f t="shared" si="9"/>
        <v>10000</v>
      </c>
      <c r="B309" s="26"/>
      <c r="C309" s="26"/>
      <c r="D309" s="26"/>
      <c r="E309" s="26"/>
      <c r="F309" s="26" t="str">
        <f>IF(COUNTIF('４　一覧'!$B$5:$B$2047, '２　情報入力シート'!$A309) &gt; 0, "済", "")</f>
        <v/>
      </c>
      <c r="G309" s="25" t="str">
        <f t="shared" si="10"/>
        <v/>
      </c>
    </row>
    <row r="310" spans="1:7">
      <c r="A310" s="2">
        <f t="shared" si="9"/>
        <v>10000</v>
      </c>
      <c r="B310" s="26"/>
      <c r="C310" s="26"/>
      <c r="D310" s="26"/>
      <c r="E310" s="26"/>
      <c r="F310" s="26" t="str">
        <f>IF(COUNTIF('４　一覧'!$B$5:$B$2047, '２　情報入力シート'!$A310) &gt; 0, "済", "")</f>
        <v/>
      </c>
      <c r="G310" s="25" t="str">
        <f t="shared" si="10"/>
        <v/>
      </c>
    </row>
    <row r="311" spans="1:7">
      <c r="A311" s="2">
        <f t="shared" si="9"/>
        <v>10000</v>
      </c>
      <c r="B311" s="26"/>
      <c r="C311" s="26"/>
      <c r="D311" s="26"/>
      <c r="E311" s="26"/>
      <c r="F311" s="26" t="str">
        <f>IF(COUNTIF('４　一覧'!$B$5:$B$2047, '２　情報入力シート'!$A311) &gt; 0, "済", "")</f>
        <v/>
      </c>
      <c r="G311" s="25" t="str">
        <f t="shared" si="10"/>
        <v/>
      </c>
    </row>
    <row r="312" spans="1:7">
      <c r="A312" s="2">
        <f t="shared" si="9"/>
        <v>10000</v>
      </c>
      <c r="B312" s="26"/>
      <c r="C312" s="26"/>
      <c r="D312" s="26"/>
      <c r="E312" s="26"/>
      <c r="F312" s="26" t="str">
        <f>IF(COUNTIF('４　一覧'!$B$5:$B$2047, '２　情報入力シート'!$A312) &gt; 0, "済", "")</f>
        <v/>
      </c>
      <c r="G312" s="25" t="str">
        <f t="shared" si="10"/>
        <v/>
      </c>
    </row>
    <row r="313" spans="1:7">
      <c r="A313" s="2">
        <f t="shared" si="9"/>
        <v>10000</v>
      </c>
      <c r="B313" s="26"/>
      <c r="C313" s="26"/>
      <c r="D313" s="26"/>
      <c r="E313" s="26"/>
      <c r="F313" s="26" t="str">
        <f>IF(COUNTIF('４　一覧'!$B$5:$B$2047, '２　情報入力シート'!$A313) &gt; 0, "済", "")</f>
        <v/>
      </c>
      <c r="G313" s="25" t="str">
        <f t="shared" si="10"/>
        <v/>
      </c>
    </row>
    <row r="314" spans="1:7">
      <c r="A314" s="2">
        <f t="shared" si="9"/>
        <v>10000</v>
      </c>
      <c r="B314" s="26"/>
      <c r="C314" s="26"/>
      <c r="D314" s="26"/>
      <c r="E314" s="26"/>
      <c r="F314" s="26" t="str">
        <f>IF(COUNTIF('４　一覧'!$B$5:$B$2047, '２　情報入力シート'!$A314) &gt; 0, "済", "")</f>
        <v/>
      </c>
      <c r="G314" s="25" t="str">
        <f t="shared" si="10"/>
        <v/>
      </c>
    </row>
    <row r="315" spans="1:7">
      <c r="A315" s="2">
        <f t="shared" si="9"/>
        <v>10000</v>
      </c>
      <c r="B315" s="26"/>
      <c r="C315" s="26"/>
      <c r="D315" s="26"/>
      <c r="E315" s="26"/>
      <c r="F315" s="26" t="str">
        <f>IF(COUNTIF('４　一覧'!$B$5:$B$2047, '２　情報入力シート'!$A315) &gt; 0, "済", "")</f>
        <v/>
      </c>
      <c r="G315" s="25" t="str">
        <f t="shared" si="10"/>
        <v/>
      </c>
    </row>
    <row r="316" spans="1:7">
      <c r="A316" s="2">
        <f t="shared" si="9"/>
        <v>10000</v>
      </c>
      <c r="B316" s="26"/>
      <c r="C316" s="26"/>
      <c r="D316" s="26"/>
      <c r="E316" s="26"/>
      <c r="F316" s="26" t="str">
        <f>IF(COUNTIF('４　一覧'!$B$5:$B$2047, '２　情報入力シート'!$A316) &gt; 0, "済", "")</f>
        <v/>
      </c>
      <c r="G316" s="25" t="str">
        <f t="shared" si="10"/>
        <v/>
      </c>
    </row>
    <row r="317" spans="1:7">
      <c r="A317" s="2">
        <f t="shared" si="9"/>
        <v>10000</v>
      </c>
      <c r="B317" s="26"/>
      <c r="C317" s="26"/>
      <c r="D317" s="26"/>
      <c r="E317" s="26"/>
      <c r="F317" s="26" t="str">
        <f>IF(COUNTIF('４　一覧'!$B$5:$B$2047, '２　情報入力シート'!$A317) &gt; 0, "済", "")</f>
        <v/>
      </c>
      <c r="G317" s="25" t="str">
        <f t="shared" si="10"/>
        <v/>
      </c>
    </row>
    <row r="318" spans="1:7">
      <c r="A318" s="2">
        <f t="shared" si="9"/>
        <v>10000</v>
      </c>
      <c r="B318" s="26"/>
      <c r="C318" s="26"/>
      <c r="D318" s="26"/>
      <c r="E318" s="26"/>
      <c r="F318" s="26" t="str">
        <f>IF(COUNTIF('４　一覧'!$B$5:$B$2047, '２　情報入力シート'!$A318) &gt; 0, "済", "")</f>
        <v/>
      </c>
      <c r="G318" s="25" t="str">
        <f t="shared" si="10"/>
        <v/>
      </c>
    </row>
    <row r="319" spans="1:7">
      <c r="A319" s="2">
        <f t="shared" si="9"/>
        <v>10000</v>
      </c>
      <c r="B319" s="26"/>
      <c r="C319" s="26"/>
      <c r="D319" s="26"/>
      <c r="E319" s="26"/>
      <c r="F319" s="26" t="str">
        <f>IF(COUNTIF('４　一覧'!$B$5:$B$2047, '２　情報入力シート'!$A319) &gt; 0, "済", "")</f>
        <v/>
      </c>
      <c r="G319" s="25" t="str">
        <f t="shared" si="10"/>
        <v/>
      </c>
    </row>
    <row r="320" spans="1:7">
      <c r="A320" s="2">
        <f t="shared" si="9"/>
        <v>10000</v>
      </c>
      <c r="B320" s="26"/>
      <c r="C320" s="26"/>
      <c r="D320" s="26"/>
      <c r="E320" s="26"/>
      <c r="F320" s="26" t="str">
        <f>IF(COUNTIF('４　一覧'!$B$5:$B$2047, '２　情報入力シート'!$A320) &gt; 0, "済", "")</f>
        <v/>
      </c>
      <c r="G320" s="25" t="str">
        <f t="shared" si="10"/>
        <v/>
      </c>
    </row>
    <row r="321" spans="1:7">
      <c r="A321" s="2">
        <f t="shared" si="9"/>
        <v>10000</v>
      </c>
      <c r="B321" s="26"/>
      <c r="C321" s="26"/>
      <c r="D321" s="26"/>
      <c r="E321" s="26"/>
      <c r="F321" s="26" t="str">
        <f>IF(COUNTIF('４　一覧'!$B$5:$B$2047, '２　情報入力シート'!$A321) &gt; 0, "済", "")</f>
        <v/>
      </c>
      <c r="G321" s="25" t="str">
        <f t="shared" si="10"/>
        <v/>
      </c>
    </row>
    <row r="322" spans="1:7">
      <c r="A322" s="2">
        <f t="shared" si="9"/>
        <v>10000</v>
      </c>
      <c r="B322" s="26"/>
      <c r="C322" s="26"/>
      <c r="D322" s="26"/>
      <c r="E322" s="26"/>
      <c r="F322" s="26" t="str">
        <f>IF(COUNTIF('４　一覧'!$B$5:$B$2047, '２　情報入力シート'!$A322) &gt; 0, "済", "")</f>
        <v/>
      </c>
      <c r="G322" s="25" t="str">
        <f t="shared" si="10"/>
        <v/>
      </c>
    </row>
    <row r="323" spans="1:7">
      <c r="A323" s="2">
        <f t="shared" ref="A323:A386" si="11">IF(B323=0,10000,B323*1000+C323*100+D323)</f>
        <v>10000</v>
      </c>
      <c r="B323" s="26"/>
      <c r="C323" s="26"/>
      <c r="D323" s="26"/>
      <c r="E323" s="26"/>
      <c r="F323" s="26" t="str">
        <f>IF(COUNTIF('４　一覧'!$B$5:$B$2047, '２　情報入力シート'!$A323) &gt; 0, "済", "")</f>
        <v/>
      </c>
      <c r="G323" s="25" t="str">
        <f t="shared" ref="G323:G386" si="12">B323&amp;F323</f>
        <v/>
      </c>
    </row>
    <row r="324" spans="1:7">
      <c r="A324" s="2">
        <f t="shared" si="11"/>
        <v>10000</v>
      </c>
      <c r="B324" s="26"/>
      <c r="C324" s="26"/>
      <c r="D324" s="26"/>
      <c r="E324" s="26"/>
      <c r="F324" s="26" t="str">
        <f>IF(COUNTIF('４　一覧'!$B$5:$B$2047, '２　情報入力シート'!$A324) &gt; 0, "済", "")</f>
        <v/>
      </c>
      <c r="G324" s="25" t="str">
        <f t="shared" si="12"/>
        <v/>
      </c>
    </row>
    <row r="325" spans="1:7">
      <c r="A325" s="2">
        <f t="shared" si="11"/>
        <v>10000</v>
      </c>
      <c r="B325" s="26"/>
      <c r="C325" s="26"/>
      <c r="D325" s="26"/>
      <c r="E325" s="26"/>
      <c r="F325" s="26" t="str">
        <f>IF(COUNTIF('４　一覧'!$B$5:$B$2047, '２　情報入力シート'!$A325) &gt; 0, "済", "")</f>
        <v/>
      </c>
      <c r="G325" s="25" t="str">
        <f t="shared" si="12"/>
        <v/>
      </c>
    </row>
    <row r="326" spans="1:7">
      <c r="A326" s="2">
        <f t="shared" si="11"/>
        <v>10000</v>
      </c>
      <c r="B326" s="26"/>
      <c r="C326" s="26"/>
      <c r="D326" s="26"/>
      <c r="E326" s="26"/>
      <c r="F326" s="26" t="str">
        <f>IF(COUNTIF('４　一覧'!$B$5:$B$2047, '２　情報入力シート'!$A326) &gt; 0, "済", "")</f>
        <v/>
      </c>
      <c r="G326" s="25" t="str">
        <f t="shared" si="12"/>
        <v/>
      </c>
    </row>
    <row r="327" spans="1:7">
      <c r="A327" s="2">
        <f t="shared" si="11"/>
        <v>10000</v>
      </c>
      <c r="B327" s="26"/>
      <c r="C327" s="26"/>
      <c r="D327" s="26"/>
      <c r="E327" s="26"/>
      <c r="F327" s="26" t="str">
        <f>IF(COUNTIF('４　一覧'!$B$5:$B$2047, '２　情報入力シート'!$A327) &gt; 0, "済", "")</f>
        <v/>
      </c>
      <c r="G327" s="25" t="str">
        <f t="shared" si="12"/>
        <v/>
      </c>
    </row>
    <row r="328" spans="1:7">
      <c r="A328" s="2">
        <f t="shared" si="11"/>
        <v>10000</v>
      </c>
      <c r="B328" s="26"/>
      <c r="C328" s="26"/>
      <c r="D328" s="26"/>
      <c r="E328" s="26"/>
      <c r="F328" s="26" t="str">
        <f>IF(COUNTIF('４　一覧'!$B$5:$B$2047, '２　情報入力シート'!$A328) &gt; 0, "済", "")</f>
        <v/>
      </c>
      <c r="G328" s="25" t="str">
        <f t="shared" si="12"/>
        <v/>
      </c>
    </row>
    <row r="329" spans="1:7">
      <c r="A329" s="2">
        <f t="shared" si="11"/>
        <v>10000</v>
      </c>
      <c r="B329" s="26"/>
      <c r="C329" s="26"/>
      <c r="D329" s="26"/>
      <c r="E329" s="26"/>
      <c r="F329" s="26" t="str">
        <f>IF(COUNTIF('４　一覧'!$B$5:$B$2047, '２　情報入力シート'!$A329) &gt; 0, "済", "")</f>
        <v/>
      </c>
      <c r="G329" s="25" t="str">
        <f t="shared" si="12"/>
        <v/>
      </c>
    </row>
    <row r="330" spans="1:7">
      <c r="A330" s="2">
        <f t="shared" si="11"/>
        <v>10000</v>
      </c>
      <c r="B330" s="26"/>
      <c r="C330" s="26"/>
      <c r="D330" s="26"/>
      <c r="E330" s="26"/>
      <c r="F330" s="26" t="str">
        <f>IF(COUNTIF('４　一覧'!$B$5:$B$2047, '２　情報入力シート'!$A330) &gt; 0, "済", "")</f>
        <v/>
      </c>
      <c r="G330" s="25" t="str">
        <f t="shared" si="12"/>
        <v/>
      </c>
    </row>
    <row r="331" spans="1:7">
      <c r="A331" s="2">
        <f t="shared" si="11"/>
        <v>10000</v>
      </c>
      <c r="B331" s="26"/>
      <c r="C331" s="26"/>
      <c r="D331" s="26"/>
      <c r="E331" s="26"/>
      <c r="F331" s="26" t="str">
        <f>IF(COUNTIF('４　一覧'!$B$5:$B$2047, '２　情報入力シート'!$A331) &gt; 0, "済", "")</f>
        <v/>
      </c>
      <c r="G331" s="25" t="str">
        <f t="shared" si="12"/>
        <v/>
      </c>
    </row>
    <row r="332" spans="1:7">
      <c r="A332" s="2">
        <f t="shared" si="11"/>
        <v>10000</v>
      </c>
      <c r="B332" s="26"/>
      <c r="C332" s="26"/>
      <c r="D332" s="26"/>
      <c r="E332" s="26"/>
      <c r="F332" s="26" t="str">
        <f>IF(COUNTIF('４　一覧'!$B$5:$B$2047, '２　情報入力シート'!$A332) &gt; 0, "済", "")</f>
        <v/>
      </c>
      <c r="G332" s="25" t="str">
        <f t="shared" si="12"/>
        <v/>
      </c>
    </row>
    <row r="333" spans="1:7">
      <c r="A333" s="2">
        <f t="shared" si="11"/>
        <v>10000</v>
      </c>
      <c r="B333" s="26"/>
      <c r="C333" s="26"/>
      <c r="D333" s="26"/>
      <c r="E333" s="26"/>
      <c r="F333" s="26" t="str">
        <f>IF(COUNTIF('４　一覧'!$B$5:$B$2047, '２　情報入力シート'!$A333) &gt; 0, "済", "")</f>
        <v/>
      </c>
      <c r="G333" s="25" t="str">
        <f t="shared" si="12"/>
        <v/>
      </c>
    </row>
    <row r="334" spans="1:7">
      <c r="A334" s="2">
        <f t="shared" si="11"/>
        <v>10000</v>
      </c>
      <c r="B334" s="26"/>
      <c r="C334" s="26"/>
      <c r="D334" s="26"/>
      <c r="E334" s="26"/>
      <c r="F334" s="26" t="str">
        <f>IF(COUNTIF('４　一覧'!$B$5:$B$2047, '２　情報入力シート'!$A334) &gt; 0, "済", "")</f>
        <v/>
      </c>
      <c r="G334" s="25" t="str">
        <f t="shared" si="12"/>
        <v/>
      </c>
    </row>
    <row r="335" spans="1:7">
      <c r="A335" s="2">
        <f t="shared" si="11"/>
        <v>10000</v>
      </c>
      <c r="B335" s="26"/>
      <c r="C335" s="26"/>
      <c r="D335" s="26"/>
      <c r="E335" s="26"/>
      <c r="F335" s="26" t="str">
        <f>IF(COUNTIF('４　一覧'!$B$5:$B$2047, '２　情報入力シート'!$A335) &gt; 0, "済", "")</f>
        <v/>
      </c>
      <c r="G335" s="25" t="str">
        <f t="shared" si="12"/>
        <v/>
      </c>
    </row>
    <row r="336" spans="1:7">
      <c r="A336" s="2">
        <f t="shared" si="11"/>
        <v>10000</v>
      </c>
      <c r="B336" s="26"/>
      <c r="C336" s="26"/>
      <c r="D336" s="26"/>
      <c r="E336" s="26"/>
      <c r="F336" s="26" t="str">
        <f>IF(COUNTIF('４　一覧'!$B$5:$B$2047, '２　情報入力シート'!$A336) &gt; 0, "済", "")</f>
        <v/>
      </c>
      <c r="G336" s="25" t="str">
        <f t="shared" si="12"/>
        <v/>
      </c>
    </row>
    <row r="337" spans="1:7">
      <c r="A337" s="2">
        <f t="shared" si="11"/>
        <v>10000</v>
      </c>
      <c r="B337" s="26"/>
      <c r="C337" s="26"/>
      <c r="D337" s="26"/>
      <c r="E337" s="26"/>
      <c r="F337" s="26" t="str">
        <f>IF(COUNTIF('４　一覧'!$B$5:$B$2047, '２　情報入力シート'!$A337) &gt; 0, "済", "")</f>
        <v/>
      </c>
      <c r="G337" s="25" t="str">
        <f t="shared" si="12"/>
        <v/>
      </c>
    </row>
    <row r="338" spans="1:7">
      <c r="A338" s="2">
        <f t="shared" si="11"/>
        <v>10000</v>
      </c>
      <c r="B338" s="26"/>
      <c r="C338" s="26"/>
      <c r="D338" s="26"/>
      <c r="E338" s="26"/>
      <c r="F338" s="26" t="str">
        <f>IF(COUNTIF('４　一覧'!$B$5:$B$2047, '２　情報入力シート'!$A338) &gt; 0, "済", "")</f>
        <v/>
      </c>
      <c r="G338" s="25" t="str">
        <f t="shared" si="12"/>
        <v/>
      </c>
    </row>
    <row r="339" spans="1:7">
      <c r="A339" s="2">
        <f t="shared" si="11"/>
        <v>10000</v>
      </c>
      <c r="B339" s="26"/>
      <c r="C339" s="26"/>
      <c r="D339" s="26"/>
      <c r="E339" s="26"/>
      <c r="F339" s="26" t="str">
        <f>IF(COUNTIF('４　一覧'!$B$5:$B$2047, '２　情報入力シート'!$A339) &gt; 0, "済", "")</f>
        <v/>
      </c>
      <c r="G339" s="25" t="str">
        <f t="shared" si="12"/>
        <v/>
      </c>
    </row>
    <row r="340" spans="1:7">
      <c r="A340" s="2">
        <f t="shared" si="11"/>
        <v>10000</v>
      </c>
      <c r="B340" s="26"/>
      <c r="C340" s="26"/>
      <c r="D340" s="26"/>
      <c r="E340" s="26"/>
      <c r="F340" s="26" t="str">
        <f>IF(COUNTIF('４　一覧'!$B$5:$B$2047, '２　情報入力シート'!$A340) &gt; 0, "済", "")</f>
        <v/>
      </c>
      <c r="G340" s="25" t="str">
        <f t="shared" si="12"/>
        <v/>
      </c>
    </row>
    <row r="341" spans="1:7">
      <c r="A341" s="2">
        <f t="shared" si="11"/>
        <v>10000</v>
      </c>
      <c r="B341" s="26"/>
      <c r="C341" s="26"/>
      <c r="D341" s="26"/>
      <c r="E341" s="26"/>
      <c r="F341" s="26" t="str">
        <f>IF(COUNTIF('４　一覧'!$B$5:$B$2047, '２　情報入力シート'!$A341) &gt; 0, "済", "")</f>
        <v/>
      </c>
      <c r="G341" s="25" t="str">
        <f t="shared" si="12"/>
        <v/>
      </c>
    </row>
    <row r="342" spans="1:7">
      <c r="A342" s="2">
        <f t="shared" si="11"/>
        <v>10000</v>
      </c>
      <c r="B342" s="26"/>
      <c r="C342" s="26"/>
      <c r="D342" s="26"/>
      <c r="E342" s="26"/>
      <c r="F342" s="26" t="str">
        <f>IF(COUNTIF('４　一覧'!$B$5:$B$2047, '２　情報入力シート'!$A342) &gt; 0, "済", "")</f>
        <v/>
      </c>
      <c r="G342" s="25" t="str">
        <f t="shared" si="12"/>
        <v/>
      </c>
    </row>
    <row r="343" spans="1:7">
      <c r="A343" s="2">
        <f t="shared" si="11"/>
        <v>10000</v>
      </c>
      <c r="B343" s="26"/>
      <c r="C343" s="26"/>
      <c r="D343" s="26"/>
      <c r="E343" s="26"/>
      <c r="F343" s="26" t="str">
        <f>IF(COUNTIF('４　一覧'!$B$5:$B$2047, '２　情報入力シート'!$A343) &gt; 0, "済", "")</f>
        <v/>
      </c>
      <c r="G343" s="25" t="str">
        <f t="shared" si="12"/>
        <v/>
      </c>
    </row>
    <row r="344" spans="1:7">
      <c r="A344" s="2">
        <f t="shared" si="11"/>
        <v>10000</v>
      </c>
      <c r="B344" s="26"/>
      <c r="C344" s="26"/>
      <c r="D344" s="26"/>
      <c r="E344" s="26"/>
      <c r="F344" s="26" t="str">
        <f>IF(COUNTIF('４　一覧'!$B$5:$B$2047, '２　情報入力シート'!$A344) &gt; 0, "済", "")</f>
        <v/>
      </c>
      <c r="G344" s="25" t="str">
        <f t="shared" si="12"/>
        <v/>
      </c>
    </row>
    <row r="345" spans="1:7">
      <c r="A345" s="2">
        <f t="shared" si="11"/>
        <v>10000</v>
      </c>
      <c r="B345" s="26"/>
      <c r="C345" s="26"/>
      <c r="D345" s="26"/>
      <c r="E345" s="26"/>
      <c r="F345" s="26" t="str">
        <f>IF(COUNTIF('４　一覧'!$B$5:$B$2047, '２　情報入力シート'!$A345) &gt; 0, "済", "")</f>
        <v/>
      </c>
      <c r="G345" s="25" t="str">
        <f t="shared" si="12"/>
        <v/>
      </c>
    </row>
    <row r="346" spans="1:7">
      <c r="A346" s="2">
        <f t="shared" si="11"/>
        <v>10000</v>
      </c>
      <c r="B346" s="26"/>
      <c r="C346" s="26"/>
      <c r="D346" s="26"/>
      <c r="E346" s="26"/>
      <c r="F346" s="26" t="str">
        <f>IF(COUNTIF('４　一覧'!$B$5:$B$2047, '２　情報入力シート'!$A346) &gt; 0, "済", "")</f>
        <v/>
      </c>
      <c r="G346" s="25" t="str">
        <f t="shared" si="12"/>
        <v/>
      </c>
    </row>
    <row r="347" spans="1:7">
      <c r="A347" s="2">
        <f t="shared" si="11"/>
        <v>10000</v>
      </c>
      <c r="B347" s="26"/>
      <c r="C347" s="26"/>
      <c r="D347" s="26"/>
      <c r="E347" s="26"/>
      <c r="F347" s="26" t="str">
        <f>IF(COUNTIF('４　一覧'!$B$5:$B$2047, '２　情報入力シート'!$A347) &gt; 0, "済", "")</f>
        <v/>
      </c>
      <c r="G347" s="25" t="str">
        <f t="shared" si="12"/>
        <v/>
      </c>
    </row>
    <row r="348" spans="1:7">
      <c r="A348" s="2">
        <f t="shared" si="11"/>
        <v>10000</v>
      </c>
      <c r="B348" s="26"/>
      <c r="C348" s="26"/>
      <c r="D348" s="26"/>
      <c r="E348" s="26"/>
      <c r="F348" s="26" t="str">
        <f>IF(COUNTIF('４　一覧'!$B$5:$B$2047, '２　情報入力シート'!$A348) &gt; 0, "済", "")</f>
        <v/>
      </c>
      <c r="G348" s="25" t="str">
        <f t="shared" si="12"/>
        <v/>
      </c>
    </row>
    <row r="349" spans="1:7">
      <c r="A349" s="2">
        <f t="shared" si="11"/>
        <v>10000</v>
      </c>
      <c r="B349" s="26"/>
      <c r="C349" s="26"/>
      <c r="D349" s="26"/>
      <c r="E349" s="26"/>
      <c r="F349" s="26" t="str">
        <f>IF(COUNTIF('４　一覧'!$B$5:$B$2047, '２　情報入力シート'!$A349) &gt; 0, "済", "")</f>
        <v/>
      </c>
      <c r="G349" s="25" t="str">
        <f t="shared" si="12"/>
        <v/>
      </c>
    </row>
    <row r="350" spans="1:7">
      <c r="A350" s="2">
        <f t="shared" si="11"/>
        <v>10000</v>
      </c>
      <c r="B350" s="26"/>
      <c r="C350" s="26"/>
      <c r="D350" s="26"/>
      <c r="E350" s="26"/>
      <c r="F350" s="26" t="str">
        <f>IF(COUNTIF('４　一覧'!$B$5:$B$2047, '２　情報入力シート'!$A350) &gt; 0, "済", "")</f>
        <v/>
      </c>
      <c r="G350" s="25" t="str">
        <f t="shared" si="12"/>
        <v/>
      </c>
    </row>
    <row r="351" spans="1:7">
      <c r="A351" s="2">
        <f t="shared" si="11"/>
        <v>10000</v>
      </c>
      <c r="B351" s="26"/>
      <c r="C351" s="26"/>
      <c r="D351" s="26"/>
      <c r="E351" s="26"/>
      <c r="F351" s="26" t="str">
        <f>IF(COUNTIF('４　一覧'!$B$5:$B$2047, '２　情報入力シート'!$A351) &gt; 0, "済", "")</f>
        <v/>
      </c>
      <c r="G351" s="25" t="str">
        <f t="shared" si="12"/>
        <v/>
      </c>
    </row>
    <row r="352" spans="1:7">
      <c r="A352" s="2">
        <f t="shared" si="11"/>
        <v>10000</v>
      </c>
      <c r="B352" s="26"/>
      <c r="C352" s="26"/>
      <c r="D352" s="26"/>
      <c r="E352" s="26"/>
      <c r="F352" s="26" t="str">
        <f>IF(COUNTIF('４　一覧'!$B$5:$B$2047, '２　情報入力シート'!$A352) &gt; 0, "済", "")</f>
        <v/>
      </c>
      <c r="G352" s="25" t="str">
        <f t="shared" si="12"/>
        <v/>
      </c>
    </row>
    <row r="353" spans="1:7">
      <c r="A353" s="2">
        <f t="shared" si="11"/>
        <v>10000</v>
      </c>
      <c r="B353" s="26"/>
      <c r="C353" s="26"/>
      <c r="D353" s="26"/>
      <c r="E353" s="26"/>
      <c r="F353" s="26" t="str">
        <f>IF(COUNTIF('４　一覧'!$B$5:$B$2047, '２　情報入力シート'!$A353) &gt; 0, "済", "")</f>
        <v/>
      </c>
      <c r="G353" s="25" t="str">
        <f t="shared" si="12"/>
        <v/>
      </c>
    </row>
    <row r="354" spans="1:7">
      <c r="A354" s="2">
        <f t="shared" si="11"/>
        <v>10000</v>
      </c>
      <c r="B354" s="26"/>
      <c r="C354" s="26"/>
      <c r="D354" s="26"/>
      <c r="E354" s="26"/>
      <c r="F354" s="26" t="str">
        <f>IF(COUNTIF('４　一覧'!$B$5:$B$2047, '２　情報入力シート'!$A354) &gt; 0, "済", "")</f>
        <v/>
      </c>
      <c r="G354" s="25" t="str">
        <f t="shared" si="12"/>
        <v/>
      </c>
    </row>
    <row r="355" spans="1:7">
      <c r="A355" s="2">
        <f t="shared" si="11"/>
        <v>10000</v>
      </c>
      <c r="B355" s="26"/>
      <c r="C355" s="26"/>
      <c r="D355" s="26"/>
      <c r="E355" s="26"/>
      <c r="F355" s="26" t="str">
        <f>IF(COUNTIF('４　一覧'!$B$5:$B$2047, '２　情報入力シート'!$A355) &gt; 0, "済", "")</f>
        <v/>
      </c>
      <c r="G355" s="25" t="str">
        <f t="shared" si="12"/>
        <v/>
      </c>
    </row>
    <row r="356" spans="1:7">
      <c r="A356" s="2">
        <f t="shared" si="11"/>
        <v>10000</v>
      </c>
      <c r="B356" s="26"/>
      <c r="C356" s="26"/>
      <c r="D356" s="26"/>
      <c r="E356" s="26"/>
      <c r="F356" s="26" t="str">
        <f>IF(COUNTIF('４　一覧'!$B$5:$B$2047, '２　情報入力シート'!$A356) &gt; 0, "済", "")</f>
        <v/>
      </c>
      <c r="G356" s="25" t="str">
        <f t="shared" si="12"/>
        <v/>
      </c>
    </row>
    <row r="357" spans="1:7">
      <c r="A357" s="2">
        <f t="shared" si="11"/>
        <v>10000</v>
      </c>
      <c r="B357" s="26"/>
      <c r="C357" s="26"/>
      <c r="D357" s="26"/>
      <c r="E357" s="26"/>
      <c r="F357" s="26" t="str">
        <f>IF(COUNTIF('４　一覧'!$B$5:$B$2047, '２　情報入力シート'!$A357) &gt; 0, "済", "")</f>
        <v/>
      </c>
      <c r="G357" s="25" t="str">
        <f t="shared" si="12"/>
        <v/>
      </c>
    </row>
    <row r="358" spans="1:7">
      <c r="A358" s="2">
        <f t="shared" si="11"/>
        <v>10000</v>
      </c>
      <c r="B358" s="26"/>
      <c r="C358" s="26"/>
      <c r="D358" s="26"/>
      <c r="E358" s="26"/>
      <c r="F358" s="26" t="str">
        <f>IF(COUNTIF('４　一覧'!$B$5:$B$2047, '２　情報入力シート'!$A358) &gt; 0, "済", "")</f>
        <v/>
      </c>
      <c r="G358" s="25" t="str">
        <f t="shared" si="12"/>
        <v/>
      </c>
    </row>
    <row r="359" spans="1:7">
      <c r="A359" s="2">
        <f t="shared" si="11"/>
        <v>10000</v>
      </c>
      <c r="B359" s="26"/>
      <c r="C359" s="26"/>
      <c r="D359" s="26"/>
      <c r="E359" s="26"/>
      <c r="F359" s="26" t="str">
        <f>IF(COUNTIF('４　一覧'!$B$5:$B$2047, '２　情報入力シート'!$A359) &gt; 0, "済", "")</f>
        <v/>
      </c>
      <c r="G359" s="25" t="str">
        <f t="shared" si="12"/>
        <v/>
      </c>
    </row>
    <row r="360" spans="1:7">
      <c r="A360" s="2">
        <f t="shared" si="11"/>
        <v>10000</v>
      </c>
      <c r="B360" s="26"/>
      <c r="C360" s="26"/>
      <c r="D360" s="26"/>
      <c r="E360" s="26"/>
      <c r="F360" s="26" t="str">
        <f>IF(COUNTIF('４　一覧'!$B$5:$B$2047, '２　情報入力シート'!$A360) &gt; 0, "済", "")</f>
        <v/>
      </c>
      <c r="G360" s="25" t="str">
        <f t="shared" si="12"/>
        <v/>
      </c>
    </row>
    <row r="361" spans="1:7">
      <c r="A361" s="2">
        <f t="shared" si="11"/>
        <v>10000</v>
      </c>
      <c r="B361" s="26"/>
      <c r="C361" s="26"/>
      <c r="D361" s="26"/>
      <c r="E361" s="26"/>
      <c r="F361" s="26" t="str">
        <f>IF(COUNTIF('４　一覧'!$B$5:$B$2047, '２　情報入力シート'!$A361) &gt; 0, "済", "")</f>
        <v/>
      </c>
      <c r="G361" s="25" t="str">
        <f t="shared" si="12"/>
        <v/>
      </c>
    </row>
    <row r="362" spans="1:7">
      <c r="A362" s="2">
        <f t="shared" si="11"/>
        <v>10000</v>
      </c>
      <c r="B362" s="26"/>
      <c r="C362" s="26"/>
      <c r="D362" s="26"/>
      <c r="E362" s="26"/>
      <c r="F362" s="26" t="str">
        <f>IF(COUNTIF('４　一覧'!$B$5:$B$2047, '２　情報入力シート'!$A362) &gt; 0, "済", "")</f>
        <v/>
      </c>
      <c r="G362" s="25" t="str">
        <f t="shared" si="12"/>
        <v/>
      </c>
    </row>
    <row r="363" spans="1:7">
      <c r="A363" s="2">
        <f t="shared" si="11"/>
        <v>10000</v>
      </c>
      <c r="B363" s="26"/>
      <c r="C363" s="26"/>
      <c r="D363" s="26"/>
      <c r="E363" s="26"/>
      <c r="F363" s="26" t="str">
        <f>IF(COUNTIF('４　一覧'!$B$5:$B$2047, '２　情報入力シート'!$A363) &gt; 0, "済", "")</f>
        <v/>
      </c>
      <c r="G363" s="25" t="str">
        <f t="shared" si="12"/>
        <v/>
      </c>
    </row>
    <row r="364" spans="1:7">
      <c r="A364" s="2">
        <f t="shared" si="11"/>
        <v>10000</v>
      </c>
      <c r="B364" s="26"/>
      <c r="C364" s="26"/>
      <c r="D364" s="26"/>
      <c r="E364" s="26"/>
      <c r="F364" s="26" t="str">
        <f>IF(COUNTIF('４　一覧'!$B$5:$B$2047, '２　情報入力シート'!$A364) &gt; 0, "済", "")</f>
        <v/>
      </c>
      <c r="G364" s="25" t="str">
        <f t="shared" si="12"/>
        <v/>
      </c>
    </row>
    <row r="365" spans="1:7">
      <c r="A365" s="2">
        <f t="shared" si="11"/>
        <v>10000</v>
      </c>
      <c r="B365" s="26"/>
      <c r="C365" s="26"/>
      <c r="D365" s="26"/>
      <c r="E365" s="26"/>
      <c r="F365" s="26" t="str">
        <f>IF(COUNTIF('４　一覧'!$B$5:$B$2047, '２　情報入力シート'!$A365) &gt; 0, "済", "")</f>
        <v/>
      </c>
      <c r="G365" s="25" t="str">
        <f t="shared" si="12"/>
        <v/>
      </c>
    </row>
    <row r="366" spans="1:7">
      <c r="A366" s="2">
        <f t="shared" si="11"/>
        <v>10000</v>
      </c>
      <c r="B366" s="26"/>
      <c r="C366" s="26"/>
      <c r="D366" s="26"/>
      <c r="E366" s="26"/>
      <c r="F366" s="26" t="str">
        <f>IF(COUNTIF('４　一覧'!$B$5:$B$2047, '２　情報入力シート'!$A366) &gt; 0, "済", "")</f>
        <v/>
      </c>
      <c r="G366" s="25" t="str">
        <f t="shared" si="12"/>
        <v/>
      </c>
    </row>
    <row r="367" spans="1:7">
      <c r="A367" s="2">
        <f t="shared" si="11"/>
        <v>10000</v>
      </c>
      <c r="B367" s="26"/>
      <c r="C367" s="26"/>
      <c r="D367" s="26"/>
      <c r="E367" s="26"/>
      <c r="F367" s="26" t="str">
        <f>IF(COUNTIF('４　一覧'!$B$5:$B$2047, '２　情報入力シート'!$A367) &gt; 0, "済", "")</f>
        <v/>
      </c>
      <c r="G367" s="25" t="str">
        <f t="shared" si="12"/>
        <v/>
      </c>
    </row>
    <row r="368" spans="1:7">
      <c r="A368" s="2">
        <f t="shared" si="11"/>
        <v>10000</v>
      </c>
      <c r="B368" s="26"/>
      <c r="C368" s="26"/>
      <c r="D368" s="26"/>
      <c r="E368" s="26"/>
      <c r="F368" s="26" t="str">
        <f>IF(COUNTIF('４　一覧'!$B$5:$B$2047, '２　情報入力シート'!$A368) &gt; 0, "済", "")</f>
        <v/>
      </c>
      <c r="G368" s="25" t="str">
        <f t="shared" si="12"/>
        <v/>
      </c>
    </row>
    <row r="369" spans="1:7">
      <c r="A369" s="2">
        <f t="shared" si="11"/>
        <v>10000</v>
      </c>
      <c r="B369" s="26"/>
      <c r="C369" s="26"/>
      <c r="D369" s="26"/>
      <c r="E369" s="26"/>
      <c r="F369" s="26" t="str">
        <f>IF(COUNTIF('４　一覧'!$B$5:$B$2047, '２　情報入力シート'!$A369) &gt; 0, "済", "")</f>
        <v/>
      </c>
      <c r="G369" s="25" t="str">
        <f t="shared" si="12"/>
        <v/>
      </c>
    </row>
    <row r="370" spans="1:7">
      <c r="A370" s="2">
        <f t="shared" si="11"/>
        <v>10000</v>
      </c>
      <c r="B370" s="26"/>
      <c r="C370" s="26"/>
      <c r="D370" s="26"/>
      <c r="E370" s="26"/>
      <c r="F370" s="26" t="str">
        <f>IF(COUNTIF('４　一覧'!$B$5:$B$2047, '２　情報入力シート'!$A370) &gt; 0, "済", "")</f>
        <v/>
      </c>
      <c r="G370" s="25" t="str">
        <f t="shared" si="12"/>
        <v/>
      </c>
    </row>
    <row r="371" spans="1:7">
      <c r="A371" s="2">
        <f t="shared" si="11"/>
        <v>10000</v>
      </c>
      <c r="B371" s="26"/>
      <c r="C371" s="26"/>
      <c r="D371" s="26"/>
      <c r="E371" s="26"/>
      <c r="F371" s="26" t="str">
        <f>IF(COUNTIF('４　一覧'!$B$5:$B$2047, '２　情報入力シート'!$A371) &gt; 0, "済", "")</f>
        <v/>
      </c>
      <c r="G371" s="25" t="str">
        <f t="shared" si="12"/>
        <v/>
      </c>
    </row>
    <row r="372" spans="1:7">
      <c r="A372" s="2">
        <f t="shared" si="11"/>
        <v>10000</v>
      </c>
      <c r="B372" s="26"/>
      <c r="C372" s="26"/>
      <c r="D372" s="26"/>
      <c r="E372" s="26"/>
      <c r="F372" s="26" t="str">
        <f>IF(COUNTIF('４　一覧'!$B$5:$B$2047, '２　情報入力シート'!$A372) &gt; 0, "済", "")</f>
        <v/>
      </c>
      <c r="G372" s="25" t="str">
        <f t="shared" si="12"/>
        <v/>
      </c>
    </row>
    <row r="373" spans="1:7">
      <c r="A373" s="2">
        <f t="shared" si="11"/>
        <v>10000</v>
      </c>
      <c r="B373" s="26"/>
      <c r="C373" s="26"/>
      <c r="D373" s="26"/>
      <c r="E373" s="26"/>
      <c r="F373" s="26" t="str">
        <f>IF(COUNTIF('４　一覧'!$B$5:$B$2047, '２　情報入力シート'!$A373) &gt; 0, "済", "")</f>
        <v/>
      </c>
      <c r="G373" s="25" t="str">
        <f t="shared" si="12"/>
        <v/>
      </c>
    </row>
    <row r="374" spans="1:7">
      <c r="A374" s="2">
        <f t="shared" si="11"/>
        <v>10000</v>
      </c>
      <c r="B374" s="26"/>
      <c r="C374" s="26"/>
      <c r="D374" s="26"/>
      <c r="E374" s="26"/>
      <c r="F374" s="26" t="str">
        <f>IF(COUNTIF('４　一覧'!$B$5:$B$2047, '２　情報入力シート'!$A374) &gt; 0, "済", "")</f>
        <v/>
      </c>
      <c r="G374" s="25" t="str">
        <f t="shared" si="12"/>
        <v/>
      </c>
    </row>
    <row r="375" spans="1:7">
      <c r="A375" s="2">
        <f t="shared" si="11"/>
        <v>10000</v>
      </c>
      <c r="B375" s="26"/>
      <c r="C375" s="26"/>
      <c r="D375" s="26"/>
      <c r="E375" s="26"/>
      <c r="F375" s="26" t="str">
        <f>IF(COUNTIF('４　一覧'!$B$5:$B$2047, '２　情報入力シート'!$A375) &gt; 0, "済", "")</f>
        <v/>
      </c>
      <c r="G375" s="25" t="str">
        <f t="shared" si="12"/>
        <v/>
      </c>
    </row>
    <row r="376" spans="1:7">
      <c r="A376" s="2">
        <f t="shared" si="11"/>
        <v>10000</v>
      </c>
      <c r="B376" s="26"/>
      <c r="C376" s="26"/>
      <c r="D376" s="26"/>
      <c r="E376" s="26"/>
      <c r="F376" s="26" t="str">
        <f>IF(COUNTIF('４　一覧'!$B$5:$B$2047, '２　情報入力シート'!$A376) &gt; 0, "済", "")</f>
        <v/>
      </c>
      <c r="G376" s="25" t="str">
        <f t="shared" si="12"/>
        <v/>
      </c>
    </row>
    <row r="377" spans="1:7">
      <c r="A377" s="2">
        <f t="shared" si="11"/>
        <v>10000</v>
      </c>
      <c r="B377" s="26"/>
      <c r="C377" s="26"/>
      <c r="D377" s="26"/>
      <c r="E377" s="26"/>
      <c r="F377" s="26" t="str">
        <f>IF(COUNTIF('４　一覧'!$B$5:$B$2047, '２　情報入力シート'!$A377) &gt; 0, "済", "")</f>
        <v/>
      </c>
      <c r="G377" s="25" t="str">
        <f t="shared" si="12"/>
        <v/>
      </c>
    </row>
    <row r="378" spans="1:7">
      <c r="A378" s="2">
        <f t="shared" si="11"/>
        <v>10000</v>
      </c>
      <c r="B378" s="26"/>
      <c r="C378" s="26"/>
      <c r="D378" s="26"/>
      <c r="E378" s="26"/>
      <c r="F378" s="26" t="str">
        <f>IF(COUNTIF('４　一覧'!$B$5:$B$2047, '２　情報入力シート'!$A378) &gt; 0, "済", "")</f>
        <v/>
      </c>
      <c r="G378" s="25" t="str">
        <f t="shared" si="12"/>
        <v/>
      </c>
    </row>
    <row r="379" spans="1:7">
      <c r="A379" s="2">
        <f t="shared" si="11"/>
        <v>10000</v>
      </c>
      <c r="B379" s="26"/>
      <c r="C379" s="26"/>
      <c r="D379" s="26"/>
      <c r="E379" s="26"/>
      <c r="F379" s="26" t="str">
        <f>IF(COUNTIF('４　一覧'!$B$5:$B$2047, '２　情報入力シート'!$A379) &gt; 0, "済", "")</f>
        <v/>
      </c>
      <c r="G379" s="25" t="str">
        <f t="shared" si="12"/>
        <v/>
      </c>
    </row>
    <row r="380" spans="1:7">
      <c r="A380" s="2">
        <f t="shared" si="11"/>
        <v>10000</v>
      </c>
      <c r="B380" s="26"/>
      <c r="C380" s="26"/>
      <c r="D380" s="26"/>
      <c r="E380" s="26"/>
      <c r="F380" s="26" t="str">
        <f>IF(COUNTIF('４　一覧'!$B$5:$B$2047, '２　情報入力シート'!$A380) &gt; 0, "済", "")</f>
        <v/>
      </c>
      <c r="G380" s="25" t="str">
        <f t="shared" si="12"/>
        <v/>
      </c>
    </row>
    <row r="381" spans="1:7">
      <c r="A381" s="2">
        <f t="shared" si="11"/>
        <v>10000</v>
      </c>
      <c r="B381" s="26"/>
      <c r="C381" s="26"/>
      <c r="D381" s="26"/>
      <c r="E381" s="26"/>
      <c r="F381" s="26" t="str">
        <f>IF(COUNTIF('４　一覧'!$B$5:$B$2047, '２　情報入力シート'!$A381) &gt; 0, "済", "")</f>
        <v/>
      </c>
      <c r="G381" s="25" t="str">
        <f t="shared" si="12"/>
        <v/>
      </c>
    </row>
    <row r="382" spans="1:7">
      <c r="A382" s="2">
        <f t="shared" si="11"/>
        <v>10000</v>
      </c>
      <c r="B382" s="26"/>
      <c r="C382" s="26"/>
      <c r="D382" s="26"/>
      <c r="E382" s="26"/>
      <c r="F382" s="26" t="str">
        <f>IF(COUNTIF('４　一覧'!$B$5:$B$2047, '２　情報入力シート'!$A382) &gt; 0, "済", "")</f>
        <v/>
      </c>
      <c r="G382" s="25" t="str">
        <f t="shared" si="12"/>
        <v/>
      </c>
    </row>
    <row r="383" spans="1:7">
      <c r="A383" s="2">
        <f t="shared" si="11"/>
        <v>10000</v>
      </c>
      <c r="B383" s="26"/>
      <c r="C383" s="26"/>
      <c r="D383" s="26"/>
      <c r="E383" s="26"/>
      <c r="F383" s="26" t="str">
        <f>IF(COUNTIF('４　一覧'!$B$5:$B$2047, '２　情報入力シート'!$A383) &gt; 0, "済", "")</f>
        <v/>
      </c>
      <c r="G383" s="25" t="str">
        <f t="shared" si="12"/>
        <v/>
      </c>
    </row>
    <row r="384" spans="1:7">
      <c r="A384" s="2">
        <f t="shared" si="11"/>
        <v>10000</v>
      </c>
      <c r="B384" s="26"/>
      <c r="C384" s="26"/>
      <c r="D384" s="26"/>
      <c r="E384" s="26"/>
      <c r="F384" s="26" t="str">
        <f>IF(COUNTIF('４　一覧'!$B$5:$B$2047, '２　情報入力シート'!$A384) &gt; 0, "済", "")</f>
        <v/>
      </c>
      <c r="G384" s="25" t="str">
        <f t="shared" si="12"/>
        <v/>
      </c>
    </row>
    <row r="385" spans="1:7">
      <c r="A385" s="2">
        <f t="shared" si="11"/>
        <v>10000</v>
      </c>
      <c r="B385" s="26"/>
      <c r="C385" s="26"/>
      <c r="D385" s="26"/>
      <c r="E385" s="26"/>
      <c r="F385" s="26" t="str">
        <f>IF(COUNTIF('４　一覧'!$B$5:$B$2047, '２　情報入力シート'!$A385) &gt; 0, "済", "")</f>
        <v/>
      </c>
      <c r="G385" s="25" t="str">
        <f t="shared" si="12"/>
        <v/>
      </c>
    </row>
    <row r="386" spans="1:7">
      <c r="A386" s="2">
        <f t="shared" si="11"/>
        <v>10000</v>
      </c>
      <c r="B386" s="26"/>
      <c r="C386" s="26"/>
      <c r="D386" s="26"/>
      <c r="E386" s="26"/>
      <c r="F386" s="26" t="str">
        <f>IF(COUNTIF('４　一覧'!$B$5:$B$2047, '２　情報入力シート'!$A386) &gt; 0, "済", "")</f>
        <v/>
      </c>
      <c r="G386" s="25" t="str">
        <f t="shared" si="12"/>
        <v/>
      </c>
    </row>
    <row r="387" spans="1:7">
      <c r="A387" s="2">
        <f t="shared" ref="A387:A450" si="13">IF(B387=0,10000,B387*1000+C387*100+D387)</f>
        <v>10000</v>
      </c>
      <c r="B387" s="26"/>
      <c r="C387" s="26"/>
      <c r="D387" s="26"/>
      <c r="E387" s="26"/>
      <c r="F387" s="26" t="str">
        <f>IF(COUNTIF('４　一覧'!$B$5:$B$2047, '２　情報入力シート'!$A387) &gt; 0, "済", "")</f>
        <v/>
      </c>
      <c r="G387" s="25" t="str">
        <f t="shared" ref="G387:G450" si="14">B387&amp;F387</f>
        <v/>
      </c>
    </row>
    <row r="388" spans="1:7">
      <c r="A388" s="2">
        <f t="shared" si="13"/>
        <v>10000</v>
      </c>
      <c r="B388" s="26"/>
      <c r="C388" s="26"/>
      <c r="D388" s="26"/>
      <c r="E388" s="26"/>
      <c r="F388" s="26" t="str">
        <f>IF(COUNTIF('４　一覧'!$B$5:$B$2047, '２　情報入力シート'!$A388) &gt; 0, "済", "")</f>
        <v/>
      </c>
      <c r="G388" s="25" t="str">
        <f t="shared" si="14"/>
        <v/>
      </c>
    </row>
    <row r="389" spans="1:7">
      <c r="A389" s="2">
        <f t="shared" si="13"/>
        <v>10000</v>
      </c>
      <c r="B389" s="26"/>
      <c r="C389" s="26"/>
      <c r="D389" s="26"/>
      <c r="E389" s="26"/>
      <c r="F389" s="26" t="str">
        <f>IF(COUNTIF('４　一覧'!$B$5:$B$2047, '２　情報入力シート'!$A389) &gt; 0, "済", "")</f>
        <v/>
      </c>
      <c r="G389" s="25" t="str">
        <f t="shared" si="14"/>
        <v/>
      </c>
    </row>
    <row r="390" spans="1:7">
      <c r="A390" s="2">
        <f t="shared" si="13"/>
        <v>10000</v>
      </c>
      <c r="B390" s="26"/>
      <c r="C390" s="26"/>
      <c r="D390" s="26"/>
      <c r="E390" s="26"/>
      <c r="F390" s="26" t="str">
        <f>IF(COUNTIF('４　一覧'!$B$5:$B$2047, '２　情報入力シート'!$A390) &gt; 0, "済", "")</f>
        <v/>
      </c>
      <c r="G390" s="25" t="str">
        <f t="shared" si="14"/>
        <v/>
      </c>
    </row>
    <row r="391" spans="1:7">
      <c r="A391" s="2">
        <f t="shared" si="13"/>
        <v>10000</v>
      </c>
      <c r="B391" s="26"/>
      <c r="C391" s="26"/>
      <c r="D391" s="26"/>
      <c r="E391" s="26"/>
      <c r="F391" s="26" t="str">
        <f>IF(COUNTIF('４　一覧'!$B$5:$B$2047, '２　情報入力シート'!$A391) &gt; 0, "済", "")</f>
        <v/>
      </c>
      <c r="G391" s="25" t="str">
        <f t="shared" si="14"/>
        <v/>
      </c>
    </row>
    <row r="392" spans="1:7">
      <c r="A392" s="2">
        <f t="shared" si="13"/>
        <v>10000</v>
      </c>
      <c r="B392" s="26"/>
      <c r="C392" s="26"/>
      <c r="D392" s="26"/>
      <c r="E392" s="26"/>
      <c r="F392" s="26" t="str">
        <f>IF(COUNTIF('４　一覧'!$B$5:$B$2047, '２　情報入力シート'!$A392) &gt; 0, "済", "")</f>
        <v/>
      </c>
      <c r="G392" s="25" t="str">
        <f t="shared" si="14"/>
        <v/>
      </c>
    </row>
    <row r="393" spans="1:7">
      <c r="A393" s="2">
        <f t="shared" si="13"/>
        <v>10000</v>
      </c>
      <c r="B393" s="26"/>
      <c r="C393" s="26"/>
      <c r="D393" s="26"/>
      <c r="E393" s="26"/>
      <c r="F393" s="26" t="str">
        <f>IF(COUNTIF('４　一覧'!$B$5:$B$2047, '２　情報入力シート'!$A393) &gt; 0, "済", "")</f>
        <v/>
      </c>
      <c r="G393" s="25" t="str">
        <f t="shared" si="14"/>
        <v/>
      </c>
    </row>
    <row r="394" spans="1:7">
      <c r="A394" s="2">
        <f t="shared" si="13"/>
        <v>10000</v>
      </c>
      <c r="B394" s="26"/>
      <c r="C394" s="26"/>
      <c r="D394" s="26"/>
      <c r="E394" s="26"/>
      <c r="F394" s="26" t="str">
        <f>IF(COUNTIF('４　一覧'!$B$5:$B$2047, '２　情報入力シート'!$A394) &gt; 0, "済", "")</f>
        <v/>
      </c>
      <c r="G394" s="25" t="str">
        <f t="shared" si="14"/>
        <v/>
      </c>
    </row>
    <row r="395" spans="1:7">
      <c r="A395" s="2">
        <f t="shared" si="13"/>
        <v>10000</v>
      </c>
      <c r="B395" s="26"/>
      <c r="C395" s="26"/>
      <c r="D395" s="26"/>
      <c r="E395" s="26"/>
      <c r="F395" s="26" t="str">
        <f>IF(COUNTIF('４　一覧'!$B$5:$B$2047, '２　情報入力シート'!$A395) &gt; 0, "済", "")</f>
        <v/>
      </c>
      <c r="G395" s="25" t="str">
        <f t="shared" si="14"/>
        <v/>
      </c>
    </row>
    <row r="396" spans="1:7">
      <c r="A396" s="2">
        <f t="shared" si="13"/>
        <v>10000</v>
      </c>
      <c r="B396" s="26"/>
      <c r="C396" s="26"/>
      <c r="D396" s="26"/>
      <c r="E396" s="26"/>
      <c r="F396" s="26" t="str">
        <f>IF(COUNTIF('４　一覧'!$B$5:$B$2047, '２　情報入力シート'!$A396) &gt; 0, "済", "")</f>
        <v/>
      </c>
      <c r="G396" s="25" t="str">
        <f t="shared" si="14"/>
        <v/>
      </c>
    </row>
    <row r="397" spans="1:7">
      <c r="A397" s="2">
        <f t="shared" si="13"/>
        <v>10000</v>
      </c>
      <c r="B397" s="26"/>
      <c r="C397" s="26"/>
      <c r="D397" s="26"/>
      <c r="E397" s="26"/>
      <c r="F397" s="26" t="str">
        <f>IF(COUNTIF('４　一覧'!$B$5:$B$2047, '２　情報入力シート'!$A397) &gt; 0, "済", "")</f>
        <v/>
      </c>
      <c r="G397" s="25" t="str">
        <f t="shared" si="14"/>
        <v/>
      </c>
    </row>
    <row r="398" spans="1:7">
      <c r="A398" s="2">
        <f t="shared" si="13"/>
        <v>10000</v>
      </c>
      <c r="B398" s="26"/>
      <c r="C398" s="26"/>
      <c r="D398" s="26"/>
      <c r="E398" s="26"/>
      <c r="F398" s="26" t="str">
        <f>IF(COUNTIF('４　一覧'!$B$5:$B$2047, '２　情報入力シート'!$A398) &gt; 0, "済", "")</f>
        <v/>
      </c>
      <c r="G398" s="25" t="str">
        <f t="shared" si="14"/>
        <v/>
      </c>
    </row>
    <row r="399" spans="1:7">
      <c r="A399" s="2">
        <f t="shared" si="13"/>
        <v>10000</v>
      </c>
      <c r="B399" s="26"/>
      <c r="C399" s="26"/>
      <c r="D399" s="26"/>
      <c r="E399" s="26"/>
      <c r="F399" s="26" t="str">
        <f>IF(COUNTIF('４　一覧'!$B$5:$B$2047, '２　情報入力シート'!$A399) &gt; 0, "済", "")</f>
        <v/>
      </c>
      <c r="G399" s="25" t="str">
        <f t="shared" si="14"/>
        <v/>
      </c>
    </row>
    <row r="400" spans="1:7">
      <c r="A400" s="2">
        <f t="shared" si="13"/>
        <v>10000</v>
      </c>
      <c r="B400" s="26"/>
      <c r="C400" s="26"/>
      <c r="D400" s="26"/>
      <c r="E400" s="26"/>
      <c r="F400" s="26" t="str">
        <f>IF(COUNTIF('４　一覧'!$B$5:$B$2047, '２　情報入力シート'!$A400) &gt; 0, "済", "")</f>
        <v/>
      </c>
      <c r="G400" s="25" t="str">
        <f t="shared" si="14"/>
        <v/>
      </c>
    </row>
    <row r="401" spans="1:7">
      <c r="A401" s="2">
        <f t="shared" si="13"/>
        <v>10000</v>
      </c>
      <c r="B401" s="26"/>
      <c r="C401" s="26"/>
      <c r="D401" s="26"/>
      <c r="E401" s="26"/>
      <c r="F401" s="26" t="str">
        <f>IF(COUNTIF('４　一覧'!$B$5:$B$2047, '２　情報入力シート'!$A401) &gt; 0, "済", "")</f>
        <v/>
      </c>
      <c r="G401" s="25" t="str">
        <f t="shared" si="14"/>
        <v/>
      </c>
    </row>
    <row r="402" spans="1:7">
      <c r="A402" s="2">
        <f t="shared" si="13"/>
        <v>10000</v>
      </c>
      <c r="B402" s="26"/>
      <c r="C402" s="26"/>
      <c r="D402" s="26"/>
      <c r="E402" s="26"/>
      <c r="F402" s="26" t="str">
        <f>IF(COUNTIF('４　一覧'!$B$5:$B$2047, '２　情報入力シート'!$A402) &gt; 0, "済", "")</f>
        <v/>
      </c>
      <c r="G402" s="25" t="str">
        <f t="shared" si="14"/>
        <v/>
      </c>
    </row>
    <row r="403" spans="1:7">
      <c r="A403" s="2">
        <f t="shared" si="13"/>
        <v>10000</v>
      </c>
      <c r="B403" s="26"/>
      <c r="C403" s="26"/>
      <c r="D403" s="26"/>
      <c r="E403" s="26"/>
      <c r="F403" s="26" t="str">
        <f>IF(COUNTIF('４　一覧'!$B$5:$B$2047, '２　情報入力シート'!$A403) &gt; 0, "済", "")</f>
        <v/>
      </c>
      <c r="G403" s="25" t="str">
        <f t="shared" si="14"/>
        <v/>
      </c>
    </row>
    <row r="404" spans="1:7">
      <c r="A404" s="2">
        <f t="shared" si="13"/>
        <v>10000</v>
      </c>
      <c r="B404" s="26"/>
      <c r="C404" s="26"/>
      <c r="D404" s="26"/>
      <c r="E404" s="26"/>
      <c r="F404" s="26" t="str">
        <f>IF(COUNTIF('４　一覧'!$B$5:$B$2047, '２　情報入力シート'!$A404) &gt; 0, "済", "")</f>
        <v/>
      </c>
      <c r="G404" s="25" t="str">
        <f t="shared" si="14"/>
        <v/>
      </c>
    </row>
    <row r="405" spans="1:7">
      <c r="A405" s="2">
        <f t="shared" si="13"/>
        <v>10000</v>
      </c>
      <c r="B405" s="26"/>
      <c r="C405" s="26"/>
      <c r="D405" s="26"/>
      <c r="E405" s="26"/>
      <c r="F405" s="26" t="str">
        <f>IF(COUNTIF('４　一覧'!$B$5:$B$2047, '２　情報入力シート'!$A405) &gt; 0, "済", "")</f>
        <v/>
      </c>
      <c r="G405" s="25" t="str">
        <f t="shared" si="14"/>
        <v/>
      </c>
    </row>
    <row r="406" spans="1:7">
      <c r="A406" s="2">
        <f t="shared" si="13"/>
        <v>10000</v>
      </c>
      <c r="B406" s="26"/>
      <c r="C406" s="26"/>
      <c r="D406" s="26"/>
      <c r="E406" s="26"/>
      <c r="F406" s="26" t="str">
        <f>IF(COUNTIF('４　一覧'!$B$5:$B$2047, '２　情報入力シート'!$A406) &gt; 0, "済", "")</f>
        <v/>
      </c>
      <c r="G406" s="25" t="str">
        <f t="shared" si="14"/>
        <v/>
      </c>
    </row>
    <row r="407" spans="1:7">
      <c r="A407" s="2">
        <f t="shared" si="13"/>
        <v>10000</v>
      </c>
      <c r="B407" s="26"/>
      <c r="C407" s="26"/>
      <c r="D407" s="26"/>
      <c r="E407" s="26"/>
      <c r="F407" s="26" t="str">
        <f>IF(COUNTIF('４　一覧'!$B$5:$B$2047, '２　情報入力シート'!$A407) &gt; 0, "済", "")</f>
        <v/>
      </c>
      <c r="G407" s="25" t="str">
        <f t="shared" si="14"/>
        <v/>
      </c>
    </row>
    <row r="408" spans="1:7">
      <c r="A408" s="2">
        <f t="shared" si="13"/>
        <v>10000</v>
      </c>
      <c r="B408" s="26"/>
      <c r="C408" s="26"/>
      <c r="D408" s="26"/>
      <c r="E408" s="26"/>
      <c r="F408" s="26" t="str">
        <f>IF(COUNTIF('４　一覧'!$B$5:$B$2047, '２　情報入力シート'!$A408) &gt; 0, "済", "")</f>
        <v/>
      </c>
      <c r="G408" s="25" t="str">
        <f t="shared" si="14"/>
        <v/>
      </c>
    </row>
    <row r="409" spans="1:7">
      <c r="A409" s="2">
        <f t="shared" si="13"/>
        <v>10000</v>
      </c>
      <c r="B409" s="26"/>
      <c r="C409" s="26"/>
      <c r="D409" s="26"/>
      <c r="E409" s="26"/>
      <c r="F409" s="26" t="str">
        <f>IF(COUNTIF('４　一覧'!$B$5:$B$2047, '２　情報入力シート'!$A409) &gt; 0, "済", "")</f>
        <v/>
      </c>
      <c r="G409" s="25" t="str">
        <f t="shared" si="14"/>
        <v/>
      </c>
    </row>
    <row r="410" spans="1:7">
      <c r="A410" s="2">
        <f t="shared" si="13"/>
        <v>10000</v>
      </c>
      <c r="B410" s="26"/>
      <c r="C410" s="26"/>
      <c r="D410" s="26"/>
      <c r="E410" s="26"/>
      <c r="F410" s="26" t="str">
        <f>IF(COUNTIF('４　一覧'!$B$5:$B$2047, '２　情報入力シート'!$A410) &gt; 0, "済", "")</f>
        <v/>
      </c>
      <c r="G410" s="25" t="str">
        <f t="shared" si="14"/>
        <v/>
      </c>
    </row>
    <row r="411" spans="1:7">
      <c r="A411" s="2">
        <f t="shared" si="13"/>
        <v>10000</v>
      </c>
      <c r="B411" s="26"/>
      <c r="C411" s="26"/>
      <c r="D411" s="26"/>
      <c r="E411" s="26"/>
      <c r="F411" s="26" t="str">
        <f>IF(COUNTIF('４　一覧'!$B$5:$B$2047, '２　情報入力シート'!$A411) &gt; 0, "済", "")</f>
        <v/>
      </c>
      <c r="G411" s="25" t="str">
        <f t="shared" si="14"/>
        <v/>
      </c>
    </row>
    <row r="412" spans="1:7">
      <c r="A412" s="2">
        <f t="shared" si="13"/>
        <v>10000</v>
      </c>
      <c r="B412" s="26"/>
      <c r="C412" s="26"/>
      <c r="D412" s="26"/>
      <c r="E412" s="26"/>
      <c r="F412" s="26" t="str">
        <f>IF(COUNTIF('４　一覧'!$B$5:$B$2047, '２　情報入力シート'!$A412) &gt; 0, "済", "")</f>
        <v/>
      </c>
      <c r="G412" s="25" t="str">
        <f t="shared" si="14"/>
        <v/>
      </c>
    </row>
    <row r="413" spans="1:7">
      <c r="A413" s="2">
        <f t="shared" si="13"/>
        <v>10000</v>
      </c>
      <c r="B413" s="26"/>
      <c r="C413" s="26"/>
      <c r="D413" s="26"/>
      <c r="E413" s="26"/>
      <c r="F413" s="26" t="str">
        <f>IF(COUNTIF('４　一覧'!$B$5:$B$2047, '２　情報入力シート'!$A413) &gt; 0, "済", "")</f>
        <v/>
      </c>
      <c r="G413" s="25" t="str">
        <f t="shared" si="14"/>
        <v/>
      </c>
    </row>
    <row r="414" spans="1:7">
      <c r="A414" s="2">
        <f t="shared" si="13"/>
        <v>10000</v>
      </c>
      <c r="B414" s="26"/>
      <c r="C414" s="26"/>
      <c r="D414" s="26"/>
      <c r="E414" s="26"/>
      <c r="F414" s="26" t="str">
        <f>IF(COUNTIF('４　一覧'!$B$5:$B$2047, '２　情報入力シート'!$A414) &gt; 0, "済", "")</f>
        <v/>
      </c>
      <c r="G414" s="25" t="str">
        <f t="shared" si="14"/>
        <v/>
      </c>
    </row>
    <row r="415" spans="1:7">
      <c r="A415" s="2">
        <f t="shared" si="13"/>
        <v>10000</v>
      </c>
      <c r="B415" s="26"/>
      <c r="C415" s="26"/>
      <c r="D415" s="26"/>
      <c r="E415" s="26"/>
      <c r="F415" s="26" t="str">
        <f>IF(COUNTIF('４　一覧'!$B$5:$B$2047, '２　情報入力シート'!$A415) &gt; 0, "済", "")</f>
        <v/>
      </c>
      <c r="G415" s="25" t="str">
        <f t="shared" si="14"/>
        <v/>
      </c>
    </row>
    <row r="416" spans="1:7">
      <c r="A416" s="2">
        <f t="shared" si="13"/>
        <v>10000</v>
      </c>
      <c r="B416" s="26"/>
      <c r="C416" s="26"/>
      <c r="D416" s="26"/>
      <c r="E416" s="26"/>
      <c r="F416" s="26" t="str">
        <f>IF(COUNTIF('４　一覧'!$B$5:$B$2047, '２　情報入力シート'!$A416) &gt; 0, "済", "")</f>
        <v/>
      </c>
      <c r="G416" s="25" t="str">
        <f t="shared" si="14"/>
        <v/>
      </c>
    </row>
    <row r="417" spans="1:7">
      <c r="A417" s="2">
        <f t="shared" si="13"/>
        <v>10000</v>
      </c>
      <c r="B417" s="26"/>
      <c r="C417" s="26"/>
      <c r="D417" s="26"/>
      <c r="E417" s="26"/>
      <c r="F417" s="26" t="str">
        <f>IF(COUNTIF('４　一覧'!$B$5:$B$2047, '２　情報入力シート'!$A417) &gt; 0, "済", "")</f>
        <v/>
      </c>
      <c r="G417" s="25" t="str">
        <f t="shared" si="14"/>
        <v/>
      </c>
    </row>
    <row r="418" spans="1:7">
      <c r="A418" s="2">
        <f t="shared" si="13"/>
        <v>10000</v>
      </c>
      <c r="B418" s="26"/>
      <c r="C418" s="26"/>
      <c r="D418" s="26"/>
      <c r="E418" s="26"/>
      <c r="F418" s="26" t="str">
        <f>IF(COUNTIF('４　一覧'!$B$5:$B$2047, '２　情報入力シート'!$A418) &gt; 0, "済", "")</f>
        <v/>
      </c>
      <c r="G418" s="25" t="str">
        <f t="shared" si="14"/>
        <v/>
      </c>
    </row>
    <row r="419" spans="1:7">
      <c r="A419" s="2">
        <f t="shared" si="13"/>
        <v>10000</v>
      </c>
      <c r="B419" s="26"/>
      <c r="C419" s="26"/>
      <c r="D419" s="26"/>
      <c r="E419" s="26"/>
      <c r="F419" s="26" t="str">
        <f>IF(COUNTIF('４　一覧'!$B$5:$B$2047, '２　情報入力シート'!$A419) &gt; 0, "済", "")</f>
        <v/>
      </c>
      <c r="G419" s="25" t="str">
        <f t="shared" si="14"/>
        <v/>
      </c>
    </row>
    <row r="420" spans="1:7">
      <c r="A420" s="2">
        <f t="shared" si="13"/>
        <v>10000</v>
      </c>
      <c r="B420" s="26"/>
      <c r="C420" s="26"/>
      <c r="D420" s="26"/>
      <c r="E420" s="26"/>
      <c r="F420" s="26" t="str">
        <f>IF(COUNTIF('４　一覧'!$B$5:$B$2047, '２　情報入力シート'!$A420) &gt; 0, "済", "")</f>
        <v/>
      </c>
      <c r="G420" s="25" t="str">
        <f t="shared" si="14"/>
        <v/>
      </c>
    </row>
    <row r="421" spans="1:7">
      <c r="A421" s="2">
        <f t="shared" si="13"/>
        <v>10000</v>
      </c>
      <c r="B421" s="26"/>
      <c r="C421" s="26"/>
      <c r="D421" s="26"/>
      <c r="E421" s="26"/>
      <c r="F421" s="26" t="str">
        <f>IF(COUNTIF('４　一覧'!$B$5:$B$2047, '２　情報入力シート'!$A421) &gt; 0, "済", "")</f>
        <v/>
      </c>
      <c r="G421" s="25" t="str">
        <f t="shared" si="14"/>
        <v/>
      </c>
    </row>
    <row r="422" spans="1:7">
      <c r="A422" s="2">
        <f t="shared" si="13"/>
        <v>10000</v>
      </c>
      <c r="B422" s="26"/>
      <c r="C422" s="26"/>
      <c r="D422" s="26"/>
      <c r="E422" s="26"/>
      <c r="F422" s="26" t="str">
        <f>IF(COUNTIF('４　一覧'!$B$5:$B$2047, '２　情報入力シート'!$A422) &gt; 0, "済", "")</f>
        <v/>
      </c>
      <c r="G422" s="25" t="str">
        <f t="shared" si="14"/>
        <v/>
      </c>
    </row>
    <row r="423" spans="1:7">
      <c r="A423" s="2">
        <f t="shared" si="13"/>
        <v>10000</v>
      </c>
      <c r="B423" s="26"/>
      <c r="C423" s="26"/>
      <c r="D423" s="26"/>
      <c r="E423" s="26"/>
      <c r="F423" s="26" t="str">
        <f>IF(COUNTIF('４　一覧'!$B$5:$B$2047, '２　情報入力シート'!$A423) &gt; 0, "済", "")</f>
        <v/>
      </c>
      <c r="G423" s="25" t="str">
        <f t="shared" si="14"/>
        <v/>
      </c>
    </row>
    <row r="424" spans="1:7">
      <c r="A424" s="2">
        <f t="shared" si="13"/>
        <v>10000</v>
      </c>
      <c r="B424" s="26"/>
      <c r="C424" s="26"/>
      <c r="D424" s="26"/>
      <c r="E424" s="26"/>
      <c r="F424" s="26" t="str">
        <f>IF(COUNTIF('４　一覧'!$B$5:$B$2047, '２　情報入力シート'!$A424) &gt; 0, "済", "")</f>
        <v/>
      </c>
      <c r="G424" s="25" t="str">
        <f t="shared" si="14"/>
        <v/>
      </c>
    </row>
    <row r="425" spans="1:7">
      <c r="A425" s="2">
        <f t="shared" si="13"/>
        <v>10000</v>
      </c>
      <c r="B425" s="26"/>
      <c r="C425" s="26"/>
      <c r="D425" s="26"/>
      <c r="E425" s="26"/>
      <c r="F425" s="26" t="str">
        <f>IF(COUNTIF('４　一覧'!$B$5:$B$2047, '２　情報入力シート'!$A425) &gt; 0, "済", "")</f>
        <v/>
      </c>
      <c r="G425" s="25" t="str">
        <f t="shared" si="14"/>
        <v/>
      </c>
    </row>
    <row r="426" spans="1:7">
      <c r="A426" s="2">
        <f t="shared" si="13"/>
        <v>10000</v>
      </c>
      <c r="B426" s="26"/>
      <c r="C426" s="26"/>
      <c r="D426" s="26"/>
      <c r="E426" s="26"/>
      <c r="F426" s="26" t="str">
        <f>IF(COUNTIF('４　一覧'!$B$5:$B$2047, '２　情報入力シート'!$A426) &gt; 0, "済", "")</f>
        <v/>
      </c>
      <c r="G426" s="25" t="str">
        <f t="shared" si="14"/>
        <v/>
      </c>
    </row>
    <row r="427" spans="1:7">
      <c r="A427" s="2">
        <f t="shared" si="13"/>
        <v>10000</v>
      </c>
      <c r="B427" s="26"/>
      <c r="C427" s="26"/>
      <c r="D427" s="26"/>
      <c r="E427" s="26"/>
      <c r="F427" s="26" t="str">
        <f>IF(COUNTIF('４　一覧'!$B$5:$B$2047, '２　情報入力シート'!$A427) &gt; 0, "済", "")</f>
        <v/>
      </c>
      <c r="G427" s="25" t="str">
        <f t="shared" si="14"/>
        <v/>
      </c>
    </row>
    <row r="428" spans="1:7">
      <c r="A428" s="2">
        <f t="shared" si="13"/>
        <v>10000</v>
      </c>
      <c r="B428" s="26"/>
      <c r="C428" s="26"/>
      <c r="D428" s="26"/>
      <c r="E428" s="26"/>
      <c r="F428" s="26" t="str">
        <f>IF(COUNTIF('４　一覧'!$B$5:$B$2047, '２　情報入力シート'!$A428) &gt; 0, "済", "")</f>
        <v/>
      </c>
      <c r="G428" s="25" t="str">
        <f t="shared" si="14"/>
        <v/>
      </c>
    </row>
    <row r="429" spans="1:7">
      <c r="A429" s="2">
        <f t="shared" si="13"/>
        <v>10000</v>
      </c>
      <c r="B429" s="26"/>
      <c r="C429" s="26"/>
      <c r="D429" s="26"/>
      <c r="E429" s="26"/>
      <c r="F429" s="26" t="str">
        <f>IF(COUNTIF('４　一覧'!$B$5:$B$2047, '２　情報入力シート'!$A429) &gt; 0, "済", "")</f>
        <v/>
      </c>
      <c r="G429" s="25" t="str">
        <f t="shared" si="14"/>
        <v/>
      </c>
    </row>
    <row r="430" spans="1:7">
      <c r="A430" s="2">
        <f t="shared" si="13"/>
        <v>10000</v>
      </c>
      <c r="B430" s="26"/>
      <c r="C430" s="26"/>
      <c r="D430" s="26"/>
      <c r="E430" s="26"/>
      <c r="F430" s="26" t="str">
        <f>IF(COUNTIF('４　一覧'!$B$5:$B$2047, '２　情報入力シート'!$A430) &gt; 0, "済", "")</f>
        <v/>
      </c>
      <c r="G430" s="25" t="str">
        <f t="shared" si="14"/>
        <v/>
      </c>
    </row>
    <row r="431" spans="1:7">
      <c r="A431" s="2">
        <f t="shared" si="13"/>
        <v>10000</v>
      </c>
      <c r="B431" s="26"/>
      <c r="C431" s="26"/>
      <c r="D431" s="26"/>
      <c r="E431" s="26"/>
      <c r="F431" s="26" t="str">
        <f>IF(COUNTIF('４　一覧'!$B$5:$B$2047, '２　情報入力シート'!$A431) &gt; 0, "済", "")</f>
        <v/>
      </c>
      <c r="G431" s="25" t="str">
        <f t="shared" si="14"/>
        <v/>
      </c>
    </row>
    <row r="432" spans="1:7">
      <c r="A432" s="2">
        <f t="shared" si="13"/>
        <v>10000</v>
      </c>
      <c r="B432" s="26"/>
      <c r="C432" s="26"/>
      <c r="D432" s="26"/>
      <c r="E432" s="26"/>
      <c r="F432" s="26" t="str">
        <f>IF(COUNTIF('４　一覧'!$B$5:$B$2047, '２　情報入力シート'!$A432) &gt; 0, "済", "")</f>
        <v/>
      </c>
      <c r="G432" s="25" t="str">
        <f t="shared" si="14"/>
        <v/>
      </c>
    </row>
    <row r="433" spans="1:7">
      <c r="A433" s="2">
        <f t="shared" si="13"/>
        <v>10000</v>
      </c>
      <c r="B433" s="26"/>
      <c r="C433" s="26"/>
      <c r="D433" s="26"/>
      <c r="E433" s="26"/>
      <c r="F433" s="26" t="str">
        <f>IF(COUNTIF('４　一覧'!$B$5:$B$2047, '２　情報入力シート'!$A433) &gt; 0, "済", "")</f>
        <v/>
      </c>
      <c r="G433" s="25" t="str">
        <f t="shared" si="14"/>
        <v/>
      </c>
    </row>
    <row r="434" spans="1:7">
      <c r="A434" s="2">
        <f t="shared" si="13"/>
        <v>10000</v>
      </c>
      <c r="B434" s="26"/>
      <c r="C434" s="26"/>
      <c r="D434" s="26"/>
      <c r="E434" s="26"/>
      <c r="F434" s="26" t="str">
        <f>IF(COUNTIF('４　一覧'!$B$5:$B$2047, '２　情報入力シート'!$A434) &gt; 0, "済", "")</f>
        <v/>
      </c>
      <c r="G434" s="25" t="str">
        <f t="shared" si="14"/>
        <v/>
      </c>
    </row>
    <row r="435" spans="1:7">
      <c r="A435" s="2">
        <f t="shared" si="13"/>
        <v>10000</v>
      </c>
      <c r="B435" s="26"/>
      <c r="C435" s="26"/>
      <c r="D435" s="26"/>
      <c r="E435" s="26"/>
      <c r="F435" s="26" t="str">
        <f>IF(COUNTIF('４　一覧'!$B$5:$B$2047, '２　情報入力シート'!$A435) &gt; 0, "済", "")</f>
        <v/>
      </c>
      <c r="G435" s="25" t="str">
        <f t="shared" si="14"/>
        <v/>
      </c>
    </row>
    <row r="436" spans="1:7">
      <c r="A436" s="2">
        <f t="shared" si="13"/>
        <v>10000</v>
      </c>
      <c r="B436" s="26"/>
      <c r="C436" s="26"/>
      <c r="D436" s="26"/>
      <c r="E436" s="26"/>
      <c r="F436" s="26" t="str">
        <f>IF(COUNTIF('４　一覧'!$B$5:$B$2047, '２　情報入力シート'!$A436) &gt; 0, "済", "")</f>
        <v/>
      </c>
      <c r="G436" s="25" t="str">
        <f t="shared" si="14"/>
        <v/>
      </c>
    </row>
    <row r="437" spans="1:7">
      <c r="A437" s="2">
        <f t="shared" si="13"/>
        <v>10000</v>
      </c>
      <c r="B437" s="26"/>
      <c r="C437" s="26"/>
      <c r="D437" s="26"/>
      <c r="E437" s="26"/>
      <c r="F437" s="26" t="str">
        <f>IF(COUNTIF('４　一覧'!$B$5:$B$2047, '２　情報入力シート'!$A437) &gt; 0, "済", "")</f>
        <v/>
      </c>
      <c r="G437" s="25" t="str">
        <f t="shared" si="14"/>
        <v/>
      </c>
    </row>
    <row r="438" spans="1:7">
      <c r="A438" s="2">
        <f t="shared" si="13"/>
        <v>10000</v>
      </c>
      <c r="B438" s="26"/>
      <c r="C438" s="26"/>
      <c r="D438" s="26"/>
      <c r="E438" s="26"/>
      <c r="F438" s="26" t="str">
        <f>IF(COUNTIF('４　一覧'!$B$5:$B$2047, '２　情報入力シート'!$A438) &gt; 0, "済", "")</f>
        <v/>
      </c>
      <c r="G438" s="25" t="str">
        <f t="shared" si="14"/>
        <v/>
      </c>
    </row>
    <row r="439" spans="1:7">
      <c r="A439" s="2">
        <f t="shared" si="13"/>
        <v>10000</v>
      </c>
      <c r="B439" s="26"/>
      <c r="C439" s="26"/>
      <c r="D439" s="26"/>
      <c r="E439" s="26"/>
      <c r="F439" s="26" t="str">
        <f>IF(COUNTIF('４　一覧'!$B$5:$B$2047, '２　情報入力シート'!$A439) &gt; 0, "済", "")</f>
        <v/>
      </c>
      <c r="G439" s="25" t="str">
        <f t="shared" si="14"/>
        <v/>
      </c>
    </row>
    <row r="440" spans="1:7">
      <c r="A440" s="2">
        <f t="shared" si="13"/>
        <v>10000</v>
      </c>
      <c r="B440" s="26"/>
      <c r="C440" s="26"/>
      <c r="D440" s="26"/>
      <c r="E440" s="26"/>
      <c r="F440" s="26" t="str">
        <f>IF(COUNTIF('４　一覧'!$B$5:$B$2047, '２　情報入力シート'!$A440) &gt; 0, "済", "")</f>
        <v/>
      </c>
      <c r="G440" s="25" t="str">
        <f t="shared" si="14"/>
        <v/>
      </c>
    </row>
    <row r="441" spans="1:7">
      <c r="A441" s="2">
        <f t="shared" si="13"/>
        <v>10000</v>
      </c>
      <c r="B441" s="26"/>
      <c r="C441" s="26"/>
      <c r="D441" s="26"/>
      <c r="E441" s="26"/>
      <c r="F441" s="26" t="str">
        <f>IF(COUNTIF('４　一覧'!$B$5:$B$2047, '２　情報入力シート'!$A441) &gt; 0, "済", "")</f>
        <v/>
      </c>
      <c r="G441" s="25" t="str">
        <f t="shared" si="14"/>
        <v/>
      </c>
    </row>
    <row r="442" spans="1:7">
      <c r="A442" s="2">
        <f t="shared" si="13"/>
        <v>10000</v>
      </c>
      <c r="B442" s="26"/>
      <c r="C442" s="26"/>
      <c r="D442" s="26"/>
      <c r="E442" s="26"/>
      <c r="F442" s="26" t="str">
        <f>IF(COUNTIF('４　一覧'!$B$5:$B$2047, '２　情報入力シート'!$A442) &gt; 0, "済", "")</f>
        <v/>
      </c>
      <c r="G442" s="25" t="str">
        <f t="shared" si="14"/>
        <v/>
      </c>
    </row>
    <row r="443" spans="1:7">
      <c r="A443" s="2">
        <f t="shared" si="13"/>
        <v>10000</v>
      </c>
      <c r="B443" s="26"/>
      <c r="C443" s="26"/>
      <c r="D443" s="26"/>
      <c r="E443" s="26"/>
      <c r="F443" s="26" t="str">
        <f>IF(COUNTIF('４　一覧'!$B$5:$B$2047, '２　情報入力シート'!$A443) &gt; 0, "済", "")</f>
        <v/>
      </c>
      <c r="G443" s="25" t="str">
        <f t="shared" si="14"/>
        <v/>
      </c>
    </row>
    <row r="444" spans="1:7">
      <c r="A444" s="2">
        <f t="shared" si="13"/>
        <v>10000</v>
      </c>
      <c r="B444" s="26"/>
      <c r="C444" s="26"/>
      <c r="D444" s="26"/>
      <c r="E444" s="26"/>
      <c r="F444" s="26" t="str">
        <f>IF(COUNTIF('４　一覧'!$B$5:$B$2047, '２　情報入力シート'!$A444) &gt; 0, "済", "")</f>
        <v/>
      </c>
      <c r="G444" s="25" t="str">
        <f t="shared" si="14"/>
        <v/>
      </c>
    </row>
    <row r="445" spans="1:7">
      <c r="A445" s="2">
        <f t="shared" si="13"/>
        <v>10000</v>
      </c>
      <c r="B445" s="26"/>
      <c r="C445" s="26"/>
      <c r="D445" s="26"/>
      <c r="E445" s="26"/>
      <c r="F445" s="26" t="str">
        <f>IF(COUNTIF('４　一覧'!$B$5:$B$2047, '２　情報入力シート'!$A445) &gt; 0, "済", "")</f>
        <v/>
      </c>
      <c r="G445" s="25" t="str">
        <f t="shared" si="14"/>
        <v/>
      </c>
    </row>
    <row r="446" spans="1:7">
      <c r="A446" s="2">
        <f t="shared" si="13"/>
        <v>10000</v>
      </c>
      <c r="B446" s="26"/>
      <c r="C446" s="26"/>
      <c r="D446" s="26"/>
      <c r="E446" s="26"/>
      <c r="F446" s="26" t="str">
        <f>IF(COUNTIF('４　一覧'!$B$5:$B$2047, '２　情報入力シート'!$A446) &gt; 0, "済", "")</f>
        <v/>
      </c>
      <c r="G446" s="25" t="str">
        <f t="shared" si="14"/>
        <v/>
      </c>
    </row>
    <row r="447" spans="1:7">
      <c r="A447" s="2">
        <f t="shared" si="13"/>
        <v>10000</v>
      </c>
      <c r="B447" s="26"/>
      <c r="C447" s="26"/>
      <c r="D447" s="26"/>
      <c r="E447" s="26"/>
      <c r="F447" s="26" t="str">
        <f>IF(COUNTIF('４　一覧'!$B$5:$B$2047, '２　情報入力シート'!$A447) &gt; 0, "済", "")</f>
        <v/>
      </c>
      <c r="G447" s="25" t="str">
        <f t="shared" si="14"/>
        <v/>
      </c>
    </row>
    <row r="448" spans="1:7">
      <c r="A448" s="2">
        <f t="shared" si="13"/>
        <v>10000</v>
      </c>
      <c r="B448" s="26"/>
      <c r="C448" s="26"/>
      <c r="D448" s="26"/>
      <c r="E448" s="26"/>
      <c r="F448" s="26" t="str">
        <f>IF(COUNTIF('４　一覧'!$B$5:$B$2047, '２　情報入力シート'!$A448) &gt; 0, "済", "")</f>
        <v/>
      </c>
      <c r="G448" s="25" t="str">
        <f t="shared" si="14"/>
        <v/>
      </c>
    </row>
    <row r="449" spans="1:7">
      <c r="A449" s="2">
        <f t="shared" si="13"/>
        <v>10000</v>
      </c>
      <c r="B449" s="26"/>
      <c r="C449" s="26"/>
      <c r="D449" s="26"/>
      <c r="E449" s="26"/>
      <c r="F449" s="26" t="str">
        <f>IF(COUNTIF('４　一覧'!$B$5:$B$2047, '２　情報入力シート'!$A449) &gt; 0, "済", "")</f>
        <v/>
      </c>
      <c r="G449" s="25" t="str">
        <f t="shared" si="14"/>
        <v/>
      </c>
    </row>
    <row r="450" spans="1:7">
      <c r="A450" s="2">
        <f t="shared" si="13"/>
        <v>10000</v>
      </c>
      <c r="B450" s="26"/>
      <c r="C450" s="26"/>
      <c r="D450" s="26"/>
      <c r="E450" s="26"/>
      <c r="F450" s="26" t="str">
        <f>IF(COUNTIF('４　一覧'!$B$5:$B$2047, '２　情報入力シート'!$A450) &gt; 0, "済", "")</f>
        <v/>
      </c>
      <c r="G450" s="25" t="str">
        <f t="shared" si="14"/>
        <v/>
      </c>
    </row>
    <row r="451" spans="1:7">
      <c r="A451" s="2">
        <f t="shared" ref="A451:A514" si="15">IF(B451=0,10000,B451*1000+C451*100+D451)</f>
        <v>10000</v>
      </c>
      <c r="B451" s="26"/>
      <c r="C451" s="26"/>
      <c r="D451" s="26"/>
      <c r="E451" s="26"/>
      <c r="F451" s="26" t="str">
        <f>IF(COUNTIF('４　一覧'!$B$5:$B$2047, '２　情報入力シート'!$A451) &gt; 0, "済", "")</f>
        <v/>
      </c>
      <c r="G451" s="25" t="str">
        <f t="shared" ref="G451:G514" si="16">B451&amp;F451</f>
        <v/>
      </c>
    </row>
    <row r="452" spans="1:7">
      <c r="A452" s="2">
        <f t="shared" si="15"/>
        <v>10000</v>
      </c>
      <c r="B452" s="26"/>
      <c r="C452" s="26"/>
      <c r="D452" s="26"/>
      <c r="E452" s="26"/>
      <c r="F452" s="26" t="str">
        <f>IF(COUNTIF('４　一覧'!$B$5:$B$2047, '２　情報入力シート'!$A452) &gt; 0, "済", "")</f>
        <v/>
      </c>
      <c r="G452" s="25" t="str">
        <f t="shared" si="16"/>
        <v/>
      </c>
    </row>
    <row r="453" spans="1:7">
      <c r="A453" s="2">
        <f t="shared" si="15"/>
        <v>10000</v>
      </c>
      <c r="B453" s="26"/>
      <c r="C453" s="26"/>
      <c r="D453" s="26"/>
      <c r="E453" s="26"/>
      <c r="F453" s="26" t="str">
        <f>IF(COUNTIF('４　一覧'!$B$5:$B$2047, '２　情報入力シート'!$A453) &gt; 0, "済", "")</f>
        <v/>
      </c>
      <c r="G453" s="25" t="str">
        <f t="shared" si="16"/>
        <v/>
      </c>
    </row>
    <row r="454" spans="1:7">
      <c r="A454" s="2">
        <f t="shared" si="15"/>
        <v>10000</v>
      </c>
      <c r="B454" s="26"/>
      <c r="C454" s="26"/>
      <c r="D454" s="26"/>
      <c r="E454" s="26"/>
      <c r="F454" s="26" t="str">
        <f>IF(COUNTIF('４　一覧'!$B$5:$B$2047, '２　情報入力シート'!$A454) &gt; 0, "済", "")</f>
        <v/>
      </c>
      <c r="G454" s="25" t="str">
        <f t="shared" si="16"/>
        <v/>
      </c>
    </row>
    <row r="455" spans="1:7">
      <c r="A455" s="2">
        <f t="shared" si="15"/>
        <v>10000</v>
      </c>
      <c r="B455" s="26"/>
      <c r="C455" s="26"/>
      <c r="D455" s="26"/>
      <c r="E455" s="26"/>
      <c r="F455" s="26" t="str">
        <f>IF(COUNTIF('４　一覧'!$B$5:$B$2047, '２　情報入力シート'!$A455) &gt; 0, "済", "")</f>
        <v/>
      </c>
      <c r="G455" s="25" t="str">
        <f t="shared" si="16"/>
        <v/>
      </c>
    </row>
    <row r="456" spans="1:7">
      <c r="A456" s="2">
        <f t="shared" si="15"/>
        <v>10000</v>
      </c>
      <c r="B456" s="26"/>
      <c r="C456" s="26"/>
      <c r="D456" s="26"/>
      <c r="E456" s="26"/>
      <c r="F456" s="26" t="str">
        <f>IF(COUNTIF('４　一覧'!$B$5:$B$2047, '２　情報入力シート'!$A456) &gt; 0, "済", "")</f>
        <v/>
      </c>
      <c r="G456" s="25" t="str">
        <f t="shared" si="16"/>
        <v/>
      </c>
    </row>
    <row r="457" spans="1:7">
      <c r="A457" s="2">
        <f t="shared" si="15"/>
        <v>10000</v>
      </c>
      <c r="B457" s="26"/>
      <c r="C457" s="26"/>
      <c r="D457" s="26"/>
      <c r="E457" s="26"/>
      <c r="F457" s="26" t="str">
        <f>IF(COUNTIF('４　一覧'!$B$5:$B$2047, '２　情報入力シート'!$A457) &gt; 0, "済", "")</f>
        <v/>
      </c>
      <c r="G457" s="25" t="str">
        <f t="shared" si="16"/>
        <v/>
      </c>
    </row>
    <row r="458" spans="1:7">
      <c r="A458" s="2">
        <f t="shared" si="15"/>
        <v>10000</v>
      </c>
      <c r="B458" s="26"/>
      <c r="C458" s="26"/>
      <c r="D458" s="26"/>
      <c r="E458" s="26"/>
      <c r="F458" s="26" t="str">
        <f>IF(COUNTIF('４　一覧'!$B$5:$B$2047, '２　情報入力シート'!$A458) &gt; 0, "済", "")</f>
        <v/>
      </c>
      <c r="G458" s="25" t="str">
        <f t="shared" si="16"/>
        <v/>
      </c>
    </row>
    <row r="459" spans="1:7">
      <c r="A459" s="2">
        <f t="shared" si="15"/>
        <v>10000</v>
      </c>
      <c r="B459" s="26"/>
      <c r="C459" s="26"/>
      <c r="D459" s="26"/>
      <c r="E459" s="26"/>
      <c r="F459" s="26" t="str">
        <f>IF(COUNTIF('４　一覧'!$B$5:$B$2047, '２　情報入力シート'!$A459) &gt; 0, "済", "")</f>
        <v/>
      </c>
      <c r="G459" s="25" t="str">
        <f t="shared" si="16"/>
        <v/>
      </c>
    </row>
    <row r="460" spans="1:7">
      <c r="A460" s="2">
        <f t="shared" si="15"/>
        <v>10000</v>
      </c>
      <c r="B460" s="26"/>
      <c r="C460" s="26"/>
      <c r="D460" s="26"/>
      <c r="E460" s="26"/>
      <c r="F460" s="26" t="str">
        <f>IF(COUNTIF('４　一覧'!$B$5:$B$2047, '２　情報入力シート'!$A460) &gt; 0, "済", "")</f>
        <v/>
      </c>
      <c r="G460" s="25" t="str">
        <f t="shared" si="16"/>
        <v/>
      </c>
    </row>
    <row r="461" spans="1:7">
      <c r="A461" s="2">
        <f t="shared" si="15"/>
        <v>10000</v>
      </c>
      <c r="B461" s="26"/>
      <c r="C461" s="26"/>
      <c r="D461" s="26"/>
      <c r="E461" s="26"/>
      <c r="F461" s="26" t="str">
        <f>IF(COUNTIF('４　一覧'!$B$5:$B$2047, '２　情報入力シート'!$A461) &gt; 0, "済", "")</f>
        <v/>
      </c>
      <c r="G461" s="25" t="str">
        <f t="shared" si="16"/>
        <v/>
      </c>
    </row>
    <row r="462" spans="1:7">
      <c r="A462" s="2">
        <f t="shared" si="15"/>
        <v>10000</v>
      </c>
      <c r="B462" s="26"/>
      <c r="C462" s="26"/>
      <c r="D462" s="26"/>
      <c r="E462" s="26"/>
      <c r="F462" s="26" t="str">
        <f>IF(COUNTIF('４　一覧'!$B$5:$B$2047, '２　情報入力シート'!$A462) &gt; 0, "済", "")</f>
        <v/>
      </c>
      <c r="G462" s="25" t="str">
        <f t="shared" si="16"/>
        <v/>
      </c>
    </row>
    <row r="463" spans="1:7">
      <c r="A463" s="2">
        <f t="shared" si="15"/>
        <v>10000</v>
      </c>
      <c r="B463" s="26"/>
      <c r="C463" s="26"/>
      <c r="D463" s="26"/>
      <c r="E463" s="26"/>
      <c r="F463" s="26" t="str">
        <f>IF(COUNTIF('４　一覧'!$B$5:$B$2047, '２　情報入力シート'!$A463) &gt; 0, "済", "")</f>
        <v/>
      </c>
      <c r="G463" s="25" t="str">
        <f t="shared" si="16"/>
        <v/>
      </c>
    </row>
    <row r="464" spans="1:7">
      <c r="A464" s="2">
        <f t="shared" si="15"/>
        <v>10000</v>
      </c>
      <c r="B464" s="26"/>
      <c r="C464" s="26"/>
      <c r="D464" s="26"/>
      <c r="E464" s="26"/>
      <c r="F464" s="26" t="str">
        <f>IF(COUNTIF('４　一覧'!$B$5:$B$2047, '２　情報入力シート'!$A464) &gt; 0, "済", "")</f>
        <v/>
      </c>
      <c r="G464" s="25" t="str">
        <f t="shared" si="16"/>
        <v/>
      </c>
    </row>
    <row r="465" spans="1:7">
      <c r="A465" s="2">
        <f t="shared" si="15"/>
        <v>10000</v>
      </c>
      <c r="B465" s="26"/>
      <c r="C465" s="26"/>
      <c r="D465" s="26"/>
      <c r="E465" s="26"/>
      <c r="F465" s="26" t="str">
        <f>IF(COUNTIF('４　一覧'!$B$5:$B$2047, '２　情報入力シート'!$A465) &gt; 0, "済", "")</f>
        <v/>
      </c>
      <c r="G465" s="25" t="str">
        <f t="shared" si="16"/>
        <v/>
      </c>
    </row>
    <row r="466" spans="1:7">
      <c r="A466" s="2">
        <f t="shared" si="15"/>
        <v>10000</v>
      </c>
      <c r="B466" s="26"/>
      <c r="C466" s="26"/>
      <c r="D466" s="26"/>
      <c r="E466" s="26"/>
      <c r="F466" s="26" t="str">
        <f>IF(COUNTIF('４　一覧'!$B$5:$B$2047, '２　情報入力シート'!$A466) &gt; 0, "済", "")</f>
        <v/>
      </c>
      <c r="G466" s="25" t="str">
        <f t="shared" si="16"/>
        <v/>
      </c>
    </row>
    <row r="467" spans="1:7">
      <c r="A467" s="2">
        <f t="shared" si="15"/>
        <v>10000</v>
      </c>
      <c r="B467" s="26"/>
      <c r="C467" s="26"/>
      <c r="D467" s="26"/>
      <c r="E467" s="26"/>
      <c r="F467" s="26" t="str">
        <f>IF(COUNTIF('４　一覧'!$B$5:$B$2047, '２　情報入力シート'!$A467) &gt; 0, "済", "")</f>
        <v/>
      </c>
      <c r="G467" s="25" t="str">
        <f t="shared" si="16"/>
        <v/>
      </c>
    </row>
    <row r="468" spans="1:7">
      <c r="A468" s="2">
        <f t="shared" si="15"/>
        <v>10000</v>
      </c>
      <c r="B468" s="26"/>
      <c r="C468" s="26"/>
      <c r="D468" s="26"/>
      <c r="E468" s="26"/>
      <c r="F468" s="26" t="str">
        <f>IF(COUNTIF('４　一覧'!$B$5:$B$2047, '２　情報入力シート'!$A468) &gt; 0, "済", "")</f>
        <v/>
      </c>
      <c r="G468" s="25" t="str">
        <f t="shared" si="16"/>
        <v/>
      </c>
    </row>
    <row r="469" spans="1:7">
      <c r="A469" s="2">
        <f t="shared" si="15"/>
        <v>10000</v>
      </c>
      <c r="B469" s="26"/>
      <c r="C469" s="26"/>
      <c r="D469" s="26"/>
      <c r="E469" s="26"/>
      <c r="F469" s="26" t="str">
        <f>IF(COUNTIF('４　一覧'!$B$5:$B$2047, '２　情報入力シート'!$A469) &gt; 0, "済", "")</f>
        <v/>
      </c>
      <c r="G469" s="25" t="str">
        <f t="shared" si="16"/>
        <v/>
      </c>
    </row>
    <row r="470" spans="1:7">
      <c r="A470" s="2">
        <f t="shared" si="15"/>
        <v>10000</v>
      </c>
      <c r="B470" s="26"/>
      <c r="C470" s="26"/>
      <c r="D470" s="26"/>
      <c r="E470" s="26"/>
      <c r="F470" s="26" t="str">
        <f>IF(COUNTIF('４　一覧'!$B$5:$B$2047, '２　情報入力シート'!$A470) &gt; 0, "済", "")</f>
        <v/>
      </c>
      <c r="G470" s="25" t="str">
        <f t="shared" si="16"/>
        <v/>
      </c>
    </row>
    <row r="471" spans="1:7">
      <c r="A471" s="2">
        <f t="shared" si="15"/>
        <v>10000</v>
      </c>
      <c r="B471" s="26"/>
      <c r="C471" s="26"/>
      <c r="D471" s="26"/>
      <c r="E471" s="26"/>
      <c r="F471" s="26" t="str">
        <f>IF(COUNTIF('４　一覧'!$B$5:$B$2047, '２　情報入力シート'!$A471) &gt; 0, "済", "")</f>
        <v/>
      </c>
      <c r="G471" s="25" t="str">
        <f t="shared" si="16"/>
        <v/>
      </c>
    </row>
    <row r="472" spans="1:7">
      <c r="A472" s="2">
        <f t="shared" si="15"/>
        <v>10000</v>
      </c>
      <c r="B472" s="26"/>
      <c r="C472" s="26"/>
      <c r="D472" s="26"/>
      <c r="E472" s="26"/>
      <c r="F472" s="26" t="str">
        <f>IF(COUNTIF('４　一覧'!$B$5:$B$2047, '２　情報入力シート'!$A472) &gt; 0, "済", "")</f>
        <v/>
      </c>
      <c r="G472" s="25" t="str">
        <f t="shared" si="16"/>
        <v/>
      </c>
    </row>
    <row r="473" spans="1:7">
      <c r="A473" s="2">
        <f t="shared" si="15"/>
        <v>10000</v>
      </c>
      <c r="B473" s="26"/>
      <c r="C473" s="26"/>
      <c r="D473" s="26"/>
      <c r="E473" s="26"/>
      <c r="F473" s="26" t="str">
        <f>IF(COUNTIF('４　一覧'!$B$5:$B$2047, '２　情報入力シート'!$A473) &gt; 0, "済", "")</f>
        <v/>
      </c>
      <c r="G473" s="25" t="str">
        <f t="shared" si="16"/>
        <v/>
      </c>
    </row>
    <row r="474" spans="1:7">
      <c r="A474" s="2">
        <f t="shared" si="15"/>
        <v>10000</v>
      </c>
      <c r="B474" s="26"/>
      <c r="C474" s="26"/>
      <c r="D474" s="26"/>
      <c r="E474" s="26"/>
      <c r="F474" s="26" t="str">
        <f>IF(COUNTIF('４　一覧'!$B$5:$B$2047, '２　情報入力シート'!$A474) &gt; 0, "済", "")</f>
        <v/>
      </c>
      <c r="G474" s="25" t="str">
        <f t="shared" si="16"/>
        <v/>
      </c>
    </row>
    <row r="475" spans="1:7">
      <c r="A475" s="2">
        <f t="shared" si="15"/>
        <v>10000</v>
      </c>
      <c r="B475" s="26"/>
      <c r="C475" s="26"/>
      <c r="D475" s="26"/>
      <c r="E475" s="26"/>
      <c r="F475" s="26" t="str">
        <f>IF(COUNTIF('４　一覧'!$B$5:$B$2047, '２　情報入力シート'!$A475) &gt; 0, "済", "")</f>
        <v/>
      </c>
      <c r="G475" s="25" t="str">
        <f t="shared" si="16"/>
        <v/>
      </c>
    </row>
    <row r="476" spans="1:7">
      <c r="A476" s="2">
        <f t="shared" si="15"/>
        <v>10000</v>
      </c>
      <c r="B476" s="26"/>
      <c r="C476" s="26"/>
      <c r="D476" s="26"/>
      <c r="E476" s="26"/>
      <c r="F476" s="26" t="str">
        <f>IF(COUNTIF('４　一覧'!$B$5:$B$2047, '２　情報入力シート'!$A476) &gt; 0, "済", "")</f>
        <v/>
      </c>
      <c r="G476" s="25" t="str">
        <f t="shared" si="16"/>
        <v/>
      </c>
    </row>
    <row r="477" spans="1:7">
      <c r="A477" s="2">
        <f t="shared" si="15"/>
        <v>10000</v>
      </c>
      <c r="B477" s="26"/>
      <c r="C477" s="26"/>
      <c r="D477" s="26"/>
      <c r="E477" s="26"/>
      <c r="F477" s="26" t="str">
        <f>IF(COUNTIF('４　一覧'!$B$5:$B$2047, '２　情報入力シート'!$A477) &gt; 0, "済", "")</f>
        <v/>
      </c>
      <c r="G477" s="25" t="str">
        <f t="shared" si="16"/>
        <v/>
      </c>
    </row>
    <row r="478" spans="1:7">
      <c r="A478" s="2">
        <f t="shared" si="15"/>
        <v>10000</v>
      </c>
      <c r="B478" s="26"/>
      <c r="C478" s="26"/>
      <c r="D478" s="26"/>
      <c r="E478" s="26"/>
      <c r="F478" s="26" t="str">
        <f>IF(COUNTIF('４　一覧'!$B$5:$B$2047, '２　情報入力シート'!$A478) &gt; 0, "済", "")</f>
        <v/>
      </c>
      <c r="G478" s="25" t="str">
        <f t="shared" si="16"/>
        <v/>
      </c>
    </row>
    <row r="479" spans="1:7">
      <c r="A479" s="2">
        <f t="shared" si="15"/>
        <v>10000</v>
      </c>
      <c r="B479" s="26"/>
      <c r="C479" s="26"/>
      <c r="D479" s="26"/>
      <c r="E479" s="26"/>
      <c r="F479" s="26" t="str">
        <f>IF(COUNTIF('４　一覧'!$B$5:$B$2047, '２　情報入力シート'!$A479) &gt; 0, "済", "")</f>
        <v/>
      </c>
      <c r="G479" s="25" t="str">
        <f t="shared" si="16"/>
        <v/>
      </c>
    </row>
    <row r="480" spans="1:7">
      <c r="A480" s="2">
        <f t="shared" si="15"/>
        <v>10000</v>
      </c>
      <c r="B480" s="26"/>
      <c r="C480" s="26"/>
      <c r="D480" s="26"/>
      <c r="E480" s="26"/>
      <c r="F480" s="26" t="str">
        <f>IF(COUNTIF('４　一覧'!$B$5:$B$2047, '２　情報入力シート'!$A480) &gt; 0, "済", "")</f>
        <v/>
      </c>
      <c r="G480" s="25" t="str">
        <f t="shared" si="16"/>
        <v/>
      </c>
    </row>
    <row r="481" spans="1:7">
      <c r="A481" s="2">
        <f t="shared" si="15"/>
        <v>10000</v>
      </c>
      <c r="B481" s="26"/>
      <c r="C481" s="26"/>
      <c r="D481" s="26"/>
      <c r="E481" s="26"/>
      <c r="F481" s="26" t="str">
        <f>IF(COUNTIF('４　一覧'!$B$5:$B$2047, '２　情報入力シート'!$A481) &gt; 0, "済", "")</f>
        <v/>
      </c>
      <c r="G481" s="25" t="str">
        <f t="shared" si="16"/>
        <v/>
      </c>
    </row>
    <row r="482" spans="1:7">
      <c r="A482" s="2">
        <f t="shared" si="15"/>
        <v>10000</v>
      </c>
      <c r="B482" s="26"/>
      <c r="C482" s="26"/>
      <c r="D482" s="26"/>
      <c r="E482" s="26"/>
      <c r="F482" s="26" t="str">
        <f>IF(COUNTIF('４　一覧'!$B$5:$B$2047, '２　情報入力シート'!$A482) &gt; 0, "済", "")</f>
        <v/>
      </c>
      <c r="G482" s="25" t="str">
        <f t="shared" si="16"/>
        <v/>
      </c>
    </row>
    <row r="483" spans="1:7">
      <c r="A483" s="2">
        <f t="shared" si="15"/>
        <v>10000</v>
      </c>
      <c r="B483" s="26"/>
      <c r="C483" s="26"/>
      <c r="D483" s="26"/>
      <c r="E483" s="26"/>
      <c r="F483" s="26" t="str">
        <f>IF(COUNTIF('４　一覧'!$B$5:$B$2047, '２　情報入力シート'!$A483) &gt; 0, "済", "")</f>
        <v/>
      </c>
      <c r="G483" s="25" t="str">
        <f t="shared" si="16"/>
        <v/>
      </c>
    </row>
    <row r="484" spans="1:7">
      <c r="A484" s="2">
        <f t="shared" si="15"/>
        <v>10000</v>
      </c>
      <c r="B484" s="26"/>
      <c r="C484" s="26"/>
      <c r="D484" s="26"/>
      <c r="E484" s="26"/>
      <c r="F484" s="26" t="str">
        <f>IF(COUNTIF('４　一覧'!$B$5:$B$2047, '２　情報入力シート'!$A484) &gt; 0, "済", "")</f>
        <v/>
      </c>
      <c r="G484" s="25" t="str">
        <f t="shared" si="16"/>
        <v/>
      </c>
    </row>
    <row r="485" spans="1:7">
      <c r="A485" s="2">
        <f t="shared" si="15"/>
        <v>10000</v>
      </c>
      <c r="B485" s="26"/>
      <c r="C485" s="26"/>
      <c r="D485" s="26"/>
      <c r="E485" s="26"/>
      <c r="F485" s="26" t="str">
        <f>IF(COUNTIF('４　一覧'!$B$5:$B$2047, '２　情報入力シート'!$A485) &gt; 0, "済", "")</f>
        <v/>
      </c>
      <c r="G485" s="25" t="str">
        <f t="shared" si="16"/>
        <v/>
      </c>
    </row>
    <row r="486" spans="1:7">
      <c r="A486" s="2">
        <f t="shared" si="15"/>
        <v>10000</v>
      </c>
      <c r="B486" s="26"/>
      <c r="C486" s="26"/>
      <c r="D486" s="26"/>
      <c r="E486" s="26"/>
      <c r="F486" s="26" t="str">
        <f>IF(COUNTIF('４　一覧'!$B$5:$B$2047, '２　情報入力シート'!$A486) &gt; 0, "済", "")</f>
        <v/>
      </c>
      <c r="G486" s="25" t="str">
        <f t="shared" si="16"/>
        <v/>
      </c>
    </row>
    <row r="487" spans="1:7">
      <c r="A487" s="2">
        <f t="shared" si="15"/>
        <v>10000</v>
      </c>
      <c r="B487" s="26"/>
      <c r="C487" s="26"/>
      <c r="D487" s="26"/>
      <c r="E487" s="26"/>
      <c r="F487" s="26" t="str">
        <f>IF(COUNTIF('４　一覧'!$B$5:$B$2047, '２　情報入力シート'!$A487) &gt; 0, "済", "")</f>
        <v/>
      </c>
      <c r="G487" s="25" t="str">
        <f t="shared" si="16"/>
        <v/>
      </c>
    </row>
    <row r="488" spans="1:7">
      <c r="A488" s="2">
        <f t="shared" si="15"/>
        <v>10000</v>
      </c>
      <c r="B488" s="26"/>
      <c r="C488" s="26"/>
      <c r="D488" s="26"/>
      <c r="E488" s="26"/>
      <c r="F488" s="26" t="str">
        <f>IF(COUNTIF('４　一覧'!$B$5:$B$2047, '２　情報入力シート'!$A488) &gt; 0, "済", "")</f>
        <v/>
      </c>
      <c r="G488" s="25" t="str">
        <f t="shared" si="16"/>
        <v/>
      </c>
    </row>
    <row r="489" spans="1:7">
      <c r="A489" s="2">
        <f t="shared" si="15"/>
        <v>10000</v>
      </c>
      <c r="B489" s="26"/>
      <c r="C489" s="26"/>
      <c r="D489" s="26"/>
      <c r="E489" s="26"/>
      <c r="F489" s="26" t="str">
        <f>IF(COUNTIF('４　一覧'!$B$5:$B$2047, '２　情報入力シート'!$A489) &gt; 0, "済", "")</f>
        <v/>
      </c>
      <c r="G489" s="25" t="str">
        <f t="shared" si="16"/>
        <v/>
      </c>
    </row>
    <row r="490" spans="1:7">
      <c r="A490" s="2">
        <f t="shared" si="15"/>
        <v>10000</v>
      </c>
      <c r="B490" s="26"/>
      <c r="C490" s="26"/>
      <c r="D490" s="26"/>
      <c r="E490" s="26"/>
      <c r="F490" s="26" t="str">
        <f>IF(COUNTIF('４　一覧'!$B$5:$B$2047, '２　情報入力シート'!$A490) &gt; 0, "済", "")</f>
        <v/>
      </c>
      <c r="G490" s="25" t="str">
        <f t="shared" si="16"/>
        <v/>
      </c>
    </row>
    <row r="491" spans="1:7">
      <c r="A491" s="2">
        <f t="shared" si="15"/>
        <v>10000</v>
      </c>
      <c r="B491" s="26"/>
      <c r="C491" s="26"/>
      <c r="D491" s="26"/>
      <c r="E491" s="26"/>
      <c r="F491" s="26" t="str">
        <f>IF(COUNTIF('４　一覧'!$B$5:$B$2047, '２　情報入力シート'!$A491) &gt; 0, "済", "")</f>
        <v/>
      </c>
      <c r="G491" s="25" t="str">
        <f t="shared" si="16"/>
        <v/>
      </c>
    </row>
    <row r="492" spans="1:7">
      <c r="A492" s="2">
        <f t="shared" si="15"/>
        <v>10000</v>
      </c>
      <c r="B492" s="26"/>
      <c r="C492" s="26"/>
      <c r="D492" s="26"/>
      <c r="E492" s="26"/>
      <c r="F492" s="26" t="str">
        <f>IF(COUNTIF('４　一覧'!$B$5:$B$2047, '２　情報入力シート'!$A492) &gt; 0, "済", "")</f>
        <v/>
      </c>
      <c r="G492" s="25" t="str">
        <f t="shared" si="16"/>
        <v/>
      </c>
    </row>
    <row r="493" spans="1:7">
      <c r="A493" s="2">
        <f t="shared" si="15"/>
        <v>10000</v>
      </c>
      <c r="B493" s="26"/>
      <c r="C493" s="26"/>
      <c r="D493" s="26"/>
      <c r="E493" s="26"/>
      <c r="F493" s="26" t="str">
        <f>IF(COUNTIF('４　一覧'!$B$5:$B$2047, '２　情報入力シート'!$A493) &gt; 0, "済", "")</f>
        <v/>
      </c>
      <c r="G493" s="25" t="str">
        <f t="shared" si="16"/>
        <v/>
      </c>
    </row>
    <row r="494" spans="1:7">
      <c r="A494" s="2">
        <f t="shared" si="15"/>
        <v>10000</v>
      </c>
      <c r="B494" s="26"/>
      <c r="C494" s="26"/>
      <c r="D494" s="26"/>
      <c r="E494" s="26"/>
      <c r="F494" s="26" t="str">
        <f>IF(COUNTIF('４　一覧'!$B$5:$B$2047, '２　情報入力シート'!$A494) &gt; 0, "済", "")</f>
        <v/>
      </c>
      <c r="G494" s="25" t="str">
        <f t="shared" si="16"/>
        <v/>
      </c>
    </row>
    <row r="495" spans="1:7">
      <c r="A495" s="2">
        <f t="shared" si="15"/>
        <v>10000</v>
      </c>
      <c r="B495" s="26"/>
      <c r="C495" s="26"/>
      <c r="D495" s="26"/>
      <c r="E495" s="26"/>
      <c r="F495" s="26" t="str">
        <f>IF(COUNTIF('４　一覧'!$B$5:$B$2047, '２　情報入力シート'!$A495) &gt; 0, "済", "")</f>
        <v/>
      </c>
      <c r="G495" s="25" t="str">
        <f t="shared" si="16"/>
        <v/>
      </c>
    </row>
    <row r="496" spans="1:7">
      <c r="A496" s="2">
        <f t="shared" si="15"/>
        <v>10000</v>
      </c>
      <c r="B496" s="26"/>
      <c r="C496" s="26"/>
      <c r="D496" s="26"/>
      <c r="E496" s="26"/>
      <c r="F496" s="26" t="str">
        <f>IF(COUNTIF('４　一覧'!$B$5:$B$2047, '２　情報入力シート'!$A496) &gt; 0, "済", "")</f>
        <v/>
      </c>
      <c r="G496" s="25" t="str">
        <f t="shared" si="16"/>
        <v/>
      </c>
    </row>
    <row r="497" spans="1:7">
      <c r="A497" s="2">
        <f t="shared" si="15"/>
        <v>10000</v>
      </c>
      <c r="B497" s="26"/>
      <c r="C497" s="26"/>
      <c r="D497" s="26"/>
      <c r="E497" s="26"/>
      <c r="F497" s="26" t="str">
        <f>IF(COUNTIF('４　一覧'!$B$5:$B$2047, '２　情報入力シート'!$A497) &gt; 0, "済", "")</f>
        <v/>
      </c>
      <c r="G497" s="25" t="str">
        <f t="shared" si="16"/>
        <v/>
      </c>
    </row>
    <row r="498" spans="1:7">
      <c r="A498" s="2">
        <f t="shared" si="15"/>
        <v>10000</v>
      </c>
      <c r="B498" s="26"/>
      <c r="C498" s="26"/>
      <c r="D498" s="26"/>
      <c r="E498" s="26"/>
      <c r="F498" s="26" t="str">
        <f>IF(COUNTIF('４　一覧'!$B$5:$B$2047, '２　情報入力シート'!$A498) &gt; 0, "済", "")</f>
        <v/>
      </c>
      <c r="G498" s="25" t="str">
        <f t="shared" si="16"/>
        <v/>
      </c>
    </row>
    <row r="499" spans="1:7">
      <c r="A499" s="2">
        <f t="shared" si="15"/>
        <v>10000</v>
      </c>
      <c r="B499" s="26"/>
      <c r="C499" s="26"/>
      <c r="D499" s="26"/>
      <c r="E499" s="26"/>
      <c r="F499" s="26" t="str">
        <f>IF(COUNTIF('４　一覧'!$B$5:$B$2047, '２　情報入力シート'!$A499) &gt; 0, "済", "")</f>
        <v/>
      </c>
      <c r="G499" s="25" t="str">
        <f t="shared" si="16"/>
        <v/>
      </c>
    </row>
    <row r="500" spans="1:7">
      <c r="A500" s="2">
        <f t="shared" si="15"/>
        <v>10000</v>
      </c>
      <c r="B500" s="26"/>
      <c r="C500" s="26"/>
      <c r="D500" s="26"/>
      <c r="E500" s="26"/>
      <c r="F500" s="26" t="str">
        <f>IF(COUNTIF('４　一覧'!$B$5:$B$2047, '２　情報入力シート'!$A500) &gt; 0, "済", "")</f>
        <v/>
      </c>
      <c r="G500" s="25" t="str">
        <f t="shared" si="16"/>
        <v/>
      </c>
    </row>
    <row r="501" spans="1:7">
      <c r="A501" s="2">
        <f t="shared" si="15"/>
        <v>10000</v>
      </c>
      <c r="B501" s="26"/>
      <c r="C501" s="26"/>
      <c r="D501" s="26"/>
      <c r="E501" s="26"/>
      <c r="F501" s="26" t="str">
        <f>IF(COUNTIF('４　一覧'!$B$5:$B$2047, '２　情報入力シート'!$A501) &gt; 0, "済", "")</f>
        <v/>
      </c>
      <c r="G501" s="25" t="str">
        <f t="shared" si="16"/>
        <v/>
      </c>
    </row>
    <row r="502" spans="1:7">
      <c r="A502" s="2">
        <f t="shared" si="15"/>
        <v>10000</v>
      </c>
      <c r="B502" s="26"/>
      <c r="C502" s="26"/>
      <c r="D502" s="26"/>
      <c r="E502" s="26"/>
      <c r="F502" s="26" t="str">
        <f>IF(COUNTIF('４　一覧'!$B$5:$B$2047, '２　情報入力シート'!$A502) &gt; 0, "済", "")</f>
        <v/>
      </c>
      <c r="G502" s="25" t="str">
        <f t="shared" si="16"/>
        <v/>
      </c>
    </row>
    <row r="503" spans="1:7">
      <c r="A503" s="2">
        <f t="shared" si="15"/>
        <v>10000</v>
      </c>
      <c r="B503" s="26"/>
      <c r="C503" s="26"/>
      <c r="D503" s="26"/>
      <c r="E503" s="26"/>
      <c r="F503" s="26" t="str">
        <f>IF(COUNTIF('４　一覧'!$B$5:$B$2047, '２　情報入力シート'!$A503) &gt; 0, "済", "")</f>
        <v/>
      </c>
      <c r="G503" s="25" t="str">
        <f t="shared" si="16"/>
        <v/>
      </c>
    </row>
    <row r="504" spans="1:7">
      <c r="A504" s="2">
        <f t="shared" si="15"/>
        <v>10000</v>
      </c>
      <c r="B504" s="26"/>
      <c r="C504" s="26"/>
      <c r="D504" s="26"/>
      <c r="E504" s="26"/>
      <c r="F504" s="26" t="str">
        <f>IF(COUNTIF('４　一覧'!$B$5:$B$2047, '２　情報入力シート'!$A504) &gt; 0, "済", "")</f>
        <v/>
      </c>
      <c r="G504" s="25" t="str">
        <f t="shared" si="16"/>
        <v/>
      </c>
    </row>
    <row r="505" spans="1:7">
      <c r="A505" s="2">
        <f t="shared" si="15"/>
        <v>10000</v>
      </c>
      <c r="B505" s="26"/>
      <c r="C505" s="26"/>
      <c r="D505" s="26"/>
      <c r="E505" s="26"/>
      <c r="F505" s="26" t="str">
        <f>IF(COUNTIF('４　一覧'!$B$5:$B$2047, '２　情報入力シート'!$A505) &gt; 0, "済", "")</f>
        <v/>
      </c>
      <c r="G505" s="25" t="str">
        <f t="shared" si="16"/>
        <v/>
      </c>
    </row>
    <row r="506" spans="1:7">
      <c r="A506" s="2">
        <f t="shared" si="15"/>
        <v>10000</v>
      </c>
      <c r="B506" s="26"/>
      <c r="C506" s="26"/>
      <c r="D506" s="26"/>
      <c r="E506" s="26"/>
      <c r="F506" s="26" t="str">
        <f>IF(COUNTIF('４　一覧'!$B$5:$B$2047, '２　情報入力シート'!$A506) &gt; 0, "済", "")</f>
        <v/>
      </c>
      <c r="G506" s="25" t="str">
        <f t="shared" si="16"/>
        <v/>
      </c>
    </row>
    <row r="507" spans="1:7">
      <c r="A507" s="2">
        <f t="shared" si="15"/>
        <v>10000</v>
      </c>
      <c r="B507" s="26"/>
      <c r="C507" s="26"/>
      <c r="D507" s="26"/>
      <c r="E507" s="26"/>
      <c r="F507" s="26" t="str">
        <f>IF(COUNTIF('４　一覧'!$B$5:$B$2047, '２　情報入力シート'!$A507) &gt; 0, "済", "")</f>
        <v/>
      </c>
      <c r="G507" s="25" t="str">
        <f t="shared" si="16"/>
        <v/>
      </c>
    </row>
    <row r="508" spans="1:7">
      <c r="A508" s="2">
        <f t="shared" si="15"/>
        <v>10000</v>
      </c>
      <c r="B508" s="26"/>
      <c r="C508" s="26"/>
      <c r="D508" s="26"/>
      <c r="E508" s="26"/>
      <c r="F508" s="26" t="str">
        <f>IF(COUNTIF('４　一覧'!$B$5:$B$2047, '２　情報入力シート'!$A508) &gt; 0, "済", "")</f>
        <v/>
      </c>
      <c r="G508" s="25" t="str">
        <f t="shared" si="16"/>
        <v/>
      </c>
    </row>
    <row r="509" spans="1:7">
      <c r="A509" s="2">
        <f t="shared" si="15"/>
        <v>10000</v>
      </c>
      <c r="B509" s="26"/>
      <c r="C509" s="26"/>
      <c r="D509" s="26"/>
      <c r="E509" s="26"/>
      <c r="F509" s="26" t="str">
        <f>IF(COUNTIF('４　一覧'!$B$5:$B$2047, '２　情報入力シート'!$A509) &gt; 0, "済", "")</f>
        <v/>
      </c>
      <c r="G509" s="25" t="str">
        <f t="shared" si="16"/>
        <v/>
      </c>
    </row>
    <row r="510" spans="1:7">
      <c r="A510" s="2">
        <f t="shared" si="15"/>
        <v>10000</v>
      </c>
      <c r="B510" s="26"/>
      <c r="C510" s="26"/>
      <c r="D510" s="26"/>
      <c r="E510" s="26"/>
      <c r="F510" s="26" t="str">
        <f>IF(COUNTIF('４　一覧'!$B$5:$B$2047, '２　情報入力シート'!$A510) &gt; 0, "済", "")</f>
        <v/>
      </c>
      <c r="G510" s="25" t="str">
        <f t="shared" si="16"/>
        <v/>
      </c>
    </row>
    <row r="511" spans="1:7">
      <c r="A511" s="2">
        <f t="shared" si="15"/>
        <v>10000</v>
      </c>
      <c r="B511" s="26"/>
      <c r="C511" s="26"/>
      <c r="D511" s="26"/>
      <c r="E511" s="26"/>
      <c r="F511" s="26" t="str">
        <f>IF(COUNTIF('４　一覧'!$B$5:$B$2047, '２　情報入力シート'!$A511) &gt; 0, "済", "")</f>
        <v/>
      </c>
      <c r="G511" s="25" t="str">
        <f t="shared" si="16"/>
        <v/>
      </c>
    </row>
    <row r="512" spans="1:7">
      <c r="A512" s="2">
        <f t="shared" si="15"/>
        <v>10000</v>
      </c>
      <c r="B512" s="26"/>
      <c r="C512" s="26"/>
      <c r="D512" s="26"/>
      <c r="E512" s="26"/>
      <c r="F512" s="26" t="str">
        <f>IF(COUNTIF('４　一覧'!$B$5:$B$2047, '２　情報入力シート'!$A512) &gt; 0, "済", "")</f>
        <v/>
      </c>
      <c r="G512" s="25" t="str">
        <f t="shared" si="16"/>
        <v/>
      </c>
    </row>
    <row r="513" spans="1:7">
      <c r="A513" s="2">
        <f t="shared" si="15"/>
        <v>10000</v>
      </c>
      <c r="B513" s="26"/>
      <c r="C513" s="26"/>
      <c r="D513" s="26"/>
      <c r="E513" s="26"/>
      <c r="F513" s="26" t="str">
        <f>IF(COUNTIF('４　一覧'!$B$5:$B$2047, '２　情報入力シート'!$A513) &gt; 0, "済", "")</f>
        <v/>
      </c>
      <c r="G513" s="25" t="str">
        <f t="shared" si="16"/>
        <v/>
      </c>
    </row>
    <row r="514" spans="1:7">
      <c r="A514" s="2">
        <f t="shared" si="15"/>
        <v>10000</v>
      </c>
      <c r="B514" s="26"/>
      <c r="C514" s="26"/>
      <c r="D514" s="26"/>
      <c r="E514" s="26"/>
      <c r="F514" s="26" t="str">
        <f>IF(COUNTIF('４　一覧'!$B$5:$B$2047, '２　情報入力シート'!$A514) &gt; 0, "済", "")</f>
        <v/>
      </c>
      <c r="G514" s="25" t="str">
        <f t="shared" si="16"/>
        <v/>
      </c>
    </row>
    <row r="515" spans="1:7">
      <c r="A515" s="2">
        <f t="shared" ref="A515:A578" si="17">IF(B515=0,10000,B515*1000+C515*100+D515)</f>
        <v>10000</v>
      </c>
      <c r="B515" s="26"/>
      <c r="C515" s="26"/>
      <c r="D515" s="26"/>
      <c r="E515" s="26"/>
      <c r="F515" s="26" t="str">
        <f>IF(COUNTIF('４　一覧'!$B$5:$B$2047, '２　情報入力シート'!$A515) &gt; 0, "済", "")</f>
        <v/>
      </c>
      <c r="G515" s="25" t="str">
        <f t="shared" ref="G515:G578" si="18">B515&amp;F515</f>
        <v/>
      </c>
    </row>
    <row r="516" spans="1:7">
      <c r="A516" s="2">
        <f t="shared" si="17"/>
        <v>10000</v>
      </c>
      <c r="B516" s="26"/>
      <c r="C516" s="26"/>
      <c r="D516" s="26"/>
      <c r="E516" s="26"/>
      <c r="F516" s="26" t="str">
        <f>IF(COUNTIF('４　一覧'!$B$5:$B$2047, '２　情報入力シート'!$A516) &gt; 0, "済", "")</f>
        <v/>
      </c>
      <c r="G516" s="25" t="str">
        <f t="shared" si="18"/>
        <v/>
      </c>
    </row>
    <row r="517" spans="1:7">
      <c r="A517" s="2">
        <f t="shared" si="17"/>
        <v>10000</v>
      </c>
      <c r="B517" s="26"/>
      <c r="C517" s="26"/>
      <c r="D517" s="26"/>
      <c r="E517" s="26"/>
      <c r="F517" s="26" t="str">
        <f>IF(COUNTIF('４　一覧'!$B$5:$B$2047, '２　情報入力シート'!$A517) &gt; 0, "済", "")</f>
        <v/>
      </c>
      <c r="G517" s="25" t="str">
        <f t="shared" si="18"/>
        <v/>
      </c>
    </row>
    <row r="518" spans="1:7">
      <c r="A518" s="2">
        <f t="shared" si="17"/>
        <v>10000</v>
      </c>
      <c r="B518" s="26"/>
      <c r="C518" s="26"/>
      <c r="D518" s="26"/>
      <c r="E518" s="26"/>
      <c r="F518" s="26" t="str">
        <f>IF(COUNTIF('４　一覧'!$B$5:$B$2047, '２　情報入力シート'!$A518) &gt; 0, "済", "")</f>
        <v/>
      </c>
      <c r="G518" s="25" t="str">
        <f t="shared" si="18"/>
        <v/>
      </c>
    </row>
    <row r="519" spans="1:7">
      <c r="A519" s="2">
        <f t="shared" si="17"/>
        <v>10000</v>
      </c>
      <c r="B519" s="26"/>
      <c r="C519" s="26"/>
      <c r="D519" s="26"/>
      <c r="E519" s="26"/>
      <c r="F519" s="26" t="str">
        <f>IF(COUNTIF('４　一覧'!$B$5:$B$2047, '２　情報入力シート'!$A519) &gt; 0, "済", "")</f>
        <v/>
      </c>
      <c r="G519" s="25" t="str">
        <f t="shared" si="18"/>
        <v/>
      </c>
    </row>
    <row r="520" spans="1:7">
      <c r="A520" s="2">
        <f t="shared" si="17"/>
        <v>10000</v>
      </c>
      <c r="B520" s="26"/>
      <c r="C520" s="26"/>
      <c r="D520" s="26"/>
      <c r="E520" s="26"/>
      <c r="F520" s="26" t="str">
        <f>IF(COUNTIF('４　一覧'!$B$5:$B$2047, '２　情報入力シート'!$A520) &gt; 0, "済", "")</f>
        <v/>
      </c>
      <c r="G520" s="25" t="str">
        <f t="shared" si="18"/>
        <v/>
      </c>
    </row>
    <row r="521" spans="1:7">
      <c r="A521" s="2">
        <f t="shared" si="17"/>
        <v>10000</v>
      </c>
      <c r="B521" s="26"/>
      <c r="C521" s="26"/>
      <c r="D521" s="26"/>
      <c r="E521" s="26"/>
      <c r="F521" s="26" t="str">
        <f>IF(COUNTIF('４　一覧'!$B$5:$B$2047, '２　情報入力シート'!$A521) &gt; 0, "済", "")</f>
        <v/>
      </c>
      <c r="G521" s="25" t="str">
        <f t="shared" si="18"/>
        <v/>
      </c>
    </row>
    <row r="522" spans="1:7">
      <c r="A522" s="2">
        <f t="shared" si="17"/>
        <v>10000</v>
      </c>
      <c r="B522" s="26"/>
      <c r="C522" s="26"/>
      <c r="D522" s="26"/>
      <c r="E522" s="26"/>
      <c r="F522" s="26" t="str">
        <f>IF(COUNTIF('４　一覧'!$B$5:$B$2047, '２　情報入力シート'!$A522) &gt; 0, "済", "")</f>
        <v/>
      </c>
      <c r="G522" s="25" t="str">
        <f t="shared" si="18"/>
        <v/>
      </c>
    </row>
    <row r="523" spans="1:7">
      <c r="A523" s="2">
        <f t="shared" si="17"/>
        <v>10000</v>
      </c>
      <c r="B523" s="26"/>
      <c r="C523" s="26"/>
      <c r="D523" s="26"/>
      <c r="E523" s="26"/>
      <c r="F523" s="26" t="str">
        <f>IF(COUNTIF('４　一覧'!$B$5:$B$2047, '２　情報入力シート'!$A523) &gt; 0, "済", "")</f>
        <v/>
      </c>
      <c r="G523" s="25" t="str">
        <f t="shared" si="18"/>
        <v/>
      </c>
    </row>
    <row r="524" spans="1:7">
      <c r="A524" s="2">
        <f t="shared" si="17"/>
        <v>10000</v>
      </c>
      <c r="B524" s="26"/>
      <c r="C524" s="26"/>
      <c r="D524" s="26"/>
      <c r="E524" s="26"/>
      <c r="F524" s="26" t="str">
        <f>IF(COUNTIF('４　一覧'!$B$5:$B$2047, '２　情報入力シート'!$A524) &gt; 0, "済", "")</f>
        <v/>
      </c>
      <c r="G524" s="25" t="str">
        <f t="shared" si="18"/>
        <v/>
      </c>
    </row>
    <row r="525" spans="1:7">
      <c r="A525" s="2">
        <f t="shared" si="17"/>
        <v>10000</v>
      </c>
      <c r="B525" s="26"/>
      <c r="C525" s="26"/>
      <c r="D525" s="26"/>
      <c r="E525" s="26"/>
      <c r="F525" s="26" t="str">
        <f>IF(COUNTIF('４　一覧'!$B$5:$B$2047, '２　情報入力シート'!$A525) &gt; 0, "済", "")</f>
        <v/>
      </c>
      <c r="G525" s="25" t="str">
        <f t="shared" si="18"/>
        <v/>
      </c>
    </row>
    <row r="526" spans="1:7">
      <c r="A526" s="2">
        <f t="shared" si="17"/>
        <v>10000</v>
      </c>
      <c r="B526" s="26"/>
      <c r="C526" s="26"/>
      <c r="D526" s="26"/>
      <c r="E526" s="26"/>
      <c r="F526" s="26" t="str">
        <f>IF(COUNTIF('４　一覧'!$B$5:$B$2047, '２　情報入力シート'!$A526) &gt; 0, "済", "")</f>
        <v/>
      </c>
      <c r="G526" s="25" t="str">
        <f t="shared" si="18"/>
        <v/>
      </c>
    </row>
    <row r="527" spans="1:7">
      <c r="A527" s="2">
        <f t="shared" si="17"/>
        <v>10000</v>
      </c>
      <c r="B527" s="26"/>
      <c r="C527" s="26"/>
      <c r="D527" s="26"/>
      <c r="E527" s="26"/>
      <c r="F527" s="26" t="str">
        <f>IF(COUNTIF('４　一覧'!$B$5:$B$2047, '２　情報入力シート'!$A527) &gt; 0, "済", "")</f>
        <v/>
      </c>
      <c r="G527" s="25" t="str">
        <f t="shared" si="18"/>
        <v/>
      </c>
    </row>
    <row r="528" spans="1:7">
      <c r="A528" s="2">
        <f t="shared" si="17"/>
        <v>10000</v>
      </c>
      <c r="B528" s="26"/>
      <c r="C528" s="26"/>
      <c r="D528" s="26"/>
      <c r="E528" s="26"/>
      <c r="F528" s="26" t="str">
        <f>IF(COUNTIF('４　一覧'!$B$5:$B$2047, '２　情報入力シート'!$A528) &gt; 0, "済", "")</f>
        <v/>
      </c>
      <c r="G528" s="25" t="str">
        <f t="shared" si="18"/>
        <v/>
      </c>
    </row>
    <row r="529" spans="1:7">
      <c r="A529" s="2">
        <f t="shared" si="17"/>
        <v>10000</v>
      </c>
      <c r="B529" s="26"/>
      <c r="C529" s="26"/>
      <c r="D529" s="26"/>
      <c r="E529" s="26"/>
      <c r="F529" s="26" t="str">
        <f>IF(COUNTIF('４　一覧'!$B$5:$B$2047, '２　情報入力シート'!$A529) &gt; 0, "済", "")</f>
        <v/>
      </c>
      <c r="G529" s="25" t="str">
        <f t="shared" si="18"/>
        <v/>
      </c>
    </row>
    <row r="530" spans="1:7">
      <c r="A530" s="2">
        <f t="shared" si="17"/>
        <v>10000</v>
      </c>
      <c r="B530" s="26"/>
      <c r="C530" s="26"/>
      <c r="D530" s="26"/>
      <c r="E530" s="26"/>
      <c r="F530" s="26" t="str">
        <f>IF(COUNTIF('４　一覧'!$B$5:$B$2047, '２　情報入力シート'!$A530) &gt; 0, "済", "")</f>
        <v/>
      </c>
      <c r="G530" s="25" t="str">
        <f t="shared" si="18"/>
        <v/>
      </c>
    </row>
    <row r="531" spans="1:7">
      <c r="A531" s="2">
        <f t="shared" si="17"/>
        <v>10000</v>
      </c>
      <c r="B531" s="26"/>
      <c r="C531" s="26"/>
      <c r="D531" s="26"/>
      <c r="E531" s="26"/>
      <c r="F531" s="26" t="str">
        <f>IF(COUNTIF('４　一覧'!$B$5:$B$2047, '２　情報入力シート'!$A531) &gt; 0, "済", "")</f>
        <v/>
      </c>
      <c r="G531" s="25" t="str">
        <f t="shared" si="18"/>
        <v/>
      </c>
    </row>
    <row r="532" spans="1:7">
      <c r="A532" s="2">
        <f t="shared" si="17"/>
        <v>10000</v>
      </c>
      <c r="B532" s="26"/>
      <c r="C532" s="26"/>
      <c r="D532" s="26"/>
      <c r="E532" s="26"/>
      <c r="F532" s="26" t="str">
        <f>IF(COUNTIF('４　一覧'!$B$5:$B$2047, '２　情報入力シート'!$A532) &gt; 0, "済", "")</f>
        <v/>
      </c>
      <c r="G532" s="25" t="str">
        <f t="shared" si="18"/>
        <v/>
      </c>
    </row>
    <row r="533" spans="1:7">
      <c r="A533" s="2">
        <f t="shared" si="17"/>
        <v>10000</v>
      </c>
      <c r="B533" s="26"/>
      <c r="C533" s="26"/>
      <c r="D533" s="26"/>
      <c r="E533" s="26"/>
      <c r="F533" s="26" t="str">
        <f>IF(COUNTIF('４　一覧'!$B$5:$B$2047, '２　情報入力シート'!$A533) &gt; 0, "済", "")</f>
        <v/>
      </c>
      <c r="G533" s="25" t="str">
        <f t="shared" si="18"/>
        <v/>
      </c>
    </row>
    <row r="534" spans="1:7">
      <c r="A534" s="2">
        <f t="shared" si="17"/>
        <v>10000</v>
      </c>
      <c r="B534" s="26"/>
      <c r="C534" s="26"/>
      <c r="D534" s="26"/>
      <c r="E534" s="26"/>
      <c r="F534" s="26" t="str">
        <f>IF(COUNTIF('４　一覧'!$B$5:$B$2047, '２　情報入力シート'!$A534) &gt; 0, "済", "")</f>
        <v/>
      </c>
      <c r="G534" s="25" t="str">
        <f t="shared" si="18"/>
        <v/>
      </c>
    </row>
    <row r="535" spans="1:7">
      <c r="A535" s="2">
        <f t="shared" si="17"/>
        <v>10000</v>
      </c>
      <c r="B535" s="26"/>
      <c r="C535" s="26"/>
      <c r="D535" s="26"/>
      <c r="E535" s="26"/>
      <c r="F535" s="26" t="str">
        <f>IF(COUNTIF('４　一覧'!$B$5:$B$2047, '２　情報入力シート'!$A535) &gt; 0, "済", "")</f>
        <v/>
      </c>
      <c r="G535" s="25" t="str">
        <f t="shared" si="18"/>
        <v/>
      </c>
    </row>
    <row r="536" spans="1:7">
      <c r="A536" s="2">
        <f t="shared" si="17"/>
        <v>10000</v>
      </c>
      <c r="B536" s="26"/>
      <c r="C536" s="26"/>
      <c r="D536" s="26"/>
      <c r="E536" s="26"/>
      <c r="F536" s="26" t="str">
        <f>IF(COUNTIF('４　一覧'!$B$5:$B$2047, '２　情報入力シート'!$A536) &gt; 0, "済", "")</f>
        <v/>
      </c>
      <c r="G536" s="25" t="str">
        <f t="shared" si="18"/>
        <v/>
      </c>
    </row>
    <row r="537" spans="1:7">
      <c r="A537" s="2">
        <f t="shared" si="17"/>
        <v>10000</v>
      </c>
      <c r="B537" s="26"/>
      <c r="C537" s="26"/>
      <c r="D537" s="26"/>
      <c r="E537" s="26"/>
      <c r="F537" s="26" t="str">
        <f>IF(COUNTIF('４　一覧'!$B$5:$B$2047, '２　情報入力シート'!$A537) &gt; 0, "済", "")</f>
        <v/>
      </c>
      <c r="G537" s="25" t="str">
        <f t="shared" si="18"/>
        <v/>
      </c>
    </row>
    <row r="538" spans="1:7">
      <c r="A538" s="2">
        <f t="shared" si="17"/>
        <v>10000</v>
      </c>
      <c r="B538" s="26"/>
      <c r="C538" s="26"/>
      <c r="D538" s="26"/>
      <c r="E538" s="26"/>
      <c r="F538" s="26" t="str">
        <f>IF(COUNTIF('４　一覧'!$B$5:$B$2047, '２　情報入力シート'!$A538) &gt; 0, "済", "")</f>
        <v/>
      </c>
      <c r="G538" s="25" t="str">
        <f t="shared" si="18"/>
        <v/>
      </c>
    </row>
    <row r="539" spans="1:7">
      <c r="A539" s="2">
        <f t="shared" si="17"/>
        <v>10000</v>
      </c>
      <c r="B539" s="26"/>
      <c r="C539" s="26"/>
      <c r="D539" s="26"/>
      <c r="E539" s="26"/>
      <c r="F539" s="26" t="str">
        <f>IF(COUNTIF('４　一覧'!$B$5:$B$2047, '２　情報入力シート'!$A539) &gt; 0, "済", "")</f>
        <v/>
      </c>
      <c r="G539" s="25" t="str">
        <f t="shared" si="18"/>
        <v/>
      </c>
    </row>
    <row r="540" spans="1:7">
      <c r="A540" s="2">
        <f t="shared" si="17"/>
        <v>10000</v>
      </c>
      <c r="B540" s="26"/>
      <c r="C540" s="26"/>
      <c r="D540" s="26"/>
      <c r="E540" s="26"/>
      <c r="F540" s="26" t="str">
        <f>IF(COUNTIF('４　一覧'!$B$5:$B$2047, '２　情報入力シート'!$A540) &gt; 0, "済", "")</f>
        <v/>
      </c>
      <c r="G540" s="25" t="str">
        <f t="shared" si="18"/>
        <v/>
      </c>
    </row>
    <row r="541" spans="1:7">
      <c r="A541" s="2">
        <f t="shared" si="17"/>
        <v>10000</v>
      </c>
      <c r="B541" s="26"/>
      <c r="C541" s="26"/>
      <c r="D541" s="26"/>
      <c r="E541" s="26"/>
      <c r="F541" s="26" t="str">
        <f>IF(COUNTIF('４　一覧'!$B$5:$B$2047, '２　情報入力シート'!$A541) &gt; 0, "済", "")</f>
        <v/>
      </c>
      <c r="G541" s="25" t="str">
        <f t="shared" si="18"/>
        <v/>
      </c>
    </row>
    <row r="542" spans="1:7">
      <c r="A542" s="2">
        <f t="shared" si="17"/>
        <v>10000</v>
      </c>
      <c r="B542" s="26"/>
      <c r="C542" s="26"/>
      <c r="D542" s="26"/>
      <c r="E542" s="26"/>
      <c r="F542" s="26" t="str">
        <f>IF(COUNTIF('４　一覧'!$B$5:$B$2047, '２　情報入力シート'!$A542) &gt; 0, "済", "")</f>
        <v/>
      </c>
      <c r="G542" s="25" t="str">
        <f t="shared" si="18"/>
        <v/>
      </c>
    </row>
    <row r="543" spans="1:7">
      <c r="A543" s="2">
        <f t="shared" si="17"/>
        <v>10000</v>
      </c>
      <c r="B543" s="26"/>
      <c r="C543" s="26"/>
      <c r="D543" s="26"/>
      <c r="E543" s="26"/>
      <c r="F543" s="26" t="str">
        <f>IF(COUNTIF('４　一覧'!$B$5:$B$2047, '２　情報入力シート'!$A543) &gt; 0, "済", "")</f>
        <v/>
      </c>
      <c r="G543" s="25" t="str">
        <f t="shared" si="18"/>
        <v/>
      </c>
    </row>
    <row r="544" spans="1:7">
      <c r="A544" s="2">
        <f t="shared" si="17"/>
        <v>10000</v>
      </c>
      <c r="B544" s="26"/>
      <c r="C544" s="26"/>
      <c r="D544" s="26"/>
      <c r="E544" s="26"/>
      <c r="F544" s="26" t="str">
        <f>IF(COUNTIF('４　一覧'!$B$5:$B$2047, '２　情報入力シート'!$A544) &gt; 0, "済", "")</f>
        <v/>
      </c>
      <c r="G544" s="25" t="str">
        <f t="shared" si="18"/>
        <v/>
      </c>
    </row>
    <row r="545" spans="1:7">
      <c r="A545" s="2">
        <f t="shared" si="17"/>
        <v>10000</v>
      </c>
      <c r="B545" s="26"/>
      <c r="C545" s="26"/>
      <c r="D545" s="26"/>
      <c r="E545" s="26"/>
      <c r="F545" s="26" t="str">
        <f>IF(COUNTIF('４　一覧'!$B$5:$B$2047, '２　情報入力シート'!$A545) &gt; 0, "済", "")</f>
        <v/>
      </c>
      <c r="G545" s="25" t="str">
        <f t="shared" si="18"/>
        <v/>
      </c>
    </row>
    <row r="546" spans="1:7">
      <c r="A546" s="2">
        <f t="shared" si="17"/>
        <v>10000</v>
      </c>
      <c r="B546" s="26"/>
      <c r="C546" s="26"/>
      <c r="D546" s="26"/>
      <c r="E546" s="26"/>
      <c r="F546" s="26" t="str">
        <f>IF(COUNTIF('４　一覧'!$B$5:$B$2047, '２　情報入力シート'!$A546) &gt; 0, "済", "")</f>
        <v/>
      </c>
      <c r="G546" s="25" t="str">
        <f t="shared" si="18"/>
        <v/>
      </c>
    </row>
    <row r="547" spans="1:7">
      <c r="A547" s="2">
        <f t="shared" si="17"/>
        <v>10000</v>
      </c>
      <c r="B547" s="26"/>
      <c r="C547" s="26"/>
      <c r="D547" s="26"/>
      <c r="E547" s="26"/>
      <c r="F547" s="26" t="str">
        <f>IF(COUNTIF('４　一覧'!$B$5:$B$2047, '２　情報入力シート'!$A547) &gt; 0, "済", "")</f>
        <v/>
      </c>
      <c r="G547" s="25" t="str">
        <f t="shared" si="18"/>
        <v/>
      </c>
    </row>
    <row r="548" spans="1:7">
      <c r="A548" s="2">
        <f t="shared" si="17"/>
        <v>10000</v>
      </c>
      <c r="B548" s="26"/>
      <c r="C548" s="26"/>
      <c r="D548" s="26"/>
      <c r="E548" s="26"/>
      <c r="F548" s="26" t="str">
        <f>IF(COUNTIF('４　一覧'!$B$5:$B$2047, '２　情報入力シート'!$A548) &gt; 0, "済", "")</f>
        <v/>
      </c>
      <c r="G548" s="25" t="str">
        <f t="shared" si="18"/>
        <v/>
      </c>
    </row>
    <row r="549" spans="1:7">
      <c r="A549" s="2">
        <f t="shared" si="17"/>
        <v>10000</v>
      </c>
      <c r="B549" s="26"/>
      <c r="C549" s="26"/>
      <c r="D549" s="26"/>
      <c r="E549" s="26"/>
      <c r="F549" s="26" t="str">
        <f>IF(COUNTIF('４　一覧'!$B$5:$B$2047, '２　情報入力シート'!$A549) &gt; 0, "済", "")</f>
        <v/>
      </c>
      <c r="G549" s="25" t="str">
        <f t="shared" si="18"/>
        <v/>
      </c>
    </row>
    <row r="550" spans="1:7">
      <c r="A550" s="2">
        <f t="shared" si="17"/>
        <v>10000</v>
      </c>
      <c r="B550" s="26"/>
      <c r="C550" s="26"/>
      <c r="D550" s="26"/>
      <c r="E550" s="26"/>
      <c r="F550" s="26" t="str">
        <f>IF(COUNTIF('４　一覧'!$B$5:$B$2047, '２　情報入力シート'!$A550) &gt; 0, "済", "")</f>
        <v/>
      </c>
      <c r="G550" s="25" t="str">
        <f t="shared" si="18"/>
        <v/>
      </c>
    </row>
    <row r="551" spans="1:7">
      <c r="A551" s="2">
        <f t="shared" si="17"/>
        <v>10000</v>
      </c>
      <c r="B551" s="26"/>
      <c r="C551" s="26"/>
      <c r="D551" s="26"/>
      <c r="E551" s="26"/>
      <c r="F551" s="26" t="str">
        <f>IF(COUNTIF('４　一覧'!$B$5:$B$2047, '２　情報入力シート'!$A551) &gt; 0, "済", "")</f>
        <v/>
      </c>
      <c r="G551" s="25" t="str">
        <f t="shared" si="18"/>
        <v/>
      </c>
    </row>
    <row r="552" spans="1:7">
      <c r="A552" s="2">
        <f t="shared" si="17"/>
        <v>10000</v>
      </c>
      <c r="B552" s="26"/>
      <c r="C552" s="26"/>
      <c r="D552" s="26"/>
      <c r="E552" s="26"/>
      <c r="F552" s="26" t="str">
        <f>IF(COUNTIF('４　一覧'!$B$5:$B$2047, '２　情報入力シート'!$A552) &gt; 0, "済", "")</f>
        <v/>
      </c>
      <c r="G552" s="25" t="str">
        <f t="shared" si="18"/>
        <v/>
      </c>
    </row>
    <row r="553" spans="1:7">
      <c r="A553" s="2">
        <f t="shared" si="17"/>
        <v>10000</v>
      </c>
      <c r="B553" s="26"/>
      <c r="C553" s="26"/>
      <c r="D553" s="26"/>
      <c r="E553" s="26"/>
      <c r="F553" s="26" t="str">
        <f>IF(COUNTIF('４　一覧'!$B$5:$B$2047, '２　情報入力シート'!$A553) &gt; 0, "済", "")</f>
        <v/>
      </c>
      <c r="G553" s="25" t="str">
        <f t="shared" si="18"/>
        <v/>
      </c>
    </row>
    <row r="554" spans="1:7">
      <c r="A554" s="2">
        <f t="shared" si="17"/>
        <v>10000</v>
      </c>
      <c r="B554" s="26"/>
      <c r="C554" s="26"/>
      <c r="D554" s="26"/>
      <c r="E554" s="26"/>
      <c r="F554" s="26" t="str">
        <f>IF(COUNTIF('４　一覧'!$B$5:$B$2047, '２　情報入力シート'!$A554) &gt; 0, "済", "")</f>
        <v/>
      </c>
      <c r="G554" s="25" t="str">
        <f t="shared" si="18"/>
        <v/>
      </c>
    </row>
    <row r="555" spans="1:7">
      <c r="A555" s="2">
        <f t="shared" si="17"/>
        <v>10000</v>
      </c>
      <c r="B555" s="26"/>
      <c r="C555" s="26"/>
      <c r="D555" s="26"/>
      <c r="E555" s="26"/>
      <c r="F555" s="26" t="str">
        <f>IF(COUNTIF('４　一覧'!$B$5:$B$2047, '２　情報入力シート'!$A555) &gt; 0, "済", "")</f>
        <v/>
      </c>
      <c r="G555" s="25" t="str">
        <f t="shared" si="18"/>
        <v/>
      </c>
    </row>
    <row r="556" spans="1:7">
      <c r="A556" s="2">
        <f t="shared" si="17"/>
        <v>10000</v>
      </c>
      <c r="B556" s="26"/>
      <c r="C556" s="26"/>
      <c r="D556" s="26"/>
      <c r="E556" s="26"/>
      <c r="F556" s="26" t="str">
        <f>IF(COUNTIF('４　一覧'!$B$5:$B$2047, '２　情報入力シート'!$A556) &gt; 0, "済", "")</f>
        <v/>
      </c>
      <c r="G556" s="25" t="str">
        <f t="shared" si="18"/>
        <v/>
      </c>
    </row>
    <row r="557" spans="1:7">
      <c r="A557" s="2">
        <f t="shared" si="17"/>
        <v>10000</v>
      </c>
      <c r="B557" s="26"/>
      <c r="C557" s="26"/>
      <c r="D557" s="26"/>
      <c r="E557" s="26"/>
      <c r="F557" s="26" t="str">
        <f>IF(COUNTIF('４　一覧'!$B$5:$B$2047, '２　情報入力シート'!$A557) &gt; 0, "済", "")</f>
        <v/>
      </c>
      <c r="G557" s="25" t="str">
        <f t="shared" si="18"/>
        <v/>
      </c>
    </row>
    <row r="558" spans="1:7">
      <c r="A558" s="2">
        <f t="shared" si="17"/>
        <v>10000</v>
      </c>
      <c r="B558" s="26"/>
      <c r="C558" s="26"/>
      <c r="D558" s="26"/>
      <c r="E558" s="26"/>
      <c r="F558" s="26" t="str">
        <f>IF(COUNTIF('４　一覧'!$B$5:$B$2047, '２　情報入力シート'!$A558) &gt; 0, "済", "")</f>
        <v/>
      </c>
      <c r="G558" s="25" t="str">
        <f t="shared" si="18"/>
        <v/>
      </c>
    </row>
    <row r="559" spans="1:7">
      <c r="A559" s="2">
        <f t="shared" si="17"/>
        <v>10000</v>
      </c>
      <c r="B559" s="26"/>
      <c r="C559" s="26"/>
      <c r="D559" s="26"/>
      <c r="E559" s="26"/>
      <c r="F559" s="26" t="str">
        <f>IF(COUNTIF('４　一覧'!$B$5:$B$2047, '２　情報入力シート'!$A559) &gt; 0, "済", "")</f>
        <v/>
      </c>
      <c r="G559" s="25" t="str">
        <f t="shared" si="18"/>
        <v/>
      </c>
    </row>
    <row r="560" spans="1:7">
      <c r="A560" s="2">
        <f t="shared" si="17"/>
        <v>10000</v>
      </c>
      <c r="B560" s="26"/>
      <c r="C560" s="26"/>
      <c r="D560" s="26"/>
      <c r="E560" s="26"/>
      <c r="F560" s="26" t="str">
        <f>IF(COUNTIF('４　一覧'!$B$5:$B$2047, '２　情報入力シート'!$A560) &gt; 0, "済", "")</f>
        <v/>
      </c>
      <c r="G560" s="25" t="str">
        <f t="shared" si="18"/>
        <v/>
      </c>
    </row>
    <row r="561" spans="1:7">
      <c r="A561" s="2">
        <f t="shared" si="17"/>
        <v>10000</v>
      </c>
      <c r="B561" s="26"/>
      <c r="C561" s="26"/>
      <c r="D561" s="26"/>
      <c r="E561" s="26"/>
      <c r="F561" s="26" t="str">
        <f>IF(COUNTIF('４　一覧'!$B$5:$B$2047, '２　情報入力シート'!$A561) &gt; 0, "済", "")</f>
        <v/>
      </c>
      <c r="G561" s="25" t="str">
        <f t="shared" si="18"/>
        <v/>
      </c>
    </row>
    <row r="562" spans="1:7">
      <c r="A562" s="2">
        <f t="shared" si="17"/>
        <v>10000</v>
      </c>
      <c r="B562" s="26"/>
      <c r="C562" s="26"/>
      <c r="D562" s="26"/>
      <c r="E562" s="26"/>
      <c r="F562" s="26" t="str">
        <f>IF(COUNTIF('４　一覧'!$B$5:$B$2047, '２　情報入力シート'!$A562) &gt; 0, "済", "")</f>
        <v/>
      </c>
      <c r="G562" s="25" t="str">
        <f t="shared" si="18"/>
        <v/>
      </c>
    </row>
    <row r="563" spans="1:7">
      <c r="A563" s="2">
        <f t="shared" si="17"/>
        <v>10000</v>
      </c>
      <c r="B563" s="26"/>
      <c r="C563" s="26"/>
      <c r="D563" s="26"/>
      <c r="E563" s="26"/>
      <c r="F563" s="26" t="str">
        <f>IF(COUNTIF('４　一覧'!$B$5:$B$2047, '２　情報入力シート'!$A563) &gt; 0, "済", "")</f>
        <v/>
      </c>
      <c r="G563" s="25" t="str">
        <f t="shared" si="18"/>
        <v/>
      </c>
    </row>
    <row r="564" spans="1:7">
      <c r="A564" s="2">
        <f t="shared" si="17"/>
        <v>10000</v>
      </c>
      <c r="B564" s="26"/>
      <c r="C564" s="26"/>
      <c r="D564" s="26"/>
      <c r="E564" s="26"/>
      <c r="F564" s="26" t="str">
        <f>IF(COUNTIF('４　一覧'!$B$5:$B$2047, '２　情報入力シート'!$A564) &gt; 0, "済", "")</f>
        <v/>
      </c>
      <c r="G564" s="25" t="str">
        <f t="shared" si="18"/>
        <v/>
      </c>
    </row>
    <row r="565" spans="1:7">
      <c r="A565" s="2">
        <f t="shared" si="17"/>
        <v>10000</v>
      </c>
      <c r="B565" s="26"/>
      <c r="C565" s="26"/>
      <c r="D565" s="26"/>
      <c r="E565" s="26"/>
      <c r="F565" s="26" t="str">
        <f>IF(COUNTIF('４　一覧'!$B$5:$B$2047, '２　情報入力シート'!$A565) &gt; 0, "済", "")</f>
        <v/>
      </c>
      <c r="G565" s="25" t="str">
        <f t="shared" si="18"/>
        <v/>
      </c>
    </row>
    <row r="566" spans="1:7">
      <c r="A566" s="2">
        <f t="shared" si="17"/>
        <v>10000</v>
      </c>
      <c r="B566" s="26"/>
      <c r="C566" s="26"/>
      <c r="D566" s="26"/>
      <c r="E566" s="26"/>
      <c r="F566" s="26" t="str">
        <f>IF(COUNTIF('４　一覧'!$B$5:$B$2047, '２　情報入力シート'!$A566) &gt; 0, "済", "")</f>
        <v/>
      </c>
      <c r="G566" s="25" t="str">
        <f t="shared" si="18"/>
        <v/>
      </c>
    </row>
    <row r="567" spans="1:7">
      <c r="A567" s="2">
        <f t="shared" si="17"/>
        <v>10000</v>
      </c>
      <c r="B567" s="26"/>
      <c r="C567" s="26"/>
      <c r="D567" s="26"/>
      <c r="E567" s="26"/>
      <c r="F567" s="26" t="str">
        <f>IF(COUNTIF('４　一覧'!$B$5:$B$2047, '２　情報入力シート'!$A567) &gt; 0, "済", "")</f>
        <v/>
      </c>
      <c r="G567" s="25" t="str">
        <f t="shared" si="18"/>
        <v/>
      </c>
    </row>
    <row r="568" spans="1:7">
      <c r="A568" s="2">
        <f t="shared" si="17"/>
        <v>10000</v>
      </c>
      <c r="B568" s="26"/>
      <c r="C568" s="26"/>
      <c r="D568" s="26"/>
      <c r="E568" s="26"/>
      <c r="F568" s="26" t="str">
        <f>IF(COUNTIF('４　一覧'!$B$5:$B$2047, '２　情報入力シート'!$A568) &gt; 0, "済", "")</f>
        <v/>
      </c>
      <c r="G568" s="25" t="str">
        <f t="shared" si="18"/>
        <v/>
      </c>
    </row>
    <row r="569" spans="1:7">
      <c r="A569" s="2">
        <f t="shared" si="17"/>
        <v>10000</v>
      </c>
      <c r="B569" s="26"/>
      <c r="C569" s="26"/>
      <c r="D569" s="26"/>
      <c r="E569" s="26"/>
      <c r="F569" s="26" t="str">
        <f>IF(COUNTIF('４　一覧'!$B$5:$B$2047, '２　情報入力シート'!$A569) &gt; 0, "済", "")</f>
        <v/>
      </c>
      <c r="G569" s="25" t="str">
        <f t="shared" si="18"/>
        <v/>
      </c>
    </row>
    <row r="570" spans="1:7">
      <c r="A570" s="2">
        <f t="shared" si="17"/>
        <v>10000</v>
      </c>
      <c r="B570" s="26"/>
      <c r="C570" s="26"/>
      <c r="D570" s="26"/>
      <c r="E570" s="26"/>
      <c r="F570" s="26" t="str">
        <f>IF(COUNTIF('４　一覧'!$B$5:$B$2047, '２　情報入力シート'!$A570) &gt; 0, "済", "")</f>
        <v/>
      </c>
      <c r="G570" s="25" t="str">
        <f t="shared" si="18"/>
        <v/>
      </c>
    </row>
    <row r="571" spans="1:7">
      <c r="A571" s="2">
        <f t="shared" si="17"/>
        <v>10000</v>
      </c>
      <c r="B571" s="26"/>
      <c r="C571" s="26"/>
      <c r="D571" s="26"/>
      <c r="E571" s="26"/>
      <c r="F571" s="26" t="str">
        <f>IF(COUNTIF('４　一覧'!$B$5:$B$2047, '２　情報入力シート'!$A571) &gt; 0, "済", "")</f>
        <v/>
      </c>
      <c r="G571" s="25" t="str">
        <f t="shared" si="18"/>
        <v/>
      </c>
    </row>
    <row r="572" spans="1:7">
      <c r="A572" s="2">
        <f t="shared" si="17"/>
        <v>10000</v>
      </c>
      <c r="B572" s="26"/>
      <c r="C572" s="26"/>
      <c r="D572" s="26"/>
      <c r="E572" s="26"/>
      <c r="F572" s="26" t="str">
        <f>IF(COUNTIF('４　一覧'!$B$5:$B$2047, '２　情報入力シート'!$A572) &gt; 0, "済", "")</f>
        <v/>
      </c>
      <c r="G572" s="25" t="str">
        <f t="shared" si="18"/>
        <v/>
      </c>
    </row>
    <row r="573" spans="1:7">
      <c r="A573" s="2">
        <f t="shared" si="17"/>
        <v>10000</v>
      </c>
      <c r="B573" s="26"/>
      <c r="C573" s="26"/>
      <c r="D573" s="26"/>
      <c r="E573" s="26"/>
      <c r="F573" s="26" t="str">
        <f>IF(COUNTIF('４　一覧'!$B$5:$B$2047, '２　情報入力シート'!$A573) &gt; 0, "済", "")</f>
        <v/>
      </c>
      <c r="G573" s="25" t="str">
        <f t="shared" si="18"/>
        <v/>
      </c>
    </row>
    <row r="574" spans="1:7">
      <c r="A574" s="2">
        <f t="shared" si="17"/>
        <v>10000</v>
      </c>
      <c r="B574" s="26"/>
      <c r="C574" s="26"/>
      <c r="D574" s="26"/>
      <c r="E574" s="26"/>
      <c r="F574" s="26" t="str">
        <f>IF(COUNTIF('４　一覧'!$B$5:$B$2047, '２　情報入力シート'!$A574) &gt; 0, "済", "")</f>
        <v/>
      </c>
      <c r="G574" s="25" t="str">
        <f t="shared" si="18"/>
        <v/>
      </c>
    </row>
    <row r="575" spans="1:7">
      <c r="A575" s="2">
        <f t="shared" si="17"/>
        <v>10000</v>
      </c>
      <c r="B575" s="26"/>
      <c r="C575" s="26"/>
      <c r="D575" s="26"/>
      <c r="E575" s="26"/>
      <c r="F575" s="26" t="str">
        <f>IF(COUNTIF('４　一覧'!$B$5:$B$2047, '２　情報入力シート'!$A575) &gt; 0, "済", "")</f>
        <v/>
      </c>
      <c r="G575" s="25" t="str">
        <f t="shared" si="18"/>
        <v/>
      </c>
    </row>
    <row r="576" spans="1:7">
      <c r="A576" s="2">
        <f t="shared" si="17"/>
        <v>10000</v>
      </c>
      <c r="B576" s="26"/>
      <c r="C576" s="26"/>
      <c r="D576" s="26"/>
      <c r="E576" s="26"/>
      <c r="F576" s="26" t="str">
        <f>IF(COUNTIF('４　一覧'!$B$5:$B$2047, '２　情報入力シート'!$A576) &gt; 0, "済", "")</f>
        <v/>
      </c>
      <c r="G576" s="25" t="str">
        <f t="shared" si="18"/>
        <v/>
      </c>
    </row>
    <row r="577" spans="1:7">
      <c r="A577" s="2">
        <f t="shared" si="17"/>
        <v>10000</v>
      </c>
      <c r="B577" s="26"/>
      <c r="C577" s="26"/>
      <c r="D577" s="26"/>
      <c r="E577" s="26"/>
      <c r="F577" s="26" t="str">
        <f>IF(COUNTIF('４　一覧'!$B$5:$B$2047, '２　情報入力シート'!$A577) &gt; 0, "済", "")</f>
        <v/>
      </c>
      <c r="G577" s="25" t="str">
        <f t="shared" si="18"/>
        <v/>
      </c>
    </row>
    <row r="578" spans="1:7">
      <c r="A578" s="2">
        <f t="shared" si="17"/>
        <v>10000</v>
      </c>
      <c r="B578" s="26"/>
      <c r="C578" s="26"/>
      <c r="D578" s="26"/>
      <c r="E578" s="26"/>
      <c r="F578" s="26" t="str">
        <f>IF(COUNTIF('４　一覧'!$B$5:$B$2047, '２　情報入力シート'!$A578) &gt; 0, "済", "")</f>
        <v/>
      </c>
      <c r="G578" s="25" t="str">
        <f t="shared" si="18"/>
        <v/>
      </c>
    </row>
    <row r="579" spans="1:7">
      <c r="A579" s="2">
        <f t="shared" ref="A579:A642" si="19">IF(B579=0,10000,B579*1000+C579*100+D579)</f>
        <v>10000</v>
      </c>
      <c r="B579" s="26"/>
      <c r="C579" s="26"/>
      <c r="D579" s="26"/>
      <c r="E579" s="26"/>
      <c r="F579" s="26" t="str">
        <f>IF(COUNTIF('４　一覧'!$B$5:$B$2047, '２　情報入力シート'!$A579) &gt; 0, "済", "")</f>
        <v/>
      </c>
      <c r="G579" s="25" t="str">
        <f t="shared" ref="G579:G642" si="20">B579&amp;F579</f>
        <v/>
      </c>
    </row>
    <row r="580" spans="1:7">
      <c r="A580" s="2">
        <f t="shared" si="19"/>
        <v>10000</v>
      </c>
      <c r="B580" s="26"/>
      <c r="C580" s="26"/>
      <c r="D580" s="26"/>
      <c r="E580" s="26"/>
      <c r="F580" s="26" t="str">
        <f>IF(COUNTIF('４　一覧'!$B$5:$B$2047, '２　情報入力シート'!$A580) &gt; 0, "済", "")</f>
        <v/>
      </c>
      <c r="G580" s="25" t="str">
        <f t="shared" si="20"/>
        <v/>
      </c>
    </row>
    <row r="581" spans="1:7">
      <c r="A581" s="2">
        <f t="shared" si="19"/>
        <v>10000</v>
      </c>
      <c r="B581" s="26"/>
      <c r="C581" s="26"/>
      <c r="D581" s="26"/>
      <c r="E581" s="26"/>
      <c r="F581" s="26" t="str">
        <f>IF(COUNTIF('４　一覧'!$B$5:$B$2047, '２　情報入力シート'!$A581) &gt; 0, "済", "")</f>
        <v/>
      </c>
      <c r="G581" s="25" t="str">
        <f t="shared" si="20"/>
        <v/>
      </c>
    </row>
    <row r="582" spans="1:7">
      <c r="A582" s="2">
        <f t="shared" si="19"/>
        <v>10000</v>
      </c>
      <c r="B582" s="26"/>
      <c r="C582" s="26"/>
      <c r="D582" s="26"/>
      <c r="E582" s="26"/>
      <c r="F582" s="26" t="str">
        <f>IF(COUNTIF('４　一覧'!$B$5:$B$2047, '２　情報入力シート'!$A582) &gt; 0, "済", "")</f>
        <v/>
      </c>
      <c r="G582" s="25" t="str">
        <f t="shared" si="20"/>
        <v/>
      </c>
    </row>
    <row r="583" spans="1:7">
      <c r="A583" s="2">
        <f t="shared" si="19"/>
        <v>10000</v>
      </c>
      <c r="B583" s="26"/>
      <c r="C583" s="26"/>
      <c r="D583" s="26"/>
      <c r="E583" s="26"/>
      <c r="F583" s="26" t="str">
        <f>IF(COUNTIF('４　一覧'!$B$5:$B$2047, '２　情報入力シート'!$A583) &gt; 0, "済", "")</f>
        <v/>
      </c>
      <c r="G583" s="25" t="str">
        <f t="shared" si="20"/>
        <v/>
      </c>
    </row>
    <row r="584" spans="1:7">
      <c r="A584" s="2">
        <f t="shared" si="19"/>
        <v>10000</v>
      </c>
      <c r="B584" s="26"/>
      <c r="C584" s="26"/>
      <c r="D584" s="26"/>
      <c r="E584" s="26"/>
      <c r="F584" s="26" t="str">
        <f>IF(COUNTIF('４　一覧'!$B$5:$B$2047, '２　情報入力シート'!$A584) &gt; 0, "済", "")</f>
        <v/>
      </c>
      <c r="G584" s="25" t="str">
        <f t="shared" si="20"/>
        <v/>
      </c>
    </row>
    <row r="585" spans="1:7">
      <c r="A585" s="2">
        <f t="shared" si="19"/>
        <v>10000</v>
      </c>
      <c r="B585" s="26"/>
      <c r="C585" s="26"/>
      <c r="D585" s="26"/>
      <c r="E585" s="26"/>
      <c r="F585" s="26" t="str">
        <f>IF(COUNTIF('４　一覧'!$B$5:$B$2047, '２　情報入力シート'!$A585) &gt; 0, "済", "")</f>
        <v/>
      </c>
      <c r="G585" s="25" t="str">
        <f t="shared" si="20"/>
        <v/>
      </c>
    </row>
    <row r="586" spans="1:7">
      <c r="A586" s="2">
        <f t="shared" si="19"/>
        <v>10000</v>
      </c>
      <c r="B586" s="26"/>
      <c r="C586" s="26"/>
      <c r="D586" s="26"/>
      <c r="E586" s="26"/>
      <c r="F586" s="26" t="str">
        <f>IF(COUNTIF('４　一覧'!$B$5:$B$2047, '２　情報入力シート'!$A586) &gt; 0, "済", "")</f>
        <v/>
      </c>
      <c r="G586" s="25" t="str">
        <f t="shared" si="20"/>
        <v/>
      </c>
    </row>
    <row r="587" spans="1:7">
      <c r="A587" s="2">
        <f t="shared" si="19"/>
        <v>10000</v>
      </c>
      <c r="B587" s="26"/>
      <c r="C587" s="26"/>
      <c r="D587" s="26"/>
      <c r="E587" s="26"/>
      <c r="F587" s="26" t="str">
        <f>IF(COUNTIF('４　一覧'!$B$5:$B$2047, '２　情報入力シート'!$A587) &gt; 0, "済", "")</f>
        <v/>
      </c>
      <c r="G587" s="25" t="str">
        <f t="shared" si="20"/>
        <v/>
      </c>
    </row>
    <row r="588" spans="1:7">
      <c r="A588" s="2">
        <f t="shared" si="19"/>
        <v>10000</v>
      </c>
      <c r="B588" s="26"/>
      <c r="C588" s="26"/>
      <c r="D588" s="26"/>
      <c r="E588" s="26"/>
      <c r="F588" s="26" t="str">
        <f>IF(COUNTIF('４　一覧'!$B$5:$B$2047, '２　情報入力シート'!$A588) &gt; 0, "済", "")</f>
        <v/>
      </c>
      <c r="G588" s="25" t="str">
        <f t="shared" si="20"/>
        <v/>
      </c>
    </row>
    <row r="589" spans="1:7">
      <c r="A589" s="2">
        <f t="shared" si="19"/>
        <v>10000</v>
      </c>
      <c r="B589" s="26"/>
      <c r="C589" s="26"/>
      <c r="D589" s="26"/>
      <c r="E589" s="26"/>
      <c r="F589" s="26" t="str">
        <f>IF(COUNTIF('４　一覧'!$B$5:$B$2047, '２　情報入力シート'!$A589) &gt; 0, "済", "")</f>
        <v/>
      </c>
      <c r="G589" s="25" t="str">
        <f t="shared" si="20"/>
        <v/>
      </c>
    </row>
    <row r="590" spans="1:7">
      <c r="A590" s="2">
        <f t="shared" si="19"/>
        <v>10000</v>
      </c>
      <c r="B590" s="26"/>
      <c r="C590" s="26"/>
      <c r="D590" s="26"/>
      <c r="E590" s="26"/>
      <c r="F590" s="26" t="str">
        <f>IF(COUNTIF('４　一覧'!$B$5:$B$2047, '２　情報入力シート'!$A590) &gt; 0, "済", "")</f>
        <v/>
      </c>
      <c r="G590" s="25" t="str">
        <f t="shared" si="20"/>
        <v/>
      </c>
    </row>
    <row r="591" spans="1:7">
      <c r="A591" s="2">
        <f t="shared" si="19"/>
        <v>10000</v>
      </c>
      <c r="B591" s="26"/>
      <c r="C591" s="26"/>
      <c r="D591" s="26"/>
      <c r="E591" s="26"/>
      <c r="F591" s="26" t="str">
        <f>IF(COUNTIF('４　一覧'!$B$5:$B$2047, '２　情報入力シート'!$A591) &gt; 0, "済", "")</f>
        <v/>
      </c>
      <c r="G591" s="25" t="str">
        <f t="shared" si="20"/>
        <v/>
      </c>
    </row>
    <row r="592" spans="1:7">
      <c r="A592" s="2">
        <f t="shared" si="19"/>
        <v>10000</v>
      </c>
      <c r="B592" s="26"/>
      <c r="C592" s="26"/>
      <c r="D592" s="26"/>
      <c r="E592" s="26"/>
      <c r="F592" s="26" t="str">
        <f>IF(COUNTIF('４　一覧'!$B$5:$B$2047, '２　情報入力シート'!$A592) &gt; 0, "済", "")</f>
        <v/>
      </c>
      <c r="G592" s="25" t="str">
        <f t="shared" si="20"/>
        <v/>
      </c>
    </row>
    <row r="593" spans="1:7">
      <c r="A593" s="2">
        <f t="shared" si="19"/>
        <v>10000</v>
      </c>
      <c r="B593" s="26"/>
      <c r="C593" s="26"/>
      <c r="D593" s="26"/>
      <c r="E593" s="26"/>
      <c r="F593" s="26" t="str">
        <f>IF(COUNTIF('４　一覧'!$B$5:$B$2047, '２　情報入力シート'!$A593) &gt; 0, "済", "")</f>
        <v/>
      </c>
      <c r="G593" s="25" t="str">
        <f t="shared" si="20"/>
        <v/>
      </c>
    </row>
    <row r="594" spans="1:7">
      <c r="A594" s="2">
        <f t="shared" si="19"/>
        <v>10000</v>
      </c>
      <c r="B594" s="26"/>
      <c r="C594" s="26"/>
      <c r="D594" s="26"/>
      <c r="E594" s="26"/>
      <c r="F594" s="26" t="str">
        <f>IF(COUNTIF('４　一覧'!$B$5:$B$2047, '２　情報入力シート'!$A594) &gt; 0, "済", "")</f>
        <v/>
      </c>
      <c r="G594" s="25" t="str">
        <f t="shared" si="20"/>
        <v/>
      </c>
    </row>
    <row r="595" spans="1:7">
      <c r="A595" s="2">
        <f t="shared" si="19"/>
        <v>10000</v>
      </c>
      <c r="B595" s="26"/>
      <c r="C595" s="26"/>
      <c r="D595" s="26"/>
      <c r="E595" s="26"/>
      <c r="F595" s="26" t="str">
        <f>IF(COUNTIF('４　一覧'!$B$5:$B$2047, '２　情報入力シート'!$A595) &gt; 0, "済", "")</f>
        <v/>
      </c>
      <c r="G595" s="25" t="str">
        <f t="shared" si="20"/>
        <v/>
      </c>
    </row>
    <row r="596" spans="1:7">
      <c r="A596" s="2">
        <f t="shared" si="19"/>
        <v>10000</v>
      </c>
      <c r="B596" s="26"/>
      <c r="C596" s="26"/>
      <c r="D596" s="26"/>
      <c r="E596" s="26"/>
      <c r="F596" s="26" t="str">
        <f>IF(COUNTIF('４　一覧'!$B$5:$B$2047, '２　情報入力シート'!$A596) &gt; 0, "済", "")</f>
        <v/>
      </c>
      <c r="G596" s="25" t="str">
        <f t="shared" si="20"/>
        <v/>
      </c>
    </row>
    <row r="597" spans="1:7">
      <c r="A597" s="2">
        <f t="shared" si="19"/>
        <v>10000</v>
      </c>
      <c r="B597" s="26"/>
      <c r="C597" s="26"/>
      <c r="D597" s="26"/>
      <c r="E597" s="26"/>
      <c r="F597" s="26" t="str">
        <f>IF(COUNTIF('４　一覧'!$B$5:$B$2047, '２　情報入力シート'!$A597) &gt; 0, "済", "")</f>
        <v/>
      </c>
      <c r="G597" s="25" t="str">
        <f t="shared" si="20"/>
        <v/>
      </c>
    </row>
    <row r="598" spans="1:7">
      <c r="A598" s="2">
        <f t="shared" si="19"/>
        <v>10000</v>
      </c>
      <c r="B598" s="26"/>
      <c r="C598" s="26"/>
      <c r="D598" s="26"/>
      <c r="E598" s="26"/>
      <c r="F598" s="26" t="str">
        <f>IF(COUNTIF('４　一覧'!$B$5:$B$2047, '２　情報入力シート'!$A598) &gt; 0, "済", "")</f>
        <v/>
      </c>
      <c r="G598" s="25" t="str">
        <f t="shared" si="20"/>
        <v/>
      </c>
    </row>
    <row r="599" spans="1:7">
      <c r="A599" s="2">
        <f t="shared" si="19"/>
        <v>10000</v>
      </c>
      <c r="B599" s="26"/>
      <c r="C599" s="26"/>
      <c r="D599" s="26"/>
      <c r="E599" s="26"/>
      <c r="F599" s="26" t="str">
        <f>IF(COUNTIF('４　一覧'!$B$5:$B$2047, '２　情報入力シート'!$A599) &gt; 0, "済", "")</f>
        <v/>
      </c>
      <c r="G599" s="25" t="str">
        <f t="shared" si="20"/>
        <v/>
      </c>
    </row>
    <row r="600" spans="1:7">
      <c r="A600" s="2">
        <f t="shared" si="19"/>
        <v>10000</v>
      </c>
      <c r="B600" s="26"/>
      <c r="C600" s="26"/>
      <c r="D600" s="26"/>
      <c r="E600" s="26"/>
      <c r="F600" s="26" t="str">
        <f>IF(COUNTIF('４　一覧'!$B$5:$B$2047, '２　情報入力シート'!$A600) &gt; 0, "済", "")</f>
        <v/>
      </c>
      <c r="G600" s="25" t="str">
        <f t="shared" si="20"/>
        <v/>
      </c>
    </row>
    <row r="601" spans="1:7">
      <c r="A601" s="2">
        <f t="shared" si="19"/>
        <v>10000</v>
      </c>
      <c r="B601" s="26"/>
      <c r="C601" s="26"/>
      <c r="D601" s="26"/>
      <c r="E601" s="26"/>
      <c r="F601" s="26" t="str">
        <f>IF(COUNTIF('４　一覧'!$B$5:$B$2047, '２　情報入力シート'!$A601) &gt; 0, "済", "")</f>
        <v/>
      </c>
      <c r="G601" s="25" t="str">
        <f t="shared" si="20"/>
        <v/>
      </c>
    </row>
    <row r="602" spans="1:7">
      <c r="A602" s="2">
        <f t="shared" si="19"/>
        <v>10000</v>
      </c>
      <c r="B602" s="26"/>
      <c r="C602" s="26"/>
      <c r="D602" s="26"/>
      <c r="E602" s="26"/>
      <c r="F602" s="26" t="str">
        <f>IF(COUNTIF('４　一覧'!$B$5:$B$2047, '２　情報入力シート'!$A602) &gt; 0, "済", "")</f>
        <v/>
      </c>
      <c r="G602" s="25" t="str">
        <f t="shared" si="20"/>
        <v/>
      </c>
    </row>
    <row r="603" spans="1:7">
      <c r="A603" s="2">
        <f t="shared" si="19"/>
        <v>10000</v>
      </c>
      <c r="B603" s="26"/>
      <c r="C603" s="26"/>
      <c r="D603" s="26"/>
      <c r="E603" s="26"/>
      <c r="F603" s="26" t="str">
        <f>IF(COUNTIF('４　一覧'!$B$5:$B$2047, '２　情報入力シート'!$A603) &gt; 0, "済", "")</f>
        <v/>
      </c>
      <c r="G603" s="25" t="str">
        <f t="shared" si="20"/>
        <v/>
      </c>
    </row>
    <row r="604" spans="1:7">
      <c r="A604" s="2">
        <f t="shared" si="19"/>
        <v>10000</v>
      </c>
      <c r="B604" s="26"/>
      <c r="C604" s="26"/>
      <c r="D604" s="26"/>
      <c r="E604" s="26"/>
      <c r="F604" s="26" t="str">
        <f>IF(COUNTIF('４　一覧'!$B$5:$B$2047, '２　情報入力シート'!$A604) &gt; 0, "済", "")</f>
        <v/>
      </c>
      <c r="G604" s="25" t="str">
        <f t="shared" si="20"/>
        <v/>
      </c>
    </row>
    <row r="605" spans="1:7">
      <c r="A605" s="2">
        <f t="shared" si="19"/>
        <v>10000</v>
      </c>
      <c r="B605" s="26"/>
      <c r="C605" s="26"/>
      <c r="D605" s="26"/>
      <c r="E605" s="26"/>
      <c r="F605" s="26" t="str">
        <f>IF(COUNTIF('４　一覧'!$B$5:$B$2047, '２　情報入力シート'!$A605) &gt; 0, "済", "")</f>
        <v/>
      </c>
      <c r="G605" s="25" t="str">
        <f t="shared" si="20"/>
        <v/>
      </c>
    </row>
    <row r="606" spans="1:7">
      <c r="A606" s="2">
        <f t="shared" si="19"/>
        <v>10000</v>
      </c>
      <c r="B606" s="26"/>
      <c r="C606" s="26"/>
      <c r="D606" s="26"/>
      <c r="E606" s="26"/>
      <c r="F606" s="26" t="str">
        <f>IF(COUNTIF('４　一覧'!$B$5:$B$2047, '２　情報入力シート'!$A606) &gt; 0, "済", "")</f>
        <v/>
      </c>
      <c r="G606" s="25" t="str">
        <f t="shared" si="20"/>
        <v/>
      </c>
    </row>
    <row r="607" spans="1:7">
      <c r="A607" s="2">
        <f t="shared" si="19"/>
        <v>10000</v>
      </c>
      <c r="B607" s="26"/>
      <c r="C607" s="26"/>
      <c r="D607" s="26"/>
      <c r="E607" s="26"/>
      <c r="F607" s="26" t="str">
        <f>IF(COUNTIF('４　一覧'!$B$5:$B$2047, '２　情報入力シート'!$A607) &gt; 0, "済", "")</f>
        <v/>
      </c>
      <c r="G607" s="25" t="str">
        <f t="shared" si="20"/>
        <v/>
      </c>
    </row>
    <row r="608" spans="1:7">
      <c r="A608" s="2">
        <f t="shared" si="19"/>
        <v>10000</v>
      </c>
      <c r="B608" s="26"/>
      <c r="C608" s="26"/>
      <c r="D608" s="26"/>
      <c r="E608" s="26"/>
      <c r="F608" s="26" t="str">
        <f>IF(COUNTIF('４　一覧'!$B$5:$B$2047, '２　情報入力シート'!$A608) &gt; 0, "済", "")</f>
        <v/>
      </c>
      <c r="G608" s="25" t="str">
        <f t="shared" si="20"/>
        <v/>
      </c>
    </row>
    <row r="609" spans="1:7">
      <c r="A609" s="2">
        <f t="shared" si="19"/>
        <v>10000</v>
      </c>
      <c r="B609" s="26"/>
      <c r="C609" s="26"/>
      <c r="D609" s="26"/>
      <c r="E609" s="26"/>
      <c r="F609" s="26" t="str">
        <f>IF(COUNTIF('４　一覧'!$B$5:$B$2047, '２　情報入力シート'!$A609) &gt; 0, "済", "")</f>
        <v/>
      </c>
      <c r="G609" s="25" t="str">
        <f t="shared" si="20"/>
        <v/>
      </c>
    </row>
    <row r="610" spans="1:7">
      <c r="A610" s="2">
        <f t="shared" si="19"/>
        <v>10000</v>
      </c>
      <c r="B610" s="26"/>
      <c r="C610" s="26"/>
      <c r="D610" s="26"/>
      <c r="E610" s="26"/>
      <c r="F610" s="26" t="str">
        <f>IF(COUNTIF('４　一覧'!$B$5:$B$2047, '２　情報入力シート'!$A610) &gt; 0, "済", "")</f>
        <v/>
      </c>
      <c r="G610" s="25" t="str">
        <f t="shared" si="20"/>
        <v/>
      </c>
    </row>
    <row r="611" spans="1:7">
      <c r="A611" s="2">
        <f t="shared" si="19"/>
        <v>10000</v>
      </c>
      <c r="B611" s="26"/>
      <c r="C611" s="26"/>
      <c r="D611" s="26"/>
      <c r="E611" s="26"/>
      <c r="F611" s="26" t="str">
        <f>IF(COUNTIF('４　一覧'!$B$5:$B$2047, '２　情報入力シート'!$A611) &gt; 0, "済", "")</f>
        <v/>
      </c>
      <c r="G611" s="25" t="str">
        <f t="shared" si="20"/>
        <v/>
      </c>
    </row>
    <row r="612" spans="1:7">
      <c r="A612" s="2">
        <f t="shared" si="19"/>
        <v>10000</v>
      </c>
      <c r="B612" s="26"/>
      <c r="C612" s="26"/>
      <c r="D612" s="26"/>
      <c r="E612" s="26"/>
      <c r="F612" s="26" t="str">
        <f>IF(COUNTIF('４　一覧'!$B$5:$B$2047, '２　情報入力シート'!$A612) &gt; 0, "済", "")</f>
        <v/>
      </c>
      <c r="G612" s="25" t="str">
        <f t="shared" si="20"/>
        <v/>
      </c>
    </row>
    <row r="613" spans="1:7">
      <c r="A613" s="2">
        <f t="shared" si="19"/>
        <v>10000</v>
      </c>
      <c r="B613" s="26"/>
      <c r="C613" s="26"/>
      <c r="D613" s="26"/>
      <c r="E613" s="26"/>
      <c r="F613" s="26" t="str">
        <f>IF(COUNTIF('４　一覧'!$B$5:$B$2047, '２　情報入力シート'!$A613) &gt; 0, "済", "")</f>
        <v/>
      </c>
      <c r="G613" s="25" t="str">
        <f t="shared" si="20"/>
        <v/>
      </c>
    </row>
    <row r="614" spans="1:7">
      <c r="A614" s="2">
        <f t="shared" si="19"/>
        <v>10000</v>
      </c>
      <c r="B614" s="26"/>
      <c r="C614" s="26"/>
      <c r="D614" s="26"/>
      <c r="E614" s="26"/>
      <c r="F614" s="26" t="str">
        <f>IF(COUNTIF('４　一覧'!$B$5:$B$2047, '２　情報入力シート'!$A614) &gt; 0, "済", "")</f>
        <v/>
      </c>
      <c r="G614" s="25" t="str">
        <f t="shared" si="20"/>
        <v/>
      </c>
    </row>
    <row r="615" spans="1:7">
      <c r="A615" s="2">
        <f t="shared" si="19"/>
        <v>10000</v>
      </c>
      <c r="B615" s="26"/>
      <c r="C615" s="26"/>
      <c r="D615" s="26"/>
      <c r="E615" s="26"/>
      <c r="F615" s="26" t="str">
        <f>IF(COUNTIF('４　一覧'!$B$5:$B$2047, '２　情報入力シート'!$A615) &gt; 0, "済", "")</f>
        <v/>
      </c>
      <c r="G615" s="25" t="str">
        <f t="shared" si="20"/>
        <v/>
      </c>
    </row>
    <row r="616" spans="1:7">
      <c r="A616" s="2">
        <f t="shared" si="19"/>
        <v>10000</v>
      </c>
      <c r="B616" s="26"/>
      <c r="C616" s="26"/>
      <c r="D616" s="26"/>
      <c r="E616" s="26"/>
      <c r="F616" s="26" t="str">
        <f>IF(COUNTIF('４　一覧'!$B$5:$B$2047, '２　情報入力シート'!$A616) &gt; 0, "済", "")</f>
        <v/>
      </c>
      <c r="G616" s="25" t="str">
        <f t="shared" si="20"/>
        <v/>
      </c>
    </row>
    <row r="617" spans="1:7">
      <c r="A617" s="2">
        <f t="shared" si="19"/>
        <v>10000</v>
      </c>
      <c r="B617" s="26"/>
      <c r="C617" s="26"/>
      <c r="D617" s="26"/>
      <c r="E617" s="26"/>
      <c r="F617" s="26" t="str">
        <f>IF(COUNTIF('４　一覧'!$B$5:$B$2047, '２　情報入力シート'!$A617) &gt; 0, "済", "")</f>
        <v/>
      </c>
      <c r="G617" s="25" t="str">
        <f t="shared" si="20"/>
        <v/>
      </c>
    </row>
    <row r="618" spans="1:7">
      <c r="A618" s="2">
        <f t="shared" si="19"/>
        <v>10000</v>
      </c>
      <c r="B618" s="26"/>
      <c r="C618" s="26"/>
      <c r="D618" s="26"/>
      <c r="E618" s="26"/>
      <c r="F618" s="26" t="str">
        <f>IF(COUNTIF('４　一覧'!$B$5:$B$2047, '２　情報入力シート'!$A618) &gt; 0, "済", "")</f>
        <v/>
      </c>
      <c r="G618" s="25" t="str">
        <f t="shared" si="20"/>
        <v/>
      </c>
    </row>
    <row r="619" spans="1:7">
      <c r="A619" s="2">
        <f t="shared" si="19"/>
        <v>10000</v>
      </c>
      <c r="B619" s="26"/>
      <c r="C619" s="26"/>
      <c r="D619" s="26"/>
      <c r="E619" s="26"/>
      <c r="F619" s="26" t="str">
        <f>IF(COUNTIF('４　一覧'!$B$5:$B$2047, '２　情報入力シート'!$A619) &gt; 0, "済", "")</f>
        <v/>
      </c>
      <c r="G619" s="25" t="str">
        <f t="shared" si="20"/>
        <v/>
      </c>
    </row>
    <row r="620" spans="1:7">
      <c r="A620" s="2">
        <f t="shared" si="19"/>
        <v>10000</v>
      </c>
      <c r="B620" s="26"/>
      <c r="C620" s="26"/>
      <c r="D620" s="26"/>
      <c r="E620" s="26"/>
      <c r="F620" s="26" t="str">
        <f>IF(COUNTIF('４　一覧'!$B$5:$B$2047, '２　情報入力シート'!$A620) &gt; 0, "済", "")</f>
        <v/>
      </c>
      <c r="G620" s="25" t="str">
        <f t="shared" si="20"/>
        <v/>
      </c>
    </row>
    <row r="621" spans="1:7">
      <c r="A621" s="2">
        <f t="shared" si="19"/>
        <v>10000</v>
      </c>
      <c r="B621" s="26"/>
      <c r="C621" s="26"/>
      <c r="D621" s="26"/>
      <c r="E621" s="26"/>
      <c r="F621" s="26" t="str">
        <f>IF(COUNTIF('４　一覧'!$B$5:$B$2047, '２　情報入力シート'!$A621) &gt; 0, "済", "")</f>
        <v/>
      </c>
      <c r="G621" s="25" t="str">
        <f t="shared" si="20"/>
        <v/>
      </c>
    </row>
    <row r="622" spans="1:7">
      <c r="A622" s="2">
        <f t="shared" si="19"/>
        <v>10000</v>
      </c>
      <c r="B622" s="26"/>
      <c r="C622" s="26"/>
      <c r="D622" s="26"/>
      <c r="E622" s="26"/>
      <c r="F622" s="26" t="str">
        <f>IF(COUNTIF('４　一覧'!$B$5:$B$2047, '２　情報入力シート'!$A622) &gt; 0, "済", "")</f>
        <v/>
      </c>
      <c r="G622" s="25" t="str">
        <f t="shared" si="20"/>
        <v/>
      </c>
    </row>
    <row r="623" spans="1:7">
      <c r="A623" s="2">
        <f t="shared" si="19"/>
        <v>10000</v>
      </c>
      <c r="B623" s="26"/>
      <c r="C623" s="26"/>
      <c r="D623" s="26"/>
      <c r="E623" s="26"/>
      <c r="F623" s="26" t="str">
        <f>IF(COUNTIF('４　一覧'!$B$5:$B$2047, '２　情報入力シート'!$A623) &gt; 0, "済", "")</f>
        <v/>
      </c>
      <c r="G623" s="25" t="str">
        <f t="shared" si="20"/>
        <v/>
      </c>
    </row>
    <row r="624" spans="1:7">
      <c r="A624" s="2">
        <f t="shared" si="19"/>
        <v>10000</v>
      </c>
      <c r="B624" s="26"/>
      <c r="C624" s="26"/>
      <c r="D624" s="26"/>
      <c r="E624" s="26"/>
      <c r="F624" s="26" t="str">
        <f>IF(COUNTIF('４　一覧'!$B$5:$B$2047, '２　情報入力シート'!$A624) &gt; 0, "済", "")</f>
        <v/>
      </c>
      <c r="G624" s="25" t="str">
        <f t="shared" si="20"/>
        <v/>
      </c>
    </row>
    <row r="625" spans="1:7">
      <c r="A625" s="2">
        <f t="shared" si="19"/>
        <v>10000</v>
      </c>
      <c r="B625" s="26"/>
      <c r="C625" s="26"/>
      <c r="D625" s="26"/>
      <c r="E625" s="26"/>
      <c r="F625" s="26" t="str">
        <f>IF(COUNTIF('４　一覧'!$B$5:$B$2047, '２　情報入力シート'!$A625) &gt; 0, "済", "")</f>
        <v/>
      </c>
      <c r="G625" s="25" t="str">
        <f t="shared" si="20"/>
        <v/>
      </c>
    </row>
    <row r="626" spans="1:7">
      <c r="A626" s="2">
        <f t="shared" si="19"/>
        <v>10000</v>
      </c>
      <c r="B626" s="26"/>
      <c r="C626" s="26"/>
      <c r="D626" s="26"/>
      <c r="E626" s="26"/>
      <c r="F626" s="26" t="str">
        <f>IF(COUNTIF('４　一覧'!$B$5:$B$2047, '２　情報入力シート'!$A626) &gt; 0, "済", "")</f>
        <v/>
      </c>
      <c r="G626" s="25" t="str">
        <f t="shared" si="20"/>
        <v/>
      </c>
    </row>
    <row r="627" spans="1:7">
      <c r="A627" s="2">
        <f t="shared" si="19"/>
        <v>10000</v>
      </c>
      <c r="B627" s="26"/>
      <c r="C627" s="26"/>
      <c r="D627" s="26"/>
      <c r="E627" s="26"/>
      <c r="F627" s="26" t="str">
        <f>IF(COUNTIF('４　一覧'!$B$5:$B$2047, '２　情報入力シート'!$A627) &gt; 0, "済", "")</f>
        <v/>
      </c>
      <c r="G627" s="25" t="str">
        <f t="shared" si="20"/>
        <v/>
      </c>
    </row>
    <row r="628" spans="1:7">
      <c r="A628" s="2">
        <f t="shared" si="19"/>
        <v>10000</v>
      </c>
      <c r="B628" s="26"/>
      <c r="C628" s="26"/>
      <c r="D628" s="26"/>
      <c r="E628" s="26"/>
      <c r="F628" s="26" t="str">
        <f>IF(COUNTIF('４　一覧'!$B$5:$B$2047, '２　情報入力シート'!$A628) &gt; 0, "済", "")</f>
        <v/>
      </c>
      <c r="G628" s="25" t="str">
        <f t="shared" si="20"/>
        <v/>
      </c>
    </row>
    <row r="629" spans="1:7">
      <c r="A629" s="2">
        <f t="shared" si="19"/>
        <v>10000</v>
      </c>
      <c r="B629" s="26"/>
      <c r="C629" s="26"/>
      <c r="D629" s="26"/>
      <c r="E629" s="26"/>
      <c r="F629" s="26" t="str">
        <f>IF(COUNTIF('４　一覧'!$B$5:$B$2047, '２　情報入力シート'!$A629) &gt; 0, "済", "")</f>
        <v/>
      </c>
      <c r="G629" s="25" t="str">
        <f t="shared" si="20"/>
        <v/>
      </c>
    </row>
    <row r="630" spans="1:7">
      <c r="A630" s="2">
        <f t="shared" si="19"/>
        <v>10000</v>
      </c>
      <c r="B630" s="26"/>
      <c r="C630" s="26"/>
      <c r="D630" s="26"/>
      <c r="E630" s="26"/>
      <c r="F630" s="26" t="str">
        <f>IF(COUNTIF('４　一覧'!$B$5:$B$2047, '２　情報入力シート'!$A630) &gt; 0, "済", "")</f>
        <v/>
      </c>
      <c r="G630" s="25" t="str">
        <f t="shared" si="20"/>
        <v/>
      </c>
    </row>
    <row r="631" spans="1:7">
      <c r="A631" s="2">
        <f t="shared" si="19"/>
        <v>10000</v>
      </c>
      <c r="B631" s="26"/>
      <c r="C631" s="26"/>
      <c r="D631" s="26"/>
      <c r="E631" s="26"/>
      <c r="F631" s="26" t="str">
        <f>IF(COUNTIF('４　一覧'!$B$5:$B$2047, '２　情報入力シート'!$A631) &gt; 0, "済", "")</f>
        <v/>
      </c>
      <c r="G631" s="25" t="str">
        <f t="shared" si="20"/>
        <v/>
      </c>
    </row>
    <row r="632" spans="1:7">
      <c r="A632" s="2">
        <f t="shared" si="19"/>
        <v>10000</v>
      </c>
      <c r="B632" s="26"/>
      <c r="C632" s="26"/>
      <c r="D632" s="26"/>
      <c r="E632" s="26"/>
      <c r="F632" s="26" t="str">
        <f>IF(COUNTIF('４　一覧'!$B$5:$B$2047, '２　情報入力シート'!$A632) &gt; 0, "済", "")</f>
        <v/>
      </c>
      <c r="G632" s="25" t="str">
        <f t="shared" si="20"/>
        <v/>
      </c>
    </row>
    <row r="633" spans="1:7">
      <c r="A633" s="2">
        <f t="shared" si="19"/>
        <v>10000</v>
      </c>
      <c r="B633" s="26"/>
      <c r="C633" s="26"/>
      <c r="D633" s="26"/>
      <c r="E633" s="26"/>
      <c r="F633" s="26" t="str">
        <f>IF(COUNTIF('４　一覧'!$B$5:$B$2047, '２　情報入力シート'!$A633) &gt; 0, "済", "")</f>
        <v/>
      </c>
      <c r="G633" s="25" t="str">
        <f t="shared" si="20"/>
        <v/>
      </c>
    </row>
    <row r="634" spans="1:7">
      <c r="A634" s="2">
        <f t="shared" si="19"/>
        <v>10000</v>
      </c>
      <c r="B634" s="26"/>
      <c r="C634" s="26"/>
      <c r="D634" s="26"/>
      <c r="E634" s="26"/>
      <c r="F634" s="26" t="str">
        <f>IF(COUNTIF('４　一覧'!$B$5:$B$2047, '２　情報入力シート'!$A634) &gt; 0, "済", "")</f>
        <v/>
      </c>
      <c r="G634" s="25" t="str">
        <f t="shared" si="20"/>
        <v/>
      </c>
    </row>
    <row r="635" spans="1:7">
      <c r="A635" s="2">
        <f t="shared" si="19"/>
        <v>10000</v>
      </c>
      <c r="B635" s="26"/>
      <c r="C635" s="26"/>
      <c r="D635" s="26"/>
      <c r="E635" s="26"/>
      <c r="F635" s="26" t="str">
        <f>IF(COUNTIF('４　一覧'!$B$5:$B$2047, '２　情報入力シート'!$A635) &gt; 0, "済", "")</f>
        <v/>
      </c>
      <c r="G635" s="25" t="str">
        <f t="shared" si="20"/>
        <v/>
      </c>
    </row>
    <row r="636" spans="1:7">
      <c r="A636" s="2">
        <f t="shared" si="19"/>
        <v>10000</v>
      </c>
      <c r="B636" s="26"/>
      <c r="C636" s="26"/>
      <c r="D636" s="26"/>
      <c r="E636" s="26"/>
      <c r="F636" s="26" t="str">
        <f>IF(COUNTIF('４　一覧'!$B$5:$B$2047, '２　情報入力シート'!$A636) &gt; 0, "済", "")</f>
        <v/>
      </c>
      <c r="G636" s="25" t="str">
        <f t="shared" si="20"/>
        <v/>
      </c>
    </row>
    <row r="637" spans="1:7">
      <c r="A637" s="2">
        <f t="shared" si="19"/>
        <v>10000</v>
      </c>
      <c r="B637" s="26"/>
      <c r="C637" s="26"/>
      <c r="D637" s="26"/>
      <c r="E637" s="26"/>
      <c r="F637" s="26" t="str">
        <f>IF(COUNTIF('４　一覧'!$B$5:$B$2047, '２　情報入力シート'!$A637) &gt; 0, "済", "")</f>
        <v/>
      </c>
      <c r="G637" s="25" t="str">
        <f t="shared" si="20"/>
        <v/>
      </c>
    </row>
    <row r="638" spans="1:7">
      <c r="A638" s="2">
        <f t="shared" si="19"/>
        <v>10000</v>
      </c>
      <c r="B638" s="26"/>
      <c r="C638" s="26"/>
      <c r="D638" s="26"/>
      <c r="E638" s="26"/>
      <c r="F638" s="26" t="str">
        <f>IF(COUNTIF('４　一覧'!$B$5:$B$2047, '２　情報入力シート'!$A638) &gt; 0, "済", "")</f>
        <v/>
      </c>
      <c r="G638" s="25" t="str">
        <f t="shared" si="20"/>
        <v/>
      </c>
    </row>
    <row r="639" spans="1:7">
      <c r="A639" s="2">
        <f t="shared" si="19"/>
        <v>10000</v>
      </c>
      <c r="B639" s="26"/>
      <c r="C639" s="26"/>
      <c r="D639" s="26"/>
      <c r="E639" s="26"/>
      <c r="F639" s="26" t="str">
        <f>IF(COUNTIF('４　一覧'!$B$5:$B$2047, '２　情報入力シート'!$A639) &gt; 0, "済", "")</f>
        <v/>
      </c>
      <c r="G639" s="25" t="str">
        <f t="shared" si="20"/>
        <v/>
      </c>
    </row>
    <row r="640" spans="1:7">
      <c r="A640" s="2">
        <f t="shared" si="19"/>
        <v>10000</v>
      </c>
      <c r="B640" s="26"/>
      <c r="C640" s="26"/>
      <c r="D640" s="26"/>
      <c r="E640" s="26"/>
      <c r="F640" s="26" t="str">
        <f>IF(COUNTIF('４　一覧'!$B$5:$B$2047, '２　情報入力シート'!$A640) &gt; 0, "済", "")</f>
        <v/>
      </c>
      <c r="G640" s="25" t="str">
        <f t="shared" si="20"/>
        <v/>
      </c>
    </row>
    <row r="641" spans="1:7">
      <c r="A641" s="2">
        <f t="shared" si="19"/>
        <v>10000</v>
      </c>
      <c r="B641" s="26"/>
      <c r="C641" s="26"/>
      <c r="D641" s="26"/>
      <c r="E641" s="26"/>
      <c r="F641" s="26" t="str">
        <f>IF(COUNTIF('４　一覧'!$B$5:$B$2047, '２　情報入力シート'!$A641) &gt; 0, "済", "")</f>
        <v/>
      </c>
      <c r="G641" s="25" t="str">
        <f t="shared" si="20"/>
        <v/>
      </c>
    </row>
    <row r="642" spans="1:7">
      <c r="A642" s="2">
        <f t="shared" si="19"/>
        <v>10000</v>
      </c>
      <c r="B642" s="26"/>
      <c r="C642" s="26"/>
      <c r="D642" s="26"/>
      <c r="E642" s="26"/>
      <c r="F642" s="26" t="str">
        <f>IF(COUNTIF('４　一覧'!$B$5:$B$2047, '２　情報入力シート'!$A642) &gt; 0, "済", "")</f>
        <v/>
      </c>
      <c r="G642" s="25" t="str">
        <f t="shared" si="20"/>
        <v/>
      </c>
    </row>
    <row r="643" spans="1:7">
      <c r="A643" s="2">
        <f t="shared" ref="A643:A706" si="21">IF(B643=0,10000,B643*1000+C643*100+D643)</f>
        <v>10000</v>
      </c>
      <c r="B643" s="26"/>
      <c r="C643" s="26"/>
      <c r="D643" s="26"/>
      <c r="E643" s="26"/>
      <c r="F643" s="26" t="str">
        <f>IF(COUNTIF('４　一覧'!$B$5:$B$2047, '２　情報入力シート'!$A643) &gt; 0, "済", "")</f>
        <v/>
      </c>
      <c r="G643" s="25" t="str">
        <f t="shared" ref="G643:G706" si="22">B643&amp;F643</f>
        <v/>
      </c>
    </row>
    <row r="644" spans="1:7">
      <c r="A644" s="2">
        <f t="shared" si="21"/>
        <v>10000</v>
      </c>
      <c r="B644" s="26"/>
      <c r="C644" s="26"/>
      <c r="D644" s="26"/>
      <c r="E644" s="26"/>
      <c r="F644" s="26" t="str">
        <f>IF(COUNTIF('４　一覧'!$B$5:$B$2047, '２　情報入力シート'!$A644) &gt; 0, "済", "")</f>
        <v/>
      </c>
      <c r="G644" s="25" t="str">
        <f t="shared" si="22"/>
        <v/>
      </c>
    </row>
    <row r="645" spans="1:7">
      <c r="A645" s="2">
        <f t="shared" si="21"/>
        <v>10000</v>
      </c>
      <c r="B645" s="26"/>
      <c r="C645" s="26"/>
      <c r="D645" s="26"/>
      <c r="E645" s="26"/>
      <c r="F645" s="26" t="str">
        <f>IF(COUNTIF('４　一覧'!$B$5:$B$2047, '２　情報入力シート'!$A645) &gt; 0, "済", "")</f>
        <v/>
      </c>
      <c r="G645" s="25" t="str">
        <f t="shared" si="22"/>
        <v/>
      </c>
    </row>
    <row r="646" spans="1:7">
      <c r="A646" s="2">
        <f t="shared" si="21"/>
        <v>10000</v>
      </c>
      <c r="B646" s="26"/>
      <c r="C646" s="26"/>
      <c r="D646" s="26"/>
      <c r="E646" s="26"/>
      <c r="F646" s="26" t="str">
        <f>IF(COUNTIF('４　一覧'!$B$5:$B$2047, '２　情報入力シート'!$A646) &gt; 0, "済", "")</f>
        <v/>
      </c>
      <c r="G646" s="25" t="str">
        <f t="shared" si="22"/>
        <v/>
      </c>
    </row>
    <row r="647" spans="1:7">
      <c r="A647" s="2">
        <f t="shared" si="21"/>
        <v>10000</v>
      </c>
      <c r="B647" s="26"/>
      <c r="C647" s="26"/>
      <c r="D647" s="26"/>
      <c r="E647" s="26"/>
      <c r="F647" s="26" t="str">
        <f>IF(COUNTIF('４　一覧'!$B$5:$B$2047, '２　情報入力シート'!$A647) &gt; 0, "済", "")</f>
        <v/>
      </c>
      <c r="G647" s="25" t="str">
        <f t="shared" si="22"/>
        <v/>
      </c>
    </row>
    <row r="648" spans="1:7">
      <c r="A648" s="2">
        <f t="shared" si="21"/>
        <v>10000</v>
      </c>
      <c r="B648" s="26"/>
      <c r="C648" s="26"/>
      <c r="D648" s="26"/>
      <c r="E648" s="26"/>
      <c r="F648" s="26" t="str">
        <f>IF(COUNTIF('４　一覧'!$B$5:$B$2047, '２　情報入力シート'!$A648) &gt; 0, "済", "")</f>
        <v/>
      </c>
      <c r="G648" s="25" t="str">
        <f t="shared" si="22"/>
        <v/>
      </c>
    </row>
    <row r="649" spans="1:7">
      <c r="A649" s="2">
        <f t="shared" si="21"/>
        <v>10000</v>
      </c>
      <c r="B649" s="26"/>
      <c r="C649" s="26"/>
      <c r="D649" s="26"/>
      <c r="E649" s="26"/>
      <c r="F649" s="26" t="str">
        <f>IF(COUNTIF('４　一覧'!$B$5:$B$2047, '２　情報入力シート'!$A649) &gt; 0, "済", "")</f>
        <v/>
      </c>
      <c r="G649" s="25" t="str">
        <f t="shared" si="22"/>
        <v/>
      </c>
    </row>
    <row r="650" spans="1:7">
      <c r="A650" s="2">
        <f t="shared" si="21"/>
        <v>10000</v>
      </c>
      <c r="B650" s="26"/>
      <c r="C650" s="26"/>
      <c r="D650" s="26"/>
      <c r="E650" s="26"/>
      <c r="F650" s="26" t="str">
        <f>IF(COUNTIF('４　一覧'!$B$5:$B$2047, '２　情報入力シート'!$A650) &gt; 0, "済", "")</f>
        <v/>
      </c>
      <c r="G650" s="25" t="str">
        <f t="shared" si="22"/>
        <v/>
      </c>
    </row>
    <row r="651" spans="1:7">
      <c r="A651" s="2">
        <f t="shared" si="21"/>
        <v>10000</v>
      </c>
      <c r="B651" s="26"/>
      <c r="C651" s="26"/>
      <c r="D651" s="26"/>
      <c r="E651" s="26"/>
      <c r="F651" s="26" t="str">
        <f>IF(COUNTIF('４　一覧'!$B$5:$B$2047, '２　情報入力シート'!$A651) &gt; 0, "済", "")</f>
        <v/>
      </c>
      <c r="G651" s="25" t="str">
        <f t="shared" si="22"/>
        <v/>
      </c>
    </row>
    <row r="652" spans="1:7">
      <c r="A652" s="2">
        <f t="shared" si="21"/>
        <v>10000</v>
      </c>
      <c r="B652" s="26"/>
      <c r="C652" s="26"/>
      <c r="D652" s="26"/>
      <c r="E652" s="26"/>
      <c r="F652" s="26" t="str">
        <f>IF(COUNTIF('４　一覧'!$B$5:$B$2047, '２　情報入力シート'!$A652) &gt; 0, "済", "")</f>
        <v/>
      </c>
      <c r="G652" s="25" t="str">
        <f t="shared" si="22"/>
        <v/>
      </c>
    </row>
    <row r="653" spans="1:7">
      <c r="A653" s="2">
        <f t="shared" si="21"/>
        <v>10000</v>
      </c>
      <c r="B653" s="26"/>
      <c r="C653" s="26"/>
      <c r="D653" s="26"/>
      <c r="E653" s="26"/>
      <c r="F653" s="26" t="str">
        <f>IF(COUNTIF('４　一覧'!$B$5:$B$2047, '２　情報入力シート'!$A653) &gt; 0, "済", "")</f>
        <v/>
      </c>
      <c r="G653" s="25" t="str">
        <f t="shared" si="22"/>
        <v/>
      </c>
    </row>
    <row r="654" spans="1:7">
      <c r="A654" s="2">
        <f t="shared" si="21"/>
        <v>10000</v>
      </c>
      <c r="B654" s="26"/>
      <c r="C654" s="26"/>
      <c r="D654" s="26"/>
      <c r="E654" s="26"/>
      <c r="F654" s="26" t="str">
        <f>IF(COUNTIF('４　一覧'!$B$5:$B$2047, '２　情報入力シート'!$A654) &gt; 0, "済", "")</f>
        <v/>
      </c>
      <c r="G654" s="25" t="str">
        <f t="shared" si="22"/>
        <v/>
      </c>
    </row>
    <row r="655" spans="1:7">
      <c r="A655" s="2">
        <f t="shared" si="21"/>
        <v>10000</v>
      </c>
      <c r="B655" s="26"/>
      <c r="C655" s="26"/>
      <c r="D655" s="26"/>
      <c r="E655" s="26"/>
      <c r="F655" s="26" t="str">
        <f>IF(COUNTIF('４　一覧'!$B$5:$B$2047, '２　情報入力シート'!$A655) &gt; 0, "済", "")</f>
        <v/>
      </c>
      <c r="G655" s="25" t="str">
        <f t="shared" si="22"/>
        <v/>
      </c>
    </row>
    <row r="656" spans="1:7">
      <c r="A656" s="2">
        <f t="shared" si="21"/>
        <v>10000</v>
      </c>
      <c r="B656" s="26"/>
      <c r="C656" s="26"/>
      <c r="D656" s="26"/>
      <c r="E656" s="26"/>
      <c r="F656" s="26" t="str">
        <f>IF(COUNTIF('４　一覧'!$B$5:$B$2047, '２　情報入力シート'!$A656) &gt; 0, "済", "")</f>
        <v/>
      </c>
      <c r="G656" s="25" t="str">
        <f t="shared" si="22"/>
        <v/>
      </c>
    </row>
    <row r="657" spans="1:7">
      <c r="A657" s="2">
        <f t="shared" si="21"/>
        <v>10000</v>
      </c>
      <c r="B657" s="26"/>
      <c r="C657" s="26"/>
      <c r="D657" s="26"/>
      <c r="E657" s="26"/>
      <c r="F657" s="26" t="str">
        <f>IF(COUNTIF('４　一覧'!$B$5:$B$2047, '２　情報入力シート'!$A657) &gt; 0, "済", "")</f>
        <v/>
      </c>
      <c r="G657" s="25" t="str">
        <f t="shared" si="22"/>
        <v/>
      </c>
    </row>
    <row r="658" spans="1:7">
      <c r="A658" s="2">
        <f t="shared" si="21"/>
        <v>10000</v>
      </c>
      <c r="B658" s="26"/>
      <c r="C658" s="26"/>
      <c r="D658" s="26"/>
      <c r="E658" s="26"/>
      <c r="F658" s="26" t="str">
        <f>IF(COUNTIF('４　一覧'!$B$5:$B$2047, '２　情報入力シート'!$A658) &gt; 0, "済", "")</f>
        <v/>
      </c>
      <c r="G658" s="25" t="str">
        <f t="shared" si="22"/>
        <v/>
      </c>
    </row>
    <row r="659" spans="1:7">
      <c r="A659" s="2">
        <f t="shared" si="21"/>
        <v>10000</v>
      </c>
      <c r="B659" s="26"/>
      <c r="C659" s="26"/>
      <c r="D659" s="26"/>
      <c r="E659" s="26"/>
      <c r="F659" s="26" t="str">
        <f>IF(COUNTIF('４　一覧'!$B$5:$B$2047, '２　情報入力シート'!$A659) &gt; 0, "済", "")</f>
        <v/>
      </c>
      <c r="G659" s="25" t="str">
        <f t="shared" si="22"/>
        <v/>
      </c>
    </row>
    <row r="660" spans="1:7">
      <c r="A660" s="2">
        <f t="shared" si="21"/>
        <v>10000</v>
      </c>
      <c r="B660" s="26"/>
      <c r="C660" s="26"/>
      <c r="D660" s="26"/>
      <c r="E660" s="26"/>
      <c r="F660" s="26" t="str">
        <f>IF(COUNTIF('４　一覧'!$B$5:$B$2047, '２　情報入力シート'!$A660) &gt; 0, "済", "")</f>
        <v/>
      </c>
      <c r="G660" s="25" t="str">
        <f t="shared" si="22"/>
        <v/>
      </c>
    </row>
    <row r="661" spans="1:7">
      <c r="A661" s="2">
        <f t="shared" si="21"/>
        <v>10000</v>
      </c>
      <c r="B661" s="26"/>
      <c r="C661" s="26"/>
      <c r="D661" s="26"/>
      <c r="E661" s="26"/>
      <c r="F661" s="26" t="str">
        <f>IF(COUNTIF('４　一覧'!$B$5:$B$2047, '２　情報入力シート'!$A661) &gt; 0, "済", "")</f>
        <v/>
      </c>
      <c r="G661" s="25" t="str">
        <f t="shared" si="22"/>
        <v/>
      </c>
    </row>
    <row r="662" spans="1:7">
      <c r="A662" s="2">
        <f t="shared" si="21"/>
        <v>10000</v>
      </c>
      <c r="B662" s="26"/>
      <c r="C662" s="26"/>
      <c r="D662" s="26"/>
      <c r="E662" s="26"/>
      <c r="F662" s="26" t="str">
        <f>IF(COUNTIF('４　一覧'!$B$5:$B$2047, '２　情報入力シート'!$A662) &gt; 0, "済", "")</f>
        <v/>
      </c>
      <c r="G662" s="25" t="str">
        <f t="shared" si="22"/>
        <v/>
      </c>
    </row>
    <row r="663" spans="1:7">
      <c r="A663" s="2">
        <f t="shared" si="21"/>
        <v>10000</v>
      </c>
      <c r="B663" s="26"/>
      <c r="C663" s="26"/>
      <c r="D663" s="26"/>
      <c r="E663" s="26"/>
      <c r="F663" s="26" t="str">
        <f>IF(COUNTIF('４　一覧'!$B$5:$B$2047, '２　情報入力シート'!$A663) &gt; 0, "済", "")</f>
        <v/>
      </c>
      <c r="G663" s="25" t="str">
        <f t="shared" si="22"/>
        <v/>
      </c>
    </row>
    <row r="664" spans="1:7">
      <c r="A664" s="2">
        <f t="shared" si="21"/>
        <v>10000</v>
      </c>
      <c r="B664" s="26"/>
      <c r="C664" s="26"/>
      <c r="D664" s="26"/>
      <c r="E664" s="26"/>
      <c r="F664" s="26" t="str">
        <f>IF(COUNTIF('４　一覧'!$B$5:$B$2047, '２　情報入力シート'!$A664) &gt; 0, "済", "")</f>
        <v/>
      </c>
      <c r="G664" s="25" t="str">
        <f t="shared" si="22"/>
        <v/>
      </c>
    </row>
    <row r="665" spans="1:7">
      <c r="A665" s="2">
        <f t="shared" si="21"/>
        <v>10000</v>
      </c>
      <c r="B665" s="26"/>
      <c r="C665" s="26"/>
      <c r="D665" s="26"/>
      <c r="E665" s="26"/>
      <c r="F665" s="26" t="str">
        <f>IF(COUNTIF('４　一覧'!$B$5:$B$2047, '２　情報入力シート'!$A665) &gt; 0, "済", "")</f>
        <v/>
      </c>
      <c r="G665" s="25" t="str">
        <f t="shared" si="22"/>
        <v/>
      </c>
    </row>
    <row r="666" spans="1:7">
      <c r="A666" s="2">
        <f t="shared" si="21"/>
        <v>10000</v>
      </c>
      <c r="B666" s="26"/>
      <c r="C666" s="26"/>
      <c r="D666" s="26"/>
      <c r="E666" s="26"/>
      <c r="F666" s="26" t="str">
        <f>IF(COUNTIF('４　一覧'!$B$5:$B$2047, '２　情報入力シート'!$A666) &gt; 0, "済", "")</f>
        <v/>
      </c>
      <c r="G666" s="25" t="str">
        <f t="shared" si="22"/>
        <v/>
      </c>
    </row>
    <row r="667" spans="1:7">
      <c r="A667" s="2">
        <f t="shared" si="21"/>
        <v>10000</v>
      </c>
      <c r="B667" s="26"/>
      <c r="C667" s="26"/>
      <c r="D667" s="26"/>
      <c r="E667" s="26"/>
      <c r="F667" s="26" t="str">
        <f>IF(COUNTIF('４　一覧'!$B$5:$B$2047, '２　情報入力シート'!$A667) &gt; 0, "済", "")</f>
        <v/>
      </c>
      <c r="G667" s="25" t="str">
        <f t="shared" si="22"/>
        <v/>
      </c>
    </row>
    <row r="668" spans="1:7">
      <c r="A668" s="2">
        <f t="shared" si="21"/>
        <v>10000</v>
      </c>
      <c r="B668" s="26"/>
      <c r="C668" s="26"/>
      <c r="D668" s="26"/>
      <c r="E668" s="26"/>
      <c r="F668" s="26" t="str">
        <f>IF(COUNTIF('４　一覧'!$B$5:$B$2047, '２　情報入力シート'!$A668) &gt; 0, "済", "")</f>
        <v/>
      </c>
      <c r="G668" s="25" t="str">
        <f t="shared" si="22"/>
        <v/>
      </c>
    </row>
    <row r="669" spans="1:7">
      <c r="A669" s="2">
        <f t="shared" si="21"/>
        <v>10000</v>
      </c>
      <c r="B669" s="26"/>
      <c r="C669" s="26"/>
      <c r="D669" s="26"/>
      <c r="E669" s="26"/>
      <c r="F669" s="26" t="str">
        <f>IF(COUNTIF('４　一覧'!$B$5:$B$2047, '２　情報入力シート'!$A669) &gt; 0, "済", "")</f>
        <v/>
      </c>
      <c r="G669" s="25" t="str">
        <f t="shared" si="22"/>
        <v/>
      </c>
    </row>
    <row r="670" spans="1:7">
      <c r="A670" s="2">
        <f t="shared" si="21"/>
        <v>10000</v>
      </c>
      <c r="B670" s="26"/>
      <c r="C670" s="26"/>
      <c r="D670" s="26"/>
      <c r="E670" s="26"/>
      <c r="F670" s="26" t="str">
        <f>IF(COUNTIF('４　一覧'!$B$5:$B$2047, '２　情報入力シート'!$A670) &gt; 0, "済", "")</f>
        <v/>
      </c>
      <c r="G670" s="25" t="str">
        <f t="shared" si="22"/>
        <v/>
      </c>
    </row>
    <row r="671" spans="1:7">
      <c r="A671" s="2">
        <f t="shared" si="21"/>
        <v>10000</v>
      </c>
      <c r="B671" s="26"/>
      <c r="C671" s="26"/>
      <c r="D671" s="26"/>
      <c r="E671" s="26"/>
      <c r="F671" s="26" t="str">
        <f>IF(COUNTIF('４　一覧'!$B$5:$B$2047, '２　情報入力シート'!$A671) &gt; 0, "済", "")</f>
        <v/>
      </c>
      <c r="G671" s="25" t="str">
        <f t="shared" si="22"/>
        <v/>
      </c>
    </row>
    <row r="672" spans="1:7">
      <c r="A672" s="2">
        <f t="shared" si="21"/>
        <v>10000</v>
      </c>
      <c r="B672" s="26"/>
      <c r="C672" s="26"/>
      <c r="D672" s="26"/>
      <c r="E672" s="26"/>
      <c r="F672" s="26" t="str">
        <f>IF(COUNTIF('４　一覧'!$B$5:$B$2047, '２　情報入力シート'!$A672) &gt; 0, "済", "")</f>
        <v/>
      </c>
      <c r="G672" s="25" t="str">
        <f t="shared" si="22"/>
        <v/>
      </c>
    </row>
    <row r="673" spans="1:7">
      <c r="A673" s="2">
        <f t="shared" si="21"/>
        <v>10000</v>
      </c>
      <c r="B673" s="26"/>
      <c r="C673" s="26"/>
      <c r="D673" s="26"/>
      <c r="E673" s="26"/>
      <c r="F673" s="26" t="str">
        <f>IF(COUNTIF('４　一覧'!$B$5:$B$2047, '２　情報入力シート'!$A673) &gt; 0, "済", "")</f>
        <v/>
      </c>
      <c r="G673" s="25" t="str">
        <f t="shared" si="22"/>
        <v/>
      </c>
    </row>
    <row r="674" spans="1:7">
      <c r="A674" s="2">
        <f t="shared" si="21"/>
        <v>10000</v>
      </c>
      <c r="B674" s="26"/>
      <c r="C674" s="26"/>
      <c r="D674" s="26"/>
      <c r="E674" s="26"/>
      <c r="F674" s="26" t="str">
        <f>IF(COUNTIF('４　一覧'!$B$5:$B$2047, '２　情報入力シート'!$A674) &gt; 0, "済", "")</f>
        <v/>
      </c>
      <c r="G674" s="25" t="str">
        <f t="shared" si="22"/>
        <v/>
      </c>
    </row>
    <row r="675" spans="1:7">
      <c r="A675" s="2">
        <f t="shared" si="21"/>
        <v>10000</v>
      </c>
      <c r="B675" s="26"/>
      <c r="C675" s="26"/>
      <c r="D675" s="26"/>
      <c r="E675" s="26"/>
      <c r="F675" s="26" t="str">
        <f>IF(COUNTIF('４　一覧'!$B$5:$B$2047, '２　情報入力シート'!$A675) &gt; 0, "済", "")</f>
        <v/>
      </c>
      <c r="G675" s="25" t="str">
        <f t="shared" si="22"/>
        <v/>
      </c>
    </row>
    <row r="676" spans="1:7">
      <c r="A676" s="2">
        <f t="shared" si="21"/>
        <v>10000</v>
      </c>
      <c r="B676" s="26"/>
      <c r="C676" s="26"/>
      <c r="D676" s="26"/>
      <c r="E676" s="26"/>
      <c r="F676" s="26" t="str">
        <f>IF(COUNTIF('４　一覧'!$B$5:$B$2047, '２　情報入力シート'!$A676) &gt; 0, "済", "")</f>
        <v/>
      </c>
      <c r="G676" s="25" t="str">
        <f t="shared" si="22"/>
        <v/>
      </c>
    </row>
    <row r="677" spans="1:7">
      <c r="A677" s="2">
        <f t="shared" si="21"/>
        <v>10000</v>
      </c>
      <c r="B677" s="26"/>
      <c r="C677" s="26"/>
      <c r="D677" s="26"/>
      <c r="E677" s="26"/>
      <c r="F677" s="26" t="str">
        <f>IF(COUNTIF('４　一覧'!$B$5:$B$2047, '２　情報入力シート'!$A677) &gt; 0, "済", "")</f>
        <v/>
      </c>
      <c r="G677" s="25" t="str">
        <f t="shared" si="22"/>
        <v/>
      </c>
    </row>
    <row r="678" spans="1:7">
      <c r="A678" s="2">
        <f t="shared" si="21"/>
        <v>10000</v>
      </c>
      <c r="B678" s="26"/>
      <c r="C678" s="26"/>
      <c r="D678" s="26"/>
      <c r="E678" s="26"/>
      <c r="F678" s="26" t="str">
        <f>IF(COUNTIF('４　一覧'!$B$5:$B$2047, '２　情報入力シート'!$A678) &gt; 0, "済", "")</f>
        <v/>
      </c>
      <c r="G678" s="25" t="str">
        <f t="shared" si="22"/>
        <v/>
      </c>
    </row>
    <row r="679" spans="1:7">
      <c r="A679" s="2">
        <f t="shared" si="21"/>
        <v>10000</v>
      </c>
      <c r="B679" s="26"/>
      <c r="C679" s="26"/>
      <c r="D679" s="26"/>
      <c r="E679" s="26"/>
      <c r="F679" s="26" t="str">
        <f>IF(COUNTIF('４　一覧'!$B$5:$B$2047, '２　情報入力シート'!$A679) &gt; 0, "済", "")</f>
        <v/>
      </c>
      <c r="G679" s="25" t="str">
        <f t="shared" si="22"/>
        <v/>
      </c>
    </row>
    <row r="680" spans="1:7">
      <c r="A680" s="2">
        <f t="shared" si="21"/>
        <v>10000</v>
      </c>
      <c r="B680" s="26"/>
      <c r="C680" s="26"/>
      <c r="D680" s="26"/>
      <c r="E680" s="26"/>
      <c r="F680" s="26" t="str">
        <f>IF(COUNTIF('４　一覧'!$B$5:$B$2047, '２　情報入力シート'!$A680) &gt; 0, "済", "")</f>
        <v/>
      </c>
      <c r="G680" s="25" t="str">
        <f t="shared" si="22"/>
        <v/>
      </c>
    </row>
    <row r="681" spans="1:7">
      <c r="A681" s="2">
        <f t="shared" si="21"/>
        <v>10000</v>
      </c>
      <c r="B681" s="26"/>
      <c r="C681" s="26"/>
      <c r="D681" s="26"/>
      <c r="E681" s="26"/>
      <c r="F681" s="26" t="str">
        <f>IF(COUNTIF('４　一覧'!$B$5:$B$2047, '２　情報入力シート'!$A681) &gt; 0, "済", "")</f>
        <v/>
      </c>
      <c r="G681" s="25" t="str">
        <f t="shared" si="22"/>
        <v/>
      </c>
    </row>
    <row r="682" spans="1:7">
      <c r="A682" s="2">
        <f t="shared" si="21"/>
        <v>10000</v>
      </c>
      <c r="B682" s="26"/>
      <c r="C682" s="26"/>
      <c r="D682" s="26"/>
      <c r="E682" s="26"/>
      <c r="F682" s="26" t="str">
        <f>IF(COUNTIF('４　一覧'!$B$5:$B$2047, '２　情報入力シート'!$A682) &gt; 0, "済", "")</f>
        <v/>
      </c>
      <c r="G682" s="25" t="str">
        <f t="shared" si="22"/>
        <v/>
      </c>
    </row>
    <row r="683" spans="1:7">
      <c r="A683" s="2">
        <f t="shared" si="21"/>
        <v>10000</v>
      </c>
      <c r="B683" s="26"/>
      <c r="C683" s="26"/>
      <c r="D683" s="26"/>
      <c r="E683" s="26"/>
      <c r="F683" s="26" t="str">
        <f>IF(COUNTIF('４　一覧'!$B$5:$B$2047, '２　情報入力シート'!$A683) &gt; 0, "済", "")</f>
        <v/>
      </c>
      <c r="G683" s="25" t="str">
        <f t="shared" si="22"/>
        <v/>
      </c>
    </row>
    <row r="684" spans="1:7">
      <c r="A684" s="2">
        <f t="shared" si="21"/>
        <v>10000</v>
      </c>
      <c r="B684" s="26"/>
      <c r="C684" s="26"/>
      <c r="D684" s="26"/>
      <c r="E684" s="26"/>
      <c r="F684" s="26" t="str">
        <f>IF(COUNTIF('４　一覧'!$B$5:$B$2047, '２　情報入力シート'!$A684) &gt; 0, "済", "")</f>
        <v/>
      </c>
      <c r="G684" s="25" t="str">
        <f t="shared" si="22"/>
        <v/>
      </c>
    </row>
    <row r="685" spans="1:7">
      <c r="A685" s="2">
        <f t="shared" si="21"/>
        <v>10000</v>
      </c>
      <c r="B685" s="26"/>
      <c r="C685" s="26"/>
      <c r="D685" s="26"/>
      <c r="E685" s="26"/>
      <c r="F685" s="26" t="str">
        <f>IF(COUNTIF('４　一覧'!$B$5:$B$2047, '２　情報入力シート'!$A685) &gt; 0, "済", "")</f>
        <v/>
      </c>
      <c r="G685" s="25" t="str">
        <f t="shared" si="22"/>
        <v/>
      </c>
    </row>
    <row r="686" spans="1:7">
      <c r="A686" s="2">
        <f t="shared" si="21"/>
        <v>10000</v>
      </c>
      <c r="B686" s="26"/>
      <c r="C686" s="26"/>
      <c r="D686" s="26"/>
      <c r="E686" s="26"/>
      <c r="F686" s="26" t="str">
        <f>IF(COUNTIF('４　一覧'!$B$5:$B$2047, '２　情報入力シート'!$A686) &gt; 0, "済", "")</f>
        <v/>
      </c>
      <c r="G686" s="25" t="str">
        <f t="shared" si="22"/>
        <v/>
      </c>
    </row>
    <row r="687" spans="1:7">
      <c r="A687" s="2">
        <f t="shared" si="21"/>
        <v>10000</v>
      </c>
      <c r="B687" s="26"/>
      <c r="C687" s="26"/>
      <c r="D687" s="26"/>
      <c r="E687" s="26"/>
      <c r="F687" s="26" t="str">
        <f>IF(COUNTIF('４　一覧'!$B$5:$B$2047, '２　情報入力シート'!$A687) &gt; 0, "済", "")</f>
        <v/>
      </c>
      <c r="G687" s="25" t="str">
        <f t="shared" si="22"/>
        <v/>
      </c>
    </row>
    <row r="688" spans="1:7">
      <c r="A688" s="2">
        <f t="shared" si="21"/>
        <v>10000</v>
      </c>
      <c r="B688" s="26"/>
      <c r="C688" s="26"/>
      <c r="D688" s="26"/>
      <c r="E688" s="26"/>
      <c r="F688" s="26" t="str">
        <f>IF(COUNTIF('４　一覧'!$B$5:$B$2047, '２　情報入力シート'!$A688) &gt; 0, "済", "")</f>
        <v/>
      </c>
      <c r="G688" s="25" t="str">
        <f t="shared" si="22"/>
        <v/>
      </c>
    </row>
    <row r="689" spans="1:7">
      <c r="A689" s="2">
        <f t="shared" si="21"/>
        <v>10000</v>
      </c>
      <c r="B689" s="26"/>
      <c r="C689" s="26"/>
      <c r="D689" s="26"/>
      <c r="E689" s="26"/>
      <c r="F689" s="26" t="str">
        <f>IF(COUNTIF('４　一覧'!$B$5:$B$2047, '２　情報入力シート'!$A689) &gt; 0, "済", "")</f>
        <v/>
      </c>
      <c r="G689" s="25" t="str">
        <f t="shared" si="22"/>
        <v/>
      </c>
    </row>
    <row r="690" spans="1:7">
      <c r="A690" s="2">
        <f t="shared" si="21"/>
        <v>10000</v>
      </c>
      <c r="B690" s="26"/>
      <c r="C690" s="26"/>
      <c r="D690" s="26"/>
      <c r="E690" s="26"/>
      <c r="F690" s="26" t="str">
        <f>IF(COUNTIF('４　一覧'!$B$5:$B$2047, '２　情報入力シート'!$A690) &gt; 0, "済", "")</f>
        <v/>
      </c>
      <c r="G690" s="25" t="str">
        <f t="shared" si="22"/>
        <v/>
      </c>
    </row>
    <row r="691" spans="1:7">
      <c r="A691" s="2">
        <f t="shared" si="21"/>
        <v>10000</v>
      </c>
      <c r="B691" s="26"/>
      <c r="C691" s="26"/>
      <c r="D691" s="26"/>
      <c r="E691" s="26"/>
      <c r="F691" s="26" t="str">
        <f>IF(COUNTIF('４　一覧'!$B$5:$B$2047, '２　情報入力シート'!$A691) &gt; 0, "済", "")</f>
        <v/>
      </c>
      <c r="G691" s="25" t="str">
        <f t="shared" si="22"/>
        <v/>
      </c>
    </row>
    <row r="692" spans="1:7">
      <c r="A692" s="2">
        <f t="shared" si="21"/>
        <v>10000</v>
      </c>
      <c r="B692" s="26"/>
      <c r="C692" s="26"/>
      <c r="D692" s="26"/>
      <c r="E692" s="26"/>
      <c r="F692" s="26" t="str">
        <f>IF(COUNTIF('４　一覧'!$B$5:$B$2047, '２　情報入力シート'!$A692) &gt; 0, "済", "")</f>
        <v/>
      </c>
      <c r="G692" s="25" t="str">
        <f t="shared" si="22"/>
        <v/>
      </c>
    </row>
    <row r="693" spans="1:7">
      <c r="A693" s="2">
        <f t="shared" si="21"/>
        <v>10000</v>
      </c>
      <c r="B693" s="26"/>
      <c r="C693" s="26"/>
      <c r="D693" s="26"/>
      <c r="E693" s="26"/>
      <c r="F693" s="26" t="str">
        <f>IF(COUNTIF('４　一覧'!$B$5:$B$2047, '２　情報入力シート'!$A693) &gt; 0, "済", "")</f>
        <v/>
      </c>
      <c r="G693" s="25" t="str">
        <f t="shared" si="22"/>
        <v/>
      </c>
    </row>
    <row r="694" spans="1:7">
      <c r="A694" s="2">
        <f t="shared" si="21"/>
        <v>10000</v>
      </c>
      <c r="B694" s="26"/>
      <c r="C694" s="26"/>
      <c r="D694" s="26"/>
      <c r="E694" s="26"/>
      <c r="F694" s="26" t="str">
        <f>IF(COUNTIF('４　一覧'!$B$5:$B$2047, '２　情報入力シート'!$A694) &gt; 0, "済", "")</f>
        <v/>
      </c>
      <c r="G694" s="25" t="str">
        <f t="shared" si="22"/>
        <v/>
      </c>
    </row>
    <row r="695" spans="1:7">
      <c r="A695" s="2">
        <f t="shared" si="21"/>
        <v>10000</v>
      </c>
      <c r="B695" s="26"/>
      <c r="C695" s="26"/>
      <c r="D695" s="26"/>
      <c r="E695" s="26"/>
      <c r="F695" s="26" t="str">
        <f>IF(COUNTIF('４　一覧'!$B$5:$B$2047, '２　情報入力シート'!$A695) &gt; 0, "済", "")</f>
        <v/>
      </c>
      <c r="G695" s="25" t="str">
        <f t="shared" si="22"/>
        <v/>
      </c>
    </row>
    <row r="696" spans="1:7">
      <c r="A696" s="2">
        <f t="shared" si="21"/>
        <v>10000</v>
      </c>
      <c r="B696" s="26"/>
      <c r="C696" s="26"/>
      <c r="D696" s="26"/>
      <c r="E696" s="26"/>
      <c r="F696" s="26" t="str">
        <f>IF(COUNTIF('４　一覧'!$B$5:$B$2047, '２　情報入力シート'!$A696) &gt; 0, "済", "")</f>
        <v/>
      </c>
      <c r="G696" s="25" t="str">
        <f t="shared" si="22"/>
        <v/>
      </c>
    </row>
    <row r="697" spans="1:7">
      <c r="A697" s="2">
        <f t="shared" si="21"/>
        <v>10000</v>
      </c>
      <c r="B697" s="26"/>
      <c r="C697" s="26"/>
      <c r="D697" s="26"/>
      <c r="E697" s="26"/>
      <c r="F697" s="26" t="str">
        <f>IF(COUNTIF('４　一覧'!$B$5:$B$2047, '２　情報入力シート'!$A697) &gt; 0, "済", "")</f>
        <v/>
      </c>
      <c r="G697" s="25" t="str">
        <f t="shared" si="22"/>
        <v/>
      </c>
    </row>
    <row r="698" spans="1:7">
      <c r="A698" s="2">
        <f t="shared" si="21"/>
        <v>10000</v>
      </c>
      <c r="B698" s="26"/>
      <c r="C698" s="26"/>
      <c r="D698" s="26"/>
      <c r="E698" s="26"/>
      <c r="F698" s="26" t="str">
        <f>IF(COUNTIF('４　一覧'!$B$5:$B$2047, '２　情報入力シート'!$A698) &gt; 0, "済", "")</f>
        <v/>
      </c>
      <c r="G698" s="25" t="str">
        <f t="shared" si="22"/>
        <v/>
      </c>
    </row>
    <row r="699" spans="1:7">
      <c r="A699" s="2">
        <f t="shared" si="21"/>
        <v>10000</v>
      </c>
      <c r="B699" s="26"/>
      <c r="C699" s="26"/>
      <c r="D699" s="26"/>
      <c r="E699" s="26"/>
      <c r="F699" s="26" t="str">
        <f>IF(COUNTIF('４　一覧'!$B$5:$B$2047, '２　情報入力シート'!$A699) &gt; 0, "済", "")</f>
        <v/>
      </c>
      <c r="G699" s="25" t="str">
        <f t="shared" si="22"/>
        <v/>
      </c>
    </row>
    <row r="700" spans="1:7">
      <c r="A700" s="2">
        <f t="shared" si="21"/>
        <v>10000</v>
      </c>
      <c r="B700" s="26"/>
      <c r="C700" s="26"/>
      <c r="D700" s="26"/>
      <c r="E700" s="26"/>
      <c r="F700" s="26" t="str">
        <f>IF(COUNTIF('４　一覧'!$B$5:$B$2047, '２　情報入力シート'!$A700) &gt; 0, "済", "")</f>
        <v/>
      </c>
      <c r="G700" s="25" t="str">
        <f t="shared" si="22"/>
        <v/>
      </c>
    </row>
    <row r="701" spans="1:7">
      <c r="A701" s="2">
        <f t="shared" si="21"/>
        <v>10000</v>
      </c>
      <c r="B701" s="26"/>
      <c r="C701" s="26"/>
      <c r="D701" s="26"/>
      <c r="E701" s="26"/>
      <c r="F701" s="26" t="str">
        <f>IF(COUNTIF('４　一覧'!$B$5:$B$2047, '２　情報入力シート'!$A701) &gt; 0, "済", "")</f>
        <v/>
      </c>
      <c r="G701" s="25" t="str">
        <f t="shared" si="22"/>
        <v/>
      </c>
    </row>
    <row r="702" spans="1:7">
      <c r="A702" s="2">
        <f t="shared" si="21"/>
        <v>10000</v>
      </c>
      <c r="B702" s="26"/>
      <c r="C702" s="26"/>
      <c r="D702" s="26"/>
      <c r="E702" s="26"/>
      <c r="F702" s="26" t="str">
        <f>IF(COUNTIF('４　一覧'!$B$5:$B$2047, '２　情報入力シート'!$A702) &gt; 0, "済", "")</f>
        <v/>
      </c>
      <c r="G702" s="25" t="str">
        <f t="shared" si="22"/>
        <v/>
      </c>
    </row>
    <row r="703" spans="1:7">
      <c r="A703" s="2">
        <f t="shared" si="21"/>
        <v>10000</v>
      </c>
      <c r="B703" s="26"/>
      <c r="C703" s="26"/>
      <c r="D703" s="26"/>
      <c r="E703" s="26"/>
      <c r="F703" s="26" t="str">
        <f>IF(COUNTIF('４　一覧'!$B$5:$B$2047, '２　情報入力シート'!$A703) &gt; 0, "済", "")</f>
        <v/>
      </c>
      <c r="G703" s="25" t="str">
        <f t="shared" si="22"/>
        <v/>
      </c>
    </row>
    <row r="704" spans="1:7">
      <c r="A704" s="2">
        <f t="shared" si="21"/>
        <v>10000</v>
      </c>
      <c r="B704" s="26"/>
      <c r="C704" s="26"/>
      <c r="D704" s="26"/>
      <c r="E704" s="26"/>
      <c r="F704" s="26" t="str">
        <f>IF(COUNTIF('４　一覧'!$B$5:$B$2047, '２　情報入力シート'!$A704) &gt; 0, "済", "")</f>
        <v/>
      </c>
      <c r="G704" s="25" t="str">
        <f t="shared" si="22"/>
        <v/>
      </c>
    </row>
    <row r="705" spans="1:7">
      <c r="A705" s="2">
        <f t="shared" si="21"/>
        <v>10000</v>
      </c>
      <c r="B705" s="26"/>
      <c r="C705" s="26"/>
      <c r="D705" s="26"/>
      <c r="E705" s="26"/>
      <c r="F705" s="26" t="str">
        <f>IF(COUNTIF('４　一覧'!$B$5:$B$2047, '２　情報入力シート'!$A705) &gt; 0, "済", "")</f>
        <v/>
      </c>
      <c r="G705" s="25" t="str">
        <f t="shared" si="22"/>
        <v/>
      </c>
    </row>
    <row r="706" spans="1:7">
      <c r="A706" s="2">
        <f t="shared" si="21"/>
        <v>10000</v>
      </c>
      <c r="B706" s="26"/>
      <c r="C706" s="26"/>
      <c r="D706" s="26"/>
      <c r="E706" s="26"/>
      <c r="F706" s="26" t="str">
        <f>IF(COUNTIF('４　一覧'!$B$5:$B$2047, '２　情報入力シート'!$A706) &gt; 0, "済", "")</f>
        <v/>
      </c>
      <c r="G706" s="25" t="str">
        <f t="shared" si="22"/>
        <v/>
      </c>
    </row>
    <row r="707" spans="1:7">
      <c r="A707" s="2">
        <f t="shared" ref="A707:A770" si="23">IF(B707=0,10000,B707*1000+C707*100+D707)</f>
        <v>10000</v>
      </c>
      <c r="B707" s="26"/>
      <c r="C707" s="26"/>
      <c r="D707" s="26"/>
      <c r="E707" s="26"/>
      <c r="F707" s="26" t="str">
        <f>IF(COUNTIF('４　一覧'!$B$5:$B$2047, '２　情報入力シート'!$A707) &gt; 0, "済", "")</f>
        <v/>
      </c>
      <c r="G707" s="25" t="str">
        <f t="shared" ref="G707:G770" si="24">B707&amp;F707</f>
        <v/>
      </c>
    </row>
    <row r="708" spans="1:7">
      <c r="A708" s="2">
        <f t="shared" si="23"/>
        <v>10000</v>
      </c>
      <c r="B708" s="26"/>
      <c r="C708" s="26"/>
      <c r="D708" s="26"/>
      <c r="E708" s="26"/>
      <c r="F708" s="26" t="str">
        <f>IF(COUNTIF('４　一覧'!$B$5:$B$2047, '２　情報入力シート'!$A708) &gt; 0, "済", "")</f>
        <v/>
      </c>
      <c r="G708" s="25" t="str">
        <f t="shared" si="24"/>
        <v/>
      </c>
    </row>
    <row r="709" spans="1:7">
      <c r="A709" s="2">
        <f t="shared" si="23"/>
        <v>10000</v>
      </c>
      <c r="B709" s="26"/>
      <c r="C709" s="26"/>
      <c r="D709" s="26"/>
      <c r="E709" s="26"/>
      <c r="F709" s="26" t="str">
        <f>IF(COUNTIF('４　一覧'!$B$5:$B$2047, '２　情報入力シート'!$A709) &gt; 0, "済", "")</f>
        <v/>
      </c>
      <c r="G709" s="25" t="str">
        <f t="shared" si="24"/>
        <v/>
      </c>
    </row>
    <row r="710" spans="1:7">
      <c r="A710" s="2">
        <f t="shared" si="23"/>
        <v>10000</v>
      </c>
      <c r="B710" s="26"/>
      <c r="C710" s="26"/>
      <c r="D710" s="26"/>
      <c r="E710" s="26"/>
      <c r="F710" s="26" t="str">
        <f>IF(COUNTIF('４　一覧'!$B$5:$B$2047, '２　情報入力シート'!$A710) &gt; 0, "済", "")</f>
        <v/>
      </c>
      <c r="G710" s="25" t="str">
        <f t="shared" si="24"/>
        <v/>
      </c>
    </row>
    <row r="711" spans="1:7">
      <c r="A711" s="2">
        <f t="shared" si="23"/>
        <v>10000</v>
      </c>
      <c r="B711" s="26"/>
      <c r="C711" s="26"/>
      <c r="D711" s="26"/>
      <c r="E711" s="26"/>
      <c r="F711" s="26" t="str">
        <f>IF(COUNTIF('４　一覧'!$B$5:$B$2047, '２　情報入力シート'!$A711) &gt; 0, "済", "")</f>
        <v/>
      </c>
      <c r="G711" s="25" t="str">
        <f t="shared" si="24"/>
        <v/>
      </c>
    </row>
    <row r="712" spans="1:7">
      <c r="A712" s="2">
        <f t="shared" si="23"/>
        <v>10000</v>
      </c>
      <c r="B712" s="26"/>
      <c r="C712" s="26"/>
      <c r="D712" s="26"/>
      <c r="E712" s="26"/>
      <c r="F712" s="26" t="str">
        <f>IF(COUNTIF('４　一覧'!$B$5:$B$2047, '２　情報入力シート'!$A712) &gt; 0, "済", "")</f>
        <v/>
      </c>
      <c r="G712" s="25" t="str">
        <f t="shared" si="24"/>
        <v/>
      </c>
    </row>
    <row r="713" spans="1:7">
      <c r="A713" s="2">
        <f t="shared" si="23"/>
        <v>10000</v>
      </c>
      <c r="B713" s="26"/>
      <c r="C713" s="26"/>
      <c r="D713" s="26"/>
      <c r="E713" s="26"/>
      <c r="F713" s="26" t="str">
        <f>IF(COUNTIF('４　一覧'!$B$5:$B$2047, '２　情報入力シート'!$A713) &gt; 0, "済", "")</f>
        <v/>
      </c>
      <c r="G713" s="25" t="str">
        <f t="shared" si="24"/>
        <v/>
      </c>
    </row>
    <row r="714" spans="1:7">
      <c r="A714" s="2">
        <f t="shared" si="23"/>
        <v>10000</v>
      </c>
      <c r="B714" s="26"/>
      <c r="C714" s="26"/>
      <c r="D714" s="26"/>
      <c r="E714" s="26"/>
      <c r="F714" s="26" t="str">
        <f>IF(COUNTIF('４　一覧'!$B$5:$B$2047, '２　情報入力シート'!$A714) &gt; 0, "済", "")</f>
        <v/>
      </c>
      <c r="G714" s="25" t="str">
        <f t="shared" si="24"/>
        <v/>
      </c>
    </row>
    <row r="715" spans="1:7">
      <c r="A715" s="2">
        <f t="shared" si="23"/>
        <v>10000</v>
      </c>
      <c r="B715" s="26"/>
      <c r="C715" s="26"/>
      <c r="D715" s="26"/>
      <c r="E715" s="26"/>
      <c r="F715" s="26" t="str">
        <f>IF(COUNTIF('４　一覧'!$B$5:$B$2047, '２　情報入力シート'!$A715) &gt; 0, "済", "")</f>
        <v/>
      </c>
      <c r="G715" s="25" t="str">
        <f t="shared" si="24"/>
        <v/>
      </c>
    </row>
    <row r="716" spans="1:7">
      <c r="A716" s="2">
        <f t="shared" si="23"/>
        <v>10000</v>
      </c>
      <c r="B716" s="26"/>
      <c r="C716" s="26"/>
      <c r="D716" s="26"/>
      <c r="E716" s="26"/>
      <c r="F716" s="26" t="str">
        <f>IF(COUNTIF('４　一覧'!$B$5:$B$2047, '２　情報入力シート'!$A716) &gt; 0, "済", "")</f>
        <v/>
      </c>
      <c r="G716" s="25" t="str">
        <f t="shared" si="24"/>
        <v/>
      </c>
    </row>
    <row r="717" spans="1:7">
      <c r="A717" s="2">
        <f t="shared" si="23"/>
        <v>10000</v>
      </c>
      <c r="B717" s="26"/>
      <c r="C717" s="26"/>
      <c r="D717" s="26"/>
      <c r="E717" s="26"/>
      <c r="F717" s="26" t="str">
        <f>IF(COUNTIF('４　一覧'!$B$5:$B$2047, '２　情報入力シート'!$A717) &gt; 0, "済", "")</f>
        <v/>
      </c>
      <c r="G717" s="25" t="str">
        <f t="shared" si="24"/>
        <v/>
      </c>
    </row>
    <row r="718" spans="1:7">
      <c r="A718" s="2">
        <f t="shared" si="23"/>
        <v>10000</v>
      </c>
      <c r="B718" s="26"/>
      <c r="C718" s="26"/>
      <c r="D718" s="26"/>
      <c r="E718" s="26"/>
      <c r="F718" s="26" t="str">
        <f>IF(COUNTIF('４　一覧'!$B$5:$B$2047, '２　情報入力シート'!$A718) &gt; 0, "済", "")</f>
        <v/>
      </c>
      <c r="G718" s="25" t="str">
        <f t="shared" si="24"/>
        <v/>
      </c>
    </row>
    <row r="719" spans="1:7">
      <c r="A719" s="2">
        <f t="shared" si="23"/>
        <v>10000</v>
      </c>
      <c r="B719" s="26"/>
      <c r="C719" s="26"/>
      <c r="D719" s="26"/>
      <c r="E719" s="26"/>
      <c r="F719" s="26" t="str">
        <f>IF(COUNTIF('４　一覧'!$B$5:$B$2047, '２　情報入力シート'!$A719) &gt; 0, "済", "")</f>
        <v/>
      </c>
      <c r="G719" s="25" t="str">
        <f t="shared" si="24"/>
        <v/>
      </c>
    </row>
    <row r="720" spans="1:7">
      <c r="A720" s="2">
        <f t="shared" si="23"/>
        <v>10000</v>
      </c>
      <c r="B720" s="26"/>
      <c r="C720" s="26"/>
      <c r="D720" s="26"/>
      <c r="E720" s="26"/>
      <c r="F720" s="26" t="str">
        <f>IF(COUNTIF('４　一覧'!$B$5:$B$2047, '２　情報入力シート'!$A720) &gt; 0, "済", "")</f>
        <v/>
      </c>
      <c r="G720" s="25" t="str">
        <f t="shared" si="24"/>
        <v/>
      </c>
    </row>
    <row r="721" spans="1:7">
      <c r="A721" s="2">
        <f t="shared" si="23"/>
        <v>10000</v>
      </c>
      <c r="B721" s="26"/>
      <c r="C721" s="26"/>
      <c r="D721" s="26"/>
      <c r="E721" s="26"/>
      <c r="F721" s="26" t="str">
        <f>IF(COUNTIF('４　一覧'!$B$5:$B$2047, '２　情報入力シート'!$A721) &gt; 0, "済", "")</f>
        <v/>
      </c>
      <c r="G721" s="25" t="str">
        <f t="shared" si="24"/>
        <v/>
      </c>
    </row>
    <row r="722" spans="1:7">
      <c r="A722" s="2">
        <f t="shared" si="23"/>
        <v>10000</v>
      </c>
      <c r="B722" s="26"/>
      <c r="C722" s="26"/>
      <c r="D722" s="26"/>
      <c r="E722" s="26"/>
      <c r="F722" s="26" t="str">
        <f>IF(COUNTIF('４　一覧'!$B$5:$B$2047, '２　情報入力シート'!$A722) &gt; 0, "済", "")</f>
        <v/>
      </c>
      <c r="G722" s="25" t="str">
        <f t="shared" si="24"/>
        <v/>
      </c>
    </row>
    <row r="723" spans="1:7">
      <c r="A723" s="2">
        <f t="shared" si="23"/>
        <v>10000</v>
      </c>
      <c r="B723" s="26"/>
      <c r="C723" s="26"/>
      <c r="D723" s="26"/>
      <c r="E723" s="26"/>
      <c r="F723" s="26" t="str">
        <f>IF(COUNTIF('４　一覧'!$B$5:$B$2047, '２　情報入力シート'!$A723) &gt; 0, "済", "")</f>
        <v/>
      </c>
      <c r="G723" s="25" t="str">
        <f t="shared" si="24"/>
        <v/>
      </c>
    </row>
    <row r="724" spans="1:7">
      <c r="A724" s="2">
        <f t="shared" si="23"/>
        <v>10000</v>
      </c>
      <c r="B724" s="26"/>
      <c r="C724" s="26"/>
      <c r="D724" s="26"/>
      <c r="E724" s="26"/>
      <c r="F724" s="26" t="str">
        <f>IF(COUNTIF('４　一覧'!$B$5:$B$2047, '２　情報入力シート'!$A724) &gt; 0, "済", "")</f>
        <v/>
      </c>
      <c r="G724" s="25" t="str">
        <f t="shared" si="24"/>
        <v/>
      </c>
    </row>
    <row r="725" spans="1:7">
      <c r="A725" s="2">
        <f t="shared" si="23"/>
        <v>10000</v>
      </c>
      <c r="B725" s="26"/>
      <c r="C725" s="26"/>
      <c r="D725" s="26"/>
      <c r="E725" s="26"/>
      <c r="F725" s="26" t="str">
        <f>IF(COUNTIF('４　一覧'!$B$5:$B$2047, '２　情報入力シート'!$A725) &gt; 0, "済", "")</f>
        <v/>
      </c>
      <c r="G725" s="25" t="str">
        <f t="shared" si="24"/>
        <v/>
      </c>
    </row>
    <row r="726" spans="1:7">
      <c r="A726" s="2">
        <f t="shared" si="23"/>
        <v>10000</v>
      </c>
      <c r="B726" s="26"/>
      <c r="C726" s="26"/>
      <c r="D726" s="26"/>
      <c r="E726" s="26"/>
      <c r="F726" s="26" t="str">
        <f>IF(COUNTIF('４　一覧'!$B$5:$B$2047, '２　情報入力シート'!$A726) &gt; 0, "済", "")</f>
        <v/>
      </c>
      <c r="G726" s="25" t="str">
        <f t="shared" si="24"/>
        <v/>
      </c>
    </row>
    <row r="727" spans="1:7">
      <c r="A727" s="2">
        <f t="shared" si="23"/>
        <v>10000</v>
      </c>
      <c r="B727" s="26"/>
      <c r="C727" s="26"/>
      <c r="D727" s="26"/>
      <c r="E727" s="26"/>
      <c r="F727" s="26" t="str">
        <f>IF(COUNTIF('４　一覧'!$B$5:$B$2047, '２　情報入力シート'!$A727) &gt; 0, "済", "")</f>
        <v/>
      </c>
      <c r="G727" s="25" t="str">
        <f t="shared" si="24"/>
        <v/>
      </c>
    </row>
    <row r="728" spans="1:7">
      <c r="A728" s="2">
        <f t="shared" si="23"/>
        <v>10000</v>
      </c>
      <c r="B728" s="26"/>
      <c r="C728" s="26"/>
      <c r="D728" s="26"/>
      <c r="E728" s="26"/>
      <c r="F728" s="26" t="str">
        <f>IF(COUNTIF('４　一覧'!$B$5:$B$2047, '２　情報入力シート'!$A728) &gt; 0, "済", "")</f>
        <v/>
      </c>
      <c r="G728" s="25" t="str">
        <f t="shared" si="24"/>
        <v/>
      </c>
    </row>
    <row r="729" spans="1:7">
      <c r="A729" s="2">
        <f t="shared" si="23"/>
        <v>10000</v>
      </c>
      <c r="B729" s="26"/>
      <c r="C729" s="26"/>
      <c r="D729" s="26"/>
      <c r="E729" s="26"/>
      <c r="F729" s="26" t="str">
        <f>IF(COUNTIF('４　一覧'!$B$5:$B$2047, '２　情報入力シート'!$A729) &gt; 0, "済", "")</f>
        <v/>
      </c>
      <c r="G729" s="25" t="str">
        <f t="shared" si="24"/>
        <v/>
      </c>
    </row>
    <row r="730" spans="1:7">
      <c r="A730" s="2">
        <f t="shared" si="23"/>
        <v>10000</v>
      </c>
      <c r="B730" s="26"/>
      <c r="C730" s="26"/>
      <c r="D730" s="26"/>
      <c r="E730" s="26"/>
      <c r="F730" s="26" t="str">
        <f>IF(COUNTIF('４　一覧'!$B$5:$B$2047, '２　情報入力シート'!$A730) &gt; 0, "済", "")</f>
        <v/>
      </c>
      <c r="G730" s="25" t="str">
        <f t="shared" si="24"/>
        <v/>
      </c>
    </row>
    <row r="731" spans="1:7">
      <c r="A731" s="2">
        <f t="shared" si="23"/>
        <v>10000</v>
      </c>
      <c r="B731" s="26"/>
      <c r="C731" s="26"/>
      <c r="D731" s="26"/>
      <c r="E731" s="26"/>
      <c r="F731" s="26" t="str">
        <f>IF(COUNTIF('４　一覧'!$B$5:$B$2047, '２　情報入力シート'!$A731) &gt; 0, "済", "")</f>
        <v/>
      </c>
      <c r="G731" s="25" t="str">
        <f t="shared" si="24"/>
        <v/>
      </c>
    </row>
    <row r="732" spans="1:7">
      <c r="A732" s="2">
        <f t="shared" si="23"/>
        <v>10000</v>
      </c>
      <c r="B732" s="26"/>
      <c r="C732" s="26"/>
      <c r="D732" s="26"/>
      <c r="E732" s="26"/>
      <c r="F732" s="26" t="str">
        <f>IF(COUNTIF('４　一覧'!$B$5:$B$2047, '２　情報入力シート'!$A732) &gt; 0, "済", "")</f>
        <v/>
      </c>
      <c r="G732" s="25" t="str">
        <f t="shared" si="24"/>
        <v/>
      </c>
    </row>
    <row r="733" spans="1:7">
      <c r="A733" s="2">
        <f t="shared" si="23"/>
        <v>10000</v>
      </c>
      <c r="B733" s="26"/>
      <c r="C733" s="26"/>
      <c r="D733" s="26"/>
      <c r="E733" s="26"/>
      <c r="F733" s="26" t="str">
        <f>IF(COUNTIF('４　一覧'!$B$5:$B$2047, '２　情報入力シート'!$A733) &gt; 0, "済", "")</f>
        <v/>
      </c>
      <c r="G733" s="25" t="str">
        <f t="shared" si="24"/>
        <v/>
      </c>
    </row>
    <row r="734" spans="1:7">
      <c r="A734" s="2">
        <f t="shared" si="23"/>
        <v>10000</v>
      </c>
      <c r="B734" s="26"/>
      <c r="C734" s="26"/>
      <c r="D734" s="26"/>
      <c r="E734" s="26"/>
      <c r="F734" s="26" t="str">
        <f>IF(COUNTIF('４　一覧'!$B$5:$B$2047, '２　情報入力シート'!$A734) &gt; 0, "済", "")</f>
        <v/>
      </c>
      <c r="G734" s="25" t="str">
        <f t="shared" si="24"/>
        <v/>
      </c>
    </row>
    <row r="735" spans="1:7">
      <c r="A735" s="2">
        <f t="shared" si="23"/>
        <v>10000</v>
      </c>
      <c r="B735" s="26"/>
      <c r="C735" s="26"/>
      <c r="D735" s="26"/>
      <c r="E735" s="26"/>
      <c r="F735" s="26" t="str">
        <f>IF(COUNTIF('４　一覧'!$B$5:$B$2047, '２　情報入力シート'!$A735) &gt; 0, "済", "")</f>
        <v/>
      </c>
      <c r="G735" s="25" t="str">
        <f t="shared" si="24"/>
        <v/>
      </c>
    </row>
    <row r="736" spans="1:7">
      <c r="A736" s="2">
        <f t="shared" si="23"/>
        <v>10000</v>
      </c>
      <c r="B736" s="26"/>
      <c r="C736" s="26"/>
      <c r="D736" s="26"/>
      <c r="E736" s="26"/>
      <c r="F736" s="26" t="str">
        <f>IF(COUNTIF('４　一覧'!$B$5:$B$2047, '２　情報入力シート'!$A736) &gt; 0, "済", "")</f>
        <v/>
      </c>
      <c r="G736" s="25" t="str">
        <f t="shared" si="24"/>
        <v/>
      </c>
    </row>
    <row r="737" spans="1:7">
      <c r="A737" s="2">
        <f t="shared" si="23"/>
        <v>10000</v>
      </c>
      <c r="B737" s="26"/>
      <c r="C737" s="26"/>
      <c r="D737" s="26"/>
      <c r="E737" s="26"/>
      <c r="F737" s="26" t="str">
        <f>IF(COUNTIF('４　一覧'!$B$5:$B$2047, '２　情報入力シート'!$A737) &gt; 0, "済", "")</f>
        <v/>
      </c>
      <c r="G737" s="25" t="str">
        <f t="shared" si="24"/>
        <v/>
      </c>
    </row>
    <row r="738" spans="1:7">
      <c r="A738" s="2">
        <f t="shared" si="23"/>
        <v>10000</v>
      </c>
      <c r="B738" s="26"/>
      <c r="C738" s="26"/>
      <c r="D738" s="26"/>
      <c r="E738" s="26"/>
      <c r="F738" s="26" t="str">
        <f>IF(COUNTIF('４　一覧'!$B$5:$B$2047, '２　情報入力シート'!$A738) &gt; 0, "済", "")</f>
        <v/>
      </c>
      <c r="G738" s="25" t="str">
        <f t="shared" si="24"/>
        <v/>
      </c>
    </row>
    <row r="739" spans="1:7">
      <c r="A739" s="2">
        <f t="shared" si="23"/>
        <v>10000</v>
      </c>
      <c r="B739" s="26"/>
      <c r="C739" s="26"/>
      <c r="D739" s="26"/>
      <c r="E739" s="26"/>
      <c r="F739" s="26" t="str">
        <f>IF(COUNTIF('４　一覧'!$B$5:$B$2047, '２　情報入力シート'!$A739) &gt; 0, "済", "")</f>
        <v/>
      </c>
      <c r="G739" s="25" t="str">
        <f t="shared" si="24"/>
        <v/>
      </c>
    </row>
    <row r="740" spans="1:7">
      <c r="A740" s="2">
        <f t="shared" si="23"/>
        <v>10000</v>
      </c>
      <c r="B740" s="26"/>
      <c r="C740" s="26"/>
      <c r="D740" s="26"/>
      <c r="E740" s="26"/>
      <c r="F740" s="26" t="str">
        <f>IF(COUNTIF('４　一覧'!$B$5:$B$2047, '２　情報入力シート'!$A740) &gt; 0, "済", "")</f>
        <v/>
      </c>
      <c r="G740" s="25" t="str">
        <f t="shared" si="24"/>
        <v/>
      </c>
    </row>
    <row r="741" spans="1:7">
      <c r="A741" s="2">
        <f t="shared" si="23"/>
        <v>10000</v>
      </c>
      <c r="B741" s="26"/>
      <c r="C741" s="26"/>
      <c r="D741" s="26"/>
      <c r="E741" s="26"/>
      <c r="F741" s="26" t="str">
        <f>IF(COUNTIF('４　一覧'!$B$5:$B$2047, '２　情報入力シート'!$A741) &gt; 0, "済", "")</f>
        <v/>
      </c>
      <c r="G741" s="25" t="str">
        <f t="shared" si="24"/>
        <v/>
      </c>
    </row>
    <row r="742" spans="1:7">
      <c r="A742" s="2">
        <f t="shared" si="23"/>
        <v>10000</v>
      </c>
      <c r="B742" s="26"/>
      <c r="C742" s="26"/>
      <c r="D742" s="26"/>
      <c r="E742" s="26"/>
      <c r="F742" s="26" t="str">
        <f>IF(COUNTIF('４　一覧'!$B$5:$B$2047, '２　情報入力シート'!$A742) &gt; 0, "済", "")</f>
        <v/>
      </c>
      <c r="G742" s="25" t="str">
        <f t="shared" si="24"/>
        <v/>
      </c>
    </row>
    <row r="743" spans="1:7">
      <c r="A743" s="2">
        <f t="shared" si="23"/>
        <v>10000</v>
      </c>
      <c r="B743" s="26"/>
      <c r="C743" s="26"/>
      <c r="D743" s="26"/>
      <c r="E743" s="26"/>
      <c r="F743" s="26" t="str">
        <f>IF(COUNTIF('４　一覧'!$B$5:$B$2047, '２　情報入力シート'!$A743) &gt; 0, "済", "")</f>
        <v/>
      </c>
      <c r="G743" s="25" t="str">
        <f t="shared" si="24"/>
        <v/>
      </c>
    </row>
    <row r="744" spans="1:7">
      <c r="A744" s="2">
        <f t="shared" si="23"/>
        <v>10000</v>
      </c>
      <c r="B744" s="26"/>
      <c r="C744" s="26"/>
      <c r="D744" s="26"/>
      <c r="E744" s="26"/>
      <c r="F744" s="26" t="str">
        <f>IF(COUNTIF('４　一覧'!$B$5:$B$2047, '２　情報入力シート'!$A744) &gt; 0, "済", "")</f>
        <v/>
      </c>
      <c r="G744" s="25" t="str">
        <f t="shared" si="24"/>
        <v/>
      </c>
    </row>
    <row r="745" spans="1:7">
      <c r="A745" s="2">
        <f t="shared" si="23"/>
        <v>10000</v>
      </c>
      <c r="B745" s="26"/>
      <c r="C745" s="26"/>
      <c r="D745" s="26"/>
      <c r="E745" s="26"/>
      <c r="F745" s="26" t="str">
        <f>IF(COUNTIF('４　一覧'!$B$5:$B$2047, '２　情報入力シート'!$A745) &gt; 0, "済", "")</f>
        <v/>
      </c>
      <c r="G745" s="25" t="str">
        <f t="shared" si="24"/>
        <v/>
      </c>
    </row>
    <row r="746" spans="1:7">
      <c r="A746" s="2">
        <f t="shared" si="23"/>
        <v>10000</v>
      </c>
      <c r="B746" s="26"/>
      <c r="C746" s="26"/>
      <c r="D746" s="26"/>
      <c r="E746" s="26"/>
      <c r="F746" s="26" t="str">
        <f>IF(COUNTIF('４　一覧'!$B$5:$B$2047, '２　情報入力シート'!$A746) &gt; 0, "済", "")</f>
        <v/>
      </c>
      <c r="G746" s="25" t="str">
        <f t="shared" si="24"/>
        <v/>
      </c>
    </row>
    <row r="747" spans="1:7">
      <c r="A747" s="2">
        <f t="shared" si="23"/>
        <v>10000</v>
      </c>
      <c r="B747" s="26"/>
      <c r="C747" s="26"/>
      <c r="D747" s="26"/>
      <c r="E747" s="26"/>
      <c r="F747" s="26" t="str">
        <f>IF(COUNTIF('４　一覧'!$B$5:$B$2047, '２　情報入力シート'!$A747) &gt; 0, "済", "")</f>
        <v/>
      </c>
      <c r="G747" s="25" t="str">
        <f t="shared" si="24"/>
        <v/>
      </c>
    </row>
    <row r="748" spans="1:7">
      <c r="A748" s="2">
        <f t="shared" si="23"/>
        <v>10000</v>
      </c>
      <c r="B748" s="26"/>
      <c r="C748" s="26"/>
      <c r="D748" s="26"/>
      <c r="E748" s="26"/>
      <c r="F748" s="26" t="str">
        <f>IF(COUNTIF('４　一覧'!$B$5:$B$2047, '２　情報入力シート'!$A748) &gt; 0, "済", "")</f>
        <v/>
      </c>
      <c r="G748" s="25" t="str">
        <f t="shared" si="24"/>
        <v/>
      </c>
    </row>
    <row r="749" spans="1:7">
      <c r="A749" s="2">
        <f t="shared" si="23"/>
        <v>10000</v>
      </c>
      <c r="B749" s="26"/>
      <c r="C749" s="26"/>
      <c r="D749" s="26"/>
      <c r="E749" s="26"/>
      <c r="F749" s="26" t="str">
        <f>IF(COUNTIF('４　一覧'!$B$5:$B$2047, '２　情報入力シート'!$A749) &gt; 0, "済", "")</f>
        <v/>
      </c>
      <c r="G749" s="25" t="str">
        <f t="shared" si="24"/>
        <v/>
      </c>
    </row>
    <row r="750" spans="1:7">
      <c r="A750" s="2">
        <f t="shared" si="23"/>
        <v>10000</v>
      </c>
      <c r="B750" s="26"/>
      <c r="C750" s="26"/>
      <c r="D750" s="26"/>
      <c r="E750" s="26"/>
      <c r="F750" s="26" t="str">
        <f>IF(COUNTIF('４　一覧'!$B$5:$B$2047, '２　情報入力シート'!$A750) &gt; 0, "済", "")</f>
        <v/>
      </c>
      <c r="G750" s="25" t="str">
        <f t="shared" si="24"/>
        <v/>
      </c>
    </row>
    <row r="751" spans="1:7">
      <c r="A751" s="2">
        <f t="shared" si="23"/>
        <v>10000</v>
      </c>
      <c r="B751" s="26"/>
      <c r="C751" s="26"/>
      <c r="D751" s="26"/>
      <c r="E751" s="26"/>
      <c r="F751" s="26" t="str">
        <f>IF(COUNTIF('４　一覧'!$B$5:$B$2047, '２　情報入力シート'!$A751) &gt; 0, "済", "")</f>
        <v/>
      </c>
      <c r="G751" s="25" t="str">
        <f t="shared" si="24"/>
        <v/>
      </c>
    </row>
    <row r="752" spans="1:7">
      <c r="A752" s="2">
        <f t="shared" si="23"/>
        <v>10000</v>
      </c>
      <c r="B752" s="26"/>
      <c r="C752" s="26"/>
      <c r="D752" s="26"/>
      <c r="E752" s="26"/>
      <c r="F752" s="26" t="str">
        <f>IF(COUNTIF('４　一覧'!$B$5:$B$2047, '２　情報入力シート'!$A752) &gt; 0, "済", "")</f>
        <v/>
      </c>
      <c r="G752" s="25" t="str">
        <f t="shared" si="24"/>
        <v/>
      </c>
    </row>
    <row r="753" spans="1:7">
      <c r="A753" s="2">
        <f t="shared" si="23"/>
        <v>10000</v>
      </c>
      <c r="B753" s="26"/>
      <c r="C753" s="26"/>
      <c r="D753" s="26"/>
      <c r="E753" s="26"/>
      <c r="F753" s="26" t="str">
        <f>IF(COUNTIF('４　一覧'!$B$5:$B$2047, '２　情報入力シート'!$A753) &gt; 0, "済", "")</f>
        <v/>
      </c>
      <c r="G753" s="25" t="str">
        <f t="shared" si="24"/>
        <v/>
      </c>
    </row>
    <row r="754" spans="1:7">
      <c r="A754" s="2">
        <f t="shared" si="23"/>
        <v>10000</v>
      </c>
      <c r="B754" s="26"/>
      <c r="C754" s="26"/>
      <c r="D754" s="26"/>
      <c r="E754" s="26"/>
      <c r="F754" s="26" t="str">
        <f>IF(COUNTIF('４　一覧'!$B$5:$B$2047, '２　情報入力シート'!$A754) &gt; 0, "済", "")</f>
        <v/>
      </c>
      <c r="G754" s="25" t="str">
        <f t="shared" si="24"/>
        <v/>
      </c>
    </row>
    <row r="755" spans="1:7">
      <c r="A755" s="2">
        <f t="shared" si="23"/>
        <v>10000</v>
      </c>
      <c r="B755" s="26"/>
      <c r="C755" s="26"/>
      <c r="D755" s="26"/>
      <c r="E755" s="26"/>
      <c r="F755" s="26" t="str">
        <f>IF(COUNTIF('４　一覧'!$B$5:$B$2047, '２　情報入力シート'!$A755) &gt; 0, "済", "")</f>
        <v/>
      </c>
      <c r="G755" s="25" t="str">
        <f t="shared" si="24"/>
        <v/>
      </c>
    </row>
    <row r="756" spans="1:7">
      <c r="A756" s="2">
        <f t="shared" si="23"/>
        <v>10000</v>
      </c>
      <c r="B756" s="26"/>
      <c r="C756" s="26"/>
      <c r="D756" s="26"/>
      <c r="E756" s="26"/>
      <c r="F756" s="26" t="str">
        <f>IF(COUNTIF('４　一覧'!$B$5:$B$2047, '２　情報入力シート'!$A756) &gt; 0, "済", "")</f>
        <v/>
      </c>
      <c r="G756" s="25" t="str">
        <f t="shared" si="24"/>
        <v/>
      </c>
    </row>
    <row r="757" spans="1:7">
      <c r="A757" s="2">
        <f t="shared" si="23"/>
        <v>10000</v>
      </c>
      <c r="B757" s="26"/>
      <c r="C757" s="26"/>
      <c r="D757" s="26"/>
      <c r="E757" s="26"/>
      <c r="F757" s="26" t="str">
        <f>IF(COUNTIF('４　一覧'!$B$5:$B$2047, '２　情報入力シート'!$A757) &gt; 0, "済", "")</f>
        <v/>
      </c>
      <c r="G757" s="25" t="str">
        <f t="shared" si="24"/>
        <v/>
      </c>
    </row>
    <row r="758" spans="1:7">
      <c r="A758" s="2">
        <f t="shared" si="23"/>
        <v>10000</v>
      </c>
      <c r="B758" s="26"/>
      <c r="C758" s="26"/>
      <c r="D758" s="26"/>
      <c r="E758" s="26"/>
      <c r="F758" s="26" t="str">
        <f>IF(COUNTIF('４　一覧'!$B$5:$B$2047, '２　情報入力シート'!$A758) &gt; 0, "済", "")</f>
        <v/>
      </c>
      <c r="G758" s="25" t="str">
        <f t="shared" si="24"/>
        <v/>
      </c>
    </row>
    <row r="759" spans="1:7">
      <c r="A759" s="2">
        <f t="shared" si="23"/>
        <v>10000</v>
      </c>
      <c r="B759" s="26"/>
      <c r="C759" s="26"/>
      <c r="D759" s="26"/>
      <c r="E759" s="26"/>
      <c r="F759" s="26" t="str">
        <f>IF(COUNTIF('４　一覧'!$B$5:$B$2047, '２　情報入力シート'!$A759) &gt; 0, "済", "")</f>
        <v/>
      </c>
      <c r="G759" s="25" t="str">
        <f t="shared" si="24"/>
        <v/>
      </c>
    </row>
    <row r="760" spans="1:7">
      <c r="A760" s="2">
        <f t="shared" si="23"/>
        <v>10000</v>
      </c>
      <c r="B760" s="26"/>
      <c r="C760" s="26"/>
      <c r="D760" s="26"/>
      <c r="E760" s="26"/>
      <c r="F760" s="26" t="str">
        <f>IF(COUNTIF('４　一覧'!$B$5:$B$2047, '２　情報入力シート'!$A760) &gt; 0, "済", "")</f>
        <v/>
      </c>
      <c r="G760" s="25" t="str">
        <f t="shared" si="24"/>
        <v/>
      </c>
    </row>
    <row r="761" spans="1:7">
      <c r="A761" s="2">
        <f t="shared" si="23"/>
        <v>10000</v>
      </c>
      <c r="B761" s="26"/>
      <c r="C761" s="26"/>
      <c r="D761" s="26"/>
      <c r="E761" s="26"/>
      <c r="F761" s="26" t="str">
        <f>IF(COUNTIF('４　一覧'!$B$5:$B$2047, '２　情報入力シート'!$A761) &gt; 0, "済", "")</f>
        <v/>
      </c>
      <c r="G761" s="25" t="str">
        <f t="shared" si="24"/>
        <v/>
      </c>
    </row>
    <row r="762" spans="1:7">
      <c r="A762" s="2">
        <f t="shared" si="23"/>
        <v>10000</v>
      </c>
      <c r="B762" s="26"/>
      <c r="C762" s="26"/>
      <c r="D762" s="26"/>
      <c r="E762" s="26"/>
      <c r="F762" s="26" t="str">
        <f>IF(COUNTIF('４　一覧'!$B$5:$B$2047, '２　情報入力シート'!$A762) &gt; 0, "済", "")</f>
        <v/>
      </c>
      <c r="G762" s="25" t="str">
        <f t="shared" si="24"/>
        <v/>
      </c>
    </row>
    <row r="763" spans="1:7">
      <c r="A763" s="2">
        <f t="shared" si="23"/>
        <v>10000</v>
      </c>
      <c r="B763" s="26"/>
      <c r="C763" s="26"/>
      <c r="D763" s="26"/>
      <c r="E763" s="26"/>
      <c r="F763" s="26" t="str">
        <f>IF(COUNTIF('４　一覧'!$B$5:$B$2047, '２　情報入力シート'!$A763) &gt; 0, "済", "")</f>
        <v/>
      </c>
      <c r="G763" s="25" t="str">
        <f t="shared" si="24"/>
        <v/>
      </c>
    </row>
    <row r="764" spans="1:7">
      <c r="A764" s="2">
        <f t="shared" si="23"/>
        <v>10000</v>
      </c>
      <c r="B764" s="26"/>
      <c r="C764" s="26"/>
      <c r="D764" s="26"/>
      <c r="E764" s="26"/>
      <c r="F764" s="26" t="str">
        <f>IF(COUNTIF('４　一覧'!$B$5:$B$2047, '２　情報入力シート'!$A764) &gt; 0, "済", "")</f>
        <v/>
      </c>
      <c r="G764" s="25" t="str">
        <f t="shared" si="24"/>
        <v/>
      </c>
    </row>
    <row r="765" spans="1:7">
      <c r="A765" s="2">
        <f t="shared" si="23"/>
        <v>10000</v>
      </c>
      <c r="B765" s="26"/>
      <c r="C765" s="26"/>
      <c r="D765" s="26"/>
      <c r="E765" s="26"/>
      <c r="F765" s="26" t="str">
        <f>IF(COUNTIF('４　一覧'!$B$5:$B$2047, '２　情報入力シート'!$A765) &gt; 0, "済", "")</f>
        <v/>
      </c>
      <c r="G765" s="25" t="str">
        <f t="shared" si="24"/>
        <v/>
      </c>
    </row>
    <row r="766" spans="1:7">
      <c r="A766" s="2">
        <f t="shared" si="23"/>
        <v>10000</v>
      </c>
      <c r="B766" s="26"/>
      <c r="C766" s="26"/>
      <c r="D766" s="26"/>
      <c r="E766" s="26"/>
      <c r="F766" s="26" t="str">
        <f>IF(COUNTIF('４　一覧'!$B$5:$B$2047, '２　情報入力シート'!$A766) &gt; 0, "済", "")</f>
        <v/>
      </c>
      <c r="G766" s="25" t="str">
        <f t="shared" si="24"/>
        <v/>
      </c>
    </row>
    <row r="767" spans="1:7">
      <c r="A767" s="2">
        <f t="shared" si="23"/>
        <v>10000</v>
      </c>
      <c r="B767" s="26"/>
      <c r="C767" s="26"/>
      <c r="D767" s="26"/>
      <c r="E767" s="26"/>
      <c r="F767" s="26" t="str">
        <f>IF(COUNTIF('４　一覧'!$B$5:$B$2047, '２　情報入力シート'!$A767) &gt; 0, "済", "")</f>
        <v/>
      </c>
      <c r="G767" s="25" t="str">
        <f t="shared" si="24"/>
        <v/>
      </c>
    </row>
    <row r="768" spans="1:7">
      <c r="A768" s="2">
        <f t="shared" si="23"/>
        <v>10000</v>
      </c>
      <c r="B768" s="26"/>
      <c r="C768" s="26"/>
      <c r="D768" s="26"/>
      <c r="E768" s="26"/>
      <c r="F768" s="26" t="str">
        <f>IF(COUNTIF('４　一覧'!$B$5:$B$2047, '２　情報入力シート'!$A768) &gt; 0, "済", "")</f>
        <v/>
      </c>
      <c r="G768" s="25" t="str">
        <f t="shared" si="24"/>
        <v/>
      </c>
    </row>
    <row r="769" spans="1:7">
      <c r="A769" s="2">
        <f t="shared" si="23"/>
        <v>10000</v>
      </c>
      <c r="B769" s="26"/>
      <c r="C769" s="26"/>
      <c r="D769" s="26"/>
      <c r="E769" s="26"/>
      <c r="F769" s="26" t="str">
        <f>IF(COUNTIF('４　一覧'!$B$5:$B$2047, '２　情報入力シート'!$A769) &gt; 0, "済", "")</f>
        <v/>
      </c>
      <c r="G769" s="25" t="str">
        <f t="shared" si="24"/>
        <v/>
      </c>
    </row>
    <row r="770" spans="1:7">
      <c r="A770" s="2">
        <f t="shared" si="23"/>
        <v>10000</v>
      </c>
      <c r="B770" s="26"/>
      <c r="C770" s="26"/>
      <c r="D770" s="26"/>
      <c r="E770" s="26"/>
      <c r="F770" s="26" t="str">
        <f>IF(COUNTIF('４　一覧'!$B$5:$B$2047, '２　情報入力シート'!$A770) &gt; 0, "済", "")</f>
        <v/>
      </c>
      <c r="G770" s="25" t="str">
        <f t="shared" si="24"/>
        <v/>
      </c>
    </row>
    <row r="771" spans="1:7">
      <c r="A771" s="2">
        <f t="shared" ref="A771:A834" si="25">IF(B771=0,10000,B771*1000+C771*100+D771)</f>
        <v>10000</v>
      </c>
      <c r="B771" s="26"/>
      <c r="C771" s="26"/>
      <c r="D771" s="26"/>
      <c r="E771" s="26"/>
      <c r="F771" s="26" t="str">
        <f>IF(COUNTIF('４　一覧'!$B$5:$B$2047, '２　情報入力シート'!$A771) &gt; 0, "済", "")</f>
        <v/>
      </c>
      <c r="G771" s="25" t="str">
        <f t="shared" ref="G771:G834" si="26">B771&amp;F771</f>
        <v/>
      </c>
    </row>
    <row r="772" spans="1:7">
      <c r="A772" s="2">
        <f t="shared" si="25"/>
        <v>10000</v>
      </c>
      <c r="B772" s="26"/>
      <c r="C772" s="26"/>
      <c r="D772" s="26"/>
      <c r="E772" s="26"/>
      <c r="F772" s="26" t="str">
        <f>IF(COUNTIF('４　一覧'!$B$5:$B$2047, '２　情報入力シート'!$A772) &gt; 0, "済", "")</f>
        <v/>
      </c>
      <c r="G772" s="25" t="str">
        <f t="shared" si="26"/>
        <v/>
      </c>
    </row>
    <row r="773" spans="1:7">
      <c r="A773" s="2">
        <f t="shared" si="25"/>
        <v>10000</v>
      </c>
      <c r="B773" s="26"/>
      <c r="C773" s="26"/>
      <c r="D773" s="26"/>
      <c r="E773" s="26"/>
      <c r="F773" s="26" t="str">
        <f>IF(COUNTIF('４　一覧'!$B$5:$B$2047, '２　情報入力シート'!$A773) &gt; 0, "済", "")</f>
        <v/>
      </c>
      <c r="G773" s="25" t="str">
        <f t="shared" si="26"/>
        <v/>
      </c>
    </row>
    <row r="774" spans="1:7">
      <c r="A774" s="2">
        <f t="shared" si="25"/>
        <v>10000</v>
      </c>
      <c r="B774" s="26"/>
      <c r="C774" s="26"/>
      <c r="D774" s="26"/>
      <c r="E774" s="26"/>
      <c r="F774" s="26" t="str">
        <f>IF(COUNTIF('４　一覧'!$B$5:$B$2047, '２　情報入力シート'!$A774) &gt; 0, "済", "")</f>
        <v/>
      </c>
      <c r="G774" s="25" t="str">
        <f t="shared" si="26"/>
        <v/>
      </c>
    </row>
    <row r="775" spans="1:7">
      <c r="A775" s="2">
        <f t="shared" si="25"/>
        <v>10000</v>
      </c>
      <c r="B775" s="26"/>
      <c r="C775" s="26"/>
      <c r="D775" s="26"/>
      <c r="E775" s="26"/>
      <c r="F775" s="26" t="str">
        <f>IF(COUNTIF('４　一覧'!$B$5:$B$2047, '２　情報入力シート'!$A775) &gt; 0, "済", "")</f>
        <v/>
      </c>
      <c r="G775" s="25" t="str">
        <f t="shared" si="26"/>
        <v/>
      </c>
    </row>
    <row r="776" spans="1:7">
      <c r="A776" s="2">
        <f t="shared" si="25"/>
        <v>10000</v>
      </c>
      <c r="B776" s="26"/>
      <c r="C776" s="26"/>
      <c r="D776" s="26"/>
      <c r="E776" s="26"/>
      <c r="F776" s="26" t="str">
        <f>IF(COUNTIF('４　一覧'!$B$5:$B$2047, '２　情報入力シート'!$A776) &gt; 0, "済", "")</f>
        <v/>
      </c>
      <c r="G776" s="25" t="str">
        <f t="shared" si="26"/>
        <v/>
      </c>
    </row>
    <row r="777" spans="1:7">
      <c r="A777" s="2">
        <f t="shared" si="25"/>
        <v>10000</v>
      </c>
      <c r="B777" s="26"/>
      <c r="C777" s="26"/>
      <c r="D777" s="26"/>
      <c r="E777" s="26"/>
      <c r="F777" s="26" t="str">
        <f>IF(COUNTIF('４　一覧'!$B$5:$B$2047, '２　情報入力シート'!$A777) &gt; 0, "済", "")</f>
        <v/>
      </c>
      <c r="G777" s="25" t="str">
        <f t="shared" si="26"/>
        <v/>
      </c>
    </row>
    <row r="778" spans="1:7">
      <c r="A778" s="2">
        <f t="shared" si="25"/>
        <v>10000</v>
      </c>
      <c r="B778" s="26"/>
      <c r="C778" s="26"/>
      <c r="D778" s="26"/>
      <c r="E778" s="26"/>
      <c r="F778" s="26" t="str">
        <f>IF(COUNTIF('４　一覧'!$B$5:$B$2047, '２　情報入力シート'!$A778) &gt; 0, "済", "")</f>
        <v/>
      </c>
      <c r="G778" s="25" t="str">
        <f t="shared" si="26"/>
        <v/>
      </c>
    </row>
    <row r="779" spans="1:7">
      <c r="A779" s="2">
        <f t="shared" si="25"/>
        <v>10000</v>
      </c>
      <c r="B779" s="26"/>
      <c r="C779" s="26"/>
      <c r="D779" s="26"/>
      <c r="E779" s="26"/>
      <c r="F779" s="26" t="str">
        <f>IF(COUNTIF('４　一覧'!$B$5:$B$2047, '２　情報入力シート'!$A779) &gt; 0, "済", "")</f>
        <v/>
      </c>
      <c r="G779" s="25" t="str">
        <f t="shared" si="26"/>
        <v/>
      </c>
    </row>
    <row r="780" spans="1:7">
      <c r="A780" s="2">
        <f t="shared" si="25"/>
        <v>10000</v>
      </c>
      <c r="B780" s="26"/>
      <c r="C780" s="26"/>
      <c r="D780" s="26"/>
      <c r="E780" s="26"/>
      <c r="F780" s="26" t="str">
        <f>IF(COUNTIF('４　一覧'!$B$5:$B$2047, '２　情報入力シート'!$A780) &gt; 0, "済", "")</f>
        <v/>
      </c>
      <c r="G780" s="25" t="str">
        <f t="shared" si="26"/>
        <v/>
      </c>
    </row>
    <row r="781" spans="1:7">
      <c r="A781" s="2">
        <f t="shared" si="25"/>
        <v>10000</v>
      </c>
      <c r="B781" s="26"/>
      <c r="C781" s="26"/>
      <c r="D781" s="26"/>
      <c r="E781" s="26"/>
      <c r="F781" s="26" t="str">
        <f>IF(COUNTIF('４　一覧'!$B$5:$B$2047, '２　情報入力シート'!$A781) &gt; 0, "済", "")</f>
        <v/>
      </c>
      <c r="G781" s="25" t="str">
        <f t="shared" si="26"/>
        <v/>
      </c>
    </row>
    <row r="782" spans="1:7">
      <c r="A782" s="2">
        <f t="shared" si="25"/>
        <v>10000</v>
      </c>
      <c r="B782" s="26"/>
      <c r="C782" s="26"/>
      <c r="D782" s="26"/>
      <c r="E782" s="26"/>
      <c r="F782" s="26" t="str">
        <f>IF(COUNTIF('４　一覧'!$B$5:$B$2047, '２　情報入力シート'!$A782) &gt; 0, "済", "")</f>
        <v/>
      </c>
      <c r="G782" s="25" t="str">
        <f t="shared" si="26"/>
        <v/>
      </c>
    </row>
    <row r="783" spans="1:7">
      <c r="A783" s="2">
        <f t="shared" si="25"/>
        <v>10000</v>
      </c>
      <c r="B783" s="26"/>
      <c r="C783" s="26"/>
      <c r="D783" s="26"/>
      <c r="E783" s="26"/>
      <c r="F783" s="26" t="str">
        <f>IF(COUNTIF('４　一覧'!$B$5:$B$2047, '２　情報入力シート'!$A783) &gt; 0, "済", "")</f>
        <v/>
      </c>
      <c r="G783" s="25" t="str">
        <f t="shared" si="26"/>
        <v/>
      </c>
    </row>
    <row r="784" spans="1:7">
      <c r="A784" s="2">
        <f t="shared" si="25"/>
        <v>10000</v>
      </c>
      <c r="B784" s="26"/>
      <c r="C784" s="26"/>
      <c r="D784" s="26"/>
      <c r="E784" s="26"/>
      <c r="F784" s="26" t="str">
        <f>IF(COUNTIF('４　一覧'!$B$5:$B$2047, '２　情報入力シート'!$A784) &gt; 0, "済", "")</f>
        <v/>
      </c>
      <c r="G784" s="25" t="str">
        <f t="shared" si="26"/>
        <v/>
      </c>
    </row>
    <row r="785" spans="1:7">
      <c r="A785" s="2">
        <f t="shared" si="25"/>
        <v>10000</v>
      </c>
      <c r="B785" s="26"/>
      <c r="C785" s="26"/>
      <c r="D785" s="26"/>
      <c r="E785" s="26"/>
      <c r="F785" s="26" t="str">
        <f>IF(COUNTIF('４　一覧'!$B$5:$B$2047, '２　情報入力シート'!$A785) &gt; 0, "済", "")</f>
        <v/>
      </c>
      <c r="G785" s="25" t="str">
        <f t="shared" si="26"/>
        <v/>
      </c>
    </row>
    <row r="786" spans="1:7">
      <c r="A786" s="2">
        <f t="shared" si="25"/>
        <v>10000</v>
      </c>
      <c r="B786" s="26"/>
      <c r="C786" s="26"/>
      <c r="D786" s="26"/>
      <c r="E786" s="26"/>
      <c r="F786" s="26" t="str">
        <f>IF(COUNTIF('４　一覧'!$B$5:$B$2047, '２　情報入力シート'!$A786) &gt; 0, "済", "")</f>
        <v/>
      </c>
      <c r="G786" s="25" t="str">
        <f t="shared" si="26"/>
        <v/>
      </c>
    </row>
    <row r="787" spans="1:7">
      <c r="A787" s="2">
        <f t="shared" si="25"/>
        <v>10000</v>
      </c>
      <c r="B787" s="26"/>
      <c r="C787" s="26"/>
      <c r="D787" s="26"/>
      <c r="E787" s="26"/>
      <c r="F787" s="26" t="str">
        <f>IF(COUNTIF('４　一覧'!$B$5:$B$2047, '２　情報入力シート'!$A787) &gt; 0, "済", "")</f>
        <v/>
      </c>
      <c r="G787" s="25" t="str">
        <f t="shared" si="26"/>
        <v/>
      </c>
    </row>
    <row r="788" spans="1:7">
      <c r="A788" s="2">
        <f t="shared" si="25"/>
        <v>10000</v>
      </c>
      <c r="B788" s="26"/>
      <c r="C788" s="26"/>
      <c r="D788" s="26"/>
      <c r="E788" s="26"/>
      <c r="F788" s="26" t="str">
        <f>IF(COUNTIF('４　一覧'!$B$5:$B$2047, '２　情報入力シート'!$A788) &gt; 0, "済", "")</f>
        <v/>
      </c>
      <c r="G788" s="25" t="str">
        <f t="shared" si="26"/>
        <v/>
      </c>
    </row>
    <row r="789" spans="1:7">
      <c r="A789" s="2">
        <f t="shared" si="25"/>
        <v>10000</v>
      </c>
      <c r="B789" s="26"/>
      <c r="C789" s="26"/>
      <c r="D789" s="26"/>
      <c r="E789" s="26"/>
      <c r="F789" s="26" t="str">
        <f>IF(COUNTIF('４　一覧'!$B$5:$B$2047, '２　情報入力シート'!$A789) &gt; 0, "済", "")</f>
        <v/>
      </c>
      <c r="G789" s="25" t="str">
        <f t="shared" si="26"/>
        <v/>
      </c>
    </row>
    <row r="790" spans="1:7">
      <c r="A790" s="2">
        <f t="shared" si="25"/>
        <v>10000</v>
      </c>
      <c r="B790" s="26"/>
      <c r="C790" s="26"/>
      <c r="D790" s="26"/>
      <c r="E790" s="26"/>
      <c r="F790" s="26" t="str">
        <f>IF(COUNTIF('４　一覧'!$B$5:$B$2047, '２　情報入力シート'!$A790) &gt; 0, "済", "")</f>
        <v/>
      </c>
      <c r="G790" s="25" t="str">
        <f t="shared" si="26"/>
        <v/>
      </c>
    </row>
    <row r="791" spans="1:7">
      <c r="A791" s="2">
        <f t="shared" si="25"/>
        <v>10000</v>
      </c>
      <c r="B791" s="26"/>
      <c r="C791" s="26"/>
      <c r="D791" s="26"/>
      <c r="E791" s="26"/>
      <c r="F791" s="26" t="str">
        <f>IF(COUNTIF('４　一覧'!$B$5:$B$2047, '２　情報入力シート'!$A791) &gt; 0, "済", "")</f>
        <v/>
      </c>
      <c r="G791" s="25" t="str">
        <f t="shared" si="26"/>
        <v/>
      </c>
    </row>
    <row r="792" spans="1:7">
      <c r="A792" s="2">
        <f t="shared" si="25"/>
        <v>10000</v>
      </c>
      <c r="B792" s="26"/>
      <c r="C792" s="26"/>
      <c r="D792" s="26"/>
      <c r="E792" s="26"/>
      <c r="F792" s="26" t="str">
        <f>IF(COUNTIF('４　一覧'!$B$5:$B$2047, '２　情報入力シート'!$A792) &gt; 0, "済", "")</f>
        <v/>
      </c>
      <c r="G792" s="25" t="str">
        <f t="shared" si="26"/>
        <v/>
      </c>
    </row>
    <row r="793" spans="1:7">
      <c r="A793" s="2">
        <f t="shared" si="25"/>
        <v>10000</v>
      </c>
      <c r="B793" s="26"/>
      <c r="C793" s="26"/>
      <c r="D793" s="26"/>
      <c r="E793" s="26"/>
      <c r="F793" s="26" t="str">
        <f>IF(COUNTIF('４　一覧'!$B$5:$B$2047, '２　情報入力シート'!$A793) &gt; 0, "済", "")</f>
        <v/>
      </c>
      <c r="G793" s="25" t="str">
        <f t="shared" si="26"/>
        <v/>
      </c>
    </row>
    <row r="794" spans="1:7">
      <c r="A794" s="2">
        <f t="shared" si="25"/>
        <v>10000</v>
      </c>
      <c r="B794" s="26"/>
      <c r="C794" s="26"/>
      <c r="D794" s="26"/>
      <c r="E794" s="26"/>
      <c r="F794" s="26" t="str">
        <f>IF(COUNTIF('４　一覧'!$B$5:$B$2047, '２　情報入力シート'!$A794) &gt; 0, "済", "")</f>
        <v/>
      </c>
      <c r="G794" s="25" t="str">
        <f t="shared" si="26"/>
        <v/>
      </c>
    </row>
    <row r="795" spans="1:7">
      <c r="A795" s="2">
        <f t="shared" si="25"/>
        <v>10000</v>
      </c>
      <c r="B795" s="26"/>
      <c r="C795" s="26"/>
      <c r="D795" s="26"/>
      <c r="E795" s="26"/>
      <c r="F795" s="26" t="str">
        <f>IF(COUNTIF('４　一覧'!$B$5:$B$2047, '２　情報入力シート'!$A795) &gt; 0, "済", "")</f>
        <v/>
      </c>
      <c r="G795" s="25" t="str">
        <f t="shared" si="26"/>
        <v/>
      </c>
    </row>
    <row r="796" spans="1:7">
      <c r="A796" s="2">
        <f t="shared" si="25"/>
        <v>10000</v>
      </c>
      <c r="B796" s="26"/>
      <c r="C796" s="26"/>
      <c r="D796" s="26"/>
      <c r="E796" s="26"/>
      <c r="F796" s="26" t="str">
        <f>IF(COUNTIF('４　一覧'!$B$5:$B$2047, '２　情報入力シート'!$A796) &gt; 0, "済", "")</f>
        <v/>
      </c>
      <c r="G796" s="25" t="str">
        <f t="shared" si="26"/>
        <v/>
      </c>
    </row>
    <row r="797" spans="1:7">
      <c r="A797" s="2">
        <f t="shared" si="25"/>
        <v>10000</v>
      </c>
      <c r="B797" s="26"/>
      <c r="C797" s="26"/>
      <c r="D797" s="26"/>
      <c r="E797" s="26"/>
      <c r="F797" s="26" t="str">
        <f>IF(COUNTIF('４　一覧'!$B$5:$B$2047, '２　情報入力シート'!$A797) &gt; 0, "済", "")</f>
        <v/>
      </c>
      <c r="G797" s="25" t="str">
        <f t="shared" si="26"/>
        <v/>
      </c>
    </row>
    <row r="798" spans="1:7">
      <c r="A798" s="2">
        <f t="shared" si="25"/>
        <v>10000</v>
      </c>
      <c r="B798" s="26"/>
      <c r="C798" s="26"/>
      <c r="D798" s="26"/>
      <c r="E798" s="26"/>
      <c r="F798" s="26" t="str">
        <f>IF(COUNTIF('４　一覧'!$B$5:$B$2047, '２　情報入力シート'!$A798) &gt; 0, "済", "")</f>
        <v/>
      </c>
      <c r="G798" s="25" t="str">
        <f t="shared" si="26"/>
        <v/>
      </c>
    </row>
    <row r="799" spans="1:7">
      <c r="A799" s="2">
        <f t="shared" si="25"/>
        <v>10000</v>
      </c>
      <c r="B799" s="26"/>
      <c r="C799" s="26"/>
      <c r="D799" s="26"/>
      <c r="E799" s="26"/>
      <c r="F799" s="26" t="str">
        <f>IF(COUNTIF('４　一覧'!$B$5:$B$2047, '２　情報入力シート'!$A799) &gt; 0, "済", "")</f>
        <v/>
      </c>
      <c r="G799" s="25" t="str">
        <f t="shared" si="26"/>
        <v/>
      </c>
    </row>
    <row r="800" spans="1:7">
      <c r="A800" s="2">
        <f t="shared" si="25"/>
        <v>10000</v>
      </c>
      <c r="B800" s="26"/>
      <c r="C800" s="26"/>
      <c r="D800" s="26"/>
      <c r="E800" s="26"/>
      <c r="F800" s="26" t="str">
        <f>IF(COUNTIF('４　一覧'!$B$5:$B$2047, '２　情報入力シート'!$A800) &gt; 0, "済", "")</f>
        <v/>
      </c>
      <c r="G800" s="25" t="str">
        <f t="shared" si="26"/>
        <v/>
      </c>
    </row>
    <row r="801" spans="1:7">
      <c r="A801" s="2">
        <f t="shared" si="25"/>
        <v>10000</v>
      </c>
      <c r="B801" s="26"/>
      <c r="C801" s="26"/>
      <c r="D801" s="26"/>
      <c r="E801" s="26"/>
      <c r="F801" s="26" t="str">
        <f>IF(COUNTIF('４　一覧'!$B$5:$B$2047, '２　情報入力シート'!$A801) &gt; 0, "済", "")</f>
        <v/>
      </c>
      <c r="G801" s="25" t="str">
        <f t="shared" si="26"/>
        <v/>
      </c>
    </row>
    <row r="802" spans="1:7">
      <c r="A802" s="2">
        <f t="shared" si="25"/>
        <v>10000</v>
      </c>
      <c r="B802" s="26"/>
      <c r="C802" s="26"/>
      <c r="D802" s="26"/>
      <c r="E802" s="26"/>
      <c r="F802" s="26" t="str">
        <f>IF(COUNTIF('４　一覧'!$B$5:$B$2047, '２　情報入力シート'!$A802) &gt; 0, "済", "")</f>
        <v/>
      </c>
      <c r="G802" s="25" t="str">
        <f t="shared" si="26"/>
        <v/>
      </c>
    </row>
    <row r="803" spans="1:7">
      <c r="A803" s="2">
        <f t="shared" si="25"/>
        <v>10000</v>
      </c>
      <c r="B803" s="26"/>
      <c r="C803" s="26"/>
      <c r="D803" s="26"/>
      <c r="E803" s="26"/>
      <c r="F803" s="26" t="str">
        <f>IF(COUNTIF('４　一覧'!$B$5:$B$2047, '２　情報入力シート'!$A803) &gt; 0, "済", "")</f>
        <v/>
      </c>
      <c r="G803" s="25" t="str">
        <f t="shared" si="26"/>
        <v/>
      </c>
    </row>
    <row r="804" spans="1:7">
      <c r="A804" s="2">
        <f t="shared" si="25"/>
        <v>10000</v>
      </c>
      <c r="B804" s="26"/>
      <c r="C804" s="26"/>
      <c r="D804" s="26"/>
      <c r="E804" s="26"/>
      <c r="F804" s="26" t="str">
        <f>IF(COUNTIF('４　一覧'!$B$5:$B$2047, '２　情報入力シート'!$A804) &gt; 0, "済", "")</f>
        <v/>
      </c>
      <c r="G804" s="25" t="str">
        <f t="shared" si="26"/>
        <v/>
      </c>
    </row>
    <row r="805" spans="1:7">
      <c r="A805" s="2">
        <f t="shared" si="25"/>
        <v>10000</v>
      </c>
      <c r="B805" s="26"/>
      <c r="C805" s="26"/>
      <c r="D805" s="26"/>
      <c r="E805" s="26"/>
      <c r="F805" s="26" t="str">
        <f>IF(COUNTIF('４　一覧'!$B$5:$B$2047, '２　情報入力シート'!$A805) &gt; 0, "済", "")</f>
        <v/>
      </c>
      <c r="G805" s="25" t="str">
        <f t="shared" si="26"/>
        <v/>
      </c>
    </row>
    <row r="806" spans="1:7">
      <c r="A806" s="2">
        <f t="shared" si="25"/>
        <v>10000</v>
      </c>
      <c r="B806" s="26"/>
      <c r="C806" s="26"/>
      <c r="D806" s="26"/>
      <c r="E806" s="26"/>
      <c r="F806" s="26" t="str">
        <f>IF(COUNTIF('４　一覧'!$B$5:$B$2047, '２　情報入力シート'!$A806) &gt; 0, "済", "")</f>
        <v/>
      </c>
      <c r="G806" s="25" t="str">
        <f t="shared" si="26"/>
        <v/>
      </c>
    </row>
    <row r="807" spans="1:7">
      <c r="A807" s="2">
        <f t="shared" si="25"/>
        <v>10000</v>
      </c>
      <c r="B807" s="26"/>
      <c r="C807" s="26"/>
      <c r="D807" s="26"/>
      <c r="E807" s="26"/>
      <c r="F807" s="26" t="str">
        <f>IF(COUNTIF('４　一覧'!$B$5:$B$2047, '２　情報入力シート'!$A807) &gt; 0, "済", "")</f>
        <v/>
      </c>
      <c r="G807" s="25" t="str">
        <f t="shared" si="26"/>
        <v/>
      </c>
    </row>
    <row r="808" spans="1:7">
      <c r="A808" s="2">
        <f t="shared" si="25"/>
        <v>10000</v>
      </c>
      <c r="B808" s="26"/>
      <c r="C808" s="26"/>
      <c r="D808" s="26"/>
      <c r="E808" s="26"/>
      <c r="F808" s="26" t="str">
        <f>IF(COUNTIF('４　一覧'!$B$5:$B$2047, '２　情報入力シート'!$A808) &gt; 0, "済", "")</f>
        <v/>
      </c>
      <c r="G808" s="25" t="str">
        <f t="shared" si="26"/>
        <v/>
      </c>
    </row>
    <row r="809" spans="1:7">
      <c r="A809" s="2">
        <f t="shared" si="25"/>
        <v>10000</v>
      </c>
      <c r="B809" s="26"/>
      <c r="C809" s="26"/>
      <c r="D809" s="26"/>
      <c r="E809" s="26"/>
      <c r="F809" s="26" t="str">
        <f>IF(COUNTIF('４　一覧'!$B$5:$B$2047, '２　情報入力シート'!$A809) &gt; 0, "済", "")</f>
        <v/>
      </c>
      <c r="G809" s="25" t="str">
        <f t="shared" si="26"/>
        <v/>
      </c>
    </row>
    <row r="810" spans="1:7">
      <c r="A810" s="2">
        <f t="shared" si="25"/>
        <v>10000</v>
      </c>
      <c r="B810" s="26"/>
      <c r="C810" s="26"/>
      <c r="D810" s="26"/>
      <c r="E810" s="26"/>
      <c r="F810" s="26" t="str">
        <f>IF(COUNTIF('４　一覧'!$B$5:$B$2047, '２　情報入力シート'!$A810) &gt; 0, "済", "")</f>
        <v/>
      </c>
      <c r="G810" s="25" t="str">
        <f t="shared" si="26"/>
        <v/>
      </c>
    </row>
    <row r="811" spans="1:7">
      <c r="A811" s="2">
        <f t="shared" si="25"/>
        <v>10000</v>
      </c>
      <c r="B811" s="26"/>
      <c r="C811" s="26"/>
      <c r="D811" s="26"/>
      <c r="E811" s="26"/>
      <c r="F811" s="26" t="str">
        <f>IF(COUNTIF('４　一覧'!$B$5:$B$2047, '２　情報入力シート'!$A811) &gt; 0, "済", "")</f>
        <v/>
      </c>
      <c r="G811" s="25" t="str">
        <f t="shared" si="26"/>
        <v/>
      </c>
    </row>
    <row r="812" spans="1:7">
      <c r="A812" s="2">
        <f t="shared" si="25"/>
        <v>10000</v>
      </c>
      <c r="B812" s="26"/>
      <c r="C812" s="26"/>
      <c r="D812" s="26"/>
      <c r="E812" s="26"/>
      <c r="F812" s="26" t="str">
        <f>IF(COUNTIF('４　一覧'!$B$5:$B$2047, '２　情報入力シート'!$A812) &gt; 0, "済", "")</f>
        <v/>
      </c>
      <c r="G812" s="25" t="str">
        <f t="shared" si="26"/>
        <v/>
      </c>
    </row>
    <row r="813" spans="1:7">
      <c r="A813" s="2">
        <f t="shared" si="25"/>
        <v>10000</v>
      </c>
      <c r="B813" s="26"/>
      <c r="C813" s="26"/>
      <c r="D813" s="26"/>
      <c r="E813" s="26"/>
      <c r="F813" s="26" t="str">
        <f>IF(COUNTIF('４　一覧'!$B$5:$B$2047, '２　情報入力シート'!$A813) &gt; 0, "済", "")</f>
        <v/>
      </c>
      <c r="G813" s="25" t="str">
        <f t="shared" si="26"/>
        <v/>
      </c>
    </row>
    <row r="814" spans="1:7">
      <c r="A814" s="2">
        <f t="shared" si="25"/>
        <v>10000</v>
      </c>
      <c r="B814" s="26"/>
      <c r="C814" s="26"/>
      <c r="D814" s="26"/>
      <c r="E814" s="26"/>
      <c r="F814" s="26" t="str">
        <f>IF(COUNTIF('４　一覧'!$B$5:$B$2047, '２　情報入力シート'!$A814) &gt; 0, "済", "")</f>
        <v/>
      </c>
      <c r="G814" s="25" t="str">
        <f t="shared" si="26"/>
        <v/>
      </c>
    </row>
    <row r="815" spans="1:7">
      <c r="A815" s="2">
        <f t="shared" si="25"/>
        <v>10000</v>
      </c>
      <c r="B815" s="26"/>
      <c r="C815" s="26"/>
      <c r="D815" s="26"/>
      <c r="E815" s="26"/>
      <c r="F815" s="26" t="str">
        <f>IF(COUNTIF('４　一覧'!$B$5:$B$2047, '２　情報入力シート'!$A815) &gt; 0, "済", "")</f>
        <v/>
      </c>
      <c r="G815" s="25" t="str">
        <f t="shared" si="26"/>
        <v/>
      </c>
    </row>
    <row r="816" spans="1:7">
      <c r="A816" s="2">
        <f t="shared" si="25"/>
        <v>10000</v>
      </c>
      <c r="B816" s="26"/>
      <c r="C816" s="26"/>
      <c r="D816" s="26"/>
      <c r="E816" s="26"/>
      <c r="F816" s="26" t="str">
        <f>IF(COUNTIF('４　一覧'!$B$5:$B$2047, '２　情報入力シート'!$A816) &gt; 0, "済", "")</f>
        <v/>
      </c>
      <c r="G816" s="25" t="str">
        <f t="shared" si="26"/>
        <v/>
      </c>
    </row>
    <row r="817" spans="1:7">
      <c r="A817" s="2">
        <f t="shared" si="25"/>
        <v>10000</v>
      </c>
      <c r="B817" s="26"/>
      <c r="C817" s="26"/>
      <c r="D817" s="26"/>
      <c r="E817" s="26"/>
      <c r="F817" s="26" t="str">
        <f>IF(COUNTIF('４　一覧'!$B$5:$B$2047, '２　情報入力シート'!$A817) &gt; 0, "済", "")</f>
        <v/>
      </c>
      <c r="G817" s="25" t="str">
        <f t="shared" si="26"/>
        <v/>
      </c>
    </row>
    <row r="818" spans="1:7">
      <c r="A818" s="2">
        <f t="shared" si="25"/>
        <v>10000</v>
      </c>
      <c r="B818" s="26"/>
      <c r="C818" s="26"/>
      <c r="D818" s="26"/>
      <c r="E818" s="26"/>
      <c r="F818" s="26" t="str">
        <f>IF(COUNTIF('４　一覧'!$B$5:$B$2047, '２　情報入力シート'!$A818) &gt; 0, "済", "")</f>
        <v/>
      </c>
      <c r="G818" s="25" t="str">
        <f t="shared" si="26"/>
        <v/>
      </c>
    </row>
    <row r="819" spans="1:7">
      <c r="A819" s="2">
        <f t="shared" si="25"/>
        <v>10000</v>
      </c>
      <c r="B819" s="26"/>
      <c r="C819" s="26"/>
      <c r="D819" s="26"/>
      <c r="E819" s="26"/>
      <c r="F819" s="26" t="str">
        <f>IF(COUNTIF('４　一覧'!$B$5:$B$2047, '２　情報入力シート'!$A819) &gt; 0, "済", "")</f>
        <v/>
      </c>
      <c r="G819" s="25" t="str">
        <f t="shared" si="26"/>
        <v/>
      </c>
    </row>
    <row r="820" spans="1:7">
      <c r="A820" s="2">
        <f t="shared" si="25"/>
        <v>10000</v>
      </c>
      <c r="B820" s="26"/>
      <c r="C820" s="26"/>
      <c r="D820" s="26"/>
      <c r="E820" s="26"/>
      <c r="F820" s="26" t="str">
        <f>IF(COUNTIF('４　一覧'!$B$5:$B$2047, '２　情報入力シート'!$A820) &gt; 0, "済", "")</f>
        <v/>
      </c>
      <c r="G820" s="25" t="str">
        <f t="shared" si="26"/>
        <v/>
      </c>
    </row>
    <row r="821" spans="1:7">
      <c r="A821" s="2">
        <f t="shared" si="25"/>
        <v>10000</v>
      </c>
      <c r="B821" s="26"/>
      <c r="C821" s="26"/>
      <c r="D821" s="26"/>
      <c r="E821" s="26"/>
      <c r="F821" s="26" t="str">
        <f>IF(COUNTIF('４　一覧'!$B$5:$B$2047, '２　情報入力シート'!$A821) &gt; 0, "済", "")</f>
        <v/>
      </c>
      <c r="G821" s="25" t="str">
        <f t="shared" si="26"/>
        <v/>
      </c>
    </row>
    <row r="822" spans="1:7">
      <c r="A822" s="2">
        <f t="shared" si="25"/>
        <v>10000</v>
      </c>
      <c r="B822" s="26"/>
      <c r="C822" s="26"/>
      <c r="D822" s="26"/>
      <c r="E822" s="26"/>
      <c r="F822" s="26" t="str">
        <f>IF(COUNTIF('４　一覧'!$B$5:$B$2047, '２　情報入力シート'!$A822) &gt; 0, "済", "")</f>
        <v/>
      </c>
      <c r="G822" s="25" t="str">
        <f t="shared" si="26"/>
        <v/>
      </c>
    </row>
    <row r="823" spans="1:7">
      <c r="A823" s="2">
        <f t="shared" si="25"/>
        <v>10000</v>
      </c>
      <c r="B823" s="26"/>
      <c r="C823" s="26"/>
      <c r="D823" s="26"/>
      <c r="E823" s="26"/>
      <c r="F823" s="26" t="str">
        <f>IF(COUNTIF('４　一覧'!$B$5:$B$2047, '２　情報入力シート'!$A823) &gt; 0, "済", "")</f>
        <v/>
      </c>
      <c r="G823" s="25" t="str">
        <f t="shared" si="26"/>
        <v/>
      </c>
    </row>
    <row r="824" spans="1:7">
      <c r="A824" s="2">
        <f t="shared" si="25"/>
        <v>10000</v>
      </c>
      <c r="B824" s="26"/>
      <c r="C824" s="26"/>
      <c r="D824" s="26"/>
      <c r="E824" s="26"/>
      <c r="F824" s="26" t="str">
        <f>IF(COUNTIF('４　一覧'!$B$5:$B$2047, '２　情報入力シート'!$A824) &gt; 0, "済", "")</f>
        <v/>
      </c>
      <c r="G824" s="25" t="str">
        <f t="shared" si="26"/>
        <v/>
      </c>
    </row>
    <row r="825" spans="1:7">
      <c r="A825" s="2">
        <f t="shared" si="25"/>
        <v>10000</v>
      </c>
      <c r="B825" s="26"/>
      <c r="C825" s="26"/>
      <c r="D825" s="26"/>
      <c r="E825" s="26"/>
      <c r="F825" s="26" t="str">
        <f>IF(COUNTIF('４　一覧'!$B$5:$B$2047, '２　情報入力シート'!$A825) &gt; 0, "済", "")</f>
        <v/>
      </c>
      <c r="G825" s="25" t="str">
        <f t="shared" si="26"/>
        <v/>
      </c>
    </row>
    <row r="826" spans="1:7">
      <c r="A826" s="2">
        <f t="shared" si="25"/>
        <v>10000</v>
      </c>
      <c r="B826" s="26"/>
      <c r="C826" s="26"/>
      <c r="D826" s="26"/>
      <c r="E826" s="26"/>
      <c r="F826" s="26" t="str">
        <f>IF(COUNTIF('４　一覧'!$B$5:$B$2047, '２　情報入力シート'!$A826) &gt; 0, "済", "")</f>
        <v/>
      </c>
      <c r="G826" s="25" t="str">
        <f t="shared" si="26"/>
        <v/>
      </c>
    </row>
    <row r="827" spans="1:7">
      <c r="A827" s="2">
        <f t="shared" si="25"/>
        <v>10000</v>
      </c>
      <c r="B827" s="26"/>
      <c r="C827" s="26"/>
      <c r="D827" s="26"/>
      <c r="E827" s="26"/>
      <c r="F827" s="26" t="str">
        <f>IF(COUNTIF('４　一覧'!$B$5:$B$2047, '２　情報入力シート'!$A827) &gt; 0, "済", "")</f>
        <v/>
      </c>
      <c r="G827" s="25" t="str">
        <f t="shared" si="26"/>
        <v/>
      </c>
    </row>
    <row r="828" spans="1:7">
      <c r="A828" s="2">
        <f t="shared" si="25"/>
        <v>10000</v>
      </c>
      <c r="B828" s="26"/>
      <c r="C828" s="26"/>
      <c r="D828" s="26"/>
      <c r="E828" s="26"/>
      <c r="F828" s="26" t="str">
        <f>IF(COUNTIF('４　一覧'!$B$5:$B$2047, '２　情報入力シート'!$A828) &gt; 0, "済", "")</f>
        <v/>
      </c>
      <c r="G828" s="25" t="str">
        <f t="shared" si="26"/>
        <v/>
      </c>
    </row>
    <row r="829" spans="1:7">
      <c r="A829" s="2">
        <f t="shared" si="25"/>
        <v>10000</v>
      </c>
      <c r="B829" s="26"/>
      <c r="C829" s="26"/>
      <c r="D829" s="26"/>
      <c r="E829" s="26"/>
      <c r="F829" s="26" t="str">
        <f>IF(COUNTIF('４　一覧'!$B$5:$B$2047, '２　情報入力シート'!$A829) &gt; 0, "済", "")</f>
        <v/>
      </c>
      <c r="G829" s="25" t="str">
        <f t="shared" si="26"/>
        <v/>
      </c>
    </row>
    <row r="830" spans="1:7">
      <c r="A830" s="2">
        <f t="shared" si="25"/>
        <v>10000</v>
      </c>
      <c r="B830" s="26"/>
      <c r="C830" s="26"/>
      <c r="D830" s="26"/>
      <c r="E830" s="26"/>
      <c r="F830" s="26" t="str">
        <f>IF(COUNTIF('４　一覧'!$B$5:$B$2047, '２　情報入力シート'!$A830) &gt; 0, "済", "")</f>
        <v/>
      </c>
      <c r="G830" s="25" t="str">
        <f t="shared" si="26"/>
        <v/>
      </c>
    </row>
    <row r="831" spans="1:7">
      <c r="A831" s="2">
        <f t="shared" si="25"/>
        <v>10000</v>
      </c>
      <c r="B831" s="26"/>
      <c r="C831" s="26"/>
      <c r="D831" s="26"/>
      <c r="E831" s="26"/>
      <c r="F831" s="26" t="str">
        <f>IF(COUNTIF('４　一覧'!$B$5:$B$2047, '２　情報入力シート'!$A831) &gt; 0, "済", "")</f>
        <v/>
      </c>
      <c r="G831" s="25" t="str">
        <f t="shared" si="26"/>
        <v/>
      </c>
    </row>
    <row r="832" spans="1:7">
      <c r="A832" s="2">
        <f t="shared" si="25"/>
        <v>10000</v>
      </c>
      <c r="B832" s="26"/>
      <c r="C832" s="26"/>
      <c r="D832" s="26"/>
      <c r="E832" s="26"/>
      <c r="F832" s="26" t="str">
        <f>IF(COUNTIF('４　一覧'!$B$5:$B$2047, '２　情報入力シート'!$A832) &gt; 0, "済", "")</f>
        <v/>
      </c>
      <c r="G832" s="25" t="str">
        <f t="shared" si="26"/>
        <v/>
      </c>
    </row>
    <row r="833" spans="1:7">
      <c r="A833" s="2">
        <f t="shared" si="25"/>
        <v>10000</v>
      </c>
      <c r="B833" s="26"/>
      <c r="C833" s="26"/>
      <c r="D833" s="26"/>
      <c r="E833" s="26"/>
      <c r="F833" s="26" t="str">
        <f>IF(COUNTIF('４　一覧'!$B$5:$B$2047, '２　情報入力シート'!$A833) &gt; 0, "済", "")</f>
        <v/>
      </c>
      <c r="G833" s="25" t="str">
        <f t="shared" si="26"/>
        <v/>
      </c>
    </row>
    <row r="834" spans="1:7">
      <c r="A834" s="2">
        <f t="shared" si="25"/>
        <v>10000</v>
      </c>
      <c r="B834" s="26"/>
      <c r="C834" s="26"/>
      <c r="D834" s="26"/>
      <c r="E834" s="26"/>
      <c r="F834" s="26" t="str">
        <f>IF(COUNTIF('４　一覧'!$B$5:$B$2047, '２　情報入力シート'!$A834) &gt; 0, "済", "")</f>
        <v/>
      </c>
      <c r="G834" s="25" t="str">
        <f t="shared" si="26"/>
        <v/>
      </c>
    </row>
    <row r="835" spans="1:7">
      <c r="A835" s="2">
        <f t="shared" ref="A835:A898" si="27">IF(B835=0,10000,B835*1000+C835*100+D835)</f>
        <v>10000</v>
      </c>
      <c r="B835" s="26"/>
      <c r="C835" s="26"/>
      <c r="D835" s="26"/>
      <c r="E835" s="26"/>
      <c r="F835" s="26" t="str">
        <f>IF(COUNTIF('４　一覧'!$B$5:$B$2047, '２　情報入力シート'!$A835) &gt; 0, "済", "")</f>
        <v/>
      </c>
      <c r="G835" s="25" t="str">
        <f t="shared" ref="G835:G898" si="28">B835&amp;F835</f>
        <v/>
      </c>
    </row>
    <row r="836" spans="1:7">
      <c r="A836" s="2">
        <f t="shared" si="27"/>
        <v>10000</v>
      </c>
      <c r="B836" s="26"/>
      <c r="C836" s="26"/>
      <c r="D836" s="26"/>
      <c r="E836" s="26"/>
      <c r="F836" s="26" t="str">
        <f>IF(COUNTIF('４　一覧'!$B$5:$B$2047, '２　情報入力シート'!$A836) &gt; 0, "済", "")</f>
        <v/>
      </c>
      <c r="G836" s="25" t="str">
        <f t="shared" si="28"/>
        <v/>
      </c>
    </row>
    <row r="837" spans="1:7">
      <c r="A837" s="2">
        <f t="shared" si="27"/>
        <v>10000</v>
      </c>
      <c r="B837" s="26"/>
      <c r="C837" s="26"/>
      <c r="D837" s="26"/>
      <c r="E837" s="26"/>
      <c r="F837" s="26" t="str">
        <f>IF(COUNTIF('４　一覧'!$B$5:$B$2047, '２　情報入力シート'!$A837) &gt; 0, "済", "")</f>
        <v/>
      </c>
      <c r="G837" s="25" t="str">
        <f t="shared" si="28"/>
        <v/>
      </c>
    </row>
    <row r="838" spans="1:7">
      <c r="A838" s="2">
        <f t="shared" si="27"/>
        <v>10000</v>
      </c>
      <c r="B838" s="26"/>
      <c r="C838" s="26"/>
      <c r="D838" s="26"/>
      <c r="E838" s="26"/>
      <c r="F838" s="26" t="str">
        <f>IF(COUNTIF('４　一覧'!$B$5:$B$2047, '２　情報入力シート'!$A838) &gt; 0, "済", "")</f>
        <v/>
      </c>
      <c r="G838" s="25" t="str">
        <f t="shared" si="28"/>
        <v/>
      </c>
    </row>
    <row r="839" spans="1:7">
      <c r="A839" s="2">
        <f t="shared" si="27"/>
        <v>10000</v>
      </c>
      <c r="B839" s="26"/>
      <c r="C839" s="26"/>
      <c r="D839" s="26"/>
      <c r="E839" s="26"/>
      <c r="F839" s="26" t="str">
        <f>IF(COUNTIF('４　一覧'!$B$5:$B$2047, '２　情報入力シート'!$A839) &gt; 0, "済", "")</f>
        <v/>
      </c>
      <c r="G839" s="25" t="str">
        <f t="shared" si="28"/>
        <v/>
      </c>
    </row>
    <row r="840" spans="1:7">
      <c r="A840" s="2">
        <f t="shared" si="27"/>
        <v>10000</v>
      </c>
      <c r="B840" s="26"/>
      <c r="C840" s="26"/>
      <c r="D840" s="26"/>
      <c r="E840" s="26"/>
      <c r="F840" s="26" t="str">
        <f>IF(COUNTIF('４　一覧'!$B$5:$B$2047, '２　情報入力シート'!$A840) &gt; 0, "済", "")</f>
        <v/>
      </c>
      <c r="G840" s="25" t="str">
        <f t="shared" si="28"/>
        <v/>
      </c>
    </row>
    <row r="841" spans="1:7">
      <c r="A841" s="2">
        <f t="shared" si="27"/>
        <v>10000</v>
      </c>
      <c r="B841" s="26"/>
      <c r="C841" s="26"/>
      <c r="D841" s="26"/>
      <c r="E841" s="26"/>
      <c r="F841" s="26" t="str">
        <f>IF(COUNTIF('４　一覧'!$B$5:$B$2047, '２　情報入力シート'!$A841) &gt; 0, "済", "")</f>
        <v/>
      </c>
      <c r="G841" s="25" t="str">
        <f t="shared" si="28"/>
        <v/>
      </c>
    </row>
    <row r="842" spans="1:7">
      <c r="A842" s="2">
        <f t="shared" si="27"/>
        <v>10000</v>
      </c>
      <c r="B842" s="26"/>
      <c r="C842" s="26"/>
      <c r="D842" s="26"/>
      <c r="E842" s="26"/>
      <c r="F842" s="26" t="str">
        <f>IF(COUNTIF('４　一覧'!$B$5:$B$2047, '２　情報入力シート'!$A842) &gt; 0, "済", "")</f>
        <v/>
      </c>
      <c r="G842" s="25" t="str">
        <f t="shared" si="28"/>
        <v/>
      </c>
    </row>
    <row r="843" spans="1:7">
      <c r="A843" s="2">
        <f t="shared" si="27"/>
        <v>10000</v>
      </c>
      <c r="B843" s="26"/>
      <c r="C843" s="26"/>
      <c r="D843" s="26"/>
      <c r="E843" s="26"/>
      <c r="F843" s="26" t="str">
        <f>IF(COUNTIF('４　一覧'!$B$5:$B$2047, '２　情報入力シート'!$A843) &gt; 0, "済", "")</f>
        <v/>
      </c>
      <c r="G843" s="25" t="str">
        <f t="shared" si="28"/>
        <v/>
      </c>
    </row>
    <row r="844" spans="1:7">
      <c r="A844" s="2">
        <f t="shared" si="27"/>
        <v>10000</v>
      </c>
      <c r="B844" s="26"/>
      <c r="C844" s="26"/>
      <c r="D844" s="26"/>
      <c r="E844" s="26"/>
      <c r="F844" s="26" t="str">
        <f>IF(COUNTIF('４　一覧'!$B$5:$B$2047, '２　情報入力シート'!$A844) &gt; 0, "済", "")</f>
        <v/>
      </c>
      <c r="G844" s="25" t="str">
        <f t="shared" si="28"/>
        <v/>
      </c>
    </row>
    <row r="845" spans="1:7">
      <c r="A845" s="2">
        <f t="shared" si="27"/>
        <v>10000</v>
      </c>
      <c r="B845" s="26"/>
      <c r="C845" s="26"/>
      <c r="D845" s="26"/>
      <c r="E845" s="26"/>
      <c r="F845" s="26" t="str">
        <f>IF(COUNTIF('４　一覧'!$B$5:$B$2047, '２　情報入力シート'!$A845) &gt; 0, "済", "")</f>
        <v/>
      </c>
      <c r="G845" s="25" t="str">
        <f t="shared" si="28"/>
        <v/>
      </c>
    </row>
    <row r="846" spans="1:7">
      <c r="A846" s="2">
        <f t="shared" si="27"/>
        <v>10000</v>
      </c>
      <c r="B846" s="26"/>
      <c r="C846" s="26"/>
      <c r="D846" s="26"/>
      <c r="E846" s="26"/>
      <c r="F846" s="26" t="str">
        <f>IF(COUNTIF('４　一覧'!$B$5:$B$2047, '２　情報入力シート'!$A846) &gt; 0, "済", "")</f>
        <v/>
      </c>
      <c r="G846" s="25" t="str">
        <f t="shared" si="28"/>
        <v/>
      </c>
    </row>
    <row r="847" spans="1:7">
      <c r="A847" s="2">
        <f t="shared" si="27"/>
        <v>10000</v>
      </c>
      <c r="B847" s="26"/>
      <c r="C847" s="26"/>
      <c r="D847" s="26"/>
      <c r="E847" s="26"/>
      <c r="F847" s="26" t="str">
        <f>IF(COUNTIF('４　一覧'!$B$5:$B$2047, '２　情報入力シート'!$A847) &gt; 0, "済", "")</f>
        <v/>
      </c>
      <c r="G847" s="25" t="str">
        <f t="shared" si="28"/>
        <v/>
      </c>
    </row>
    <row r="848" spans="1:7">
      <c r="A848" s="2">
        <f t="shared" si="27"/>
        <v>10000</v>
      </c>
      <c r="B848" s="26"/>
      <c r="C848" s="26"/>
      <c r="D848" s="26"/>
      <c r="E848" s="26"/>
      <c r="F848" s="26" t="str">
        <f>IF(COUNTIF('４　一覧'!$B$5:$B$2047, '２　情報入力シート'!$A848) &gt; 0, "済", "")</f>
        <v/>
      </c>
      <c r="G848" s="25" t="str">
        <f t="shared" si="28"/>
        <v/>
      </c>
    </row>
    <row r="849" spans="1:7">
      <c r="A849" s="2">
        <f t="shared" si="27"/>
        <v>10000</v>
      </c>
      <c r="B849" s="26"/>
      <c r="C849" s="26"/>
      <c r="D849" s="26"/>
      <c r="E849" s="26"/>
      <c r="F849" s="26" t="str">
        <f>IF(COUNTIF('４　一覧'!$B$5:$B$2047, '２　情報入力シート'!$A849) &gt; 0, "済", "")</f>
        <v/>
      </c>
      <c r="G849" s="25" t="str">
        <f t="shared" si="28"/>
        <v/>
      </c>
    </row>
    <row r="850" spans="1:7">
      <c r="A850" s="2">
        <f t="shared" si="27"/>
        <v>10000</v>
      </c>
      <c r="B850" s="26"/>
      <c r="C850" s="26"/>
      <c r="D850" s="26"/>
      <c r="E850" s="26"/>
      <c r="F850" s="26" t="str">
        <f>IF(COUNTIF('４　一覧'!$B$5:$B$2047, '２　情報入力シート'!$A850) &gt; 0, "済", "")</f>
        <v/>
      </c>
      <c r="G850" s="25" t="str">
        <f t="shared" si="28"/>
        <v/>
      </c>
    </row>
    <row r="851" spans="1:7">
      <c r="A851" s="2">
        <f t="shared" si="27"/>
        <v>10000</v>
      </c>
      <c r="B851" s="26"/>
      <c r="C851" s="26"/>
      <c r="D851" s="26"/>
      <c r="E851" s="26"/>
      <c r="F851" s="26" t="str">
        <f>IF(COUNTIF('４　一覧'!$B$5:$B$2047, '２　情報入力シート'!$A851) &gt; 0, "済", "")</f>
        <v/>
      </c>
      <c r="G851" s="25" t="str">
        <f t="shared" si="28"/>
        <v/>
      </c>
    </row>
    <row r="852" spans="1:7">
      <c r="A852" s="2">
        <f t="shared" si="27"/>
        <v>10000</v>
      </c>
      <c r="B852" s="26"/>
      <c r="C852" s="26"/>
      <c r="D852" s="26"/>
      <c r="E852" s="26"/>
      <c r="F852" s="26" t="str">
        <f>IF(COUNTIF('４　一覧'!$B$5:$B$2047, '２　情報入力シート'!$A852) &gt; 0, "済", "")</f>
        <v/>
      </c>
      <c r="G852" s="25" t="str">
        <f t="shared" si="28"/>
        <v/>
      </c>
    </row>
    <row r="853" spans="1:7">
      <c r="A853" s="2">
        <f t="shared" si="27"/>
        <v>10000</v>
      </c>
      <c r="B853" s="26"/>
      <c r="C853" s="26"/>
      <c r="D853" s="26"/>
      <c r="E853" s="26"/>
      <c r="F853" s="26" t="str">
        <f>IF(COUNTIF('４　一覧'!$B$5:$B$2047, '２　情報入力シート'!$A853) &gt; 0, "済", "")</f>
        <v/>
      </c>
      <c r="G853" s="25" t="str">
        <f t="shared" si="28"/>
        <v/>
      </c>
    </row>
    <row r="854" spans="1:7">
      <c r="A854" s="2">
        <f t="shared" si="27"/>
        <v>10000</v>
      </c>
      <c r="B854" s="26"/>
      <c r="C854" s="26"/>
      <c r="D854" s="26"/>
      <c r="E854" s="26"/>
      <c r="F854" s="26" t="str">
        <f>IF(COUNTIF('４　一覧'!$B$5:$B$2047, '２　情報入力シート'!$A854) &gt; 0, "済", "")</f>
        <v/>
      </c>
      <c r="G854" s="25" t="str">
        <f t="shared" si="28"/>
        <v/>
      </c>
    </row>
    <row r="855" spans="1:7">
      <c r="A855" s="2">
        <f t="shared" si="27"/>
        <v>10000</v>
      </c>
      <c r="B855" s="26"/>
      <c r="C855" s="26"/>
      <c r="D855" s="26"/>
      <c r="E855" s="26"/>
      <c r="F855" s="26" t="str">
        <f>IF(COUNTIF('４　一覧'!$B$5:$B$2047, '２　情報入力シート'!$A855) &gt; 0, "済", "")</f>
        <v/>
      </c>
      <c r="G855" s="25" t="str">
        <f t="shared" si="28"/>
        <v/>
      </c>
    </row>
    <row r="856" spans="1:7">
      <c r="A856" s="2">
        <f t="shared" si="27"/>
        <v>10000</v>
      </c>
      <c r="B856" s="26"/>
      <c r="C856" s="26"/>
      <c r="D856" s="26"/>
      <c r="E856" s="26"/>
      <c r="F856" s="26" t="str">
        <f>IF(COUNTIF('４　一覧'!$B$5:$B$2047, '２　情報入力シート'!$A856) &gt; 0, "済", "")</f>
        <v/>
      </c>
      <c r="G856" s="25" t="str">
        <f t="shared" si="28"/>
        <v/>
      </c>
    </row>
    <row r="857" spans="1:7">
      <c r="A857" s="2">
        <f t="shared" si="27"/>
        <v>10000</v>
      </c>
      <c r="B857" s="26"/>
      <c r="C857" s="26"/>
      <c r="D857" s="26"/>
      <c r="E857" s="26"/>
      <c r="F857" s="26" t="str">
        <f>IF(COUNTIF('４　一覧'!$B$5:$B$2047, '２　情報入力シート'!$A857) &gt; 0, "済", "")</f>
        <v/>
      </c>
      <c r="G857" s="25" t="str">
        <f t="shared" si="28"/>
        <v/>
      </c>
    </row>
    <row r="858" spans="1:7">
      <c r="A858" s="2">
        <f t="shared" si="27"/>
        <v>10000</v>
      </c>
      <c r="B858" s="26"/>
      <c r="C858" s="26"/>
      <c r="D858" s="26"/>
      <c r="E858" s="26"/>
      <c r="F858" s="26" t="str">
        <f>IF(COUNTIF('４　一覧'!$B$5:$B$2047, '２　情報入力シート'!$A858) &gt; 0, "済", "")</f>
        <v/>
      </c>
      <c r="G858" s="25" t="str">
        <f t="shared" si="28"/>
        <v/>
      </c>
    </row>
    <row r="859" spans="1:7">
      <c r="A859" s="2">
        <f t="shared" si="27"/>
        <v>10000</v>
      </c>
      <c r="B859" s="26"/>
      <c r="C859" s="26"/>
      <c r="D859" s="26"/>
      <c r="E859" s="26"/>
      <c r="F859" s="26" t="str">
        <f>IF(COUNTIF('４　一覧'!$B$5:$B$2047, '２　情報入力シート'!$A859) &gt; 0, "済", "")</f>
        <v/>
      </c>
      <c r="G859" s="25" t="str">
        <f t="shared" si="28"/>
        <v/>
      </c>
    </row>
    <row r="860" spans="1:7">
      <c r="A860" s="2">
        <f t="shared" si="27"/>
        <v>10000</v>
      </c>
      <c r="B860" s="26"/>
      <c r="C860" s="26"/>
      <c r="D860" s="26"/>
      <c r="E860" s="26"/>
      <c r="F860" s="26" t="str">
        <f>IF(COUNTIF('４　一覧'!$B$5:$B$2047, '２　情報入力シート'!$A860) &gt; 0, "済", "")</f>
        <v/>
      </c>
      <c r="G860" s="25" t="str">
        <f t="shared" si="28"/>
        <v/>
      </c>
    </row>
    <row r="861" spans="1:7">
      <c r="A861" s="2">
        <f t="shared" si="27"/>
        <v>10000</v>
      </c>
      <c r="B861" s="26"/>
      <c r="C861" s="26"/>
      <c r="D861" s="26"/>
      <c r="E861" s="26"/>
      <c r="F861" s="26" t="str">
        <f>IF(COUNTIF('４　一覧'!$B$5:$B$2047, '２　情報入力シート'!$A861) &gt; 0, "済", "")</f>
        <v/>
      </c>
      <c r="G861" s="25" t="str">
        <f t="shared" si="28"/>
        <v/>
      </c>
    </row>
    <row r="862" spans="1:7">
      <c r="A862" s="2">
        <f t="shared" si="27"/>
        <v>10000</v>
      </c>
      <c r="B862" s="26"/>
      <c r="C862" s="26"/>
      <c r="D862" s="26"/>
      <c r="E862" s="26"/>
      <c r="F862" s="26" t="str">
        <f>IF(COUNTIF('４　一覧'!$B$5:$B$2047, '２　情報入力シート'!$A862) &gt; 0, "済", "")</f>
        <v/>
      </c>
      <c r="G862" s="25" t="str">
        <f t="shared" si="28"/>
        <v/>
      </c>
    </row>
    <row r="863" spans="1:7">
      <c r="A863" s="2">
        <f t="shared" si="27"/>
        <v>10000</v>
      </c>
      <c r="B863" s="26"/>
      <c r="C863" s="26"/>
      <c r="D863" s="26"/>
      <c r="E863" s="26"/>
      <c r="F863" s="26" t="str">
        <f>IF(COUNTIF('４　一覧'!$B$5:$B$2047, '２　情報入力シート'!$A863) &gt; 0, "済", "")</f>
        <v/>
      </c>
      <c r="G863" s="25" t="str">
        <f t="shared" si="28"/>
        <v/>
      </c>
    </row>
    <row r="864" spans="1:7">
      <c r="A864" s="2">
        <f t="shared" si="27"/>
        <v>10000</v>
      </c>
      <c r="B864" s="26"/>
      <c r="C864" s="26"/>
      <c r="D864" s="26"/>
      <c r="E864" s="26"/>
      <c r="F864" s="26" t="str">
        <f>IF(COUNTIF('４　一覧'!$B$5:$B$2047, '２　情報入力シート'!$A864) &gt; 0, "済", "")</f>
        <v/>
      </c>
      <c r="G864" s="25" t="str">
        <f t="shared" si="28"/>
        <v/>
      </c>
    </row>
    <row r="865" spans="1:7">
      <c r="A865" s="2">
        <f t="shared" si="27"/>
        <v>10000</v>
      </c>
      <c r="B865" s="26"/>
      <c r="C865" s="26"/>
      <c r="D865" s="26"/>
      <c r="E865" s="26"/>
      <c r="F865" s="26" t="str">
        <f>IF(COUNTIF('４　一覧'!$B$5:$B$2047, '２　情報入力シート'!$A865) &gt; 0, "済", "")</f>
        <v/>
      </c>
      <c r="G865" s="25" t="str">
        <f t="shared" si="28"/>
        <v/>
      </c>
    </row>
    <row r="866" spans="1:7">
      <c r="A866" s="2">
        <f t="shared" si="27"/>
        <v>10000</v>
      </c>
      <c r="B866" s="26"/>
      <c r="C866" s="26"/>
      <c r="D866" s="26"/>
      <c r="E866" s="26"/>
      <c r="F866" s="26" t="str">
        <f>IF(COUNTIF('４　一覧'!$B$5:$B$2047, '２　情報入力シート'!$A866) &gt; 0, "済", "")</f>
        <v/>
      </c>
      <c r="G866" s="25" t="str">
        <f t="shared" si="28"/>
        <v/>
      </c>
    </row>
    <row r="867" spans="1:7">
      <c r="A867" s="2">
        <f t="shared" si="27"/>
        <v>10000</v>
      </c>
      <c r="B867" s="26"/>
      <c r="C867" s="26"/>
      <c r="D867" s="26"/>
      <c r="E867" s="26"/>
      <c r="F867" s="26" t="str">
        <f>IF(COUNTIF('４　一覧'!$B$5:$B$2047, '２　情報入力シート'!$A867) &gt; 0, "済", "")</f>
        <v/>
      </c>
      <c r="G867" s="25" t="str">
        <f t="shared" si="28"/>
        <v/>
      </c>
    </row>
    <row r="868" spans="1:7">
      <c r="A868" s="2">
        <f t="shared" si="27"/>
        <v>10000</v>
      </c>
      <c r="B868" s="26"/>
      <c r="C868" s="26"/>
      <c r="D868" s="26"/>
      <c r="E868" s="26"/>
      <c r="F868" s="26" t="str">
        <f>IF(COUNTIF('４　一覧'!$B$5:$B$2047, '２　情報入力シート'!$A868) &gt; 0, "済", "")</f>
        <v/>
      </c>
      <c r="G868" s="25" t="str">
        <f t="shared" si="28"/>
        <v/>
      </c>
    </row>
    <row r="869" spans="1:7">
      <c r="A869" s="2">
        <f t="shared" si="27"/>
        <v>10000</v>
      </c>
      <c r="B869" s="26"/>
      <c r="C869" s="26"/>
      <c r="D869" s="26"/>
      <c r="E869" s="26"/>
      <c r="F869" s="26" t="str">
        <f>IF(COUNTIF('４　一覧'!$B$5:$B$2047, '２　情報入力シート'!$A869) &gt; 0, "済", "")</f>
        <v/>
      </c>
      <c r="G869" s="25" t="str">
        <f t="shared" si="28"/>
        <v/>
      </c>
    </row>
    <row r="870" spans="1:7">
      <c r="A870" s="2">
        <f t="shared" si="27"/>
        <v>10000</v>
      </c>
      <c r="B870" s="26"/>
      <c r="C870" s="26"/>
      <c r="D870" s="26"/>
      <c r="E870" s="26"/>
      <c r="F870" s="26" t="str">
        <f>IF(COUNTIF('４　一覧'!$B$5:$B$2047, '２　情報入力シート'!$A870) &gt; 0, "済", "")</f>
        <v/>
      </c>
      <c r="G870" s="25" t="str">
        <f t="shared" si="28"/>
        <v/>
      </c>
    </row>
    <row r="871" spans="1:7">
      <c r="A871" s="2">
        <f t="shared" si="27"/>
        <v>10000</v>
      </c>
      <c r="B871" s="26"/>
      <c r="C871" s="26"/>
      <c r="D871" s="26"/>
      <c r="E871" s="26"/>
      <c r="F871" s="26" t="str">
        <f>IF(COUNTIF('４　一覧'!$B$5:$B$2047, '２　情報入力シート'!$A871) &gt; 0, "済", "")</f>
        <v/>
      </c>
      <c r="G871" s="25" t="str">
        <f t="shared" si="28"/>
        <v/>
      </c>
    </row>
    <row r="872" spans="1:7">
      <c r="A872" s="2">
        <f t="shared" si="27"/>
        <v>10000</v>
      </c>
      <c r="B872" s="26"/>
      <c r="C872" s="26"/>
      <c r="D872" s="26"/>
      <c r="E872" s="26"/>
      <c r="F872" s="26" t="str">
        <f>IF(COUNTIF('４　一覧'!$B$5:$B$2047, '２　情報入力シート'!$A872) &gt; 0, "済", "")</f>
        <v/>
      </c>
      <c r="G872" s="25" t="str">
        <f t="shared" si="28"/>
        <v/>
      </c>
    </row>
    <row r="873" spans="1:7">
      <c r="A873" s="2">
        <f t="shared" si="27"/>
        <v>10000</v>
      </c>
      <c r="B873" s="26"/>
      <c r="C873" s="26"/>
      <c r="D873" s="26"/>
      <c r="E873" s="26"/>
      <c r="F873" s="26" t="str">
        <f>IF(COUNTIF('４　一覧'!$B$5:$B$2047, '２　情報入力シート'!$A873) &gt; 0, "済", "")</f>
        <v/>
      </c>
      <c r="G873" s="25" t="str">
        <f t="shared" si="28"/>
        <v/>
      </c>
    </row>
    <row r="874" spans="1:7">
      <c r="A874" s="2">
        <f t="shared" si="27"/>
        <v>10000</v>
      </c>
      <c r="B874" s="26"/>
      <c r="C874" s="26"/>
      <c r="D874" s="26"/>
      <c r="E874" s="26"/>
      <c r="F874" s="26" t="str">
        <f>IF(COUNTIF('４　一覧'!$B$5:$B$2047, '２　情報入力シート'!$A874) &gt; 0, "済", "")</f>
        <v/>
      </c>
      <c r="G874" s="25" t="str">
        <f t="shared" si="28"/>
        <v/>
      </c>
    </row>
    <row r="875" spans="1:7">
      <c r="A875" s="2">
        <f t="shared" si="27"/>
        <v>10000</v>
      </c>
      <c r="B875" s="26"/>
      <c r="C875" s="26"/>
      <c r="D875" s="26"/>
      <c r="E875" s="26"/>
      <c r="F875" s="26" t="str">
        <f>IF(COUNTIF('４　一覧'!$B$5:$B$2047, '２　情報入力シート'!$A875) &gt; 0, "済", "")</f>
        <v/>
      </c>
      <c r="G875" s="25" t="str">
        <f t="shared" si="28"/>
        <v/>
      </c>
    </row>
    <row r="876" spans="1:7">
      <c r="A876" s="2">
        <f t="shared" si="27"/>
        <v>10000</v>
      </c>
      <c r="B876" s="26"/>
      <c r="C876" s="26"/>
      <c r="D876" s="26"/>
      <c r="E876" s="26"/>
      <c r="F876" s="26" t="str">
        <f>IF(COUNTIF('４　一覧'!$B$5:$B$2047, '２　情報入力シート'!$A876) &gt; 0, "済", "")</f>
        <v/>
      </c>
      <c r="G876" s="25" t="str">
        <f t="shared" si="28"/>
        <v/>
      </c>
    </row>
    <row r="877" spans="1:7">
      <c r="A877" s="2">
        <f t="shared" si="27"/>
        <v>10000</v>
      </c>
      <c r="B877" s="26"/>
      <c r="C877" s="26"/>
      <c r="D877" s="26"/>
      <c r="E877" s="26"/>
      <c r="F877" s="26" t="str">
        <f>IF(COUNTIF('４　一覧'!$B$5:$B$2047, '２　情報入力シート'!$A877) &gt; 0, "済", "")</f>
        <v/>
      </c>
      <c r="G877" s="25" t="str">
        <f t="shared" si="28"/>
        <v/>
      </c>
    </row>
    <row r="878" spans="1:7">
      <c r="A878" s="2">
        <f t="shared" si="27"/>
        <v>10000</v>
      </c>
      <c r="B878" s="26"/>
      <c r="C878" s="26"/>
      <c r="D878" s="26"/>
      <c r="E878" s="26"/>
      <c r="F878" s="26" t="str">
        <f>IF(COUNTIF('４　一覧'!$B$5:$B$2047, '２　情報入力シート'!$A878) &gt; 0, "済", "")</f>
        <v/>
      </c>
      <c r="G878" s="25" t="str">
        <f t="shared" si="28"/>
        <v/>
      </c>
    </row>
    <row r="879" spans="1:7">
      <c r="A879" s="2">
        <f t="shared" si="27"/>
        <v>10000</v>
      </c>
      <c r="B879" s="26"/>
      <c r="C879" s="26"/>
      <c r="D879" s="26"/>
      <c r="E879" s="26"/>
      <c r="F879" s="26" t="str">
        <f>IF(COUNTIF('４　一覧'!$B$5:$B$2047, '２　情報入力シート'!$A879) &gt; 0, "済", "")</f>
        <v/>
      </c>
      <c r="G879" s="25" t="str">
        <f t="shared" si="28"/>
        <v/>
      </c>
    </row>
    <row r="880" spans="1:7">
      <c r="A880" s="2">
        <f t="shared" si="27"/>
        <v>10000</v>
      </c>
      <c r="B880" s="26"/>
      <c r="C880" s="26"/>
      <c r="D880" s="26"/>
      <c r="E880" s="26"/>
      <c r="F880" s="26" t="str">
        <f>IF(COUNTIF('４　一覧'!$B$5:$B$2047, '２　情報入力シート'!$A880) &gt; 0, "済", "")</f>
        <v/>
      </c>
      <c r="G880" s="25" t="str">
        <f t="shared" si="28"/>
        <v/>
      </c>
    </row>
    <row r="881" spans="1:7">
      <c r="A881" s="2">
        <f t="shared" si="27"/>
        <v>10000</v>
      </c>
      <c r="B881" s="26"/>
      <c r="C881" s="26"/>
      <c r="D881" s="26"/>
      <c r="E881" s="26"/>
      <c r="F881" s="26" t="str">
        <f>IF(COUNTIF('４　一覧'!$B$5:$B$2047, '２　情報入力シート'!$A881) &gt; 0, "済", "")</f>
        <v/>
      </c>
      <c r="G881" s="25" t="str">
        <f t="shared" si="28"/>
        <v/>
      </c>
    </row>
    <row r="882" spans="1:7">
      <c r="A882" s="2">
        <f t="shared" si="27"/>
        <v>10000</v>
      </c>
      <c r="B882" s="26"/>
      <c r="C882" s="26"/>
      <c r="D882" s="26"/>
      <c r="E882" s="26"/>
      <c r="F882" s="26" t="str">
        <f>IF(COUNTIF('４　一覧'!$B$5:$B$2047, '２　情報入力シート'!$A882) &gt; 0, "済", "")</f>
        <v/>
      </c>
      <c r="G882" s="25" t="str">
        <f t="shared" si="28"/>
        <v/>
      </c>
    </row>
    <row r="883" spans="1:7">
      <c r="A883" s="2">
        <f t="shared" si="27"/>
        <v>10000</v>
      </c>
      <c r="B883" s="26"/>
      <c r="C883" s="26"/>
      <c r="D883" s="26"/>
      <c r="E883" s="26"/>
      <c r="F883" s="26" t="str">
        <f>IF(COUNTIF('４　一覧'!$B$5:$B$2047, '２　情報入力シート'!$A883) &gt; 0, "済", "")</f>
        <v/>
      </c>
      <c r="G883" s="25" t="str">
        <f t="shared" si="28"/>
        <v/>
      </c>
    </row>
    <row r="884" spans="1:7">
      <c r="A884" s="2">
        <f t="shared" si="27"/>
        <v>10000</v>
      </c>
      <c r="B884" s="26"/>
      <c r="C884" s="26"/>
      <c r="D884" s="26"/>
      <c r="E884" s="26"/>
      <c r="F884" s="26" t="str">
        <f>IF(COUNTIF('４　一覧'!$B$5:$B$2047, '２　情報入力シート'!$A884) &gt; 0, "済", "")</f>
        <v/>
      </c>
      <c r="G884" s="25" t="str">
        <f t="shared" si="28"/>
        <v/>
      </c>
    </row>
    <row r="885" spans="1:7">
      <c r="A885" s="2">
        <f t="shared" si="27"/>
        <v>10000</v>
      </c>
      <c r="B885" s="26"/>
      <c r="C885" s="26"/>
      <c r="D885" s="26"/>
      <c r="E885" s="26"/>
      <c r="F885" s="26" t="str">
        <f>IF(COUNTIF('４　一覧'!$B$5:$B$2047, '２　情報入力シート'!$A885) &gt; 0, "済", "")</f>
        <v/>
      </c>
      <c r="G885" s="25" t="str">
        <f t="shared" si="28"/>
        <v/>
      </c>
    </row>
    <row r="886" spans="1:7">
      <c r="A886" s="2">
        <f t="shared" si="27"/>
        <v>10000</v>
      </c>
      <c r="B886" s="26"/>
      <c r="C886" s="26"/>
      <c r="D886" s="26"/>
      <c r="E886" s="26"/>
      <c r="F886" s="26" t="str">
        <f>IF(COUNTIF('４　一覧'!$B$5:$B$2047, '２　情報入力シート'!$A886) &gt; 0, "済", "")</f>
        <v/>
      </c>
      <c r="G886" s="25" t="str">
        <f t="shared" si="28"/>
        <v/>
      </c>
    </row>
    <row r="887" spans="1:7">
      <c r="A887" s="2">
        <f t="shared" si="27"/>
        <v>10000</v>
      </c>
      <c r="B887" s="26"/>
      <c r="C887" s="26"/>
      <c r="D887" s="26"/>
      <c r="E887" s="26"/>
      <c r="F887" s="26" t="str">
        <f>IF(COUNTIF('４　一覧'!$B$5:$B$2047, '２　情報入力シート'!$A887) &gt; 0, "済", "")</f>
        <v/>
      </c>
      <c r="G887" s="25" t="str">
        <f t="shared" si="28"/>
        <v/>
      </c>
    </row>
    <row r="888" spans="1:7">
      <c r="A888" s="2">
        <f t="shared" si="27"/>
        <v>10000</v>
      </c>
      <c r="B888" s="26"/>
      <c r="C888" s="26"/>
      <c r="D888" s="26"/>
      <c r="E888" s="26"/>
      <c r="F888" s="26" t="str">
        <f>IF(COUNTIF('４　一覧'!$B$5:$B$2047, '２　情報入力シート'!$A888) &gt; 0, "済", "")</f>
        <v/>
      </c>
      <c r="G888" s="25" t="str">
        <f t="shared" si="28"/>
        <v/>
      </c>
    </row>
    <row r="889" spans="1:7">
      <c r="A889" s="2">
        <f t="shared" si="27"/>
        <v>10000</v>
      </c>
      <c r="B889" s="26"/>
      <c r="C889" s="26"/>
      <c r="D889" s="26"/>
      <c r="E889" s="26"/>
      <c r="F889" s="26" t="str">
        <f>IF(COUNTIF('４　一覧'!$B$5:$B$2047, '２　情報入力シート'!$A889) &gt; 0, "済", "")</f>
        <v/>
      </c>
      <c r="G889" s="25" t="str">
        <f t="shared" si="28"/>
        <v/>
      </c>
    </row>
    <row r="890" spans="1:7">
      <c r="A890" s="2">
        <f t="shared" si="27"/>
        <v>10000</v>
      </c>
      <c r="B890" s="26"/>
      <c r="C890" s="26"/>
      <c r="D890" s="26"/>
      <c r="E890" s="26"/>
      <c r="F890" s="26" t="str">
        <f>IF(COUNTIF('４　一覧'!$B$5:$B$2047, '２　情報入力シート'!$A890) &gt; 0, "済", "")</f>
        <v/>
      </c>
      <c r="G890" s="25" t="str">
        <f t="shared" si="28"/>
        <v/>
      </c>
    </row>
    <row r="891" spans="1:7">
      <c r="A891" s="2">
        <f t="shared" si="27"/>
        <v>10000</v>
      </c>
      <c r="B891" s="26"/>
      <c r="C891" s="26"/>
      <c r="D891" s="26"/>
      <c r="E891" s="26"/>
      <c r="F891" s="26" t="str">
        <f>IF(COUNTIF('４　一覧'!$B$5:$B$2047, '２　情報入力シート'!$A891) &gt; 0, "済", "")</f>
        <v/>
      </c>
      <c r="G891" s="25" t="str">
        <f t="shared" si="28"/>
        <v/>
      </c>
    </row>
    <row r="892" spans="1:7">
      <c r="A892" s="2">
        <f t="shared" si="27"/>
        <v>10000</v>
      </c>
      <c r="B892" s="26"/>
      <c r="C892" s="26"/>
      <c r="D892" s="26"/>
      <c r="E892" s="26"/>
      <c r="F892" s="26" t="str">
        <f>IF(COUNTIF('４　一覧'!$B$5:$B$2047, '２　情報入力シート'!$A892) &gt; 0, "済", "")</f>
        <v/>
      </c>
      <c r="G892" s="25" t="str">
        <f t="shared" si="28"/>
        <v/>
      </c>
    </row>
    <row r="893" spans="1:7">
      <c r="A893" s="2">
        <f t="shared" si="27"/>
        <v>10000</v>
      </c>
      <c r="B893" s="26"/>
      <c r="C893" s="26"/>
      <c r="D893" s="26"/>
      <c r="E893" s="26"/>
      <c r="F893" s="26" t="str">
        <f>IF(COUNTIF('４　一覧'!$B$5:$B$2047, '２　情報入力シート'!$A893) &gt; 0, "済", "")</f>
        <v/>
      </c>
      <c r="G893" s="25" t="str">
        <f t="shared" si="28"/>
        <v/>
      </c>
    </row>
    <row r="894" spans="1:7">
      <c r="A894" s="2">
        <f t="shared" si="27"/>
        <v>10000</v>
      </c>
      <c r="B894" s="26"/>
      <c r="C894" s="26"/>
      <c r="D894" s="26"/>
      <c r="E894" s="26"/>
      <c r="F894" s="26" t="str">
        <f>IF(COUNTIF('４　一覧'!$B$5:$B$2047, '２　情報入力シート'!$A894) &gt; 0, "済", "")</f>
        <v/>
      </c>
      <c r="G894" s="25" t="str">
        <f t="shared" si="28"/>
        <v/>
      </c>
    </row>
    <row r="895" spans="1:7">
      <c r="A895" s="2">
        <f t="shared" si="27"/>
        <v>10000</v>
      </c>
      <c r="B895" s="26"/>
      <c r="C895" s="26"/>
      <c r="D895" s="26"/>
      <c r="E895" s="26"/>
      <c r="F895" s="26" t="str">
        <f>IF(COUNTIF('４　一覧'!$B$5:$B$2047, '２　情報入力シート'!$A895) &gt; 0, "済", "")</f>
        <v/>
      </c>
      <c r="G895" s="25" t="str">
        <f t="shared" si="28"/>
        <v/>
      </c>
    </row>
    <row r="896" spans="1:7">
      <c r="A896" s="2">
        <f t="shared" si="27"/>
        <v>10000</v>
      </c>
      <c r="B896" s="26"/>
      <c r="C896" s="26"/>
      <c r="D896" s="26"/>
      <c r="E896" s="26"/>
      <c r="F896" s="26" t="str">
        <f>IF(COUNTIF('４　一覧'!$B$5:$B$2047, '２　情報入力シート'!$A896) &gt; 0, "済", "")</f>
        <v/>
      </c>
      <c r="G896" s="25" t="str">
        <f t="shared" si="28"/>
        <v/>
      </c>
    </row>
    <row r="897" spans="1:7">
      <c r="A897" s="2">
        <f t="shared" si="27"/>
        <v>10000</v>
      </c>
      <c r="B897" s="26"/>
      <c r="C897" s="26"/>
      <c r="D897" s="26"/>
      <c r="E897" s="26"/>
      <c r="F897" s="26" t="str">
        <f>IF(COUNTIF('４　一覧'!$B$5:$B$2047, '２　情報入力シート'!$A897) &gt; 0, "済", "")</f>
        <v/>
      </c>
      <c r="G897" s="25" t="str">
        <f t="shared" si="28"/>
        <v/>
      </c>
    </row>
    <row r="898" spans="1:7">
      <c r="A898" s="2">
        <f t="shared" si="27"/>
        <v>10000</v>
      </c>
      <c r="B898" s="26"/>
      <c r="C898" s="26"/>
      <c r="D898" s="26"/>
      <c r="E898" s="26"/>
      <c r="F898" s="26" t="str">
        <f>IF(COUNTIF('４　一覧'!$B$5:$B$2047, '２　情報入力シート'!$A898) &gt; 0, "済", "")</f>
        <v/>
      </c>
      <c r="G898" s="25" t="str">
        <f t="shared" si="28"/>
        <v/>
      </c>
    </row>
    <row r="899" spans="1:7">
      <c r="A899" s="2">
        <f t="shared" ref="A899:A962" si="29">IF(B899=0,10000,B899*1000+C899*100+D899)</f>
        <v>10000</v>
      </c>
      <c r="B899" s="26"/>
      <c r="C899" s="26"/>
      <c r="D899" s="26"/>
      <c r="E899" s="26"/>
      <c r="F899" s="26" t="str">
        <f>IF(COUNTIF('４　一覧'!$B$5:$B$2047, '２　情報入力シート'!$A899) &gt; 0, "済", "")</f>
        <v/>
      </c>
      <c r="G899" s="25" t="str">
        <f t="shared" ref="G899:G962" si="30">B899&amp;F899</f>
        <v/>
      </c>
    </row>
    <row r="900" spans="1:7">
      <c r="A900" s="2">
        <f t="shared" si="29"/>
        <v>10000</v>
      </c>
      <c r="B900" s="26"/>
      <c r="C900" s="26"/>
      <c r="D900" s="26"/>
      <c r="E900" s="26"/>
      <c r="F900" s="26" t="str">
        <f>IF(COUNTIF('４　一覧'!$B$5:$B$2047, '２　情報入力シート'!$A900) &gt; 0, "済", "")</f>
        <v/>
      </c>
      <c r="G900" s="25" t="str">
        <f t="shared" si="30"/>
        <v/>
      </c>
    </row>
    <row r="901" spans="1:7">
      <c r="A901" s="2">
        <f t="shared" si="29"/>
        <v>10000</v>
      </c>
      <c r="B901" s="26"/>
      <c r="C901" s="26"/>
      <c r="D901" s="26"/>
      <c r="E901" s="26"/>
      <c r="F901" s="26" t="str">
        <f>IF(COUNTIF('４　一覧'!$B$5:$B$2047, '２　情報入力シート'!$A901) &gt; 0, "済", "")</f>
        <v/>
      </c>
      <c r="G901" s="25" t="str">
        <f t="shared" si="30"/>
        <v/>
      </c>
    </row>
    <row r="902" spans="1:7">
      <c r="A902" s="2">
        <f t="shared" si="29"/>
        <v>10000</v>
      </c>
      <c r="B902" s="26"/>
      <c r="C902" s="26"/>
      <c r="D902" s="26"/>
      <c r="E902" s="26"/>
      <c r="F902" s="26" t="str">
        <f>IF(COUNTIF('４　一覧'!$B$5:$B$2047, '２　情報入力シート'!$A902) &gt; 0, "済", "")</f>
        <v/>
      </c>
      <c r="G902" s="25" t="str">
        <f t="shared" si="30"/>
        <v/>
      </c>
    </row>
    <row r="903" spans="1:7">
      <c r="A903" s="2">
        <f t="shared" si="29"/>
        <v>10000</v>
      </c>
      <c r="B903" s="26"/>
      <c r="C903" s="26"/>
      <c r="D903" s="26"/>
      <c r="E903" s="26"/>
      <c r="F903" s="26" t="str">
        <f>IF(COUNTIF('４　一覧'!$B$5:$B$2047, '２　情報入力シート'!$A903) &gt; 0, "済", "")</f>
        <v/>
      </c>
      <c r="G903" s="25" t="str">
        <f t="shared" si="30"/>
        <v/>
      </c>
    </row>
    <row r="904" spans="1:7">
      <c r="A904" s="2">
        <f t="shared" si="29"/>
        <v>10000</v>
      </c>
      <c r="B904" s="26"/>
      <c r="C904" s="26"/>
      <c r="D904" s="26"/>
      <c r="E904" s="26"/>
      <c r="F904" s="26" t="str">
        <f>IF(COUNTIF('４　一覧'!$B$5:$B$2047, '２　情報入力シート'!$A904) &gt; 0, "済", "")</f>
        <v/>
      </c>
      <c r="G904" s="25" t="str">
        <f t="shared" si="30"/>
        <v/>
      </c>
    </row>
    <row r="905" spans="1:7">
      <c r="A905" s="2">
        <f t="shared" si="29"/>
        <v>10000</v>
      </c>
      <c r="B905" s="26"/>
      <c r="C905" s="26"/>
      <c r="D905" s="26"/>
      <c r="E905" s="26"/>
      <c r="F905" s="26" t="str">
        <f>IF(COUNTIF('４　一覧'!$B$5:$B$2047, '２　情報入力シート'!$A905) &gt; 0, "済", "")</f>
        <v/>
      </c>
      <c r="G905" s="25" t="str">
        <f t="shared" si="30"/>
        <v/>
      </c>
    </row>
    <row r="906" spans="1:7">
      <c r="A906" s="2">
        <f t="shared" si="29"/>
        <v>10000</v>
      </c>
      <c r="B906" s="26"/>
      <c r="C906" s="26"/>
      <c r="D906" s="26"/>
      <c r="E906" s="26"/>
      <c r="F906" s="26" t="str">
        <f>IF(COUNTIF('４　一覧'!$B$5:$B$2047, '２　情報入力シート'!$A906) &gt; 0, "済", "")</f>
        <v/>
      </c>
      <c r="G906" s="25" t="str">
        <f t="shared" si="30"/>
        <v/>
      </c>
    </row>
    <row r="907" spans="1:7">
      <c r="A907" s="2">
        <f t="shared" si="29"/>
        <v>10000</v>
      </c>
      <c r="B907" s="26"/>
      <c r="C907" s="26"/>
      <c r="D907" s="26"/>
      <c r="E907" s="26"/>
      <c r="F907" s="26" t="str">
        <f>IF(COUNTIF('４　一覧'!$B$5:$B$2047, '２　情報入力シート'!$A907) &gt; 0, "済", "")</f>
        <v/>
      </c>
      <c r="G907" s="25" t="str">
        <f t="shared" si="30"/>
        <v/>
      </c>
    </row>
    <row r="908" spans="1:7">
      <c r="A908" s="2">
        <f t="shared" si="29"/>
        <v>10000</v>
      </c>
      <c r="B908" s="26"/>
      <c r="C908" s="26"/>
      <c r="D908" s="26"/>
      <c r="E908" s="26"/>
      <c r="F908" s="26" t="str">
        <f>IF(COUNTIF('４　一覧'!$B$5:$B$2047, '２　情報入力シート'!$A908) &gt; 0, "済", "")</f>
        <v/>
      </c>
      <c r="G908" s="25" t="str">
        <f t="shared" si="30"/>
        <v/>
      </c>
    </row>
    <row r="909" spans="1:7">
      <c r="A909" s="2">
        <f t="shared" si="29"/>
        <v>10000</v>
      </c>
      <c r="B909" s="26"/>
      <c r="C909" s="26"/>
      <c r="D909" s="26"/>
      <c r="E909" s="26"/>
      <c r="F909" s="26" t="str">
        <f>IF(COUNTIF('４　一覧'!$B$5:$B$2047, '２　情報入力シート'!$A909) &gt; 0, "済", "")</f>
        <v/>
      </c>
      <c r="G909" s="25" t="str">
        <f t="shared" si="30"/>
        <v/>
      </c>
    </row>
    <row r="910" spans="1:7">
      <c r="A910" s="2">
        <f t="shared" si="29"/>
        <v>10000</v>
      </c>
      <c r="B910" s="26"/>
      <c r="C910" s="26"/>
      <c r="D910" s="26"/>
      <c r="E910" s="26"/>
      <c r="F910" s="26" t="str">
        <f>IF(COUNTIF('４　一覧'!$B$5:$B$2047, '２　情報入力シート'!$A910) &gt; 0, "済", "")</f>
        <v/>
      </c>
      <c r="G910" s="25" t="str">
        <f t="shared" si="30"/>
        <v/>
      </c>
    </row>
    <row r="911" spans="1:7">
      <c r="A911" s="2">
        <f t="shared" si="29"/>
        <v>10000</v>
      </c>
      <c r="B911" s="26"/>
      <c r="C911" s="26"/>
      <c r="D911" s="26"/>
      <c r="E911" s="26"/>
      <c r="F911" s="26" t="str">
        <f>IF(COUNTIF('４　一覧'!$B$5:$B$2047, '２　情報入力シート'!$A911) &gt; 0, "済", "")</f>
        <v/>
      </c>
      <c r="G911" s="25" t="str">
        <f t="shared" si="30"/>
        <v/>
      </c>
    </row>
    <row r="912" spans="1:7">
      <c r="A912" s="2">
        <f t="shared" si="29"/>
        <v>10000</v>
      </c>
      <c r="B912" s="26"/>
      <c r="C912" s="26"/>
      <c r="D912" s="26"/>
      <c r="E912" s="26"/>
      <c r="F912" s="26" t="str">
        <f>IF(COUNTIF('４　一覧'!$B$5:$B$2047, '２　情報入力シート'!$A912) &gt; 0, "済", "")</f>
        <v/>
      </c>
      <c r="G912" s="25" t="str">
        <f t="shared" si="30"/>
        <v/>
      </c>
    </row>
    <row r="913" spans="1:7">
      <c r="A913" s="2">
        <f t="shared" si="29"/>
        <v>10000</v>
      </c>
      <c r="B913" s="26"/>
      <c r="C913" s="26"/>
      <c r="D913" s="26"/>
      <c r="E913" s="26"/>
      <c r="F913" s="26" t="str">
        <f>IF(COUNTIF('４　一覧'!$B$5:$B$2047, '２　情報入力シート'!$A913) &gt; 0, "済", "")</f>
        <v/>
      </c>
      <c r="G913" s="25" t="str">
        <f t="shared" si="30"/>
        <v/>
      </c>
    </row>
    <row r="914" spans="1:7">
      <c r="A914" s="2">
        <f t="shared" si="29"/>
        <v>10000</v>
      </c>
      <c r="B914" s="26"/>
      <c r="C914" s="26"/>
      <c r="D914" s="26"/>
      <c r="E914" s="26"/>
      <c r="F914" s="26" t="str">
        <f>IF(COUNTIF('４　一覧'!$B$5:$B$2047, '２　情報入力シート'!$A914) &gt; 0, "済", "")</f>
        <v/>
      </c>
      <c r="G914" s="25" t="str">
        <f t="shared" si="30"/>
        <v/>
      </c>
    </row>
    <row r="915" spans="1:7">
      <c r="A915" s="2">
        <f t="shared" si="29"/>
        <v>10000</v>
      </c>
      <c r="B915" s="26"/>
      <c r="C915" s="26"/>
      <c r="D915" s="26"/>
      <c r="E915" s="26"/>
      <c r="F915" s="26" t="str">
        <f>IF(COUNTIF('４　一覧'!$B$5:$B$2047, '２　情報入力シート'!$A915) &gt; 0, "済", "")</f>
        <v/>
      </c>
      <c r="G915" s="25" t="str">
        <f t="shared" si="30"/>
        <v/>
      </c>
    </row>
    <row r="916" spans="1:7">
      <c r="A916" s="2">
        <f t="shared" si="29"/>
        <v>10000</v>
      </c>
      <c r="B916" s="26"/>
      <c r="C916" s="26"/>
      <c r="D916" s="26"/>
      <c r="E916" s="26"/>
      <c r="F916" s="26" t="str">
        <f>IF(COUNTIF('４　一覧'!$B$5:$B$2047, '２　情報入力シート'!$A916) &gt; 0, "済", "")</f>
        <v/>
      </c>
      <c r="G916" s="25" t="str">
        <f t="shared" si="30"/>
        <v/>
      </c>
    </row>
    <row r="917" spans="1:7">
      <c r="A917" s="2">
        <f t="shared" si="29"/>
        <v>10000</v>
      </c>
      <c r="B917" s="26"/>
      <c r="C917" s="26"/>
      <c r="D917" s="26"/>
      <c r="E917" s="26"/>
      <c r="F917" s="26" t="str">
        <f>IF(COUNTIF('４　一覧'!$B$5:$B$2047, '２　情報入力シート'!$A917) &gt; 0, "済", "")</f>
        <v/>
      </c>
      <c r="G917" s="25" t="str">
        <f t="shared" si="30"/>
        <v/>
      </c>
    </row>
    <row r="918" spans="1:7">
      <c r="A918" s="2">
        <f t="shared" si="29"/>
        <v>10000</v>
      </c>
      <c r="B918" s="26"/>
      <c r="C918" s="26"/>
      <c r="D918" s="26"/>
      <c r="E918" s="26"/>
      <c r="F918" s="26" t="str">
        <f>IF(COUNTIF('４　一覧'!$B$5:$B$2047, '２　情報入力シート'!$A918) &gt; 0, "済", "")</f>
        <v/>
      </c>
      <c r="G918" s="25" t="str">
        <f t="shared" si="30"/>
        <v/>
      </c>
    </row>
    <row r="919" spans="1:7">
      <c r="A919" s="2">
        <f t="shared" si="29"/>
        <v>10000</v>
      </c>
      <c r="B919" s="26"/>
      <c r="C919" s="26"/>
      <c r="D919" s="26"/>
      <c r="E919" s="26"/>
      <c r="F919" s="26" t="str">
        <f>IF(COUNTIF('４　一覧'!$B$5:$B$2047, '２　情報入力シート'!$A919) &gt; 0, "済", "")</f>
        <v/>
      </c>
      <c r="G919" s="25" t="str">
        <f t="shared" si="30"/>
        <v/>
      </c>
    </row>
    <row r="920" spans="1:7">
      <c r="A920" s="2">
        <f t="shared" si="29"/>
        <v>10000</v>
      </c>
      <c r="B920" s="26"/>
      <c r="C920" s="26"/>
      <c r="D920" s="26"/>
      <c r="E920" s="26"/>
      <c r="F920" s="26" t="str">
        <f>IF(COUNTIF('４　一覧'!$B$5:$B$2047, '２　情報入力シート'!$A920) &gt; 0, "済", "")</f>
        <v/>
      </c>
      <c r="G920" s="25" t="str">
        <f t="shared" si="30"/>
        <v/>
      </c>
    </row>
    <row r="921" spans="1:7">
      <c r="A921" s="2">
        <f t="shared" si="29"/>
        <v>10000</v>
      </c>
      <c r="B921" s="26"/>
      <c r="C921" s="26"/>
      <c r="D921" s="26"/>
      <c r="E921" s="26"/>
      <c r="F921" s="26" t="str">
        <f>IF(COUNTIF('４　一覧'!$B$5:$B$2047, '２　情報入力シート'!$A921) &gt; 0, "済", "")</f>
        <v/>
      </c>
      <c r="G921" s="25" t="str">
        <f t="shared" si="30"/>
        <v/>
      </c>
    </row>
    <row r="922" spans="1:7">
      <c r="A922" s="2">
        <f t="shared" si="29"/>
        <v>10000</v>
      </c>
      <c r="B922" s="26"/>
      <c r="C922" s="26"/>
      <c r="D922" s="26"/>
      <c r="E922" s="26"/>
      <c r="F922" s="26" t="str">
        <f>IF(COUNTIF('４　一覧'!$B$5:$B$2047, '２　情報入力シート'!$A922) &gt; 0, "済", "")</f>
        <v/>
      </c>
      <c r="G922" s="25" t="str">
        <f t="shared" si="30"/>
        <v/>
      </c>
    </row>
    <row r="923" spans="1:7">
      <c r="A923" s="2">
        <f t="shared" si="29"/>
        <v>10000</v>
      </c>
      <c r="B923" s="26"/>
      <c r="C923" s="26"/>
      <c r="D923" s="26"/>
      <c r="E923" s="26"/>
      <c r="F923" s="26" t="str">
        <f>IF(COUNTIF('４　一覧'!$B$5:$B$2047, '２　情報入力シート'!$A923) &gt; 0, "済", "")</f>
        <v/>
      </c>
      <c r="G923" s="25" t="str">
        <f t="shared" si="30"/>
        <v/>
      </c>
    </row>
    <row r="924" spans="1:7">
      <c r="A924" s="2">
        <f t="shared" si="29"/>
        <v>10000</v>
      </c>
      <c r="B924" s="26"/>
      <c r="C924" s="26"/>
      <c r="D924" s="26"/>
      <c r="E924" s="26"/>
      <c r="F924" s="26" t="str">
        <f>IF(COUNTIF('４　一覧'!$B$5:$B$2047, '２　情報入力シート'!$A924) &gt; 0, "済", "")</f>
        <v/>
      </c>
      <c r="G924" s="25" t="str">
        <f t="shared" si="30"/>
        <v/>
      </c>
    </row>
    <row r="925" spans="1:7">
      <c r="A925" s="2">
        <f t="shared" si="29"/>
        <v>10000</v>
      </c>
      <c r="B925" s="26"/>
      <c r="C925" s="26"/>
      <c r="D925" s="26"/>
      <c r="E925" s="26"/>
      <c r="F925" s="26" t="str">
        <f>IF(COUNTIF('４　一覧'!$B$5:$B$2047, '２　情報入力シート'!$A925) &gt; 0, "済", "")</f>
        <v/>
      </c>
      <c r="G925" s="25" t="str">
        <f t="shared" si="30"/>
        <v/>
      </c>
    </row>
    <row r="926" spans="1:7">
      <c r="A926" s="2">
        <f t="shared" si="29"/>
        <v>10000</v>
      </c>
      <c r="B926" s="26"/>
      <c r="C926" s="26"/>
      <c r="D926" s="26"/>
      <c r="E926" s="26"/>
      <c r="F926" s="26" t="str">
        <f>IF(COUNTIF('４　一覧'!$B$5:$B$2047, '２　情報入力シート'!$A926) &gt; 0, "済", "")</f>
        <v/>
      </c>
      <c r="G926" s="25" t="str">
        <f t="shared" si="30"/>
        <v/>
      </c>
    </row>
    <row r="927" spans="1:7">
      <c r="A927" s="2">
        <f t="shared" si="29"/>
        <v>10000</v>
      </c>
      <c r="B927" s="26"/>
      <c r="C927" s="26"/>
      <c r="D927" s="26"/>
      <c r="E927" s="26"/>
      <c r="F927" s="26" t="str">
        <f>IF(COUNTIF('４　一覧'!$B$5:$B$2047, '２　情報入力シート'!$A927) &gt; 0, "済", "")</f>
        <v/>
      </c>
      <c r="G927" s="25" t="str">
        <f t="shared" si="30"/>
        <v/>
      </c>
    </row>
    <row r="928" spans="1:7">
      <c r="A928" s="2">
        <f t="shared" si="29"/>
        <v>10000</v>
      </c>
      <c r="B928" s="26"/>
      <c r="C928" s="26"/>
      <c r="D928" s="26"/>
      <c r="E928" s="26"/>
      <c r="F928" s="26" t="str">
        <f>IF(COUNTIF('４　一覧'!$B$5:$B$2047, '２　情報入力シート'!$A928) &gt; 0, "済", "")</f>
        <v/>
      </c>
      <c r="G928" s="25" t="str">
        <f t="shared" si="30"/>
        <v/>
      </c>
    </row>
    <row r="929" spans="1:7">
      <c r="A929" s="2">
        <f t="shared" si="29"/>
        <v>10000</v>
      </c>
      <c r="B929" s="26"/>
      <c r="C929" s="26"/>
      <c r="D929" s="26"/>
      <c r="E929" s="26"/>
      <c r="F929" s="26" t="str">
        <f>IF(COUNTIF('４　一覧'!$B$5:$B$2047, '２　情報入力シート'!$A929) &gt; 0, "済", "")</f>
        <v/>
      </c>
      <c r="G929" s="25" t="str">
        <f t="shared" si="30"/>
        <v/>
      </c>
    </row>
    <row r="930" spans="1:7">
      <c r="A930" s="2">
        <f t="shared" si="29"/>
        <v>10000</v>
      </c>
      <c r="B930" s="26"/>
      <c r="C930" s="26"/>
      <c r="D930" s="26"/>
      <c r="E930" s="26"/>
      <c r="F930" s="26" t="str">
        <f>IF(COUNTIF('４　一覧'!$B$5:$B$2047, '２　情報入力シート'!$A930) &gt; 0, "済", "")</f>
        <v/>
      </c>
      <c r="G930" s="25" t="str">
        <f t="shared" si="30"/>
        <v/>
      </c>
    </row>
    <row r="931" spans="1:7">
      <c r="A931" s="2">
        <f t="shared" si="29"/>
        <v>10000</v>
      </c>
      <c r="B931" s="26"/>
      <c r="C931" s="26"/>
      <c r="D931" s="26"/>
      <c r="E931" s="26"/>
      <c r="F931" s="26" t="str">
        <f>IF(COUNTIF('４　一覧'!$B$5:$B$2047, '２　情報入力シート'!$A931) &gt; 0, "済", "")</f>
        <v/>
      </c>
      <c r="G931" s="25" t="str">
        <f t="shared" si="30"/>
        <v/>
      </c>
    </row>
    <row r="932" spans="1:7">
      <c r="A932" s="2">
        <f t="shared" si="29"/>
        <v>10000</v>
      </c>
      <c r="B932" s="26"/>
      <c r="C932" s="26"/>
      <c r="D932" s="26"/>
      <c r="E932" s="26"/>
      <c r="F932" s="26" t="str">
        <f>IF(COUNTIF('４　一覧'!$B$5:$B$2047, '２　情報入力シート'!$A932) &gt; 0, "済", "")</f>
        <v/>
      </c>
      <c r="G932" s="25" t="str">
        <f t="shared" si="30"/>
        <v/>
      </c>
    </row>
    <row r="933" spans="1:7">
      <c r="A933" s="2">
        <f t="shared" si="29"/>
        <v>10000</v>
      </c>
      <c r="B933" s="26"/>
      <c r="C933" s="26"/>
      <c r="D933" s="26"/>
      <c r="E933" s="26"/>
      <c r="F933" s="26" t="str">
        <f>IF(COUNTIF('４　一覧'!$B$5:$B$2047, '２　情報入力シート'!$A933) &gt; 0, "済", "")</f>
        <v/>
      </c>
      <c r="G933" s="25" t="str">
        <f t="shared" si="30"/>
        <v/>
      </c>
    </row>
    <row r="934" spans="1:7">
      <c r="A934" s="2">
        <f t="shared" si="29"/>
        <v>10000</v>
      </c>
      <c r="B934" s="26"/>
      <c r="C934" s="26"/>
      <c r="D934" s="26"/>
      <c r="E934" s="26"/>
      <c r="F934" s="26" t="str">
        <f>IF(COUNTIF('４　一覧'!$B$5:$B$2047, '２　情報入力シート'!$A934) &gt; 0, "済", "")</f>
        <v/>
      </c>
      <c r="G934" s="25" t="str">
        <f t="shared" si="30"/>
        <v/>
      </c>
    </row>
    <row r="935" spans="1:7">
      <c r="A935" s="2">
        <f t="shared" si="29"/>
        <v>10000</v>
      </c>
      <c r="B935" s="26"/>
      <c r="C935" s="26"/>
      <c r="D935" s="26"/>
      <c r="E935" s="26"/>
      <c r="F935" s="26" t="str">
        <f>IF(COUNTIF('４　一覧'!$B$5:$B$2047, '２　情報入力シート'!$A935) &gt; 0, "済", "")</f>
        <v/>
      </c>
      <c r="G935" s="25" t="str">
        <f t="shared" si="30"/>
        <v/>
      </c>
    </row>
    <row r="936" spans="1:7">
      <c r="A936" s="2">
        <f t="shared" si="29"/>
        <v>10000</v>
      </c>
      <c r="B936" s="26"/>
      <c r="C936" s="26"/>
      <c r="D936" s="26"/>
      <c r="E936" s="26"/>
      <c r="F936" s="26" t="str">
        <f>IF(COUNTIF('４　一覧'!$B$5:$B$2047, '２　情報入力シート'!$A936) &gt; 0, "済", "")</f>
        <v/>
      </c>
      <c r="G936" s="25" t="str">
        <f t="shared" si="30"/>
        <v/>
      </c>
    </row>
    <row r="937" spans="1:7">
      <c r="A937" s="2">
        <f t="shared" si="29"/>
        <v>10000</v>
      </c>
      <c r="B937" s="26"/>
      <c r="C937" s="26"/>
      <c r="D937" s="26"/>
      <c r="E937" s="26"/>
      <c r="F937" s="26" t="str">
        <f>IF(COUNTIF('４　一覧'!$B$5:$B$2047, '２　情報入力シート'!$A937) &gt; 0, "済", "")</f>
        <v/>
      </c>
      <c r="G937" s="25" t="str">
        <f t="shared" si="30"/>
        <v/>
      </c>
    </row>
    <row r="938" spans="1:7">
      <c r="A938" s="2">
        <f t="shared" si="29"/>
        <v>10000</v>
      </c>
      <c r="B938" s="26"/>
      <c r="C938" s="26"/>
      <c r="D938" s="26"/>
      <c r="E938" s="26"/>
      <c r="F938" s="26" t="str">
        <f>IF(COUNTIF('４　一覧'!$B$5:$B$2047, '２　情報入力シート'!$A938) &gt; 0, "済", "")</f>
        <v/>
      </c>
      <c r="G938" s="25" t="str">
        <f t="shared" si="30"/>
        <v/>
      </c>
    </row>
    <row r="939" spans="1:7">
      <c r="A939" s="2">
        <f t="shared" si="29"/>
        <v>10000</v>
      </c>
      <c r="B939" s="26"/>
      <c r="C939" s="26"/>
      <c r="D939" s="26"/>
      <c r="E939" s="26"/>
      <c r="F939" s="26" t="str">
        <f>IF(COUNTIF('４　一覧'!$B$5:$B$2047, '２　情報入力シート'!$A939) &gt; 0, "済", "")</f>
        <v/>
      </c>
      <c r="G939" s="25" t="str">
        <f t="shared" si="30"/>
        <v/>
      </c>
    </row>
    <row r="940" spans="1:7">
      <c r="A940" s="2">
        <f t="shared" si="29"/>
        <v>10000</v>
      </c>
      <c r="B940" s="26"/>
      <c r="C940" s="26"/>
      <c r="D940" s="26"/>
      <c r="E940" s="26"/>
      <c r="F940" s="26" t="str">
        <f>IF(COUNTIF('４　一覧'!$B$5:$B$2047, '２　情報入力シート'!$A940) &gt; 0, "済", "")</f>
        <v/>
      </c>
      <c r="G940" s="25" t="str">
        <f t="shared" si="30"/>
        <v/>
      </c>
    </row>
    <row r="941" spans="1:7">
      <c r="A941" s="2">
        <f t="shared" si="29"/>
        <v>10000</v>
      </c>
      <c r="B941" s="26"/>
      <c r="C941" s="26"/>
      <c r="D941" s="26"/>
      <c r="E941" s="26"/>
      <c r="F941" s="26" t="str">
        <f>IF(COUNTIF('４　一覧'!$B$5:$B$2047, '２　情報入力シート'!$A941) &gt; 0, "済", "")</f>
        <v/>
      </c>
      <c r="G941" s="25" t="str">
        <f t="shared" si="30"/>
        <v/>
      </c>
    </row>
    <row r="942" spans="1:7">
      <c r="A942" s="2">
        <f t="shared" si="29"/>
        <v>10000</v>
      </c>
      <c r="B942" s="26"/>
      <c r="C942" s="26"/>
      <c r="D942" s="26"/>
      <c r="E942" s="26"/>
      <c r="F942" s="26" t="str">
        <f>IF(COUNTIF('４　一覧'!$B$5:$B$2047, '２　情報入力シート'!$A942) &gt; 0, "済", "")</f>
        <v/>
      </c>
      <c r="G942" s="25" t="str">
        <f t="shared" si="30"/>
        <v/>
      </c>
    </row>
    <row r="943" spans="1:7">
      <c r="A943" s="2">
        <f t="shared" si="29"/>
        <v>10000</v>
      </c>
      <c r="B943" s="26"/>
      <c r="C943" s="26"/>
      <c r="D943" s="26"/>
      <c r="E943" s="26"/>
      <c r="F943" s="26" t="str">
        <f>IF(COUNTIF('４　一覧'!$B$5:$B$2047, '２　情報入力シート'!$A943) &gt; 0, "済", "")</f>
        <v/>
      </c>
      <c r="G943" s="25" t="str">
        <f t="shared" si="30"/>
        <v/>
      </c>
    </row>
    <row r="944" spans="1:7">
      <c r="A944" s="2">
        <f t="shared" si="29"/>
        <v>10000</v>
      </c>
      <c r="B944" s="26"/>
      <c r="C944" s="26"/>
      <c r="D944" s="26"/>
      <c r="E944" s="26"/>
      <c r="F944" s="26" t="str">
        <f>IF(COUNTIF('４　一覧'!$B$5:$B$2047, '２　情報入力シート'!$A944) &gt; 0, "済", "")</f>
        <v/>
      </c>
      <c r="G944" s="25" t="str">
        <f t="shared" si="30"/>
        <v/>
      </c>
    </row>
    <row r="945" spans="1:7">
      <c r="A945" s="2">
        <f t="shared" si="29"/>
        <v>10000</v>
      </c>
      <c r="B945" s="26"/>
      <c r="C945" s="26"/>
      <c r="D945" s="26"/>
      <c r="E945" s="26"/>
      <c r="F945" s="26" t="str">
        <f>IF(COUNTIF('４　一覧'!$B$5:$B$2047, '２　情報入力シート'!$A945) &gt; 0, "済", "")</f>
        <v/>
      </c>
      <c r="G945" s="25" t="str">
        <f t="shared" si="30"/>
        <v/>
      </c>
    </row>
    <row r="946" spans="1:7">
      <c r="A946" s="2">
        <f t="shared" si="29"/>
        <v>10000</v>
      </c>
      <c r="B946" s="26"/>
      <c r="C946" s="26"/>
      <c r="D946" s="26"/>
      <c r="E946" s="26"/>
      <c r="F946" s="26" t="str">
        <f>IF(COUNTIF('４　一覧'!$B$5:$B$2047, '２　情報入力シート'!$A946) &gt; 0, "済", "")</f>
        <v/>
      </c>
      <c r="G946" s="25" t="str">
        <f t="shared" si="30"/>
        <v/>
      </c>
    </row>
    <row r="947" spans="1:7">
      <c r="A947" s="2">
        <f t="shared" si="29"/>
        <v>10000</v>
      </c>
      <c r="B947" s="26"/>
      <c r="C947" s="26"/>
      <c r="D947" s="26"/>
      <c r="E947" s="26"/>
      <c r="F947" s="26" t="str">
        <f>IF(COUNTIF('４　一覧'!$B$5:$B$2047, '２　情報入力シート'!$A947) &gt; 0, "済", "")</f>
        <v/>
      </c>
      <c r="G947" s="25" t="str">
        <f t="shared" si="30"/>
        <v/>
      </c>
    </row>
    <row r="948" spans="1:7">
      <c r="A948" s="2">
        <f t="shared" si="29"/>
        <v>10000</v>
      </c>
      <c r="B948" s="26"/>
      <c r="C948" s="26"/>
      <c r="D948" s="26"/>
      <c r="E948" s="26"/>
      <c r="F948" s="26" t="str">
        <f>IF(COUNTIF('４　一覧'!$B$5:$B$2047, '２　情報入力シート'!$A948) &gt; 0, "済", "")</f>
        <v/>
      </c>
      <c r="G948" s="25" t="str">
        <f t="shared" si="30"/>
        <v/>
      </c>
    </row>
    <row r="949" spans="1:7">
      <c r="A949" s="2">
        <f t="shared" si="29"/>
        <v>10000</v>
      </c>
      <c r="B949" s="26"/>
      <c r="C949" s="26"/>
      <c r="D949" s="26"/>
      <c r="E949" s="26"/>
      <c r="F949" s="26" t="str">
        <f>IF(COUNTIF('４　一覧'!$B$5:$B$2047, '２　情報入力シート'!$A949) &gt; 0, "済", "")</f>
        <v/>
      </c>
      <c r="G949" s="25" t="str">
        <f t="shared" si="30"/>
        <v/>
      </c>
    </row>
    <row r="950" spans="1:7">
      <c r="A950" s="2">
        <f t="shared" si="29"/>
        <v>10000</v>
      </c>
      <c r="B950" s="26"/>
      <c r="C950" s="26"/>
      <c r="D950" s="26"/>
      <c r="E950" s="26"/>
      <c r="F950" s="26" t="str">
        <f>IF(COUNTIF('４　一覧'!$B$5:$B$2047, '２　情報入力シート'!$A950) &gt; 0, "済", "")</f>
        <v/>
      </c>
      <c r="G950" s="25" t="str">
        <f t="shared" si="30"/>
        <v/>
      </c>
    </row>
    <row r="951" spans="1:7">
      <c r="A951" s="2">
        <f t="shared" si="29"/>
        <v>10000</v>
      </c>
      <c r="B951" s="26"/>
      <c r="C951" s="26"/>
      <c r="D951" s="26"/>
      <c r="E951" s="26"/>
      <c r="F951" s="26" t="str">
        <f>IF(COUNTIF('４　一覧'!$B$5:$B$2047, '２　情報入力シート'!$A951) &gt; 0, "済", "")</f>
        <v/>
      </c>
      <c r="G951" s="25" t="str">
        <f t="shared" si="30"/>
        <v/>
      </c>
    </row>
    <row r="952" spans="1:7">
      <c r="A952" s="2">
        <f t="shared" si="29"/>
        <v>10000</v>
      </c>
      <c r="B952" s="26"/>
      <c r="C952" s="26"/>
      <c r="D952" s="26"/>
      <c r="E952" s="26"/>
      <c r="F952" s="26" t="str">
        <f>IF(COUNTIF('４　一覧'!$B$5:$B$2047, '２　情報入力シート'!$A952) &gt; 0, "済", "")</f>
        <v/>
      </c>
      <c r="G952" s="25" t="str">
        <f t="shared" si="30"/>
        <v/>
      </c>
    </row>
    <row r="953" spans="1:7">
      <c r="A953" s="2">
        <f t="shared" si="29"/>
        <v>10000</v>
      </c>
      <c r="B953" s="26"/>
      <c r="C953" s="26"/>
      <c r="D953" s="26"/>
      <c r="E953" s="26"/>
      <c r="F953" s="26" t="str">
        <f>IF(COUNTIF('４　一覧'!$B$5:$B$2047, '２　情報入力シート'!$A953) &gt; 0, "済", "")</f>
        <v/>
      </c>
      <c r="G953" s="25" t="str">
        <f t="shared" si="30"/>
        <v/>
      </c>
    </row>
    <row r="954" spans="1:7">
      <c r="A954" s="2">
        <f t="shared" si="29"/>
        <v>10000</v>
      </c>
      <c r="B954" s="26"/>
      <c r="C954" s="26"/>
      <c r="D954" s="26"/>
      <c r="E954" s="26"/>
      <c r="F954" s="26" t="str">
        <f>IF(COUNTIF('４　一覧'!$B$5:$B$2047, '２　情報入力シート'!$A954) &gt; 0, "済", "")</f>
        <v/>
      </c>
      <c r="G954" s="25" t="str">
        <f t="shared" si="30"/>
        <v/>
      </c>
    </row>
    <row r="955" spans="1:7">
      <c r="A955" s="2">
        <f t="shared" si="29"/>
        <v>10000</v>
      </c>
      <c r="B955" s="26"/>
      <c r="C955" s="26"/>
      <c r="D955" s="26"/>
      <c r="E955" s="26"/>
      <c r="F955" s="26" t="str">
        <f>IF(COUNTIF('４　一覧'!$B$5:$B$2047, '２　情報入力シート'!$A955) &gt; 0, "済", "")</f>
        <v/>
      </c>
      <c r="G955" s="25" t="str">
        <f t="shared" si="30"/>
        <v/>
      </c>
    </row>
    <row r="956" spans="1:7">
      <c r="A956" s="2">
        <f t="shared" si="29"/>
        <v>10000</v>
      </c>
      <c r="B956" s="26"/>
      <c r="C956" s="26"/>
      <c r="D956" s="26"/>
      <c r="E956" s="26"/>
      <c r="F956" s="26" t="str">
        <f>IF(COUNTIF('４　一覧'!$B$5:$B$2047, '２　情報入力シート'!$A956) &gt; 0, "済", "")</f>
        <v/>
      </c>
      <c r="G956" s="25" t="str">
        <f t="shared" si="30"/>
        <v/>
      </c>
    </row>
    <row r="957" spans="1:7">
      <c r="A957" s="2">
        <f t="shared" si="29"/>
        <v>10000</v>
      </c>
      <c r="B957" s="26"/>
      <c r="C957" s="26"/>
      <c r="D957" s="26"/>
      <c r="E957" s="26"/>
      <c r="F957" s="26" t="str">
        <f>IF(COUNTIF('４　一覧'!$B$5:$B$2047, '２　情報入力シート'!$A957) &gt; 0, "済", "")</f>
        <v/>
      </c>
      <c r="G957" s="25" t="str">
        <f t="shared" si="30"/>
        <v/>
      </c>
    </row>
    <row r="958" spans="1:7">
      <c r="A958" s="2">
        <f t="shared" si="29"/>
        <v>10000</v>
      </c>
      <c r="B958" s="26"/>
      <c r="C958" s="26"/>
      <c r="D958" s="26"/>
      <c r="E958" s="26"/>
      <c r="F958" s="26" t="str">
        <f>IF(COUNTIF('４　一覧'!$B$5:$B$2047, '２　情報入力シート'!$A958) &gt; 0, "済", "")</f>
        <v/>
      </c>
      <c r="G958" s="25" t="str">
        <f t="shared" si="30"/>
        <v/>
      </c>
    </row>
    <row r="959" spans="1:7">
      <c r="A959" s="2">
        <f t="shared" si="29"/>
        <v>10000</v>
      </c>
      <c r="B959" s="26"/>
      <c r="C959" s="26"/>
      <c r="D959" s="26"/>
      <c r="E959" s="26"/>
      <c r="F959" s="26" t="str">
        <f>IF(COUNTIF('４　一覧'!$B$5:$B$2047, '２　情報入力シート'!$A959) &gt; 0, "済", "")</f>
        <v/>
      </c>
      <c r="G959" s="25" t="str">
        <f t="shared" si="30"/>
        <v/>
      </c>
    </row>
    <row r="960" spans="1:7">
      <c r="A960" s="2">
        <f t="shared" si="29"/>
        <v>10000</v>
      </c>
      <c r="B960" s="26"/>
      <c r="C960" s="26"/>
      <c r="D960" s="26"/>
      <c r="E960" s="26"/>
      <c r="F960" s="26" t="str">
        <f>IF(COUNTIF('４　一覧'!$B$5:$B$2047, '２　情報入力シート'!$A960) &gt; 0, "済", "")</f>
        <v/>
      </c>
      <c r="G960" s="25" t="str">
        <f t="shared" si="30"/>
        <v/>
      </c>
    </row>
    <row r="961" spans="1:7">
      <c r="A961" s="2">
        <f t="shared" si="29"/>
        <v>10000</v>
      </c>
      <c r="B961" s="26"/>
      <c r="C961" s="26"/>
      <c r="D961" s="26"/>
      <c r="E961" s="26"/>
      <c r="F961" s="26" t="str">
        <f>IF(COUNTIF('４　一覧'!$B$5:$B$2047, '２　情報入力シート'!$A961) &gt; 0, "済", "")</f>
        <v/>
      </c>
      <c r="G961" s="25" t="str">
        <f t="shared" si="30"/>
        <v/>
      </c>
    </row>
    <row r="962" spans="1:7">
      <c r="A962" s="2">
        <f t="shared" si="29"/>
        <v>10000</v>
      </c>
      <c r="B962" s="26"/>
      <c r="C962" s="26"/>
      <c r="D962" s="26"/>
      <c r="E962" s="26"/>
      <c r="F962" s="26" t="str">
        <f>IF(COUNTIF('４　一覧'!$B$5:$B$2047, '２　情報入力シート'!$A962) &gt; 0, "済", "")</f>
        <v/>
      </c>
      <c r="G962" s="25" t="str">
        <f t="shared" si="30"/>
        <v/>
      </c>
    </row>
    <row r="963" spans="1:7">
      <c r="A963" s="2">
        <f t="shared" ref="A963:A1026" si="31">IF(B963=0,10000,B963*1000+C963*100+D963)</f>
        <v>10000</v>
      </c>
      <c r="B963" s="26"/>
      <c r="C963" s="26"/>
      <c r="D963" s="26"/>
      <c r="E963" s="26"/>
      <c r="F963" s="26" t="str">
        <f>IF(COUNTIF('４　一覧'!$B$5:$B$2047, '２　情報入力シート'!$A963) &gt; 0, "済", "")</f>
        <v/>
      </c>
      <c r="G963" s="25" t="str">
        <f t="shared" ref="G963:G1026" si="32">B963&amp;F963</f>
        <v/>
      </c>
    </row>
    <row r="964" spans="1:7">
      <c r="A964" s="2">
        <f t="shared" si="31"/>
        <v>10000</v>
      </c>
      <c r="B964" s="26"/>
      <c r="C964" s="26"/>
      <c r="D964" s="26"/>
      <c r="E964" s="26"/>
      <c r="F964" s="26" t="str">
        <f>IF(COUNTIF('４　一覧'!$B$5:$B$2047, '２　情報入力シート'!$A964) &gt; 0, "済", "")</f>
        <v/>
      </c>
      <c r="G964" s="25" t="str">
        <f t="shared" si="32"/>
        <v/>
      </c>
    </row>
    <row r="965" spans="1:7">
      <c r="A965" s="2">
        <f t="shared" si="31"/>
        <v>10000</v>
      </c>
      <c r="B965" s="26"/>
      <c r="C965" s="26"/>
      <c r="D965" s="26"/>
      <c r="E965" s="26"/>
      <c r="F965" s="26" t="str">
        <f>IF(COUNTIF('４　一覧'!$B$5:$B$2047, '２　情報入力シート'!$A965) &gt; 0, "済", "")</f>
        <v/>
      </c>
      <c r="G965" s="25" t="str">
        <f t="shared" si="32"/>
        <v/>
      </c>
    </row>
    <row r="966" spans="1:7">
      <c r="A966" s="2">
        <f t="shared" si="31"/>
        <v>10000</v>
      </c>
      <c r="B966" s="26"/>
      <c r="C966" s="26"/>
      <c r="D966" s="26"/>
      <c r="E966" s="26"/>
      <c r="F966" s="26" t="str">
        <f>IF(COUNTIF('４　一覧'!$B$5:$B$2047, '２　情報入力シート'!$A966) &gt; 0, "済", "")</f>
        <v/>
      </c>
      <c r="G966" s="25" t="str">
        <f t="shared" si="32"/>
        <v/>
      </c>
    </row>
    <row r="967" spans="1:7">
      <c r="A967" s="2">
        <f t="shared" si="31"/>
        <v>10000</v>
      </c>
      <c r="B967" s="26"/>
      <c r="C967" s="26"/>
      <c r="D967" s="26"/>
      <c r="E967" s="26"/>
      <c r="F967" s="26" t="str">
        <f>IF(COUNTIF('４　一覧'!$B$5:$B$2047, '２　情報入力シート'!$A967) &gt; 0, "済", "")</f>
        <v/>
      </c>
      <c r="G967" s="25" t="str">
        <f t="shared" si="32"/>
        <v/>
      </c>
    </row>
    <row r="968" spans="1:7">
      <c r="A968" s="2">
        <f t="shared" si="31"/>
        <v>10000</v>
      </c>
      <c r="B968" s="26"/>
      <c r="C968" s="26"/>
      <c r="D968" s="26"/>
      <c r="E968" s="26"/>
      <c r="F968" s="26" t="str">
        <f>IF(COUNTIF('４　一覧'!$B$5:$B$2047, '２　情報入力シート'!$A968) &gt; 0, "済", "")</f>
        <v/>
      </c>
      <c r="G968" s="25" t="str">
        <f t="shared" si="32"/>
        <v/>
      </c>
    </row>
    <row r="969" spans="1:7">
      <c r="A969" s="2">
        <f t="shared" si="31"/>
        <v>10000</v>
      </c>
      <c r="B969" s="26"/>
      <c r="C969" s="26"/>
      <c r="D969" s="26"/>
      <c r="E969" s="26"/>
      <c r="F969" s="26" t="str">
        <f>IF(COUNTIF('４　一覧'!$B$5:$B$2047, '２　情報入力シート'!$A969) &gt; 0, "済", "")</f>
        <v/>
      </c>
      <c r="G969" s="25" t="str">
        <f t="shared" si="32"/>
        <v/>
      </c>
    </row>
    <row r="970" spans="1:7">
      <c r="A970" s="2">
        <f t="shared" si="31"/>
        <v>10000</v>
      </c>
      <c r="B970" s="26"/>
      <c r="C970" s="26"/>
      <c r="D970" s="26"/>
      <c r="E970" s="26"/>
      <c r="F970" s="26" t="str">
        <f>IF(COUNTIF('４　一覧'!$B$5:$B$2047, '２　情報入力シート'!$A970) &gt; 0, "済", "")</f>
        <v/>
      </c>
      <c r="G970" s="25" t="str">
        <f t="shared" si="32"/>
        <v/>
      </c>
    </row>
    <row r="971" spans="1:7">
      <c r="A971" s="2">
        <f t="shared" si="31"/>
        <v>10000</v>
      </c>
      <c r="B971" s="26"/>
      <c r="C971" s="26"/>
      <c r="D971" s="26"/>
      <c r="E971" s="26"/>
      <c r="F971" s="26" t="str">
        <f>IF(COUNTIF('４　一覧'!$B$5:$B$2047, '２　情報入力シート'!$A971) &gt; 0, "済", "")</f>
        <v/>
      </c>
      <c r="G971" s="25" t="str">
        <f t="shared" si="32"/>
        <v/>
      </c>
    </row>
    <row r="972" spans="1:7">
      <c r="A972" s="2">
        <f t="shared" si="31"/>
        <v>10000</v>
      </c>
      <c r="B972" s="26"/>
      <c r="C972" s="26"/>
      <c r="D972" s="26"/>
      <c r="E972" s="26"/>
      <c r="F972" s="26" t="str">
        <f>IF(COUNTIF('４　一覧'!$B$5:$B$2047, '２　情報入力シート'!$A972) &gt; 0, "済", "")</f>
        <v/>
      </c>
      <c r="G972" s="25" t="str">
        <f t="shared" si="32"/>
        <v/>
      </c>
    </row>
    <row r="973" spans="1:7">
      <c r="A973" s="2">
        <f t="shared" si="31"/>
        <v>10000</v>
      </c>
      <c r="B973" s="26"/>
      <c r="C973" s="26"/>
      <c r="D973" s="26"/>
      <c r="E973" s="26"/>
      <c r="F973" s="26" t="str">
        <f>IF(COUNTIF('４　一覧'!$B$5:$B$2047, '２　情報入力シート'!$A973) &gt; 0, "済", "")</f>
        <v/>
      </c>
      <c r="G973" s="25" t="str">
        <f t="shared" si="32"/>
        <v/>
      </c>
    </row>
    <row r="974" spans="1:7">
      <c r="A974" s="2">
        <f t="shared" si="31"/>
        <v>10000</v>
      </c>
      <c r="B974" s="26"/>
      <c r="C974" s="26"/>
      <c r="D974" s="26"/>
      <c r="E974" s="26"/>
      <c r="F974" s="26" t="str">
        <f>IF(COUNTIF('４　一覧'!$B$5:$B$2047, '２　情報入力シート'!$A974) &gt; 0, "済", "")</f>
        <v/>
      </c>
      <c r="G974" s="25" t="str">
        <f t="shared" si="32"/>
        <v/>
      </c>
    </row>
    <row r="975" spans="1:7">
      <c r="A975" s="2">
        <f t="shared" si="31"/>
        <v>10000</v>
      </c>
      <c r="B975" s="26"/>
      <c r="C975" s="26"/>
      <c r="D975" s="26"/>
      <c r="E975" s="26"/>
      <c r="F975" s="26" t="str">
        <f>IF(COUNTIF('４　一覧'!$B$5:$B$2047, '２　情報入力シート'!$A975) &gt; 0, "済", "")</f>
        <v/>
      </c>
      <c r="G975" s="25" t="str">
        <f t="shared" si="32"/>
        <v/>
      </c>
    </row>
    <row r="976" spans="1:7">
      <c r="A976" s="2">
        <f t="shared" si="31"/>
        <v>10000</v>
      </c>
      <c r="B976" s="26"/>
      <c r="C976" s="26"/>
      <c r="D976" s="26"/>
      <c r="E976" s="26"/>
      <c r="F976" s="26" t="str">
        <f>IF(COUNTIF('４　一覧'!$B$5:$B$2047, '２　情報入力シート'!$A976) &gt; 0, "済", "")</f>
        <v/>
      </c>
      <c r="G976" s="25" t="str">
        <f t="shared" si="32"/>
        <v/>
      </c>
    </row>
    <row r="977" spans="1:7">
      <c r="A977" s="2">
        <f t="shared" si="31"/>
        <v>10000</v>
      </c>
      <c r="B977" s="26"/>
      <c r="C977" s="26"/>
      <c r="D977" s="26"/>
      <c r="E977" s="26"/>
      <c r="F977" s="26" t="str">
        <f>IF(COUNTIF('４　一覧'!$B$5:$B$2047, '２　情報入力シート'!$A977) &gt; 0, "済", "")</f>
        <v/>
      </c>
      <c r="G977" s="25" t="str">
        <f t="shared" si="32"/>
        <v/>
      </c>
    </row>
    <row r="978" spans="1:7">
      <c r="A978" s="2">
        <f t="shared" si="31"/>
        <v>10000</v>
      </c>
      <c r="B978" s="26"/>
      <c r="C978" s="26"/>
      <c r="D978" s="26"/>
      <c r="E978" s="26"/>
      <c r="F978" s="26" t="str">
        <f>IF(COUNTIF('４　一覧'!$B$5:$B$2047, '２　情報入力シート'!$A978) &gt; 0, "済", "")</f>
        <v/>
      </c>
      <c r="G978" s="25" t="str">
        <f t="shared" si="32"/>
        <v/>
      </c>
    </row>
    <row r="979" spans="1:7">
      <c r="A979" s="2">
        <f t="shared" si="31"/>
        <v>10000</v>
      </c>
      <c r="B979" s="26"/>
      <c r="C979" s="26"/>
      <c r="D979" s="26"/>
      <c r="E979" s="26"/>
      <c r="F979" s="26" t="str">
        <f>IF(COUNTIF('４　一覧'!$B$5:$B$2047, '２　情報入力シート'!$A979) &gt; 0, "済", "")</f>
        <v/>
      </c>
      <c r="G979" s="25" t="str">
        <f t="shared" si="32"/>
        <v/>
      </c>
    </row>
    <row r="980" spans="1:7">
      <c r="A980" s="2">
        <f t="shared" si="31"/>
        <v>10000</v>
      </c>
      <c r="B980" s="26"/>
      <c r="C980" s="26"/>
      <c r="D980" s="26"/>
      <c r="E980" s="26"/>
      <c r="F980" s="26" t="str">
        <f>IF(COUNTIF('４　一覧'!$B$5:$B$2047, '２　情報入力シート'!$A980) &gt; 0, "済", "")</f>
        <v/>
      </c>
      <c r="G980" s="25" t="str">
        <f t="shared" si="32"/>
        <v/>
      </c>
    </row>
    <row r="981" spans="1:7">
      <c r="A981" s="2">
        <f t="shared" si="31"/>
        <v>10000</v>
      </c>
      <c r="B981" s="26"/>
      <c r="C981" s="26"/>
      <c r="D981" s="26"/>
      <c r="E981" s="26"/>
      <c r="F981" s="26" t="str">
        <f>IF(COUNTIF('４　一覧'!$B$5:$B$2047, '２　情報入力シート'!$A981) &gt; 0, "済", "")</f>
        <v/>
      </c>
      <c r="G981" s="25" t="str">
        <f t="shared" si="32"/>
        <v/>
      </c>
    </row>
    <row r="982" spans="1:7">
      <c r="A982" s="2">
        <f t="shared" si="31"/>
        <v>10000</v>
      </c>
      <c r="B982" s="26"/>
      <c r="C982" s="26"/>
      <c r="D982" s="26"/>
      <c r="E982" s="26"/>
      <c r="F982" s="26" t="str">
        <f>IF(COUNTIF('４　一覧'!$B$5:$B$2047, '２　情報入力シート'!$A982) &gt; 0, "済", "")</f>
        <v/>
      </c>
      <c r="G982" s="25" t="str">
        <f t="shared" si="32"/>
        <v/>
      </c>
    </row>
    <row r="983" spans="1:7">
      <c r="A983" s="2">
        <f t="shared" si="31"/>
        <v>10000</v>
      </c>
      <c r="B983" s="26"/>
      <c r="C983" s="26"/>
      <c r="D983" s="26"/>
      <c r="E983" s="26"/>
      <c r="F983" s="26" t="str">
        <f>IF(COUNTIF('４　一覧'!$B$5:$B$2047, '２　情報入力シート'!$A983) &gt; 0, "済", "")</f>
        <v/>
      </c>
      <c r="G983" s="25" t="str">
        <f t="shared" si="32"/>
        <v/>
      </c>
    </row>
    <row r="984" spans="1:7">
      <c r="A984" s="2">
        <f t="shared" si="31"/>
        <v>10000</v>
      </c>
      <c r="B984" s="26"/>
      <c r="C984" s="26"/>
      <c r="D984" s="26"/>
      <c r="E984" s="26"/>
      <c r="F984" s="26" t="str">
        <f>IF(COUNTIF('４　一覧'!$B$5:$B$2047, '２　情報入力シート'!$A984) &gt; 0, "済", "")</f>
        <v/>
      </c>
      <c r="G984" s="25" t="str">
        <f t="shared" si="32"/>
        <v/>
      </c>
    </row>
    <row r="985" spans="1:7">
      <c r="A985" s="2">
        <f t="shared" si="31"/>
        <v>10000</v>
      </c>
      <c r="B985" s="26"/>
      <c r="C985" s="26"/>
      <c r="D985" s="26"/>
      <c r="E985" s="26"/>
      <c r="F985" s="26" t="str">
        <f>IF(COUNTIF('４　一覧'!$B$5:$B$2047, '２　情報入力シート'!$A985) &gt; 0, "済", "")</f>
        <v/>
      </c>
      <c r="G985" s="25" t="str">
        <f t="shared" si="32"/>
        <v/>
      </c>
    </row>
    <row r="986" spans="1:7">
      <c r="A986" s="2">
        <f t="shared" si="31"/>
        <v>10000</v>
      </c>
      <c r="B986" s="26"/>
      <c r="C986" s="26"/>
      <c r="D986" s="26"/>
      <c r="E986" s="26"/>
      <c r="F986" s="26" t="str">
        <f>IF(COUNTIF('４　一覧'!$B$5:$B$2047, '２　情報入力シート'!$A986) &gt; 0, "済", "")</f>
        <v/>
      </c>
      <c r="G986" s="25" t="str">
        <f t="shared" si="32"/>
        <v/>
      </c>
    </row>
    <row r="987" spans="1:7">
      <c r="A987" s="2">
        <f t="shared" si="31"/>
        <v>10000</v>
      </c>
      <c r="B987" s="26"/>
      <c r="C987" s="26"/>
      <c r="D987" s="26"/>
      <c r="E987" s="26"/>
      <c r="F987" s="26" t="str">
        <f>IF(COUNTIF('４　一覧'!$B$5:$B$2047, '２　情報入力シート'!$A987) &gt; 0, "済", "")</f>
        <v/>
      </c>
      <c r="G987" s="25" t="str">
        <f t="shared" si="32"/>
        <v/>
      </c>
    </row>
    <row r="988" spans="1:7">
      <c r="A988" s="2">
        <f t="shared" si="31"/>
        <v>10000</v>
      </c>
      <c r="B988" s="26"/>
      <c r="C988" s="26"/>
      <c r="D988" s="26"/>
      <c r="E988" s="26"/>
      <c r="F988" s="26" t="str">
        <f>IF(COUNTIF('４　一覧'!$B$5:$B$2047, '２　情報入力シート'!$A988) &gt; 0, "済", "")</f>
        <v/>
      </c>
      <c r="G988" s="25" t="str">
        <f t="shared" si="32"/>
        <v/>
      </c>
    </row>
    <row r="989" spans="1:7">
      <c r="A989" s="2">
        <f t="shared" si="31"/>
        <v>10000</v>
      </c>
      <c r="B989" s="26"/>
      <c r="C989" s="26"/>
      <c r="D989" s="26"/>
      <c r="E989" s="26"/>
      <c r="F989" s="26" t="str">
        <f>IF(COUNTIF('４　一覧'!$B$5:$B$2047, '２　情報入力シート'!$A989) &gt; 0, "済", "")</f>
        <v/>
      </c>
      <c r="G989" s="25" t="str">
        <f t="shared" si="32"/>
        <v/>
      </c>
    </row>
    <row r="990" spans="1:7">
      <c r="A990" s="2">
        <f t="shared" si="31"/>
        <v>10000</v>
      </c>
      <c r="B990" s="26"/>
      <c r="C990" s="26"/>
      <c r="D990" s="26"/>
      <c r="E990" s="26"/>
      <c r="F990" s="26" t="str">
        <f>IF(COUNTIF('４　一覧'!$B$5:$B$2047, '２　情報入力シート'!$A990) &gt; 0, "済", "")</f>
        <v/>
      </c>
      <c r="G990" s="25" t="str">
        <f t="shared" si="32"/>
        <v/>
      </c>
    </row>
    <row r="991" spans="1:7">
      <c r="A991" s="2">
        <f t="shared" si="31"/>
        <v>10000</v>
      </c>
      <c r="B991" s="26"/>
      <c r="C991" s="26"/>
      <c r="D991" s="26"/>
      <c r="E991" s="26"/>
      <c r="F991" s="26" t="str">
        <f>IF(COUNTIF('４　一覧'!$B$5:$B$2047, '２　情報入力シート'!$A991) &gt; 0, "済", "")</f>
        <v/>
      </c>
      <c r="G991" s="25" t="str">
        <f t="shared" si="32"/>
        <v/>
      </c>
    </row>
    <row r="992" spans="1:7">
      <c r="A992" s="2">
        <f t="shared" si="31"/>
        <v>10000</v>
      </c>
      <c r="B992" s="26"/>
      <c r="C992" s="26"/>
      <c r="D992" s="26"/>
      <c r="E992" s="26"/>
      <c r="F992" s="26" t="str">
        <f>IF(COUNTIF('４　一覧'!$B$5:$B$2047, '２　情報入力シート'!$A992) &gt; 0, "済", "")</f>
        <v/>
      </c>
      <c r="G992" s="25" t="str">
        <f t="shared" si="32"/>
        <v/>
      </c>
    </row>
    <row r="993" spans="1:7">
      <c r="A993" s="2">
        <f t="shared" si="31"/>
        <v>10000</v>
      </c>
      <c r="B993" s="26"/>
      <c r="C993" s="26"/>
      <c r="D993" s="26"/>
      <c r="E993" s="26"/>
      <c r="F993" s="26" t="str">
        <f>IF(COUNTIF('４　一覧'!$B$5:$B$2047, '２　情報入力シート'!$A993) &gt; 0, "済", "")</f>
        <v/>
      </c>
      <c r="G993" s="25" t="str">
        <f t="shared" si="32"/>
        <v/>
      </c>
    </row>
    <row r="994" spans="1:7">
      <c r="A994" s="2">
        <f t="shared" si="31"/>
        <v>10000</v>
      </c>
      <c r="B994" s="26"/>
      <c r="C994" s="26"/>
      <c r="D994" s="26"/>
      <c r="E994" s="26"/>
      <c r="F994" s="26" t="str">
        <f>IF(COUNTIF('４　一覧'!$B$5:$B$2047, '２　情報入力シート'!$A994) &gt; 0, "済", "")</f>
        <v/>
      </c>
      <c r="G994" s="25" t="str">
        <f t="shared" si="32"/>
        <v/>
      </c>
    </row>
    <row r="995" spans="1:7">
      <c r="A995" s="2">
        <f t="shared" si="31"/>
        <v>10000</v>
      </c>
      <c r="B995" s="26"/>
      <c r="C995" s="26"/>
      <c r="D995" s="26"/>
      <c r="E995" s="26"/>
      <c r="F995" s="26" t="str">
        <f>IF(COUNTIF('４　一覧'!$B$5:$B$2047, '２　情報入力シート'!$A995) &gt; 0, "済", "")</f>
        <v/>
      </c>
      <c r="G995" s="25" t="str">
        <f t="shared" si="32"/>
        <v/>
      </c>
    </row>
    <row r="996" spans="1:7">
      <c r="A996" s="2">
        <f t="shared" si="31"/>
        <v>10000</v>
      </c>
      <c r="B996" s="26"/>
      <c r="C996" s="26"/>
      <c r="D996" s="26"/>
      <c r="E996" s="26"/>
      <c r="F996" s="26" t="str">
        <f>IF(COUNTIF('４　一覧'!$B$5:$B$2047, '２　情報入力シート'!$A996) &gt; 0, "済", "")</f>
        <v/>
      </c>
      <c r="G996" s="25" t="str">
        <f t="shared" si="32"/>
        <v/>
      </c>
    </row>
    <row r="997" spans="1:7">
      <c r="A997" s="2">
        <f t="shared" si="31"/>
        <v>10000</v>
      </c>
      <c r="B997" s="26"/>
      <c r="C997" s="26"/>
      <c r="D997" s="26"/>
      <c r="E997" s="26"/>
      <c r="F997" s="26" t="str">
        <f>IF(COUNTIF('４　一覧'!$B$5:$B$2047, '２　情報入力シート'!$A997) &gt; 0, "済", "")</f>
        <v/>
      </c>
      <c r="G997" s="25" t="str">
        <f t="shared" si="32"/>
        <v/>
      </c>
    </row>
    <row r="998" spans="1:7">
      <c r="A998" s="2">
        <f t="shared" si="31"/>
        <v>10000</v>
      </c>
      <c r="B998" s="26"/>
      <c r="C998" s="26"/>
      <c r="D998" s="26"/>
      <c r="E998" s="26"/>
      <c r="F998" s="26" t="str">
        <f>IF(COUNTIF('４　一覧'!$B$5:$B$2047, '２　情報入力シート'!$A998) &gt; 0, "済", "")</f>
        <v/>
      </c>
      <c r="G998" s="25" t="str">
        <f t="shared" si="32"/>
        <v/>
      </c>
    </row>
    <row r="999" spans="1:7">
      <c r="A999" s="2">
        <f t="shared" si="31"/>
        <v>10000</v>
      </c>
      <c r="B999" s="26"/>
      <c r="C999" s="26"/>
      <c r="D999" s="26"/>
      <c r="E999" s="26"/>
      <c r="F999" s="26" t="str">
        <f>IF(COUNTIF('４　一覧'!$B$5:$B$2047, '２　情報入力シート'!$A999) &gt; 0, "済", "")</f>
        <v/>
      </c>
      <c r="G999" s="25" t="str">
        <f t="shared" si="32"/>
        <v/>
      </c>
    </row>
    <row r="1000" spans="1:7">
      <c r="A1000" s="2">
        <f t="shared" si="31"/>
        <v>10000</v>
      </c>
      <c r="B1000" s="26"/>
      <c r="C1000" s="26"/>
      <c r="D1000" s="26"/>
      <c r="E1000" s="26"/>
      <c r="F1000" s="26" t="str">
        <f>IF(COUNTIF('４　一覧'!$B$5:$B$2047, '２　情報入力シート'!$A1000) &gt; 0, "済", "")</f>
        <v/>
      </c>
      <c r="G1000" s="25" t="str">
        <f t="shared" si="32"/>
        <v/>
      </c>
    </row>
    <row r="1001" spans="1:7">
      <c r="A1001" s="2">
        <f t="shared" si="31"/>
        <v>10000</v>
      </c>
      <c r="B1001" s="26"/>
      <c r="C1001" s="26"/>
      <c r="D1001" s="26"/>
      <c r="E1001" s="26"/>
      <c r="F1001" s="26" t="str">
        <f>IF(COUNTIF('４　一覧'!$B$5:$B$2047, '２　情報入力シート'!$A1001) &gt; 0, "済", "")</f>
        <v/>
      </c>
      <c r="G1001" s="25" t="str">
        <f t="shared" si="32"/>
        <v/>
      </c>
    </row>
    <row r="1002" spans="1:7">
      <c r="A1002" s="2">
        <f t="shared" si="31"/>
        <v>10000</v>
      </c>
      <c r="B1002" s="26"/>
      <c r="C1002" s="26"/>
      <c r="D1002" s="26"/>
      <c r="E1002" s="26"/>
      <c r="F1002" s="26" t="str">
        <f>IF(COUNTIF('４　一覧'!$B$5:$B$2047, '２　情報入力シート'!$A1002) &gt; 0, "済", "")</f>
        <v/>
      </c>
      <c r="G1002" s="25" t="str">
        <f t="shared" si="32"/>
        <v/>
      </c>
    </row>
    <row r="1003" spans="1:7">
      <c r="A1003" s="2">
        <f t="shared" si="31"/>
        <v>10000</v>
      </c>
      <c r="B1003" s="26"/>
      <c r="C1003" s="26"/>
      <c r="D1003" s="26"/>
      <c r="E1003" s="26"/>
      <c r="F1003" s="26" t="str">
        <f>IF(COUNTIF('４　一覧'!$B$5:$B$2047, '２　情報入力シート'!$A1003) &gt; 0, "済", "")</f>
        <v/>
      </c>
      <c r="G1003" s="25" t="str">
        <f t="shared" si="32"/>
        <v/>
      </c>
    </row>
    <row r="1004" spans="1:7">
      <c r="A1004" s="2">
        <f t="shared" si="31"/>
        <v>10000</v>
      </c>
      <c r="B1004" s="26"/>
      <c r="C1004" s="26"/>
      <c r="D1004" s="26"/>
      <c r="E1004" s="26"/>
      <c r="F1004" s="26" t="str">
        <f>IF(COUNTIF('４　一覧'!$B$5:$B$2047, '２　情報入力シート'!$A1004) &gt; 0, "済", "")</f>
        <v/>
      </c>
      <c r="G1004" s="25" t="str">
        <f t="shared" si="32"/>
        <v/>
      </c>
    </row>
    <row r="1005" spans="1:7">
      <c r="A1005" s="2">
        <f t="shared" si="31"/>
        <v>10000</v>
      </c>
      <c r="B1005" s="26"/>
      <c r="C1005" s="26"/>
      <c r="D1005" s="26"/>
      <c r="E1005" s="26"/>
      <c r="F1005" s="26" t="str">
        <f>IF(COUNTIF('４　一覧'!$B$5:$B$2047, '２　情報入力シート'!$A1005) &gt; 0, "済", "")</f>
        <v/>
      </c>
      <c r="G1005" s="25" t="str">
        <f t="shared" si="32"/>
        <v/>
      </c>
    </row>
    <row r="1006" spans="1:7">
      <c r="A1006" s="2">
        <f t="shared" si="31"/>
        <v>10000</v>
      </c>
      <c r="B1006" s="26"/>
      <c r="C1006" s="26"/>
      <c r="D1006" s="26"/>
      <c r="E1006" s="26"/>
      <c r="F1006" s="26" t="str">
        <f>IF(COUNTIF('４　一覧'!$B$5:$B$2047, '２　情報入力シート'!$A1006) &gt; 0, "済", "")</f>
        <v/>
      </c>
      <c r="G1006" s="25" t="str">
        <f t="shared" si="32"/>
        <v/>
      </c>
    </row>
    <row r="1007" spans="1:7">
      <c r="A1007" s="2">
        <f t="shared" si="31"/>
        <v>10000</v>
      </c>
      <c r="B1007" s="26"/>
      <c r="C1007" s="26"/>
      <c r="D1007" s="26"/>
      <c r="E1007" s="26"/>
      <c r="F1007" s="26" t="str">
        <f>IF(COUNTIF('４　一覧'!$B$5:$B$2047, '２　情報入力シート'!$A1007) &gt; 0, "済", "")</f>
        <v/>
      </c>
      <c r="G1007" s="25" t="str">
        <f t="shared" si="32"/>
        <v/>
      </c>
    </row>
    <row r="1008" spans="1:7">
      <c r="A1008" s="2">
        <f t="shared" si="31"/>
        <v>10000</v>
      </c>
      <c r="B1008" s="26"/>
      <c r="C1008" s="26"/>
      <c r="D1008" s="26"/>
      <c r="E1008" s="26"/>
      <c r="F1008" s="26" t="str">
        <f>IF(COUNTIF('４　一覧'!$B$5:$B$2047, '２　情報入力シート'!$A1008) &gt; 0, "済", "")</f>
        <v/>
      </c>
      <c r="G1008" s="25" t="str">
        <f t="shared" si="32"/>
        <v/>
      </c>
    </row>
    <row r="1009" spans="1:7">
      <c r="A1009" s="2">
        <f t="shared" si="31"/>
        <v>10000</v>
      </c>
      <c r="B1009" s="26"/>
      <c r="C1009" s="26"/>
      <c r="D1009" s="26"/>
      <c r="E1009" s="26"/>
      <c r="F1009" s="26" t="str">
        <f>IF(COUNTIF('４　一覧'!$B$5:$B$2047, '２　情報入力シート'!$A1009) &gt; 0, "済", "")</f>
        <v/>
      </c>
      <c r="G1009" s="25" t="str">
        <f t="shared" si="32"/>
        <v/>
      </c>
    </row>
    <row r="1010" spans="1:7">
      <c r="A1010" s="2">
        <f t="shared" si="31"/>
        <v>10000</v>
      </c>
      <c r="B1010" s="26"/>
      <c r="C1010" s="26"/>
      <c r="D1010" s="26"/>
      <c r="E1010" s="26"/>
      <c r="F1010" s="26" t="str">
        <f>IF(COUNTIF('４　一覧'!$B$5:$B$2047, '２　情報入力シート'!$A1010) &gt; 0, "済", "")</f>
        <v/>
      </c>
      <c r="G1010" s="25" t="str">
        <f t="shared" si="32"/>
        <v/>
      </c>
    </row>
    <row r="1011" spans="1:7">
      <c r="A1011" s="2">
        <f t="shared" si="31"/>
        <v>10000</v>
      </c>
      <c r="B1011" s="26"/>
      <c r="C1011" s="26"/>
      <c r="D1011" s="26"/>
      <c r="E1011" s="26"/>
      <c r="F1011" s="26" t="str">
        <f>IF(COUNTIF('４　一覧'!$B$5:$B$2047, '２　情報入力シート'!$A1011) &gt; 0, "済", "")</f>
        <v/>
      </c>
      <c r="G1011" s="25" t="str">
        <f t="shared" si="32"/>
        <v/>
      </c>
    </row>
    <row r="1012" spans="1:7">
      <c r="A1012" s="2">
        <f t="shared" si="31"/>
        <v>10000</v>
      </c>
      <c r="B1012" s="26"/>
      <c r="C1012" s="26"/>
      <c r="D1012" s="26"/>
      <c r="E1012" s="26"/>
      <c r="F1012" s="26" t="str">
        <f>IF(COUNTIF('４　一覧'!$B$5:$B$2047, '２　情報入力シート'!$A1012) &gt; 0, "済", "")</f>
        <v/>
      </c>
      <c r="G1012" s="25" t="str">
        <f t="shared" si="32"/>
        <v/>
      </c>
    </row>
    <row r="1013" spans="1:7">
      <c r="A1013" s="2">
        <f t="shared" si="31"/>
        <v>10000</v>
      </c>
      <c r="B1013" s="26"/>
      <c r="C1013" s="26"/>
      <c r="D1013" s="26"/>
      <c r="E1013" s="26"/>
      <c r="F1013" s="26" t="str">
        <f>IF(COUNTIF('４　一覧'!$B$5:$B$2047, '２　情報入力シート'!$A1013) &gt; 0, "済", "")</f>
        <v/>
      </c>
      <c r="G1013" s="25" t="str">
        <f t="shared" si="32"/>
        <v/>
      </c>
    </row>
    <row r="1014" spans="1:7">
      <c r="A1014" s="2">
        <f t="shared" si="31"/>
        <v>10000</v>
      </c>
      <c r="B1014" s="26"/>
      <c r="C1014" s="26"/>
      <c r="D1014" s="26"/>
      <c r="E1014" s="26"/>
      <c r="F1014" s="26" t="str">
        <f>IF(COUNTIF('４　一覧'!$B$5:$B$2047, '２　情報入力シート'!$A1014) &gt; 0, "済", "")</f>
        <v/>
      </c>
      <c r="G1014" s="25" t="str">
        <f t="shared" si="32"/>
        <v/>
      </c>
    </row>
    <row r="1015" spans="1:7">
      <c r="A1015" s="2">
        <f t="shared" si="31"/>
        <v>10000</v>
      </c>
      <c r="B1015" s="26"/>
      <c r="C1015" s="26"/>
      <c r="D1015" s="26"/>
      <c r="E1015" s="26"/>
      <c r="F1015" s="26" t="str">
        <f>IF(COUNTIF('４　一覧'!$B$5:$B$2047, '２　情報入力シート'!$A1015) &gt; 0, "済", "")</f>
        <v/>
      </c>
      <c r="G1015" s="25" t="str">
        <f t="shared" si="32"/>
        <v/>
      </c>
    </row>
    <row r="1016" spans="1:7">
      <c r="A1016" s="2">
        <f t="shared" si="31"/>
        <v>10000</v>
      </c>
      <c r="B1016" s="26"/>
      <c r="C1016" s="26"/>
      <c r="D1016" s="26"/>
      <c r="E1016" s="26"/>
      <c r="F1016" s="26" t="str">
        <f>IF(COUNTIF('４　一覧'!$B$5:$B$2047, '２　情報入力シート'!$A1016) &gt; 0, "済", "")</f>
        <v/>
      </c>
      <c r="G1016" s="25" t="str">
        <f t="shared" si="32"/>
        <v/>
      </c>
    </row>
    <row r="1017" spans="1:7">
      <c r="A1017" s="2">
        <f t="shared" si="31"/>
        <v>10000</v>
      </c>
      <c r="B1017" s="26"/>
      <c r="C1017" s="26"/>
      <c r="D1017" s="26"/>
      <c r="E1017" s="26"/>
      <c r="F1017" s="26" t="str">
        <f>IF(COUNTIF('４　一覧'!$B$5:$B$2047, '２　情報入力シート'!$A1017) &gt; 0, "済", "")</f>
        <v/>
      </c>
      <c r="G1017" s="25" t="str">
        <f t="shared" si="32"/>
        <v/>
      </c>
    </row>
    <row r="1018" spans="1:7">
      <c r="A1018" s="2">
        <f t="shared" si="31"/>
        <v>10000</v>
      </c>
      <c r="B1018" s="26"/>
      <c r="C1018" s="26"/>
      <c r="D1018" s="26"/>
      <c r="E1018" s="26"/>
      <c r="F1018" s="26" t="str">
        <f>IF(COUNTIF('４　一覧'!$B$5:$B$2047, '２　情報入力シート'!$A1018) &gt; 0, "済", "")</f>
        <v/>
      </c>
      <c r="G1018" s="25" t="str">
        <f t="shared" si="32"/>
        <v/>
      </c>
    </row>
    <row r="1019" spans="1:7">
      <c r="A1019" s="2">
        <f t="shared" si="31"/>
        <v>10000</v>
      </c>
      <c r="B1019" s="26"/>
      <c r="C1019" s="26"/>
      <c r="D1019" s="26"/>
      <c r="E1019" s="26"/>
      <c r="F1019" s="26" t="str">
        <f>IF(COUNTIF('４　一覧'!$B$5:$B$2047, '２　情報入力シート'!$A1019) &gt; 0, "済", "")</f>
        <v/>
      </c>
      <c r="G1019" s="25" t="str">
        <f t="shared" si="32"/>
        <v/>
      </c>
    </row>
    <row r="1020" spans="1:7">
      <c r="A1020" s="2">
        <f t="shared" si="31"/>
        <v>10000</v>
      </c>
      <c r="B1020" s="26"/>
      <c r="C1020" s="26"/>
      <c r="D1020" s="26"/>
      <c r="E1020" s="26"/>
      <c r="F1020" s="26" t="str">
        <f>IF(COUNTIF('４　一覧'!$B$5:$B$2047, '２　情報入力シート'!$A1020) &gt; 0, "済", "")</f>
        <v/>
      </c>
      <c r="G1020" s="25" t="str">
        <f t="shared" si="32"/>
        <v/>
      </c>
    </row>
    <row r="1021" spans="1:7">
      <c r="A1021" s="2">
        <f t="shared" si="31"/>
        <v>10000</v>
      </c>
      <c r="B1021" s="26"/>
      <c r="C1021" s="26"/>
      <c r="D1021" s="26"/>
      <c r="E1021" s="26"/>
      <c r="F1021" s="26" t="str">
        <f>IF(COUNTIF('４　一覧'!$B$5:$B$2047, '２　情報入力シート'!$A1021) &gt; 0, "済", "")</f>
        <v/>
      </c>
      <c r="G1021" s="25" t="str">
        <f t="shared" si="32"/>
        <v/>
      </c>
    </row>
    <row r="1022" spans="1:7">
      <c r="A1022" s="2">
        <f t="shared" si="31"/>
        <v>10000</v>
      </c>
      <c r="B1022" s="26"/>
      <c r="C1022" s="26"/>
      <c r="D1022" s="26"/>
      <c r="E1022" s="26"/>
      <c r="F1022" s="26" t="str">
        <f>IF(COUNTIF('４　一覧'!$B$5:$B$2047, '２　情報入力シート'!$A1022) &gt; 0, "済", "")</f>
        <v/>
      </c>
      <c r="G1022" s="25" t="str">
        <f t="shared" si="32"/>
        <v/>
      </c>
    </row>
    <row r="1023" spans="1:7">
      <c r="A1023" s="2">
        <f t="shared" si="31"/>
        <v>10000</v>
      </c>
      <c r="B1023" s="26"/>
      <c r="C1023" s="26"/>
      <c r="D1023" s="26"/>
      <c r="E1023" s="26"/>
      <c r="F1023" s="26" t="str">
        <f>IF(COUNTIF('４　一覧'!$B$5:$B$2047, '２　情報入力シート'!$A1023) &gt; 0, "済", "")</f>
        <v/>
      </c>
      <c r="G1023" s="25" t="str">
        <f t="shared" si="32"/>
        <v/>
      </c>
    </row>
    <row r="1024" spans="1:7">
      <c r="A1024" s="2">
        <f t="shared" si="31"/>
        <v>10000</v>
      </c>
      <c r="B1024" s="26"/>
      <c r="C1024" s="26"/>
      <c r="D1024" s="26"/>
      <c r="E1024" s="26"/>
      <c r="F1024" s="26" t="str">
        <f>IF(COUNTIF('４　一覧'!$B$5:$B$2047, '２　情報入力シート'!$A1024) &gt; 0, "済", "")</f>
        <v/>
      </c>
      <c r="G1024" s="25" t="str">
        <f t="shared" si="32"/>
        <v/>
      </c>
    </row>
    <row r="1025" spans="1:7">
      <c r="A1025" s="2">
        <f t="shared" si="31"/>
        <v>10000</v>
      </c>
      <c r="B1025" s="26"/>
      <c r="C1025" s="26"/>
      <c r="D1025" s="26"/>
      <c r="E1025" s="26"/>
      <c r="F1025" s="26" t="str">
        <f>IF(COUNTIF('４　一覧'!$B$5:$B$2047, '２　情報入力シート'!$A1025) &gt; 0, "済", "")</f>
        <v/>
      </c>
      <c r="G1025" s="25" t="str">
        <f t="shared" si="32"/>
        <v/>
      </c>
    </row>
    <row r="1026" spans="1:7">
      <c r="A1026" s="2">
        <f t="shared" si="31"/>
        <v>10000</v>
      </c>
      <c r="B1026" s="26"/>
      <c r="C1026" s="26"/>
      <c r="D1026" s="26"/>
      <c r="E1026" s="26"/>
      <c r="F1026" s="26" t="str">
        <f>IF(COUNTIF('４　一覧'!$B$5:$B$2047, '２　情報入力シート'!$A1026) &gt; 0, "済", "")</f>
        <v/>
      </c>
      <c r="G1026" s="25" t="str">
        <f t="shared" si="32"/>
        <v/>
      </c>
    </row>
    <row r="1027" spans="1:7">
      <c r="A1027" s="2">
        <f t="shared" ref="A1027:A1090" si="33">IF(B1027=0,10000,B1027*1000+C1027*100+D1027)</f>
        <v>10000</v>
      </c>
      <c r="B1027" s="26"/>
      <c r="C1027" s="26"/>
      <c r="D1027" s="26"/>
      <c r="E1027" s="26"/>
      <c r="F1027" s="26" t="str">
        <f>IF(COUNTIF('４　一覧'!$B$5:$B$2047, '２　情報入力シート'!$A1027) &gt; 0, "済", "")</f>
        <v/>
      </c>
      <c r="G1027" s="25" t="str">
        <f t="shared" ref="G1027:G1090" si="34">B1027&amp;F1027</f>
        <v/>
      </c>
    </row>
    <row r="1028" spans="1:7">
      <c r="A1028" s="2">
        <f t="shared" si="33"/>
        <v>10000</v>
      </c>
      <c r="B1028" s="26"/>
      <c r="C1028" s="26"/>
      <c r="D1028" s="26"/>
      <c r="E1028" s="26"/>
      <c r="F1028" s="26" t="str">
        <f>IF(COUNTIF('４　一覧'!$B$5:$B$2047, '２　情報入力シート'!$A1028) &gt; 0, "済", "")</f>
        <v/>
      </c>
      <c r="G1028" s="25" t="str">
        <f t="shared" si="34"/>
        <v/>
      </c>
    </row>
    <row r="1029" spans="1:7">
      <c r="A1029" s="2">
        <f t="shared" si="33"/>
        <v>10000</v>
      </c>
      <c r="B1029" s="26"/>
      <c r="C1029" s="26"/>
      <c r="D1029" s="26"/>
      <c r="E1029" s="26"/>
      <c r="F1029" s="26" t="str">
        <f>IF(COUNTIF('４　一覧'!$B$5:$B$2047, '２　情報入力シート'!$A1029) &gt; 0, "済", "")</f>
        <v/>
      </c>
      <c r="G1029" s="25" t="str">
        <f t="shared" si="34"/>
        <v/>
      </c>
    </row>
    <row r="1030" spans="1:7">
      <c r="A1030" s="2">
        <f t="shared" si="33"/>
        <v>10000</v>
      </c>
      <c r="B1030" s="26"/>
      <c r="C1030" s="26"/>
      <c r="D1030" s="26"/>
      <c r="E1030" s="26"/>
      <c r="F1030" s="26" t="str">
        <f>IF(COUNTIF('４　一覧'!$B$5:$B$2047, '２　情報入力シート'!$A1030) &gt; 0, "済", "")</f>
        <v/>
      </c>
      <c r="G1030" s="25" t="str">
        <f t="shared" si="34"/>
        <v/>
      </c>
    </row>
    <row r="1031" spans="1:7">
      <c r="A1031" s="2">
        <f t="shared" si="33"/>
        <v>10000</v>
      </c>
      <c r="B1031" s="26"/>
      <c r="C1031" s="26"/>
      <c r="D1031" s="26"/>
      <c r="E1031" s="26"/>
      <c r="F1031" s="26" t="str">
        <f>IF(COUNTIF('４　一覧'!$B$5:$B$2047, '２　情報入力シート'!$A1031) &gt; 0, "済", "")</f>
        <v/>
      </c>
      <c r="G1031" s="25" t="str">
        <f t="shared" si="34"/>
        <v/>
      </c>
    </row>
    <row r="1032" spans="1:7">
      <c r="A1032" s="2">
        <f t="shared" si="33"/>
        <v>10000</v>
      </c>
      <c r="B1032" s="26"/>
      <c r="C1032" s="26"/>
      <c r="D1032" s="26"/>
      <c r="E1032" s="26"/>
      <c r="F1032" s="26" t="str">
        <f>IF(COUNTIF('４　一覧'!$B$5:$B$2047, '２　情報入力シート'!$A1032) &gt; 0, "済", "")</f>
        <v/>
      </c>
      <c r="G1032" s="25" t="str">
        <f t="shared" si="34"/>
        <v/>
      </c>
    </row>
    <row r="1033" spans="1:7">
      <c r="A1033" s="2">
        <f t="shared" si="33"/>
        <v>10000</v>
      </c>
      <c r="B1033" s="26"/>
      <c r="C1033" s="26"/>
      <c r="D1033" s="26"/>
      <c r="E1033" s="26"/>
      <c r="F1033" s="26" t="str">
        <f>IF(COUNTIF('４　一覧'!$B$5:$B$2047, '２　情報入力シート'!$A1033) &gt; 0, "済", "")</f>
        <v/>
      </c>
      <c r="G1033" s="25" t="str">
        <f t="shared" si="34"/>
        <v/>
      </c>
    </row>
    <row r="1034" spans="1:7">
      <c r="A1034" s="2">
        <f t="shared" si="33"/>
        <v>10000</v>
      </c>
      <c r="B1034" s="26"/>
      <c r="C1034" s="26"/>
      <c r="D1034" s="26"/>
      <c r="E1034" s="26"/>
      <c r="F1034" s="26" t="str">
        <f>IF(COUNTIF('４　一覧'!$B$5:$B$2047, '２　情報入力シート'!$A1034) &gt; 0, "済", "")</f>
        <v/>
      </c>
      <c r="G1034" s="25" t="str">
        <f t="shared" si="34"/>
        <v/>
      </c>
    </row>
    <row r="1035" spans="1:7">
      <c r="A1035" s="2">
        <f t="shared" si="33"/>
        <v>10000</v>
      </c>
      <c r="B1035" s="26"/>
      <c r="C1035" s="26"/>
      <c r="D1035" s="26"/>
      <c r="E1035" s="26"/>
      <c r="F1035" s="26" t="str">
        <f>IF(COUNTIF('４　一覧'!$B$5:$B$2047, '２　情報入力シート'!$A1035) &gt; 0, "済", "")</f>
        <v/>
      </c>
      <c r="G1035" s="25" t="str">
        <f t="shared" si="34"/>
        <v/>
      </c>
    </row>
    <row r="1036" spans="1:7">
      <c r="A1036" s="2">
        <f t="shared" si="33"/>
        <v>10000</v>
      </c>
      <c r="B1036" s="26"/>
      <c r="C1036" s="26"/>
      <c r="D1036" s="26"/>
      <c r="E1036" s="26"/>
      <c r="F1036" s="26" t="str">
        <f>IF(COUNTIF('４　一覧'!$B$5:$B$2047, '２　情報入力シート'!$A1036) &gt; 0, "済", "")</f>
        <v/>
      </c>
      <c r="G1036" s="25" t="str">
        <f t="shared" si="34"/>
        <v/>
      </c>
    </row>
    <row r="1037" spans="1:7">
      <c r="A1037" s="2">
        <f t="shared" si="33"/>
        <v>10000</v>
      </c>
      <c r="B1037" s="26"/>
      <c r="C1037" s="26"/>
      <c r="D1037" s="26"/>
      <c r="E1037" s="26"/>
      <c r="F1037" s="26" t="str">
        <f>IF(COUNTIF('４　一覧'!$B$5:$B$2047, '２　情報入力シート'!$A1037) &gt; 0, "済", "")</f>
        <v/>
      </c>
      <c r="G1037" s="25" t="str">
        <f t="shared" si="34"/>
        <v/>
      </c>
    </row>
    <row r="1038" spans="1:7">
      <c r="A1038" s="2">
        <f t="shared" si="33"/>
        <v>10000</v>
      </c>
      <c r="B1038" s="26"/>
      <c r="C1038" s="26"/>
      <c r="D1038" s="26"/>
      <c r="E1038" s="26"/>
      <c r="F1038" s="26" t="str">
        <f>IF(COUNTIF('４　一覧'!$B$5:$B$2047, '２　情報入力シート'!$A1038) &gt; 0, "済", "")</f>
        <v/>
      </c>
      <c r="G1038" s="25" t="str">
        <f t="shared" si="34"/>
        <v/>
      </c>
    </row>
    <row r="1039" spans="1:7">
      <c r="A1039" s="2">
        <f t="shared" si="33"/>
        <v>10000</v>
      </c>
      <c r="B1039" s="26"/>
      <c r="C1039" s="26"/>
      <c r="D1039" s="26"/>
      <c r="E1039" s="26"/>
      <c r="F1039" s="26" t="str">
        <f>IF(COUNTIF('４　一覧'!$B$5:$B$2047, '２　情報入力シート'!$A1039) &gt; 0, "済", "")</f>
        <v/>
      </c>
      <c r="G1039" s="25" t="str">
        <f t="shared" si="34"/>
        <v/>
      </c>
    </row>
    <row r="1040" spans="1:7">
      <c r="A1040" s="2">
        <f t="shared" si="33"/>
        <v>10000</v>
      </c>
      <c r="B1040" s="26"/>
      <c r="C1040" s="26"/>
      <c r="D1040" s="26"/>
      <c r="E1040" s="26"/>
      <c r="F1040" s="26" t="str">
        <f>IF(COUNTIF('４　一覧'!$B$5:$B$2047, '２　情報入力シート'!$A1040) &gt; 0, "済", "")</f>
        <v/>
      </c>
      <c r="G1040" s="25" t="str">
        <f t="shared" si="34"/>
        <v/>
      </c>
    </row>
    <row r="1041" spans="1:7">
      <c r="A1041" s="2">
        <f t="shared" si="33"/>
        <v>10000</v>
      </c>
      <c r="B1041" s="26"/>
      <c r="C1041" s="26"/>
      <c r="D1041" s="26"/>
      <c r="E1041" s="26"/>
      <c r="F1041" s="26" t="str">
        <f>IF(COUNTIF('４　一覧'!$B$5:$B$2047, '２　情報入力シート'!$A1041) &gt; 0, "済", "")</f>
        <v/>
      </c>
      <c r="G1041" s="25" t="str">
        <f t="shared" si="34"/>
        <v/>
      </c>
    </row>
    <row r="1042" spans="1:7">
      <c r="A1042" s="2">
        <f t="shared" si="33"/>
        <v>10000</v>
      </c>
      <c r="B1042" s="26"/>
      <c r="C1042" s="26"/>
      <c r="D1042" s="26"/>
      <c r="E1042" s="26"/>
      <c r="F1042" s="26" t="str">
        <f>IF(COUNTIF('４　一覧'!$B$5:$B$2047, '２　情報入力シート'!$A1042) &gt; 0, "済", "")</f>
        <v/>
      </c>
      <c r="G1042" s="25" t="str">
        <f t="shared" si="34"/>
        <v/>
      </c>
    </row>
    <row r="1043" spans="1:7">
      <c r="A1043" s="2">
        <f t="shared" si="33"/>
        <v>10000</v>
      </c>
      <c r="B1043" s="26"/>
      <c r="C1043" s="26"/>
      <c r="D1043" s="26"/>
      <c r="E1043" s="26"/>
      <c r="F1043" s="26" t="str">
        <f>IF(COUNTIF('４　一覧'!$B$5:$B$2047, '２　情報入力シート'!$A1043) &gt; 0, "済", "")</f>
        <v/>
      </c>
      <c r="G1043" s="25" t="str">
        <f t="shared" si="34"/>
        <v/>
      </c>
    </row>
    <row r="1044" spans="1:7">
      <c r="A1044" s="2">
        <f t="shared" si="33"/>
        <v>10000</v>
      </c>
      <c r="B1044" s="26"/>
      <c r="C1044" s="26"/>
      <c r="D1044" s="26"/>
      <c r="E1044" s="26"/>
      <c r="F1044" s="26" t="str">
        <f>IF(COUNTIF('４　一覧'!$B$5:$B$2047, '２　情報入力シート'!$A1044) &gt; 0, "済", "")</f>
        <v/>
      </c>
      <c r="G1044" s="25" t="str">
        <f t="shared" si="34"/>
        <v/>
      </c>
    </row>
    <row r="1045" spans="1:7">
      <c r="A1045" s="2">
        <f t="shared" si="33"/>
        <v>10000</v>
      </c>
      <c r="B1045" s="26"/>
      <c r="C1045" s="26"/>
      <c r="D1045" s="26"/>
      <c r="E1045" s="26"/>
      <c r="F1045" s="26" t="str">
        <f>IF(COUNTIF('４　一覧'!$B$5:$B$2047, '２　情報入力シート'!$A1045) &gt; 0, "済", "")</f>
        <v/>
      </c>
      <c r="G1045" s="25" t="str">
        <f t="shared" si="34"/>
        <v/>
      </c>
    </row>
    <row r="1046" spans="1:7">
      <c r="A1046" s="2">
        <f t="shared" si="33"/>
        <v>10000</v>
      </c>
      <c r="B1046" s="26"/>
      <c r="C1046" s="26"/>
      <c r="D1046" s="26"/>
      <c r="E1046" s="26"/>
      <c r="F1046" s="26" t="str">
        <f>IF(COUNTIF('４　一覧'!$B$5:$B$2047, '２　情報入力シート'!$A1046) &gt; 0, "済", "")</f>
        <v/>
      </c>
      <c r="G1046" s="25" t="str">
        <f t="shared" si="34"/>
        <v/>
      </c>
    </row>
    <row r="1047" spans="1:7">
      <c r="A1047" s="2">
        <f t="shared" si="33"/>
        <v>10000</v>
      </c>
      <c r="B1047" s="26"/>
      <c r="C1047" s="26"/>
      <c r="D1047" s="26"/>
      <c r="E1047" s="26"/>
      <c r="F1047" s="26" t="str">
        <f>IF(COUNTIF('４　一覧'!$B$5:$B$2047, '２　情報入力シート'!$A1047) &gt; 0, "済", "")</f>
        <v/>
      </c>
      <c r="G1047" s="25" t="str">
        <f t="shared" si="34"/>
        <v/>
      </c>
    </row>
    <row r="1048" spans="1:7">
      <c r="A1048" s="2">
        <f t="shared" si="33"/>
        <v>10000</v>
      </c>
      <c r="B1048" s="26"/>
      <c r="C1048" s="26"/>
      <c r="D1048" s="26"/>
      <c r="E1048" s="26"/>
      <c r="F1048" s="26" t="str">
        <f>IF(COUNTIF('４　一覧'!$B$5:$B$2047, '２　情報入力シート'!$A1048) &gt; 0, "済", "")</f>
        <v/>
      </c>
      <c r="G1048" s="25" t="str">
        <f t="shared" si="34"/>
        <v/>
      </c>
    </row>
    <row r="1049" spans="1:7">
      <c r="A1049" s="2">
        <f t="shared" si="33"/>
        <v>10000</v>
      </c>
      <c r="B1049" s="26"/>
      <c r="C1049" s="26"/>
      <c r="D1049" s="26"/>
      <c r="E1049" s="26"/>
      <c r="F1049" s="26" t="str">
        <f>IF(COUNTIF('４　一覧'!$B$5:$B$2047, '２　情報入力シート'!$A1049) &gt; 0, "済", "")</f>
        <v/>
      </c>
      <c r="G1049" s="25" t="str">
        <f t="shared" si="34"/>
        <v/>
      </c>
    </row>
    <row r="1050" spans="1:7">
      <c r="A1050" s="2">
        <f t="shared" si="33"/>
        <v>10000</v>
      </c>
      <c r="B1050" s="26"/>
      <c r="C1050" s="26"/>
      <c r="D1050" s="26"/>
      <c r="E1050" s="26"/>
      <c r="F1050" s="26" t="str">
        <f>IF(COUNTIF('４　一覧'!$B$5:$B$2047, '２　情報入力シート'!$A1050) &gt; 0, "済", "")</f>
        <v/>
      </c>
      <c r="G1050" s="25" t="str">
        <f t="shared" si="34"/>
        <v/>
      </c>
    </row>
    <row r="1051" spans="1:7">
      <c r="A1051" s="2">
        <f t="shared" si="33"/>
        <v>10000</v>
      </c>
      <c r="B1051" s="26"/>
      <c r="C1051" s="26"/>
      <c r="D1051" s="26"/>
      <c r="E1051" s="26"/>
      <c r="F1051" s="26" t="str">
        <f>IF(COUNTIF('４　一覧'!$B$5:$B$2047, '２　情報入力シート'!$A1051) &gt; 0, "済", "")</f>
        <v/>
      </c>
      <c r="G1051" s="25" t="str">
        <f t="shared" si="34"/>
        <v/>
      </c>
    </row>
    <row r="1052" spans="1:7">
      <c r="A1052" s="2">
        <f t="shared" si="33"/>
        <v>10000</v>
      </c>
      <c r="B1052" s="26"/>
      <c r="C1052" s="26"/>
      <c r="D1052" s="26"/>
      <c r="E1052" s="26"/>
      <c r="F1052" s="26" t="str">
        <f>IF(COUNTIF('４　一覧'!$B$5:$B$2047, '２　情報入力シート'!$A1052) &gt; 0, "済", "")</f>
        <v/>
      </c>
      <c r="G1052" s="25" t="str">
        <f t="shared" si="34"/>
        <v/>
      </c>
    </row>
    <row r="1053" spans="1:7">
      <c r="A1053" s="2">
        <f t="shared" si="33"/>
        <v>10000</v>
      </c>
      <c r="B1053" s="26"/>
      <c r="C1053" s="26"/>
      <c r="D1053" s="26"/>
      <c r="E1053" s="26"/>
      <c r="F1053" s="26" t="str">
        <f>IF(COUNTIF('４　一覧'!$B$5:$B$2047, '２　情報入力シート'!$A1053) &gt; 0, "済", "")</f>
        <v/>
      </c>
      <c r="G1053" s="25" t="str">
        <f t="shared" si="34"/>
        <v/>
      </c>
    </row>
    <row r="1054" spans="1:7">
      <c r="A1054" s="2">
        <f t="shared" si="33"/>
        <v>10000</v>
      </c>
      <c r="B1054" s="26"/>
      <c r="C1054" s="26"/>
      <c r="D1054" s="26"/>
      <c r="E1054" s="26"/>
      <c r="F1054" s="26" t="str">
        <f>IF(COUNTIF('４　一覧'!$B$5:$B$2047, '２　情報入力シート'!$A1054) &gt; 0, "済", "")</f>
        <v/>
      </c>
      <c r="G1054" s="25" t="str">
        <f t="shared" si="34"/>
        <v/>
      </c>
    </row>
    <row r="1055" spans="1:7">
      <c r="A1055" s="2">
        <f t="shared" si="33"/>
        <v>10000</v>
      </c>
      <c r="B1055" s="26"/>
      <c r="C1055" s="26"/>
      <c r="D1055" s="26"/>
      <c r="E1055" s="26"/>
      <c r="F1055" s="26" t="str">
        <f>IF(COUNTIF('４　一覧'!$B$5:$B$2047, '２　情報入力シート'!$A1055) &gt; 0, "済", "")</f>
        <v/>
      </c>
      <c r="G1055" s="25" t="str">
        <f t="shared" si="34"/>
        <v/>
      </c>
    </row>
    <row r="1056" spans="1:7">
      <c r="A1056" s="2">
        <f t="shared" si="33"/>
        <v>10000</v>
      </c>
      <c r="B1056" s="26"/>
      <c r="C1056" s="26"/>
      <c r="D1056" s="26"/>
      <c r="E1056" s="26"/>
      <c r="F1056" s="26" t="str">
        <f>IF(COUNTIF('４　一覧'!$B$5:$B$2047, '２　情報入力シート'!$A1056) &gt; 0, "済", "")</f>
        <v/>
      </c>
      <c r="G1056" s="25" t="str">
        <f t="shared" si="34"/>
        <v/>
      </c>
    </row>
    <row r="1057" spans="1:7">
      <c r="A1057" s="2">
        <f t="shared" si="33"/>
        <v>10000</v>
      </c>
      <c r="B1057" s="26"/>
      <c r="C1057" s="26"/>
      <c r="D1057" s="26"/>
      <c r="E1057" s="26"/>
      <c r="F1057" s="26" t="str">
        <f>IF(COUNTIF('４　一覧'!$B$5:$B$2047, '２　情報入力シート'!$A1057) &gt; 0, "済", "")</f>
        <v/>
      </c>
      <c r="G1057" s="25" t="str">
        <f t="shared" si="34"/>
        <v/>
      </c>
    </row>
    <row r="1058" spans="1:7">
      <c r="A1058" s="2">
        <f t="shared" si="33"/>
        <v>10000</v>
      </c>
      <c r="B1058" s="26"/>
      <c r="C1058" s="26"/>
      <c r="D1058" s="26"/>
      <c r="E1058" s="26"/>
      <c r="F1058" s="26" t="str">
        <f>IF(COUNTIF('４　一覧'!$B$5:$B$2047, '２　情報入力シート'!$A1058) &gt; 0, "済", "")</f>
        <v/>
      </c>
      <c r="G1058" s="25" t="str">
        <f t="shared" si="34"/>
        <v/>
      </c>
    </row>
    <row r="1059" spans="1:7">
      <c r="A1059" s="2">
        <f t="shared" si="33"/>
        <v>10000</v>
      </c>
      <c r="B1059" s="26"/>
      <c r="C1059" s="26"/>
      <c r="D1059" s="26"/>
      <c r="E1059" s="26"/>
      <c r="F1059" s="26" t="str">
        <f>IF(COUNTIF('４　一覧'!$B$5:$B$2047, '２　情報入力シート'!$A1059) &gt; 0, "済", "")</f>
        <v/>
      </c>
      <c r="G1059" s="25" t="str">
        <f t="shared" si="34"/>
        <v/>
      </c>
    </row>
    <row r="1060" spans="1:7">
      <c r="A1060" s="2">
        <f t="shared" si="33"/>
        <v>10000</v>
      </c>
      <c r="B1060" s="26"/>
      <c r="C1060" s="26"/>
      <c r="D1060" s="26"/>
      <c r="E1060" s="26"/>
      <c r="F1060" s="26" t="str">
        <f>IF(COUNTIF('４　一覧'!$B$5:$B$2047, '２　情報入力シート'!$A1060) &gt; 0, "済", "")</f>
        <v/>
      </c>
      <c r="G1060" s="25" t="str">
        <f t="shared" si="34"/>
        <v/>
      </c>
    </row>
    <row r="1061" spans="1:7">
      <c r="A1061" s="2">
        <f t="shared" si="33"/>
        <v>10000</v>
      </c>
      <c r="B1061" s="26"/>
      <c r="C1061" s="26"/>
      <c r="D1061" s="26"/>
      <c r="E1061" s="26"/>
      <c r="F1061" s="26" t="str">
        <f>IF(COUNTIF('４　一覧'!$B$5:$B$2047, '２　情報入力シート'!$A1061) &gt; 0, "済", "")</f>
        <v/>
      </c>
      <c r="G1061" s="25" t="str">
        <f t="shared" si="34"/>
        <v/>
      </c>
    </row>
    <row r="1062" spans="1:7">
      <c r="A1062" s="2">
        <f t="shared" si="33"/>
        <v>10000</v>
      </c>
      <c r="B1062" s="26"/>
      <c r="C1062" s="26"/>
      <c r="D1062" s="26"/>
      <c r="E1062" s="26"/>
      <c r="F1062" s="26" t="str">
        <f>IF(COUNTIF('４　一覧'!$B$5:$B$2047, '２　情報入力シート'!$A1062) &gt; 0, "済", "")</f>
        <v/>
      </c>
      <c r="G1062" s="25" t="str">
        <f t="shared" si="34"/>
        <v/>
      </c>
    </row>
    <row r="1063" spans="1:7">
      <c r="A1063" s="2">
        <f t="shared" si="33"/>
        <v>10000</v>
      </c>
      <c r="B1063" s="26"/>
      <c r="C1063" s="26"/>
      <c r="D1063" s="26"/>
      <c r="E1063" s="26"/>
      <c r="F1063" s="26" t="str">
        <f>IF(COUNTIF('４　一覧'!$B$5:$B$2047, '２　情報入力シート'!$A1063) &gt; 0, "済", "")</f>
        <v/>
      </c>
      <c r="G1063" s="25" t="str">
        <f t="shared" si="34"/>
        <v/>
      </c>
    </row>
    <row r="1064" spans="1:7">
      <c r="A1064" s="2">
        <f t="shared" si="33"/>
        <v>10000</v>
      </c>
      <c r="B1064" s="26"/>
      <c r="C1064" s="26"/>
      <c r="D1064" s="26"/>
      <c r="E1064" s="26"/>
      <c r="F1064" s="26" t="str">
        <f>IF(COUNTIF('４　一覧'!$B$5:$B$2047, '２　情報入力シート'!$A1064) &gt; 0, "済", "")</f>
        <v/>
      </c>
      <c r="G1064" s="25" t="str">
        <f t="shared" si="34"/>
        <v/>
      </c>
    </row>
    <row r="1065" spans="1:7">
      <c r="A1065" s="2">
        <f t="shared" si="33"/>
        <v>10000</v>
      </c>
      <c r="B1065" s="26"/>
      <c r="C1065" s="26"/>
      <c r="D1065" s="26"/>
      <c r="E1065" s="26"/>
      <c r="F1065" s="26" t="str">
        <f>IF(COUNTIF('４　一覧'!$B$5:$B$2047, '２　情報入力シート'!$A1065) &gt; 0, "済", "")</f>
        <v/>
      </c>
      <c r="G1065" s="25" t="str">
        <f t="shared" si="34"/>
        <v/>
      </c>
    </row>
    <row r="1066" spans="1:7">
      <c r="A1066" s="2">
        <f t="shared" si="33"/>
        <v>10000</v>
      </c>
      <c r="B1066" s="26"/>
      <c r="C1066" s="26"/>
      <c r="D1066" s="26"/>
      <c r="E1066" s="26"/>
      <c r="F1066" s="26" t="str">
        <f>IF(COUNTIF('４　一覧'!$B$5:$B$2047, '２　情報入力シート'!$A1066) &gt; 0, "済", "")</f>
        <v/>
      </c>
      <c r="G1066" s="25" t="str">
        <f t="shared" si="34"/>
        <v/>
      </c>
    </row>
    <row r="1067" spans="1:7">
      <c r="A1067" s="2">
        <f t="shared" si="33"/>
        <v>10000</v>
      </c>
      <c r="B1067" s="26"/>
      <c r="C1067" s="26"/>
      <c r="D1067" s="26"/>
      <c r="E1067" s="26"/>
      <c r="F1067" s="26" t="str">
        <f>IF(COUNTIF('４　一覧'!$B$5:$B$2047, '２　情報入力シート'!$A1067) &gt; 0, "済", "")</f>
        <v/>
      </c>
      <c r="G1067" s="25" t="str">
        <f t="shared" si="34"/>
        <v/>
      </c>
    </row>
    <row r="1068" spans="1:7">
      <c r="A1068" s="2">
        <f t="shared" si="33"/>
        <v>10000</v>
      </c>
      <c r="B1068" s="26"/>
      <c r="C1068" s="26"/>
      <c r="D1068" s="26"/>
      <c r="E1068" s="26"/>
      <c r="F1068" s="26" t="str">
        <f>IF(COUNTIF('４　一覧'!$B$5:$B$2047, '２　情報入力シート'!$A1068) &gt; 0, "済", "")</f>
        <v/>
      </c>
      <c r="G1068" s="25" t="str">
        <f t="shared" si="34"/>
        <v/>
      </c>
    </row>
    <row r="1069" spans="1:7">
      <c r="A1069" s="2">
        <f t="shared" si="33"/>
        <v>10000</v>
      </c>
      <c r="B1069" s="26"/>
      <c r="C1069" s="26"/>
      <c r="D1069" s="26"/>
      <c r="E1069" s="26"/>
      <c r="F1069" s="26" t="str">
        <f>IF(COUNTIF('４　一覧'!$B$5:$B$2047, '２　情報入力シート'!$A1069) &gt; 0, "済", "")</f>
        <v/>
      </c>
      <c r="G1069" s="25" t="str">
        <f t="shared" si="34"/>
        <v/>
      </c>
    </row>
    <row r="1070" spans="1:7">
      <c r="A1070" s="2">
        <f t="shared" si="33"/>
        <v>10000</v>
      </c>
      <c r="B1070" s="26"/>
      <c r="C1070" s="26"/>
      <c r="D1070" s="26"/>
      <c r="E1070" s="26"/>
      <c r="F1070" s="26" t="str">
        <f>IF(COUNTIF('４　一覧'!$B$5:$B$2047, '２　情報入力シート'!$A1070) &gt; 0, "済", "")</f>
        <v/>
      </c>
      <c r="G1070" s="25" t="str">
        <f t="shared" si="34"/>
        <v/>
      </c>
    </row>
    <row r="1071" spans="1:7">
      <c r="A1071" s="2">
        <f t="shared" si="33"/>
        <v>10000</v>
      </c>
      <c r="B1071" s="26"/>
      <c r="C1071" s="26"/>
      <c r="D1071" s="26"/>
      <c r="E1071" s="26"/>
      <c r="F1071" s="26" t="str">
        <f>IF(COUNTIF('４　一覧'!$B$5:$B$2047, '２　情報入力シート'!$A1071) &gt; 0, "済", "")</f>
        <v/>
      </c>
      <c r="G1071" s="25" t="str">
        <f t="shared" si="34"/>
        <v/>
      </c>
    </row>
    <row r="1072" spans="1:7">
      <c r="A1072" s="2">
        <f t="shared" si="33"/>
        <v>10000</v>
      </c>
      <c r="B1072" s="26"/>
      <c r="C1072" s="26"/>
      <c r="D1072" s="26"/>
      <c r="E1072" s="26"/>
      <c r="F1072" s="26" t="str">
        <f>IF(COUNTIF('４　一覧'!$B$5:$B$2047, '２　情報入力シート'!$A1072) &gt; 0, "済", "")</f>
        <v/>
      </c>
      <c r="G1072" s="25" t="str">
        <f t="shared" si="34"/>
        <v/>
      </c>
    </row>
    <row r="1073" spans="1:7">
      <c r="A1073" s="2">
        <f t="shared" si="33"/>
        <v>10000</v>
      </c>
      <c r="B1073" s="26"/>
      <c r="C1073" s="26"/>
      <c r="D1073" s="26"/>
      <c r="E1073" s="26"/>
      <c r="F1073" s="26" t="str">
        <f>IF(COUNTIF('４　一覧'!$B$5:$B$2047, '２　情報入力シート'!$A1073) &gt; 0, "済", "")</f>
        <v/>
      </c>
      <c r="G1073" s="25" t="str">
        <f t="shared" si="34"/>
        <v/>
      </c>
    </row>
    <row r="1074" spans="1:7">
      <c r="A1074" s="2">
        <f t="shared" si="33"/>
        <v>10000</v>
      </c>
      <c r="B1074" s="26"/>
      <c r="C1074" s="26"/>
      <c r="D1074" s="26"/>
      <c r="E1074" s="26"/>
      <c r="F1074" s="26" t="str">
        <f>IF(COUNTIF('４　一覧'!$B$5:$B$2047, '２　情報入力シート'!$A1074) &gt; 0, "済", "")</f>
        <v/>
      </c>
      <c r="G1074" s="25" t="str">
        <f t="shared" si="34"/>
        <v/>
      </c>
    </row>
    <row r="1075" spans="1:7">
      <c r="A1075" s="2">
        <f t="shared" si="33"/>
        <v>10000</v>
      </c>
      <c r="B1075" s="26"/>
      <c r="C1075" s="26"/>
      <c r="D1075" s="26"/>
      <c r="E1075" s="26"/>
      <c r="F1075" s="26" t="str">
        <f>IF(COUNTIF('４　一覧'!$B$5:$B$2047, '２　情報入力シート'!$A1075) &gt; 0, "済", "")</f>
        <v/>
      </c>
      <c r="G1075" s="25" t="str">
        <f t="shared" si="34"/>
        <v/>
      </c>
    </row>
    <row r="1076" spans="1:7">
      <c r="A1076" s="2">
        <f t="shared" si="33"/>
        <v>10000</v>
      </c>
      <c r="B1076" s="26"/>
      <c r="C1076" s="26"/>
      <c r="D1076" s="26"/>
      <c r="E1076" s="26"/>
      <c r="F1076" s="26" t="str">
        <f>IF(COUNTIF('４　一覧'!$B$5:$B$2047, '２　情報入力シート'!$A1076) &gt; 0, "済", "")</f>
        <v/>
      </c>
      <c r="G1076" s="25" t="str">
        <f t="shared" si="34"/>
        <v/>
      </c>
    </row>
    <row r="1077" spans="1:7">
      <c r="A1077" s="2">
        <f t="shared" si="33"/>
        <v>10000</v>
      </c>
      <c r="B1077" s="26"/>
      <c r="C1077" s="26"/>
      <c r="D1077" s="26"/>
      <c r="E1077" s="26"/>
      <c r="F1077" s="26" t="str">
        <f>IF(COUNTIF('４　一覧'!$B$5:$B$2047, '２　情報入力シート'!$A1077) &gt; 0, "済", "")</f>
        <v/>
      </c>
      <c r="G1077" s="25" t="str">
        <f t="shared" si="34"/>
        <v/>
      </c>
    </row>
    <row r="1078" spans="1:7">
      <c r="A1078" s="2">
        <f t="shared" si="33"/>
        <v>10000</v>
      </c>
      <c r="B1078" s="26"/>
      <c r="C1078" s="26"/>
      <c r="D1078" s="26"/>
      <c r="E1078" s="26"/>
      <c r="F1078" s="26" t="str">
        <f>IF(COUNTIF('４　一覧'!$B$5:$B$2047, '２　情報入力シート'!$A1078) &gt; 0, "済", "")</f>
        <v/>
      </c>
      <c r="G1078" s="25" t="str">
        <f t="shared" si="34"/>
        <v/>
      </c>
    </row>
    <row r="1079" spans="1:7">
      <c r="A1079" s="2">
        <f t="shared" si="33"/>
        <v>10000</v>
      </c>
      <c r="B1079" s="26"/>
      <c r="C1079" s="26"/>
      <c r="D1079" s="26"/>
      <c r="E1079" s="26"/>
      <c r="F1079" s="26" t="str">
        <f>IF(COUNTIF('４　一覧'!$B$5:$B$2047, '２　情報入力シート'!$A1079) &gt; 0, "済", "")</f>
        <v/>
      </c>
      <c r="G1079" s="25" t="str">
        <f t="shared" si="34"/>
        <v/>
      </c>
    </row>
    <row r="1080" spans="1:7">
      <c r="A1080" s="2">
        <f t="shared" si="33"/>
        <v>10000</v>
      </c>
      <c r="B1080" s="26"/>
      <c r="C1080" s="26"/>
      <c r="D1080" s="26"/>
      <c r="E1080" s="26"/>
      <c r="F1080" s="26" t="str">
        <f>IF(COUNTIF('４　一覧'!$B$5:$B$2047, '２　情報入力シート'!$A1080) &gt; 0, "済", "")</f>
        <v/>
      </c>
      <c r="G1080" s="25" t="str">
        <f t="shared" si="34"/>
        <v/>
      </c>
    </row>
    <row r="1081" spans="1:7">
      <c r="A1081" s="2">
        <f t="shared" si="33"/>
        <v>10000</v>
      </c>
      <c r="B1081" s="26"/>
      <c r="C1081" s="26"/>
      <c r="D1081" s="26"/>
      <c r="E1081" s="26"/>
      <c r="F1081" s="26" t="str">
        <f>IF(COUNTIF('４　一覧'!$B$5:$B$2047, '２　情報入力シート'!$A1081) &gt; 0, "済", "")</f>
        <v/>
      </c>
      <c r="G1081" s="25" t="str">
        <f t="shared" si="34"/>
        <v/>
      </c>
    </row>
    <row r="1082" spans="1:7">
      <c r="A1082" s="2">
        <f t="shared" si="33"/>
        <v>10000</v>
      </c>
      <c r="B1082" s="26"/>
      <c r="C1082" s="26"/>
      <c r="D1082" s="26"/>
      <c r="E1082" s="26"/>
      <c r="F1082" s="26" t="str">
        <f>IF(COUNTIF('４　一覧'!$B$5:$B$2047, '２　情報入力シート'!$A1082) &gt; 0, "済", "")</f>
        <v/>
      </c>
      <c r="G1082" s="25" t="str">
        <f t="shared" si="34"/>
        <v/>
      </c>
    </row>
    <row r="1083" spans="1:7">
      <c r="A1083" s="2">
        <f t="shared" si="33"/>
        <v>10000</v>
      </c>
      <c r="B1083" s="26"/>
      <c r="C1083" s="26"/>
      <c r="D1083" s="26"/>
      <c r="E1083" s="26"/>
      <c r="F1083" s="26" t="str">
        <f>IF(COUNTIF('４　一覧'!$B$5:$B$2047, '２　情報入力シート'!$A1083) &gt; 0, "済", "")</f>
        <v/>
      </c>
      <c r="G1083" s="25" t="str">
        <f t="shared" si="34"/>
        <v/>
      </c>
    </row>
    <row r="1084" spans="1:7">
      <c r="A1084" s="2">
        <f t="shared" si="33"/>
        <v>10000</v>
      </c>
      <c r="B1084" s="26"/>
      <c r="C1084" s="26"/>
      <c r="D1084" s="26"/>
      <c r="E1084" s="26"/>
      <c r="F1084" s="26" t="str">
        <f>IF(COUNTIF('４　一覧'!$B$5:$B$2047, '２　情報入力シート'!$A1084) &gt; 0, "済", "")</f>
        <v/>
      </c>
      <c r="G1084" s="25" t="str">
        <f t="shared" si="34"/>
        <v/>
      </c>
    </row>
    <row r="1085" spans="1:7">
      <c r="A1085" s="2">
        <f t="shared" si="33"/>
        <v>10000</v>
      </c>
      <c r="B1085" s="26"/>
      <c r="C1085" s="26"/>
      <c r="D1085" s="26"/>
      <c r="E1085" s="26"/>
      <c r="F1085" s="26" t="str">
        <f>IF(COUNTIF('４　一覧'!$B$5:$B$2047, '２　情報入力シート'!$A1085) &gt; 0, "済", "")</f>
        <v/>
      </c>
      <c r="G1085" s="25" t="str">
        <f t="shared" si="34"/>
        <v/>
      </c>
    </row>
    <row r="1086" spans="1:7">
      <c r="A1086" s="2">
        <f t="shared" si="33"/>
        <v>10000</v>
      </c>
      <c r="B1086" s="26"/>
      <c r="C1086" s="26"/>
      <c r="D1086" s="26"/>
      <c r="E1086" s="26"/>
      <c r="F1086" s="26" t="str">
        <f>IF(COUNTIF('４　一覧'!$B$5:$B$2047, '２　情報入力シート'!$A1086) &gt; 0, "済", "")</f>
        <v/>
      </c>
      <c r="G1086" s="25" t="str">
        <f t="shared" si="34"/>
        <v/>
      </c>
    </row>
    <row r="1087" spans="1:7">
      <c r="A1087" s="2">
        <f t="shared" si="33"/>
        <v>10000</v>
      </c>
      <c r="B1087" s="26"/>
      <c r="C1087" s="26"/>
      <c r="D1087" s="26"/>
      <c r="E1087" s="26"/>
      <c r="F1087" s="26" t="str">
        <f>IF(COUNTIF('４　一覧'!$B$5:$B$2047, '２　情報入力シート'!$A1087) &gt; 0, "済", "")</f>
        <v/>
      </c>
      <c r="G1087" s="25" t="str">
        <f t="shared" si="34"/>
        <v/>
      </c>
    </row>
    <row r="1088" spans="1:7">
      <c r="A1088" s="2">
        <f t="shared" si="33"/>
        <v>10000</v>
      </c>
      <c r="B1088" s="26"/>
      <c r="C1088" s="26"/>
      <c r="D1088" s="26"/>
      <c r="E1088" s="26"/>
      <c r="F1088" s="26" t="str">
        <f>IF(COUNTIF('４　一覧'!$B$5:$B$2047, '２　情報入力シート'!$A1088) &gt; 0, "済", "")</f>
        <v/>
      </c>
      <c r="G1088" s="25" t="str">
        <f t="shared" si="34"/>
        <v/>
      </c>
    </row>
    <row r="1089" spans="1:7">
      <c r="A1089" s="2">
        <f t="shared" si="33"/>
        <v>10000</v>
      </c>
      <c r="B1089" s="26"/>
      <c r="C1089" s="26"/>
      <c r="D1089" s="26"/>
      <c r="E1089" s="26"/>
      <c r="F1089" s="26" t="str">
        <f>IF(COUNTIF('４　一覧'!$B$5:$B$2047, '２　情報入力シート'!$A1089) &gt; 0, "済", "")</f>
        <v/>
      </c>
      <c r="G1089" s="25" t="str">
        <f t="shared" si="34"/>
        <v/>
      </c>
    </row>
    <row r="1090" spans="1:7">
      <c r="A1090" s="2">
        <f t="shared" si="33"/>
        <v>10000</v>
      </c>
      <c r="B1090" s="26"/>
      <c r="C1090" s="26"/>
      <c r="D1090" s="26"/>
      <c r="E1090" s="26"/>
      <c r="F1090" s="26" t="str">
        <f>IF(COUNTIF('４　一覧'!$B$5:$B$2047, '２　情報入力シート'!$A1090) &gt; 0, "済", "")</f>
        <v/>
      </c>
      <c r="G1090" s="25" t="str">
        <f t="shared" si="34"/>
        <v/>
      </c>
    </row>
    <row r="1091" spans="1:7">
      <c r="A1091" s="2">
        <f t="shared" ref="A1091:A1154" si="35">IF(B1091=0,10000,B1091*1000+C1091*100+D1091)</f>
        <v>10000</v>
      </c>
      <c r="B1091" s="26"/>
      <c r="C1091" s="26"/>
      <c r="D1091" s="26"/>
      <c r="E1091" s="26"/>
      <c r="F1091" s="26" t="str">
        <f>IF(COUNTIF('４　一覧'!$B$5:$B$2047, '２　情報入力シート'!$A1091) &gt; 0, "済", "")</f>
        <v/>
      </c>
      <c r="G1091" s="25" t="str">
        <f t="shared" ref="G1091:G1154" si="36">B1091&amp;F1091</f>
        <v/>
      </c>
    </row>
    <row r="1092" spans="1:7">
      <c r="A1092" s="2">
        <f t="shared" si="35"/>
        <v>10000</v>
      </c>
      <c r="B1092" s="26"/>
      <c r="C1092" s="26"/>
      <c r="D1092" s="26"/>
      <c r="E1092" s="26"/>
      <c r="F1092" s="26" t="str">
        <f>IF(COUNTIF('４　一覧'!$B$5:$B$2047, '２　情報入力シート'!$A1092) &gt; 0, "済", "")</f>
        <v/>
      </c>
      <c r="G1092" s="25" t="str">
        <f t="shared" si="36"/>
        <v/>
      </c>
    </row>
    <row r="1093" spans="1:7">
      <c r="A1093" s="2">
        <f t="shared" si="35"/>
        <v>10000</v>
      </c>
      <c r="B1093" s="26"/>
      <c r="C1093" s="26"/>
      <c r="D1093" s="26"/>
      <c r="E1093" s="26"/>
      <c r="F1093" s="26" t="str">
        <f>IF(COUNTIF('４　一覧'!$B$5:$B$2047, '２　情報入力シート'!$A1093) &gt; 0, "済", "")</f>
        <v/>
      </c>
      <c r="G1093" s="25" t="str">
        <f t="shared" si="36"/>
        <v/>
      </c>
    </row>
    <row r="1094" spans="1:7">
      <c r="A1094" s="2">
        <f t="shared" si="35"/>
        <v>10000</v>
      </c>
      <c r="B1094" s="26"/>
      <c r="C1094" s="26"/>
      <c r="D1094" s="26"/>
      <c r="E1094" s="26"/>
      <c r="F1094" s="26" t="str">
        <f>IF(COUNTIF('４　一覧'!$B$5:$B$2047, '２　情報入力シート'!$A1094) &gt; 0, "済", "")</f>
        <v/>
      </c>
      <c r="G1094" s="25" t="str">
        <f t="shared" si="36"/>
        <v/>
      </c>
    </row>
    <row r="1095" spans="1:7">
      <c r="A1095" s="2">
        <f t="shared" si="35"/>
        <v>10000</v>
      </c>
      <c r="B1095" s="26"/>
      <c r="C1095" s="26"/>
      <c r="D1095" s="26"/>
      <c r="E1095" s="26"/>
      <c r="F1095" s="26" t="str">
        <f>IF(COUNTIF('４　一覧'!$B$5:$B$2047, '２　情報入力シート'!$A1095) &gt; 0, "済", "")</f>
        <v/>
      </c>
      <c r="G1095" s="25" t="str">
        <f t="shared" si="36"/>
        <v/>
      </c>
    </row>
    <row r="1096" spans="1:7">
      <c r="A1096" s="2">
        <f t="shared" si="35"/>
        <v>10000</v>
      </c>
      <c r="B1096" s="26"/>
      <c r="C1096" s="26"/>
      <c r="D1096" s="26"/>
      <c r="E1096" s="26"/>
      <c r="F1096" s="26" t="str">
        <f>IF(COUNTIF('４　一覧'!$B$5:$B$2047, '２　情報入力シート'!$A1096) &gt; 0, "済", "")</f>
        <v/>
      </c>
      <c r="G1096" s="25" t="str">
        <f t="shared" si="36"/>
        <v/>
      </c>
    </row>
    <row r="1097" spans="1:7">
      <c r="A1097" s="2">
        <f t="shared" si="35"/>
        <v>10000</v>
      </c>
      <c r="B1097" s="26"/>
      <c r="C1097" s="26"/>
      <c r="D1097" s="26"/>
      <c r="E1097" s="26"/>
      <c r="F1097" s="26" t="str">
        <f>IF(COUNTIF('４　一覧'!$B$5:$B$2047, '２　情報入力シート'!$A1097) &gt; 0, "済", "")</f>
        <v/>
      </c>
      <c r="G1097" s="25" t="str">
        <f t="shared" si="36"/>
        <v/>
      </c>
    </row>
    <row r="1098" spans="1:7">
      <c r="A1098" s="2">
        <f t="shared" si="35"/>
        <v>10000</v>
      </c>
      <c r="B1098" s="26"/>
      <c r="C1098" s="26"/>
      <c r="D1098" s="26"/>
      <c r="E1098" s="26"/>
      <c r="F1098" s="26" t="str">
        <f>IF(COUNTIF('４　一覧'!$B$5:$B$2047, '２　情報入力シート'!$A1098) &gt; 0, "済", "")</f>
        <v/>
      </c>
      <c r="G1098" s="25" t="str">
        <f t="shared" si="36"/>
        <v/>
      </c>
    </row>
    <row r="1099" spans="1:7">
      <c r="A1099" s="2">
        <f t="shared" si="35"/>
        <v>10000</v>
      </c>
      <c r="B1099" s="26"/>
      <c r="C1099" s="26"/>
      <c r="D1099" s="26"/>
      <c r="E1099" s="26"/>
      <c r="F1099" s="26" t="str">
        <f>IF(COUNTIF('４　一覧'!$B$5:$B$2047, '２　情報入力シート'!$A1099) &gt; 0, "済", "")</f>
        <v/>
      </c>
      <c r="G1099" s="25" t="str">
        <f t="shared" si="36"/>
        <v/>
      </c>
    </row>
    <row r="1100" spans="1:7">
      <c r="A1100" s="2">
        <f t="shared" si="35"/>
        <v>10000</v>
      </c>
      <c r="B1100" s="26"/>
      <c r="C1100" s="26"/>
      <c r="D1100" s="26"/>
      <c r="E1100" s="26"/>
      <c r="F1100" s="26" t="str">
        <f>IF(COUNTIF('４　一覧'!$B$5:$B$2047, '２　情報入力シート'!$A1100) &gt; 0, "済", "")</f>
        <v/>
      </c>
      <c r="G1100" s="25" t="str">
        <f t="shared" si="36"/>
        <v/>
      </c>
    </row>
    <row r="1101" spans="1:7">
      <c r="A1101" s="2">
        <f t="shared" si="35"/>
        <v>10000</v>
      </c>
      <c r="B1101" s="26"/>
      <c r="C1101" s="26"/>
      <c r="D1101" s="26"/>
      <c r="E1101" s="26"/>
      <c r="F1101" s="26" t="str">
        <f>IF(COUNTIF('４　一覧'!$B$5:$B$2047, '２　情報入力シート'!$A1101) &gt; 0, "済", "")</f>
        <v/>
      </c>
      <c r="G1101" s="25" t="str">
        <f t="shared" si="36"/>
        <v/>
      </c>
    </row>
    <row r="1102" spans="1:7">
      <c r="A1102" s="2">
        <f t="shared" si="35"/>
        <v>10000</v>
      </c>
      <c r="B1102" s="26"/>
      <c r="C1102" s="26"/>
      <c r="D1102" s="26"/>
      <c r="E1102" s="26"/>
      <c r="F1102" s="26" t="str">
        <f>IF(COUNTIF('４　一覧'!$B$5:$B$2047, '２　情報入力シート'!$A1102) &gt; 0, "済", "")</f>
        <v/>
      </c>
      <c r="G1102" s="25" t="str">
        <f t="shared" si="36"/>
        <v/>
      </c>
    </row>
    <row r="1103" spans="1:7">
      <c r="A1103" s="2">
        <f t="shared" si="35"/>
        <v>10000</v>
      </c>
      <c r="B1103" s="26"/>
      <c r="C1103" s="26"/>
      <c r="D1103" s="26"/>
      <c r="E1103" s="26"/>
      <c r="F1103" s="26" t="str">
        <f>IF(COUNTIF('４　一覧'!$B$5:$B$2047, '２　情報入力シート'!$A1103) &gt; 0, "済", "")</f>
        <v/>
      </c>
      <c r="G1103" s="25" t="str">
        <f t="shared" si="36"/>
        <v/>
      </c>
    </row>
    <row r="1104" spans="1:7">
      <c r="A1104" s="2">
        <f t="shared" si="35"/>
        <v>10000</v>
      </c>
      <c r="B1104" s="26"/>
      <c r="C1104" s="26"/>
      <c r="D1104" s="26"/>
      <c r="E1104" s="26"/>
      <c r="F1104" s="26" t="str">
        <f>IF(COUNTIF('４　一覧'!$B$5:$B$2047, '２　情報入力シート'!$A1104) &gt; 0, "済", "")</f>
        <v/>
      </c>
      <c r="G1104" s="25" t="str">
        <f t="shared" si="36"/>
        <v/>
      </c>
    </row>
    <row r="1105" spans="1:7">
      <c r="A1105" s="2">
        <f t="shared" si="35"/>
        <v>10000</v>
      </c>
      <c r="B1105" s="26"/>
      <c r="C1105" s="26"/>
      <c r="D1105" s="26"/>
      <c r="E1105" s="26"/>
      <c r="F1105" s="26" t="str">
        <f>IF(COUNTIF('４　一覧'!$B$5:$B$2047, '２　情報入力シート'!$A1105) &gt; 0, "済", "")</f>
        <v/>
      </c>
      <c r="G1105" s="25" t="str">
        <f t="shared" si="36"/>
        <v/>
      </c>
    </row>
    <row r="1106" spans="1:7">
      <c r="A1106" s="2">
        <f t="shared" si="35"/>
        <v>10000</v>
      </c>
      <c r="B1106" s="26"/>
      <c r="C1106" s="26"/>
      <c r="D1106" s="26"/>
      <c r="E1106" s="26"/>
      <c r="F1106" s="26" t="str">
        <f>IF(COUNTIF('４　一覧'!$B$5:$B$2047, '２　情報入力シート'!$A1106) &gt; 0, "済", "")</f>
        <v/>
      </c>
      <c r="G1106" s="25" t="str">
        <f t="shared" si="36"/>
        <v/>
      </c>
    </row>
    <row r="1107" spans="1:7">
      <c r="A1107" s="2">
        <f t="shared" si="35"/>
        <v>10000</v>
      </c>
      <c r="B1107" s="26"/>
      <c r="C1107" s="26"/>
      <c r="D1107" s="26"/>
      <c r="E1107" s="26"/>
      <c r="F1107" s="26" t="str">
        <f>IF(COUNTIF('４　一覧'!$B$5:$B$2047, '２　情報入力シート'!$A1107) &gt; 0, "済", "")</f>
        <v/>
      </c>
      <c r="G1107" s="25" t="str">
        <f t="shared" si="36"/>
        <v/>
      </c>
    </row>
    <row r="1108" spans="1:7">
      <c r="A1108" s="2">
        <f t="shared" si="35"/>
        <v>10000</v>
      </c>
      <c r="B1108" s="26"/>
      <c r="C1108" s="26"/>
      <c r="D1108" s="26"/>
      <c r="E1108" s="26"/>
      <c r="F1108" s="26" t="str">
        <f>IF(COUNTIF('４　一覧'!$B$5:$B$2047, '２　情報入力シート'!$A1108) &gt; 0, "済", "")</f>
        <v/>
      </c>
      <c r="G1108" s="25" t="str">
        <f t="shared" si="36"/>
        <v/>
      </c>
    </row>
    <row r="1109" spans="1:7">
      <c r="A1109" s="2">
        <f t="shared" si="35"/>
        <v>10000</v>
      </c>
      <c r="B1109" s="26"/>
      <c r="C1109" s="26"/>
      <c r="D1109" s="26"/>
      <c r="E1109" s="26"/>
      <c r="F1109" s="26" t="str">
        <f>IF(COUNTIF('４　一覧'!$B$5:$B$2047, '２　情報入力シート'!$A1109) &gt; 0, "済", "")</f>
        <v/>
      </c>
      <c r="G1109" s="25" t="str">
        <f t="shared" si="36"/>
        <v/>
      </c>
    </row>
    <row r="1110" spans="1:7">
      <c r="A1110" s="2">
        <f t="shared" si="35"/>
        <v>10000</v>
      </c>
      <c r="B1110" s="26"/>
      <c r="C1110" s="26"/>
      <c r="D1110" s="26"/>
      <c r="E1110" s="26"/>
      <c r="F1110" s="26" t="str">
        <f>IF(COUNTIF('４　一覧'!$B$5:$B$2047, '２　情報入力シート'!$A1110) &gt; 0, "済", "")</f>
        <v/>
      </c>
      <c r="G1110" s="25" t="str">
        <f t="shared" si="36"/>
        <v/>
      </c>
    </row>
    <row r="1111" spans="1:7">
      <c r="A1111" s="2">
        <f t="shared" si="35"/>
        <v>10000</v>
      </c>
      <c r="B1111" s="26"/>
      <c r="C1111" s="26"/>
      <c r="D1111" s="26"/>
      <c r="E1111" s="26"/>
      <c r="F1111" s="26" t="str">
        <f>IF(COUNTIF('４　一覧'!$B$5:$B$2047, '２　情報入力シート'!$A1111) &gt; 0, "済", "")</f>
        <v/>
      </c>
      <c r="G1111" s="25" t="str">
        <f t="shared" si="36"/>
        <v/>
      </c>
    </row>
    <row r="1112" spans="1:7">
      <c r="A1112" s="2">
        <f t="shared" si="35"/>
        <v>10000</v>
      </c>
      <c r="B1112" s="26"/>
      <c r="C1112" s="26"/>
      <c r="D1112" s="26"/>
      <c r="E1112" s="26"/>
      <c r="F1112" s="26" t="str">
        <f>IF(COUNTIF('４　一覧'!$B$5:$B$2047, '２　情報入力シート'!$A1112) &gt; 0, "済", "")</f>
        <v/>
      </c>
      <c r="G1112" s="25" t="str">
        <f t="shared" si="36"/>
        <v/>
      </c>
    </row>
    <row r="1113" spans="1:7">
      <c r="A1113" s="2">
        <f t="shared" si="35"/>
        <v>10000</v>
      </c>
      <c r="B1113" s="26"/>
      <c r="C1113" s="26"/>
      <c r="D1113" s="26"/>
      <c r="E1113" s="26"/>
      <c r="F1113" s="26" t="str">
        <f>IF(COUNTIF('４　一覧'!$B$5:$B$2047, '２　情報入力シート'!$A1113) &gt; 0, "済", "")</f>
        <v/>
      </c>
      <c r="G1113" s="25" t="str">
        <f t="shared" si="36"/>
        <v/>
      </c>
    </row>
    <row r="1114" spans="1:7">
      <c r="A1114" s="2">
        <f t="shared" si="35"/>
        <v>10000</v>
      </c>
      <c r="B1114" s="26"/>
      <c r="C1114" s="26"/>
      <c r="D1114" s="26"/>
      <c r="E1114" s="26"/>
      <c r="F1114" s="26" t="str">
        <f>IF(COUNTIF('４　一覧'!$B$5:$B$2047, '２　情報入力シート'!$A1114) &gt; 0, "済", "")</f>
        <v/>
      </c>
      <c r="G1114" s="25" t="str">
        <f t="shared" si="36"/>
        <v/>
      </c>
    </row>
    <row r="1115" spans="1:7">
      <c r="A1115" s="2">
        <f t="shared" si="35"/>
        <v>10000</v>
      </c>
      <c r="B1115" s="26"/>
      <c r="C1115" s="26"/>
      <c r="D1115" s="26"/>
      <c r="E1115" s="26"/>
      <c r="F1115" s="26" t="str">
        <f>IF(COUNTIF('４　一覧'!$B$5:$B$2047, '２　情報入力シート'!$A1115) &gt; 0, "済", "")</f>
        <v/>
      </c>
      <c r="G1115" s="25" t="str">
        <f t="shared" si="36"/>
        <v/>
      </c>
    </row>
    <row r="1116" spans="1:7">
      <c r="A1116" s="2">
        <f t="shared" si="35"/>
        <v>10000</v>
      </c>
      <c r="B1116" s="26"/>
      <c r="C1116" s="26"/>
      <c r="D1116" s="26"/>
      <c r="E1116" s="26"/>
      <c r="F1116" s="26" t="str">
        <f>IF(COUNTIF('４　一覧'!$B$5:$B$2047, '２　情報入力シート'!$A1116) &gt; 0, "済", "")</f>
        <v/>
      </c>
      <c r="G1116" s="25" t="str">
        <f t="shared" si="36"/>
        <v/>
      </c>
    </row>
    <row r="1117" spans="1:7">
      <c r="A1117" s="2">
        <f t="shared" si="35"/>
        <v>10000</v>
      </c>
      <c r="B1117" s="26"/>
      <c r="C1117" s="26"/>
      <c r="D1117" s="26"/>
      <c r="E1117" s="26"/>
      <c r="F1117" s="26" t="str">
        <f>IF(COUNTIF('４　一覧'!$B$5:$B$2047, '２　情報入力シート'!$A1117) &gt; 0, "済", "")</f>
        <v/>
      </c>
      <c r="G1117" s="25" t="str">
        <f t="shared" si="36"/>
        <v/>
      </c>
    </row>
    <row r="1118" spans="1:7">
      <c r="A1118" s="2">
        <f t="shared" si="35"/>
        <v>10000</v>
      </c>
      <c r="B1118" s="26"/>
      <c r="C1118" s="26"/>
      <c r="D1118" s="26"/>
      <c r="E1118" s="26"/>
      <c r="F1118" s="26" t="str">
        <f>IF(COUNTIF('４　一覧'!$B$5:$B$2047, '２　情報入力シート'!$A1118) &gt; 0, "済", "")</f>
        <v/>
      </c>
      <c r="G1118" s="25" t="str">
        <f t="shared" si="36"/>
        <v/>
      </c>
    </row>
    <row r="1119" spans="1:7">
      <c r="A1119" s="2">
        <f t="shared" si="35"/>
        <v>10000</v>
      </c>
      <c r="B1119" s="26"/>
      <c r="C1119" s="26"/>
      <c r="D1119" s="26"/>
      <c r="E1119" s="26"/>
      <c r="F1119" s="26" t="str">
        <f>IF(COUNTIF('４　一覧'!$B$5:$B$2047, '２　情報入力シート'!$A1119) &gt; 0, "済", "")</f>
        <v/>
      </c>
      <c r="G1119" s="25" t="str">
        <f t="shared" si="36"/>
        <v/>
      </c>
    </row>
    <row r="1120" spans="1:7">
      <c r="A1120" s="2">
        <f t="shared" si="35"/>
        <v>10000</v>
      </c>
      <c r="B1120" s="26"/>
      <c r="C1120" s="26"/>
      <c r="D1120" s="26"/>
      <c r="E1120" s="26"/>
      <c r="F1120" s="26" t="str">
        <f>IF(COUNTIF('４　一覧'!$B$5:$B$2047, '２　情報入力シート'!$A1120) &gt; 0, "済", "")</f>
        <v/>
      </c>
      <c r="G1120" s="25" t="str">
        <f t="shared" si="36"/>
        <v/>
      </c>
    </row>
    <row r="1121" spans="1:7">
      <c r="A1121" s="2">
        <f t="shared" si="35"/>
        <v>10000</v>
      </c>
      <c r="B1121" s="26"/>
      <c r="C1121" s="26"/>
      <c r="D1121" s="26"/>
      <c r="E1121" s="26"/>
      <c r="F1121" s="26" t="str">
        <f>IF(COUNTIF('４　一覧'!$B$5:$B$2047, '２　情報入力シート'!$A1121) &gt; 0, "済", "")</f>
        <v/>
      </c>
      <c r="G1121" s="25" t="str">
        <f t="shared" si="36"/>
        <v/>
      </c>
    </row>
    <row r="1122" spans="1:7">
      <c r="A1122" s="2">
        <f t="shared" si="35"/>
        <v>10000</v>
      </c>
      <c r="B1122" s="26"/>
      <c r="C1122" s="26"/>
      <c r="D1122" s="26"/>
      <c r="E1122" s="26"/>
      <c r="F1122" s="26" t="str">
        <f>IF(COUNTIF('４　一覧'!$B$5:$B$2047, '２　情報入力シート'!$A1122) &gt; 0, "済", "")</f>
        <v/>
      </c>
      <c r="G1122" s="25" t="str">
        <f t="shared" si="36"/>
        <v/>
      </c>
    </row>
    <row r="1123" spans="1:7">
      <c r="A1123" s="2">
        <f t="shared" si="35"/>
        <v>10000</v>
      </c>
      <c r="B1123" s="26"/>
      <c r="C1123" s="26"/>
      <c r="D1123" s="26"/>
      <c r="E1123" s="26"/>
      <c r="F1123" s="26" t="str">
        <f>IF(COUNTIF('４　一覧'!$B$5:$B$2047, '２　情報入力シート'!$A1123) &gt; 0, "済", "")</f>
        <v/>
      </c>
      <c r="G1123" s="25" t="str">
        <f t="shared" si="36"/>
        <v/>
      </c>
    </row>
    <row r="1124" spans="1:7">
      <c r="A1124" s="2">
        <f t="shared" si="35"/>
        <v>10000</v>
      </c>
      <c r="B1124" s="26"/>
      <c r="C1124" s="26"/>
      <c r="D1124" s="26"/>
      <c r="E1124" s="26"/>
      <c r="F1124" s="26" t="str">
        <f>IF(COUNTIF('４　一覧'!$B$5:$B$2047, '２　情報入力シート'!$A1124) &gt; 0, "済", "")</f>
        <v/>
      </c>
      <c r="G1124" s="25" t="str">
        <f t="shared" si="36"/>
        <v/>
      </c>
    </row>
    <row r="1125" spans="1:7">
      <c r="A1125" s="2">
        <f t="shared" si="35"/>
        <v>10000</v>
      </c>
      <c r="B1125" s="26"/>
      <c r="C1125" s="26"/>
      <c r="D1125" s="26"/>
      <c r="E1125" s="26"/>
      <c r="F1125" s="26" t="str">
        <f>IF(COUNTIF('４　一覧'!$B$5:$B$2047, '２　情報入力シート'!$A1125) &gt; 0, "済", "")</f>
        <v/>
      </c>
      <c r="G1125" s="25" t="str">
        <f t="shared" si="36"/>
        <v/>
      </c>
    </row>
    <row r="1126" spans="1:7">
      <c r="A1126" s="2">
        <f t="shared" si="35"/>
        <v>10000</v>
      </c>
      <c r="B1126" s="26"/>
      <c r="C1126" s="26"/>
      <c r="D1126" s="26"/>
      <c r="E1126" s="26"/>
      <c r="F1126" s="26" t="str">
        <f>IF(COUNTIF('４　一覧'!$B$5:$B$2047, '２　情報入力シート'!$A1126) &gt; 0, "済", "")</f>
        <v/>
      </c>
      <c r="G1126" s="25" t="str">
        <f t="shared" si="36"/>
        <v/>
      </c>
    </row>
    <row r="1127" spans="1:7">
      <c r="A1127" s="2">
        <f t="shared" si="35"/>
        <v>10000</v>
      </c>
      <c r="B1127" s="26"/>
      <c r="C1127" s="26"/>
      <c r="D1127" s="26"/>
      <c r="E1127" s="26"/>
      <c r="F1127" s="26" t="str">
        <f>IF(COUNTIF('４　一覧'!$B$5:$B$2047, '２　情報入力シート'!$A1127) &gt; 0, "済", "")</f>
        <v/>
      </c>
      <c r="G1127" s="25" t="str">
        <f t="shared" si="36"/>
        <v/>
      </c>
    </row>
    <row r="1128" spans="1:7">
      <c r="A1128" s="2">
        <f t="shared" si="35"/>
        <v>10000</v>
      </c>
      <c r="B1128" s="26"/>
      <c r="C1128" s="26"/>
      <c r="D1128" s="26"/>
      <c r="E1128" s="26"/>
      <c r="F1128" s="26" t="str">
        <f>IF(COUNTIF('４　一覧'!$B$5:$B$2047, '２　情報入力シート'!$A1128) &gt; 0, "済", "")</f>
        <v/>
      </c>
      <c r="G1128" s="25" t="str">
        <f t="shared" si="36"/>
        <v/>
      </c>
    </row>
    <row r="1129" spans="1:7">
      <c r="A1129" s="2">
        <f t="shared" si="35"/>
        <v>10000</v>
      </c>
      <c r="B1129" s="26"/>
      <c r="C1129" s="26"/>
      <c r="D1129" s="26"/>
      <c r="E1129" s="26"/>
      <c r="F1129" s="26" t="str">
        <f>IF(COUNTIF('４　一覧'!$B$5:$B$2047, '２　情報入力シート'!$A1129) &gt; 0, "済", "")</f>
        <v/>
      </c>
      <c r="G1129" s="25" t="str">
        <f t="shared" si="36"/>
        <v/>
      </c>
    </row>
    <row r="1130" spans="1:7">
      <c r="A1130" s="2">
        <f t="shared" si="35"/>
        <v>10000</v>
      </c>
      <c r="B1130" s="26"/>
      <c r="C1130" s="26"/>
      <c r="D1130" s="26"/>
      <c r="E1130" s="26"/>
      <c r="F1130" s="26" t="str">
        <f>IF(COUNTIF('４　一覧'!$B$5:$B$2047, '２　情報入力シート'!$A1130) &gt; 0, "済", "")</f>
        <v/>
      </c>
      <c r="G1130" s="25" t="str">
        <f t="shared" si="36"/>
        <v/>
      </c>
    </row>
    <row r="1131" spans="1:7">
      <c r="A1131" s="2">
        <f t="shared" si="35"/>
        <v>10000</v>
      </c>
      <c r="B1131" s="26"/>
      <c r="C1131" s="26"/>
      <c r="D1131" s="26"/>
      <c r="E1131" s="26"/>
      <c r="F1131" s="26" t="str">
        <f>IF(COUNTIF('４　一覧'!$B$5:$B$2047, '２　情報入力シート'!$A1131) &gt; 0, "済", "")</f>
        <v/>
      </c>
      <c r="G1131" s="25" t="str">
        <f t="shared" si="36"/>
        <v/>
      </c>
    </row>
    <row r="1132" spans="1:7">
      <c r="A1132" s="2">
        <f t="shared" si="35"/>
        <v>10000</v>
      </c>
      <c r="B1132" s="26"/>
      <c r="C1132" s="26"/>
      <c r="D1132" s="26"/>
      <c r="E1132" s="26"/>
      <c r="F1132" s="26" t="str">
        <f>IF(COUNTIF('４　一覧'!$B$5:$B$2047, '２　情報入力シート'!$A1132) &gt; 0, "済", "")</f>
        <v/>
      </c>
      <c r="G1132" s="25" t="str">
        <f t="shared" si="36"/>
        <v/>
      </c>
    </row>
    <row r="1133" spans="1:7">
      <c r="A1133" s="2">
        <f t="shared" si="35"/>
        <v>10000</v>
      </c>
      <c r="B1133" s="26"/>
      <c r="C1133" s="26"/>
      <c r="D1133" s="26"/>
      <c r="E1133" s="26"/>
      <c r="F1133" s="26" t="str">
        <f>IF(COUNTIF('４　一覧'!$B$5:$B$2047, '２　情報入力シート'!$A1133) &gt; 0, "済", "")</f>
        <v/>
      </c>
      <c r="G1133" s="25" t="str">
        <f t="shared" si="36"/>
        <v/>
      </c>
    </row>
    <row r="1134" spans="1:7">
      <c r="A1134" s="2">
        <f t="shared" si="35"/>
        <v>10000</v>
      </c>
      <c r="B1134" s="26"/>
      <c r="C1134" s="26"/>
      <c r="D1134" s="26"/>
      <c r="E1134" s="26"/>
      <c r="F1134" s="26" t="str">
        <f>IF(COUNTIF('４　一覧'!$B$5:$B$2047, '２　情報入力シート'!$A1134) &gt; 0, "済", "")</f>
        <v/>
      </c>
      <c r="G1134" s="25" t="str">
        <f t="shared" si="36"/>
        <v/>
      </c>
    </row>
    <row r="1135" spans="1:7">
      <c r="A1135" s="2">
        <f t="shared" si="35"/>
        <v>10000</v>
      </c>
      <c r="B1135" s="26"/>
      <c r="C1135" s="26"/>
      <c r="D1135" s="26"/>
      <c r="E1135" s="26"/>
      <c r="F1135" s="26" t="str">
        <f>IF(COUNTIF('４　一覧'!$B$5:$B$2047, '２　情報入力シート'!$A1135) &gt; 0, "済", "")</f>
        <v/>
      </c>
      <c r="G1135" s="25" t="str">
        <f t="shared" si="36"/>
        <v/>
      </c>
    </row>
    <row r="1136" spans="1:7">
      <c r="A1136" s="2">
        <f t="shared" si="35"/>
        <v>10000</v>
      </c>
      <c r="B1136" s="26"/>
      <c r="C1136" s="26"/>
      <c r="D1136" s="26"/>
      <c r="E1136" s="26"/>
      <c r="F1136" s="26" t="str">
        <f>IF(COUNTIF('４　一覧'!$B$5:$B$2047, '２　情報入力シート'!$A1136) &gt; 0, "済", "")</f>
        <v/>
      </c>
      <c r="G1136" s="25" t="str">
        <f t="shared" si="36"/>
        <v/>
      </c>
    </row>
    <row r="1137" spans="1:7">
      <c r="A1137" s="2">
        <f t="shared" si="35"/>
        <v>10000</v>
      </c>
      <c r="B1137" s="26"/>
      <c r="C1137" s="26"/>
      <c r="D1137" s="26"/>
      <c r="E1137" s="26"/>
      <c r="F1137" s="26" t="str">
        <f>IF(COUNTIF('４　一覧'!$B$5:$B$2047, '２　情報入力シート'!$A1137) &gt; 0, "済", "")</f>
        <v/>
      </c>
      <c r="G1137" s="25" t="str">
        <f t="shared" si="36"/>
        <v/>
      </c>
    </row>
    <row r="1138" spans="1:7">
      <c r="A1138" s="2">
        <f t="shared" si="35"/>
        <v>10000</v>
      </c>
      <c r="B1138" s="26"/>
      <c r="C1138" s="26"/>
      <c r="D1138" s="26"/>
      <c r="E1138" s="26"/>
      <c r="F1138" s="26" t="str">
        <f>IF(COUNTIF('４　一覧'!$B$5:$B$2047, '２　情報入力シート'!$A1138) &gt; 0, "済", "")</f>
        <v/>
      </c>
      <c r="G1138" s="25" t="str">
        <f t="shared" si="36"/>
        <v/>
      </c>
    </row>
    <row r="1139" spans="1:7">
      <c r="A1139" s="2">
        <f t="shared" si="35"/>
        <v>10000</v>
      </c>
      <c r="B1139" s="26"/>
      <c r="C1139" s="26"/>
      <c r="D1139" s="26"/>
      <c r="E1139" s="26"/>
      <c r="F1139" s="26" t="str">
        <f>IF(COUNTIF('４　一覧'!$B$5:$B$2047, '２　情報入力シート'!$A1139) &gt; 0, "済", "")</f>
        <v/>
      </c>
      <c r="G1139" s="25" t="str">
        <f t="shared" si="36"/>
        <v/>
      </c>
    </row>
    <row r="1140" spans="1:7">
      <c r="A1140" s="2">
        <f t="shared" si="35"/>
        <v>10000</v>
      </c>
      <c r="B1140" s="26"/>
      <c r="C1140" s="26"/>
      <c r="D1140" s="26"/>
      <c r="E1140" s="26"/>
      <c r="F1140" s="26" t="str">
        <f>IF(COUNTIF('４　一覧'!$B$5:$B$2047, '２　情報入力シート'!$A1140) &gt; 0, "済", "")</f>
        <v/>
      </c>
      <c r="G1140" s="25" t="str">
        <f t="shared" si="36"/>
        <v/>
      </c>
    </row>
    <row r="1141" spans="1:7">
      <c r="A1141" s="2">
        <f t="shared" si="35"/>
        <v>10000</v>
      </c>
      <c r="B1141" s="26"/>
      <c r="C1141" s="26"/>
      <c r="D1141" s="26"/>
      <c r="E1141" s="26"/>
      <c r="F1141" s="26" t="str">
        <f>IF(COUNTIF('４　一覧'!$B$5:$B$2047, '２　情報入力シート'!$A1141) &gt; 0, "済", "")</f>
        <v/>
      </c>
      <c r="G1141" s="25" t="str">
        <f t="shared" si="36"/>
        <v/>
      </c>
    </row>
    <row r="1142" spans="1:7">
      <c r="A1142" s="2">
        <f t="shared" si="35"/>
        <v>10000</v>
      </c>
      <c r="B1142" s="26"/>
      <c r="C1142" s="26"/>
      <c r="D1142" s="26"/>
      <c r="E1142" s="26"/>
      <c r="F1142" s="26" t="str">
        <f>IF(COUNTIF('４　一覧'!$B$5:$B$2047, '２　情報入力シート'!$A1142) &gt; 0, "済", "")</f>
        <v/>
      </c>
      <c r="G1142" s="25" t="str">
        <f t="shared" si="36"/>
        <v/>
      </c>
    </row>
    <row r="1143" spans="1:7">
      <c r="A1143" s="2">
        <f t="shared" si="35"/>
        <v>10000</v>
      </c>
      <c r="B1143" s="26"/>
      <c r="C1143" s="26"/>
      <c r="D1143" s="26"/>
      <c r="E1143" s="26"/>
      <c r="F1143" s="26" t="str">
        <f>IF(COUNTIF('４　一覧'!$B$5:$B$2047, '２　情報入力シート'!$A1143) &gt; 0, "済", "")</f>
        <v/>
      </c>
      <c r="G1143" s="25" t="str">
        <f t="shared" si="36"/>
        <v/>
      </c>
    </row>
    <row r="1144" spans="1:7">
      <c r="A1144" s="2">
        <f t="shared" si="35"/>
        <v>10000</v>
      </c>
      <c r="B1144" s="26"/>
      <c r="C1144" s="26"/>
      <c r="D1144" s="26"/>
      <c r="E1144" s="26"/>
      <c r="F1144" s="26" t="str">
        <f>IF(COUNTIF('４　一覧'!$B$5:$B$2047, '２　情報入力シート'!$A1144) &gt; 0, "済", "")</f>
        <v/>
      </c>
      <c r="G1144" s="25" t="str">
        <f t="shared" si="36"/>
        <v/>
      </c>
    </row>
    <row r="1145" spans="1:7">
      <c r="A1145" s="2">
        <f t="shared" si="35"/>
        <v>10000</v>
      </c>
      <c r="B1145" s="26"/>
      <c r="C1145" s="26"/>
      <c r="D1145" s="26"/>
      <c r="E1145" s="26"/>
      <c r="F1145" s="26" t="str">
        <f>IF(COUNTIF('４　一覧'!$B$5:$B$2047, '２　情報入力シート'!$A1145) &gt; 0, "済", "")</f>
        <v/>
      </c>
      <c r="G1145" s="25" t="str">
        <f t="shared" si="36"/>
        <v/>
      </c>
    </row>
    <row r="1146" spans="1:7">
      <c r="A1146" s="2">
        <f t="shared" si="35"/>
        <v>10000</v>
      </c>
      <c r="B1146" s="26"/>
      <c r="C1146" s="26"/>
      <c r="D1146" s="26"/>
      <c r="E1146" s="26"/>
      <c r="F1146" s="26" t="str">
        <f>IF(COUNTIF('４　一覧'!$B$5:$B$2047, '２　情報入力シート'!$A1146) &gt; 0, "済", "")</f>
        <v/>
      </c>
      <c r="G1146" s="25" t="str">
        <f t="shared" si="36"/>
        <v/>
      </c>
    </row>
    <row r="1147" spans="1:7">
      <c r="A1147" s="2">
        <f t="shared" si="35"/>
        <v>10000</v>
      </c>
      <c r="B1147" s="26"/>
      <c r="C1147" s="26"/>
      <c r="D1147" s="26"/>
      <c r="E1147" s="26"/>
      <c r="F1147" s="26" t="str">
        <f>IF(COUNTIF('４　一覧'!$B$5:$B$2047, '２　情報入力シート'!$A1147) &gt; 0, "済", "")</f>
        <v/>
      </c>
      <c r="G1147" s="25" t="str">
        <f t="shared" si="36"/>
        <v/>
      </c>
    </row>
    <row r="1148" spans="1:7">
      <c r="A1148" s="2">
        <f t="shared" si="35"/>
        <v>10000</v>
      </c>
      <c r="B1148" s="26"/>
      <c r="C1148" s="26"/>
      <c r="D1148" s="26"/>
      <c r="E1148" s="26"/>
      <c r="F1148" s="26" t="str">
        <f>IF(COUNTIF('４　一覧'!$B$5:$B$2047, '２　情報入力シート'!$A1148) &gt; 0, "済", "")</f>
        <v/>
      </c>
      <c r="G1148" s="25" t="str">
        <f t="shared" si="36"/>
        <v/>
      </c>
    </row>
    <row r="1149" spans="1:7">
      <c r="A1149" s="2">
        <f t="shared" si="35"/>
        <v>10000</v>
      </c>
      <c r="B1149" s="26"/>
      <c r="C1149" s="26"/>
      <c r="D1149" s="26"/>
      <c r="E1149" s="26"/>
      <c r="F1149" s="26" t="str">
        <f>IF(COUNTIF('４　一覧'!$B$5:$B$2047, '２　情報入力シート'!$A1149) &gt; 0, "済", "")</f>
        <v/>
      </c>
      <c r="G1149" s="25" t="str">
        <f t="shared" si="36"/>
        <v/>
      </c>
    </row>
    <row r="1150" spans="1:7">
      <c r="A1150" s="2">
        <f t="shared" si="35"/>
        <v>10000</v>
      </c>
      <c r="B1150" s="26"/>
      <c r="C1150" s="26"/>
      <c r="D1150" s="26"/>
      <c r="E1150" s="26"/>
      <c r="F1150" s="26" t="str">
        <f>IF(COUNTIF('４　一覧'!$B$5:$B$2047, '２　情報入力シート'!$A1150) &gt; 0, "済", "")</f>
        <v/>
      </c>
      <c r="G1150" s="25" t="str">
        <f t="shared" si="36"/>
        <v/>
      </c>
    </row>
    <row r="1151" spans="1:7">
      <c r="A1151" s="2">
        <f t="shared" si="35"/>
        <v>10000</v>
      </c>
      <c r="B1151" s="26"/>
      <c r="C1151" s="26"/>
      <c r="D1151" s="26"/>
      <c r="E1151" s="26"/>
      <c r="F1151" s="26" t="str">
        <f>IF(COUNTIF('４　一覧'!$B$5:$B$2047, '２　情報入力シート'!$A1151) &gt; 0, "済", "")</f>
        <v/>
      </c>
      <c r="G1151" s="25" t="str">
        <f t="shared" si="36"/>
        <v/>
      </c>
    </row>
    <row r="1152" spans="1:7">
      <c r="A1152" s="2">
        <f t="shared" si="35"/>
        <v>10000</v>
      </c>
      <c r="B1152" s="26"/>
      <c r="C1152" s="26"/>
      <c r="D1152" s="26"/>
      <c r="E1152" s="26"/>
      <c r="F1152" s="26" t="str">
        <f>IF(COUNTIF('４　一覧'!$B$5:$B$2047, '２　情報入力シート'!$A1152) &gt; 0, "済", "")</f>
        <v/>
      </c>
      <c r="G1152" s="25" t="str">
        <f t="shared" si="36"/>
        <v/>
      </c>
    </row>
    <row r="1153" spans="1:7">
      <c r="A1153" s="2">
        <f t="shared" si="35"/>
        <v>10000</v>
      </c>
      <c r="B1153" s="26"/>
      <c r="C1153" s="26"/>
      <c r="D1153" s="26"/>
      <c r="E1153" s="26"/>
      <c r="F1153" s="26" t="str">
        <f>IF(COUNTIF('４　一覧'!$B$5:$B$2047, '２　情報入力シート'!$A1153) &gt; 0, "済", "")</f>
        <v/>
      </c>
      <c r="G1153" s="25" t="str">
        <f t="shared" si="36"/>
        <v/>
      </c>
    </row>
    <row r="1154" spans="1:7">
      <c r="A1154" s="2">
        <f t="shared" si="35"/>
        <v>10000</v>
      </c>
      <c r="B1154" s="26"/>
      <c r="C1154" s="26"/>
      <c r="D1154" s="26"/>
      <c r="E1154" s="26"/>
      <c r="F1154" s="26" t="str">
        <f>IF(COUNTIF('４　一覧'!$B$5:$B$2047, '２　情報入力シート'!$A1154) &gt; 0, "済", "")</f>
        <v/>
      </c>
      <c r="G1154" s="25" t="str">
        <f t="shared" si="36"/>
        <v/>
      </c>
    </row>
    <row r="1155" spans="1:7">
      <c r="A1155" s="2">
        <f t="shared" ref="A1155:A1218" si="37">IF(B1155=0,10000,B1155*1000+C1155*100+D1155)</f>
        <v>10000</v>
      </c>
      <c r="B1155" s="26"/>
      <c r="C1155" s="26"/>
      <c r="D1155" s="26"/>
      <c r="E1155" s="26"/>
      <c r="F1155" s="26" t="str">
        <f>IF(COUNTIF('４　一覧'!$B$5:$B$2047, '２　情報入力シート'!$A1155) &gt; 0, "済", "")</f>
        <v/>
      </c>
      <c r="G1155" s="25" t="str">
        <f t="shared" ref="G1155:G1218" si="38">B1155&amp;F1155</f>
        <v/>
      </c>
    </row>
    <row r="1156" spans="1:7">
      <c r="A1156" s="2">
        <f t="shared" si="37"/>
        <v>10000</v>
      </c>
      <c r="B1156" s="26"/>
      <c r="C1156" s="26"/>
      <c r="D1156" s="26"/>
      <c r="E1156" s="26"/>
      <c r="F1156" s="26" t="str">
        <f>IF(COUNTIF('４　一覧'!$B$5:$B$2047, '２　情報入力シート'!$A1156) &gt; 0, "済", "")</f>
        <v/>
      </c>
      <c r="G1156" s="25" t="str">
        <f t="shared" si="38"/>
        <v/>
      </c>
    </row>
    <row r="1157" spans="1:7">
      <c r="A1157" s="2">
        <f t="shared" si="37"/>
        <v>10000</v>
      </c>
      <c r="B1157" s="26"/>
      <c r="C1157" s="26"/>
      <c r="D1157" s="26"/>
      <c r="E1157" s="26"/>
      <c r="F1157" s="26" t="str">
        <f>IF(COUNTIF('４　一覧'!$B$5:$B$2047, '２　情報入力シート'!$A1157) &gt; 0, "済", "")</f>
        <v/>
      </c>
      <c r="G1157" s="25" t="str">
        <f t="shared" si="38"/>
        <v/>
      </c>
    </row>
    <row r="1158" spans="1:7">
      <c r="A1158" s="2">
        <f t="shared" si="37"/>
        <v>10000</v>
      </c>
      <c r="B1158" s="26"/>
      <c r="C1158" s="26"/>
      <c r="D1158" s="26"/>
      <c r="E1158" s="26"/>
      <c r="F1158" s="26" t="str">
        <f>IF(COUNTIF('４　一覧'!$B$5:$B$2047, '２　情報入力シート'!$A1158) &gt; 0, "済", "")</f>
        <v/>
      </c>
      <c r="G1158" s="25" t="str">
        <f t="shared" si="38"/>
        <v/>
      </c>
    </row>
    <row r="1159" spans="1:7">
      <c r="A1159" s="2">
        <f t="shared" si="37"/>
        <v>10000</v>
      </c>
      <c r="B1159" s="26"/>
      <c r="C1159" s="26"/>
      <c r="D1159" s="26"/>
      <c r="E1159" s="26"/>
      <c r="F1159" s="26" t="str">
        <f>IF(COUNTIF('４　一覧'!$B$5:$B$2047, '２　情報入力シート'!$A1159) &gt; 0, "済", "")</f>
        <v/>
      </c>
      <c r="G1159" s="25" t="str">
        <f t="shared" si="38"/>
        <v/>
      </c>
    </row>
    <row r="1160" spans="1:7">
      <c r="A1160" s="2">
        <f t="shared" si="37"/>
        <v>10000</v>
      </c>
      <c r="B1160" s="26"/>
      <c r="C1160" s="26"/>
      <c r="D1160" s="26"/>
      <c r="E1160" s="26"/>
      <c r="F1160" s="26" t="str">
        <f>IF(COUNTIF('４　一覧'!$B$5:$B$2047, '２　情報入力シート'!$A1160) &gt; 0, "済", "")</f>
        <v/>
      </c>
      <c r="G1160" s="25" t="str">
        <f t="shared" si="38"/>
        <v/>
      </c>
    </row>
    <row r="1161" spans="1:7">
      <c r="A1161" s="2">
        <f t="shared" si="37"/>
        <v>10000</v>
      </c>
      <c r="B1161" s="26"/>
      <c r="C1161" s="26"/>
      <c r="D1161" s="26"/>
      <c r="E1161" s="26"/>
      <c r="F1161" s="26" t="str">
        <f>IF(COUNTIF('４　一覧'!$B$5:$B$2047, '２　情報入力シート'!$A1161) &gt; 0, "済", "")</f>
        <v/>
      </c>
      <c r="G1161" s="25" t="str">
        <f t="shared" si="38"/>
        <v/>
      </c>
    </row>
    <row r="1162" spans="1:7">
      <c r="A1162" s="2">
        <f t="shared" si="37"/>
        <v>10000</v>
      </c>
      <c r="B1162" s="26"/>
      <c r="C1162" s="26"/>
      <c r="D1162" s="26"/>
      <c r="E1162" s="26"/>
      <c r="F1162" s="26" t="str">
        <f>IF(COUNTIF('４　一覧'!$B$5:$B$2047, '２　情報入力シート'!$A1162) &gt; 0, "済", "")</f>
        <v/>
      </c>
      <c r="G1162" s="25" t="str">
        <f t="shared" si="38"/>
        <v/>
      </c>
    </row>
    <row r="1163" spans="1:7">
      <c r="A1163" s="2">
        <f t="shared" si="37"/>
        <v>10000</v>
      </c>
      <c r="B1163" s="26"/>
      <c r="C1163" s="26"/>
      <c r="D1163" s="26"/>
      <c r="E1163" s="26"/>
      <c r="F1163" s="26" t="str">
        <f>IF(COUNTIF('４　一覧'!$B$5:$B$2047, '２　情報入力シート'!$A1163) &gt; 0, "済", "")</f>
        <v/>
      </c>
      <c r="G1163" s="25" t="str">
        <f t="shared" si="38"/>
        <v/>
      </c>
    </row>
    <row r="1164" spans="1:7">
      <c r="A1164" s="2">
        <f t="shared" si="37"/>
        <v>10000</v>
      </c>
      <c r="B1164" s="26"/>
      <c r="C1164" s="26"/>
      <c r="D1164" s="26"/>
      <c r="E1164" s="26"/>
      <c r="F1164" s="26" t="str">
        <f>IF(COUNTIF('４　一覧'!$B$5:$B$2047, '２　情報入力シート'!$A1164) &gt; 0, "済", "")</f>
        <v/>
      </c>
      <c r="G1164" s="25" t="str">
        <f t="shared" si="38"/>
        <v/>
      </c>
    </row>
    <row r="1165" spans="1:7">
      <c r="A1165" s="2">
        <f t="shared" si="37"/>
        <v>10000</v>
      </c>
      <c r="B1165" s="26"/>
      <c r="C1165" s="26"/>
      <c r="D1165" s="26"/>
      <c r="E1165" s="26"/>
      <c r="F1165" s="26" t="str">
        <f>IF(COUNTIF('４　一覧'!$B$5:$B$2047, '２　情報入力シート'!$A1165) &gt; 0, "済", "")</f>
        <v/>
      </c>
      <c r="G1165" s="25" t="str">
        <f t="shared" si="38"/>
        <v/>
      </c>
    </row>
    <row r="1166" spans="1:7">
      <c r="A1166" s="2">
        <f t="shared" si="37"/>
        <v>10000</v>
      </c>
      <c r="B1166" s="26"/>
      <c r="C1166" s="26"/>
      <c r="D1166" s="26"/>
      <c r="E1166" s="26"/>
      <c r="F1166" s="26" t="str">
        <f>IF(COUNTIF('４　一覧'!$B$5:$B$2047, '２　情報入力シート'!$A1166) &gt; 0, "済", "")</f>
        <v/>
      </c>
      <c r="G1166" s="25" t="str">
        <f t="shared" si="38"/>
        <v/>
      </c>
    </row>
    <row r="1167" spans="1:7">
      <c r="A1167" s="2">
        <f t="shared" si="37"/>
        <v>10000</v>
      </c>
      <c r="B1167" s="26"/>
      <c r="C1167" s="26"/>
      <c r="D1167" s="26"/>
      <c r="E1167" s="26"/>
      <c r="F1167" s="26" t="str">
        <f>IF(COUNTIF('４　一覧'!$B$5:$B$2047, '２　情報入力シート'!$A1167) &gt; 0, "済", "")</f>
        <v/>
      </c>
      <c r="G1167" s="25" t="str">
        <f t="shared" si="38"/>
        <v/>
      </c>
    </row>
    <row r="1168" spans="1:7">
      <c r="A1168" s="2">
        <f t="shared" si="37"/>
        <v>10000</v>
      </c>
      <c r="B1168" s="26"/>
      <c r="C1168" s="26"/>
      <c r="D1168" s="26"/>
      <c r="E1168" s="26"/>
      <c r="F1168" s="26" t="str">
        <f>IF(COUNTIF('４　一覧'!$B$5:$B$2047, '２　情報入力シート'!$A1168) &gt; 0, "済", "")</f>
        <v/>
      </c>
      <c r="G1168" s="25" t="str">
        <f t="shared" si="38"/>
        <v/>
      </c>
    </row>
    <row r="1169" spans="1:7">
      <c r="A1169" s="2">
        <f t="shared" si="37"/>
        <v>10000</v>
      </c>
      <c r="B1169" s="26"/>
      <c r="C1169" s="26"/>
      <c r="D1169" s="26"/>
      <c r="E1169" s="26"/>
      <c r="F1169" s="26" t="str">
        <f>IF(COUNTIF('４　一覧'!$B$5:$B$2047, '２　情報入力シート'!$A1169) &gt; 0, "済", "")</f>
        <v/>
      </c>
      <c r="G1169" s="25" t="str">
        <f t="shared" si="38"/>
        <v/>
      </c>
    </row>
    <row r="1170" spans="1:7">
      <c r="A1170" s="2">
        <f t="shared" si="37"/>
        <v>10000</v>
      </c>
      <c r="B1170" s="26"/>
      <c r="C1170" s="26"/>
      <c r="D1170" s="26"/>
      <c r="E1170" s="26"/>
      <c r="F1170" s="26" t="str">
        <f>IF(COUNTIF('４　一覧'!$B$5:$B$2047, '２　情報入力シート'!$A1170) &gt; 0, "済", "")</f>
        <v/>
      </c>
      <c r="G1170" s="25" t="str">
        <f t="shared" si="38"/>
        <v/>
      </c>
    </row>
    <row r="1171" spans="1:7">
      <c r="A1171" s="2">
        <f t="shared" si="37"/>
        <v>10000</v>
      </c>
      <c r="B1171" s="26"/>
      <c r="C1171" s="26"/>
      <c r="D1171" s="26"/>
      <c r="E1171" s="26"/>
      <c r="F1171" s="26" t="str">
        <f>IF(COUNTIF('４　一覧'!$B$5:$B$2047, '２　情報入力シート'!$A1171) &gt; 0, "済", "")</f>
        <v/>
      </c>
      <c r="G1171" s="25" t="str">
        <f t="shared" si="38"/>
        <v/>
      </c>
    </row>
    <row r="1172" spans="1:7">
      <c r="A1172" s="2">
        <f t="shared" si="37"/>
        <v>10000</v>
      </c>
      <c r="B1172" s="26"/>
      <c r="C1172" s="26"/>
      <c r="D1172" s="26"/>
      <c r="E1172" s="26"/>
      <c r="F1172" s="26" t="str">
        <f>IF(COUNTIF('４　一覧'!$B$5:$B$2047, '２　情報入力シート'!$A1172) &gt; 0, "済", "")</f>
        <v/>
      </c>
      <c r="G1172" s="25" t="str">
        <f t="shared" si="38"/>
        <v/>
      </c>
    </row>
    <row r="1173" spans="1:7">
      <c r="A1173" s="2">
        <f t="shared" si="37"/>
        <v>10000</v>
      </c>
      <c r="B1173" s="26"/>
      <c r="C1173" s="26"/>
      <c r="D1173" s="26"/>
      <c r="E1173" s="26"/>
      <c r="F1173" s="26" t="str">
        <f>IF(COUNTIF('４　一覧'!$B$5:$B$2047, '２　情報入力シート'!$A1173) &gt; 0, "済", "")</f>
        <v/>
      </c>
      <c r="G1173" s="25" t="str">
        <f t="shared" si="38"/>
        <v/>
      </c>
    </row>
    <row r="1174" spans="1:7">
      <c r="A1174" s="2">
        <f t="shared" si="37"/>
        <v>10000</v>
      </c>
      <c r="B1174" s="26"/>
      <c r="C1174" s="26"/>
      <c r="D1174" s="26"/>
      <c r="E1174" s="26"/>
      <c r="F1174" s="26" t="str">
        <f>IF(COUNTIF('４　一覧'!$B$5:$B$2047, '２　情報入力シート'!$A1174) &gt; 0, "済", "")</f>
        <v/>
      </c>
      <c r="G1174" s="25" t="str">
        <f t="shared" si="38"/>
        <v/>
      </c>
    </row>
    <row r="1175" spans="1:7">
      <c r="A1175" s="2">
        <f t="shared" si="37"/>
        <v>10000</v>
      </c>
      <c r="B1175" s="26"/>
      <c r="C1175" s="26"/>
      <c r="D1175" s="26"/>
      <c r="E1175" s="26"/>
      <c r="F1175" s="26" t="str">
        <f>IF(COUNTIF('４　一覧'!$B$5:$B$2047, '２　情報入力シート'!$A1175) &gt; 0, "済", "")</f>
        <v/>
      </c>
      <c r="G1175" s="25" t="str">
        <f t="shared" si="38"/>
        <v/>
      </c>
    </row>
    <row r="1176" spans="1:7">
      <c r="A1176" s="2">
        <f t="shared" si="37"/>
        <v>10000</v>
      </c>
      <c r="B1176" s="26"/>
      <c r="C1176" s="26"/>
      <c r="D1176" s="26"/>
      <c r="E1176" s="26"/>
      <c r="F1176" s="26" t="str">
        <f>IF(COUNTIF('４　一覧'!$B$5:$B$2047, '２　情報入力シート'!$A1176) &gt; 0, "済", "")</f>
        <v/>
      </c>
      <c r="G1176" s="25" t="str">
        <f t="shared" si="38"/>
        <v/>
      </c>
    </row>
    <row r="1177" spans="1:7">
      <c r="A1177" s="2">
        <f t="shared" si="37"/>
        <v>10000</v>
      </c>
      <c r="B1177" s="26"/>
      <c r="C1177" s="26"/>
      <c r="D1177" s="26"/>
      <c r="E1177" s="26"/>
      <c r="F1177" s="26" t="str">
        <f>IF(COUNTIF('４　一覧'!$B$5:$B$2047, '２　情報入力シート'!$A1177) &gt; 0, "済", "")</f>
        <v/>
      </c>
      <c r="G1177" s="25" t="str">
        <f t="shared" si="38"/>
        <v/>
      </c>
    </row>
    <row r="1178" spans="1:7">
      <c r="A1178" s="2">
        <f t="shared" si="37"/>
        <v>10000</v>
      </c>
      <c r="B1178" s="26"/>
      <c r="C1178" s="26"/>
      <c r="D1178" s="26"/>
      <c r="E1178" s="26"/>
      <c r="F1178" s="26" t="str">
        <f>IF(COUNTIF('４　一覧'!$B$5:$B$2047, '２　情報入力シート'!$A1178) &gt; 0, "済", "")</f>
        <v/>
      </c>
      <c r="G1178" s="25" t="str">
        <f t="shared" si="38"/>
        <v/>
      </c>
    </row>
    <row r="1179" spans="1:7">
      <c r="A1179" s="2">
        <f t="shared" si="37"/>
        <v>10000</v>
      </c>
      <c r="B1179" s="26"/>
      <c r="C1179" s="26"/>
      <c r="D1179" s="26"/>
      <c r="E1179" s="26"/>
      <c r="F1179" s="26" t="str">
        <f>IF(COUNTIF('４　一覧'!$B$5:$B$2047, '２　情報入力シート'!$A1179) &gt; 0, "済", "")</f>
        <v/>
      </c>
      <c r="G1179" s="25" t="str">
        <f t="shared" si="38"/>
        <v/>
      </c>
    </row>
    <row r="1180" spans="1:7">
      <c r="A1180" s="2">
        <f t="shared" si="37"/>
        <v>10000</v>
      </c>
      <c r="B1180" s="26"/>
      <c r="C1180" s="26"/>
      <c r="D1180" s="26"/>
      <c r="E1180" s="26"/>
      <c r="F1180" s="26" t="str">
        <f>IF(COUNTIF('４　一覧'!$B$5:$B$2047, '２　情報入力シート'!$A1180) &gt; 0, "済", "")</f>
        <v/>
      </c>
      <c r="G1180" s="25" t="str">
        <f t="shared" si="38"/>
        <v/>
      </c>
    </row>
    <row r="1181" spans="1:7">
      <c r="A1181" s="2">
        <f t="shared" si="37"/>
        <v>10000</v>
      </c>
      <c r="B1181" s="26"/>
      <c r="C1181" s="26"/>
      <c r="D1181" s="26"/>
      <c r="E1181" s="26"/>
      <c r="F1181" s="26" t="str">
        <f>IF(COUNTIF('４　一覧'!$B$5:$B$2047, '２　情報入力シート'!$A1181) &gt; 0, "済", "")</f>
        <v/>
      </c>
      <c r="G1181" s="25" t="str">
        <f t="shared" si="38"/>
        <v/>
      </c>
    </row>
    <row r="1182" spans="1:7">
      <c r="A1182" s="2">
        <f t="shared" si="37"/>
        <v>10000</v>
      </c>
      <c r="B1182" s="26"/>
      <c r="C1182" s="26"/>
      <c r="D1182" s="26"/>
      <c r="E1182" s="26"/>
      <c r="F1182" s="26" t="str">
        <f>IF(COUNTIF('４　一覧'!$B$5:$B$2047, '２　情報入力シート'!$A1182) &gt; 0, "済", "")</f>
        <v/>
      </c>
      <c r="G1182" s="25" t="str">
        <f t="shared" si="38"/>
        <v/>
      </c>
    </row>
    <row r="1183" spans="1:7">
      <c r="A1183" s="2">
        <f t="shared" si="37"/>
        <v>10000</v>
      </c>
      <c r="B1183" s="26"/>
      <c r="C1183" s="26"/>
      <c r="D1183" s="26"/>
      <c r="E1183" s="26"/>
      <c r="F1183" s="26" t="str">
        <f>IF(COUNTIF('４　一覧'!$B$5:$B$2047, '２　情報入力シート'!$A1183) &gt; 0, "済", "")</f>
        <v/>
      </c>
      <c r="G1183" s="25" t="str">
        <f t="shared" si="38"/>
        <v/>
      </c>
    </row>
    <row r="1184" spans="1:7">
      <c r="A1184" s="2">
        <f t="shared" si="37"/>
        <v>10000</v>
      </c>
      <c r="B1184" s="26"/>
      <c r="C1184" s="26"/>
      <c r="D1184" s="26"/>
      <c r="E1184" s="26"/>
      <c r="F1184" s="26" t="str">
        <f>IF(COUNTIF('４　一覧'!$B$5:$B$2047, '２　情報入力シート'!$A1184) &gt; 0, "済", "")</f>
        <v/>
      </c>
      <c r="G1184" s="25" t="str">
        <f t="shared" si="38"/>
        <v/>
      </c>
    </row>
    <row r="1185" spans="1:7">
      <c r="A1185" s="2">
        <f t="shared" si="37"/>
        <v>10000</v>
      </c>
      <c r="B1185" s="26"/>
      <c r="C1185" s="26"/>
      <c r="D1185" s="26"/>
      <c r="E1185" s="26"/>
      <c r="F1185" s="26" t="str">
        <f>IF(COUNTIF('４　一覧'!$B$5:$B$2047, '２　情報入力シート'!$A1185) &gt; 0, "済", "")</f>
        <v/>
      </c>
      <c r="G1185" s="25" t="str">
        <f t="shared" si="38"/>
        <v/>
      </c>
    </row>
    <row r="1186" spans="1:7">
      <c r="A1186" s="2">
        <f t="shared" si="37"/>
        <v>10000</v>
      </c>
      <c r="B1186" s="26"/>
      <c r="C1186" s="26"/>
      <c r="D1186" s="26"/>
      <c r="E1186" s="26"/>
      <c r="F1186" s="26" t="str">
        <f>IF(COUNTIF('４　一覧'!$B$5:$B$2047, '２　情報入力シート'!$A1186) &gt; 0, "済", "")</f>
        <v/>
      </c>
      <c r="G1186" s="25" t="str">
        <f t="shared" si="38"/>
        <v/>
      </c>
    </row>
    <row r="1187" spans="1:7">
      <c r="A1187" s="2">
        <f t="shared" si="37"/>
        <v>10000</v>
      </c>
      <c r="B1187" s="26"/>
      <c r="C1187" s="26"/>
      <c r="D1187" s="26"/>
      <c r="E1187" s="26"/>
      <c r="F1187" s="26" t="str">
        <f>IF(COUNTIF('４　一覧'!$B$5:$B$2047, '２　情報入力シート'!$A1187) &gt; 0, "済", "")</f>
        <v/>
      </c>
      <c r="G1187" s="25" t="str">
        <f t="shared" si="38"/>
        <v/>
      </c>
    </row>
    <row r="1188" spans="1:7">
      <c r="A1188" s="2">
        <f t="shared" si="37"/>
        <v>10000</v>
      </c>
      <c r="B1188" s="26"/>
      <c r="C1188" s="26"/>
      <c r="D1188" s="26"/>
      <c r="E1188" s="26"/>
      <c r="F1188" s="26" t="str">
        <f>IF(COUNTIF('４　一覧'!$B$5:$B$2047, '２　情報入力シート'!$A1188) &gt; 0, "済", "")</f>
        <v/>
      </c>
      <c r="G1188" s="25" t="str">
        <f t="shared" si="38"/>
        <v/>
      </c>
    </row>
    <row r="1189" spans="1:7">
      <c r="A1189" s="2">
        <f t="shared" si="37"/>
        <v>10000</v>
      </c>
      <c r="B1189" s="26"/>
      <c r="C1189" s="26"/>
      <c r="D1189" s="26"/>
      <c r="E1189" s="26"/>
      <c r="F1189" s="26" t="str">
        <f>IF(COUNTIF('４　一覧'!$B$5:$B$2047, '２　情報入力シート'!$A1189) &gt; 0, "済", "")</f>
        <v/>
      </c>
      <c r="G1189" s="25" t="str">
        <f t="shared" si="38"/>
        <v/>
      </c>
    </row>
    <row r="1190" spans="1:7">
      <c r="A1190" s="2">
        <f t="shared" si="37"/>
        <v>10000</v>
      </c>
      <c r="B1190" s="26"/>
      <c r="C1190" s="26"/>
      <c r="D1190" s="26"/>
      <c r="E1190" s="26"/>
      <c r="F1190" s="26" t="str">
        <f>IF(COUNTIF('４　一覧'!$B$5:$B$2047, '２　情報入力シート'!$A1190) &gt; 0, "済", "")</f>
        <v/>
      </c>
      <c r="G1190" s="25" t="str">
        <f t="shared" si="38"/>
        <v/>
      </c>
    </row>
    <row r="1191" spans="1:7">
      <c r="A1191" s="2">
        <f t="shared" si="37"/>
        <v>10000</v>
      </c>
      <c r="B1191" s="26"/>
      <c r="C1191" s="26"/>
      <c r="D1191" s="26"/>
      <c r="E1191" s="26"/>
      <c r="F1191" s="26" t="str">
        <f>IF(COUNTIF('４　一覧'!$B$5:$B$2047, '２　情報入力シート'!$A1191) &gt; 0, "済", "")</f>
        <v/>
      </c>
      <c r="G1191" s="25" t="str">
        <f t="shared" si="38"/>
        <v/>
      </c>
    </row>
    <row r="1192" spans="1:7">
      <c r="A1192" s="2">
        <f t="shared" si="37"/>
        <v>10000</v>
      </c>
      <c r="B1192" s="26"/>
      <c r="C1192" s="26"/>
      <c r="D1192" s="26"/>
      <c r="E1192" s="26"/>
      <c r="F1192" s="26" t="str">
        <f>IF(COUNTIF('４　一覧'!$B$5:$B$2047, '２　情報入力シート'!$A1192) &gt; 0, "済", "")</f>
        <v/>
      </c>
      <c r="G1192" s="25" t="str">
        <f t="shared" si="38"/>
        <v/>
      </c>
    </row>
    <row r="1193" spans="1:7">
      <c r="A1193" s="2">
        <f t="shared" si="37"/>
        <v>10000</v>
      </c>
      <c r="B1193" s="26"/>
      <c r="C1193" s="26"/>
      <c r="D1193" s="26"/>
      <c r="E1193" s="26"/>
      <c r="F1193" s="26" t="str">
        <f>IF(COUNTIF('４　一覧'!$B$5:$B$2047, '２　情報入力シート'!$A1193) &gt; 0, "済", "")</f>
        <v/>
      </c>
      <c r="G1193" s="25" t="str">
        <f t="shared" si="38"/>
        <v/>
      </c>
    </row>
    <row r="1194" spans="1:7">
      <c r="A1194" s="2">
        <f t="shared" si="37"/>
        <v>10000</v>
      </c>
      <c r="B1194" s="26"/>
      <c r="C1194" s="26"/>
      <c r="D1194" s="26"/>
      <c r="E1194" s="26"/>
      <c r="F1194" s="26" t="str">
        <f>IF(COUNTIF('４　一覧'!$B$5:$B$2047, '２　情報入力シート'!$A1194) &gt; 0, "済", "")</f>
        <v/>
      </c>
      <c r="G1194" s="25" t="str">
        <f t="shared" si="38"/>
        <v/>
      </c>
    </row>
    <row r="1195" spans="1:7">
      <c r="A1195" s="2">
        <f t="shared" si="37"/>
        <v>10000</v>
      </c>
      <c r="B1195" s="26"/>
      <c r="C1195" s="26"/>
      <c r="D1195" s="26"/>
      <c r="E1195" s="26"/>
      <c r="F1195" s="26" t="str">
        <f>IF(COUNTIF('４　一覧'!$B$5:$B$2047, '２　情報入力シート'!$A1195) &gt; 0, "済", "")</f>
        <v/>
      </c>
      <c r="G1195" s="25" t="str">
        <f t="shared" si="38"/>
        <v/>
      </c>
    </row>
    <row r="1196" spans="1:7">
      <c r="A1196" s="2">
        <f t="shared" si="37"/>
        <v>10000</v>
      </c>
      <c r="B1196" s="26"/>
      <c r="C1196" s="26"/>
      <c r="D1196" s="26"/>
      <c r="E1196" s="26"/>
      <c r="F1196" s="26" t="str">
        <f>IF(COUNTIF('４　一覧'!$B$5:$B$2047, '２　情報入力シート'!$A1196) &gt; 0, "済", "")</f>
        <v/>
      </c>
      <c r="G1196" s="25" t="str">
        <f t="shared" si="38"/>
        <v/>
      </c>
    </row>
    <row r="1197" spans="1:7">
      <c r="A1197" s="2">
        <f t="shared" si="37"/>
        <v>10000</v>
      </c>
      <c r="B1197" s="26"/>
      <c r="C1197" s="26"/>
      <c r="D1197" s="26"/>
      <c r="E1197" s="26"/>
      <c r="F1197" s="26" t="str">
        <f>IF(COUNTIF('４　一覧'!$B$5:$B$2047, '２　情報入力シート'!$A1197) &gt; 0, "済", "")</f>
        <v/>
      </c>
      <c r="G1197" s="25" t="str">
        <f t="shared" si="38"/>
        <v/>
      </c>
    </row>
    <row r="1198" spans="1:7">
      <c r="A1198" s="2">
        <f t="shared" si="37"/>
        <v>10000</v>
      </c>
      <c r="B1198" s="26"/>
      <c r="C1198" s="26"/>
      <c r="D1198" s="26"/>
      <c r="E1198" s="26"/>
      <c r="F1198" s="26" t="str">
        <f>IF(COUNTIF('４　一覧'!$B$5:$B$2047, '２　情報入力シート'!$A1198) &gt; 0, "済", "")</f>
        <v/>
      </c>
      <c r="G1198" s="25" t="str">
        <f t="shared" si="38"/>
        <v/>
      </c>
    </row>
    <row r="1199" spans="1:7">
      <c r="A1199" s="2">
        <f t="shared" si="37"/>
        <v>10000</v>
      </c>
      <c r="B1199" s="26"/>
      <c r="C1199" s="26"/>
      <c r="D1199" s="26"/>
      <c r="E1199" s="26"/>
      <c r="F1199" s="26" t="str">
        <f>IF(COUNTIF('４　一覧'!$B$5:$B$2047, '２　情報入力シート'!$A1199) &gt; 0, "済", "")</f>
        <v/>
      </c>
      <c r="G1199" s="25" t="str">
        <f t="shared" si="38"/>
        <v/>
      </c>
    </row>
    <row r="1200" spans="1:7">
      <c r="A1200" s="2">
        <f t="shared" si="37"/>
        <v>10000</v>
      </c>
      <c r="B1200" s="26"/>
      <c r="C1200" s="26"/>
      <c r="D1200" s="26"/>
      <c r="E1200" s="26"/>
      <c r="F1200" s="26" t="str">
        <f>IF(COUNTIF('４　一覧'!$B$5:$B$2047, '２　情報入力シート'!$A1200) &gt; 0, "済", "")</f>
        <v/>
      </c>
      <c r="G1200" s="25" t="str">
        <f t="shared" si="38"/>
        <v/>
      </c>
    </row>
    <row r="1201" spans="1:7">
      <c r="A1201" s="2">
        <f t="shared" si="37"/>
        <v>10000</v>
      </c>
      <c r="B1201" s="26"/>
      <c r="C1201" s="26"/>
      <c r="D1201" s="26"/>
      <c r="E1201" s="26"/>
      <c r="F1201" s="26" t="str">
        <f>IF(COUNTIF('４　一覧'!$B$5:$B$2047, '２　情報入力シート'!$A1201) &gt; 0, "済", "")</f>
        <v/>
      </c>
      <c r="G1201" s="25" t="str">
        <f t="shared" si="38"/>
        <v/>
      </c>
    </row>
    <row r="1202" spans="1:7">
      <c r="A1202" s="2">
        <f t="shared" si="37"/>
        <v>10000</v>
      </c>
      <c r="B1202" s="26"/>
      <c r="C1202" s="26"/>
      <c r="D1202" s="26"/>
      <c r="E1202" s="26"/>
      <c r="F1202" s="26" t="str">
        <f>IF(COUNTIF('４　一覧'!$B$5:$B$2047, '２　情報入力シート'!$A1202) &gt; 0, "済", "")</f>
        <v/>
      </c>
      <c r="G1202" s="25" t="str">
        <f t="shared" si="38"/>
        <v/>
      </c>
    </row>
    <row r="1203" spans="1:7">
      <c r="A1203" s="2">
        <f t="shared" si="37"/>
        <v>10000</v>
      </c>
      <c r="B1203" s="26"/>
      <c r="C1203" s="26"/>
      <c r="D1203" s="26"/>
      <c r="E1203" s="26"/>
      <c r="F1203" s="26" t="str">
        <f>IF(COUNTIF('４　一覧'!$B$5:$B$2047, '２　情報入力シート'!$A1203) &gt; 0, "済", "")</f>
        <v/>
      </c>
      <c r="G1203" s="25" t="str">
        <f t="shared" si="38"/>
        <v/>
      </c>
    </row>
    <row r="1204" spans="1:7">
      <c r="A1204" s="2">
        <f t="shared" si="37"/>
        <v>10000</v>
      </c>
      <c r="B1204" s="26"/>
      <c r="C1204" s="26"/>
      <c r="D1204" s="26"/>
      <c r="E1204" s="26"/>
      <c r="F1204" s="26" t="str">
        <f>IF(COUNTIF('４　一覧'!$B$5:$B$2047, '２　情報入力シート'!$A1204) &gt; 0, "済", "")</f>
        <v/>
      </c>
      <c r="G1204" s="25" t="str">
        <f t="shared" si="38"/>
        <v/>
      </c>
    </row>
    <row r="1205" spans="1:7">
      <c r="A1205" s="2">
        <f t="shared" si="37"/>
        <v>10000</v>
      </c>
      <c r="B1205" s="26"/>
      <c r="C1205" s="26"/>
      <c r="D1205" s="26"/>
      <c r="E1205" s="26"/>
      <c r="F1205" s="26" t="str">
        <f>IF(COUNTIF('４　一覧'!$B$5:$B$2047, '２　情報入力シート'!$A1205) &gt; 0, "済", "")</f>
        <v/>
      </c>
      <c r="G1205" s="25" t="str">
        <f t="shared" si="38"/>
        <v/>
      </c>
    </row>
    <row r="1206" spans="1:7">
      <c r="A1206" s="2">
        <f t="shared" si="37"/>
        <v>10000</v>
      </c>
      <c r="B1206" s="26"/>
      <c r="C1206" s="26"/>
      <c r="D1206" s="26"/>
      <c r="E1206" s="26"/>
      <c r="F1206" s="26" t="str">
        <f>IF(COUNTIF('４　一覧'!$B$5:$B$2047, '２　情報入力シート'!$A1206) &gt; 0, "済", "")</f>
        <v/>
      </c>
      <c r="G1206" s="25" t="str">
        <f t="shared" si="38"/>
        <v/>
      </c>
    </row>
    <row r="1207" spans="1:7">
      <c r="A1207" s="2">
        <f t="shared" si="37"/>
        <v>10000</v>
      </c>
      <c r="B1207" s="26"/>
      <c r="C1207" s="26"/>
      <c r="D1207" s="26"/>
      <c r="E1207" s="26"/>
      <c r="F1207" s="26" t="str">
        <f>IF(COUNTIF('４　一覧'!$B$5:$B$2047, '２　情報入力シート'!$A1207) &gt; 0, "済", "")</f>
        <v/>
      </c>
      <c r="G1207" s="25" t="str">
        <f t="shared" si="38"/>
        <v/>
      </c>
    </row>
    <row r="1208" spans="1:7">
      <c r="A1208" s="2">
        <f t="shared" si="37"/>
        <v>10000</v>
      </c>
      <c r="B1208" s="26"/>
      <c r="C1208" s="26"/>
      <c r="D1208" s="26"/>
      <c r="E1208" s="26"/>
      <c r="F1208" s="26" t="str">
        <f>IF(COUNTIF('４　一覧'!$B$5:$B$2047, '２　情報入力シート'!$A1208) &gt; 0, "済", "")</f>
        <v/>
      </c>
      <c r="G1208" s="25" t="str">
        <f t="shared" si="38"/>
        <v/>
      </c>
    </row>
    <row r="1209" spans="1:7">
      <c r="A1209" s="2">
        <f t="shared" si="37"/>
        <v>10000</v>
      </c>
      <c r="B1209" s="26"/>
      <c r="C1209" s="26"/>
      <c r="D1209" s="26"/>
      <c r="E1209" s="26"/>
      <c r="F1209" s="26" t="str">
        <f>IF(COUNTIF('４　一覧'!$B$5:$B$2047, '２　情報入力シート'!$A1209) &gt; 0, "済", "")</f>
        <v/>
      </c>
      <c r="G1209" s="25" t="str">
        <f t="shared" si="38"/>
        <v/>
      </c>
    </row>
    <row r="1210" spans="1:7">
      <c r="A1210" s="2">
        <f t="shared" si="37"/>
        <v>10000</v>
      </c>
      <c r="B1210" s="26"/>
      <c r="C1210" s="26"/>
      <c r="D1210" s="26"/>
      <c r="E1210" s="26"/>
      <c r="F1210" s="26" t="str">
        <f>IF(COUNTIF('４　一覧'!$B$5:$B$2047, '２　情報入力シート'!$A1210) &gt; 0, "済", "")</f>
        <v/>
      </c>
      <c r="G1210" s="25" t="str">
        <f t="shared" si="38"/>
        <v/>
      </c>
    </row>
    <row r="1211" spans="1:7">
      <c r="A1211" s="2">
        <f t="shared" si="37"/>
        <v>10000</v>
      </c>
      <c r="B1211" s="26"/>
      <c r="C1211" s="26"/>
      <c r="D1211" s="26"/>
      <c r="E1211" s="26"/>
      <c r="F1211" s="26" t="str">
        <f>IF(COUNTIF('４　一覧'!$B$5:$B$2047, '２　情報入力シート'!$A1211) &gt; 0, "済", "")</f>
        <v/>
      </c>
      <c r="G1211" s="25" t="str">
        <f t="shared" si="38"/>
        <v/>
      </c>
    </row>
    <row r="1212" spans="1:7">
      <c r="A1212" s="2">
        <f t="shared" si="37"/>
        <v>10000</v>
      </c>
      <c r="B1212" s="26"/>
      <c r="C1212" s="26"/>
      <c r="D1212" s="26"/>
      <c r="E1212" s="26"/>
      <c r="F1212" s="26" t="str">
        <f>IF(COUNTIF('４　一覧'!$B$5:$B$2047, '２　情報入力シート'!$A1212) &gt; 0, "済", "")</f>
        <v/>
      </c>
      <c r="G1212" s="25" t="str">
        <f t="shared" si="38"/>
        <v/>
      </c>
    </row>
    <row r="1213" spans="1:7">
      <c r="A1213" s="2">
        <f t="shared" si="37"/>
        <v>10000</v>
      </c>
      <c r="B1213" s="26"/>
      <c r="C1213" s="26"/>
      <c r="D1213" s="26"/>
      <c r="E1213" s="26"/>
      <c r="F1213" s="26" t="str">
        <f>IF(COUNTIF('４　一覧'!$B$5:$B$2047, '２　情報入力シート'!$A1213) &gt; 0, "済", "")</f>
        <v/>
      </c>
      <c r="G1213" s="25" t="str">
        <f t="shared" si="38"/>
        <v/>
      </c>
    </row>
    <row r="1214" spans="1:7">
      <c r="A1214" s="2">
        <f t="shared" si="37"/>
        <v>10000</v>
      </c>
      <c r="B1214" s="26"/>
      <c r="C1214" s="26"/>
      <c r="D1214" s="26"/>
      <c r="E1214" s="26"/>
      <c r="F1214" s="26" t="str">
        <f>IF(COUNTIF('４　一覧'!$B$5:$B$2047, '２　情報入力シート'!$A1214) &gt; 0, "済", "")</f>
        <v/>
      </c>
      <c r="G1214" s="25" t="str">
        <f t="shared" si="38"/>
        <v/>
      </c>
    </row>
    <row r="1215" spans="1:7">
      <c r="A1215" s="2">
        <f t="shared" si="37"/>
        <v>10000</v>
      </c>
      <c r="B1215" s="26"/>
      <c r="C1215" s="26"/>
      <c r="D1215" s="26"/>
      <c r="E1215" s="26"/>
      <c r="F1215" s="26" t="str">
        <f>IF(COUNTIF('４　一覧'!$B$5:$B$2047, '２　情報入力シート'!$A1215) &gt; 0, "済", "")</f>
        <v/>
      </c>
      <c r="G1215" s="25" t="str">
        <f t="shared" si="38"/>
        <v/>
      </c>
    </row>
    <row r="1216" spans="1:7">
      <c r="A1216" s="2">
        <f t="shared" si="37"/>
        <v>10000</v>
      </c>
      <c r="B1216" s="26"/>
      <c r="C1216" s="26"/>
      <c r="D1216" s="26"/>
      <c r="E1216" s="26"/>
      <c r="F1216" s="26" t="str">
        <f>IF(COUNTIF('４　一覧'!$B$5:$B$2047, '２　情報入力シート'!$A1216) &gt; 0, "済", "")</f>
        <v/>
      </c>
      <c r="G1216" s="25" t="str">
        <f t="shared" si="38"/>
        <v/>
      </c>
    </row>
    <row r="1217" spans="1:7">
      <c r="A1217" s="2">
        <f t="shared" si="37"/>
        <v>10000</v>
      </c>
      <c r="B1217" s="26"/>
      <c r="C1217" s="26"/>
      <c r="D1217" s="26"/>
      <c r="E1217" s="26"/>
      <c r="F1217" s="26" t="str">
        <f>IF(COUNTIF('４　一覧'!$B$5:$B$2047, '２　情報入力シート'!$A1217) &gt; 0, "済", "")</f>
        <v/>
      </c>
      <c r="G1217" s="25" t="str">
        <f t="shared" si="38"/>
        <v/>
      </c>
    </row>
    <row r="1218" spans="1:7">
      <c r="A1218" s="2">
        <f t="shared" si="37"/>
        <v>10000</v>
      </c>
      <c r="B1218" s="26"/>
      <c r="C1218" s="26"/>
      <c r="D1218" s="26"/>
      <c r="E1218" s="26"/>
      <c r="F1218" s="26" t="str">
        <f>IF(COUNTIF('４　一覧'!$B$5:$B$2047, '２　情報入力シート'!$A1218) &gt; 0, "済", "")</f>
        <v/>
      </c>
      <c r="G1218" s="25" t="str">
        <f t="shared" si="38"/>
        <v/>
      </c>
    </row>
    <row r="1219" spans="1:7">
      <c r="A1219" s="2">
        <f t="shared" ref="A1219:A1282" si="39">IF(B1219=0,10000,B1219*1000+C1219*100+D1219)</f>
        <v>10000</v>
      </c>
      <c r="B1219" s="26"/>
      <c r="C1219" s="26"/>
      <c r="D1219" s="26"/>
      <c r="E1219" s="26"/>
      <c r="F1219" s="26" t="str">
        <f>IF(COUNTIF('４　一覧'!$B$5:$B$2047, '２　情報入力シート'!$A1219) &gt; 0, "済", "")</f>
        <v/>
      </c>
      <c r="G1219" s="25" t="str">
        <f t="shared" ref="G1219:G1282" si="40">B1219&amp;F1219</f>
        <v/>
      </c>
    </row>
    <row r="1220" spans="1:7">
      <c r="A1220" s="2">
        <f t="shared" si="39"/>
        <v>10000</v>
      </c>
      <c r="B1220" s="26"/>
      <c r="C1220" s="26"/>
      <c r="D1220" s="26"/>
      <c r="E1220" s="26"/>
      <c r="F1220" s="26" t="str">
        <f>IF(COUNTIF('４　一覧'!$B$5:$B$2047, '２　情報入力シート'!$A1220) &gt; 0, "済", "")</f>
        <v/>
      </c>
      <c r="G1220" s="25" t="str">
        <f t="shared" si="40"/>
        <v/>
      </c>
    </row>
    <row r="1221" spans="1:7">
      <c r="A1221" s="2">
        <f t="shared" si="39"/>
        <v>10000</v>
      </c>
      <c r="B1221" s="26"/>
      <c r="C1221" s="26"/>
      <c r="D1221" s="26"/>
      <c r="E1221" s="26"/>
      <c r="F1221" s="26" t="str">
        <f>IF(COUNTIF('４　一覧'!$B$5:$B$2047, '２　情報入力シート'!$A1221) &gt; 0, "済", "")</f>
        <v/>
      </c>
      <c r="G1221" s="25" t="str">
        <f t="shared" si="40"/>
        <v/>
      </c>
    </row>
    <row r="1222" spans="1:7">
      <c r="A1222" s="2">
        <f t="shared" si="39"/>
        <v>10000</v>
      </c>
      <c r="B1222" s="26"/>
      <c r="C1222" s="26"/>
      <c r="D1222" s="26"/>
      <c r="E1222" s="26"/>
      <c r="F1222" s="26" t="str">
        <f>IF(COUNTIF('４　一覧'!$B$5:$B$2047, '２　情報入力シート'!$A1222) &gt; 0, "済", "")</f>
        <v/>
      </c>
      <c r="G1222" s="25" t="str">
        <f t="shared" si="40"/>
        <v/>
      </c>
    </row>
    <row r="1223" spans="1:7">
      <c r="A1223" s="2">
        <f t="shared" si="39"/>
        <v>10000</v>
      </c>
      <c r="B1223" s="26"/>
      <c r="C1223" s="26"/>
      <c r="D1223" s="26"/>
      <c r="E1223" s="26"/>
      <c r="F1223" s="26" t="str">
        <f>IF(COUNTIF('４　一覧'!$B$5:$B$2047, '２　情報入力シート'!$A1223) &gt; 0, "済", "")</f>
        <v/>
      </c>
      <c r="G1223" s="25" t="str">
        <f t="shared" si="40"/>
        <v/>
      </c>
    </row>
    <row r="1224" spans="1:7">
      <c r="A1224" s="2">
        <f t="shared" si="39"/>
        <v>10000</v>
      </c>
      <c r="B1224" s="26"/>
      <c r="C1224" s="26"/>
      <c r="D1224" s="26"/>
      <c r="E1224" s="26"/>
      <c r="F1224" s="26" t="str">
        <f>IF(COUNTIF('４　一覧'!$B$5:$B$2047, '２　情報入力シート'!$A1224) &gt; 0, "済", "")</f>
        <v/>
      </c>
      <c r="G1224" s="25" t="str">
        <f t="shared" si="40"/>
        <v/>
      </c>
    </row>
    <row r="1225" spans="1:7">
      <c r="A1225" s="2">
        <f t="shared" si="39"/>
        <v>10000</v>
      </c>
      <c r="B1225" s="26"/>
      <c r="C1225" s="26"/>
      <c r="D1225" s="26"/>
      <c r="E1225" s="26"/>
      <c r="F1225" s="26" t="str">
        <f>IF(COUNTIF('４　一覧'!$B$5:$B$2047, '２　情報入力シート'!$A1225) &gt; 0, "済", "")</f>
        <v/>
      </c>
      <c r="G1225" s="25" t="str">
        <f t="shared" si="40"/>
        <v/>
      </c>
    </row>
    <row r="1226" spans="1:7">
      <c r="A1226" s="2">
        <f t="shared" si="39"/>
        <v>10000</v>
      </c>
      <c r="B1226" s="26"/>
      <c r="C1226" s="26"/>
      <c r="D1226" s="26"/>
      <c r="E1226" s="26"/>
      <c r="F1226" s="26" t="str">
        <f>IF(COUNTIF('４　一覧'!$B$5:$B$2047, '２　情報入力シート'!$A1226) &gt; 0, "済", "")</f>
        <v/>
      </c>
      <c r="G1226" s="25" t="str">
        <f t="shared" si="40"/>
        <v/>
      </c>
    </row>
    <row r="1227" spans="1:7">
      <c r="A1227" s="2">
        <f t="shared" si="39"/>
        <v>10000</v>
      </c>
      <c r="B1227" s="26"/>
      <c r="C1227" s="26"/>
      <c r="D1227" s="26"/>
      <c r="E1227" s="26"/>
      <c r="F1227" s="26" t="str">
        <f>IF(COUNTIF('４　一覧'!$B$5:$B$2047, '２　情報入力シート'!$A1227) &gt; 0, "済", "")</f>
        <v/>
      </c>
      <c r="G1227" s="25" t="str">
        <f t="shared" si="40"/>
        <v/>
      </c>
    </row>
    <row r="1228" spans="1:7">
      <c r="A1228" s="2">
        <f t="shared" si="39"/>
        <v>10000</v>
      </c>
      <c r="B1228" s="26"/>
      <c r="C1228" s="26"/>
      <c r="D1228" s="26"/>
      <c r="E1228" s="26"/>
      <c r="F1228" s="26" t="str">
        <f>IF(COUNTIF('４　一覧'!$B$5:$B$2047, '２　情報入力シート'!$A1228) &gt; 0, "済", "")</f>
        <v/>
      </c>
      <c r="G1228" s="25" t="str">
        <f t="shared" si="40"/>
        <v/>
      </c>
    </row>
    <row r="1229" spans="1:7">
      <c r="A1229" s="2">
        <f t="shared" si="39"/>
        <v>10000</v>
      </c>
      <c r="B1229" s="26"/>
      <c r="C1229" s="26"/>
      <c r="D1229" s="26"/>
      <c r="E1229" s="26"/>
      <c r="F1229" s="26" t="str">
        <f>IF(COUNTIF('４　一覧'!$B$5:$B$2047, '２　情報入力シート'!$A1229) &gt; 0, "済", "")</f>
        <v/>
      </c>
      <c r="G1229" s="25" t="str">
        <f t="shared" si="40"/>
        <v/>
      </c>
    </row>
    <row r="1230" spans="1:7">
      <c r="A1230" s="2">
        <f t="shared" si="39"/>
        <v>10000</v>
      </c>
      <c r="B1230" s="26"/>
      <c r="C1230" s="26"/>
      <c r="D1230" s="26"/>
      <c r="E1230" s="26"/>
      <c r="F1230" s="26" t="str">
        <f>IF(COUNTIF('４　一覧'!$B$5:$B$2047, '２　情報入力シート'!$A1230) &gt; 0, "済", "")</f>
        <v/>
      </c>
      <c r="G1230" s="25" t="str">
        <f t="shared" si="40"/>
        <v/>
      </c>
    </row>
    <row r="1231" spans="1:7">
      <c r="A1231" s="2">
        <f t="shared" si="39"/>
        <v>10000</v>
      </c>
      <c r="B1231" s="26"/>
      <c r="C1231" s="26"/>
      <c r="D1231" s="26"/>
      <c r="E1231" s="26"/>
      <c r="F1231" s="26" t="str">
        <f>IF(COUNTIF('４　一覧'!$B$5:$B$2047, '２　情報入力シート'!$A1231) &gt; 0, "済", "")</f>
        <v/>
      </c>
      <c r="G1231" s="25" t="str">
        <f t="shared" si="40"/>
        <v/>
      </c>
    </row>
    <row r="1232" spans="1:7">
      <c r="A1232" s="2">
        <f t="shared" si="39"/>
        <v>10000</v>
      </c>
      <c r="B1232" s="26"/>
      <c r="C1232" s="26"/>
      <c r="D1232" s="26"/>
      <c r="E1232" s="26"/>
      <c r="F1232" s="26" t="str">
        <f>IF(COUNTIF('４　一覧'!$B$5:$B$2047, '２　情報入力シート'!$A1232) &gt; 0, "済", "")</f>
        <v/>
      </c>
      <c r="G1232" s="25" t="str">
        <f t="shared" si="40"/>
        <v/>
      </c>
    </row>
    <row r="1233" spans="1:7">
      <c r="A1233" s="2">
        <f t="shared" si="39"/>
        <v>10000</v>
      </c>
      <c r="B1233" s="26"/>
      <c r="C1233" s="26"/>
      <c r="D1233" s="26"/>
      <c r="E1233" s="26"/>
      <c r="F1233" s="26" t="str">
        <f>IF(COUNTIF('４　一覧'!$B$5:$B$2047, '２　情報入力シート'!$A1233) &gt; 0, "済", "")</f>
        <v/>
      </c>
      <c r="G1233" s="25" t="str">
        <f t="shared" si="40"/>
        <v/>
      </c>
    </row>
    <row r="1234" spans="1:7">
      <c r="A1234" s="2">
        <f t="shared" si="39"/>
        <v>10000</v>
      </c>
      <c r="B1234" s="26"/>
      <c r="C1234" s="26"/>
      <c r="D1234" s="26"/>
      <c r="E1234" s="26"/>
      <c r="F1234" s="26" t="str">
        <f>IF(COUNTIF('４　一覧'!$B$5:$B$2047, '２　情報入力シート'!$A1234) &gt; 0, "済", "")</f>
        <v/>
      </c>
      <c r="G1234" s="25" t="str">
        <f t="shared" si="40"/>
        <v/>
      </c>
    </row>
    <row r="1235" spans="1:7">
      <c r="A1235" s="2">
        <f t="shared" si="39"/>
        <v>10000</v>
      </c>
      <c r="B1235" s="26"/>
      <c r="C1235" s="26"/>
      <c r="D1235" s="26"/>
      <c r="E1235" s="26"/>
      <c r="F1235" s="26" t="str">
        <f>IF(COUNTIF('４　一覧'!$B$5:$B$2047, '２　情報入力シート'!$A1235) &gt; 0, "済", "")</f>
        <v/>
      </c>
      <c r="G1235" s="25" t="str">
        <f t="shared" si="40"/>
        <v/>
      </c>
    </row>
    <row r="1236" spans="1:7">
      <c r="A1236" s="2">
        <f t="shared" si="39"/>
        <v>10000</v>
      </c>
      <c r="B1236" s="26"/>
      <c r="C1236" s="26"/>
      <c r="D1236" s="26"/>
      <c r="E1236" s="26"/>
      <c r="F1236" s="26" t="str">
        <f>IF(COUNTIF('４　一覧'!$B$5:$B$2047, '２　情報入力シート'!$A1236) &gt; 0, "済", "")</f>
        <v/>
      </c>
      <c r="G1236" s="25" t="str">
        <f t="shared" si="40"/>
        <v/>
      </c>
    </row>
    <row r="1237" spans="1:7">
      <c r="A1237" s="2">
        <f t="shared" si="39"/>
        <v>10000</v>
      </c>
      <c r="B1237" s="26"/>
      <c r="C1237" s="26"/>
      <c r="D1237" s="26"/>
      <c r="E1237" s="26"/>
      <c r="F1237" s="26" t="str">
        <f>IF(COUNTIF('４　一覧'!$B$5:$B$2047, '２　情報入力シート'!$A1237) &gt; 0, "済", "")</f>
        <v/>
      </c>
      <c r="G1237" s="25" t="str">
        <f t="shared" si="40"/>
        <v/>
      </c>
    </row>
    <row r="1238" spans="1:7">
      <c r="A1238" s="2">
        <f t="shared" si="39"/>
        <v>10000</v>
      </c>
      <c r="B1238" s="26"/>
      <c r="C1238" s="26"/>
      <c r="D1238" s="26"/>
      <c r="E1238" s="26"/>
      <c r="F1238" s="26" t="str">
        <f>IF(COUNTIF('４　一覧'!$B$5:$B$2047, '２　情報入力シート'!$A1238) &gt; 0, "済", "")</f>
        <v/>
      </c>
      <c r="G1238" s="25" t="str">
        <f t="shared" si="40"/>
        <v/>
      </c>
    </row>
    <row r="1239" spans="1:7">
      <c r="A1239" s="2">
        <f t="shared" si="39"/>
        <v>10000</v>
      </c>
      <c r="B1239" s="26"/>
      <c r="C1239" s="26"/>
      <c r="D1239" s="26"/>
      <c r="E1239" s="26"/>
      <c r="F1239" s="26" t="str">
        <f>IF(COUNTIF('４　一覧'!$B$5:$B$2047, '２　情報入力シート'!$A1239) &gt; 0, "済", "")</f>
        <v/>
      </c>
      <c r="G1239" s="25" t="str">
        <f t="shared" si="40"/>
        <v/>
      </c>
    </row>
    <row r="1240" spans="1:7">
      <c r="A1240" s="2">
        <f t="shared" si="39"/>
        <v>10000</v>
      </c>
      <c r="B1240" s="26"/>
      <c r="C1240" s="26"/>
      <c r="D1240" s="26"/>
      <c r="E1240" s="26"/>
      <c r="F1240" s="26" t="str">
        <f>IF(COUNTIF('４　一覧'!$B$5:$B$2047, '２　情報入力シート'!$A1240) &gt; 0, "済", "")</f>
        <v/>
      </c>
      <c r="G1240" s="25" t="str">
        <f t="shared" si="40"/>
        <v/>
      </c>
    </row>
    <row r="1241" spans="1:7">
      <c r="A1241" s="2">
        <f t="shared" si="39"/>
        <v>10000</v>
      </c>
      <c r="B1241" s="26"/>
      <c r="C1241" s="26"/>
      <c r="D1241" s="26"/>
      <c r="E1241" s="26"/>
      <c r="F1241" s="26" t="str">
        <f>IF(COUNTIF('４　一覧'!$B$5:$B$2047, '２　情報入力シート'!$A1241) &gt; 0, "済", "")</f>
        <v/>
      </c>
      <c r="G1241" s="25" t="str">
        <f t="shared" si="40"/>
        <v/>
      </c>
    </row>
    <row r="1242" spans="1:7">
      <c r="A1242" s="2">
        <f t="shared" si="39"/>
        <v>10000</v>
      </c>
      <c r="B1242" s="26"/>
      <c r="C1242" s="26"/>
      <c r="D1242" s="26"/>
      <c r="E1242" s="26"/>
      <c r="F1242" s="26" t="str">
        <f>IF(COUNTIF('４　一覧'!$B$5:$B$2047, '２　情報入力シート'!$A1242) &gt; 0, "済", "")</f>
        <v/>
      </c>
      <c r="G1242" s="25" t="str">
        <f t="shared" si="40"/>
        <v/>
      </c>
    </row>
    <row r="1243" spans="1:7">
      <c r="A1243" s="2">
        <f t="shared" si="39"/>
        <v>10000</v>
      </c>
      <c r="B1243" s="26"/>
      <c r="C1243" s="26"/>
      <c r="D1243" s="26"/>
      <c r="E1243" s="26"/>
      <c r="F1243" s="26" t="str">
        <f>IF(COUNTIF('４　一覧'!$B$5:$B$2047, '２　情報入力シート'!$A1243) &gt; 0, "済", "")</f>
        <v/>
      </c>
      <c r="G1243" s="25" t="str">
        <f t="shared" si="40"/>
        <v/>
      </c>
    </row>
    <row r="1244" spans="1:7">
      <c r="A1244" s="2">
        <f t="shared" si="39"/>
        <v>10000</v>
      </c>
      <c r="B1244" s="26"/>
      <c r="C1244" s="26"/>
      <c r="D1244" s="26"/>
      <c r="E1244" s="26"/>
      <c r="F1244" s="26" t="str">
        <f>IF(COUNTIF('４　一覧'!$B$5:$B$2047, '２　情報入力シート'!$A1244) &gt; 0, "済", "")</f>
        <v/>
      </c>
      <c r="G1244" s="25" t="str">
        <f t="shared" si="40"/>
        <v/>
      </c>
    </row>
    <row r="1245" spans="1:7">
      <c r="A1245" s="2">
        <f t="shared" si="39"/>
        <v>10000</v>
      </c>
      <c r="B1245" s="26"/>
      <c r="C1245" s="26"/>
      <c r="D1245" s="26"/>
      <c r="E1245" s="26"/>
      <c r="F1245" s="26" t="str">
        <f>IF(COUNTIF('４　一覧'!$B$5:$B$2047, '２　情報入力シート'!$A1245) &gt; 0, "済", "")</f>
        <v/>
      </c>
      <c r="G1245" s="25" t="str">
        <f t="shared" si="40"/>
        <v/>
      </c>
    </row>
    <row r="1246" spans="1:7">
      <c r="A1246" s="2">
        <f t="shared" si="39"/>
        <v>10000</v>
      </c>
      <c r="B1246" s="26"/>
      <c r="C1246" s="26"/>
      <c r="D1246" s="26"/>
      <c r="E1246" s="26"/>
      <c r="F1246" s="26" t="str">
        <f>IF(COUNTIF('４　一覧'!$B$5:$B$2047, '２　情報入力シート'!$A1246) &gt; 0, "済", "")</f>
        <v/>
      </c>
      <c r="G1246" s="25" t="str">
        <f t="shared" si="40"/>
        <v/>
      </c>
    </row>
    <row r="1247" spans="1:7">
      <c r="A1247" s="2">
        <f t="shared" si="39"/>
        <v>10000</v>
      </c>
      <c r="B1247" s="26"/>
      <c r="C1247" s="26"/>
      <c r="D1247" s="26"/>
      <c r="E1247" s="26"/>
      <c r="F1247" s="26" t="str">
        <f>IF(COUNTIF('４　一覧'!$B$5:$B$2047, '２　情報入力シート'!$A1247) &gt; 0, "済", "")</f>
        <v/>
      </c>
      <c r="G1247" s="25" t="str">
        <f t="shared" si="40"/>
        <v/>
      </c>
    </row>
    <row r="1248" spans="1:7">
      <c r="A1248" s="2">
        <f t="shared" si="39"/>
        <v>10000</v>
      </c>
      <c r="B1248" s="26"/>
      <c r="C1248" s="26"/>
      <c r="D1248" s="26"/>
      <c r="E1248" s="26"/>
      <c r="F1248" s="26" t="str">
        <f>IF(COUNTIF('４　一覧'!$B$5:$B$2047, '２　情報入力シート'!$A1248) &gt; 0, "済", "")</f>
        <v/>
      </c>
      <c r="G1248" s="25" t="str">
        <f t="shared" si="40"/>
        <v/>
      </c>
    </row>
    <row r="1249" spans="1:7">
      <c r="A1249" s="2">
        <f t="shared" si="39"/>
        <v>10000</v>
      </c>
      <c r="B1249" s="26"/>
      <c r="C1249" s="26"/>
      <c r="D1249" s="26"/>
      <c r="E1249" s="26"/>
      <c r="F1249" s="26" t="str">
        <f>IF(COUNTIF('４　一覧'!$B$5:$B$2047, '２　情報入力シート'!$A1249) &gt; 0, "済", "")</f>
        <v/>
      </c>
      <c r="G1249" s="25" t="str">
        <f t="shared" si="40"/>
        <v/>
      </c>
    </row>
    <row r="1250" spans="1:7">
      <c r="A1250" s="2">
        <f t="shared" si="39"/>
        <v>10000</v>
      </c>
      <c r="B1250" s="26"/>
      <c r="C1250" s="26"/>
      <c r="D1250" s="26"/>
      <c r="E1250" s="26"/>
      <c r="F1250" s="26" t="str">
        <f>IF(COUNTIF('４　一覧'!$B$5:$B$2047, '２　情報入力シート'!$A1250) &gt; 0, "済", "")</f>
        <v/>
      </c>
      <c r="G1250" s="25" t="str">
        <f t="shared" si="40"/>
        <v/>
      </c>
    </row>
    <row r="1251" spans="1:7">
      <c r="A1251" s="2">
        <f t="shared" si="39"/>
        <v>10000</v>
      </c>
      <c r="B1251" s="26"/>
      <c r="C1251" s="26"/>
      <c r="D1251" s="26"/>
      <c r="E1251" s="26"/>
      <c r="F1251" s="26" t="str">
        <f>IF(COUNTIF('４　一覧'!$B$5:$B$2047, '２　情報入力シート'!$A1251) &gt; 0, "済", "")</f>
        <v/>
      </c>
      <c r="G1251" s="25" t="str">
        <f t="shared" si="40"/>
        <v/>
      </c>
    </row>
    <row r="1252" spans="1:7">
      <c r="A1252" s="2">
        <f t="shared" si="39"/>
        <v>10000</v>
      </c>
      <c r="B1252" s="26"/>
      <c r="C1252" s="26"/>
      <c r="D1252" s="26"/>
      <c r="E1252" s="26"/>
      <c r="F1252" s="26" t="str">
        <f>IF(COUNTIF('４　一覧'!$B$5:$B$2047, '２　情報入力シート'!$A1252) &gt; 0, "済", "")</f>
        <v/>
      </c>
      <c r="G1252" s="25" t="str">
        <f t="shared" si="40"/>
        <v/>
      </c>
    </row>
    <row r="1253" spans="1:7">
      <c r="A1253" s="2">
        <f t="shared" si="39"/>
        <v>10000</v>
      </c>
      <c r="B1253" s="26"/>
      <c r="C1253" s="26"/>
      <c r="D1253" s="26"/>
      <c r="E1253" s="26"/>
      <c r="F1253" s="26" t="str">
        <f>IF(COUNTIF('４　一覧'!$B$5:$B$2047, '２　情報入力シート'!$A1253) &gt; 0, "済", "")</f>
        <v/>
      </c>
      <c r="G1253" s="25" t="str">
        <f t="shared" si="40"/>
        <v/>
      </c>
    </row>
    <row r="1254" spans="1:7">
      <c r="A1254" s="2">
        <f t="shared" si="39"/>
        <v>10000</v>
      </c>
      <c r="B1254" s="26"/>
      <c r="C1254" s="26"/>
      <c r="D1254" s="26"/>
      <c r="E1254" s="26"/>
      <c r="F1254" s="26" t="str">
        <f>IF(COUNTIF('４　一覧'!$B$5:$B$2047, '２　情報入力シート'!$A1254) &gt; 0, "済", "")</f>
        <v/>
      </c>
      <c r="G1254" s="25" t="str">
        <f t="shared" si="40"/>
        <v/>
      </c>
    </row>
    <row r="1255" spans="1:7">
      <c r="A1255" s="2">
        <f t="shared" si="39"/>
        <v>10000</v>
      </c>
      <c r="B1255" s="26"/>
      <c r="C1255" s="26"/>
      <c r="D1255" s="26"/>
      <c r="E1255" s="26"/>
      <c r="F1255" s="26" t="str">
        <f>IF(COUNTIF('４　一覧'!$B$5:$B$2047, '２　情報入力シート'!$A1255) &gt; 0, "済", "")</f>
        <v/>
      </c>
      <c r="G1255" s="25" t="str">
        <f t="shared" si="40"/>
        <v/>
      </c>
    </row>
    <row r="1256" spans="1:7">
      <c r="A1256" s="2">
        <f t="shared" si="39"/>
        <v>10000</v>
      </c>
      <c r="B1256" s="26"/>
      <c r="C1256" s="26"/>
      <c r="D1256" s="26"/>
      <c r="E1256" s="26"/>
      <c r="F1256" s="26" t="str">
        <f>IF(COUNTIF('４　一覧'!$B$5:$B$2047, '２　情報入力シート'!$A1256) &gt; 0, "済", "")</f>
        <v/>
      </c>
      <c r="G1256" s="25" t="str">
        <f t="shared" si="40"/>
        <v/>
      </c>
    </row>
    <row r="1257" spans="1:7">
      <c r="A1257" s="2">
        <f t="shared" si="39"/>
        <v>10000</v>
      </c>
      <c r="B1257" s="26"/>
      <c r="C1257" s="26"/>
      <c r="D1257" s="26"/>
      <c r="E1257" s="26"/>
      <c r="F1257" s="26" t="str">
        <f>IF(COUNTIF('４　一覧'!$B$5:$B$2047, '２　情報入力シート'!$A1257) &gt; 0, "済", "")</f>
        <v/>
      </c>
      <c r="G1257" s="25" t="str">
        <f t="shared" si="40"/>
        <v/>
      </c>
    </row>
    <row r="1258" spans="1:7">
      <c r="A1258" s="2">
        <f t="shared" si="39"/>
        <v>10000</v>
      </c>
      <c r="B1258" s="26"/>
      <c r="C1258" s="26"/>
      <c r="D1258" s="26"/>
      <c r="E1258" s="26"/>
      <c r="F1258" s="26" t="str">
        <f>IF(COUNTIF('４　一覧'!$B$5:$B$2047, '２　情報入力シート'!$A1258) &gt; 0, "済", "")</f>
        <v/>
      </c>
      <c r="G1258" s="25" t="str">
        <f t="shared" si="40"/>
        <v/>
      </c>
    </row>
    <row r="1259" spans="1:7">
      <c r="A1259" s="2">
        <f t="shared" si="39"/>
        <v>10000</v>
      </c>
      <c r="B1259" s="26"/>
      <c r="C1259" s="26"/>
      <c r="D1259" s="26"/>
      <c r="E1259" s="26"/>
      <c r="F1259" s="26" t="str">
        <f>IF(COUNTIF('４　一覧'!$B$5:$B$2047, '２　情報入力シート'!$A1259) &gt; 0, "済", "")</f>
        <v/>
      </c>
      <c r="G1259" s="25" t="str">
        <f t="shared" si="40"/>
        <v/>
      </c>
    </row>
    <row r="1260" spans="1:7">
      <c r="A1260" s="2">
        <f t="shared" si="39"/>
        <v>10000</v>
      </c>
      <c r="B1260" s="26"/>
      <c r="C1260" s="26"/>
      <c r="D1260" s="26"/>
      <c r="E1260" s="26"/>
      <c r="F1260" s="26" t="str">
        <f>IF(COUNTIF('４　一覧'!$B$5:$B$2047, '２　情報入力シート'!$A1260) &gt; 0, "済", "")</f>
        <v/>
      </c>
      <c r="G1260" s="25" t="str">
        <f t="shared" si="40"/>
        <v/>
      </c>
    </row>
    <row r="1261" spans="1:7">
      <c r="A1261" s="2">
        <f t="shared" si="39"/>
        <v>10000</v>
      </c>
      <c r="B1261" s="26"/>
      <c r="C1261" s="26"/>
      <c r="D1261" s="26"/>
      <c r="E1261" s="26"/>
      <c r="F1261" s="26" t="str">
        <f>IF(COUNTIF('４　一覧'!$B$5:$B$2047, '２　情報入力シート'!$A1261) &gt; 0, "済", "")</f>
        <v/>
      </c>
      <c r="G1261" s="25" t="str">
        <f t="shared" si="40"/>
        <v/>
      </c>
    </row>
    <row r="1262" spans="1:7">
      <c r="A1262" s="2">
        <f t="shared" si="39"/>
        <v>10000</v>
      </c>
      <c r="B1262" s="26"/>
      <c r="C1262" s="26"/>
      <c r="D1262" s="26"/>
      <c r="E1262" s="26"/>
      <c r="F1262" s="26" t="str">
        <f>IF(COUNTIF('４　一覧'!$B$5:$B$2047, '２　情報入力シート'!$A1262) &gt; 0, "済", "")</f>
        <v/>
      </c>
      <c r="G1262" s="25" t="str">
        <f t="shared" si="40"/>
        <v/>
      </c>
    </row>
    <row r="1263" spans="1:7">
      <c r="A1263" s="2">
        <f t="shared" si="39"/>
        <v>10000</v>
      </c>
      <c r="B1263" s="26"/>
      <c r="C1263" s="26"/>
      <c r="D1263" s="26"/>
      <c r="E1263" s="26"/>
      <c r="F1263" s="26" t="str">
        <f>IF(COUNTIF('４　一覧'!$B$5:$B$2047, '２　情報入力シート'!$A1263) &gt; 0, "済", "")</f>
        <v/>
      </c>
      <c r="G1263" s="25" t="str">
        <f t="shared" si="40"/>
        <v/>
      </c>
    </row>
    <row r="1264" spans="1:7">
      <c r="A1264" s="2">
        <f t="shared" si="39"/>
        <v>10000</v>
      </c>
      <c r="B1264" s="26"/>
      <c r="C1264" s="26"/>
      <c r="D1264" s="26"/>
      <c r="E1264" s="26"/>
      <c r="F1264" s="26" t="str">
        <f>IF(COUNTIF('４　一覧'!$B$5:$B$2047, '２　情報入力シート'!$A1264) &gt; 0, "済", "")</f>
        <v/>
      </c>
      <c r="G1264" s="25" t="str">
        <f t="shared" si="40"/>
        <v/>
      </c>
    </row>
    <row r="1265" spans="1:7">
      <c r="A1265" s="2">
        <f t="shared" si="39"/>
        <v>10000</v>
      </c>
      <c r="B1265" s="26"/>
      <c r="C1265" s="26"/>
      <c r="D1265" s="26"/>
      <c r="E1265" s="26"/>
      <c r="F1265" s="26" t="str">
        <f>IF(COUNTIF('４　一覧'!$B$5:$B$2047, '２　情報入力シート'!$A1265) &gt; 0, "済", "")</f>
        <v/>
      </c>
      <c r="G1265" s="25" t="str">
        <f t="shared" si="40"/>
        <v/>
      </c>
    </row>
    <row r="1266" spans="1:7">
      <c r="A1266" s="2">
        <f t="shared" si="39"/>
        <v>10000</v>
      </c>
      <c r="B1266" s="26"/>
      <c r="C1266" s="26"/>
      <c r="D1266" s="26"/>
      <c r="E1266" s="26"/>
      <c r="F1266" s="26" t="str">
        <f>IF(COUNTIF('４　一覧'!$B$5:$B$2047, '２　情報入力シート'!$A1266) &gt; 0, "済", "")</f>
        <v/>
      </c>
      <c r="G1266" s="25" t="str">
        <f t="shared" si="40"/>
        <v/>
      </c>
    </row>
    <row r="1267" spans="1:7">
      <c r="A1267" s="2">
        <f t="shared" si="39"/>
        <v>10000</v>
      </c>
      <c r="B1267" s="26"/>
      <c r="C1267" s="26"/>
      <c r="D1267" s="26"/>
      <c r="E1267" s="26"/>
      <c r="F1267" s="26" t="str">
        <f>IF(COUNTIF('４　一覧'!$B$5:$B$2047, '２　情報入力シート'!$A1267) &gt; 0, "済", "")</f>
        <v/>
      </c>
      <c r="G1267" s="25" t="str">
        <f t="shared" si="40"/>
        <v/>
      </c>
    </row>
    <row r="1268" spans="1:7">
      <c r="A1268" s="2">
        <f t="shared" si="39"/>
        <v>10000</v>
      </c>
      <c r="B1268" s="26"/>
      <c r="C1268" s="26"/>
      <c r="D1268" s="26"/>
      <c r="E1268" s="26"/>
      <c r="F1268" s="26" t="str">
        <f>IF(COUNTIF('４　一覧'!$B$5:$B$2047, '２　情報入力シート'!$A1268) &gt; 0, "済", "")</f>
        <v/>
      </c>
      <c r="G1268" s="25" t="str">
        <f t="shared" si="40"/>
        <v/>
      </c>
    </row>
    <row r="1269" spans="1:7">
      <c r="A1269" s="2">
        <f t="shared" si="39"/>
        <v>10000</v>
      </c>
      <c r="B1269" s="26"/>
      <c r="C1269" s="26"/>
      <c r="D1269" s="26"/>
      <c r="E1269" s="26"/>
      <c r="F1269" s="26" t="str">
        <f>IF(COUNTIF('４　一覧'!$B$5:$B$2047, '２　情報入力シート'!$A1269) &gt; 0, "済", "")</f>
        <v/>
      </c>
      <c r="G1269" s="25" t="str">
        <f t="shared" si="40"/>
        <v/>
      </c>
    </row>
    <row r="1270" spans="1:7">
      <c r="A1270" s="2">
        <f t="shared" si="39"/>
        <v>10000</v>
      </c>
      <c r="B1270" s="26"/>
      <c r="C1270" s="26"/>
      <c r="D1270" s="26"/>
      <c r="E1270" s="26"/>
      <c r="F1270" s="26" t="str">
        <f>IF(COUNTIF('４　一覧'!$B$5:$B$2047, '２　情報入力シート'!$A1270) &gt; 0, "済", "")</f>
        <v/>
      </c>
      <c r="G1270" s="25" t="str">
        <f t="shared" si="40"/>
        <v/>
      </c>
    </row>
    <row r="1271" spans="1:7">
      <c r="A1271" s="2">
        <f t="shared" si="39"/>
        <v>10000</v>
      </c>
      <c r="B1271" s="26"/>
      <c r="C1271" s="26"/>
      <c r="D1271" s="26"/>
      <c r="E1271" s="26"/>
      <c r="F1271" s="26" t="str">
        <f>IF(COUNTIF('４　一覧'!$B$5:$B$2047, '２　情報入力シート'!$A1271) &gt; 0, "済", "")</f>
        <v/>
      </c>
      <c r="G1271" s="25" t="str">
        <f t="shared" si="40"/>
        <v/>
      </c>
    </row>
    <row r="1272" spans="1:7">
      <c r="A1272" s="2">
        <f t="shared" si="39"/>
        <v>10000</v>
      </c>
      <c r="B1272" s="26"/>
      <c r="C1272" s="26"/>
      <c r="D1272" s="26"/>
      <c r="E1272" s="26"/>
      <c r="F1272" s="26" t="str">
        <f>IF(COUNTIF('４　一覧'!$B$5:$B$2047, '２　情報入力シート'!$A1272) &gt; 0, "済", "")</f>
        <v/>
      </c>
      <c r="G1272" s="25" t="str">
        <f t="shared" si="40"/>
        <v/>
      </c>
    </row>
    <row r="1273" spans="1:7">
      <c r="A1273" s="2">
        <f t="shared" si="39"/>
        <v>10000</v>
      </c>
      <c r="B1273" s="26"/>
      <c r="C1273" s="26"/>
      <c r="D1273" s="26"/>
      <c r="E1273" s="26"/>
      <c r="F1273" s="26" t="str">
        <f>IF(COUNTIF('４　一覧'!$B$5:$B$2047, '２　情報入力シート'!$A1273) &gt; 0, "済", "")</f>
        <v/>
      </c>
      <c r="G1273" s="25" t="str">
        <f t="shared" si="40"/>
        <v/>
      </c>
    </row>
    <row r="1274" spans="1:7">
      <c r="A1274" s="2">
        <f t="shared" si="39"/>
        <v>10000</v>
      </c>
      <c r="B1274" s="26"/>
      <c r="C1274" s="26"/>
      <c r="D1274" s="26"/>
      <c r="E1274" s="26"/>
      <c r="F1274" s="26" t="str">
        <f>IF(COUNTIF('４　一覧'!$B$5:$B$2047, '２　情報入力シート'!$A1274) &gt; 0, "済", "")</f>
        <v/>
      </c>
      <c r="G1274" s="25" t="str">
        <f t="shared" si="40"/>
        <v/>
      </c>
    </row>
    <row r="1275" spans="1:7">
      <c r="A1275" s="2">
        <f t="shared" si="39"/>
        <v>10000</v>
      </c>
      <c r="B1275" s="26"/>
      <c r="C1275" s="26"/>
      <c r="D1275" s="26"/>
      <c r="E1275" s="26"/>
      <c r="F1275" s="26" t="str">
        <f>IF(COUNTIF('４　一覧'!$B$5:$B$2047, '２　情報入力シート'!$A1275) &gt; 0, "済", "")</f>
        <v/>
      </c>
      <c r="G1275" s="25" t="str">
        <f t="shared" si="40"/>
        <v/>
      </c>
    </row>
    <row r="1276" spans="1:7">
      <c r="A1276" s="2">
        <f t="shared" si="39"/>
        <v>10000</v>
      </c>
      <c r="B1276" s="26"/>
      <c r="C1276" s="26"/>
      <c r="D1276" s="26"/>
      <c r="E1276" s="26"/>
      <c r="F1276" s="26" t="str">
        <f>IF(COUNTIF('４　一覧'!$B$5:$B$2047, '２　情報入力シート'!$A1276) &gt; 0, "済", "")</f>
        <v/>
      </c>
      <c r="G1276" s="25" t="str">
        <f t="shared" si="40"/>
        <v/>
      </c>
    </row>
    <row r="1277" spans="1:7">
      <c r="A1277" s="2">
        <f t="shared" si="39"/>
        <v>10000</v>
      </c>
      <c r="B1277" s="26"/>
      <c r="C1277" s="26"/>
      <c r="D1277" s="26"/>
      <c r="E1277" s="26"/>
      <c r="F1277" s="26" t="str">
        <f>IF(COUNTIF('４　一覧'!$B$5:$B$2047, '２　情報入力シート'!$A1277) &gt; 0, "済", "")</f>
        <v/>
      </c>
      <c r="G1277" s="25" t="str">
        <f t="shared" si="40"/>
        <v/>
      </c>
    </row>
    <row r="1278" spans="1:7">
      <c r="A1278" s="2">
        <f t="shared" si="39"/>
        <v>10000</v>
      </c>
      <c r="B1278" s="26"/>
      <c r="C1278" s="26"/>
      <c r="D1278" s="26"/>
      <c r="E1278" s="26"/>
      <c r="F1278" s="26" t="str">
        <f>IF(COUNTIF('４　一覧'!$B$5:$B$2047, '２　情報入力シート'!$A1278) &gt; 0, "済", "")</f>
        <v/>
      </c>
      <c r="G1278" s="25" t="str">
        <f t="shared" si="40"/>
        <v/>
      </c>
    </row>
    <row r="1279" spans="1:7">
      <c r="A1279" s="2">
        <f t="shared" si="39"/>
        <v>10000</v>
      </c>
      <c r="B1279" s="26"/>
      <c r="C1279" s="26"/>
      <c r="D1279" s="26"/>
      <c r="E1279" s="26"/>
      <c r="F1279" s="26" t="str">
        <f>IF(COUNTIF('４　一覧'!$B$5:$B$2047, '２　情報入力シート'!$A1279) &gt; 0, "済", "")</f>
        <v/>
      </c>
      <c r="G1279" s="25" t="str">
        <f t="shared" si="40"/>
        <v/>
      </c>
    </row>
    <row r="1280" spans="1:7">
      <c r="A1280" s="2">
        <f t="shared" si="39"/>
        <v>10000</v>
      </c>
      <c r="B1280" s="26"/>
      <c r="C1280" s="26"/>
      <c r="D1280" s="26"/>
      <c r="E1280" s="26"/>
      <c r="F1280" s="26" t="str">
        <f>IF(COUNTIF('４　一覧'!$B$5:$B$2047, '２　情報入力シート'!$A1280) &gt; 0, "済", "")</f>
        <v/>
      </c>
      <c r="G1280" s="25" t="str">
        <f t="shared" si="40"/>
        <v/>
      </c>
    </row>
    <row r="1281" spans="1:7">
      <c r="A1281" s="2">
        <f t="shared" si="39"/>
        <v>10000</v>
      </c>
      <c r="B1281" s="26"/>
      <c r="C1281" s="26"/>
      <c r="D1281" s="26"/>
      <c r="E1281" s="26"/>
      <c r="F1281" s="26" t="str">
        <f>IF(COUNTIF('４　一覧'!$B$5:$B$2047, '２　情報入力シート'!$A1281) &gt; 0, "済", "")</f>
        <v/>
      </c>
      <c r="G1281" s="25" t="str">
        <f t="shared" si="40"/>
        <v/>
      </c>
    </row>
    <row r="1282" spans="1:7">
      <c r="A1282" s="2">
        <f t="shared" si="39"/>
        <v>10000</v>
      </c>
      <c r="B1282" s="26"/>
      <c r="C1282" s="26"/>
      <c r="D1282" s="26"/>
      <c r="E1282" s="26"/>
      <c r="F1282" s="26" t="str">
        <f>IF(COUNTIF('４　一覧'!$B$5:$B$2047, '２　情報入力シート'!$A1282) &gt; 0, "済", "")</f>
        <v/>
      </c>
      <c r="G1282" s="25" t="str">
        <f t="shared" si="40"/>
        <v/>
      </c>
    </row>
    <row r="1283" spans="1:7">
      <c r="A1283" s="2">
        <f t="shared" ref="A1283:A1346" si="41">IF(B1283=0,10000,B1283*1000+C1283*100+D1283)</f>
        <v>10000</v>
      </c>
      <c r="B1283" s="26"/>
      <c r="C1283" s="26"/>
      <c r="D1283" s="26"/>
      <c r="E1283" s="26"/>
      <c r="F1283" s="26" t="str">
        <f>IF(COUNTIF('４　一覧'!$B$5:$B$2047, '２　情報入力シート'!$A1283) &gt; 0, "済", "")</f>
        <v/>
      </c>
      <c r="G1283" s="25" t="str">
        <f t="shared" ref="G1283:G1346" si="42">B1283&amp;F1283</f>
        <v/>
      </c>
    </row>
    <row r="1284" spans="1:7">
      <c r="A1284" s="2">
        <f t="shared" si="41"/>
        <v>10000</v>
      </c>
      <c r="B1284" s="26"/>
      <c r="C1284" s="26"/>
      <c r="D1284" s="26"/>
      <c r="E1284" s="26"/>
      <c r="F1284" s="26" t="str">
        <f>IF(COUNTIF('４　一覧'!$B$5:$B$2047, '２　情報入力シート'!$A1284) &gt; 0, "済", "")</f>
        <v/>
      </c>
      <c r="G1284" s="25" t="str">
        <f t="shared" si="42"/>
        <v/>
      </c>
    </row>
    <row r="1285" spans="1:7">
      <c r="A1285" s="2">
        <f t="shared" si="41"/>
        <v>10000</v>
      </c>
      <c r="B1285" s="26"/>
      <c r="C1285" s="26"/>
      <c r="D1285" s="26"/>
      <c r="E1285" s="26"/>
      <c r="F1285" s="26" t="str">
        <f>IF(COUNTIF('４　一覧'!$B$5:$B$2047, '２　情報入力シート'!$A1285) &gt; 0, "済", "")</f>
        <v/>
      </c>
      <c r="G1285" s="25" t="str">
        <f t="shared" si="42"/>
        <v/>
      </c>
    </row>
    <row r="1286" spans="1:7">
      <c r="A1286" s="2">
        <f t="shared" si="41"/>
        <v>10000</v>
      </c>
      <c r="B1286" s="26"/>
      <c r="C1286" s="26"/>
      <c r="D1286" s="26"/>
      <c r="E1286" s="26"/>
      <c r="F1286" s="26" t="str">
        <f>IF(COUNTIF('４　一覧'!$B$5:$B$2047, '２　情報入力シート'!$A1286) &gt; 0, "済", "")</f>
        <v/>
      </c>
      <c r="G1286" s="25" t="str">
        <f t="shared" si="42"/>
        <v/>
      </c>
    </row>
    <row r="1287" spans="1:7">
      <c r="A1287" s="2">
        <f t="shared" si="41"/>
        <v>10000</v>
      </c>
      <c r="B1287" s="26"/>
      <c r="C1287" s="26"/>
      <c r="D1287" s="26"/>
      <c r="E1287" s="26"/>
      <c r="F1287" s="26" t="str">
        <f>IF(COUNTIF('４　一覧'!$B$5:$B$2047, '２　情報入力シート'!$A1287) &gt; 0, "済", "")</f>
        <v/>
      </c>
      <c r="G1287" s="25" t="str">
        <f t="shared" si="42"/>
        <v/>
      </c>
    </row>
    <row r="1288" spans="1:7">
      <c r="A1288" s="2">
        <f t="shared" si="41"/>
        <v>10000</v>
      </c>
      <c r="B1288" s="26"/>
      <c r="C1288" s="26"/>
      <c r="D1288" s="26"/>
      <c r="E1288" s="26"/>
      <c r="F1288" s="26" t="str">
        <f>IF(COUNTIF('４　一覧'!$B$5:$B$2047, '２　情報入力シート'!$A1288) &gt; 0, "済", "")</f>
        <v/>
      </c>
      <c r="G1288" s="25" t="str">
        <f t="shared" si="42"/>
        <v/>
      </c>
    </row>
    <row r="1289" spans="1:7">
      <c r="A1289" s="2">
        <f t="shared" si="41"/>
        <v>10000</v>
      </c>
      <c r="B1289" s="26"/>
      <c r="C1289" s="26"/>
      <c r="D1289" s="26"/>
      <c r="E1289" s="26"/>
      <c r="F1289" s="26" t="str">
        <f>IF(COUNTIF('４　一覧'!$B$5:$B$2047, '２　情報入力シート'!$A1289) &gt; 0, "済", "")</f>
        <v/>
      </c>
      <c r="G1289" s="25" t="str">
        <f t="shared" si="42"/>
        <v/>
      </c>
    </row>
    <row r="1290" spans="1:7">
      <c r="A1290" s="2">
        <f t="shared" si="41"/>
        <v>10000</v>
      </c>
      <c r="B1290" s="26"/>
      <c r="C1290" s="26"/>
      <c r="D1290" s="26"/>
      <c r="E1290" s="26"/>
      <c r="F1290" s="26" t="str">
        <f>IF(COUNTIF('４　一覧'!$B$5:$B$2047, '２　情報入力シート'!$A1290) &gt; 0, "済", "")</f>
        <v/>
      </c>
      <c r="G1290" s="25" t="str">
        <f t="shared" si="42"/>
        <v/>
      </c>
    </row>
    <row r="1291" spans="1:7">
      <c r="A1291" s="2">
        <f t="shared" si="41"/>
        <v>10000</v>
      </c>
      <c r="B1291" s="26"/>
      <c r="C1291" s="26"/>
      <c r="D1291" s="26"/>
      <c r="E1291" s="26"/>
      <c r="F1291" s="26" t="str">
        <f>IF(COUNTIF('４　一覧'!$B$5:$B$2047, '２　情報入力シート'!$A1291) &gt; 0, "済", "")</f>
        <v/>
      </c>
      <c r="G1291" s="25" t="str">
        <f t="shared" si="42"/>
        <v/>
      </c>
    </row>
    <row r="1292" spans="1:7">
      <c r="A1292" s="2">
        <f t="shared" si="41"/>
        <v>10000</v>
      </c>
      <c r="B1292" s="26"/>
      <c r="C1292" s="26"/>
      <c r="D1292" s="26"/>
      <c r="E1292" s="26"/>
      <c r="F1292" s="26" t="str">
        <f>IF(COUNTIF('４　一覧'!$B$5:$B$2047, '２　情報入力シート'!$A1292) &gt; 0, "済", "")</f>
        <v/>
      </c>
      <c r="G1292" s="25" t="str">
        <f t="shared" si="42"/>
        <v/>
      </c>
    </row>
    <row r="1293" spans="1:7">
      <c r="A1293" s="2">
        <f t="shared" si="41"/>
        <v>10000</v>
      </c>
      <c r="B1293" s="26"/>
      <c r="C1293" s="26"/>
      <c r="D1293" s="26"/>
      <c r="E1293" s="26"/>
      <c r="F1293" s="26" t="str">
        <f>IF(COUNTIF('４　一覧'!$B$5:$B$2047, '２　情報入力シート'!$A1293) &gt; 0, "済", "")</f>
        <v/>
      </c>
      <c r="G1293" s="25" t="str">
        <f t="shared" si="42"/>
        <v/>
      </c>
    </row>
    <row r="1294" spans="1:7">
      <c r="A1294" s="2">
        <f t="shared" si="41"/>
        <v>10000</v>
      </c>
      <c r="B1294" s="26"/>
      <c r="C1294" s="26"/>
      <c r="D1294" s="26"/>
      <c r="E1294" s="26"/>
      <c r="F1294" s="26" t="str">
        <f>IF(COUNTIF('４　一覧'!$B$5:$B$2047, '２　情報入力シート'!$A1294) &gt; 0, "済", "")</f>
        <v/>
      </c>
      <c r="G1294" s="25" t="str">
        <f t="shared" si="42"/>
        <v/>
      </c>
    </row>
    <row r="1295" spans="1:7">
      <c r="A1295" s="2">
        <f t="shared" si="41"/>
        <v>10000</v>
      </c>
      <c r="B1295" s="26"/>
      <c r="C1295" s="26"/>
      <c r="D1295" s="26"/>
      <c r="E1295" s="26"/>
      <c r="F1295" s="26" t="str">
        <f>IF(COUNTIF('４　一覧'!$B$5:$B$2047, '２　情報入力シート'!$A1295) &gt; 0, "済", "")</f>
        <v/>
      </c>
      <c r="G1295" s="25" t="str">
        <f t="shared" si="42"/>
        <v/>
      </c>
    </row>
    <row r="1296" spans="1:7">
      <c r="A1296" s="2">
        <f t="shared" si="41"/>
        <v>10000</v>
      </c>
      <c r="B1296" s="26"/>
      <c r="C1296" s="26"/>
      <c r="D1296" s="26"/>
      <c r="E1296" s="26"/>
      <c r="F1296" s="26" t="str">
        <f>IF(COUNTIF('４　一覧'!$B$5:$B$2047, '２　情報入力シート'!$A1296) &gt; 0, "済", "")</f>
        <v/>
      </c>
      <c r="G1296" s="25" t="str">
        <f t="shared" si="42"/>
        <v/>
      </c>
    </row>
    <row r="1297" spans="1:7">
      <c r="A1297" s="2">
        <f t="shared" si="41"/>
        <v>10000</v>
      </c>
      <c r="B1297" s="26"/>
      <c r="C1297" s="26"/>
      <c r="D1297" s="26"/>
      <c r="E1297" s="26"/>
      <c r="F1297" s="26" t="str">
        <f>IF(COUNTIF('４　一覧'!$B$5:$B$2047, '２　情報入力シート'!$A1297) &gt; 0, "済", "")</f>
        <v/>
      </c>
      <c r="G1297" s="25" t="str">
        <f t="shared" si="42"/>
        <v/>
      </c>
    </row>
    <row r="1298" spans="1:7">
      <c r="A1298" s="2">
        <f t="shared" si="41"/>
        <v>10000</v>
      </c>
      <c r="B1298" s="26"/>
      <c r="C1298" s="26"/>
      <c r="D1298" s="26"/>
      <c r="E1298" s="26"/>
      <c r="F1298" s="26" t="str">
        <f>IF(COUNTIF('４　一覧'!$B$5:$B$2047, '２　情報入力シート'!$A1298) &gt; 0, "済", "")</f>
        <v/>
      </c>
      <c r="G1298" s="25" t="str">
        <f t="shared" si="42"/>
        <v/>
      </c>
    </row>
    <row r="1299" spans="1:7">
      <c r="A1299" s="2">
        <f t="shared" si="41"/>
        <v>10000</v>
      </c>
      <c r="B1299" s="26"/>
      <c r="C1299" s="26"/>
      <c r="D1299" s="26"/>
      <c r="E1299" s="26"/>
      <c r="F1299" s="26" t="str">
        <f>IF(COUNTIF('４　一覧'!$B$5:$B$2047, '２　情報入力シート'!$A1299) &gt; 0, "済", "")</f>
        <v/>
      </c>
      <c r="G1299" s="25" t="str">
        <f t="shared" si="42"/>
        <v/>
      </c>
    </row>
    <row r="1300" spans="1:7">
      <c r="A1300" s="2">
        <f t="shared" si="41"/>
        <v>10000</v>
      </c>
      <c r="B1300" s="26"/>
      <c r="C1300" s="26"/>
      <c r="D1300" s="26"/>
      <c r="E1300" s="26"/>
      <c r="F1300" s="26" t="str">
        <f>IF(COUNTIF('４　一覧'!$B$5:$B$2047, '２　情報入力シート'!$A1300) &gt; 0, "済", "")</f>
        <v/>
      </c>
      <c r="G1300" s="25" t="str">
        <f t="shared" si="42"/>
        <v/>
      </c>
    </row>
    <row r="1301" spans="1:7">
      <c r="A1301" s="2">
        <f t="shared" si="41"/>
        <v>10000</v>
      </c>
      <c r="B1301" s="26"/>
      <c r="C1301" s="26"/>
      <c r="D1301" s="26"/>
      <c r="E1301" s="26"/>
      <c r="F1301" s="26" t="str">
        <f>IF(COUNTIF('４　一覧'!$B$5:$B$2047, '２　情報入力シート'!$A1301) &gt; 0, "済", "")</f>
        <v/>
      </c>
      <c r="G1301" s="25" t="str">
        <f t="shared" si="42"/>
        <v/>
      </c>
    </row>
    <row r="1302" spans="1:7">
      <c r="A1302" s="2">
        <f t="shared" si="41"/>
        <v>10000</v>
      </c>
      <c r="B1302" s="26"/>
      <c r="C1302" s="26"/>
      <c r="D1302" s="26"/>
      <c r="E1302" s="26"/>
      <c r="F1302" s="26" t="str">
        <f>IF(COUNTIF('４　一覧'!$B$5:$B$2047, '２　情報入力シート'!$A1302) &gt; 0, "済", "")</f>
        <v/>
      </c>
      <c r="G1302" s="25" t="str">
        <f t="shared" si="42"/>
        <v/>
      </c>
    </row>
    <row r="1303" spans="1:7">
      <c r="A1303" s="2">
        <f t="shared" si="41"/>
        <v>10000</v>
      </c>
      <c r="B1303" s="26"/>
      <c r="C1303" s="26"/>
      <c r="D1303" s="26"/>
      <c r="E1303" s="26"/>
      <c r="F1303" s="26" t="str">
        <f>IF(COUNTIF('４　一覧'!$B$5:$B$2047, '２　情報入力シート'!$A1303) &gt; 0, "済", "")</f>
        <v/>
      </c>
      <c r="G1303" s="25" t="str">
        <f t="shared" si="42"/>
        <v/>
      </c>
    </row>
    <row r="1304" spans="1:7">
      <c r="A1304" s="2">
        <f t="shared" si="41"/>
        <v>10000</v>
      </c>
      <c r="B1304" s="26"/>
      <c r="C1304" s="26"/>
      <c r="D1304" s="26"/>
      <c r="E1304" s="26"/>
      <c r="F1304" s="26" t="str">
        <f>IF(COUNTIF('４　一覧'!$B$5:$B$2047, '２　情報入力シート'!$A1304) &gt; 0, "済", "")</f>
        <v/>
      </c>
      <c r="G1304" s="25" t="str">
        <f t="shared" si="42"/>
        <v/>
      </c>
    </row>
    <row r="1305" spans="1:7">
      <c r="A1305" s="2">
        <f t="shared" si="41"/>
        <v>10000</v>
      </c>
      <c r="B1305" s="26"/>
      <c r="C1305" s="26"/>
      <c r="D1305" s="26"/>
      <c r="E1305" s="26"/>
      <c r="F1305" s="26" t="str">
        <f>IF(COUNTIF('４　一覧'!$B$5:$B$2047, '２　情報入力シート'!$A1305) &gt; 0, "済", "")</f>
        <v/>
      </c>
      <c r="G1305" s="25" t="str">
        <f t="shared" si="42"/>
        <v/>
      </c>
    </row>
    <row r="1306" spans="1:7">
      <c r="A1306" s="2">
        <f t="shared" si="41"/>
        <v>10000</v>
      </c>
      <c r="B1306" s="26"/>
      <c r="C1306" s="26"/>
      <c r="D1306" s="26"/>
      <c r="E1306" s="26"/>
      <c r="F1306" s="26" t="str">
        <f>IF(COUNTIF('４　一覧'!$B$5:$B$2047, '２　情報入力シート'!$A1306) &gt; 0, "済", "")</f>
        <v/>
      </c>
      <c r="G1306" s="25" t="str">
        <f t="shared" si="42"/>
        <v/>
      </c>
    </row>
    <row r="1307" spans="1:7">
      <c r="A1307" s="2">
        <f t="shared" si="41"/>
        <v>10000</v>
      </c>
      <c r="B1307" s="26"/>
      <c r="C1307" s="26"/>
      <c r="D1307" s="26"/>
      <c r="E1307" s="26"/>
      <c r="F1307" s="26" t="str">
        <f>IF(COUNTIF('４　一覧'!$B$5:$B$2047, '２　情報入力シート'!$A1307) &gt; 0, "済", "")</f>
        <v/>
      </c>
      <c r="G1307" s="25" t="str">
        <f t="shared" si="42"/>
        <v/>
      </c>
    </row>
    <row r="1308" spans="1:7">
      <c r="A1308" s="2">
        <f t="shared" si="41"/>
        <v>10000</v>
      </c>
      <c r="B1308" s="26"/>
      <c r="C1308" s="26"/>
      <c r="D1308" s="26"/>
      <c r="E1308" s="26"/>
      <c r="F1308" s="26" t="str">
        <f>IF(COUNTIF('４　一覧'!$B$5:$B$2047, '２　情報入力シート'!$A1308) &gt; 0, "済", "")</f>
        <v/>
      </c>
      <c r="G1308" s="25" t="str">
        <f t="shared" si="42"/>
        <v/>
      </c>
    </row>
    <row r="1309" spans="1:7">
      <c r="A1309" s="2">
        <f t="shared" si="41"/>
        <v>10000</v>
      </c>
      <c r="B1309" s="26"/>
      <c r="C1309" s="26"/>
      <c r="D1309" s="26"/>
      <c r="E1309" s="26"/>
      <c r="F1309" s="26" t="str">
        <f>IF(COUNTIF('４　一覧'!$B$5:$B$2047, '２　情報入力シート'!$A1309) &gt; 0, "済", "")</f>
        <v/>
      </c>
      <c r="G1309" s="25" t="str">
        <f t="shared" si="42"/>
        <v/>
      </c>
    </row>
    <row r="1310" spans="1:7">
      <c r="A1310" s="2">
        <f t="shared" si="41"/>
        <v>10000</v>
      </c>
      <c r="B1310" s="26"/>
      <c r="C1310" s="26"/>
      <c r="D1310" s="26"/>
      <c r="E1310" s="26"/>
      <c r="F1310" s="26" t="str">
        <f>IF(COUNTIF('４　一覧'!$B$5:$B$2047, '２　情報入力シート'!$A1310) &gt; 0, "済", "")</f>
        <v/>
      </c>
      <c r="G1310" s="25" t="str">
        <f t="shared" si="42"/>
        <v/>
      </c>
    </row>
    <row r="1311" spans="1:7">
      <c r="A1311" s="2">
        <f t="shared" si="41"/>
        <v>10000</v>
      </c>
      <c r="B1311" s="26"/>
      <c r="C1311" s="26"/>
      <c r="D1311" s="26"/>
      <c r="E1311" s="26"/>
      <c r="F1311" s="26" t="str">
        <f>IF(COUNTIF('４　一覧'!$B$5:$B$2047, '２　情報入力シート'!$A1311) &gt; 0, "済", "")</f>
        <v/>
      </c>
      <c r="G1311" s="25" t="str">
        <f t="shared" si="42"/>
        <v/>
      </c>
    </row>
    <row r="1312" spans="1:7">
      <c r="A1312" s="2">
        <f t="shared" si="41"/>
        <v>10000</v>
      </c>
      <c r="B1312" s="26"/>
      <c r="C1312" s="26"/>
      <c r="D1312" s="26"/>
      <c r="E1312" s="26"/>
      <c r="F1312" s="26" t="str">
        <f>IF(COUNTIF('４　一覧'!$B$5:$B$2047, '２　情報入力シート'!$A1312) &gt; 0, "済", "")</f>
        <v/>
      </c>
      <c r="G1312" s="25" t="str">
        <f t="shared" si="42"/>
        <v/>
      </c>
    </row>
    <row r="1313" spans="1:7">
      <c r="A1313" s="2">
        <f t="shared" si="41"/>
        <v>10000</v>
      </c>
      <c r="B1313" s="26"/>
      <c r="C1313" s="26"/>
      <c r="D1313" s="26"/>
      <c r="E1313" s="26"/>
      <c r="F1313" s="26" t="str">
        <f>IF(COUNTIF('４　一覧'!$B$5:$B$2047, '２　情報入力シート'!$A1313) &gt; 0, "済", "")</f>
        <v/>
      </c>
      <c r="G1313" s="25" t="str">
        <f t="shared" si="42"/>
        <v/>
      </c>
    </row>
    <row r="1314" spans="1:7">
      <c r="A1314" s="2">
        <f t="shared" si="41"/>
        <v>10000</v>
      </c>
      <c r="B1314" s="26"/>
      <c r="C1314" s="26"/>
      <c r="D1314" s="26"/>
      <c r="E1314" s="26"/>
      <c r="F1314" s="26" t="str">
        <f>IF(COUNTIF('４　一覧'!$B$5:$B$2047, '２　情報入力シート'!$A1314) &gt; 0, "済", "")</f>
        <v/>
      </c>
      <c r="G1314" s="25" t="str">
        <f t="shared" si="42"/>
        <v/>
      </c>
    </row>
    <row r="1315" spans="1:7">
      <c r="A1315" s="2">
        <f t="shared" si="41"/>
        <v>10000</v>
      </c>
      <c r="B1315" s="26"/>
      <c r="C1315" s="26"/>
      <c r="D1315" s="26"/>
      <c r="E1315" s="26"/>
      <c r="F1315" s="26" t="str">
        <f>IF(COUNTIF('４　一覧'!$B$5:$B$2047, '２　情報入力シート'!$A1315) &gt; 0, "済", "")</f>
        <v/>
      </c>
      <c r="G1315" s="25" t="str">
        <f t="shared" si="42"/>
        <v/>
      </c>
    </row>
    <row r="1316" spans="1:7">
      <c r="A1316" s="2">
        <f t="shared" si="41"/>
        <v>10000</v>
      </c>
      <c r="B1316" s="26"/>
      <c r="C1316" s="26"/>
      <c r="D1316" s="26"/>
      <c r="E1316" s="26"/>
      <c r="F1316" s="26" t="str">
        <f>IF(COUNTIF('４　一覧'!$B$5:$B$2047, '２　情報入力シート'!$A1316) &gt; 0, "済", "")</f>
        <v/>
      </c>
      <c r="G1316" s="25" t="str">
        <f t="shared" si="42"/>
        <v/>
      </c>
    </row>
    <row r="1317" spans="1:7">
      <c r="A1317" s="2">
        <f t="shared" si="41"/>
        <v>10000</v>
      </c>
      <c r="B1317" s="26"/>
      <c r="C1317" s="26"/>
      <c r="D1317" s="26"/>
      <c r="E1317" s="26"/>
      <c r="F1317" s="26" t="str">
        <f>IF(COUNTIF('４　一覧'!$B$5:$B$2047, '２　情報入力シート'!$A1317) &gt; 0, "済", "")</f>
        <v/>
      </c>
      <c r="G1317" s="25" t="str">
        <f t="shared" si="42"/>
        <v/>
      </c>
    </row>
    <row r="1318" spans="1:7">
      <c r="A1318" s="2">
        <f t="shared" si="41"/>
        <v>10000</v>
      </c>
      <c r="B1318" s="26"/>
      <c r="C1318" s="26"/>
      <c r="D1318" s="26"/>
      <c r="E1318" s="26"/>
      <c r="F1318" s="26" t="str">
        <f>IF(COUNTIF('４　一覧'!$B$5:$B$2047, '２　情報入力シート'!$A1318) &gt; 0, "済", "")</f>
        <v/>
      </c>
      <c r="G1318" s="25" t="str">
        <f t="shared" si="42"/>
        <v/>
      </c>
    </row>
    <row r="1319" spans="1:7">
      <c r="A1319" s="2">
        <f t="shared" si="41"/>
        <v>10000</v>
      </c>
      <c r="B1319" s="26"/>
      <c r="C1319" s="26"/>
      <c r="D1319" s="26"/>
      <c r="E1319" s="26"/>
      <c r="F1319" s="26" t="str">
        <f>IF(COUNTIF('４　一覧'!$B$5:$B$2047, '２　情報入力シート'!$A1319) &gt; 0, "済", "")</f>
        <v/>
      </c>
      <c r="G1319" s="25" t="str">
        <f t="shared" si="42"/>
        <v/>
      </c>
    </row>
    <row r="1320" spans="1:7">
      <c r="A1320" s="2">
        <f t="shared" si="41"/>
        <v>10000</v>
      </c>
      <c r="B1320" s="26"/>
      <c r="C1320" s="26"/>
      <c r="D1320" s="26"/>
      <c r="E1320" s="26"/>
      <c r="F1320" s="26" t="str">
        <f>IF(COUNTIF('４　一覧'!$B$5:$B$2047, '２　情報入力シート'!$A1320) &gt; 0, "済", "")</f>
        <v/>
      </c>
      <c r="G1320" s="25" t="str">
        <f t="shared" si="42"/>
        <v/>
      </c>
    </row>
    <row r="1321" spans="1:7">
      <c r="A1321" s="2">
        <f t="shared" si="41"/>
        <v>10000</v>
      </c>
      <c r="B1321" s="26"/>
      <c r="C1321" s="26"/>
      <c r="D1321" s="26"/>
      <c r="E1321" s="26"/>
      <c r="F1321" s="26" t="str">
        <f>IF(COUNTIF('４　一覧'!$B$5:$B$2047, '２　情報入力シート'!$A1321) &gt; 0, "済", "")</f>
        <v/>
      </c>
      <c r="G1321" s="25" t="str">
        <f t="shared" si="42"/>
        <v/>
      </c>
    </row>
    <row r="1322" spans="1:7">
      <c r="A1322" s="2">
        <f t="shared" si="41"/>
        <v>10000</v>
      </c>
      <c r="B1322" s="26"/>
      <c r="C1322" s="26"/>
      <c r="D1322" s="26"/>
      <c r="E1322" s="26"/>
      <c r="F1322" s="26" t="str">
        <f>IF(COUNTIF('４　一覧'!$B$5:$B$2047, '２　情報入力シート'!$A1322) &gt; 0, "済", "")</f>
        <v/>
      </c>
      <c r="G1322" s="25" t="str">
        <f t="shared" si="42"/>
        <v/>
      </c>
    </row>
    <row r="1323" spans="1:7">
      <c r="A1323" s="2">
        <f t="shared" si="41"/>
        <v>10000</v>
      </c>
      <c r="B1323" s="26"/>
      <c r="C1323" s="26"/>
      <c r="D1323" s="26"/>
      <c r="E1323" s="26"/>
      <c r="F1323" s="26" t="str">
        <f>IF(COUNTIF('４　一覧'!$B$5:$B$2047, '２　情報入力シート'!$A1323) &gt; 0, "済", "")</f>
        <v/>
      </c>
      <c r="G1323" s="25" t="str">
        <f t="shared" si="42"/>
        <v/>
      </c>
    </row>
    <row r="1324" spans="1:7">
      <c r="A1324" s="2">
        <f t="shared" si="41"/>
        <v>10000</v>
      </c>
      <c r="B1324" s="26"/>
      <c r="C1324" s="26"/>
      <c r="D1324" s="26"/>
      <c r="E1324" s="26"/>
      <c r="F1324" s="26" t="str">
        <f>IF(COUNTIF('４　一覧'!$B$5:$B$2047, '２　情報入力シート'!$A1324) &gt; 0, "済", "")</f>
        <v/>
      </c>
      <c r="G1324" s="25" t="str">
        <f t="shared" si="42"/>
        <v/>
      </c>
    </row>
    <row r="1325" spans="1:7">
      <c r="A1325" s="2">
        <f t="shared" si="41"/>
        <v>10000</v>
      </c>
      <c r="B1325" s="26"/>
      <c r="C1325" s="26"/>
      <c r="D1325" s="26"/>
      <c r="E1325" s="26"/>
      <c r="F1325" s="26" t="str">
        <f>IF(COUNTIF('４　一覧'!$B$5:$B$2047, '２　情報入力シート'!$A1325) &gt; 0, "済", "")</f>
        <v/>
      </c>
      <c r="G1325" s="25" t="str">
        <f t="shared" si="42"/>
        <v/>
      </c>
    </row>
    <row r="1326" spans="1:7">
      <c r="A1326" s="2">
        <f t="shared" si="41"/>
        <v>10000</v>
      </c>
      <c r="B1326" s="26"/>
      <c r="C1326" s="26"/>
      <c r="D1326" s="26"/>
      <c r="E1326" s="26"/>
      <c r="F1326" s="26" t="str">
        <f>IF(COUNTIF('４　一覧'!$B$5:$B$2047, '２　情報入力シート'!$A1326) &gt; 0, "済", "")</f>
        <v/>
      </c>
      <c r="G1326" s="25" t="str">
        <f t="shared" si="42"/>
        <v/>
      </c>
    </row>
    <row r="1327" spans="1:7">
      <c r="A1327" s="2">
        <f t="shared" si="41"/>
        <v>10000</v>
      </c>
      <c r="B1327" s="26"/>
      <c r="C1327" s="26"/>
      <c r="D1327" s="26"/>
      <c r="E1327" s="26"/>
      <c r="F1327" s="26" t="str">
        <f>IF(COUNTIF('４　一覧'!$B$5:$B$2047, '２　情報入力シート'!$A1327) &gt; 0, "済", "")</f>
        <v/>
      </c>
      <c r="G1327" s="25" t="str">
        <f t="shared" si="42"/>
        <v/>
      </c>
    </row>
    <row r="1328" spans="1:7">
      <c r="A1328" s="2">
        <f t="shared" si="41"/>
        <v>10000</v>
      </c>
      <c r="B1328" s="26"/>
      <c r="C1328" s="26"/>
      <c r="D1328" s="26"/>
      <c r="E1328" s="26"/>
      <c r="F1328" s="26" t="str">
        <f>IF(COUNTIF('４　一覧'!$B$5:$B$2047, '２　情報入力シート'!$A1328) &gt; 0, "済", "")</f>
        <v/>
      </c>
      <c r="G1328" s="25" t="str">
        <f t="shared" si="42"/>
        <v/>
      </c>
    </row>
    <row r="1329" spans="1:7">
      <c r="A1329" s="2">
        <f t="shared" si="41"/>
        <v>10000</v>
      </c>
      <c r="B1329" s="26"/>
      <c r="C1329" s="26"/>
      <c r="D1329" s="26"/>
      <c r="E1329" s="26"/>
      <c r="F1329" s="26" t="str">
        <f>IF(COUNTIF('４　一覧'!$B$5:$B$2047, '２　情報入力シート'!$A1329) &gt; 0, "済", "")</f>
        <v/>
      </c>
      <c r="G1329" s="25" t="str">
        <f t="shared" si="42"/>
        <v/>
      </c>
    </row>
    <row r="1330" spans="1:7">
      <c r="A1330" s="2">
        <f t="shared" si="41"/>
        <v>10000</v>
      </c>
      <c r="B1330" s="26"/>
      <c r="C1330" s="26"/>
      <c r="D1330" s="26"/>
      <c r="E1330" s="26"/>
      <c r="F1330" s="26" t="str">
        <f>IF(COUNTIF('４　一覧'!$B$5:$B$2047, '２　情報入力シート'!$A1330) &gt; 0, "済", "")</f>
        <v/>
      </c>
      <c r="G1330" s="25" t="str">
        <f t="shared" si="42"/>
        <v/>
      </c>
    </row>
    <row r="1331" spans="1:7">
      <c r="A1331" s="2">
        <f t="shared" si="41"/>
        <v>10000</v>
      </c>
      <c r="B1331" s="26"/>
      <c r="C1331" s="26"/>
      <c r="D1331" s="26"/>
      <c r="E1331" s="26"/>
      <c r="F1331" s="26" t="str">
        <f>IF(COUNTIF('４　一覧'!$B$5:$B$2047, '２　情報入力シート'!$A1331) &gt; 0, "済", "")</f>
        <v/>
      </c>
      <c r="G1331" s="25" t="str">
        <f t="shared" si="42"/>
        <v/>
      </c>
    </row>
    <row r="1332" spans="1:7">
      <c r="A1332" s="2">
        <f t="shared" si="41"/>
        <v>10000</v>
      </c>
      <c r="B1332" s="26"/>
      <c r="C1332" s="26"/>
      <c r="D1332" s="26"/>
      <c r="E1332" s="26"/>
      <c r="F1332" s="26" t="str">
        <f>IF(COUNTIF('４　一覧'!$B$5:$B$2047, '２　情報入力シート'!$A1332) &gt; 0, "済", "")</f>
        <v/>
      </c>
      <c r="G1332" s="25" t="str">
        <f t="shared" si="42"/>
        <v/>
      </c>
    </row>
    <row r="1333" spans="1:7">
      <c r="A1333" s="2">
        <f t="shared" si="41"/>
        <v>10000</v>
      </c>
      <c r="B1333" s="26"/>
      <c r="C1333" s="26"/>
      <c r="D1333" s="26"/>
      <c r="E1333" s="26"/>
      <c r="F1333" s="26" t="str">
        <f>IF(COUNTIF('４　一覧'!$B$5:$B$2047, '２　情報入力シート'!$A1333) &gt; 0, "済", "")</f>
        <v/>
      </c>
      <c r="G1333" s="25" t="str">
        <f t="shared" si="42"/>
        <v/>
      </c>
    </row>
    <row r="1334" spans="1:7">
      <c r="A1334" s="2">
        <f t="shared" si="41"/>
        <v>10000</v>
      </c>
      <c r="B1334" s="26"/>
      <c r="C1334" s="26"/>
      <c r="D1334" s="26"/>
      <c r="E1334" s="26"/>
      <c r="F1334" s="26" t="str">
        <f>IF(COUNTIF('４　一覧'!$B$5:$B$2047, '２　情報入力シート'!$A1334) &gt; 0, "済", "")</f>
        <v/>
      </c>
      <c r="G1334" s="25" t="str">
        <f t="shared" si="42"/>
        <v/>
      </c>
    </row>
    <row r="1335" spans="1:7">
      <c r="A1335" s="2">
        <f t="shared" si="41"/>
        <v>10000</v>
      </c>
      <c r="B1335" s="26"/>
      <c r="C1335" s="26"/>
      <c r="D1335" s="26"/>
      <c r="E1335" s="26"/>
      <c r="F1335" s="26" t="str">
        <f>IF(COUNTIF('４　一覧'!$B$5:$B$2047, '２　情報入力シート'!$A1335) &gt; 0, "済", "")</f>
        <v/>
      </c>
      <c r="G1335" s="25" t="str">
        <f t="shared" si="42"/>
        <v/>
      </c>
    </row>
    <row r="1336" spans="1:7">
      <c r="A1336" s="2">
        <f t="shared" si="41"/>
        <v>10000</v>
      </c>
      <c r="B1336" s="26"/>
      <c r="C1336" s="26"/>
      <c r="D1336" s="26"/>
      <c r="E1336" s="26"/>
      <c r="F1336" s="26" t="str">
        <f>IF(COUNTIF('４　一覧'!$B$5:$B$2047, '２　情報入力シート'!$A1336) &gt; 0, "済", "")</f>
        <v/>
      </c>
      <c r="G1336" s="25" t="str">
        <f t="shared" si="42"/>
        <v/>
      </c>
    </row>
    <row r="1337" spans="1:7">
      <c r="A1337" s="2">
        <f t="shared" si="41"/>
        <v>10000</v>
      </c>
      <c r="B1337" s="26"/>
      <c r="C1337" s="26"/>
      <c r="D1337" s="26"/>
      <c r="E1337" s="26"/>
      <c r="F1337" s="26" t="str">
        <f>IF(COUNTIF('４　一覧'!$B$5:$B$2047, '２　情報入力シート'!$A1337) &gt; 0, "済", "")</f>
        <v/>
      </c>
      <c r="G1337" s="25" t="str">
        <f t="shared" si="42"/>
        <v/>
      </c>
    </row>
    <row r="1338" spans="1:7">
      <c r="A1338" s="2">
        <f t="shared" si="41"/>
        <v>10000</v>
      </c>
      <c r="B1338" s="26"/>
      <c r="C1338" s="26"/>
      <c r="D1338" s="26"/>
      <c r="E1338" s="26"/>
      <c r="F1338" s="26" t="str">
        <f>IF(COUNTIF('４　一覧'!$B$5:$B$2047, '２　情報入力シート'!$A1338) &gt; 0, "済", "")</f>
        <v/>
      </c>
      <c r="G1338" s="25" t="str">
        <f t="shared" si="42"/>
        <v/>
      </c>
    </row>
    <row r="1339" spans="1:7">
      <c r="A1339" s="2">
        <f t="shared" si="41"/>
        <v>10000</v>
      </c>
      <c r="B1339" s="26"/>
      <c r="C1339" s="26"/>
      <c r="D1339" s="26"/>
      <c r="E1339" s="26"/>
      <c r="F1339" s="26" t="str">
        <f>IF(COUNTIF('４　一覧'!$B$5:$B$2047, '２　情報入力シート'!$A1339) &gt; 0, "済", "")</f>
        <v/>
      </c>
      <c r="G1339" s="25" t="str">
        <f t="shared" si="42"/>
        <v/>
      </c>
    </row>
    <row r="1340" spans="1:7">
      <c r="A1340" s="2">
        <f t="shared" si="41"/>
        <v>10000</v>
      </c>
      <c r="B1340" s="26"/>
      <c r="C1340" s="26"/>
      <c r="D1340" s="26"/>
      <c r="E1340" s="26"/>
      <c r="F1340" s="26" t="str">
        <f>IF(COUNTIF('４　一覧'!$B$5:$B$2047, '２　情報入力シート'!$A1340) &gt; 0, "済", "")</f>
        <v/>
      </c>
      <c r="G1340" s="25" t="str">
        <f t="shared" si="42"/>
        <v/>
      </c>
    </row>
    <row r="1341" spans="1:7">
      <c r="A1341" s="2">
        <f t="shared" si="41"/>
        <v>10000</v>
      </c>
      <c r="B1341" s="26"/>
      <c r="C1341" s="26"/>
      <c r="D1341" s="26"/>
      <c r="E1341" s="26"/>
      <c r="F1341" s="26" t="str">
        <f>IF(COUNTIF('４　一覧'!$B$5:$B$2047, '２　情報入力シート'!$A1341) &gt; 0, "済", "")</f>
        <v/>
      </c>
      <c r="G1341" s="25" t="str">
        <f t="shared" si="42"/>
        <v/>
      </c>
    </row>
    <row r="1342" spans="1:7">
      <c r="A1342" s="2">
        <f t="shared" si="41"/>
        <v>10000</v>
      </c>
      <c r="B1342" s="26"/>
      <c r="C1342" s="26"/>
      <c r="D1342" s="26"/>
      <c r="E1342" s="26"/>
      <c r="F1342" s="26" t="str">
        <f>IF(COUNTIF('４　一覧'!$B$5:$B$2047, '２　情報入力シート'!$A1342) &gt; 0, "済", "")</f>
        <v/>
      </c>
      <c r="G1342" s="25" t="str">
        <f t="shared" si="42"/>
        <v/>
      </c>
    </row>
    <row r="1343" spans="1:7">
      <c r="A1343" s="2">
        <f t="shared" si="41"/>
        <v>10000</v>
      </c>
      <c r="B1343" s="26"/>
      <c r="C1343" s="26"/>
      <c r="D1343" s="26"/>
      <c r="E1343" s="26"/>
      <c r="F1343" s="26" t="str">
        <f>IF(COUNTIF('４　一覧'!$B$5:$B$2047, '２　情報入力シート'!$A1343) &gt; 0, "済", "")</f>
        <v/>
      </c>
      <c r="G1343" s="25" t="str">
        <f t="shared" si="42"/>
        <v/>
      </c>
    </row>
    <row r="1344" spans="1:7">
      <c r="A1344" s="2">
        <f t="shared" si="41"/>
        <v>10000</v>
      </c>
      <c r="B1344" s="26"/>
      <c r="C1344" s="26"/>
      <c r="D1344" s="26"/>
      <c r="E1344" s="26"/>
      <c r="F1344" s="26" t="str">
        <f>IF(COUNTIF('４　一覧'!$B$5:$B$2047, '２　情報入力シート'!$A1344) &gt; 0, "済", "")</f>
        <v/>
      </c>
      <c r="G1344" s="25" t="str">
        <f t="shared" si="42"/>
        <v/>
      </c>
    </row>
    <row r="1345" spans="1:7">
      <c r="A1345" s="2">
        <f t="shared" si="41"/>
        <v>10000</v>
      </c>
      <c r="B1345" s="26"/>
      <c r="C1345" s="26"/>
      <c r="D1345" s="26"/>
      <c r="E1345" s="26"/>
      <c r="F1345" s="26" t="str">
        <f>IF(COUNTIF('４　一覧'!$B$5:$B$2047, '２　情報入力シート'!$A1345) &gt; 0, "済", "")</f>
        <v/>
      </c>
      <c r="G1345" s="25" t="str">
        <f t="shared" si="42"/>
        <v/>
      </c>
    </row>
    <row r="1346" spans="1:7">
      <c r="A1346" s="2">
        <f t="shared" si="41"/>
        <v>10000</v>
      </c>
      <c r="B1346" s="26"/>
      <c r="C1346" s="26"/>
      <c r="D1346" s="26"/>
      <c r="E1346" s="26"/>
      <c r="F1346" s="26" t="str">
        <f>IF(COUNTIF('４　一覧'!$B$5:$B$2047, '２　情報入力シート'!$A1346) &gt; 0, "済", "")</f>
        <v/>
      </c>
      <c r="G1346" s="25" t="str">
        <f t="shared" si="42"/>
        <v/>
      </c>
    </row>
    <row r="1347" spans="1:7">
      <c r="A1347" s="2">
        <f t="shared" ref="A1347:A1410" si="43">IF(B1347=0,10000,B1347*1000+C1347*100+D1347)</f>
        <v>10000</v>
      </c>
      <c r="B1347" s="26"/>
      <c r="C1347" s="26"/>
      <c r="D1347" s="26"/>
      <c r="E1347" s="26"/>
      <c r="F1347" s="26" t="str">
        <f>IF(COUNTIF('４　一覧'!$B$5:$B$2047, '２　情報入力シート'!$A1347) &gt; 0, "済", "")</f>
        <v/>
      </c>
      <c r="G1347" s="25" t="str">
        <f t="shared" ref="G1347:G1410" si="44">B1347&amp;F1347</f>
        <v/>
      </c>
    </row>
    <row r="1348" spans="1:7">
      <c r="A1348" s="2">
        <f t="shared" si="43"/>
        <v>10000</v>
      </c>
      <c r="B1348" s="26"/>
      <c r="C1348" s="26"/>
      <c r="D1348" s="26"/>
      <c r="E1348" s="26"/>
      <c r="F1348" s="26" t="str">
        <f>IF(COUNTIF('４　一覧'!$B$5:$B$2047, '２　情報入力シート'!$A1348) &gt; 0, "済", "")</f>
        <v/>
      </c>
      <c r="G1348" s="25" t="str">
        <f t="shared" si="44"/>
        <v/>
      </c>
    </row>
    <row r="1349" spans="1:7">
      <c r="A1349" s="2">
        <f t="shared" si="43"/>
        <v>10000</v>
      </c>
      <c r="B1349" s="26"/>
      <c r="C1349" s="26"/>
      <c r="D1349" s="26"/>
      <c r="E1349" s="26"/>
      <c r="F1349" s="26" t="str">
        <f>IF(COUNTIF('４　一覧'!$B$5:$B$2047, '２　情報入力シート'!$A1349) &gt; 0, "済", "")</f>
        <v/>
      </c>
      <c r="G1349" s="25" t="str">
        <f t="shared" si="44"/>
        <v/>
      </c>
    </row>
    <row r="1350" spans="1:7">
      <c r="A1350" s="2">
        <f t="shared" si="43"/>
        <v>10000</v>
      </c>
      <c r="B1350" s="26"/>
      <c r="C1350" s="26"/>
      <c r="D1350" s="26"/>
      <c r="E1350" s="26"/>
      <c r="F1350" s="26" t="str">
        <f>IF(COUNTIF('４　一覧'!$B$5:$B$2047, '２　情報入力シート'!$A1350) &gt; 0, "済", "")</f>
        <v/>
      </c>
      <c r="G1350" s="25" t="str">
        <f t="shared" si="44"/>
        <v/>
      </c>
    </row>
    <row r="1351" spans="1:7">
      <c r="A1351" s="2">
        <f t="shared" si="43"/>
        <v>10000</v>
      </c>
      <c r="B1351" s="26"/>
      <c r="C1351" s="26"/>
      <c r="D1351" s="26"/>
      <c r="E1351" s="26"/>
      <c r="F1351" s="26" t="str">
        <f>IF(COUNTIF('４　一覧'!$B$5:$B$2047, '２　情報入力シート'!$A1351) &gt; 0, "済", "")</f>
        <v/>
      </c>
      <c r="G1351" s="25" t="str">
        <f t="shared" si="44"/>
        <v/>
      </c>
    </row>
    <row r="1352" spans="1:7">
      <c r="A1352" s="2">
        <f t="shared" si="43"/>
        <v>10000</v>
      </c>
      <c r="B1352" s="26"/>
      <c r="C1352" s="26"/>
      <c r="D1352" s="26"/>
      <c r="E1352" s="26"/>
      <c r="F1352" s="26" t="str">
        <f>IF(COUNTIF('４　一覧'!$B$5:$B$2047, '２　情報入力シート'!$A1352) &gt; 0, "済", "")</f>
        <v/>
      </c>
      <c r="G1352" s="25" t="str">
        <f t="shared" si="44"/>
        <v/>
      </c>
    </row>
    <row r="1353" spans="1:7">
      <c r="A1353" s="2">
        <f t="shared" si="43"/>
        <v>10000</v>
      </c>
      <c r="B1353" s="26"/>
      <c r="C1353" s="26"/>
      <c r="D1353" s="26"/>
      <c r="E1353" s="26"/>
      <c r="F1353" s="26" t="str">
        <f>IF(COUNTIF('４　一覧'!$B$5:$B$2047, '２　情報入力シート'!$A1353) &gt; 0, "済", "")</f>
        <v/>
      </c>
      <c r="G1353" s="25" t="str">
        <f t="shared" si="44"/>
        <v/>
      </c>
    </row>
    <row r="1354" spans="1:7">
      <c r="A1354" s="2">
        <f t="shared" si="43"/>
        <v>10000</v>
      </c>
      <c r="B1354" s="26"/>
      <c r="C1354" s="26"/>
      <c r="D1354" s="26"/>
      <c r="E1354" s="26"/>
      <c r="F1354" s="26" t="str">
        <f>IF(COUNTIF('４　一覧'!$B$5:$B$2047, '２　情報入力シート'!$A1354) &gt; 0, "済", "")</f>
        <v/>
      </c>
      <c r="G1354" s="25" t="str">
        <f t="shared" si="44"/>
        <v/>
      </c>
    </row>
    <row r="1355" spans="1:7">
      <c r="A1355" s="2">
        <f t="shared" si="43"/>
        <v>10000</v>
      </c>
      <c r="B1355" s="26"/>
      <c r="C1355" s="26"/>
      <c r="D1355" s="26"/>
      <c r="E1355" s="26"/>
      <c r="F1355" s="26" t="str">
        <f>IF(COUNTIF('４　一覧'!$B$5:$B$2047, '２　情報入力シート'!$A1355) &gt; 0, "済", "")</f>
        <v/>
      </c>
      <c r="G1355" s="25" t="str">
        <f t="shared" si="44"/>
        <v/>
      </c>
    </row>
    <row r="1356" spans="1:7">
      <c r="A1356" s="2">
        <f t="shared" si="43"/>
        <v>10000</v>
      </c>
      <c r="B1356" s="26"/>
      <c r="C1356" s="26"/>
      <c r="D1356" s="26"/>
      <c r="E1356" s="26"/>
      <c r="F1356" s="26" t="str">
        <f>IF(COUNTIF('４　一覧'!$B$5:$B$2047, '２　情報入力シート'!$A1356) &gt; 0, "済", "")</f>
        <v/>
      </c>
      <c r="G1356" s="25" t="str">
        <f t="shared" si="44"/>
        <v/>
      </c>
    </row>
    <row r="1357" spans="1:7">
      <c r="A1357" s="2">
        <f t="shared" si="43"/>
        <v>10000</v>
      </c>
      <c r="B1357" s="26"/>
      <c r="C1357" s="26"/>
      <c r="D1357" s="26"/>
      <c r="E1357" s="26"/>
      <c r="F1357" s="26" t="str">
        <f>IF(COUNTIF('４　一覧'!$B$5:$B$2047, '２　情報入力シート'!$A1357) &gt; 0, "済", "")</f>
        <v/>
      </c>
      <c r="G1357" s="25" t="str">
        <f t="shared" si="44"/>
        <v/>
      </c>
    </row>
    <row r="1358" spans="1:7">
      <c r="A1358" s="2">
        <f t="shared" si="43"/>
        <v>10000</v>
      </c>
      <c r="B1358" s="26"/>
      <c r="C1358" s="26"/>
      <c r="D1358" s="26"/>
      <c r="E1358" s="26"/>
      <c r="F1358" s="26" t="str">
        <f>IF(COUNTIF('４　一覧'!$B$5:$B$2047, '２　情報入力シート'!$A1358) &gt; 0, "済", "")</f>
        <v/>
      </c>
      <c r="G1358" s="25" t="str">
        <f t="shared" si="44"/>
        <v/>
      </c>
    </row>
    <row r="1359" spans="1:7">
      <c r="A1359" s="2">
        <f t="shared" si="43"/>
        <v>10000</v>
      </c>
      <c r="B1359" s="26"/>
      <c r="C1359" s="26"/>
      <c r="D1359" s="26"/>
      <c r="E1359" s="26"/>
      <c r="F1359" s="26" t="str">
        <f>IF(COUNTIF('４　一覧'!$B$5:$B$2047, '２　情報入力シート'!$A1359) &gt; 0, "済", "")</f>
        <v/>
      </c>
      <c r="G1359" s="25" t="str">
        <f t="shared" si="44"/>
        <v/>
      </c>
    </row>
    <row r="1360" spans="1:7">
      <c r="A1360" s="2">
        <f t="shared" si="43"/>
        <v>10000</v>
      </c>
      <c r="B1360" s="26"/>
      <c r="C1360" s="26"/>
      <c r="D1360" s="26"/>
      <c r="E1360" s="26"/>
      <c r="F1360" s="26" t="str">
        <f>IF(COUNTIF('４　一覧'!$B$5:$B$2047, '２　情報入力シート'!$A1360) &gt; 0, "済", "")</f>
        <v/>
      </c>
      <c r="G1360" s="25" t="str">
        <f t="shared" si="44"/>
        <v/>
      </c>
    </row>
    <row r="1361" spans="1:7">
      <c r="A1361" s="2">
        <f t="shared" si="43"/>
        <v>10000</v>
      </c>
      <c r="B1361" s="26"/>
      <c r="C1361" s="26"/>
      <c r="D1361" s="26"/>
      <c r="E1361" s="26"/>
      <c r="F1361" s="26" t="str">
        <f>IF(COUNTIF('４　一覧'!$B$5:$B$2047, '２　情報入力シート'!$A1361) &gt; 0, "済", "")</f>
        <v/>
      </c>
      <c r="G1361" s="25" t="str">
        <f t="shared" si="44"/>
        <v/>
      </c>
    </row>
    <row r="1362" spans="1:7">
      <c r="A1362" s="2">
        <f t="shared" si="43"/>
        <v>10000</v>
      </c>
      <c r="B1362" s="26"/>
      <c r="C1362" s="26"/>
      <c r="D1362" s="26"/>
      <c r="E1362" s="26"/>
      <c r="F1362" s="26" t="str">
        <f>IF(COUNTIF('４　一覧'!$B$5:$B$2047, '２　情報入力シート'!$A1362) &gt; 0, "済", "")</f>
        <v/>
      </c>
      <c r="G1362" s="25" t="str">
        <f t="shared" si="44"/>
        <v/>
      </c>
    </row>
    <row r="1363" spans="1:7">
      <c r="A1363" s="2">
        <f t="shared" si="43"/>
        <v>10000</v>
      </c>
      <c r="B1363" s="26"/>
      <c r="C1363" s="26"/>
      <c r="D1363" s="26"/>
      <c r="E1363" s="26"/>
      <c r="F1363" s="26" t="str">
        <f>IF(COUNTIF('４　一覧'!$B$5:$B$2047, '２　情報入力シート'!$A1363) &gt; 0, "済", "")</f>
        <v/>
      </c>
      <c r="G1363" s="25" t="str">
        <f t="shared" si="44"/>
        <v/>
      </c>
    </row>
    <row r="1364" spans="1:7">
      <c r="A1364" s="2">
        <f t="shared" si="43"/>
        <v>10000</v>
      </c>
      <c r="B1364" s="26"/>
      <c r="C1364" s="26"/>
      <c r="D1364" s="26"/>
      <c r="E1364" s="26"/>
      <c r="F1364" s="26" t="str">
        <f>IF(COUNTIF('４　一覧'!$B$5:$B$2047, '２　情報入力シート'!$A1364) &gt; 0, "済", "")</f>
        <v/>
      </c>
      <c r="G1364" s="25" t="str">
        <f t="shared" si="44"/>
        <v/>
      </c>
    </row>
    <row r="1365" spans="1:7">
      <c r="A1365" s="2">
        <f t="shared" si="43"/>
        <v>10000</v>
      </c>
      <c r="B1365" s="26"/>
      <c r="C1365" s="26"/>
      <c r="D1365" s="26"/>
      <c r="E1365" s="26"/>
      <c r="F1365" s="26" t="str">
        <f>IF(COUNTIF('４　一覧'!$B$5:$B$2047, '２　情報入力シート'!$A1365) &gt; 0, "済", "")</f>
        <v/>
      </c>
      <c r="G1365" s="25" t="str">
        <f t="shared" si="44"/>
        <v/>
      </c>
    </row>
    <row r="1366" spans="1:7">
      <c r="A1366" s="2">
        <f t="shared" si="43"/>
        <v>10000</v>
      </c>
      <c r="B1366" s="26"/>
      <c r="C1366" s="26"/>
      <c r="D1366" s="26"/>
      <c r="E1366" s="26"/>
      <c r="F1366" s="26" t="str">
        <f>IF(COUNTIF('４　一覧'!$B$5:$B$2047, '２　情報入力シート'!$A1366) &gt; 0, "済", "")</f>
        <v/>
      </c>
      <c r="G1366" s="25" t="str">
        <f t="shared" si="44"/>
        <v/>
      </c>
    </row>
    <row r="1367" spans="1:7">
      <c r="A1367" s="2">
        <f t="shared" si="43"/>
        <v>10000</v>
      </c>
      <c r="B1367" s="26"/>
      <c r="C1367" s="26"/>
      <c r="D1367" s="26"/>
      <c r="E1367" s="26"/>
      <c r="F1367" s="26" t="str">
        <f>IF(COUNTIF('４　一覧'!$B$5:$B$2047, '２　情報入力シート'!$A1367) &gt; 0, "済", "")</f>
        <v/>
      </c>
      <c r="G1367" s="25" t="str">
        <f t="shared" si="44"/>
        <v/>
      </c>
    </row>
    <row r="1368" spans="1:7">
      <c r="A1368" s="2">
        <f t="shared" si="43"/>
        <v>10000</v>
      </c>
      <c r="B1368" s="26"/>
      <c r="C1368" s="26"/>
      <c r="D1368" s="26"/>
      <c r="E1368" s="26"/>
      <c r="F1368" s="26" t="str">
        <f>IF(COUNTIF('４　一覧'!$B$5:$B$2047, '２　情報入力シート'!$A1368) &gt; 0, "済", "")</f>
        <v/>
      </c>
      <c r="G1368" s="25" t="str">
        <f t="shared" si="44"/>
        <v/>
      </c>
    </row>
    <row r="1369" spans="1:7">
      <c r="A1369" s="2">
        <f t="shared" si="43"/>
        <v>10000</v>
      </c>
      <c r="B1369" s="26"/>
      <c r="C1369" s="26"/>
      <c r="D1369" s="26"/>
      <c r="E1369" s="26"/>
      <c r="F1369" s="26" t="str">
        <f>IF(COUNTIF('４　一覧'!$B$5:$B$2047, '２　情報入力シート'!$A1369) &gt; 0, "済", "")</f>
        <v/>
      </c>
      <c r="G1369" s="25" t="str">
        <f t="shared" si="44"/>
        <v/>
      </c>
    </row>
    <row r="1370" spans="1:7">
      <c r="A1370" s="2">
        <f t="shared" si="43"/>
        <v>10000</v>
      </c>
      <c r="B1370" s="26"/>
      <c r="C1370" s="26"/>
      <c r="D1370" s="26"/>
      <c r="E1370" s="26"/>
      <c r="F1370" s="26" t="str">
        <f>IF(COUNTIF('４　一覧'!$B$5:$B$2047, '２　情報入力シート'!$A1370) &gt; 0, "済", "")</f>
        <v/>
      </c>
      <c r="G1370" s="25" t="str">
        <f t="shared" si="44"/>
        <v/>
      </c>
    </row>
    <row r="1371" spans="1:7">
      <c r="A1371" s="2">
        <f t="shared" si="43"/>
        <v>10000</v>
      </c>
      <c r="B1371" s="26"/>
      <c r="C1371" s="26"/>
      <c r="D1371" s="26"/>
      <c r="E1371" s="26"/>
      <c r="F1371" s="26" t="str">
        <f>IF(COUNTIF('４　一覧'!$B$5:$B$2047, '２　情報入力シート'!$A1371) &gt; 0, "済", "")</f>
        <v/>
      </c>
      <c r="G1371" s="25" t="str">
        <f t="shared" si="44"/>
        <v/>
      </c>
    </row>
    <row r="1372" spans="1:7">
      <c r="A1372" s="2">
        <f t="shared" si="43"/>
        <v>10000</v>
      </c>
      <c r="B1372" s="26"/>
      <c r="C1372" s="26"/>
      <c r="D1372" s="26"/>
      <c r="E1372" s="26"/>
      <c r="F1372" s="26" t="str">
        <f>IF(COUNTIF('４　一覧'!$B$5:$B$2047, '２　情報入力シート'!$A1372) &gt; 0, "済", "")</f>
        <v/>
      </c>
      <c r="G1372" s="25" t="str">
        <f t="shared" si="44"/>
        <v/>
      </c>
    </row>
    <row r="1373" spans="1:7">
      <c r="A1373" s="2">
        <f t="shared" si="43"/>
        <v>10000</v>
      </c>
      <c r="B1373" s="26"/>
      <c r="C1373" s="26"/>
      <c r="D1373" s="26"/>
      <c r="E1373" s="26"/>
      <c r="F1373" s="26" t="str">
        <f>IF(COUNTIF('４　一覧'!$B$5:$B$2047, '２　情報入力シート'!$A1373) &gt; 0, "済", "")</f>
        <v/>
      </c>
      <c r="G1373" s="25" t="str">
        <f t="shared" si="44"/>
        <v/>
      </c>
    </row>
    <row r="1374" spans="1:7">
      <c r="A1374" s="2">
        <f t="shared" si="43"/>
        <v>10000</v>
      </c>
      <c r="B1374" s="26"/>
      <c r="C1374" s="26"/>
      <c r="D1374" s="26"/>
      <c r="E1374" s="26"/>
      <c r="F1374" s="26" t="str">
        <f>IF(COUNTIF('４　一覧'!$B$5:$B$2047, '２　情報入力シート'!$A1374) &gt; 0, "済", "")</f>
        <v/>
      </c>
      <c r="G1374" s="25" t="str">
        <f t="shared" si="44"/>
        <v/>
      </c>
    </row>
    <row r="1375" spans="1:7">
      <c r="A1375" s="2">
        <f t="shared" si="43"/>
        <v>10000</v>
      </c>
      <c r="B1375" s="26"/>
      <c r="C1375" s="26"/>
      <c r="D1375" s="26"/>
      <c r="E1375" s="26"/>
      <c r="F1375" s="26" t="str">
        <f>IF(COUNTIF('４　一覧'!$B$5:$B$2047, '２　情報入力シート'!$A1375) &gt; 0, "済", "")</f>
        <v/>
      </c>
      <c r="G1375" s="25" t="str">
        <f t="shared" si="44"/>
        <v/>
      </c>
    </row>
    <row r="1376" spans="1:7">
      <c r="A1376" s="2">
        <f t="shared" si="43"/>
        <v>10000</v>
      </c>
      <c r="B1376" s="26"/>
      <c r="C1376" s="26"/>
      <c r="D1376" s="26"/>
      <c r="E1376" s="26"/>
      <c r="F1376" s="26" t="str">
        <f>IF(COUNTIF('４　一覧'!$B$5:$B$2047, '２　情報入力シート'!$A1376) &gt; 0, "済", "")</f>
        <v/>
      </c>
      <c r="G1376" s="25" t="str">
        <f t="shared" si="44"/>
        <v/>
      </c>
    </row>
    <row r="1377" spans="1:7">
      <c r="A1377" s="2">
        <f t="shared" si="43"/>
        <v>10000</v>
      </c>
      <c r="B1377" s="26"/>
      <c r="C1377" s="26"/>
      <c r="D1377" s="26"/>
      <c r="E1377" s="26"/>
      <c r="F1377" s="26" t="str">
        <f>IF(COUNTIF('４　一覧'!$B$5:$B$2047, '２　情報入力シート'!$A1377) &gt; 0, "済", "")</f>
        <v/>
      </c>
      <c r="G1377" s="25" t="str">
        <f t="shared" si="44"/>
        <v/>
      </c>
    </row>
    <row r="1378" spans="1:7">
      <c r="A1378" s="2">
        <f t="shared" si="43"/>
        <v>10000</v>
      </c>
      <c r="B1378" s="26"/>
      <c r="C1378" s="26"/>
      <c r="D1378" s="26"/>
      <c r="E1378" s="26"/>
      <c r="F1378" s="26" t="str">
        <f>IF(COUNTIF('４　一覧'!$B$5:$B$2047, '２　情報入力シート'!$A1378) &gt; 0, "済", "")</f>
        <v/>
      </c>
      <c r="G1378" s="25" t="str">
        <f t="shared" si="44"/>
        <v/>
      </c>
    </row>
    <row r="1379" spans="1:7">
      <c r="A1379" s="2">
        <f t="shared" si="43"/>
        <v>10000</v>
      </c>
      <c r="B1379" s="26"/>
      <c r="C1379" s="26"/>
      <c r="D1379" s="26"/>
      <c r="E1379" s="26"/>
      <c r="F1379" s="26" t="str">
        <f>IF(COUNTIF('４　一覧'!$B$5:$B$2047, '２　情報入力シート'!$A1379) &gt; 0, "済", "")</f>
        <v/>
      </c>
      <c r="G1379" s="25" t="str">
        <f t="shared" si="44"/>
        <v/>
      </c>
    </row>
    <row r="1380" spans="1:7">
      <c r="A1380" s="2">
        <f t="shared" si="43"/>
        <v>10000</v>
      </c>
      <c r="B1380" s="26"/>
      <c r="C1380" s="26"/>
      <c r="D1380" s="26"/>
      <c r="E1380" s="26"/>
      <c r="F1380" s="26" t="str">
        <f>IF(COUNTIF('４　一覧'!$B$5:$B$2047, '２　情報入力シート'!$A1380) &gt; 0, "済", "")</f>
        <v/>
      </c>
      <c r="G1380" s="25" t="str">
        <f t="shared" si="44"/>
        <v/>
      </c>
    </row>
    <row r="1381" spans="1:7">
      <c r="A1381" s="2">
        <f t="shared" si="43"/>
        <v>10000</v>
      </c>
      <c r="B1381" s="26"/>
      <c r="C1381" s="26"/>
      <c r="D1381" s="26"/>
      <c r="E1381" s="26"/>
      <c r="F1381" s="26" t="str">
        <f>IF(COUNTIF('４　一覧'!$B$5:$B$2047, '２　情報入力シート'!$A1381) &gt; 0, "済", "")</f>
        <v/>
      </c>
      <c r="G1381" s="25" t="str">
        <f t="shared" si="44"/>
        <v/>
      </c>
    </row>
    <row r="1382" spans="1:7">
      <c r="A1382" s="2">
        <f t="shared" si="43"/>
        <v>10000</v>
      </c>
      <c r="B1382" s="26"/>
      <c r="C1382" s="26"/>
      <c r="D1382" s="26"/>
      <c r="E1382" s="26"/>
      <c r="F1382" s="26" t="str">
        <f>IF(COUNTIF('４　一覧'!$B$5:$B$2047, '２　情報入力シート'!$A1382) &gt; 0, "済", "")</f>
        <v/>
      </c>
      <c r="G1382" s="25" t="str">
        <f t="shared" si="44"/>
        <v/>
      </c>
    </row>
    <row r="1383" spans="1:7">
      <c r="A1383" s="2">
        <f t="shared" si="43"/>
        <v>10000</v>
      </c>
      <c r="B1383" s="26"/>
      <c r="C1383" s="26"/>
      <c r="D1383" s="26"/>
      <c r="E1383" s="26"/>
      <c r="F1383" s="26" t="str">
        <f>IF(COUNTIF('４　一覧'!$B$5:$B$2047, '２　情報入力シート'!$A1383) &gt; 0, "済", "")</f>
        <v/>
      </c>
      <c r="G1383" s="25" t="str">
        <f t="shared" si="44"/>
        <v/>
      </c>
    </row>
    <row r="1384" spans="1:7">
      <c r="A1384" s="2">
        <f t="shared" si="43"/>
        <v>10000</v>
      </c>
      <c r="B1384" s="26"/>
      <c r="C1384" s="26"/>
      <c r="D1384" s="26"/>
      <c r="E1384" s="26"/>
      <c r="F1384" s="26" t="str">
        <f>IF(COUNTIF('４　一覧'!$B$5:$B$2047, '２　情報入力シート'!$A1384) &gt; 0, "済", "")</f>
        <v/>
      </c>
      <c r="G1384" s="25" t="str">
        <f t="shared" si="44"/>
        <v/>
      </c>
    </row>
    <row r="1385" spans="1:7">
      <c r="A1385" s="2">
        <f t="shared" si="43"/>
        <v>10000</v>
      </c>
      <c r="B1385" s="26"/>
      <c r="C1385" s="26"/>
      <c r="D1385" s="26"/>
      <c r="E1385" s="26"/>
      <c r="F1385" s="26" t="str">
        <f>IF(COUNTIF('４　一覧'!$B$5:$B$2047, '２　情報入力シート'!$A1385) &gt; 0, "済", "")</f>
        <v/>
      </c>
      <c r="G1385" s="25" t="str">
        <f t="shared" si="44"/>
        <v/>
      </c>
    </row>
    <row r="1386" spans="1:7">
      <c r="A1386" s="2">
        <f t="shared" si="43"/>
        <v>10000</v>
      </c>
      <c r="B1386" s="26"/>
      <c r="C1386" s="26"/>
      <c r="D1386" s="26"/>
      <c r="E1386" s="26"/>
      <c r="F1386" s="26" t="str">
        <f>IF(COUNTIF('４　一覧'!$B$5:$B$2047, '２　情報入力シート'!$A1386) &gt; 0, "済", "")</f>
        <v/>
      </c>
      <c r="G1386" s="25" t="str">
        <f t="shared" si="44"/>
        <v/>
      </c>
    </row>
    <row r="1387" spans="1:7">
      <c r="A1387" s="2">
        <f t="shared" si="43"/>
        <v>10000</v>
      </c>
      <c r="B1387" s="26"/>
      <c r="C1387" s="26"/>
      <c r="D1387" s="26"/>
      <c r="E1387" s="26"/>
      <c r="F1387" s="26" t="str">
        <f>IF(COUNTIF('４　一覧'!$B$5:$B$2047, '２　情報入力シート'!$A1387) &gt; 0, "済", "")</f>
        <v/>
      </c>
      <c r="G1387" s="25" t="str">
        <f t="shared" si="44"/>
        <v/>
      </c>
    </row>
    <row r="1388" spans="1:7">
      <c r="A1388" s="2">
        <f t="shared" si="43"/>
        <v>10000</v>
      </c>
      <c r="B1388" s="26"/>
      <c r="C1388" s="26"/>
      <c r="D1388" s="26"/>
      <c r="E1388" s="26"/>
      <c r="F1388" s="26" t="str">
        <f>IF(COUNTIF('４　一覧'!$B$5:$B$2047, '２　情報入力シート'!$A1388) &gt; 0, "済", "")</f>
        <v/>
      </c>
      <c r="G1388" s="25" t="str">
        <f t="shared" si="44"/>
        <v/>
      </c>
    </row>
    <row r="1389" spans="1:7">
      <c r="A1389" s="2">
        <f t="shared" si="43"/>
        <v>10000</v>
      </c>
      <c r="B1389" s="26"/>
      <c r="C1389" s="26"/>
      <c r="D1389" s="26"/>
      <c r="E1389" s="26"/>
      <c r="F1389" s="26" t="str">
        <f>IF(COUNTIF('４　一覧'!$B$5:$B$2047, '２　情報入力シート'!$A1389) &gt; 0, "済", "")</f>
        <v/>
      </c>
      <c r="G1389" s="25" t="str">
        <f t="shared" si="44"/>
        <v/>
      </c>
    </row>
    <row r="1390" spans="1:7">
      <c r="A1390" s="2">
        <f t="shared" si="43"/>
        <v>10000</v>
      </c>
      <c r="B1390" s="26"/>
      <c r="C1390" s="26"/>
      <c r="D1390" s="26"/>
      <c r="E1390" s="26"/>
      <c r="F1390" s="26" t="str">
        <f>IF(COUNTIF('４　一覧'!$B$5:$B$2047, '２　情報入力シート'!$A1390) &gt; 0, "済", "")</f>
        <v/>
      </c>
      <c r="G1390" s="25" t="str">
        <f t="shared" si="44"/>
        <v/>
      </c>
    </row>
    <row r="1391" spans="1:7">
      <c r="A1391" s="2">
        <f t="shared" si="43"/>
        <v>10000</v>
      </c>
      <c r="B1391" s="26"/>
      <c r="C1391" s="26"/>
      <c r="D1391" s="26"/>
      <c r="E1391" s="26"/>
      <c r="F1391" s="26" t="str">
        <f>IF(COUNTIF('４　一覧'!$B$5:$B$2047, '２　情報入力シート'!$A1391) &gt; 0, "済", "")</f>
        <v/>
      </c>
      <c r="G1391" s="25" t="str">
        <f t="shared" si="44"/>
        <v/>
      </c>
    </row>
    <row r="1392" spans="1:7">
      <c r="A1392" s="2">
        <f t="shared" si="43"/>
        <v>10000</v>
      </c>
      <c r="B1392" s="26"/>
      <c r="C1392" s="26"/>
      <c r="D1392" s="26"/>
      <c r="E1392" s="26"/>
      <c r="F1392" s="26" t="str">
        <f>IF(COUNTIF('４　一覧'!$B$5:$B$2047, '２　情報入力シート'!$A1392) &gt; 0, "済", "")</f>
        <v/>
      </c>
      <c r="G1392" s="25" t="str">
        <f t="shared" si="44"/>
        <v/>
      </c>
    </row>
    <row r="1393" spans="1:7">
      <c r="A1393" s="2">
        <f t="shared" si="43"/>
        <v>10000</v>
      </c>
      <c r="B1393" s="26"/>
      <c r="C1393" s="26"/>
      <c r="D1393" s="26"/>
      <c r="E1393" s="26"/>
      <c r="F1393" s="26" t="str">
        <f>IF(COUNTIF('４　一覧'!$B$5:$B$2047, '２　情報入力シート'!$A1393) &gt; 0, "済", "")</f>
        <v/>
      </c>
      <c r="G1393" s="25" t="str">
        <f t="shared" si="44"/>
        <v/>
      </c>
    </row>
    <row r="1394" spans="1:7">
      <c r="A1394" s="2">
        <f t="shared" si="43"/>
        <v>10000</v>
      </c>
      <c r="B1394" s="26"/>
      <c r="C1394" s="26"/>
      <c r="D1394" s="26"/>
      <c r="E1394" s="26"/>
      <c r="F1394" s="26" t="str">
        <f>IF(COUNTIF('４　一覧'!$B$5:$B$2047, '２　情報入力シート'!$A1394) &gt; 0, "済", "")</f>
        <v/>
      </c>
      <c r="G1394" s="25" t="str">
        <f t="shared" si="44"/>
        <v/>
      </c>
    </row>
    <row r="1395" spans="1:7">
      <c r="A1395" s="2">
        <f t="shared" si="43"/>
        <v>10000</v>
      </c>
      <c r="B1395" s="26"/>
      <c r="C1395" s="26"/>
      <c r="D1395" s="26"/>
      <c r="E1395" s="26"/>
      <c r="F1395" s="26" t="str">
        <f>IF(COUNTIF('４　一覧'!$B$5:$B$2047, '２　情報入力シート'!$A1395) &gt; 0, "済", "")</f>
        <v/>
      </c>
      <c r="G1395" s="25" t="str">
        <f t="shared" si="44"/>
        <v/>
      </c>
    </row>
    <row r="1396" spans="1:7">
      <c r="A1396" s="2">
        <f t="shared" si="43"/>
        <v>10000</v>
      </c>
      <c r="B1396" s="26"/>
      <c r="C1396" s="26"/>
      <c r="D1396" s="26"/>
      <c r="E1396" s="26"/>
      <c r="F1396" s="26" t="str">
        <f>IF(COUNTIF('４　一覧'!$B$5:$B$2047, '２　情報入力シート'!$A1396) &gt; 0, "済", "")</f>
        <v/>
      </c>
      <c r="G1396" s="25" t="str">
        <f t="shared" si="44"/>
        <v/>
      </c>
    </row>
    <row r="1397" spans="1:7">
      <c r="A1397" s="2">
        <f t="shared" si="43"/>
        <v>10000</v>
      </c>
      <c r="B1397" s="26"/>
      <c r="C1397" s="26"/>
      <c r="D1397" s="26"/>
      <c r="E1397" s="26"/>
      <c r="F1397" s="26" t="str">
        <f>IF(COUNTIF('４　一覧'!$B$5:$B$2047, '２　情報入力シート'!$A1397) &gt; 0, "済", "")</f>
        <v/>
      </c>
      <c r="G1397" s="25" t="str">
        <f t="shared" si="44"/>
        <v/>
      </c>
    </row>
    <row r="1398" spans="1:7">
      <c r="A1398" s="2">
        <f t="shared" si="43"/>
        <v>10000</v>
      </c>
      <c r="B1398" s="26"/>
      <c r="C1398" s="26"/>
      <c r="D1398" s="26"/>
      <c r="E1398" s="26"/>
      <c r="F1398" s="26" t="str">
        <f>IF(COUNTIF('４　一覧'!$B$5:$B$2047, '２　情報入力シート'!$A1398) &gt; 0, "済", "")</f>
        <v/>
      </c>
      <c r="G1398" s="25" t="str">
        <f t="shared" si="44"/>
        <v/>
      </c>
    </row>
    <row r="1399" spans="1:7">
      <c r="A1399" s="2">
        <f t="shared" si="43"/>
        <v>10000</v>
      </c>
      <c r="B1399" s="26"/>
      <c r="C1399" s="26"/>
      <c r="D1399" s="26"/>
      <c r="E1399" s="26"/>
      <c r="F1399" s="26" t="str">
        <f>IF(COUNTIF('４　一覧'!$B$5:$B$2047, '２　情報入力シート'!$A1399) &gt; 0, "済", "")</f>
        <v/>
      </c>
      <c r="G1399" s="25" t="str">
        <f t="shared" si="44"/>
        <v/>
      </c>
    </row>
    <row r="1400" spans="1:7">
      <c r="A1400" s="2">
        <f t="shared" si="43"/>
        <v>10000</v>
      </c>
      <c r="B1400" s="26"/>
      <c r="C1400" s="26"/>
      <c r="D1400" s="26"/>
      <c r="E1400" s="26"/>
      <c r="F1400" s="26" t="str">
        <f>IF(COUNTIF('４　一覧'!$B$5:$B$2047, '２　情報入力シート'!$A1400) &gt; 0, "済", "")</f>
        <v/>
      </c>
      <c r="G1400" s="25" t="str">
        <f t="shared" si="44"/>
        <v/>
      </c>
    </row>
    <row r="1401" spans="1:7">
      <c r="A1401" s="2">
        <f t="shared" si="43"/>
        <v>10000</v>
      </c>
      <c r="B1401" s="26"/>
      <c r="C1401" s="26"/>
      <c r="D1401" s="26"/>
      <c r="E1401" s="26"/>
      <c r="F1401" s="26" t="str">
        <f>IF(COUNTIF('４　一覧'!$B$5:$B$2047, '２　情報入力シート'!$A1401) &gt; 0, "済", "")</f>
        <v/>
      </c>
      <c r="G1401" s="25" t="str">
        <f t="shared" si="44"/>
        <v/>
      </c>
    </row>
    <row r="1402" spans="1:7">
      <c r="A1402" s="2">
        <f t="shared" si="43"/>
        <v>10000</v>
      </c>
      <c r="B1402" s="26"/>
      <c r="C1402" s="26"/>
      <c r="D1402" s="26"/>
      <c r="E1402" s="26"/>
      <c r="F1402" s="26" t="str">
        <f>IF(COUNTIF('４　一覧'!$B$5:$B$2047, '２　情報入力シート'!$A1402) &gt; 0, "済", "")</f>
        <v/>
      </c>
      <c r="G1402" s="25" t="str">
        <f t="shared" si="44"/>
        <v/>
      </c>
    </row>
    <row r="1403" spans="1:7">
      <c r="A1403" s="2">
        <f t="shared" si="43"/>
        <v>10000</v>
      </c>
      <c r="B1403" s="26"/>
      <c r="C1403" s="26"/>
      <c r="D1403" s="26"/>
      <c r="E1403" s="26"/>
      <c r="F1403" s="26" t="str">
        <f>IF(COUNTIF('４　一覧'!$B$5:$B$2047, '２　情報入力シート'!$A1403) &gt; 0, "済", "")</f>
        <v/>
      </c>
      <c r="G1403" s="25" t="str">
        <f t="shared" si="44"/>
        <v/>
      </c>
    </row>
    <row r="1404" spans="1:7">
      <c r="A1404" s="2">
        <f t="shared" si="43"/>
        <v>10000</v>
      </c>
      <c r="B1404" s="26"/>
      <c r="C1404" s="26"/>
      <c r="D1404" s="26"/>
      <c r="E1404" s="26"/>
      <c r="F1404" s="26" t="str">
        <f>IF(COUNTIF('４　一覧'!$B$5:$B$2047, '２　情報入力シート'!$A1404) &gt; 0, "済", "")</f>
        <v/>
      </c>
      <c r="G1404" s="25" t="str">
        <f t="shared" si="44"/>
        <v/>
      </c>
    </row>
    <row r="1405" spans="1:7">
      <c r="A1405" s="2">
        <f t="shared" si="43"/>
        <v>10000</v>
      </c>
      <c r="B1405" s="26"/>
      <c r="C1405" s="26"/>
      <c r="D1405" s="26"/>
      <c r="E1405" s="26"/>
      <c r="F1405" s="26" t="str">
        <f>IF(COUNTIF('４　一覧'!$B$5:$B$2047, '２　情報入力シート'!$A1405) &gt; 0, "済", "")</f>
        <v/>
      </c>
      <c r="G1405" s="25" t="str">
        <f t="shared" si="44"/>
        <v/>
      </c>
    </row>
    <row r="1406" spans="1:7">
      <c r="A1406" s="2">
        <f t="shared" si="43"/>
        <v>10000</v>
      </c>
      <c r="B1406" s="26"/>
      <c r="C1406" s="26"/>
      <c r="D1406" s="26"/>
      <c r="E1406" s="26"/>
      <c r="F1406" s="26" t="str">
        <f>IF(COUNTIF('４　一覧'!$B$5:$B$2047, '２　情報入力シート'!$A1406) &gt; 0, "済", "")</f>
        <v/>
      </c>
      <c r="G1406" s="25" t="str">
        <f t="shared" si="44"/>
        <v/>
      </c>
    </row>
    <row r="1407" spans="1:7">
      <c r="A1407" s="2">
        <f t="shared" si="43"/>
        <v>10000</v>
      </c>
      <c r="B1407" s="26"/>
      <c r="C1407" s="26"/>
      <c r="D1407" s="26"/>
      <c r="E1407" s="26"/>
      <c r="F1407" s="26" t="str">
        <f>IF(COUNTIF('４　一覧'!$B$5:$B$2047, '２　情報入力シート'!$A1407) &gt; 0, "済", "")</f>
        <v/>
      </c>
      <c r="G1407" s="25" t="str">
        <f t="shared" si="44"/>
        <v/>
      </c>
    </row>
    <row r="1408" spans="1:7">
      <c r="A1408" s="2">
        <f t="shared" si="43"/>
        <v>10000</v>
      </c>
      <c r="B1408" s="26"/>
      <c r="C1408" s="26"/>
      <c r="D1408" s="26"/>
      <c r="E1408" s="26"/>
      <c r="F1408" s="26" t="str">
        <f>IF(COUNTIF('４　一覧'!$B$5:$B$2047, '２　情報入力シート'!$A1408) &gt; 0, "済", "")</f>
        <v/>
      </c>
      <c r="G1408" s="25" t="str">
        <f t="shared" si="44"/>
        <v/>
      </c>
    </row>
    <row r="1409" spans="1:7">
      <c r="A1409" s="2">
        <f t="shared" si="43"/>
        <v>10000</v>
      </c>
      <c r="B1409" s="26"/>
      <c r="C1409" s="26"/>
      <c r="D1409" s="26"/>
      <c r="E1409" s="26"/>
      <c r="F1409" s="26" t="str">
        <f>IF(COUNTIF('４　一覧'!$B$5:$B$2047, '２　情報入力シート'!$A1409) &gt; 0, "済", "")</f>
        <v/>
      </c>
      <c r="G1409" s="25" t="str">
        <f t="shared" si="44"/>
        <v/>
      </c>
    </row>
    <row r="1410" spans="1:7">
      <c r="A1410" s="2">
        <f t="shared" si="43"/>
        <v>10000</v>
      </c>
      <c r="B1410" s="26"/>
      <c r="C1410" s="26"/>
      <c r="D1410" s="26"/>
      <c r="E1410" s="26"/>
      <c r="F1410" s="26" t="str">
        <f>IF(COUNTIF('４　一覧'!$B$5:$B$2047, '２　情報入力シート'!$A1410) &gt; 0, "済", "")</f>
        <v/>
      </c>
      <c r="G1410" s="25" t="str">
        <f t="shared" si="44"/>
        <v/>
      </c>
    </row>
    <row r="1411" spans="1:7">
      <c r="A1411" s="2">
        <f t="shared" ref="A1411:A1474" si="45">IF(B1411=0,10000,B1411*1000+C1411*100+D1411)</f>
        <v>10000</v>
      </c>
      <c r="B1411" s="26"/>
      <c r="C1411" s="26"/>
      <c r="D1411" s="26"/>
      <c r="E1411" s="26"/>
      <c r="F1411" s="26" t="str">
        <f>IF(COUNTIF('４　一覧'!$B$5:$B$2047, '２　情報入力シート'!$A1411) &gt; 0, "済", "")</f>
        <v/>
      </c>
      <c r="G1411" s="25" t="str">
        <f t="shared" ref="G1411:G1474" si="46">B1411&amp;F1411</f>
        <v/>
      </c>
    </row>
    <row r="1412" spans="1:7">
      <c r="A1412" s="2">
        <f t="shared" si="45"/>
        <v>10000</v>
      </c>
      <c r="B1412" s="26"/>
      <c r="C1412" s="26"/>
      <c r="D1412" s="26"/>
      <c r="E1412" s="26"/>
      <c r="F1412" s="26" t="str">
        <f>IF(COUNTIF('４　一覧'!$B$5:$B$2047, '２　情報入力シート'!$A1412) &gt; 0, "済", "")</f>
        <v/>
      </c>
      <c r="G1412" s="25" t="str">
        <f t="shared" si="46"/>
        <v/>
      </c>
    </row>
    <row r="1413" spans="1:7">
      <c r="A1413" s="2">
        <f t="shared" si="45"/>
        <v>10000</v>
      </c>
      <c r="B1413" s="26"/>
      <c r="C1413" s="26"/>
      <c r="D1413" s="26"/>
      <c r="E1413" s="26"/>
      <c r="F1413" s="26" t="str">
        <f>IF(COUNTIF('４　一覧'!$B$5:$B$2047, '２　情報入力シート'!$A1413) &gt; 0, "済", "")</f>
        <v/>
      </c>
      <c r="G1413" s="25" t="str">
        <f t="shared" si="46"/>
        <v/>
      </c>
    </row>
    <row r="1414" spans="1:7">
      <c r="A1414" s="2">
        <f t="shared" si="45"/>
        <v>10000</v>
      </c>
      <c r="B1414" s="26"/>
      <c r="C1414" s="26"/>
      <c r="D1414" s="26"/>
      <c r="E1414" s="26"/>
      <c r="F1414" s="26" t="str">
        <f>IF(COUNTIF('４　一覧'!$B$5:$B$2047, '２　情報入力シート'!$A1414) &gt; 0, "済", "")</f>
        <v/>
      </c>
      <c r="G1414" s="25" t="str">
        <f t="shared" si="46"/>
        <v/>
      </c>
    </row>
    <row r="1415" spans="1:7">
      <c r="A1415" s="2">
        <f t="shared" si="45"/>
        <v>10000</v>
      </c>
      <c r="B1415" s="26"/>
      <c r="C1415" s="26"/>
      <c r="D1415" s="26"/>
      <c r="E1415" s="26"/>
      <c r="F1415" s="26" t="str">
        <f>IF(COUNTIF('４　一覧'!$B$5:$B$2047, '２　情報入力シート'!$A1415) &gt; 0, "済", "")</f>
        <v/>
      </c>
      <c r="G1415" s="25" t="str">
        <f t="shared" si="46"/>
        <v/>
      </c>
    </row>
    <row r="1416" spans="1:7">
      <c r="A1416" s="2">
        <f t="shared" si="45"/>
        <v>10000</v>
      </c>
      <c r="B1416" s="26"/>
      <c r="C1416" s="26"/>
      <c r="D1416" s="26"/>
      <c r="E1416" s="26"/>
      <c r="F1416" s="26" t="str">
        <f>IF(COUNTIF('４　一覧'!$B$5:$B$2047, '２　情報入力シート'!$A1416) &gt; 0, "済", "")</f>
        <v/>
      </c>
      <c r="G1416" s="25" t="str">
        <f t="shared" si="46"/>
        <v/>
      </c>
    </row>
    <row r="1417" spans="1:7">
      <c r="A1417" s="2">
        <f t="shared" si="45"/>
        <v>10000</v>
      </c>
      <c r="B1417" s="26"/>
      <c r="C1417" s="26"/>
      <c r="D1417" s="26"/>
      <c r="E1417" s="26"/>
      <c r="F1417" s="26" t="str">
        <f>IF(COUNTIF('４　一覧'!$B$5:$B$2047, '２　情報入力シート'!$A1417) &gt; 0, "済", "")</f>
        <v/>
      </c>
      <c r="G1417" s="25" t="str">
        <f t="shared" si="46"/>
        <v/>
      </c>
    </row>
    <row r="1418" spans="1:7">
      <c r="A1418" s="2">
        <f t="shared" si="45"/>
        <v>10000</v>
      </c>
      <c r="B1418" s="26"/>
      <c r="C1418" s="26"/>
      <c r="D1418" s="26"/>
      <c r="E1418" s="26"/>
      <c r="F1418" s="26" t="str">
        <f>IF(COUNTIF('４　一覧'!$B$5:$B$2047, '２　情報入力シート'!$A1418) &gt; 0, "済", "")</f>
        <v/>
      </c>
      <c r="G1418" s="25" t="str">
        <f t="shared" si="46"/>
        <v/>
      </c>
    </row>
    <row r="1419" spans="1:7">
      <c r="A1419" s="2">
        <f t="shared" si="45"/>
        <v>10000</v>
      </c>
      <c r="B1419" s="26"/>
      <c r="C1419" s="26"/>
      <c r="D1419" s="26"/>
      <c r="E1419" s="26"/>
      <c r="F1419" s="26" t="str">
        <f>IF(COUNTIF('４　一覧'!$B$5:$B$2047, '２　情報入力シート'!$A1419) &gt; 0, "済", "")</f>
        <v/>
      </c>
      <c r="G1419" s="25" t="str">
        <f t="shared" si="46"/>
        <v/>
      </c>
    </row>
    <row r="1420" spans="1:7">
      <c r="A1420" s="2">
        <f t="shared" si="45"/>
        <v>10000</v>
      </c>
      <c r="B1420" s="26"/>
      <c r="C1420" s="26"/>
      <c r="D1420" s="26"/>
      <c r="E1420" s="26"/>
      <c r="F1420" s="26" t="str">
        <f>IF(COUNTIF('４　一覧'!$B$5:$B$2047, '２　情報入力シート'!$A1420) &gt; 0, "済", "")</f>
        <v/>
      </c>
      <c r="G1420" s="25" t="str">
        <f t="shared" si="46"/>
        <v/>
      </c>
    </row>
    <row r="1421" spans="1:7">
      <c r="A1421" s="2">
        <f t="shared" si="45"/>
        <v>10000</v>
      </c>
      <c r="B1421" s="26"/>
      <c r="C1421" s="26"/>
      <c r="D1421" s="26"/>
      <c r="E1421" s="26"/>
      <c r="F1421" s="26" t="str">
        <f>IF(COUNTIF('４　一覧'!$B$5:$B$2047, '２　情報入力シート'!$A1421) &gt; 0, "済", "")</f>
        <v/>
      </c>
      <c r="G1421" s="25" t="str">
        <f t="shared" si="46"/>
        <v/>
      </c>
    </row>
    <row r="1422" spans="1:7">
      <c r="A1422" s="2">
        <f t="shared" si="45"/>
        <v>10000</v>
      </c>
      <c r="B1422" s="26"/>
      <c r="C1422" s="26"/>
      <c r="D1422" s="26"/>
      <c r="E1422" s="26"/>
      <c r="F1422" s="26" t="str">
        <f>IF(COUNTIF('４　一覧'!$B$5:$B$2047, '２　情報入力シート'!$A1422) &gt; 0, "済", "")</f>
        <v/>
      </c>
      <c r="G1422" s="25" t="str">
        <f t="shared" si="46"/>
        <v/>
      </c>
    </row>
    <row r="1423" spans="1:7">
      <c r="A1423" s="2">
        <f t="shared" si="45"/>
        <v>10000</v>
      </c>
      <c r="B1423" s="26"/>
      <c r="C1423" s="26"/>
      <c r="D1423" s="26"/>
      <c r="E1423" s="26"/>
      <c r="F1423" s="26" t="str">
        <f>IF(COUNTIF('４　一覧'!$B$5:$B$2047, '２　情報入力シート'!$A1423) &gt; 0, "済", "")</f>
        <v/>
      </c>
      <c r="G1423" s="25" t="str">
        <f t="shared" si="46"/>
        <v/>
      </c>
    </row>
    <row r="1424" spans="1:7">
      <c r="A1424" s="2">
        <f t="shared" si="45"/>
        <v>10000</v>
      </c>
      <c r="B1424" s="26"/>
      <c r="C1424" s="26"/>
      <c r="D1424" s="26"/>
      <c r="E1424" s="26"/>
      <c r="F1424" s="26" t="str">
        <f>IF(COUNTIF('４　一覧'!$B$5:$B$2047, '２　情報入力シート'!$A1424) &gt; 0, "済", "")</f>
        <v/>
      </c>
      <c r="G1424" s="25" t="str">
        <f t="shared" si="46"/>
        <v/>
      </c>
    </row>
    <row r="1425" spans="1:7">
      <c r="A1425" s="2">
        <f t="shared" si="45"/>
        <v>10000</v>
      </c>
      <c r="B1425" s="26"/>
      <c r="C1425" s="26"/>
      <c r="D1425" s="26"/>
      <c r="E1425" s="26"/>
      <c r="F1425" s="26" t="str">
        <f>IF(COUNTIF('４　一覧'!$B$5:$B$2047, '２　情報入力シート'!$A1425) &gt; 0, "済", "")</f>
        <v/>
      </c>
      <c r="G1425" s="25" t="str">
        <f t="shared" si="46"/>
        <v/>
      </c>
    </row>
    <row r="1426" spans="1:7">
      <c r="A1426" s="2">
        <f t="shared" si="45"/>
        <v>10000</v>
      </c>
      <c r="B1426" s="26"/>
      <c r="C1426" s="26"/>
      <c r="D1426" s="26"/>
      <c r="E1426" s="26"/>
      <c r="F1426" s="26" t="str">
        <f>IF(COUNTIF('４　一覧'!$B$5:$B$2047, '２　情報入力シート'!$A1426) &gt; 0, "済", "")</f>
        <v/>
      </c>
      <c r="G1426" s="25" t="str">
        <f t="shared" si="46"/>
        <v/>
      </c>
    </row>
    <row r="1427" spans="1:7">
      <c r="A1427" s="2">
        <f t="shared" si="45"/>
        <v>10000</v>
      </c>
      <c r="B1427" s="26"/>
      <c r="C1427" s="26"/>
      <c r="D1427" s="26"/>
      <c r="E1427" s="26"/>
      <c r="F1427" s="26" t="str">
        <f>IF(COUNTIF('４　一覧'!$B$5:$B$2047, '２　情報入力シート'!$A1427) &gt; 0, "済", "")</f>
        <v/>
      </c>
      <c r="G1427" s="25" t="str">
        <f t="shared" si="46"/>
        <v/>
      </c>
    </row>
    <row r="1428" spans="1:7">
      <c r="A1428" s="2">
        <f t="shared" si="45"/>
        <v>10000</v>
      </c>
      <c r="B1428" s="26"/>
      <c r="C1428" s="26"/>
      <c r="D1428" s="26"/>
      <c r="E1428" s="26"/>
      <c r="F1428" s="26" t="str">
        <f>IF(COUNTIF('４　一覧'!$B$5:$B$2047, '２　情報入力シート'!$A1428) &gt; 0, "済", "")</f>
        <v/>
      </c>
      <c r="G1428" s="25" t="str">
        <f t="shared" si="46"/>
        <v/>
      </c>
    </row>
    <row r="1429" spans="1:7">
      <c r="A1429" s="2">
        <f t="shared" si="45"/>
        <v>10000</v>
      </c>
      <c r="B1429" s="26"/>
      <c r="C1429" s="26"/>
      <c r="D1429" s="26"/>
      <c r="E1429" s="26"/>
      <c r="F1429" s="26" t="str">
        <f>IF(COUNTIF('４　一覧'!$B$5:$B$2047, '２　情報入力シート'!$A1429) &gt; 0, "済", "")</f>
        <v/>
      </c>
      <c r="G1429" s="25" t="str">
        <f t="shared" si="46"/>
        <v/>
      </c>
    </row>
    <row r="1430" spans="1:7">
      <c r="A1430" s="2">
        <f t="shared" si="45"/>
        <v>10000</v>
      </c>
      <c r="B1430" s="26"/>
      <c r="C1430" s="26"/>
      <c r="D1430" s="26"/>
      <c r="E1430" s="26"/>
      <c r="F1430" s="26" t="str">
        <f>IF(COUNTIF('４　一覧'!$B$5:$B$2047, '２　情報入力シート'!$A1430) &gt; 0, "済", "")</f>
        <v/>
      </c>
      <c r="G1430" s="25" t="str">
        <f t="shared" si="46"/>
        <v/>
      </c>
    </row>
    <row r="1431" spans="1:7">
      <c r="A1431" s="2">
        <f t="shared" si="45"/>
        <v>10000</v>
      </c>
      <c r="B1431" s="26"/>
      <c r="C1431" s="26"/>
      <c r="D1431" s="26"/>
      <c r="E1431" s="26"/>
      <c r="F1431" s="26" t="str">
        <f>IF(COUNTIF('４　一覧'!$B$5:$B$2047, '２　情報入力シート'!$A1431) &gt; 0, "済", "")</f>
        <v/>
      </c>
      <c r="G1431" s="25" t="str">
        <f t="shared" si="46"/>
        <v/>
      </c>
    </row>
    <row r="1432" spans="1:7">
      <c r="A1432" s="2">
        <f t="shared" si="45"/>
        <v>10000</v>
      </c>
      <c r="B1432" s="26"/>
      <c r="C1432" s="26"/>
      <c r="D1432" s="26"/>
      <c r="E1432" s="26"/>
      <c r="F1432" s="26" t="str">
        <f>IF(COUNTIF('４　一覧'!$B$5:$B$2047, '２　情報入力シート'!$A1432) &gt; 0, "済", "")</f>
        <v/>
      </c>
      <c r="G1432" s="25" t="str">
        <f t="shared" si="46"/>
        <v/>
      </c>
    </row>
    <row r="1433" spans="1:7">
      <c r="A1433" s="2">
        <f t="shared" si="45"/>
        <v>10000</v>
      </c>
      <c r="B1433" s="26"/>
      <c r="C1433" s="26"/>
      <c r="D1433" s="26"/>
      <c r="E1433" s="26"/>
      <c r="F1433" s="26" t="str">
        <f>IF(COUNTIF('４　一覧'!$B$5:$B$2047, '２　情報入力シート'!$A1433) &gt; 0, "済", "")</f>
        <v/>
      </c>
      <c r="G1433" s="25" t="str">
        <f t="shared" si="46"/>
        <v/>
      </c>
    </row>
    <row r="1434" spans="1:7">
      <c r="A1434" s="2">
        <f t="shared" si="45"/>
        <v>10000</v>
      </c>
      <c r="B1434" s="26"/>
      <c r="C1434" s="26"/>
      <c r="D1434" s="26"/>
      <c r="E1434" s="26"/>
      <c r="F1434" s="26" t="str">
        <f>IF(COUNTIF('４　一覧'!$B$5:$B$2047, '２　情報入力シート'!$A1434) &gt; 0, "済", "")</f>
        <v/>
      </c>
      <c r="G1434" s="25" t="str">
        <f t="shared" si="46"/>
        <v/>
      </c>
    </row>
    <row r="1435" spans="1:7">
      <c r="A1435" s="2">
        <f t="shared" si="45"/>
        <v>10000</v>
      </c>
      <c r="B1435" s="26"/>
      <c r="C1435" s="26"/>
      <c r="D1435" s="26"/>
      <c r="E1435" s="26"/>
      <c r="F1435" s="26" t="str">
        <f>IF(COUNTIF('４　一覧'!$B$5:$B$2047, '２　情報入力シート'!$A1435) &gt; 0, "済", "")</f>
        <v/>
      </c>
      <c r="G1435" s="25" t="str">
        <f t="shared" si="46"/>
        <v/>
      </c>
    </row>
    <row r="1436" spans="1:7">
      <c r="A1436" s="2">
        <f t="shared" si="45"/>
        <v>10000</v>
      </c>
      <c r="B1436" s="26"/>
      <c r="C1436" s="26"/>
      <c r="D1436" s="26"/>
      <c r="E1436" s="26"/>
      <c r="F1436" s="26" t="str">
        <f>IF(COUNTIF('４　一覧'!$B$5:$B$2047, '２　情報入力シート'!$A1436) &gt; 0, "済", "")</f>
        <v/>
      </c>
      <c r="G1436" s="25" t="str">
        <f t="shared" si="46"/>
        <v/>
      </c>
    </row>
    <row r="1437" spans="1:7">
      <c r="A1437" s="2">
        <f t="shared" si="45"/>
        <v>10000</v>
      </c>
      <c r="B1437" s="26"/>
      <c r="C1437" s="26"/>
      <c r="D1437" s="26"/>
      <c r="E1437" s="26"/>
      <c r="F1437" s="26" t="str">
        <f>IF(COUNTIF('４　一覧'!$B$5:$B$2047, '２　情報入力シート'!$A1437) &gt; 0, "済", "")</f>
        <v/>
      </c>
      <c r="G1437" s="25" t="str">
        <f t="shared" si="46"/>
        <v/>
      </c>
    </row>
    <row r="1438" spans="1:7">
      <c r="A1438" s="2">
        <f t="shared" si="45"/>
        <v>10000</v>
      </c>
      <c r="B1438" s="26"/>
      <c r="C1438" s="26"/>
      <c r="D1438" s="26"/>
      <c r="E1438" s="26"/>
      <c r="F1438" s="26" t="str">
        <f>IF(COUNTIF('４　一覧'!$B$5:$B$2047, '２　情報入力シート'!$A1438) &gt; 0, "済", "")</f>
        <v/>
      </c>
      <c r="G1438" s="25" t="str">
        <f t="shared" si="46"/>
        <v/>
      </c>
    </row>
    <row r="1439" spans="1:7">
      <c r="A1439" s="2">
        <f t="shared" si="45"/>
        <v>10000</v>
      </c>
      <c r="B1439" s="26"/>
      <c r="C1439" s="26"/>
      <c r="D1439" s="26"/>
      <c r="E1439" s="26"/>
      <c r="F1439" s="26" t="str">
        <f>IF(COUNTIF('４　一覧'!$B$5:$B$2047, '２　情報入力シート'!$A1439) &gt; 0, "済", "")</f>
        <v/>
      </c>
      <c r="G1439" s="25" t="str">
        <f t="shared" si="46"/>
        <v/>
      </c>
    </row>
    <row r="1440" spans="1:7">
      <c r="A1440" s="2">
        <f t="shared" si="45"/>
        <v>10000</v>
      </c>
      <c r="B1440" s="26"/>
      <c r="C1440" s="26"/>
      <c r="D1440" s="26"/>
      <c r="E1440" s="26"/>
      <c r="F1440" s="26" t="str">
        <f>IF(COUNTIF('４　一覧'!$B$5:$B$2047, '２　情報入力シート'!$A1440) &gt; 0, "済", "")</f>
        <v/>
      </c>
      <c r="G1440" s="25" t="str">
        <f t="shared" si="46"/>
        <v/>
      </c>
    </row>
    <row r="1441" spans="1:7">
      <c r="A1441" s="2">
        <f t="shared" si="45"/>
        <v>10000</v>
      </c>
      <c r="B1441" s="26"/>
      <c r="C1441" s="26"/>
      <c r="D1441" s="26"/>
      <c r="E1441" s="26"/>
      <c r="F1441" s="26" t="str">
        <f>IF(COUNTIF('４　一覧'!$B$5:$B$2047, '２　情報入力シート'!$A1441) &gt; 0, "済", "")</f>
        <v/>
      </c>
      <c r="G1441" s="25" t="str">
        <f t="shared" si="46"/>
        <v/>
      </c>
    </row>
    <row r="1442" spans="1:7">
      <c r="A1442" s="2">
        <f t="shared" si="45"/>
        <v>10000</v>
      </c>
      <c r="B1442" s="26"/>
      <c r="C1442" s="26"/>
      <c r="D1442" s="26"/>
      <c r="E1442" s="26"/>
      <c r="F1442" s="26" t="str">
        <f>IF(COUNTIF('４　一覧'!$B$5:$B$2047, '２　情報入力シート'!$A1442) &gt; 0, "済", "")</f>
        <v/>
      </c>
      <c r="G1442" s="25" t="str">
        <f t="shared" si="46"/>
        <v/>
      </c>
    </row>
    <row r="1443" spans="1:7">
      <c r="A1443" s="2">
        <f t="shared" si="45"/>
        <v>10000</v>
      </c>
      <c r="B1443" s="26"/>
      <c r="C1443" s="26"/>
      <c r="D1443" s="26"/>
      <c r="E1443" s="26"/>
      <c r="F1443" s="26" t="str">
        <f>IF(COUNTIF('４　一覧'!$B$5:$B$2047, '２　情報入力シート'!$A1443) &gt; 0, "済", "")</f>
        <v/>
      </c>
      <c r="G1443" s="25" t="str">
        <f t="shared" si="46"/>
        <v/>
      </c>
    </row>
    <row r="1444" spans="1:7">
      <c r="A1444" s="2">
        <f t="shared" si="45"/>
        <v>10000</v>
      </c>
      <c r="B1444" s="26"/>
      <c r="C1444" s="26"/>
      <c r="D1444" s="26"/>
      <c r="E1444" s="26"/>
      <c r="F1444" s="26" t="str">
        <f>IF(COUNTIF('４　一覧'!$B$5:$B$2047, '２　情報入力シート'!$A1444) &gt; 0, "済", "")</f>
        <v/>
      </c>
      <c r="G1444" s="25" t="str">
        <f t="shared" si="46"/>
        <v/>
      </c>
    </row>
    <row r="1445" spans="1:7">
      <c r="A1445" s="2">
        <f t="shared" si="45"/>
        <v>10000</v>
      </c>
      <c r="B1445" s="26"/>
      <c r="C1445" s="26"/>
      <c r="D1445" s="26"/>
      <c r="E1445" s="26"/>
      <c r="F1445" s="26" t="str">
        <f>IF(COUNTIF('４　一覧'!$B$5:$B$2047, '２　情報入力シート'!$A1445) &gt; 0, "済", "")</f>
        <v/>
      </c>
      <c r="G1445" s="25" t="str">
        <f t="shared" si="46"/>
        <v/>
      </c>
    </row>
    <row r="1446" spans="1:7">
      <c r="A1446" s="2">
        <f t="shared" si="45"/>
        <v>10000</v>
      </c>
      <c r="B1446" s="26"/>
      <c r="C1446" s="26"/>
      <c r="D1446" s="26"/>
      <c r="E1446" s="26"/>
      <c r="F1446" s="26" t="str">
        <f>IF(COUNTIF('４　一覧'!$B$5:$B$2047, '２　情報入力シート'!$A1446) &gt; 0, "済", "")</f>
        <v/>
      </c>
      <c r="G1446" s="25" t="str">
        <f t="shared" si="46"/>
        <v/>
      </c>
    </row>
    <row r="1447" spans="1:7">
      <c r="A1447" s="2">
        <f t="shared" si="45"/>
        <v>10000</v>
      </c>
      <c r="B1447" s="26"/>
      <c r="C1447" s="26"/>
      <c r="D1447" s="26"/>
      <c r="E1447" s="26"/>
      <c r="F1447" s="26" t="str">
        <f>IF(COUNTIF('４　一覧'!$B$5:$B$2047, '２　情報入力シート'!$A1447) &gt; 0, "済", "")</f>
        <v/>
      </c>
      <c r="G1447" s="25" t="str">
        <f t="shared" si="46"/>
        <v/>
      </c>
    </row>
    <row r="1448" spans="1:7">
      <c r="A1448" s="2">
        <f t="shared" si="45"/>
        <v>10000</v>
      </c>
      <c r="B1448" s="26"/>
      <c r="C1448" s="26"/>
      <c r="D1448" s="26"/>
      <c r="E1448" s="26"/>
      <c r="F1448" s="26" t="str">
        <f>IF(COUNTIF('４　一覧'!$B$5:$B$2047, '２　情報入力シート'!$A1448) &gt; 0, "済", "")</f>
        <v/>
      </c>
      <c r="G1448" s="25" t="str">
        <f t="shared" si="46"/>
        <v/>
      </c>
    </row>
    <row r="1449" spans="1:7">
      <c r="A1449" s="2">
        <f t="shared" si="45"/>
        <v>10000</v>
      </c>
      <c r="B1449" s="26"/>
      <c r="C1449" s="26"/>
      <c r="D1449" s="26"/>
      <c r="E1449" s="26"/>
      <c r="F1449" s="26" t="str">
        <f>IF(COUNTIF('４　一覧'!$B$5:$B$2047, '２　情報入力シート'!$A1449) &gt; 0, "済", "")</f>
        <v/>
      </c>
      <c r="G1449" s="25" t="str">
        <f t="shared" si="46"/>
        <v/>
      </c>
    </row>
    <row r="1450" spans="1:7">
      <c r="A1450" s="2">
        <f t="shared" si="45"/>
        <v>10000</v>
      </c>
      <c r="B1450" s="26"/>
      <c r="C1450" s="26"/>
      <c r="D1450" s="26"/>
      <c r="E1450" s="26"/>
      <c r="F1450" s="26" t="str">
        <f>IF(COUNTIF('４　一覧'!$B$5:$B$2047, '２　情報入力シート'!$A1450) &gt; 0, "済", "")</f>
        <v/>
      </c>
      <c r="G1450" s="25" t="str">
        <f t="shared" si="46"/>
        <v/>
      </c>
    </row>
    <row r="1451" spans="1:7">
      <c r="A1451" s="2">
        <f t="shared" si="45"/>
        <v>10000</v>
      </c>
      <c r="B1451" s="26"/>
      <c r="C1451" s="26"/>
      <c r="D1451" s="26"/>
      <c r="E1451" s="26"/>
      <c r="F1451" s="26" t="str">
        <f>IF(COUNTIF('４　一覧'!$B$5:$B$2047, '２　情報入力シート'!$A1451) &gt; 0, "済", "")</f>
        <v/>
      </c>
      <c r="G1451" s="25" t="str">
        <f t="shared" si="46"/>
        <v/>
      </c>
    </row>
    <row r="1452" spans="1:7">
      <c r="A1452" s="2">
        <f t="shared" si="45"/>
        <v>10000</v>
      </c>
      <c r="B1452" s="26"/>
      <c r="C1452" s="26"/>
      <c r="D1452" s="26"/>
      <c r="E1452" s="26"/>
      <c r="F1452" s="26" t="str">
        <f>IF(COUNTIF('４　一覧'!$B$5:$B$2047, '２　情報入力シート'!$A1452) &gt; 0, "済", "")</f>
        <v/>
      </c>
      <c r="G1452" s="25" t="str">
        <f t="shared" si="46"/>
        <v/>
      </c>
    </row>
    <row r="1453" spans="1:7">
      <c r="A1453" s="2">
        <f t="shared" si="45"/>
        <v>10000</v>
      </c>
      <c r="B1453" s="26"/>
      <c r="C1453" s="26"/>
      <c r="D1453" s="26"/>
      <c r="E1453" s="26"/>
      <c r="F1453" s="26" t="str">
        <f>IF(COUNTIF('４　一覧'!$B$5:$B$2047, '２　情報入力シート'!$A1453) &gt; 0, "済", "")</f>
        <v/>
      </c>
      <c r="G1453" s="25" t="str">
        <f t="shared" si="46"/>
        <v/>
      </c>
    </row>
    <row r="1454" spans="1:7">
      <c r="A1454" s="2">
        <f t="shared" si="45"/>
        <v>10000</v>
      </c>
      <c r="B1454" s="26"/>
      <c r="C1454" s="26"/>
      <c r="D1454" s="26"/>
      <c r="E1454" s="26"/>
      <c r="F1454" s="26" t="str">
        <f>IF(COUNTIF('４　一覧'!$B$5:$B$2047, '２　情報入力シート'!$A1454) &gt; 0, "済", "")</f>
        <v/>
      </c>
      <c r="G1454" s="25" t="str">
        <f t="shared" si="46"/>
        <v/>
      </c>
    </row>
    <row r="1455" spans="1:7">
      <c r="A1455" s="2">
        <f t="shared" si="45"/>
        <v>10000</v>
      </c>
      <c r="B1455" s="26"/>
      <c r="C1455" s="26"/>
      <c r="D1455" s="26"/>
      <c r="E1455" s="26"/>
      <c r="F1455" s="26" t="str">
        <f>IF(COUNTIF('４　一覧'!$B$5:$B$2047, '２　情報入力シート'!$A1455) &gt; 0, "済", "")</f>
        <v/>
      </c>
      <c r="G1455" s="25" t="str">
        <f t="shared" si="46"/>
        <v/>
      </c>
    </row>
    <row r="1456" spans="1:7">
      <c r="A1456" s="2">
        <f t="shared" si="45"/>
        <v>10000</v>
      </c>
      <c r="B1456" s="26"/>
      <c r="C1456" s="26"/>
      <c r="D1456" s="26"/>
      <c r="E1456" s="26"/>
      <c r="F1456" s="26" t="str">
        <f>IF(COUNTIF('４　一覧'!$B$5:$B$2047, '２　情報入力シート'!$A1456) &gt; 0, "済", "")</f>
        <v/>
      </c>
      <c r="G1456" s="25" t="str">
        <f t="shared" si="46"/>
        <v/>
      </c>
    </row>
    <row r="1457" spans="1:7">
      <c r="A1457" s="2">
        <f t="shared" si="45"/>
        <v>10000</v>
      </c>
      <c r="B1457" s="26"/>
      <c r="C1457" s="26"/>
      <c r="D1457" s="26"/>
      <c r="E1457" s="26"/>
      <c r="F1457" s="26" t="str">
        <f>IF(COUNTIF('４　一覧'!$B$5:$B$2047, '２　情報入力シート'!$A1457) &gt; 0, "済", "")</f>
        <v/>
      </c>
      <c r="G1457" s="25" t="str">
        <f t="shared" si="46"/>
        <v/>
      </c>
    </row>
    <row r="1458" spans="1:7">
      <c r="A1458" s="2">
        <f t="shared" si="45"/>
        <v>10000</v>
      </c>
      <c r="B1458" s="26"/>
      <c r="C1458" s="26"/>
      <c r="D1458" s="26"/>
      <c r="E1458" s="26"/>
      <c r="F1458" s="26" t="str">
        <f>IF(COUNTIF('４　一覧'!$B$5:$B$2047, '２　情報入力シート'!$A1458) &gt; 0, "済", "")</f>
        <v/>
      </c>
      <c r="G1458" s="25" t="str">
        <f t="shared" si="46"/>
        <v/>
      </c>
    </row>
    <row r="1459" spans="1:7">
      <c r="A1459" s="2">
        <f t="shared" si="45"/>
        <v>10000</v>
      </c>
      <c r="B1459" s="26"/>
      <c r="C1459" s="26"/>
      <c r="D1459" s="26"/>
      <c r="E1459" s="26"/>
      <c r="F1459" s="26" t="str">
        <f>IF(COUNTIF('４　一覧'!$B$5:$B$2047, '２　情報入力シート'!$A1459) &gt; 0, "済", "")</f>
        <v/>
      </c>
      <c r="G1459" s="25" t="str">
        <f t="shared" si="46"/>
        <v/>
      </c>
    </row>
    <row r="1460" spans="1:7">
      <c r="A1460" s="2">
        <f t="shared" si="45"/>
        <v>10000</v>
      </c>
      <c r="B1460" s="26"/>
      <c r="C1460" s="26"/>
      <c r="D1460" s="26"/>
      <c r="E1460" s="26"/>
      <c r="F1460" s="26" t="str">
        <f>IF(COUNTIF('４　一覧'!$B$5:$B$2047, '２　情報入力シート'!$A1460) &gt; 0, "済", "")</f>
        <v/>
      </c>
      <c r="G1460" s="25" t="str">
        <f t="shared" si="46"/>
        <v/>
      </c>
    </row>
    <row r="1461" spans="1:7">
      <c r="A1461" s="2">
        <f t="shared" si="45"/>
        <v>10000</v>
      </c>
      <c r="B1461" s="26"/>
      <c r="C1461" s="26"/>
      <c r="D1461" s="26"/>
      <c r="E1461" s="26"/>
      <c r="F1461" s="26" t="str">
        <f>IF(COUNTIF('４　一覧'!$B$5:$B$2047, '２　情報入力シート'!$A1461) &gt; 0, "済", "")</f>
        <v/>
      </c>
      <c r="G1461" s="25" t="str">
        <f t="shared" si="46"/>
        <v/>
      </c>
    </row>
    <row r="1462" spans="1:7">
      <c r="A1462" s="2">
        <f t="shared" si="45"/>
        <v>10000</v>
      </c>
      <c r="B1462" s="26"/>
      <c r="C1462" s="26"/>
      <c r="D1462" s="26"/>
      <c r="E1462" s="26"/>
      <c r="F1462" s="26" t="str">
        <f>IF(COUNTIF('４　一覧'!$B$5:$B$2047, '２　情報入力シート'!$A1462) &gt; 0, "済", "")</f>
        <v/>
      </c>
      <c r="G1462" s="25" t="str">
        <f t="shared" si="46"/>
        <v/>
      </c>
    </row>
    <row r="1463" spans="1:7">
      <c r="A1463" s="2">
        <f t="shared" si="45"/>
        <v>10000</v>
      </c>
      <c r="B1463" s="26"/>
      <c r="C1463" s="26"/>
      <c r="D1463" s="26"/>
      <c r="E1463" s="26"/>
      <c r="F1463" s="26" t="str">
        <f>IF(COUNTIF('４　一覧'!$B$5:$B$2047, '２　情報入力シート'!$A1463) &gt; 0, "済", "")</f>
        <v/>
      </c>
      <c r="G1463" s="25" t="str">
        <f t="shared" si="46"/>
        <v/>
      </c>
    </row>
    <row r="1464" spans="1:7">
      <c r="A1464" s="2">
        <f t="shared" si="45"/>
        <v>10000</v>
      </c>
      <c r="B1464" s="26"/>
      <c r="C1464" s="26"/>
      <c r="D1464" s="26"/>
      <c r="E1464" s="26"/>
      <c r="F1464" s="26" t="str">
        <f>IF(COUNTIF('４　一覧'!$B$5:$B$2047, '２　情報入力シート'!$A1464) &gt; 0, "済", "")</f>
        <v/>
      </c>
      <c r="G1464" s="25" t="str">
        <f t="shared" si="46"/>
        <v/>
      </c>
    </row>
    <row r="1465" spans="1:7">
      <c r="A1465" s="2">
        <f t="shared" si="45"/>
        <v>10000</v>
      </c>
      <c r="B1465" s="26"/>
      <c r="C1465" s="26"/>
      <c r="D1465" s="26"/>
      <c r="E1465" s="26"/>
      <c r="F1465" s="26" t="str">
        <f>IF(COUNTIF('４　一覧'!$B$5:$B$2047, '２　情報入力シート'!$A1465) &gt; 0, "済", "")</f>
        <v/>
      </c>
      <c r="G1465" s="25" t="str">
        <f t="shared" si="46"/>
        <v/>
      </c>
    </row>
    <row r="1466" spans="1:7">
      <c r="A1466" s="2">
        <f t="shared" si="45"/>
        <v>10000</v>
      </c>
      <c r="B1466" s="26"/>
      <c r="C1466" s="26"/>
      <c r="D1466" s="26"/>
      <c r="E1466" s="26"/>
      <c r="F1466" s="26" t="str">
        <f>IF(COUNTIF('４　一覧'!$B$5:$B$2047, '２　情報入力シート'!$A1466) &gt; 0, "済", "")</f>
        <v/>
      </c>
      <c r="G1466" s="25" t="str">
        <f t="shared" si="46"/>
        <v/>
      </c>
    </row>
    <row r="1467" spans="1:7">
      <c r="A1467" s="2">
        <f t="shared" si="45"/>
        <v>10000</v>
      </c>
      <c r="B1467" s="26"/>
      <c r="C1467" s="26"/>
      <c r="D1467" s="26"/>
      <c r="E1467" s="26"/>
      <c r="F1467" s="26" t="str">
        <f>IF(COUNTIF('４　一覧'!$B$5:$B$2047, '２　情報入力シート'!$A1467) &gt; 0, "済", "")</f>
        <v/>
      </c>
      <c r="G1467" s="25" t="str">
        <f t="shared" si="46"/>
        <v/>
      </c>
    </row>
    <row r="1468" spans="1:7">
      <c r="A1468" s="2">
        <f t="shared" si="45"/>
        <v>10000</v>
      </c>
      <c r="B1468" s="26"/>
      <c r="C1468" s="26"/>
      <c r="D1468" s="26"/>
      <c r="E1468" s="26"/>
      <c r="F1468" s="26" t="str">
        <f>IF(COUNTIF('４　一覧'!$B$5:$B$2047, '２　情報入力シート'!$A1468) &gt; 0, "済", "")</f>
        <v/>
      </c>
      <c r="G1468" s="25" t="str">
        <f t="shared" si="46"/>
        <v/>
      </c>
    </row>
    <row r="1469" spans="1:7">
      <c r="A1469" s="2">
        <f t="shared" si="45"/>
        <v>10000</v>
      </c>
      <c r="B1469" s="26"/>
      <c r="C1469" s="26"/>
      <c r="D1469" s="26"/>
      <c r="E1469" s="26"/>
      <c r="F1469" s="26" t="str">
        <f>IF(COUNTIF('４　一覧'!$B$5:$B$2047, '２　情報入力シート'!$A1469) &gt; 0, "済", "")</f>
        <v/>
      </c>
      <c r="G1469" s="25" t="str">
        <f t="shared" si="46"/>
        <v/>
      </c>
    </row>
    <row r="1470" spans="1:7">
      <c r="A1470" s="2">
        <f t="shared" si="45"/>
        <v>10000</v>
      </c>
      <c r="B1470" s="26"/>
      <c r="C1470" s="26"/>
      <c r="D1470" s="26"/>
      <c r="E1470" s="26"/>
      <c r="F1470" s="26" t="str">
        <f>IF(COUNTIF('４　一覧'!$B$5:$B$2047, '２　情報入力シート'!$A1470) &gt; 0, "済", "")</f>
        <v/>
      </c>
      <c r="G1470" s="25" t="str">
        <f t="shared" si="46"/>
        <v/>
      </c>
    </row>
    <row r="1471" spans="1:7">
      <c r="A1471" s="2">
        <f t="shared" si="45"/>
        <v>10000</v>
      </c>
      <c r="B1471" s="26"/>
      <c r="C1471" s="26"/>
      <c r="D1471" s="26"/>
      <c r="E1471" s="26"/>
      <c r="F1471" s="26" t="str">
        <f>IF(COUNTIF('４　一覧'!$B$5:$B$2047, '２　情報入力シート'!$A1471) &gt; 0, "済", "")</f>
        <v/>
      </c>
      <c r="G1471" s="25" t="str">
        <f t="shared" si="46"/>
        <v/>
      </c>
    </row>
    <row r="1472" spans="1:7">
      <c r="A1472" s="2">
        <f t="shared" si="45"/>
        <v>10000</v>
      </c>
      <c r="B1472" s="26"/>
      <c r="C1472" s="26"/>
      <c r="D1472" s="26"/>
      <c r="E1472" s="26"/>
      <c r="F1472" s="26" t="str">
        <f>IF(COUNTIF('４　一覧'!$B$5:$B$2047, '２　情報入力シート'!$A1472) &gt; 0, "済", "")</f>
        <v/>
      </c>
      <c r="G1472" s="25" t="str">
        <f t="shared" si="46"/>
        <v/>
      </c>
    </row>
    <row r="1473" spans="1:7">
      <c r="A1473" s="2">
        <f t="shared" si="45"/>
        <v>10000</v>
      </c>
      <c r="B1473" s="26"/>
      <c r="C1473" s="26"/>
      <c r="D1473" s="26"/>
      <c r="E1473" s="26"/>
      <c r="F1473" s="26" t="str">
        <f>IF(COUNTIF('４　一覧'!$B$5:$B$2047, '２　情報入力シート'!$A1473) &gt; 0, "済", "")</f>
        <v/>
      </c>
      <c r="G1473" s="25" t="str">
        <f t="shared" si="46"/>
        <v/>
      </c>
    </row>
    <row r="1474" spans="1:7">
      <c r="A1474" s="2">
        <f t="shared" si="45"/>
        <v>10000</v>
      </c>
      <c r="B1474" s="26"/>
      <c r="C1474" s="26"/>
      <c r="D1474" s="26"/>
      <c r="E1474" s="26"/>
      <c r="F1474" s="26" t="str">
        <f>IF(COUNTIF('４　一覧'!$B$5:$B$2047, '２　情報入力シート'!$A1474) &gt; 0, "済", "")</f>
        <v/>
      </c>
      <c r="G1474" s="25" t="str">
        <f t="shared" si="46"/>
        <v/>
      </c>
    </row>
    <row r="1475" spans="1:7">
      <c r="A1475" s="2">
        <f t="shared" ref="A1475:A1538" si="47">IF(B1475=0,10000,B1475*1000+C1475*100+D1475)</f>
        <v>10000</v>
      </c>
      <c r="B1475" s="26"/>
      <c r="C1475" s="26"/>
      <c r="D1475" s="26"/>
      <c r="E1475" s="26"/>
      <c r="F1475" s="26" t="str">
        <f>IF(COUNTIF('４　一覧'!$B$5:$B$2047, '２　情報入力シート'!$A1475) &gt; 0, "済", "")</f>
        <v/>
      </c>
      <c r="G1475" s="25" t="str">
        <f t="shared" ref="G1475:G1538" si="48">B1475&amp;F1475</f>
        <v/>
      </c>
    </row>
    <row r="1476" spans="1:7">
      <c r="A1476" s="2">
        <f t="shared" si="47"/>
        <v>10000</v>
      </c>
      <c r="B1476" s="26"/>
      <c r="C1476" s="26"/>
      <c r="D1476" s="26"/>
      <c r="E1476" s="26"/>
      <c r="F1476" s="26" t="str">
        <f>IF(COUNTIF('４　一覧'!$B$5:$B$2047, '２　情報入力シート'!$A1476) &gt; 0, "済", "")</f>
        <v/>
      </c>
      <c r="G1476" s="25" t="str">
        <f t="shared" si="48"/>
        <v/>
      </c>
    </row>
    <row r="1477" spans="1:7">
      <c r="A1477" s="2">
        <f t="shared" si="47"/>
        <v>10000</v>
      </c>
      <c r="B1477" s="26"/>
      <c r="C1477" s="26"/>
      <c r="D1477" s="26"/>
      <c r="E1477" s="26"/>
      <c r="F1477" s="26" t="str">
        <f>IF(COUNTIF('４　一覧'!$B$5:$B$2047, '２　情報入力シート'!$A1477) &gt; 0, "済", "")</f>
        <v/>
      </c>
      <c r="G1477" s="25" t="str">
        <f t="shared" si="48"/>
        <v/>
      </c>
    </row>
    <row r="1478" spans="1:7">
      <c r="A1478" s="2">
        <f t="shared" si="47"/>
        <v>10000</v>
      </c>
      <c r="B1478" s="26"/>
      <c r="C1478" s="26"/>
      <c r="D1478" s="26"/>
      <c r="E1478" s="26"/>
      <c r="F1478" s="26" t="str">
        <f>IF(COUNTIF('４　一覧'!$B$5:$B$2047, '２　情報入力シート'!$A1478) &gt; 0, "済", "")</f>
        <v/>
      </c>
      <c r="G1478" s="25" t="str">
        <f t="shared" si="48"/>
        <v/>
      </c>
    </row>
    <row r="1479" spans="1:7">
      <c r="A1479" s="2">
        <f t="shared" si="47"/>
        <v>10000</v>
      </c>
      <c r="B1479" s="26"/>
      <c r="C1479" s="26"/>
      <c r="D1479" s="26"/>
      <c r="E1479" s="26"/>
      <c r="F1479" s="26" t="str">
        <f>IF(COUNTIF('４　一覧'!$B$5:$B$2047, '２　情報入力シート'!$A1479) &gt; 0, "済", "")</f>
        <v/>
      </c>
      <c r="G1479" s="25" t="str">
        <f t="shared" si="48"/>
        <v/>
      </c>
    </row>
    <row r="1480" spans="1:7">
      <c r="A1480" s="2">
        <f t="shared" si="47"/>
        <v>10000</v>
      </c>
      <c r="B1480" s="26"/>
      <c r="C1480" s="26"/>
      <c r="D1480" s="26"/>
      <c r="E1480" s="26"/>
      <c r="F1480" s="26" t="str">
        <f>IF(COUNTIF('４　一覧'!$B$5:$B$2047, '２　情報入力シート'!$A1480) &gt; 0, "済", "")</f>
        <v/>
      </c>
      <c r="G1480" s="25" t="str">
        <f t="shared" si="48"/>
        <v/>
      </c>
    </row>
    <row r="1481" spans="1:7">
      <c r="A1481" s="2">
        <f t="shared" si="47"/>
        <v>10000</v>
      </c>
      <c r="B1481" s="26"/>
      <c r="C1481" s="26"/>
      <c r="D1481" s="26"/>
      <c r="E1481" s="26"/>
      <c r="F1481" s="26" t="str">
        <f>IF(COUNTIF('４　一覧'!$B$5:$B$2047, '２　情報入力シート'!$A1481) &gt; 0, "済", "")</f>
        <v/>
      </c>
      <c r="G1481" s="25" t="str">
        <f t="shared" si="48"/>
        <v/>
      </c>
    </row>
    <row r="1482" spans="1:7">
      <c r="A1482" s="2">
        <f t="shared" si="47"/>
        <v>10000</v>
      </c>
      <c r="B1482" s="26"/>
      <c r="C1482" s="26"/>
      <c r="D1482" s="26"/>
      <c r="E1482" s="26"/>
      <c r="F1482" s="26" t="str">
        <f>IF(COUNTIF('４　一覧'!$B$5:$B$2047, '２　情報入力シート'!$A1482) &gt; 0, "済", "")</f>
        <v/>
      </c>
      <c r="G1482" s="25" t="str">
        <f t="shared" si="48"/>
        <v/>
      </c>
    </row>
    <row r="1483" spans="1:7">
      <c r="A1483" s="2">
        <f t="shared" si="47"/>
        <v>10000</v>
      </c>
      <c r="B1483" s="26"/>
      <c r="C1483" s="26"/>
      <c r="D1483" s="26"/>
      <c r="E1483" s="26"/>
      <c r="F1483" s="26" t="str">
        <f>IF(COUNTIF('４　一覧'!$B$5:$B$2047, '２　情報入力シート'!$A1483) &gt; 0, "済", "")</f>
        <v/>
      </c>
      <c r="G1483" s="25" t="str">
        <f t="shared" si="48"/>
        <v/>
      </c>
    </row>
    <row r="1484" spans="1:7">
      <c r="A1484" s="2">
        <f t="shared" si="47"/>
        <v>10000</v>
      </c>
      <c r="B1484" s="26"/>
      <c r="C1484" s="26"/>
      <c r="D1484" s="26"/>
      <c r="E1484" s="26"/>
      <c r="F1484" s="26" t="str">
        <f>IF(COUNTIF('４　一覧'!$B$5:$B$2047, '２　情報入力シート'!$A1484) &gt; 0, "済", "")</f>
        <v/>
      </c>
      <c r="G1484" s="25" t="str">
        <f t="shared" si="48"/>
        <v/>
      </c>
    </row>
    <row r="1485" spans="1:7">
      <c r="A1485" s="2">
        <f t="shared" si="47"/>
        <v>10000</v>
      </c>
      <c r="B1485" s="26"/>
      <c r="C1485" s="26"/>
      <c r="D1485" s="26"/>
      <c r="E1485" s="26"/>
      <c r="F1485" s="26" t="str">
        <f>IF(COUNTIF('４　一覧'!$B$5:$B$2047, '２　情報入力シート'!$A1485) &gt; 0, "済", "")</f>
        <v/>
      </c>
      <c r="G1485" s="25" t="str">
        <f t="shared" si="48"/>
        <v/>
      </c>
    </row>
    <row r="1486" spans="1:7">
      <c r="A1486" s="2">
        <f t="shared" si="47"/>
        <v>10000</v>
      </c>
      <c r="B1486" s="26"/>
      <c r="C1486" s="26"/>
      <c r="D1486" s="26"/>
      <c r="E1486" s="26"/>
      <c r="F1486" s="26" t="str">
        <f>IF(COUNTIF('４　一覧'!$B$5:$B$2047, '２　情報入力シート'!$A1486) &gt; 0, "済", "")</f>
        <v/>
      </c>
      <c r="G1486" s="25" t="str">
        <f t="shared" si="48"/>
        <v/>
      </c>
    </row>
    <row r="1487" spans="1:7">
      <c r="A1487" s="2">
        <f t="shared" si="47"/>
        <v>10000</v>
      </c>
      <c r="B1487" s="26"/>
      <c r="C1487" s="26"/>
      <c r="D1487" s="26"/>
      <c r="E1487" s="26"/>
      <c r="F1487" s="26" t="str">
        <f>IF(COUNTIF('４　一覧'!$B$5:$B$2047, '２　情報入力シート'!$A1487) &gt; 0, "済", "")</f>
        <v/>
      </c>
      <c r="G1487" s="25" t="str">
        <f t="shared" si="48"/>
        <v/>
      </c>
    </row>
    <row r="1488" spans="1:7">
      <c r="A1488" s="2">
        <f t="shared" si="47"/>
        <v>10000</v>
      </c>
      <c r="B1488" s="26"/>
      <c r="C1488" s="26"/>
      <c r="D1488" s="26"/>
      <c r="E1488" s="26"/>
      <c r="F1488" s="26" t="str">
        <f>IF(COUNTIF('４　一覧'!$B$5:$B$2047, '２　情報入力シート'!$A1488) &gt; 0, "済", "")</f>
        <v/>
      </c>
      <c r="G1488" s="25" t="str">
        <f t="shared" si="48"/>
        <v/>
      </c>
    </row>
    <row r="1489" spans="1:7">
      <c r="A1489" s="2">
        <f t="shared" si="47"/>
        <v>10000</v>
      </c>
      <c r="B1489" s="26"/>
      <c r="C1489" s="26"/>
      <c r="D1489" s="26"/>
      <c r="E1489" s="26"/>
      <c r="F1489" s="26" t="str">
        <f>IF(COUNTIF('４　一覧'!$B$5:$B$2047, '２　情報入力シート'!$A1489) &gt; 0, "済", "")</f>
        <v/>
      </c>
      <c r="G1489" s="25" t="str">
        <f t="shared" si="48"/>
        <v/>
      </c>
    </row>
    <row r="1490" spans="1:7">
      <c r="A1490" s="2">
        <f t="shared" si="47"/>
        <v>10000</v>
      </c>
      <c r="B1490" s="26"/>
      <c r="C1490" s="26"/>
      <c r="D1490" s="26"/>
      <c r="E1490" s="26"/>
      <c r="F1490" s="26" t="str">
        <f>IF(COUNTIF('４　一覧'!$B$5:$B$2047, '２　情報入力シート'!$A1490) &gt; 0, "済", "")</f>
        <v/>
      </c>
      <c r="G1490" s="25" t="str">
        <f t="shared" si="48"/>
        <v/>
      </c>
    </row>
    <row r="1491" spans="1:7">
      <c r="A1491" s="2">
        <f t="shared" si="47"/>
        <v>10000</v>
      </c>
      <c r="B1491" s="26"/>
      <c r="C1491" s="26"/>
      <c r="D1491" s="26"/>
      <c r="E1491" s="26"/>
      <c r="F1491" s="26" t="str">
        <f>IF(COUNTIF('４　一覧'!$B$5:$B$2047, '２　情報入力シート'!$A1491) &gt; 0, "済", "")</f>
        <v/>
      </c>
      <c r="G1491" s="25" t="str">
        <f t="shared" si="48"/>
        <v/>
      </c>
    </row>
    <row r="1492" spans="1:7">
      <c r="A1492" s="2">
        <f t="shared" si="47"/>
        <v>10000</v>
      </c>
      <c r="B1492" s="26"/>
      <c r="C1492" s="26"/>
      <c r="D1492" s="26"/>
      <c r="E1492" s="26"/>
      <c r="F1492" s="26" t="str">
        <f>IF(COUNTIF('４　一覧'!$B$5:$B$2047, '２　情報入力シート'!$A1492) &gt; 0, "済", "")</f>
        <v/>
      </c>
      <c r="G1492" s="25" t="str">
        <f t="shared" si="48"/>
        <v/>
      </c>
    </row>
    <row r="1493" spans="1:7">
      <c r="A1493" s="2">
        <f t="shared" si="47"/>
        <v>10000</v>
      </c>
      <c r="B1493" s="26"/>
      <c r="C1493" s="26"/>
      <c r="D1493" s="26"/>
      <c r="E1493" s="26"/>
      <c r="F1493" s="26" t="str">
        <f>IF(COUNTIF('４　一覧'!$B$5:$B$2047, '２　情報入力シート'!$A1493) &gt; 0, "済", "")</f>
        <v/>
      </c>
      <c r="G1493" s="25" t="str">
        <f t="shared" si="48"/>
        <v/>
      </c>
    </row>
    <row r="1494" spans="1:7">
      <c r="A1494" s="2">
        <f t="shared" si="47"/>
        <v>10000</v>
      </c>
      <c r="B1494" s="26"/>
      <c r="C1494" s="26"/>
      <c r="D1494" s="26"/>
      <c r="E1494" s="26"/>
      <c r="F1494" s="26" t="str">
        <f>IF(COUNTIF('４　一覧'!$B$5:$B$2047, '２　情報入力シート'!$A1494) &gt; 0, "済", "")</f>
        <v/>
      </c>
      <c r="G1494" s="25" t="str">
        <f t="shared" si="48"/>
        <v/>
      </c>
    </row>
    <row r="1495" spans="1:7">
      <c r="A1495" s="2">
        <f t="shared" si="47"/>
        <v>10000</v>
      </c>
      <c r="B1495" s="26"/>
      <c r="C1495" s="26"/>
      <c r="D1495" s="26"/>
      <c r="E1495" s="26"/>
      <c r="F1495" s="26" t="str">
        <f>IF(COUNTIF('４　一覧'!$B$5:$B$2047, '２　情報入力シート'!$A1495) &gt; 0, "済", "")</f>
        <v/>
      </c>
      <c r="G1495" s="25" t="str">
        <f t="shared" si="48"/>
        <v/>
      </c>
    </row>
    <row r="1496" spans="1:7">
      <c r="A1496" s="2">
        <f t="shared" si="47"/>
        <v>10000</v>
      </c>
      <c r="B1496" s="26"/>
      <c r="C1496" s="26"/>
      <c r="D1496" s="26"/>
      <c r="E1496" s="26"/>
      <c r="F1496" s="26" t="str">
        <f>IF(COUNTIF('４　一覧'!$B$5:$B$2047, '２　情報入力シート'!$A1496) &gt; 0, "済", "")</f>
        <v/>
      </c>
      <c r="G1496" s="25" t="str">
        <f t="shared" si="48"/>
        <v/>
      </c>
    </row>
    <row r="1497" spans="1:7">
      <c r="A1497" s="2">
        <f t="shared" si="47"/>
        <v>10000</v>
      </c>
      <c r="B1497" s="26"/>
      <c r="C1497" s="26"/>
      <c r="D1497" s="26"/>
      <c r="E1497" s="26"/>
      <c r="F1497" s="26" t="str">
        <f>IF(COUNTIF('４　一覧'!$B$5:$B$2047, '２　情報入力シート'!$A1497) &gt; 0, "済", "")</f>
        <v/>
      </c>
      <c r="G1497" s="25" t="str">
        <f t="shared" si="48"/>
        <v/>
      </c>
    </row>
    <row r="1498" spans="1:7">
      <c r="A1498" s="2">
        <f t="shared" si="47"/>
        <v>10000</v>
      </c>
      <c r="B1498" s="26"/>
      <c r="C1498" s="26"/>
      <c r="D1498" s="26"/>
      <c r="E1498" s="26"/>
      <c r="F1498" s="26" t="str">
        <f>IF(COUNTIF('４　一覧'!$B$5:$B$2047, '２　情報入力シート'!$A1498) &gt; 0, "済", "")</f>
        <v/>
      </c>
      <c r="G1498" s="25" t="str">
        <f t="shared" si="48"/>
        <v/>
      </c>
    </row>
    <row r="1499" spans="1:7">
      <c r="A1499" s="2">
        <f t="shared" si="47"/>
        <v>10000</v>
      </c>
      <c r="B1499" s="26"/>
      <c r="C1499" s="26"/>
      <c r="D1499" s="26"/>
      <c r="E1499" s="26"/>
      <c r="F1499" s="26" t="str">
        <f>IF(COUNTIF('４　一覧'!$B$5:$B$2047, '２　情報入力シート'!$A1499) &gt; 0, "済", "")</f>
        <v/>
      </c>
      <c r="G1499" s="25" t="str">
        <f t="shared" si="48"/>
        <v/>
      </c>
    </row>
    <row r="1500" spans="1:7">
      <c r="A1500" s="2">
        <f t="shared" si="47"/>
        <v>10000</v>
      </c>
      <c r="B1500" s="26"/>
      <c r="C1500" s="26"/>
      <c r="D1500" s="26"/>
      <c r="E1500" s="26"/>
      <c r="F1500" s="26" t="str">
        <f>IF(COUNTIF('４　一覧'!$B$5:$B$2047, '２　情報入力シート'!$A1500) &gt; 0, "済", "")</f>
        <v/>
      </c>
      <c r="G1500" s="25" t="str">
        <f t="shared" si="48"/>
        <v/>
      </c>
    </row>
    <row r="1501" spans="1:7">
      <c r="A1501" s="2">
        <f t="shared" si="47"/>
        <v>10000</v>
      </c>
      <c r="B1501" s="26"/>
      <c r="C1501" s="26"/>
      <c r="D1501" s="26"/>
      <c r="E1501" s="26"/>
      <c r="F1501" s="26" t="str">
        <f>IF(COUNTIF('４　一覧'!$B$5:$B$2047, '２　情報入力シート'!$A1501) &gt; 0, "済", "")</f>
        <v/>
      </c>
      <c r="G1501" s="25" t="str">
        <f t="shared" si="48"/>
        <v/>
      </c>
    </row>
    <row r="1502" spans="1:7">
      <c r="A1502" s="2">
        <f t="shared" si="47"/>
        <v>10000</v>
      </c>
      <c r="B1502" s="26"/>
      <c r="C1502" s="26"/>
      <c r="D1502" s="26"/>
      <c r="E1502" s="26"/>
      <c r="F1502" s="26" t="str">
        <f>IF(COUNTIF('４　一覧'!$B$5:$B$2047, '２　情報入力シート'!$A1502) &gt; 0, "済", "")</f>
        <v/>
      </c>
      <c r="G1502" s="25" t="str">
        <f t="shared" si="48"/>
        <v/>
      </c>
    </row>
    <row r="1503" spans="1:7">
      <c r="A1503" s="2">
        <f t="shared" si="47"/>
        <v>10000</v>
      </c>
      <c r="B1503" s="26"/>
      <c r="C1503" s="26"/>
      <c r="D1503" s="26"/>
      <c r="E1503" s="26"/>
      <c r="F1503" s="26" t="str">
        <f>IF(COUNTIF('４　一覧'!$B$5:$B$2047, '２　情報入力シート'!$A1503) &gt; 0, "済", "")</f>
        <v/>
      </c>
      <c r="G1503" s="25" t="str">
        <f t="shared" si="48"/>
        <v/>
      </c>
    </row>
    <row r="1504" spans="1:7">
      <c r="A1504" s="2">
        <f t="shared" si="47"/>
        <v>10000</v>
      </c>
      <c r="B1504" s="26"/>
      <c r="C1504" s="26"/>
      <c r="D1504" s="26"/>
      <c r="E1504" s="26"/>
      <c r="F1504" s="26" t="str">
        <f>IF(COUNTIF('４　一覧'!$B$5:$B$2047, '２　情報入力シート'!$A1504) &gt; 0, "済", "")</f>
        <v/>
      </c>
      <c r="G1504" s="25" t="str">
        <f t="shared" si="48"/>
        <v/>
      </c>
    </row>
    <row r="1505" spans="1:7">
      <c r="A1505" s="2">
        <f t="shared" si="47"/>
        <v>10000</v>
      </c>
      <c r="B1505" s="26"/>
      <c r="C1505" s="26"/>
      <c r="D1505" s="26"/>
      <c r="E1505" s="26"/>
      <c r="F1505" s="26" t="str">
        <f>IF(COUNTIF('４　一覧'!$B$5:$B$2047, '２　情報入力シート'!$A1505) &gt; 0, "済", "")</f>
        <v/>
      </c>
      <c r="G1505" s="25" t="str">
        <f t="shared" si="48"/>
        <v/>
      </c>
    </row>
    <row r="1506" spans="1:7">
      <c r="A1506" s="2">
        <f t="shared" si="47"/>
        <v>10000</v>
      </c>
      <c r="B1506" s="26"/>
      <c r="C1506" s="26"/>
      <c r="D1506" s="26"/>
      <c r="E1506" s="26"/>
      <c r="F1506" s="26" t="str">
        <f>IF(COUNTIF('４　一覧'!$B$5:$B$2047, '２　情報入力シート'!$A1506) &gt; 0, "済", "")</f>
        <v/>
      </c>
      <c r="G1506" s="25" t="str">
        <f t="shared" si="48"/>
        <v/>
      </c>
    </row>
    <row r="1507" spans="1:7">
      <c r="A1507" s="2">
        <f t="shared" si="47"/>
        <v>10000</v>
      </c>
      <c r="B1507" s="26"/>
      <c r="C1507" s="26"/>
      <c r="D1507" s="26"/>
      <c r="E1507" s="26"/>
      <c r="F1507" s="26" t="str">
        <f>IF(COUNTIF('４　一覧'!$B$5:$B$2047, '２　情報入力シート'!$A1507) &gt; 0, "済", "")</f>
        <v/>
      </c>
      <c r="G1507" s="25" t="str">
        <f t="shared" si="48"/>
        <v/>
      </c>
    </row>
    <row r="1508" spans="1:7">
      <c r="A1508" s="2">
        <f t="shared" si="47"/>
        <v>10000</v>
      </c>
      <c r="B1508" s="26"/>
      <c r="C1508" s="26"/>
      <c r="D1508" s="26"/>
      <c r="E1508" s="26"/>
      <c r="F1508" s="26" t="str">
        <f>IF(COUNTIF('４　一覧'!$B$5:$B$2047, '２　情報入力シート'!$A1508) &gt; 0, "済", "")</f>
        <v/>
      </c>
      <c r="G1508" s="25" t="str">
        <f t="shared" si="48"/>
        <v/>
      </c>
    </row>
    <row r="1509" spans="1:7">
      <c r="A1509" s="2">
        <f t="shared" si="47"/>
        <v>10000</v>
      </c>
      <c r="B1509" s="26"/>
      <c r="C1509" s="26"/>
      <c r="D1509" s="26"/>
      <c r="E1509" s="26"/>
      <c r="F1509" s="26" t="str">
        <f>IF(COUNTIF('４　一覧'!$B$5:$B$2047, '２　情報入力シート'!$A1509) &gt; 0, "済", "")</f>
        <v/>
      </c>
      <c r="G1509" s="25" t="str">
        <f t="shared" si="48"/>
        <v/>
      </c>
    </row>
    <row r="1510" spans="1:7">
      <c r="A1510" s="2">
        <f t="shared" si="47"/>
        <v>10000</v>
      </c>
      <c r="B1510" s="26"/>
      <c r="C1510" s="26"/>
      <c r="D1510" s="26"/>
      <c r="E1510" s="26"/>
      <c r="F1510" s="26" t="str">
        <f>IF(COUNTIF('４　一覧'!$B$5:$B$2047, '２　情報入力シート'!$A1510) &gt; 0, "済", "")</f>
        <v/>
      </c>
      <c r="G1510" s="25" t="str">
        <f t="shared" si="48"/>
        <v/>
      </c>
    </row>
    <row r="1511" spans="1:7">
      <c r="A1511" s="2">
        <f t="shared" si="47"/>
        <v>10000</v>
      </c>
      <c r="B1511" s="26"/>
      <c r="C1511" s="26"/>
      <c r="D1511" s="26"/>
      <c r="E1511" s="26"/>
      <c r="F1511" s="26" t="str">
        <f>IF(COUNTIF('４　一覧'!$B$5:$B$2047, '２　情報入力シート'!$A1511) &gt; 0, "済", "")</f>
        <v/>
      </c>
      <c r="G1511" s="25" t="str">
        <f t="shared" si="48"/>
        <v/>
      </c>
    </row>
    <row r="1512" spans="1:7">
      <c r="A1512" s="2">
        <f t="shared" si="47"/>
        <v>10000</v>
      </c>
      <c r="B1512" s="26"/>
      <c r="C1512" s="26"/>
      <c r="D1512" s="26"/>
      <c r="E1512" s="26"/>
      <c r="F1512" s="26" t="str">
        <f>IF(COUNTIF('４　一覧'!$B$5:$B$2047, '２　情報入力シート'!$A1512) &gt; 0, "済", "")</f>
        <v/>
      </c>
      <c r="G1512" s="25" t="str">
        <f t="shared" si="48"/>
        <v/>
      </c>
    </row>
    <row r="1513" spans="1:7">
      <c r="A1513" s="2">
        <f t="shared" si="47"/>
        <v>10000</v>
      </c>
      <c r="B1513" s="26"/>
      <c r="C1513" s="26"/>
      <c r="D1513" s="26"/>
      <c r="E1513" s="26"/>
      <c r="F1513" s="26" t="str">
        <f>IF(COUNTIF('４　一覧'!$B$5:$B$2047, '２　情報入力シート'!$A1513) &gt; 0, "済", "")</f>
        <v/>
      </c>
      <c r="G1513" s="25" t="str">
        <f t="shared" si="48"/>
        <v/>
      </c>
    </row>
    <row r="1514" spans="1:7">
      <c r="A1514" s="2">
        <f t="shared" si="47"/>
        <v>10000</v>
      </c>
      <c r="B1514" s="26"/>
      <c r="C1514" s="26"/>
      <c r="D1514" s="26"/>
      <c r="E1514" s="26"/>
      <c r="F1514" s="26" t="str">
        <f>IF(COUNTIF('４　一覧'!$B$5:$B$2047, '２　情報入力シート'!$A1514) &gt; 0, "済", "")</f>
        <v/>
      </c>
      <c r="G1514" s="25" t="str">
        <f t="shared" si="48"/>
        <v/>
      </c>
    </row>
    <row r="1515" spans="1:7">
      <c r="A1515" s="2">
        <f t="shared" si="47"/>
        <v>10000</v>
      </c>
      <c r="B1515" s="26"/>
      <c r="C1515" s="26"/>
      <c r="D1515" s="26"/>
      <c r="E1515" s="26"/>
      <c r="F1515" s="26" t="str">
        <f>IF(COUNTIF('４　一覧'!$B$5:$B$2047, '２　情報入力シート'!$A1515) &gt; 0, "済", "")</f>
        <v/>
      </c>
      <c r="G1515" s="25" t="str">
        <f t="shared" si="48"/>
        <v/>
      </c>
    </row>
    <row r="1516" spans="1:7">
      <c r="A1516" s="2">
        <f t="shared" si="47"/>
        <v>10000</v>
      </c>
      <c r="B1516" s="26"/>
      <c r="C1516" s="26"/>
      <c r="D1516" s="26"/>
      <c r="E1516" s="26"/>
      <c r="F1516" s="26" t="str">
        <f>IF(COUNTIF('４　一覧'!$B$5:$B$2047, '２　情報入力シート'!$A1516) &gt; 0, "済", "")</f>
        <v/>
      </c>
      <c r="G1516" s="25" t="str">
        <f t="shared" si="48"/>
        <v/>
      </c>
    </row>
    <row r="1517" spans="1:7">
      <c r="A1517" s="2">
        <f t="shared" si="47"/>
        <v>10000</v>
      </c>
      <c r="B1517" s="26"/>
      <c r="C1517" s="26"/>
      <c r="D1517" s="26"/>
      <c r="E1517" s="26"/>
      <c r="F1517" s="26" t="str">
        <f>IF(COUNTIF('４　一覧'!$B$5:$B$2047, '２　情報入力シート'!$A1517) &gt; 0, "済", "")</f>
        <v/>
      </c>
      <c r="G1517" s="25" t="str">
        <f t="shared" si="48"/>
        <v/>
      </c>
    </row>
    <row r="1518" spans="1:7">
      <c r="A1518" s="2">
        <f t="shared" si="47"/>
        <v>10000</v>
      </c>
      <c r="B1518" s="26"/>
      <c r="C1518" s="26"/>
      <c r="D1518" s="26"/>
      <c r="E1518" s="26"/>
      <c r="F1518" s="26" t="str">
        <f>IF(COUNTIF('４　一覧'!$B$5:$B$2047, '２　情報入力シート'!$A1518) &gt; 0, "済", "")</f>
        <v/>
      </c>
      <c r="G1518" s="25" t="str">
        <f t="shared" si="48"/>
        <v/>
      </c>
    </row>
    <row r="1519" spans="1:7">
      <c r="A1519" s="2">
        <f t="shared" si="47"/>
        <v>10000</v>
      </c>
      <c r="B1519" s="26"/>
      <c r="C1519" s="26"/>
      <c r="D1519" s="26"/>
      <c r="E1519" s="26"/>
      <c r="F1519" s="26" t="str">
        <f>IF(COUNTIF('４　一覧'!$B$5:$B$2047, '２　情報入力シート'!$A1519) &gt; 0, "済", "")</f>
        <v/>
      </c>
      <c r="G1519" s="25" t="str">
        <f t="shared" si="48"/>
        <v/>
      </c>
    </row>
    <row r="1520" spans="1:7">
      <c r="A1520" s="2">
        <f t="shared" si="47"/>
        <v>10000</v>
      </c>
      <c r="B1520" s="26"/>
      <c r="C1520" s="26"/>
      <c r="D1520" s="26"/>
      <c r="E1520" s="26"/>
      <c r="F1520" s="26" t="str">
        <f>IF(COUNTIF('４　一覧'!$B$5:$B$2047, '２　情報入力シート'!$A1520) &gt; 0, "済", "")</f>
        <v/>
      </c>
      <c r="G1520" s="25" t="str">
        <f t="shared" si="48"/>
        <v/>
      </c>
    </row>
    <row r="1521" spans="1:7">
      <c r="A1521" s="2">
        <f t="shared" si="47"/>
        <v>10000</v>
      </c>
      <c r="B1521" s="26"/>
      <c r="C1521" s="26"/>
      <c r="D1521" s="26"/>
      <c r="E1521" s="26"/>
      <c r="F1521" s="26" t="str">
        <f>IF(COUNTIF('４　一覧'!$B$5:$B$2047, '２　情報入力シート'!$A1521) &gt; 0, "済", "")</f>
        <v/>
      </c>
      <c r="G1521" s="25" t="str">
        <f t="shared" si="48"/>
        <v/>
      </c>
    </row>
    <row r="1522" spans="1:7">
      <c r="A1522" s="2">
        <f t="shared" si="47"/>
        <v>10000</v>
      </c>
      <c r="B1522" s="26"/>
      <c r="C1522" s="26"/>
      <c r="D1522" s="26"/>
      <c r="E1522" s="26"/>
      <c r="F1522" s="26" t="str">
        <f>IF(COUNTIF('４　一覧'!$B$5:$B$2047, '２　情報入力シート'!$A1522) &gt; 0, "済", "")</f>
        <v/>
      </c>
      <c r="G1522" s="25" t="str">
        <f t="shared" si="48"/>
        <v/>
      </c>
    </row>
    <row r="1523" spans="1:7">
      <c r="A1523" s="2">
        <f t="shared" si="47"/>
        <v>10000</v>
      </c>
      <c r="B1523" s="26"/>
      <c r="C1523" s="26"/>
      <c r="D1523" s="26"/>
      <c r="E1523" s="26"/>
      <c r="F1523" s="26" t="str">
        <f>IF(COUNTIF('４　一覧'!$B$5:$B$2047, '２　情報入力シート'!$A1523) &gt; 0, "済", "")</f>
        <v/>
      </c>
      <c r="G1523" s="25" t="str">
        <f t="shared" si="48"/>
        <v/>
      </c>
    </row>
    <row r="1524" spans="1:7">
      <c r="A1524" s="2">
        <f t="shared" si="47"/>
        <v>10000</v>
      </c>
      <c r="B1524" s="26"/>
      <c r="C1524" s="26"/>
      <c r="D1524" s="26"/>
      <c r="E1524" s="26"/>
      <c r="F1524" s="26" t="str">
        <f>IF(COUNTIF('４　一覧'!$B$5:$B$2047, '２　情報入力シート'!$A1524) &gt; 0, "済", "")</f>
        <v/>
      </c>
      <c r="G1524" s="25" t="str">
        <f t="shared" si="48"/>
        <v/>
      </c>
    </row>
    <row r="1525" spans="1:7">
      <c r="A1525" s="2">
        <f t="shared" si="47"/>
        <v>10000</v>
      </c>
      <c r="B1525" s="26"/>
      <c r="C1525" s="26"/>
      <c r="D1525" s="26"/>
      <c r="E1525" s="26"/>
      <c r="F1525" s="26" t="str">
        <f>IF(COUNTIF('４　一覧'!$B$5:$B$2047, '２　情報入力シート'!$A1525) &gt; 0, "済", "")</f>
        <v/>
      </c>
      <c r="G1525" s="25" t="str">
        <f t="shared" si="48"/>
        <v/>
      </c>
    </row>
    <row r="1526" spans="1:7">
      <c r="A1526" s="2">
        <f t="shared" si="47"/>
        <v>10000</v>
      </c>
      <c r="B1526" s="26"/>
      <c r="C1526" s="26"/>
      <c r="D1526" s="26"/>
      <c r="E1526" s="26"/>
      <c r="F1526" s="26" t="str">
        <f>IF(COUNTIF('４　一覧'!$B$5:$B$2047, '２　情報入力シート'!$A1526) &gt; 0, "済", "")</f>
        <v/>
      </c>
      <c r="G1526" s="25" t="str">
        <f t="shared" si="48"/>
        <v/>
      </c>
    </row>
    <row r="1527" spans="1:7">
      <c r="A1527" s="2">
        <f t="shared" si="47"/>
        <v>10000</v>
      </c>
      <c r="B1527" s="26"/>
      <c r="C1527" s="26"/>
      <c r="D1527" s="26"/>
      <c r="E1527" s="26"/>
      <c r="F1527" s="26" t="str">
        <f>IF(COUNTIF('４　一覧'!$B$5:$B$2047, '２　情報入力シート'!$A1527) &gt; 0, "済", "")</f>
        <v/>
      </c>
      <c r="G1527" s="25" t="str">
        <f t="shared" si="48"/>
        <v/>
      </c>
    </row>
    <row r="1528" spans="1:7">
      <c r="A1528" s="2">
        <f t="shared" si="47"/>
        <v>10000</v>
      </c>
      <c r="B1528" s="26"/>
      <c r="C1528" s="26"/>
      <c r="D1528" s="26"/>
      <c r="E1528" s="26"/>
      <c r="F1528" s="26" t="str">
        <f>IF(COUNTIF('４　一覧'!$B$5:$B$2047, '２　情報入力シート'!$A1528) &gt; 0, "済", "")</f>
        <v/>
      </c>
      <c r="G1528" s="25" t="str">
        <f t="shared" si="48"/>
        <v/>
      </c>
    </row>
    <row r="1529" spans="1:7">
      <c r="A1529" s="2">
        <f t="shared" si="47"/>
        <v>10000</v>
      </c>
      <c r="B1529" s="26"/>
      <c r="C1529" s="26"/>
      <c r="D1529" s="26"/>
      <c r="E1529" s="26"/>
      <c r="F1529" s="26" t="str">
        <f>IF(COUNTIF('４　一覧'!$B$5:$B$2047, '２　情報入力シート'!$A1529) &gt; 0, "済", "")</f>
        <v/>
      </c>
      <c r="G1529" s="25" t="str">
        <f t="shared" si="48"/>
        <v/>
      </c>
    </row>
    <row r="1530" spans="1:7">
      <c r="A1530" s="2">
        <f t="shared" si="47"/>
        <v>10000</v>
      </c>
      <c r="B1530" s="26"/>
      <c r="C1530" s="26"/>
      <c r="D1530" s="26"/>
      <c r="E1530" s="26"/>
      <c r="F1530" s="26" t="str">
        <f>IF(COUNTIF('４　一覧'!$B$5:$B$2047, '２　情報入力シート'!$A1530) &gt; 0, "済", "")</f>
        <v/>
      </c>
      <c r="G1530" s="25" t="str">
        <f t="shared" si="48"/>
        <v/>
      </c>
    </row>
    <row r="1531" spans="1:7">
      <c r="A1531" s="2">
        <f t="shared" si="47"/>
        <v>10000</v>
      </c>
      <c r="B1531" s="26"/>
      <c r="C1531" s="26"/>
      <c r="D1531" s="26"/>
      <c r="E1531" s="26"/>
      <c r="F1531" s="26" t="str">
        <f>IF(COUNTIF('４　一覧'!$B$5:$B$2047, '２　情報入力シート'!$A1531) &gt; 0, "済", "")</f>
        <v/>
      </c>
      <c r="G1531" s="25" t="str">
        <f t="shared" si="48"/>
        <v/>
      </c>
    </row>
    <row r="1532" spans="1:7">
      <c r="A1532" s="2">
        <f t="shared" si="47"/>
        <v>10000</v>
      </c>
      <c r="B1532" s="26"/>
      <c r="C1532" s="26"/>
      <c r="D1532" s="26"/>
      <c r="E1532" s="26"/>
      <c r="F1532" s="26" t="str">
        <f>IF(COUNTIF('４　一覧'!$B$5:$B$2047, '２　情報入力シート'!$A1532) &gt; 0, "済", "")</f>
        <v/>
      </c>
      <c r="G1532" s="25" t="str">
        <f t="shared" si="48"/>
        <v/>
      </c>
    </row>
    <row r="1533" spans="1:7">
      <c r="A1533" s="2">
        <f t="shared" si="47"/>
        <v>10000</v>
      </c>
      <c r="B1533" s="26"/>
      <c r="C1533" s="26"/>
      <c r="D1533" s="26"/>
      <c r="E1533" s="26"/>
      <c r="F1533" s="26" t="str">
        <f>IF(COUNTIF('４　一覧'!$B$5:$B$2047, '２　情報入力シート'!$A1533) &gt; 0, "済", "")</f>
        <v/>
      </c>
      <c r="G1533" s="25" t="str">
        <f t="shared" si="48"/>
        <v/>
      </c>
    </row>
    <row r="1534" spans="1:7">
      <c r="A1534" s="2">
        <f t="shared" si="47"/>
        <v>10000</v>
      </c>
      <c r="B1534" s="26"/>
      <c r="C1534" s="26"/>
      <c r="D1534" s="26"/>
      <c r="E1534" s="26"/>
      <c r="F1534" s="26" t="str">
        <f>IF(COUNTIF('４　一覧'!$B$5:$B$2047, '２　情報入力シート'!$A1534) &gt; 0, "済", "")</f>
        <v/>
      </c>
      <c r="G1534" s="25" t="str">
        <f t="shared" si="48"/>
        <v/>
      </c>
    </row>
    <row r="1535" spans="1:7">
      <c r="A1535" s="2">
        <f t="shared" si="47"/>
        <v>10000</v>
      </c>
      <c r="B1535" s="26"/>
      <c r="C1535" s="26"/>
      <c r="D1535" s="26"/>
      <c r="E1535" s="26"/>
      <c r="F1535" s="26" t="str">
        <f>IF(COUNTIF('４　一覧'!$B$5:$B$2047, '２　情報入力シート'!$A1535) &gt; 0, "済", "")</f>
        <v/>
      </c>
      <c r="G1535" s="25" t="str">
        <f t="shared" si="48"/>
        <v/>
      </c>
    </row>
    <row r="1536" spans="1:7">
      <c r="A1536" s="2">
        <f t="shared" si="47"/>
        <v>10000</v>
      </c>
      <c r="B1536" s="26"/>
      <c r="C1536" s="26"/>
      <c r="D1536" s="26"/>
      <c r="E1536" s="26"/>
      <c r="F1536" s="26" t="str">
        <f>IF(COUNTIF('４　一覧'!$B$5:$B$2047, '２　情報入力シート'!$A1536) &gt; 0, "済", "")</f>
        <v/>
      </c>
      <c r="G1536" s="25" t="str">
        <f t="shared" si="48"/>
        <v/>
      </c>
    </row>
    <row r="1537" spans="1:7">
      <c r="A1537" s="2">
        <f t="shared" si="47"/>
        <v>10000</v>
      </c>
      <c r="B1537" s="26"/>
      <c r="C1537" s="26"/>
      <c r="D1537" s="26"/>
      <c r="E1537" s="26"/>
      <c r="F1537" s="26" t="str">
        <f>IF(COUNTIF('４　一覧'!$B$5:$B$2047, '２　情報入力シート'!$A1537) &gt; 0, "済", "")</f>
        <v/>
      </c>
      <c r="G1537" s="25" t="str">
        <f t="shared" si="48"/>
        <v/>
      </c>
    </row>
    <row r="1538" spans="1:7">
      <c r="A1538" s="2">
        <f t="shared" si="47"/>
        <v>10000</v>
      </c>
      <c r="B1538" s="26"/>
      <c r="C1538" s="26"/>
      <c r="D1538" s="26"/>
      <c r="E1538" s="26"/>
      <c r="F1538" s="26" t="str">
        <f>IF(COUNTIF('４　一覧'!$B$5:$B$2047, '２　情報入力シート'!$A1538) &gt; 0, "済", "")</f>
        <v/>
      </c>
      <c r="G1538" s="25" t="str">
        <f t="shared" si="48"/>
        <v/>
      </c>
    </row>
    <row r="1539" spans="1:7">
      <c r="A1539" s="2">
        <f t="shared" ref="A1539:A1602" si="49">IF(B1539=0,10000,B1539*1000+C1539*100+D1539)</f>
        <v>10000</v>
      </c>
      <c r="B1539" s="26"/>
      <c r="C1539" s="26"/>
      <c r="D1539" s="26"/>
      <c r="E1539" s="26"/>
      <c r="F1539" s="26" t="str">
        <f>IF(COUNTIF('４　一覧'!$B$5:$B$2047, '２　情報入力シート'!$A1539) &gt; 0, "済", "")</f>
        <v/>
      </c>
      <c r="G1539" s="25" t="str">
        <f t="shared" ref="G1539:G1602" si="50">B1539&amp;F1539</f>
        <v/>
      </c>
    </row>
    <row r="1540" spans="1:7">
      <c r="A1540" s="2">
        <f t="shared" si="49"/>
        <v>10000</v>
      </c>
      <c r="B1540" s="26"/>
      <c r="C1540" s="26"/>
      <c r="D1540" s="26"/>
      <c r="E1540" s="26"/>
      <c r="F1540" s="26" t="str">
        <f>IF(COUNTIF('４　一覧'!$B$5:$B$2047, '２　情報入力シート'!$A1540) &gt; 0, "済", "")</f>
        <v/>
      </c>
      <c r="G1540" s="25" t="str">
        <f t="shared" si="50"/>
        <v/>
      </c>
    </row>
    <row r="1541" spans="1:7">
      <c r="A1541" s="2">
        <f t="shared" si="49"/>
        <v>10000</v>
      </c>
      <c r="B1541" s="26"/>
      <c r="C1541" s="26"/>
      <c r="D1541" s="26"/>
      <c r="E1541" s="26"/>
      <c r="F1541" s="26" t="str">
        <f>IF(COUNTIF('４　一覧'!$B$5:$B$2047, '２　情報入力シート'!$A1541) &gt; 0, "済", "")</f>
        <v/>
      </c>
      <c r="G1541" s="25" t="str">
        <f t="shared" si="50"/>
        <v/>
      </c>
    </row>
    <row r="1542" spans="1:7">
      <c r="A1542" s="2">
        <f t="shared" si="49"/>
        <v>10000</v>
      </c>
      <c r="B1542" s="26"/>
      <c r="C1542" s="26"/>
      <c r="D1542" s="26"/>
      <c r="E1542" s="26"/>
      <c r="F1542" s="26" t="str">
        <f>IF(COUNTIF('４　一覧'!$B$5:$B$2047, '２　情報入力シート'!$A1542) &gt; 0, "済", "")</f>
        <v/>
      </c>
      <c r="G1542" s="25" t="str">
        <f t="shared" si="50"/>
        <v/>
      </c>
    </row>
    <row r="1543" spans="1:7">
      <c r="A1543" s="2">
        <f t="shared" si="49"/>
        <v>10000</v>
      </c>
      <c r="B1543" s="26"/>
      <c r="C1543" s="26"/>
      <c r="D1543" s="26"/>
      <c r="E1543" s="26"/>
      <c r="F1543" s="26" t="str">
        <f>IF(COUNTIF('４　一覧'!$B$5:$B$2047, '２　情報入力シート'!$A1543) &gt; 0, "済", "")</f>
        <v/>
      </c>
      <c r="G1543" s="25" t="str">
        <f t="shared" si="50"/>
        <v/>
      </c>
    </row>
    <row r="1544" spans="1:7">
      <c r="A1544" s="2">
        <f t="shared" si="49"/>
        <v>10000</v>
      </c>
      <c r="B1544" s="26"/>
      <c r="C1544" s="26"/>
      <c r="D1544" s="26"/>
      <c r="E1544" s="26"/>
      <c r="F1544" s="26" t="str">
        <f>IF(COUNTIF('４　一覧'!$B$5:$B$2047, '２　情報入力シート'!$A1544) &gt; 0, "済", "")</f>
        <v/>
      </c>
      <c r="G1544" s="25" t="str">
        <f t="shared" si="50"/>
        <v/>
      </c>
    </row>
    <row r="1545" spans="1:7">
      <c r="A1545" s="2">
        <f t="shared" si="49"/>
        <v>10000</v>
      </c>
      <c r="B1545" s="26"/>
      <c r="C1545" s="26"/>
      <c r="D1545" s="26"/>
      <c r="E1545" s="26"/>
      <c r="F1545" s="26" t="str">
        <f>IF(COUNTIF('４　一覧'!$B$5:$B$2047, '２　情報入力シート'!$A1545) &gt; 0, "済", "")</f>
        <v/>
      </c>
      <c r="G1545" s="25" t="str">
        <f t="shared" si="50"/>
        <v/>
      </c>
    </row>
    <row r="1546" spans="1:7">
      <c r="A1546" s="2">
        <f t="shared" si="49"/>
        <v>10000</v>
      </c>
      <c r="B1546" s="26"/>
      <c r="C1546" s="26"/>
      <c r="D1546" s="26"/>
      <c r="E1546" s="26"/>
      <c r="F1546" s="26" t="str">
        <f>IF(COUNTIF('４　一覧'!$B$5:$B$2047, '２　情報入力シート'!$A1546) &gt; 0, "済", "")</f>
        <v/>
      </c>
      <c r="G1546" s="25" t="str">
        <f t="shared" si="50"/>
        <v/>
      </c>
    </row>
    <row r="1547" spans="1:7">
      <c r="A1547" s="2">
        <f t="shared" si="49"/>
        <v>10000</v>
      </c>
      <c r="B1547" s="26"/>
      <c r="C1547" s="26"/>
      <c r="D1547" s="26"/>
      <c r="E1547" s="26"/>
      <c r="F1547" s="26" t="str">
        <f>IF(COUNTIF('４　一覧'!$B$5:$B$2047, '２　情報入力シート'!$A1547) &gt; 0, "済", "")</f>
        <v/>
      </c>
      <c r="G1547" s="25" t="str">
        <f t="shared" si="50"/>
        <v/>
      </c>
    </row>
    <row r="1548" spans="1:7">
      <c r="A1548" s="2">
        <f t="shared" si="49"/>
        <v>10000</v>
      </c>
      <c r="B1548" s="26"/>
      <c r="C1548" s="26"/>
      <c r="D1548" s="26"/>
      <c r="E1548" s="26"/>
      <c r="F1548" s="26" t="str">
        <f>IF(COUNTIF('４　一覧'!$B$5:$B$2047, '２　情報入力シート'!$A1548) &gt; 0, "済", "")</f>
        <v/>
      </c>
      <c r="G1548" s="25" t="str">
        <f t="shared" si="50"/>
        <v/>
      </c>
    </row>
    <row r="1549" spans="1:7">
      <c r="A1549" s="2">
        <f t="shared" si="49"/>
        <v>10000</v>
      </c>
      <c r="B1549" s="26"/>
      <c r="C1549" s="26"/>
      <c r="D1549" s="26"/>
      <c r="E1549" s="26"/>
      <c r="F1549" s="26" t="str">
        <f>IF(COUNTIF('４　一覧'!$B$5:$B$2047, '２　情報入力シート'!$A1549) &gt; 0, "済", "")</f>
        <v/>
      </c>
      <c r="G1549" s="25" t="str">
        <f t="shared" si="50"/>
        <v/>
      </c>
    </row>
    <row r="1550" spans="1:7">
      <c r="A1550" s="2">
        <f t="shared" si="49"/>
        <v>10000</v>
      </c>
      <c r="B1550" s="26"/>
      <c r="C1550" s="26"/>
      <c r="D1550" s="26"/>
      <c r="E1550" s="26"/>
      <c r="F1550" s="26" t="str">
        <f>IF(COUNTIF('４　一覧'!$B$5:$B$2047, '２　情報入力シート'!$A1550) &gt; 0, "済", "")</f>
        <v/>
      </c>
      <c r="G1550" s="25" t="str">
        <f t="shared" si="50"/>
        <v/>
      </c>
    </row>
    <row r="1551" spans="1:7">
      <c r="A1551" s="2">
        <f t="shared" si="49"/>
        <v>10000</v>
      </c>
      <c r="B1551" s="26"/>
      <c r="C1551" s="26"/>
      <c r="D1551" s="26"/>
      <c r="E1551" s="26"/>
      <c r="F1551" s="26" t="str">
        <f>IF(COUNTIF('４　一覧'!$B$5:$B$2047, '２　情報入力シート'!$A1551) &gt; 0, "済", "")</f>
        <v/>
      </c>
      <c r="G1551" s="25" t="str">
        <f t="shared" si="50"/>
        <v/>
      </c>
    </row>
    <row r="1552" spans="1:7">
      <c r="A1552" s="2">
        <f t="shared" si="49"/>
        <v>10000</v>
      </c>
      <c r="B1552" s="26"/>
      <c r="C1552" s="26"/>
      <c r="D1552" s="26"/>
      <c r="E1552" s="26"/>
      <c r="F1552" s="26" t="str">
        <f>IF(COUNTIF('４　一覧'!$B$5:$B$2047, '２　情報入力シート'!$A1552) &gt; 0, "済", "")</f>
        <v/>
      </c>
      <c r="G1552" s="25" t="str">
        <f t="shared" si="50"/>
        <v/>
      </c>
    </row>
    <row r="1553" spans="1:7">
      <c r="A1553" s="2">
        <f t="shared" si="49"/>
        <v>10000</v>
      </c>
      <c r="B1553" s="26"/>
      <c r="C1553" s="26"/>
      <c r="D1553" s="26"/>
      <c r="E1553" s="26"/>
      <c r="F1553" s="26" t="str">
        <f>IF(COUNTIF('４　一覧'!$B$5:$B$2047, '２　情報入力シート'!$A1553) &gt; 0, "済", "")</f>
        <v/>
      </c>
      <c r="G1553" s="25" t="str">
        <f t="shared" si="50"/>
        <v/>
      </c>
    </row>
    <row r="1554" spans="1:7">
      <c r="A1554" s="2">
        <f t="shared" si="49"/>
        <v>10000</v>
      </c>
      <c r="B1554" s="26"/>
      <c r="C1554" s="26"/>
      <c r="D1554" s="26"/>
      <c r="E1554" s="26"/>
      <c r="F1554" s="26" t="str">
        <f>IF(COUNTIF('４　一覧'!$B$5:$B$2047, '２　情報入力シート'!$A1554) &gt; 0, "済", "")</f>
        <v/>
      </c>
      <c r="G1554" s="25" t="str">
        <f t="shared" si="50"/>
        <v/>
      </c>
    </row>
    <row r="1555" spans="1:7">
      <c r="A1555" s="2">
        <f t="shared" si="49"/>
        <v>10000</v>
      </c>
      <c r="B1555" s="26"/>
      <c r="C1555" s="26"/>
      <c r="D1555" s="26"/>
      <c r="E1555" s="26"/>
      <c r="F1555" s="26" t="str">
        <f>IF(COUNTIF('４　一覧'!$B$5:$B$2047, '２　情報入力シート'!$A1555) &gt; 0, "済", "")</f>
        <v/>
      </c>
      <c r="G1555" s="25" t="str">
        <f t="shared" si="50"/>
        <v/>
      </c>
    </row>
    <row r="1556" spans="1:7">
      <c r="A1556" s="2">
        <f t="shared" si="49"/>
        <v>10000</v>
      </c>
      <c r="B1556" s="26"/>
      <c r="C1556" s="26"/>
      <c r="D1556" s="26"/>
      <c r="E1556" s="26"/>
      <c r="F1556" s="26" t="str">
        <f>IF(COUNTIF('４　一覧'!$B$5:$B$2047, '２　情報入力シート'!$A1556) &gt; 0, "済", "")</f>
        <v/>
      </c>
      <c r="G1556" s="25" t="str">
        <f t="shared" si="50"/>
        <v/>
      </c>
    </row>
    <row r="1557" spans="1:7">
      <c r="A1557" s="2">
        <f t="shared" si="49"/>
        <v>10000</v>
      </c>
      <c r="B1557" s="26"/>
      <c r="C1557" s="26"/>
      <c r="D1557" s="26"/>
      <c r="E1557" s="26"/>
      <c r="F1557" s="26" t="str">
        <f>IF(COUNTIF('４　一覧'!$B$5:$B$2047, '２　情報入力シート'!$A1557) &gt; 0, "済", "")</f>
        <v/>
      </c>
      <c r="G1557" s="25" t="str">
        <f t="shared" si="50"/>
        <v/>
      </c>
    </row>
    <row r="1558" spans="1:7">
      <c r="A1558" s="2">
        <f t="shared" si="49"/>
        <v>10000</v>
      </c>
      <c r="B1558" s="26"/>
      <c r="C1558" s="26"/>
      <c r="D1558" s="26"/>
      <c r="E1558" s="26"/>
      <c r="F1558" s="26" t="str">
        <f>IF(COUNTIF('４　一覧'!$B$5:$B$2047, '２　情報入力シート'!$A1558) &gt; 0, "済", "")</f>
        <v/>
      </c>
      <c r="G1558" s="25" t="str">
        <f t="shared" si="50"/>
        <v/>
      </c>
    </row>
    <row r="1559" spans="1:7">
      <c r="A1559" s="2">
        <f t="shared" si="49"/>
        <v>10000</v>
      </c>
      <c r="B1559" s="26"/>
      <c r="C1559" s="26"/>
      <c r="D1559" s="26"/>
      <c r="E1559" s="26"/>
      <c r="F1559" s="26" t="str">
        <f>IF(COUNTIF('４　一覧'!$B$5:$B$2047, '２　情報入力シート'!$A1559) &gt; 0, "済", "")</f>
        <v/>
      </c>
      <c r="G1559" s="25" t="str">
        <f t="shared" si="50"/>
        <v/>
      </c>
    </row>
    <row r="1560" spans="1:7">
      <c r="A1560" s="2">
        <f t="shared" si="49"/>
        <v>10000</v>
      </c>
      <c r="B1560" s="26"/>
      <c r="C1560" s="26"/>
      <c r="D1560" s="26"/>
      <c r="E1560" s="26"/>
      <c r="F1560" s="26" t="str">
        <f>IF(COUNTIF('４　一覧'!$B$5:$B$2047, '２　情報入力シート'!$A1560) &gt; 0, "済", "")</f>
        <v/>
      </c>
      <c r="G1560" s="25" t="str">
        <f t="shared" si="50"/>
        <v/>
      </c>
    </row>
    <row r="1561" spans="1:7">
      <c r="A1561" s="2">
        <f t="shared" si="49"/>
        <v>10000</v>
      </c>
      <c r="B1561" s="26"/>
      <c r="C1561" s="26"/>
      <c r="D1561" s="26"/>
      <c r="E1561" s="26"/>
      <c r="F1561" s="26" t="str">
        <f>IF(COUNTIF('４　一覧'!$B$5:$B$2047, '２　情報入力シート'!$A1561) &gt; 0, "済", "")</f>
        <v/>
      </c>
      <c r="G1561" s="25" t="str">
        <f t="shared" si="50"/>
        <v/>
      </c>
    </row>
    <row r="1562" spans="1:7">
      <c r="A1562" s="2">
        <f t="shared" si="49"/>
        <v>10000</v>
      </c>
      <c r="B1562" s="26"/>
      <c r="C1562" s="26"/>
      <c r="D1562" s="26"/>
      <c r="E1562" s="26"/>
      <c r="F1562" s="26" t="str">
        <f>IF(COUNTIF('４　一覧'!$B$5:$B$2047, '２　情報入力シート'!$A1562) &gt; 0, "済", "")</f>
        <v/>
      </c>
      <c r="G1562" s="25" t="str">
        <f t="shared" si="50"/>
        <v/>
      </c>
    </row>
    <row r="1563" spans="1:7">
      <c r="A1563" s="2">
        <f t="shared" si="49"/>
        <v>10000</v>
      </c>
      <c r="B1563" s="26"/>
      <c r="C1563" s="26"/>
      <c r="D1563" s="26"/>
      <c r="E1563" s="26"/>
      <c r="F1563" s="26" t="str">
        <f>IF(COUNTIF('４　一覧'!$B$5:$B$2047, '２　情報入力シート'!$A1563) &gt; 0, "済", "")</f>
        <v/>
      </c>
      <c r="G1563" s="25" t="str">
        <f t="shared" si="50"/>
        <v/>
      </c>
    </row>
    <row r="1564" spans="1:7">
      <c r="A1564" s="2">
        <f t="shared" si="49"/>
        <v>10000</v>
      </c>
      <c r="B1564" s="26"/>
      <c r="C1564" s="26"/>
      <c r="D1564" s="26"/>
      <c r="E1564" s="26"/>
      <c r="F1564" s="26" t="str">
        <f>IF(COUNTIF('４　一覧'!$B$5:$B$2047, '２　情報入力シート'!$A1564) &gt; 0, "済", "")</f>
        <v/>
      </c>
      <c r="G1564" s="25" t="str">
        <f t="shared" si="50"/>
        <v/>
      </c>
    </row>
    <row r="1565" spans="1:7">
      <c r="A1565" s="2">
        <f t="shared" si="49"/>
        <v>10000</v>
      </c>
      <c r="B1565" s="26"/>
      <c r="C1565" s="26"/>
      <c r="D1565" s="26"/>
      <c r="E1565" s="26"/>
      <c r="F1565" s="26" t="str">
        <f>IF(COUNTIF('４　一覧'!$B$5:$B$2047, '２　情報入力シート'!$A1565) &gt; 0, "済", "")</f>
        <v/>
      </c>
      <c r="G1565" s="25" t="str">
        <f t="shared" si="50"/>
        <v/>
      </c>
    </row>
    <row r="1566" spans="1:7">
      <c r="A1566" s="2">
        <f t="shared" si="49"/>
        <v>10000</v>
      </c>
      <c r="B1566" s="26"/>
      <c r="C1566" s="26"/>
      <c r="D1566" s="26"/>
      <c r="E1566" s="26"/>
      <c r="F1566" s="26" t="str">
        <f>IF(COUNTIF('４　一覧'!$B$5:$B$2047, '２　情報入力シート'!$A1566) &gt; 0, "済", "")</f>
        <v/>
      </c>
      <c r="G1566" s="25" t="str">
        <f t="shared" si="50"/>
        <v/>
      </c>
    </row>
    <row r="1567" spans="1:7">
      <c r="A1567" s="2">
        <f t="shared" si="49"/>
        <v>10000</v>
      </c>
      <c r="B1567" s="26"/>
      <c r="C1567" s="26"/>
      <c r="D1567" s="26"/>
      <c r="E1567" s="26"/>
      <c r="F1567" s="26" t="str">
        <f>IF(COUNTIF('４　一覧'!$B$5:$B$2047, '２　情報入力シート'!$A1567) &gt; 0, "済", "")</f>
        <v/>
      </c>
      <c r="G1567" s="25" t="str">
        <f t="shared" si="50"/>
        <v/>
      </c>
    </row>
    <row r="1568" spans="1:7">
      <c r="A1568" s="2">
        <f t="shared" si="49"/>
        <v>10000</v>
      </c>
      <c r="B1568" s="26"/>
      <c r="C1568" s="26"/>
      <c r="D1568" s="26"/>
      <c r="E1568" s="26"/>
      <c r="F1568" s="26" t="str">
        <f>IF(COUNTIF('４　一覧'!$B$5:$B$2047, '２　情報入力シート'!$A1568) &gt; 0, "済", "")</f>
        <v/>
      </c>
      <c r="G1568" s="25" t="str">
        <f t="shared" si="50"/>
        <v/>
      </c>
    </row>
    <row r="1569" spans="1:7">
      <c r="A1569" s="2">
        <f t="shared" si="49"/>
        <v>10000</v>
      </c>
      <c r="B1569" s="26"/>
      <c r="C1569" s="26"/>
      <c r="D1569" s="26"/>
      <c r="E1569" s="26"/>
      <c r="F1569" s="26" t="str">
        <f>IF(COUNTIF('４　一覧'!$B$5:$B$2047, '２　情報入力シート'!$A1569) &gt; 0, "済", "")</f>
        <v/>
      </c>
      <c r="G1569" s="25" t="str">
        <f t="shared" si="50"/>
        <v/>
      </c>
    </row>
    <row r="1570" spans="1:7">
      <c r="A1570" s="2">
        <f t="shared" si="49"/>
        <v>10000</v>
      </c>
      <c r="B1570" s="26"/>
      <c r="C1570" s="26"/>
      <c r="D1570" s="26"/>
      <c r="E1570" s="26"/>
      <c r="F1570" s="26" t="str">
        <f>IF(COUNTIF('４　一覧'!$B$5:$B$2047, '２　情報入力シート'!$A1570) &gt; 0, "済", "")</f>
        <v/>
      </c>
      <c r="G1570" s="25" t="str">
        <f t="shared" si="50"/>
        <v/>
      </c>
    </row>
    <row r="1571" spans="1:7">
      <c r="A1571" s="2">
        <f t="shared" si="49"/>
        <v>10000</v>
      </c>
      <c r="B1571" s="26"/>
      <c r="C1571" s="26"/>
      <c r="D1571" s="26"/>
      <c r="E1571" s="26"/>
      <c r="F1571" s="26" t="str">
        <f>IF(COUNTIF('４　一覧'!$B$5:$B$2047, '２　情報入力シート'!$A1571) &gt; 0, "済", "")</f>
        <v/>
      </c>
      <c r="G1571" s="25" t="str">
        <f t="shared" si="50"/>
        <v/>
      </c>
    </row>
    <row r="1572" spans="1:7">
      <c r="A1572" s="2">
        <f t="shared" si="49"/>
        <v>10000</v>
      </c>
      <c r="B1572" s="26"/>
      <c r="C1572" s="26"/>
      <c r="D1572" s="26"/>
      <c r="E1572" s="26"/>
      <c r="F1572" s="26" t="str">
        <f>IF(COUNTIF('４　一覧'!$B$5:$B$2047, '２　情報入力シート'!$A1572) &gt; 0, "済", "")</f>
        <v/>
      </c>
      <c r="G1572" s="25" t="str">
        <f t="shared" si="50"/>
        <v/>
      </c>
    </row>
    <row r="1573" spans="1:7">
      <c r="A1573" s="2">
        <f t="shared" si="49"/>
        <v>10000</v>
      </c>
      <c r="B1573" s="26"/>
      <c r="C1573" s="26"/>
      <c r="D1573" s="26"/>
      <c r="E1573" s="26"/>
      <c r="F1573" s="26" t="str">
        <f>IF(COUNTIF('４　一覧'!$B$5:$B$2047, '２　情報入力シート'!$A1573) &gt; 0, "済", "")</f>
        <v/>
      </c>
      <c r="G1573" s="25" t="str">
        <f t="shared" si="50"/>
        <v/>
      </c>
    </row>
    <row r="1574" spans="1:7">
      <c r="A1574" s="2">
        <f t="shared" si="49"/>
        <v>10000</v>
      </c>
      <c r="B1574" s="26"/>
      <c r="C1574" s="26"/>
      <c r="D1574" s="26"/>
      <c r="E1574" s="26"/>
      <c r="F1574" s="26" t="str">
        <f>IF(COUNTIF('４　一覧'!$B$5:$B$2047, '２　情報入力シート'!$A1574) &gt; 0, "済", "")</f>
        <v/>
      </c>
      <c r="G1574" s="25" t="str">
        <f t="shared" si="50"/>
        <v/>
      </c>
    </row>
    <row r="1575" spans="1:7">
      <c r="A1575" s="2">
        <f t="shared" si="49"/>
        <v>10000</v>
      </c>
      <c r="B1575" s="26"/>
      <c r="C1575" s="26"/>
      <c r="D1575" s="26"/>
      <c r="E1575" s="26"/>
      <c r="F1575" s="26" t="str">
        <f>IF(COUNTIF('４　一覧'!$B$5:$B$2047, '２　情報入力シート'!$A1575) &gt; 0, "済", "")</f>
        <v/>
      </c>
      <c r="G1575" s="25" t="str">
        <f t="shared" si="50"/>
        <v/>
      </c>
    </row>
    <row r="1576" spans="1:7">
      <c r="A1576" s="2">
        <f t="shared" si="49"/>
        <v>10000</v>
      </c>
      <c r="B1576" s="26"/>
      <c r="C1576" s="26"/>
      <c r="D1576" s="26"/>
      <c r="E1576" s="26"/>
      <c r="F1576" s="26" t="str">
        <f>IF(COUNTIF('４　一覧'!$B$5:$B$2047, '２　情報入力シート'!$A1576) &gt; 0, "済", "")</f>
        <v/>
      </c>
      <c r="G1576" s="25" t="str">
        <f t="shared" si="50"/>
        <v/>
      </c>
    </row>
    <row r="1577" spans="1:7">
      <c r="A1577" s="2">
        <f t="shared" si="49"/>
        <v>10000</v>
      </c>
      <c r="B1577" s="26"/>
      <c r="C1577" s="26"/>
      <c r="D1577" s="26"/>
      <c r="E1577" s="26"/>
      <c r="F1577" s="26" t="str">
        <f>IF(COUNTIF('４　一覧'!$B$5:$B$2047, '２　情報入力シート'!$A1577) &gt; 0, "済", "")</f>
        <v/>
      </c>
      <c r="G1577" s="25" t="str">
        <f t="shared" si="50"/>
        <v/>
      </c>
    </row>
    <row r="1578" spans="1:7">
      <c r="A1578" s="2">
        <f t="shared" si="49"/>
        <v>10000</v>
      </c>
      <c r="B1578" s="26"/>
      <c r="C1578" s="26"/>
      <c r="D1578" s="26"/>
      <c r="E1578" s="26"/>
      <c r="F1578" s="26" t="str">
        <f>IF(COUNTIF('４　一覧'!$B$5:$B$2047, '２　情報入力シート'!$A1578) &gt; 0, "済", "")</f>
        <v/>
      </c>
      <c r="G1578" s="25" t="str">
        <f t="shared" si="50"/>
        <v/>
      </c>
    </row>
    <row r="1579" spans="1:7">
      <c r="A1579" s="2">
        <f t="shared" si="49"/>
        <v>10000</v>
      </c>
      <c r="B1579" s="26"/>
      <c r="C1579" s="26"/>
      <c r="D1579" s="26"/>
      <c r="E1579" s="26"/>
      <c r="F1579" s="26" t="str">
        <f>IF(COUNTIF('４　一覧'!$B$5:$B$2047, '２　情報入力シート'!$A1579) &gt; 0, "済", "")</f>
        <v/>
      </c>
      <c r="G1579" s="25" t="str">
        <f t="shared" si="50"/>
        <v/>
      </c>
    </row>
    <row r="1580" spans="1:7">
      <c r="A1580" s="2">
        <f t="shared" si="49"/>
        <v>10000</v>
      </c>
      <c r="B1580" s="26"/>
      <c r="C1580" s="26"/>
      <c r="D1580" s="26"/>
      <c r="E1580" s="26"/>
      <c r="F1580" s="26" t="str">
        <f>IF(COUNTIF('４　一覧'!$B$5:$B$2047, '２　情報入力シート'!$A1580) &gt; 0, "済", "")</f>
        <v/>
      </c>
      <c r="G1580" s="25" t="str">
        <f t="shared" si="50"/>
        <v/>
      </c>
    </row>
    <row r="1581" spans="1:7">
      <c r="A1581" s="2">
        <f t="shared" si="49"/>
        <v>10000</v>
      </c>
      <c r="B1581" s="26"/>
      <c r="C1581" s="26"/>
      <c r="D1581" s="26"/>
      <c r="E1581" s="26"/>
      <c r="F1581" s="26" t="str">
        <f>IF(COUNTIF('４　一覧'!$B$5:$B$2047, '２　情報入力シート'!$A1581) &gt; 0, "済", "")</f>
        <v/>
      </c>
      <c r="G1581" s="25" t="str">
        <f t="shared" si="50"/>
        <v/>
      </c>
    </row>
    <row r="1582" spans="1:7">
      <c r="A1582" s="2">
        <f t="shared" si="49"/>
        <v>10000</v>
      </c>
      <c r="B1582" s="26"/>
      <c r="C1582" s="26"/>
      <c r="D1582" s="26"/>
      <c r="E1582" s="26"/>
      <c r="F1582" s="26" t="str">
        <f>IF(COUNTIF('４　一覧'!$B$5:$B$2047, '２　情報入力シート'!$A1582) &gt; 0, "済", "")</f>
        <v/>
      </c>
      <c r="G1582" s="25" t="str">
        <f t="shared" si="50"/>
        <v/>
      </c>
    </row>
    <row r="1583" spans="1:7">
      <c r="A1583" s="2">
        <f t="shared" si="49"/>
        <v>10000</v>
      </c>
      <c r="B1583" s="26"/>
      <c r="C1583" s="26"/>
      <c r="D1583" s="26"/>
      <c r="E1583" s="26"/>
      <c r="F1583" s="26" t="str">
        <f>IF(COUNTIF('４　一覧'!$B$5:$B$2047, '２　情報入力シート'!$A1583) &gt; 0, "済", "")</f>
        <v/>
      </c>
      <c r="G1583" s="25" t="str">
        <f t="shared" si="50"/>
        <v/>
      </c>
    </row>
    <row r="1584" spans="1:7">
      <c r="A1584" s="2">
        <f t="shared" si="49"/>
        <v>10000</v>
      </c>
      <c r="B1584" s="26"/>
      <c r="C1584" s="26"/>
      <c r="D1584" s="26"/>
      <c r="E1584" s="26"/>
      <c r="F1584" s="26" t="str">
        <f>IF(COUNTIF('４　一覧'!$B$5:$B$2047, '２　情報入力シート'!$A1584) &gt; 0, "済", "")</f>
        <v/>
      </c>
      <c r="G1584" s="25" t="str">
        <f t="shared" si="50"/>
        <v/>
      </c>
    </row>
    <row r="1585" spans="1:7">
      <c r="A1585" s="2">
        <f t="shared" si="49"/>
        <v>10000</v>
      </c>
      <c r="B1585" s="26"/>
      <c r="C1585" s="26"/>
      <c r="D1585" s="26"/>
      <c r="E1585" s="26"/>
      <c r="F1585" s="26" t="str">
        <f>IF(COUNTIF('４　一覧'!$B$5:$B$2047, '２　情報入力シート'!$A1585) &gt; 0, "済", "")</f>
        <v/>
      </c>
      <c r="G1585" s="25" t="str">
        <f t="shared" si="50"/>
        <v/>
      </c>
    </row>
    <row r="1586" spans="1:7">
      <c r="A1586" s="2">
        <f t="shared" si="49"/>
        <v>10000</v>
      </c>
      <c r="B1586" s="26"/>
      <c r="C1586" s="26"/>
      <c r="D1586" s="26"/>
      <c r="E1586" s="26"/>
      <c r="F1586" s="26" t="str">
        <f>IF(COUNTIF('４　一覧'!$B$5:$B$2047, '２　情報入力シート'!$A1586) &gt; 0, "済", "")</f>
        <v/>
      </c>
      <c r="G1586" s="25" t="str">
        <f t="shared" si="50"/>
        <v/>
      </c>
    </row>
    <row r="1587" spans="1:7">
      <c r="A1587" s="2">
        <f t="shared" si="49"/>
        <v>10000</v>
      </c>
      <c r="B1587" s="26"/>
      <c r="C1587" s="26"/>
      <c r="D1587" s="26"/>
      <c r="E1587" s="26"/>
      <c r="F1587" s="26" t="str">
        <f>IF(COUNTIF('４　一覧'!$B$5:$B$2047, '２　情報入力シート'!$A1587) &gt; 0, "済", "")</f>
        <v/>
      </c>
      <c r="G1587" s="25" t="str">
        <f t="shared" si="50"/>
        <v/>
      </c>
    </row>
    <row r="1588" spans="1:7">
      <c r="A1588" s="2">
        <f t="shared" si="49"/>
        <v>10000</v>
      </c>
      <c r="B1588" s="26"/>
      <c r="C1588" s="26"/>
      <c r="D1588" s="26"/>
      <c r="E1588" s="26"/>
      <c r="F1588" s="26" t="str">
        <f>IF(COUNTIF('４　一覧'!$B$5:$B$2047, '２　情報入力シート'!$A1588) &gt; 0, "済", "")</f>
        <v/>
      </c>
      <c r="G1588" s="25" t="str">
        <f t="shared" si="50"/>
        <v/>
      </c>
    </row>
    <row r="1589" spans="1:7">
      <c r="A1589" s="2">
        <f t="shared" si="49"/>
        <v>10000</v>
      </c>
      <c r="B1589" s="26"/>
      <c r="C1589" s="26"/>
      <c r="D1589" s="26"/>
      <c r="E1589" s="26"/>
      <c r="F1589" s="26" t="str">
        <f>IF(COUNTIF('４　一覧'!$B$5:$B$2047, '２　情報入力シート'!$A1589) &gt; 0, "済", "")</f>
        <v/>
      </c>
      <c r="G1589" s="25" t="str">
        <f t="shared" si="50"/>
        <v/>
      </c>
    </row>
    <row r="1590" spans="1:7">
      <c r="A1590" s="2">
        <f t="shared" si="49"/>
        <v>10000</v>
      </c>
      <c r="B1590" s="26"/>
      <c r="C1590" s="26"/>
      <c r="D1590" s="26"/>
      <c r="E1590" s="26"/>
      <c r="F1590" s="26" t="str">
        <f>IF(COUNTIF('４　一覧'!$B$5:$B$2047, '２　情報入力シート'!$A1590) &gt; 0, "済", "")</f>
        <v/>
      </c>
      <c r="G1590" s="25" t="str">
        <f t="shared" si="50"/>
        <v/>
      </c>
    </row>
    <row r="1591" spans="1:7">
      <c r="A1591" s="2">
        <f t="shared" si="49"/>
        <v>10000</v>
      </c>
      <c r="B1591" s="26"/>
      <c r="C1591" s="26"/>
      <c r="D1591" s="26"/>
      <c r="E1591" s="26"/>
      <c r="F1591" s="26" t="str">
        <f>IF(COUNTIF('４　一覧'!$B$5:$B$2047, '２　情報入力シート'!$A1591) &gt; 0, "済", "")</f>
        <v/>
      </c>
      <c r="G1591" s="25" t="str">
        <f t="shared" si="50"/>
        <v/>
      </c>
    </row>
    <row r="1592" spans="1:7">
      <c r="A1592" s="2">
        <f t="shared" si="49"/>
        <v>10000</v>
      </c>
      <c r="B1592" s="26"/>
      <c r="C1592" s="26"/>
      <c r="D1592" s="26"/>
      <c r="E1592" s="26"/>
      <c r="F1592" s="26" t="str">
        <f>IF(COUNTIF('４　一覧'!$B$5:$B$2047, '２　情報入力シート'!$A1592) &gt; 0, "済", "")</f>
        <v/>
      </c>
      <c r="G1592" s="25" t="str">
        <f t="shared" si="50"/>
        <v/>
      </c>
    </row>
    <row r="1593" spans="1:7">
      <c r="A1593" s="2">
        <f t="shared" si="49"/>
        <v>10000</v>
      </c>
      <c r="B1593" s="26"/>
      <c r="C1593" s="26"/>
      <c r="D1593" s="26"/>
      <c r="E1593" s="26"/>
      <c r="F1593" s="26" t="str">
        <f>IF(COUNTIF('４　一覧'!$B$5:$B$2047, '２　情報入力シート'!$A1593) &gt; 0, "済", "")</f>
        <v/>
      </c>
      <c r="G1593" s="25" t="str">
        <f t="shared" si="50"/>
        <v/>
      </c>
    </row>
    <row r="1594" spans="1:7">
      <c r="A1594" s="2">
        <f t="shared" si="49"/>
        <v>10000</v>
      </c>
      <c r="B1594" s="26"/>
      <c r="C1594" s="26"/>
      <c r="D1594" s="26"/>
      <c r="E1594" s="26"/>
      <c r="F1594" s="26" t="str">
        <f>IF(COUNTIF('４　一覧'!$B$5:$B$2047, '２　情報入力シート'!$A1594) &gt; 0, "済", "")</f>
        <v/>
      </c>
      <c r="G1594" s="25" t="str">
        <f t="shared" si="50"/>
        <v/>
      </c>
    </row>
    <row r="1595" spans="1:7">
      <c r="A1595" s="2">
        <f t="shared" si="49"/>
        <v>10000</v>
      </c>
      <c r="B1595" s="26"/>
      <c r="C1595" s="26"/>
      <c r="D1595" s="26"/>
      <c r="E1595" s="26"/>
      <c r="F1595" s="26" t="str">
        <f>IF(COUNTIF('４　一覧'!$B$5:$B$2047, '２　情報入力シート'!$A1595) &gt; 0, "済", "")</f>
        <v/>
      </c>
      <c r="G1595" s="25" t="str">
        <f t="shared" si="50"/>
        <v/>
      </c>
    </row>
    <row r="1596" spans="1:7">
      <c r="A1596" s="2">
        <f t="shared" si="49"/>
        <v>10000</v>
      </c>
      <c r="B1596" s="26"/>
      <c r="C1596" s="26"/>
      <c r="D1596" s="26"/>
      <c r="E1596" s="26"/>
      <c r="F1596" s="26" t="str">
        <f>IF(COUNTIF('４　一覧'!$B$5:$B$2047, '２　情報入力シート'!$A1596) &gt; 0, "済", "")</f>
        <v/>
      </c>
      <c r="G1596" s="25" t="str">
        <f t="shared" si="50"/>
        <v/>
      </c>
    </row>
    <row r="1597" spans="1:7">
      <c r="A1597" s="2">
        <f t="shared" si="49"/>
        <v>10000</v>
      </c>
      <c r="B1597" s="26"/>
      <c r="C1597" s="26"/>
      <c r="D1597" s="26"/>
      <c r="E1597" s="26"/>
      <c r="F1597" s="26" t="str">
        <f>IF(COUNTIF('４　一覧'!$B$5:$B$2047, '２　情報入力シート'!$A1597) &gt; 0, "済", "")</f>
        <v/>
      </c>
      <c r="G1597" s="25" t="str">
        <f t="shared" si="50"/>
        <v/>
      </c>
    </row>
    <row r="1598" spans="1:7">
      <c r="A1598" s="2">
        <f t="shared" si="49"/>
        <v>10000</v>
      </c>
      <c r="B1598" s="26"/>
      <c r="C1598" s="26"/>
      <c r="D1598" s="26"/>
      <c r="E1598" s="26"/>
      <c r="F1598" s="26" t="str">
        <f>IF(COUNTIF('４　一覧'!$B$5:$B$2047, '２　情報入力シート'!$A1598) &gt; 0, "済", "")</f>
        <v/>
      </c>
      <c r="G1598" s="25" t="str">
        <f t="shared" si="50"/>
        <v/>
      </c>
    </row>
    <row r="1599" spans="1:7">
      <c r="A1599" s="2">
        <f t="shared" si="49"/>
        <v>10000</v>
      </c>
      <c r="B1599" s="26"/>
      <c r="C1599" s="26"/>
      <c r="D1599" s="26"/>
      <c r="E1599" s="26"/>
      <c r="F1599" s="26" t="str">
        <f>IF(COUNTIF('４　一覧'!$B$5:$B$2047, '２　情報入力シート'!$A1599) &gt; 0, "済", "")</f>
        <v/>
      </c>
      <c r="G1599" s="25" t="str">
        <f t="shared" si="50"/>
        <v/>
      </c>
    </row>
    <row r="1600" spans="1:7">
      <c r="A1600" s="2">
        <f t="shared" si="49"/>
        <v>10000</v>
      </c>
      <c r="B1600" s="26"/>
      <c r="C1600" s="26"/>
      <c r="D1600" s="26"/>
      <c r="E1600" s="26"/>
      <c r="F1600" s="26" t="str">
        <f>IF(COUNTIF('４　一覧'!$B$5:$B$2047, '２　情報入力シート'!$A1600) &gt; 0, "済", "")</f>
        <v/>
      </c>
      <c r="G1600" s="25" t="str">
        <f t="shared" si="50"/>
        <v/>
      </c>
    </row>
    <row r="1601" spans="1:7">
      <c r="A1601" s="2">
        <f t="shared" si="49"/>
        <v>10000</v>
      </c>
      <c r="B1601" s="26"/>
      <c r="C1601" s="26"/>
      <c r="D1601" s="26"/>
      <c r="E1601" s="26"/>
      <c r="F1601" s="26" t="str">
        <f>IF(COUNTIF('４　一覧'!$B$5:$B$2047, '２　情報入力シート'!$A1601) &gt; 0, "済", "")</f>
        <v/>
      </c>
      <c r="G1601" s="25" t="str">
        <f t="shared" si="50"/>
        <v/>
      </c>
    </row>
    <row r="1602" spans="1:7">
      <c r="A1602" s="2">
        <f t="shared" si="49"/>
        <v>10000</v>
      </c>
      <c r="B1602" s="26"/>
      <c r="C1602" s="26"/>
      <c r="D1602" s="26"/>
      <c r="E1602" s="26"/>
      <c r="F1602" s="26" t="str">
        <f>IF(COUNTIF('４　一覧'!$B$5:$B$2047, '２　情報入力シート'!$A1602) &gt; 0, "済", "")</f>
        <v/>
      </c>
      <c r="G1602" s="25" t="str">
        <f t="shared" si="50"/>
        <v/>
      </c>
    </row>
    <row r="1603" spans="1:7">
      <c r="A1603" s="2">
        <f t="shared" ref="A1603:A1666" si="51">IF(B1603=0,10000,B1603*1000+C1603*100+D1603)</f>
        <v>10000</v>
      </c>
      <c r="B1603" s="26"/>
      <c r="C1603" s="26"/>
      <c r="D1603" s="26"/>
      <c r="E1603" s="26"/>
      <c r="F1603" s="26" t="str">
        <f>IF(COUNTIF('４　一覧'!$B$5:$B$2047, '２　情報入力シート'!$A1603) &gt; 0, "済", "")</f>
        <v/>
      </c>
      <c r="G1603" s="25" t="str">
        <f t="shared" ref="G1603:G1666" si="52">B1603&amp;F1603</f>
        <v/>
      </c>
    </row>
    <row r="1604" spans="1:7">
      <c r="A1604" s="2">
        <f t="shared" si="51"/>
        <v>10000</v>
      </c>
      <c r="B1604" s="26"/>
      <c r="C1604" s="26"/>
      <c r="D1604" s="26"/>
      <c r="E1604" s="26"/>
      <c r="F1604" s="26" t="str">
        <f>IF(COUNTIF('４　一覧'!$B$5:$B$2047, '２　情報入力シート'!$A1604) &gt; 0, "済", "")</f>
        <v/>
      </c>
      <c r="G1604" s="25" t="str">
        <f t="shared" si="52"/>
        <v/>
      </c>
    </row>
    <row r="1605" spans="1:7">
      <c r="A1605" s="2">
        <f t="shared" si="51"/>
        <v>10000</v>
      </c>
      <c r="B1605" s="26"/>
      <c r="C1605" s="26"/>
      <c r="D1605" s="26"/>
      <c r="E1605" s="26"/>
      <c r="F1605" s="26" t="str">
        <f>IF(COUNTIF('４　一覧'!$B$5:$B$2047, '２　情報入力シート'!$A1605) &gt; 0, "済", "")</f>
        <v/>
      </c>
      <c r="G1605" s="25" t="str">
        <f t="shared" si="52"/>
        <v/>
      </c>
    </row>
    <row r="1606" spans="1:7">
      <c r="A1606" s="2">
        <f t="shared" si="51"/>
        <v>10000</v>
      </c>
      <c r="B1606" s="26"/>
      <c r="C1606" s="26"/>
      <c r="D1606" s="26"/>
      <c r="E1606" s="26"/>
      <c r="F1606" s="26" t="str">
        <f>IF(COUNTIF('４　一覧'!$B$5:$B$2047, '２　情報入力シート'!$A1606) &gt; 0, "済", "")</f>
        <v/>
      </c>
      <c r="G1606" s="25" t="str">
        <f t="shared" si="52"/>
        <v/>
      </c>
    </row>
    <row r="1607" spans="1:7">
      <c r="A1607" s="2">
        <f t="shared" si="51"/>
        <v>10000</v>
      </c>
      <c r="B1607" s="26"/>
      <c r="C1607" s="26"/>
      <c r="D1607" s="26"/>
      <c r="E1607" s="26"/>
      <c r="F1607" s="26" t="str">
        <f>IF(COUNTIF('４　一覧'!$B$5:$B$2047, '２　情報入力シート'!$A1607) &gt; 0, "済", "")</f>
        <v/>
      </c>
      <c r="G1607" s="25" t="str">
        <f t="shared" si="52"/>
        <v/>
      </c>
    </row>
    <row r="1608" spans="1:7">
      <c r="A1608" s="2">
        <f t="shared" si="51"/>
        <v>10000</v>
      </c>
      <c r="B1608" s="26"/>
      <c r="C1608" s="26"/>
      <c r="D1608" s="26"/>
      <c r="E1608" s="26"/>
      <c r="F1608" s="26" t="str">
        <f>IF(COUNTIF('４　一覧'!$B$5:$B$2047, '２　情報入力シート'!$A1608) &gt; 0, "済", "")</f>
        <v/>
      </c>
      <c r="G1608" s="25" t="str">
        <f t="shared" si="52"/>
        <v/>
      </c>
    </row>
    <row r="1609" spans="1:7">
      <c r="A1609" s="2">
        <f t="shared" si="51"/>
        <v>10000</v>
      </c>
      <c r="B1609" s="26"/>
      <c r="C1609" s="26"/>
      <c r="D1609" s="26"/>
      <c r="E1609" s="26"/>
      <c r="F1609" s="26" t="str">
        <f>IF(COUNTIF('４　一覧'!$B$5:$B$2047, '２　情報入力シート'!$A1609) &gt; 0, "済", "")</f>
        <v/>
      </c>
      <c r="G1609" s="25" t="str">
        <f t="shared" si="52"/>
        <v/>
      </c>
    </row>
    <row r="1610" spans="1:7">
      <c r="A1610" s="2">
        <f t="shared" si="51"/>
        <v>10000</v>
      </c>
      <c r="B1610" s="26"/>
      <c r="C1610" s="26"/>
      <c r="D1610" s="26"/>
      <c r="E1610" s="26"/>
      <c r="F1610" s="26" t="str">
        <f>IF(COUNTIF('４　一覧'!$B$5:$B$2047, '２　情報入力シート'!$A1610) &gt; 0, "済", "")</f>
        <v/>
      </c>
      <c r="G1610" s="25" t="str">
        <f t="shared" si="52"/>
        <v/>
      </c>
    </row>
    <row r="1611" spans="1:7">
      <c r="A1611" s="2">
        <f t="shared" si="51"/>
        <v>10000</v>
      </c>
      <c r="B1611" s="26"/>
      <c r="C1611" s="26"/>
      <c r="D1611" s="26"/>
      <c r="E1611" s="26"/>
      <c r="F1611" s="26" t="str">
        <f>IF(COUNTIF('４　一覧'!$B$5:$B$2047, '２　情報入力シート'!$A1611) &gt; 0, "済", "")</f>
        <v/>
      </c>
      <c r="G1611" s="25" t="str">
        <f t="shared" si="52"/>
        <v/>
      </c>
    </row>
    <row r="1612" spans="1:7">
      <c r="A1612" s="2">
        <f t="shared" si="51"/>
        <v>10000</v>
      </c>
      <c r="B1612" s="26"/>
      <c r="C1612" s="26"/>
      <c r="D1612" s="26"/>
      <c r="E1612" s="26"/>
      <c r="F1612" s="26" t="str">
        <f>IF(COUNTIF('４　一覧'!$B$5:$B$2047, '２　情報入力シート'!$A1612) &gt; 0, "済", "")</f>
        <v/>
      </c>
      <c r="G1612" s="25" t="str">
        <f t="shared" si="52"/>
        <v/>
      </c>
    </row>
    <row r="1613" spans="1:7">
      <c r="A1613" s="2">
        <f t="shared" si="51"/>
        <v>10000</v>
      </c>
      <c r="B1613" s="26"/>
      <c r="C1613" s="26"/>
      <c r="D1613" s="26"/>
      <c r="E1613" s="26"/>
      <c r="F1613" s="26" t="str">
        <f>IF(COUNTIF('４　一覧'!$B$5:$B$2047, '２　情報入力シート'!$A1613) &gt; 0, "済", "")</f>
        <v/>
      </c>
      <c r="G1613" s="25" t="str">
        <f t="shared" si="52"/>
        <v/>
      </c>
    </row>
    <row r="1614" spans="1:7">
      <c r="A1614" s="2">
        <f t="shared" si="51"/>
        <v>10000</v>
      </c>
      <c r="B1614" s="26"/>
      <c r="C1614" s="26"/>
      <c r="D1614" s="26"/>
      <c r="E1614" s="26"/>
      <c r="F1614" s="26" t="str">
        <f>IF(COUNTIF('４　一覧'!$B$5:$B$2047, '２　情報入力シート'!$A1614) &gt; 0, "済", "")</f>
        <v/>
      </c>
      <c r="G1614" s="25" t="str">
        <f t="shared" si="52"/>
        <v/>
      </c>
    </row>
    <row r="1615" spans="1:7">
      <c r="A1615" s="2">
        <f t="shared" si="51"/>
        <v>10000</v>
      </c>
      <c r="B1615" s="26"/>
      <c r="C1615" s="26"/>
      <c r="D1615" s="26"/>
      <c r="E1615" s="26"/>
      <c r="F1615" s="26" t="str">
        <f>IF(COUNTIF('４　一覧'!$B$5:$B$2047, '２　情報入力シート'!$A1615) &gt; 0, "済", "")</f>
        <v/>
      </c>
      <c r="G1615" s="25" t="str">
        <f t="shared" si="52"/>
        <v/>
      </c>
    </row>
    <row r="1616" spans="1:7">
      <c r="A1616" s="2">
        <f t="shared" si="51"/>
        <v>10000</v>
      </c>
      <c r="B1616" s="26"/>
      <c r="C1616" s="26"/>
      <c r="D1616" s="26"/>
      <c r="E1616" s="26"/>
      <c r="F1616" s="26" t="str">
        <f>IF(COUNTIF('４　一覧'!$B$5:$B$2047, '２　情報入力シート'!$A1616) &gt; 0, "済", "")</f>
        <v/>
      </c>
      <c r="G1616" s="25" t="str">
        <f t="shared" si="52"/>
        <v/>
      </c>
    </row>
    <row r="1617" spans="1:7">
      <c r="A1617" s="2">
        <f t="shared" si="51"/>
        <v>10000</v>
      </c>
      <c r="B1617" s="26"/>
      <c r="C1617" s="26"/>
      <c r="D1617" s="26"/>
      <c r="E1617" s="26"/>
      <c r="F1617" s="26" t="str">
        <f>IF(COUNTIF('４　一覧'!$B$5:$B$2047, '２　情報入力シート'!$A1617) &gt; 0, "済", "")</f>
        <v/>
      </c>
      <c r="G1617" s="25" t="str">
        <f t="shared" si="52"/>
        <v/>
      </c>
    </row>
    <row r="1618" spans="1:7">
      <c r="A1618" s="2">
        <f t="shared" si="51"/>
        <v>10000</v>
      </c>
      <c r="B1618" s="26"/>
      <c r="C1618" s="26"/>
      <c r="D1618" s="26"/>
      <c r="E1618" s="26"/>
      <c r="F1618" s="26" t="str">
        <f>IF(COUNTIF('４　一覧'!$B$5:$B$2047, '２　情報入力シート'!$A1618) &gt; 0, "済", "")</f>
        <v/>
      </c>
      <c r="G1618" s="25" t="str">
        <f t="shared" si="52"/>
        <v/>
      </c>
    </row>
    <row r="1619" spans="1:7">
      <c r="A1619" s="2">
        <f t="shared" si="51"/>
        <v>10000</v>
      </c>
      <c r="B1619" s="26"/>
      <c r="C1619" s="26"/>
      <c r="D1619" s="26"/>
      <c r="E1619" s="26"/>
      <c r="F1619" s="26" t="str">
        <f>IF(COUNTIF('４　一覧'!$B$5:$B$2047, '２　情報入力シート'!$A1619) &gt; 0, "済", "")</f>
        <v/>
      </c>
      <c r="G1619" s="25" t="str">
        <f t="shared" si="52"/>
        <v/>
      </c>
    </row>
    <row r="1620" spans="1:7">
      <c r="A1620" s="2">
        <f t="shared" si="51"/>
        <v>10000</v>
      </c>
      <c r="B1620" s="26"/>
      <c r="C1620" s="26"/>
      <c r="D1620" s="26"/>
      <c r="E1620" s="26"/>
      <c r="F1620" s="26" t="str">
        <f>IF(COUNTIF('４　一覧'!$B$5:$B$2047, '２　情報入力シート'!$A1620) &gt; 0, "済", "")</f>
        <v/>
      </c>
      <c r="G1620" s="25" t="str">
        <f t="shared" si="52"/>
        <v/>
      </c>
    </row>
    <row r="1621" spans="1:7">
      <c r="A1621" s="2">
        <f t="shared" si="51"/>
        <v>10000</v>
      </c>
      <c r="B1621" s="26"/>
      <c r="C1621" s="26"/>
      <c r="D1621" s="26"/>
      <c r="E1621" s="26"/>
      <c r="F1621" s="26" t="str">
        <f>IF(COUNTIF('４　一覧'!$B$5:$B$2047, '２　情報入力シート'!$A1621) &gt; 0, "済", "")</f>
        <v/>
      </c>
      <c r="G1621" s="25" t="str">
        <f t="shared" si="52"/>
        <v/>
      </c>
    </row>
    <row r="1622" spans="1:7">
      <c r="A1622" s="2">
        <f t="shared" si="51"/>
        <v>10000</v>
      </c>
      <c r="B1622" s="26"/>
      <c r="C1622" s="26"/>
      <c r="D1622" s="26"/>
      <c r="E1622" s="26"/>
      <c r="F1622" s="26" t="str">
        <f>IF(COUNTIF('４　一覧'!$B$5:$B$2047, '２　情報入力シート'!$A1622) &gt; 0, "済", "")</f>
        <v/>
      </c>
      <c r="G1622" s="25" t="str">
        <f t="shared" si="52"/>
        <v/>
      </c>
    </row>
    <row r="1623" spans="1:7">
      <c r="A1623" s="2">
        <f t="shared" si="51"/>
        <v>10000</v>
      </c>
      <c r="B1623" s="26"/>
      <c r="C1623" s="26"/>
      <c r="D1623" s="26"/>
      <c r="E1623" s="26"/>
      <c r="F1623" s="26" t="str">
        <f>IF(COUNTIF('４　一覧'!$B$5:$B$2047, '２　情報入力シート'!$A1623) &gt; 0, "済", "")</f>
        <v/>
      </c>
      <c r="G1623" s="25" t="str">
        <f t="shared" si="52"/>
        <v/>
      </c>
    </row>
    <row r="1624" spans="1:7">
      <c r="A1624" s="2">
        <f t="shared" si="51"/>
        <v>10000</v>
      </c>
      <c r="B1624" s="26"/>
      <c r="C1624" s="26"/>
      <c r="D1624" s="26"/>
      <c r="E1624" s="26"/>
      <c r="F1624" s="26" t="str">
        <f>IF(COUNTIF('４　一覧'!$B$5:$B$2047, '２　情報入力シート'!$A1624) &gt; 0, "済", "")</f>
        <v/>
      </c>
      <c r="G1624" s="25" t="str">
        <f t="shared" si="52"/>
        <v/>
      </c>
    </row>
    <row r="1625" spans="1:7">
      <c r="A1625" s="2">
        <f t="shared" si="51"/>
        <v>10000</v>
      </c>
      <c r="B1625" s="26"/>
      <c r="C1625" s="26"/>
      <c r="D1625" s="26"/>
      <c r="E1625" s="26"/>
      <c r="F1625" s="26" t="str">
        <f>IF(COUNTIF('４　一覧'!$B$5:$B$2047, '２　情報入力シート'!$A1625) &gt; 0, "済", "")</f>
        <v/>
      </c>
      <c r="G1625" s="25" t="str">
        <f t="shared" si="52"/>
        <v/>
      </c>
    </row>
    <row r="1626" spans="1:7">
      <c r="A1626" s="2">
        <f t="shared" si="51"/>
        <v>10000</v>
      </c>
      <c r="B1626" s="26"/>
      <c r="C1626" s="26"/>
      <c r="D1626" s="26"/>
      <c r="E1626" s="26"/>
      <c r="F1626" s="26" t="str">
        <f>IF(COUNTIF('４　一覧'!$B$5:$B$2047, '２　情報入力シート'!$A1626) &gt; 0, "済", "")</f>
        <v/>
      </c>
      <c r="G1626" s="25" t="str">
        <f t="shared" si="52"/>
        <v/>
      </c>
    </row>
    <row r="1627" spans="1:7">
      <c r="A1627" s="2">
        <f t="shared" si="51"/>
        <v>10000</v>
      </c>
      <c r="B1627" s="26"/>
      <c r="C1627" s="26"/>
      <c r="D1627" s="26"/>
      <c r="E1627" s="26"/>
      <c r="F1627" s="26" t="str">
        <f>IF(COUNTIF('４　一覧'!$B$5:$B$2047, '２　情報入力シート'!$A1627) &gt; 0, "済", "")</f>
        <v/>
      </c>
      <c r="G1627" s="25" t="str">
        <f t="shared" si="52"/>
        <v/>
      </c>
    </row>
    <row r="1628" spans="1:7">
      <c r="A1628" s="2">
        <f t="shared" si="51"/>
        <v>10000</v>
      </c>
      <c r="B1628" s="26"/>
      <c r="C1628" s="26"/>
      <c r="D1628" s="26"/>
      <c r="E1628" s="26"/>
      <c r="F1628" s="26" t="str">
        <f>IF(COUNTIF('４　一覧'!$B$5:$B$2047, '２　情報入力シート'!$A1628) &gt; 0, "済", "")</f>
        <v/>
      </c>
      <c r="G1628" s="25" t="str">
        <f t="shared" si="52"/>
        <v/>
      </c>
    </row>
    <row r="1629" spans="1:7">
      <c r="A1629" s="2">
        <f t="shared" si="51"/>
        <v>10000</v>
      </c>
      <c r="B1629" s="26"/>
      <c r="C1629" s="26"/>
      <c r="D1629" s="26"/>
      <c r="E1629" s="26"/>
      <c r="F1629" s="26" t="str">
        <f>IF(COUNTIF('４　一覧'!$B$5:$B$2047, '２　情報入力シート'!$A1629) &gt; 0, "済", "")</f>
        <v/>
      </c>
      <c r="G1629" s="25" t="str">
        <f t="shared" si="52"/>
        <v/>
      </c>
    </row>
    <row r="1630" spans="1:7">
      <c r="A1630" s="2">
        <f t="shared" si="51"/>
        <v>10000</v>
      </c>
      <c r="B1630" s="26"/>
      <c r="C1630" s="26"/>
      <c r="D1630" s="26"/>
      <c r="E1630" s="26"/>
      <c r="F1630" s="26" t="str">
        <f>IF(COUNTIF('４　一覧'!$B$5:$B$2047, '２　情報入力シート'!$A1630) &gt; 0, "済", "")</f>
        <v/>
      </c>
      <c r="G1630" s="25" t="str">
        <f t="shared" si="52"/>
        <v/>
      </c>
    </row>
    <row r="1631" spans="1:7">
      <c r="A1631" s="2">
        <f t="shared" si="51"/>
        <v>10000</v>
      </c>
      <c r="B1631" s="26"/>
      <c r="C1631" s="26"/>
      <c r="D1631" s="26"/>
      <c r="E1631" s="26"/>
      <c r="F1631" s="26" t="str">
        <f>IF(COUNTIF('４　一覧'!$B$5:$B$2047, '２　情報入力シート'!$A1631) &gt; 0, "済", "")</f>
        <v/>
      </c>
      <c r="G1631" s="25" t="str">
        <f t="shared" si="52"/>
        <v/>
      </c>
    </row>
    <row r="1632" spans="1:7">
      <c r="A1632" s="2">
        <f t="shared" si="51"/>
        <v>10000</v>
      </c>
      <c r="B1632" s="26"/>
      <c r="C1632" s="26"/>
      <c r="D1632" s="26"/>
      <c r="E1632" s="26"/>
      <c r="F1632" s="26" t="str">
        <f>IF(COUNTIF('４　一覧'!$B$5:$B$2047, '２　情報入力シート'!$A1632) &gt; 0, "済", "")</f>
        <v/>
      </c>
      <c r="G1632" s="25" t="str">
        <f t="shared" si="52"/>
        <v/>
      </c>
    </row>
    <row r="1633" spans="1:7">
      <c r="A1633" s="2">
        <f t="shared" si="51"/>
        <v>10000</v>
      </c>
      <c r="B1633" s="26"/>
      <c r="C1633" s="26"/>
      <c r="D1633" s="26"/>
      <c r="E1633" s="26"/>
      <c r="F1633" s="26" t="str">
        <f>IF(COUNTIF('４　一覧'!$B$5:$B$2047, '２　情報入力シート'!$A1633) &gt; 0, "済", "")</f>
        <v/>
      </c>
      <c r="G1633" s="25" t="str">
        <f t="shared" si="52"/>
        <v/>
      </c>
    </row>
    <row r="1634" spans="1:7">
      <c r="A1634" s="2">
        <f t="shared" si="51"/>
        <v>10000</v>
      </c>
      <c r="B1634" s="26"/>
      <c r="C1634" s="26"/>
      <c r="D1634" s="26"/>
      <c r="E1634" s="26"/>
      <c r="F1634" s="26" t="str">
        <f>IF(COUNTIF('４　一覧'!$B$5:$B$2047, '２　情報入力シート'!$A1634) &gt; 0, "済", "")</f>
        <v/>
      </c>
      <c r="G1634" s="25" t="str">
        <f t="shared" si="52"/>
        <v/>
      </c>
    </row>
    <row r="1635" spans="1:7">
      <c r="A1635" s="2">
        <f t="shared" si="51"/>
        <v>10000</v>
      </c>
      <c r="B1635" s="26"/>
      <c r="C1635" s="26"/>
      <c r="D1635" s="26"/>
      <c r="E1635" s="26"/>
      <c r="F1635" s="26" t="str">
        <f>IF(COUNTIF('４　一覧'!$B$5:$B$2047, '２　情報入力シート'!$A1635) &gt; 0, "済", "")</f>
        <v/>
      </c>
      <c r="G1635" s="25" t="str">
        <f t="shared" si="52"/>
        <v/>
      </c>
    </row>
    <row r="1636" spans="1:7">
      <c r="A1636" s="2">
        <f t="shared" si="51"/>
        <v>10000</v>
      </c>
      <c r="B1636" s="26"/>
      <c r="C1636" s="26"/>
      <c r="D1636" s="26"/>
      <c r="E1636" s="26"/>
      <c r="F1636" s="26" t="str">
        <f>IF(COUNTIF('４　一覧'!$B$5:$B$2047, '２　情報入力シート'!$A1636) &gt; 0, "済", "")</f>
        <v/>
      </c>
      <c r="G1636" s="25" t="str">
        <f t="shared" si="52"/>
        <v/>
      </c>
    </row>
    <row r="1637" spans="1:7">
      <c r="A1637" s="2">
        <f t="shared" si="51"/>
        <v>10000</v>
      </c>
      <c r="B1637" s="26"/>
      <c r="C1637" s="26"/>
      <c r="D1637" s="26"/>
      <c r="E1637" s="26"/>
      <c r="F1637" s="26" t="str">
        <f>IF(COUNTIF('４　一覧'!$B$5:$B$2047, '２　情報入力シート'!$A1637) &gt; 0, "済", "")</f>
        <v/>
      </c>
      <c r="G1637" s="25" t="str">
        <f t="shared" si="52"/>
        <v/>
      </c>
    </row>
    <row r="1638" spans="1:7">
      <c r="A1638" s="2">
        <f t="shared" si="51"/>
        <v>10000</v>
      </c>
      <c r="B1638" s="26"/>
      <c r="C1638" s="26"/>
      <c r="D1638" s="26"/>
      <c r="E1638" s="26"/>
      <c r="F1638" s="26" t="str">
        <f>IF(COUNTIF('４　一覧'!$B$5:$B$2047, '２　情報入力シート'!$A1638) &gt; 0, "済", "")</f>
        <v/>
      </c>
      <c r="G1638" s="25" t="str">
        <f t="shared" si="52"/>
        <v/>
      </c>
    </row>
    <row r="1639" spans="1:7">
      <c r="A1639" s="2">
        <f t="shared" si="51"/>
        <v>10000</v>
      </c>
      <c r="B1639" s="26"/>
      <c r="C1639" s="26"/>
      <c r="D1639" s="26"/>
      <c r="E1639" s="26"/>
      <c r="F1639" s="26" t="str">
        <f>IF(COUNTIF('４　一覧'!$B$5:$B$2047, '２　情報入力シート'!$A1639) &gt; 0, "済", "")</f>
        <v/>
      </c>
      <c r="G1639" s="25" t="str">
        <f t="shared" si="52"/>
        <v/>
      </c>
    </row>
    <row r="1640" spans="1:7">
      <c r="A1640" s="2">
        <f t="shared" si="51"/>
        <v>10000</v>
      </c>
      <c r="B1640" s="26"/>
      <c r="C1640" s="26"/>
      <c r="D1640" s="26"/>
      <c r="E1640" s="26"/>
      <c r="F1640" s="26" t="str">
        <f>IF(COUNTIF('４　一覧'!$B$5:$B$2047, '２　情報入力シート'!$A1640) &gt; 0, "済", "")</f>
        <v/>
      </c>
      <c r="G1640" s="25" t="str">
        <f t="shared" si="52"/>
        <v/>
      </c>
    </row>
    <row r="1641" spans="1:7">
      <c r="A1641" s="2">
        <f t="shared" si="51"/>
        <v>10000</v>
      </c>
      <c r="B1641" s="26"/>
      <c r="C1641" s="26"/>
      <c r="D1641" s="26"/>
      <c r="E1641" s="26"/>
      <c r="F1641" s="26" t="str">
        <f>IF(COUNTIF('４　一覧'!$B$5:$B$2047, '２　情報入力シート'!$A1641) &gt; 0, "済", "")</f>
        <v/>
      </c>
      <c r="G1641" s="25" t="str">
        <f t="shared" si="52"/>
        <v/>
      </c>
    </row>
    <row r="1642" spans="1:7">
      <c r="A1642" s="2">
        <f t="shared" si="51"/>
        <v>10000</v>
      </c>
      <c r="B1642" s="26"/>
      <c r="C1642" s="26"/>
      <c r="D1642" s="26"/>
      <c r="E1642" s="26"/>
      <c r="F1642" s="26" t="str">
        <f>IF(COUNTIF('４　一覧'!$B$5:$B$2047, '２　情報入力シート'!$A1642) &gt; 0, "済", "")</f>
        <v/>
      </c>
      <c r="G1642" s="25" t="str">
        <f t="shared" si="52"/>
        <v/>
      </c>
    </row>
    <row r="1643" spans="1:7">
      <c r="A1643" s="2">
        <f t="shared" si="51"/>
        <v>10000</v>
      </c>
      <c r="B1643" s="26"/>
      <c r="C1643" s="26"/>
      <c r="D1643" s="26"/>
      <c r="E1643" s="26"/>
      <c r="F1643" s="26" t="str">
        <f>IF(COUNTIF('４　一覧'!$B$5:$B$2047, '２　情報入力シート'!$A1643) &gt; 0, "済", "")</f>
        <v/>
      </c>
      <c r="G1643" s="25" t="str">
        <f t="shared" si="52"/>
        <v/>
      </c>
    </row>
    <row r="1644" spans="1:7">
      <c r="A1644" s="2">
        <f t="shared" si="51"/>
        <v>10000</v>
      </c>
      <c r="B1644" s="26"/>
      <c r="C1644" s="26"/>
      <c r="D1644" s="26"/>
      <c r="E1644" s="26"/>
      <c r="F1644" s="26" t="str">
        <f>IF(COUNTIF('４　一覧'!$B$5:$B$2047, '２　情報入力シート'!$A1644) &gt; 0, "済", "")</f>
        <v/>
      </c>
      <c r="G1644" s="25" t="str">
        <f t="shared" si="52"/>
        <v/>
      </c>
    </row>
    <row r="1645" spans="1:7">
      <c r="A1645" s="2">
        <f t="shared" si="51"/>
        <v>10000</v>
      </c>
      <c r="B1645" s="26"/>
      <c r="C1645" s="26"/>
      <c r="D1645" s="26"/>
      <c r="E1645" s="26"/>
      <c r="F1645" s="26" t="str">
        <f>IF(COUNTIF('４　一覧'!$B$5:$B$2047, '２　情報入力シート'!$A1645) &gt; 0, "済", "")</f>
        <v/>
      </c>
      <c r="G1645" s="25" t="str">
        <f t="shared" si="52"/>
        <v/>
      </c>
    </row>
    <row r="1646" spans="1:7">
      <c r="A1646" s="2">
        <f t="shared" si="51"/>
        <v>10000</v>
      </c>
      <c r="B1646" s="26"/>
      <c r="C1646" s="26"/>
      <c r="D1646" s="26"/>
      <c r="E1646" s="26"/>
      <c r="F1646" s="26" t="str">
        <f>IF(COUNTIF('４　一覧'!$B$5:$B$2047, '２　情報入力シート'!$A1646) &gt; 0, "済", "")</f>
        <v/>
      </c>
      <c r="G1646" s="25" t="str">
        <f t="shared" si="52"/>
        <v/>
      </c>
    </row>
    <row r="1647" spans="1:7">
      <c r="A1647" s="2">
        <f t="shared" si="51"/>
        <v>10000</v>
      </c>
      <c r="B1647" s="26"/>
      <c r="C1647" s="26"/>
      <c r="D1647" s="26"/>
      <c r="E1647" s="26"/>
      <c r="F1647" s="26" t="str">
        <f>IF(COUNTIF('４　一覧'!$B$5:$B$2047, '２　情報入力シート'!$A1647) &gt; 0, "済", "")</f>
        <v/>
      </c>
      <c r="G1647" s="25" t="str">
        <f t="shared" si="52"/>
        <v/>
      </c>
    </row>
    <row r="1648" spans="1:7">
      <c r="A1648" s="2">
        <f t="shared" si="51"/>
        <v>10000</v>
      </c>
      <c r="B1648" s="26"/>
      <c r="C1648" s="26"/>
      <c r="D1648" s="26"/>
      <c r="E1648" s="26"/>
      <c r="F1648" s="26" t="str">
        <f>IF(COUNTIF('４　一覧'!$B$5:$B$2047, '２　情報入力シート'!$A1648) &gt; 0, "済", "")</f>
        <v/>
      </c>
      <c r="G1648" s="25" t="str">
        <f t="shared" si="52"/>
        <v/>
      </c>
    </row>
    <row r="1649" spans="1:7">
      <c r="A1649" s="2">
        <f t="shared" si="51"/>
        <v>10000</v>
      </c>
      <c r="B1649" s="26"/>
      <c r="C1649" s="26"/>
      <c r="D1649" s="26"/>
      <c r="E1649" s="26"/>
      <c r="F1649" s="26" t="str">
        <f>IF(COUNTIF('４　一覧'!$B$5:$B$2047, '２　情報入力シート'!$A1649) &gt; 0, "済", "")</f>
        <v/>
      </c>
      <c r="G1649" s="25" t="str">
        <f t="shared" si="52"/>
        <v/>
      </c>
    </row>
    <row r="1650" spans="1:7">
      <c r="A1650" s="2">
        <f t="shared" si="51"/>
        <v>10000</v>
      </c>
      <c r="B1650" s="26"/>
      <c r="C1650" s="26"/>
      <c r="D1650" s="26"/>
      <c r="E1650" s="26"/>
      <c r="F1650" s="26" t="str">
        <f>IF(COUNTIF('４　一覧'!$B$5:$B$2047, '２　情報入力シート'!$A1650) &gt; 0, "済", "")</f>
        <v/>
      </c>
      <c r="G1650" s="25" t="str">
        <f t="shared" si="52"/>
        <v/>
      </c>
    </row>
    <row r="1651" spans="1:7">
      <c r="A1651" s="2">
        <f t="shared" si="51"/>
        <v>10000</v>
      </c>
      <c r="B1651" s="26"/>
      <c r="C1651" s="26"/>
      <c r="D1651" s="26"/>
      <c r="E1651" s="26"/>
      <c r="F1651" s="26" t="str">
        <f>IF(COUNTIF('４　一覧'!$B$5:$B$2047, '２　情報入力シート'!$A1651) &gt; 0, "済", "")</f>
        <v/>
      </c>
      <c r="G1651" s="25" t="str">
        <f t="shared" si="52"/>
        <v/>
      </c>
    </row>
    <row r="1652" spans="1:7">
      <c r="A1652" s="2">
        <f t="shared" si="51"/>
        <v>10000</v>
      </c>
      <c r="B1652" s="26"/>
      <c r="C1652" s="26"/>
      <c r="D1652" s="26"/>
      <c r="E1652" s="26"/>
      <c r="F1652" s="26" t="str">
        <f>IF(COUNTIF('４　一覧'!$B$5:$B$2047, '２　情報入力シート'!$A1652) &gt; 0, "済", "")</f>
        <v/>
      </c>
      <c r="G1652" s="25" t="str">
        <f t="shared" si="52"/>
        <v/>
      </c>
    </row>
    <row r="1653" spans="1:7">
      <c r="A1653" s="2">
        <f t="shared" si="51"/>
        <v>10000</v>
      </c>
      <c r="B1653" s="26"/>
      <c r="C1653" s="26"/>
      <c r="D1653" s="26"/>
      <c r="E1653" s="26"/>
      <c r="F1653" s="26" t="str">
        <f>IF(COUNTIF('４　一覧'!$B$5:$B$2047, '２　情報入力シート'!$A1653) &gt; 0, "済", "")</f>
        <v/>
      </c>
      <c r="G1653" s="25" t="str">
        <f t="shared" si="52"/>
        <v/>
      </c>
    </row>
    <row r="1654" spans="1:7">
      <c r="A1654" s="2">
        <f t="shared" si="51"/>
        <v>10000</v>
      </c>
      <c r="B1654" s="26"/>
      <c r="C1654" s="26"/>
      <c r="D1654" s="26"/>
      <c r="E1654" s="26"/>
      <c r="F1654" s="26" t="str">
        <f>IF(COUNTIF('４　一覧'!$B$5:$B$2047, '２　情報入力シート'!$A1654) &gt; 0, "済", "")</f>
        <v/>
      </c>
      <c r="G1654" s="25" t="str">
        <f t="shared" si="52"/>
        <v/>
      </c>
    </row>
    <row r="1655" spans="1:7">
      <c r="A1655" s="2">
        <f t="shared" si="51"/>
        <v>10000</v>
      </c>
      <c r="B1655" s="26"/>
      <c r="C1655" s="26"/>
      <c r="D1655" s="26"/>
      <c r="E1655" s="26"/>
      <c r="F1655" s="26" t="str">
        <f>IF(COUNTIF('４　一覧'!$B$5:$B$2047, '２　情報入力シート'!$A1655) &gt; 0, "済", "")</f>
        <v/>
      </c>
      <c r="G1655" s="25" t="str">
        <f t="shared" si="52"/>
        <v/>
      </c>
    </row>
    <row r="1656" spans="1:7">
      <c r="A1656" s="2">
        <f t="shared" si="51"/>
        <v>10000</v>
      </c>
      <c r="B1656" s="26"/>
      <c r="C1656" s="26"/>
      <c r="D1656" s="26"/>
      <c r="E1656" s="26"/>
      <c r="F1656" s="26" t="str">
        <f>IF(COUNTIF('４　一覧'!$B$5:$B$2047, '２　情報入力シート'!$A1656) &gt; 0, "済", "")</f>
        <v/>
      </c>
      <c r="G1656" s="25" t="str">
        <f t="shared" si="52"/>
        <v/>
      </c>
    </row>
    <row r="1657" spans="1:7">
      <c r="A1657" s="2">
        <f t="shared" si="51"/>
        <v>10000</v>
      </c>
      <c r="B1657" s="26"/>
      <c r="C1657" s="26"/>
      <c r="D1657" s="26"/>
      <c r="E1657" s="26"/>
      <c r="F1657" s="26" t="str">
        <f>IF(COUNTIF('４　一覧'!$B$5:$B$2047, '２　情報入力シート'!$A1657) &gt; 0, "済", "")</f>
        <v/>
      </c>
      <c r="G1657" s="25" t="str">
        <f t="shared" si="52"/>
        <v/>
      </c>
    </row>
    <row r="1658" spans="1:7">
      <c r="A1658" s="2">
        <f t="shared" si="51"/>
        <v>10000</v>
      </c>
      <c r="B1658" s="26"/>
      <c r="C1658" s="26"/>
      <c r="D1658" s="26"/>
      <c r="E1658" s="26"/>
      <c r="F1658" s="26" t="str">
        <f>IF(COUNTIF('４　一覧'!$B$5:$B$2047, '２　情報入力シート'!$A1658) &gt; 0, "済", "")</f>
        <v/>
      </c>
      <c r="G1658" s="25" t="str">
        <f t="shared" si="52"/>
        <v/>
      </c>
    </row>
    <row r="1659" spans="1:7">
      <c r="A1659" s="2">
        <f t="shared" si="51"/>
        <v>10000</v>
      </c>
      <c r="B1659" s="26"/>
      <c r="C1659" s="26"/>
      <c r="D1659" s="26"/>
      <c r="E1659" s="26"/>
      <c r="F1659" s="26" t="str">
        <f>IF(COUNTIF('４　一覧'!$B$5:$B$2047, '２　情報入力シート'!$A1659) &gt; 0, "済", "")</f>
        <v/>
      </c>
      <c r="G1659" s="25" t="str">
        <f t="shared" si="52"/>
        <v/>
      </c>
    </row>
    <row r="1660" spans="1:7">
      <c r="A1660" s="2">
        <f t="shared" si="51"/>
        <v>10000</v>
      </c>
      <c r="B1660" s="26"/>
      <c r="C1660" s="26"/>
      <c r="D1660" s="26"/>
      <c r="E1660" s="26"/>
      <c r="F1660" s="26" t="str">
        <f>IF(COUNTIF('４　一覧'!$B$5:$B$2047, '２　情報入力シート'!$A1660) &gt; 0, "済", "")</f>
        <v/>
      </c>
      <c r="G1660" s="25" t="str">
        <f t="shared" si="52"/>
        <v/>
      </c>
    </row>
    <row r="1661" spans="1:7">
      <c r="A1661" s="2">
        <f t="shared" si="51"/>
        <v>10000</v>
      </c>
      <c r="B1661" s="26"/>
      <c r="C1661" s="26"/>
      <c r="D1661" s="26"/>
      <c r="E1661" s="26"/>
      <c r="F1661" s="26" t="str">
        <f>IF(COUNTIF('４　一覧'!$B$5:$B$2047, '２　情報入力シート'!$A1661) &gt; 0, "済", "")</f>
        <v/>
      </c>
      <c r="G1661" s="25" t="str">
        <f t="shared" si="52"/>
        <v/>
      </c>
    </row>
    <row r="1662" spans="1:7">
      <c r="A1662" s="2">
        <f t="shared" si="51"/>
        <v>10000</v>
      </c>
      <c r="B1662" s="26"/>
      <c r="C1662" s="26"/>
      <c r="D1662" s="26"/>
      <c r="E1662" s="26"/>
      <c r="F1662" s="26" t="str">
        <f>IF(COUNTIF('４　一覧'!$B$5:$B$2047, '２　情報入力シート'!$A1662) &gt; 0, "済", "")</f>
        <v/>
      </c>
      <c r="G1662" s="25" t="str">
        <f t="shared" si="52"/>
        <v/>
      </c>
    </row>
    <row r="1663" spans="1:7">
      <c r="A1663" s="2">
        <f t="shared" si="51"/>
        <v>10000</v>
      </c>
      <c r="B1663" s="26"/>
      <c r="C1663" s="26"/>
      <c r="D1663" s="26"/>
      <c r="E1663" s="26"/>
      <c r="F1663" s="26" t="str">
        <f>IF(COUNTIF('４　一覧'!$B$5:$B$2047, '２　情報入力シート'!$A1663) &gt; 0, "済", "")</f>
        <v/>
      </c>
      <c r="G1663" s="25" t="str">
        <f t="shared" si="52"/>
        <v/>
      </c>
    </row>
    <row r="1664" spans="1:7">
      <c r="A1664" s="2">
        <f t="shared" si="51"/>
        <v>10000</v>
      </c>
      <c r="B1664" s="26"/>
      <c r="C1664" s="26"/>
      <c r="D1664" s="26"/>
      <c r="E1664" s="26"/>
      <c r="F1664" s="26" t="str">
        <f>IF(COUNTIF('４　一覧'!$B$5:$B$2047, '２　情報入力シート'!$A1664) &gt; 0, "済", "")</f>
        <v/>
      </c>
      <c r="G1664" s="25" t="str">
        <f t="shared" si="52"/>
        <v/>
      </c>
    </row>
    <row r="1665" spans="1:7">
      <c r="A1665" s="2">
        <f t="shared" si="51"/>
        <v>10000</v>
      </c>
      <c r="B1665" s="26"/>
      <c r="C1665" s="26"/>
      <c r="D1665" s="26"/>
      <c r="E1665" s="26"/>
      <c r="F1665" s="26" t="str">
        <f>IF(COUNTIF('４　一覧'!$B$5:$B$2047, '２　情報入力シート'!$A1665) &gt; 0, "済", "")</f>
        <v/>
      </c>
      <c r="G1665" s="25" t="str">
        <f t="shared" si="52"/>
        <v/>
      </c>
    </row>
    <row r="1666" spans="1:7">
      <c r="A1666" s="2">
        <f t="shared" si="51"/>
        <v>10000</v>
      </c>
      <c r="B1666" s="26"/>
      <c r="C1666" s="26"/>
      <c r="D1666" s="26"/>
      <c r="E1666" s="26"/>
      <c r="F1666" s="26" t="str">
        <f>IF(COUNTIF('４　一覧'!$B$5:$B$2047, '２　情報入力シート'!$A1666) &gt; 0, "済", "")</f>
        <v/>
      </c>
      <c r="G1666" s="25" t="str">
        <f t="shared" si="52"/>
        <v/>
      </c>
    </row>
    <row r="1667" spans="1:7">
      <c r="A1667" s="2">
        <f t="shared" ref="A1667:A1730" si="53">IF(B1667=0,10000,B1667*1000+C1667*100+D1667)</f>
        <v>10000</v>
      </c>
      <c r="B1667" s="26"/>
      <c r="C1667" s="26"/>
      <c r="D1667" s="26"/>
      <c r="E1667" s="26"/>
      <c r="F1667" s="26" t="str">
        <f>IF(COUNTIF('４　一覧'!$B$5:$B$2047, '２　情報入力シート'!$A1667) &gt; 0, "済", "")</f>
        <v/>
      </c>
      <c r="G1667" s="25" t="str">
        <f t="shared" ref="G1667:G1730" si="54">B1667&amp;F1667</f>
        <v/>
      </c>
    </row>
    <row r="1668" spans="1:7">
      <c r="A1668" s="2">
        <f t="shared" si="53"/>
        <v>10000</v>
      </c>
      <c r="B1668" s="26"/>
      <c r="C1668" s="26"/>
      <c r="D1668" s="26"/>
      <c r="E1668" s="26"/>
      <c r="F1668" s="26" t="str">
        <f>IF(COUNTIF('４　一覧'!$B$5:$B$2047, '２　情報入力シート'!$A1668) &gt; 0, "済", "")</f>
        <v/>
      </c>
      <c r="G1668" s="25" t="str">
        <f t="shared" si="54"/>
        <v/>
      </c>
    </row>
    <row r="1669" spans="1:7">
      <c r="A1669" s="2">
        <f t="shared" si="53"/>
        <v>10000</v>
      </c>
      <c r="B1669" s="26"/>
      <c r="C1669" s="26"/>
      <c r="D1669" s="26"/>
      <c r="E1669" s="26"/>
      <c r="F1669" s="26" t="str">
        <f>IF(COUNTIF('４　一覧'!$B$5:$B$2047, '２　情報入力シート'!$A1669) &gt; 0, "済", "")</f>
        <v/>
      </c>
      <c r="G1669" s="25" t="str">
        <f t="shared" si="54"/>
        <v/>
      </c>
    </row>
    <row r="1670" spans="1:7">
      <c r="A1670" s="2">
        <f t="shared" si="53"/>
        <v>10000</v>
      </c>
      <c r="B1670" s="26"/>
      <c r="C1670" s="26"/>
      <c r="D1670" s="26"/>
      <c r="E1670" s="26"/>
      <c r="F1670" s="26" t="str">
        <f>IF(COUNTIF('４　一覧'!$B$5:$B$2047, '２　情報入力シート'!$A1670) &gt; 0, "済", "")</f>
        <v/>
      </c>
      <c r="G1670" s="25" t="str">
        <f t="shared" si="54"/>
        <v/>
      </c>
    </row>
    <row r="1671" spans="1:7">
      <c r="A1671" s="2">
        <f t="shared" si="53"/>
        <v>10000</v>
      </c>
      <c r="B1671" s="26"/>
      <c r="C1671" s="26"/>
      <c r="D1671" s="26"/>
      <c r="E1671" s="26"/>
      <c r="F1671" s="26" t="str">
        <f>IF(COUNTIF('４　一覧'!$B$5:$B$2047, '２　情報入力シート'!$A1671) &gt; 0, "済", "")</f>
        <v/>
      </c>
      <c r="G1671" s="25" t="str">
        <f t="shared" si="54"/>
        <v/>
      </c>
    </row>
    <row r="1672" spans="1:7">
      <c r="A1672" s="2">
        <f t="shared" si="53"/>
        <v>10000</v>
      </c>
      <c r="B1672" s="26"/>
      <c r="C1672" s="26"/>
      <c r="D1672" s="26"/>
      <c r="E1672" s="26"/>
      <c r="F1672" s="26" t="str">
        <f>IF(COUNTIF('４　一覧'!$B$5:$B$2047, '２　情報入力シート'!$A1672) &gt; 0, "済", "")</f>
        <v/>
      </c>
      <c r="G1672" s="25" t="str">
        <f t="shared" si="54"/>
        <v/>
      </c>
    </row>
    <row r="1673" spans="1:7">
      <c r="A1673" s="2">
        <f t="shared" si="53"/>
        <v>10000</v>
      </c>
      <c r="B1673" s="26"/>
      <c r="C1673" s="26"/>
      <c r="D1673" s="26"/>
      <c r="E1673" s="26"/>
      <c r="F1673" s="26" t="str">
        <f>IF(COUNTIF('４　一覧'!$B$5:$B$2047, '２　情報入力シート'!$A1673) &gt; 0, "済", "")</f>
        <v/>
      </c>
      <c r="G1673" s="25" t="str">
        <f t="shared" si="54"/>
        <v/>
      </c>
    </row>
    <row r="1674" spans="1:7">
      <c r="A1674" s="2">
        <f t="shared" si="53"/>
        <v>10000</v>
      </c>
      <c r="B1674" s="26"/>
      <c r="C1674" s="26"/>
      <c r="D1674" s="26"/>
      <c r="E1674" s="26"/>
      <c r="F1674" s="26" t="str">
        <f>IF(COUNTIF('４　一覧'!$B$5:$B$2047, '２　情報入力シート'!$A1674) &gt; 0, "済", "")</f>
        <v/>
      </c>
      <c r="G1674" s="25" t="str">
        <f t="shared" si="54"/>
        <v/>
      </c>
    </row>
    <row r="1675" spans="1:7">
      <c r="A1675" s="2">
        <f t="shared" si="53"/>
        <v>10000</v>
      </c>
      <c r="B1675" s="26"/>
      <c r="C1675" s="26"/>
      <c r="D1675" s="26"/>
      <c r="E1675" s="26"/>
      <c r="F1675" s="26" t="str">
        <f>IF(COUNTIF('４　一覧'!$B$5:$B$2047, '２　情報入力シート'!$A1675) &gt; 0, "済", "")</f>
        <v/>
      </c>
      <c r="G1675" s="25" t="str">
        <f t="shared" si="54"/>
        <v/>
      </c>
    </row>
    <row r="1676" spans="1:7">
      <c r="A1676" s="2">
        <f t="shared" si="53"/>
        <v>10000</v>
      </c>
      <c r="B1676" s="26"/>
      <c r="C1676" s="26"/>
      <c r="D1676" s="26"/>
      <c r="E1676" s="26"/>
      <c r="F1676" s="26" t="str">
        <f>IF(COUNTIF('４　一覧'!$B$5:$B$2047, '２　情報入力シート'!$A1676) &gt; 0, "済", "")</f>
        <v/>
      </c>
      <c r="G1676" s="25" t="str">
        <f t="shared" si="54"/>
        <v/>
      </c>
    </row>
    <row r="1677" spans="1:7">
      <c r="A1677" s="2">
        <f t="shared" si="53"/>
        <v>10000</v>
      </c>
      <c r="B1677" s="26"/>
      <c r="C1677" s="26"/>
      <c r="D1677" s="26"/>
      <c r="E1677" s="26"/>
      <c r="F1677" s="26" t="str">
        <f>IF(COUNTIF('４　一覧'!$B$5:$B$2047, '２　情報入力シート'!$A1677) &gt; 0, "済", "")</f>
        <v/>
      </c>
      <c r="G1677" s="25" t="str">
        <f t="shared" si="54"/>
        <v/>
      </c>
    </row>
    <row r="1678" spans="1:7">
      <c r="A1678" s="2">
        <f t="shared" si="53"/>
        <v>10000</v>
      </c>
      <c r="B1678" s="26"/>
      <c r="C1678" s="26"/>
      <c r="D1678" s="26"/>
      <c r="E1678" s="26"/>
      <c r="F1678" s="26" t="str">
        <f>IF(COUNTIF('４　一覧'!$B$5:$B$2047, '２　情報入力シート'!$A1678) &gt; 0, "済", "")</f>
        <v/>
      </c>
      <c r="G1678" s="25" t="str">
        <f t="shared" si="54"/>
        <v/>
      </c>
    </row>
    <row r="1679" spans="1:7">
      <c r="A1679" s="2">
        <f t="shared" si="53"/>
        <v>10000</v>
      </c>
      <c r="B1679" s="26"/>
      <c r="C1679" s="26"/>
      <c r="D1679" s="26"/>
      <c r="E1679" s="26"/>
      <c r="F1679" s="26" t="str">
        <f>IF(COUNTIF('４　一覧'!$B$5:$B$2047, '２　情報入力シート'!$A1679) &gt; 0, "済", "")</f>
        <v/>
      </c>
      <c r="G1679" s="25" t="str">
        <f t="shared" si="54"/>
        <v/>
      </c>
    </row>
    <row r="1680" spans="1:7">
      <c r="A1680" s="2">
        <f t="shared" si="53"/>
        <v>10000</v>
      </c>
      <c r="B1680" s="26"/>
      <c r="C1680" s="26"/>
      <c r="D1680" s="26"/>
      <c r="E1680" s="26"/>
      <c r="F1680" s="26" t="str">
        <f>IF(COUNTIF('４　一覧'!$B$5:$B$2047, '２　情報入力シート'!$A1680) &gt; 0, "済", "")</f>
        <v/>
      </c>
      <c r="G1680" s="25" t="str">
        <f t="shared" si="54"/>
        <v/>
      </c>
    </row>
    <row r="1681" spans="1:7">
      <c r="A1681" s="2">
        <f t="shared" si="53"/>
        <v>10000</v>
      </c>
      <c r="B1681" s="26"/>
      <c r="C1681" s="26"/>
      <c r="D1681" s="26"/>
      <c r="E1681" s="26"/>
      <c r="F1681" s="26" t="str">
        <f>IF(COUNTIF('４　一覧'!$B$5:$B$2047, '２　情報入力シート'!$A1681) &gt; 0, "済", "")</f>
        <v/>
      </c>
      <c r="G1681" s="25" t="str">
        <f t="shared" si="54"/>
        <v/>
      </c>
    </row>
    <row r="1682" spans="1:7">
      <c r="A1682" s="2">
        <f t="shared" si="53"/>
        <v>10000</v>
      </c>
      <c r="B1682" s="26"/>
      <c r="C1682" s="26"/>
      <c r="D1682" s="26"/>
      <c r="E1682" s="26"/>
      <c r="F1682" s="26" t="str">
        <f>IF(COUNTIF('４　一覧'!$B$5:$B$2047, '２　情報入力シート'!$A1682) &gt; 0, "済", "")</f>
        <v/>
      </c>
      <c r="G1682" s="25" t="str">
        <f t="shared" si="54"/>
        <v/>
      </c>
    </row>
    <row r="1683" spans="1:7">
      <c r="A1683" s="2">
        <f t="shared" si="53"/>
        <v>10000</v>
      </c>
      <c r="B1683" s="26"/>
      <c r="C1683" s="26"/>
      <c r="D1683" s="26"/>
      <c r="E1683" s="26"/>
      <c r="F1683" s="26" t="str">
        <f>IF(COUNTIF('４　一覧'!$B$5:$B$2047, '２　情報入力シート'!$A1683) &gt; 0, "済", "")</f>
        <v/>
      </c>
      <c r="G1683" s="25" t="str">
        <f t="shared" si="54"/>
        <v/>
      </c>
    </row>
    <row r="1684" spans="1:7">
      <c r="A1684" s="2">
        <f t="shared" si="53"/>
        <v>10000</v>
      </c>
      <c r="B1684" s="26"/>
      <c r="C1684" s="26"/>
      <c r="D1684" s="26"/>
      <c r="E1684" s="26"/>
      <c r="F1684" s="26" t="str">
        <f>IF(COUNTIF('４　一覧'!$B$5:$B$2047, '２　情報入力シート'!$A1684) &gt; 0, "済", "")</f>
        <v/>
      </c>
      <c r="G1684" s="25" t="str">
        <f t="shared" si="54"/>
        <v/>
      </c>
    </row>
    <row r="1685" spans="1:7">
      <c r="A1685" s="2">
        <f t="shared" si="53"/>
        <v>10000</v>
      </c>
      <c r="B1685" s="26"/>
      <c r="C1685" s="26"/>
      <c r="D1685" s="26"/>
      <c r="E1685" s="26"/>
      <c r="F1685" s="26" t="str">
        <f>IF(COUNTIF('４　一覧'!$B$5:$B$2047, '２　情報入力シート'!$A1685) &gt; 0, "済", "")</f>
        <v/>
      </c>
      <c r="G1685" s="25" t="str">
        <f t="shared" si="54"/>
        <v/>
      </c>
    </row>
    <row r="1686" spans="1:7">
      <c r="A1686" s="2">
        <f t="shared" si="53"/>
        <v>10000</v>
      </c>
      <c r="B1686" s="26"/>
      <c r="C1686" s="26"/>
      <c r="D1686" s="26"/>
      <c r="E1686" s="26"/>
      <c r="F1686" s="26" t="str">
        <f>IF(COUNTIF('４　一覧'!$B$5:$B$2047, '２　情報入力シート'!$A1686) &gt; 0, "済", "")</f>
        <v/>
      </c>
      <c r="G1686" s="25" t="str">
        <f t="shared" si="54"/>
        <v/>
      </c>
    </row>
    <row r="1687" spans="1:7">
      <c r="A1687" s="2">
        <f t="shared" si="53"/>
        <v>10000</v>
      </c>
      <c r="B1687" s="26"/>
      <c r="C1687" s="26"/>
      <c r="D1687" s="26"/>
      <c r="E1687" s="26"/>
      <c r="F1687" s="26" t="str">
        <f>IF(COUNTIF('４　一覧'!$B$5:$B$2047, '２　情報入力シート'!$A1687) &gt; 0, "済", "")</f>
        <v/>
      </c>
      <c r="G1687" s="25" t="str">
        <f t="shared" si="54"/>
        <v/>
      </c>
    </row>
    <row r="1688" spans="1:7">
      <c r="A1688" s="2">
        <f t="shared" si="53"/>
        <v>10000</v>
      </c>
      <c r="B1688" s="26"/>
      <c r="C1688" s="26"/>
      <c r="D1688" s="26"/>
      <c r="E1688" s="26"/>
      <c r="F1688" s="26" t="str">
        <f>IF(COUNTIF('４　一覧'!$B$5:$B$2047, '２　情報入力シート'!$A1688) &gt; 0, "済", "")</f>
        <v/>
      </c>
      <c r="G1688" s="25" t="str">
        <f t="shared" si="54"/>
        <v/>
      </c>
    </row>
    <row r="1689" spans="1:7">
      <c r="A1689" s="2">
        <f t="shared" si="53"/>
        <v>10000</v>
      </c>
      <c r="B1689" s="26"/>
      <c r="C1689" s="26"/>
      <c r="D1689" s="26"/>
      <c r="E1689" s="26"/>
      <c r="F1689" s="26" t="str">
        <f>IF(COUNTIF('４　一覧'!$B$5:$B$2047, '２　情報入力シート'!$A1689) &gt; 0, "済", "")</f>
        <v/>
      </c>
      <c r="G1689" s="25" t="str">
        <f t="shared" si="54"/>
        <v/>
      </c>
    </row>
    <row r="1690" spans="1:7">
      <c r="A1690" s="2">
        <f t="shared" si="53"/>
        <v>10000</v>
      </c>
      <c r="B1690" s="26"/>
      <c r="C1690" s="26"/>
      <c r="D1690" s="26"/>
      <c r="E1690" s="26"/>
      <c r="F1690" s="26" t="str">
        <f>IF(COUNTIF('４　一覧'!$B$5:$B$2047, '２　情報入力シート'!$A1690) &gt; 0, "済", "")</f>
        <v/>
      </c>
      <c r="G1690" s="25" t="str">
        <f t="shared" si="54"/>
        <v/>
      </c>
    </row>
    <row r="1691" spans="1:7">
      <c r="A1691" s="2">
        <f t="shared" si="53"/>
        <v>10000</v>
      </c>
      <c r="B1691" s="26"/>
      <c r="C1691" s="26"/>
      <c r="D1691" s="26"/>
      <c r="E1691" s="26"/>
      <c r="F1691" s="26" t="str">
        <f>IF(COUNTIF('４　一覧'!$B$5:$B$2047, '２　情報入力シート'!$A1691) &gt; 0, "済", "")</f>
        <v/>
      </c>
      <c r="G1691" s="25" t="str">
        <f t="shared" si="54"/>
        <v/>
      </c>
    </row>
    <row r="1692" spans="1:7">
      <c r="A1692" s="2">
        <f t="shared" si="53"/>
        <v>10000</v>
      </c>
      <c r="B1692" s="26"/>
      <c r="C1692" s="26"/>
      <c r="D1692" s="26"/>
      <c r="E1692" s="26"/>
      <c r="F1692" s="26" t="str">
        <f>IF(COUNTIF('４　一覧'!$B$5:$B$2047, '２　情報入力シート'!$A1692) &gt; 0, "済", "")</f>
        <v/>
      </c>
      <c r="G1692" s="25" t="str">
        <f t="shared" si="54"/>
        <v/>
      </c>
    </row>
    <row r="1693" spans="1:7">
      <c r="A1693" s="2">
        <f t="shared" si="53"/>
        <v>10000</v>
      </c>
      <c r="B1693" s="26"/>
      <c r="C1693" s="26"/>
      <c r="D1693" s="26"/>
      <c r="E1693" s="26"/>
      <c r="F1693" s="26" t="str">
        <f>IF(COUNTIF('４　一覧'!$B$5:$B$2047, '２　情報入力シート'!$A1693) &gt; 0, "済", "")</f>
        <v/>
      </c>
      <c r="G1693" s="25" t="str">
        <f t="shared" si="54"/>
        <v/>
      </c>
    </row>
    <row r="1694" spans="1:7">
      <c r="A1694" s="2">
        <f t="shared" si="53"/>
        <v>10000</v>
      </c>
      <c r="B1694" s="26"/>
      <c r="C1694" s="26"/>
      <c r="D1694" s="26"/>
      <c r="E1694" s="26"/>
      <c r="F1694" s="26" t="str">
        <f>IF(COUNTIF('４　一覧'!$B$5:$B$2047, '２　情報入力シート'!$A1694) &gt; 0, "済", "")</f>
        <v/>
      </c>
      <c r="G1694" s="25" t="str">
        <f t="shared" si="54"/>
        <v/>
      </c>
    </row>
    <row r="1695" spans="1:7">
      <c r="A1695" s="2">
        <f t="shared" si="53"/>
        <v>10000</v>
      </c>
      <c r="B1695" s="26"/>
      <c r="C1695" s="26"/>
      <c r="D1695" s="26"/>
      <c r="E1695" s="26"/>
      <c r="F1695" s="26" t="str">
        <f>IF(COUNTIF('４　一覧'!$B$5:$B$2047, '２　情報入力シート'!$A1695) &gt; 0, "済", "")</f>
        <v/>
      </c>
      <c r="G1695" s="25" t="str">
        <f t="shared" si="54"/>
        <v/>
      </c>
    </row>
    <row r="1696" spans="1:7">
      <c r="A1696" s="2">
        <f t="shared" si="53"/>
        <v>10000</v>
      </c>
      <c r="B1696" s="26"/>
      <c r="C1696" s="26"/>
      <c r="D1696" s="26"/>
      <c r="E1696" s="26"/>
      <c r="F1696" s="26" t="str">
        <f>IF(COUNTIF('４　一覧'!$B$5:$B$2047, '２　情報入力シート'!$A1696) &gt; 0, "済", "")</f>
        <v/>
      </c>
      <c r="G1696" s="25" t="str">
        <f t="shared" si="54"/>
        <v/>
      </c>
    </row>
    <row r="1697" spans="1:7">
      <c r="A1697" s="2">
        <f t="shared" si="53"/>
        <v>10000</v>
      </c>
      <c r="B1697" s="26"/>
      <c r="C1697" s="26"/>
      <c r="D1697" s="26"/>
      <c r="E1697" s="26"/>
      <c r="F1697" s="26" t="str">
        <f>IF(COUNTIF('４　一覧'!$B$5:$B$2047, '２　情報入力シート'!$A1697) &gt; 0, "済", "")</f>
        <v/>
      </c>
      <c r="G1697" s="25" t="str">
        <f t="shared" si="54"/>
        <v/>
      </c>
    </row>
    <row r="1698" spans="1:7">
      <c r="A1698" s="2">
        <f t="shared" si="53"/>
        <v>10000</v>
      </c>
      <c r="B1698" s="26"/>
      <c r="C1698" s="26"/>
      <c r="D1698" s="26"/>
      <c r="E1698" s="26"/>
      <c r="F1698" s="26" t="str">
        <f>IF(COUNTIF('４　一覧'!$B$5:$B$2047, '２　情報入力シート'!$A1698) &gt; 0, "済", "")</f>
        <v/>
      </c>
      <c r="G1698" s="25" t="str">
        <f t="shared" si="54"/>
        <v/>
      </c>
    </row>
    <row r="1699" spans="1:7">
      <c r="A1699" s="2">
        <f t="shared" si="53"/>
        <v>10000</v>
      </c>
      <c r="B1699" s="26"/>
      <c r="C1699" s="26"/>
      <c r="D1699" s="26"/>
      <c r="E1699" s="26"/>
      <c r="F1699" s="26" t="str">
        <f>IF(COUNTIF('４　一覧'!$B$5:$B$2047, '２　情報入力シート'!$A1699) &gt; 0, "済", "")</f>
        <v/>
      </c>
      <c r="G1699" s="25" t="str">
        <f t="shared" si="54"/>
        <v/>
      </c>
    </row>
    <row r="1700" spans="1:7">
      <c r="A1700" s="2">
        <f t="shared" si="53"/>
        <v>10000</v>
      </c>
      <c r="B1700" s="26"/>
      <c r="C1700" s="26"/>
      <c r="D1700" s="26"/>
      <c r="E1700" s="26"/>
      <c r="F1700" s="26" t="str">
        <f>IF(COUNTIF('４　一覧'!$B$5:$B$2047, '２　情報入力シート'!$A1700) &gt; 0, "済", "")</f>
        <v/>
      </c>
      <c r="G1700" s="25" t="str">
        <f t="shared" si="54"/>
        <v/>
      </c>
    </row>
    <row r="1701" spans="1:7">
      <c r="A1701" s="2">
        <f t="shared" si="53"/>
        <v>10000</v>
      </c>
      <c r="B1701" s="26"/>
      <c r="C1701" s="26"/>
      <c r="D1701" s="26"/>
      <c r="E1701" s="26"/>
      <c r="F1701" s="26" t="str">
        <f>IF(COUNTIF('４　一覧'!$B$5:$B$2047, '２　情報入力シート'!$A1701) &gt; 0, "済", "")</f>
        <v/>
      </c>
      <c r="G1701" s="25" t="str">
        <f t="shared" si="54"/>
        <v/>
      </c>
    </row>
    <row r="1702" spans="1:7">
      <c r="A1702" s="2">
        <f t="shared" si="53"/>
        <v>10000</v>
      </c>
      <c r="B1702" s="26"/>
      <c r="C1702" s="26"/>
      <c r="D1702" s="26"/>
      <c r="E1702" s="26"/>
      <c r="F1702" s="26" t="str">
        <f>IF(COUNTIF('４　一覧'!$B$5:$B$2047, '２　情報入力シート'!$A1702) &gt; 0, "済", "")</f>
        <v/>
      </c>
      <c r="G1702" s="25" t="str">
        <f t="shared" si="54"/>
        <v/>
      </c>
    </row>
    <row r="1703" spans="1:7">
      <c r="A1703" s="2">
        <f t="shared" si="53"/>
        <v>10000</v>
      </c>
      <c r="B1703" s="26"/>
      <c r="C1703" s="26"/>
      <c r="D1703" s="26"/>
      <c r="E1703" s="26"/>
      <c r="F1703" s="26" t="str">
        <f>IF(COUNTIF('４　一覧'!$B$5:$B$2047, '２　情報入力シート'!$A1703) &gt; 0, "済", "")</f>
        <v/>
      </c>
      <c r="G1703" s="25" t="str">
        <f t="shared" si="54"/>
        <v/>
      </c>
    </row>
    <row r="1704" spans="1:7">
      <c r="A1704" s="2">
        <f t="shared" si="53"/>
        <v>10000</v>
      </c>
      <c r="B1704" s="26"/>
      <c r="C1704" s="26"/>
      <c r="D1704" s="26"/>
      <c r="E1704" s="26"/>
      <c r="F1704" s="26" t="str">
        <f>IF(COUNTIF('４　一覧'!$B$5:$B$2047, '２　情報入力シート'!$A1704) &gt; 0, "済", "")</f>
        <v/>
      </c>
      <c r="G1704" s="25" t="str">
        <f t="shared" si="54"/>
        <v/>
      </c>
    </row>
    <row r="1705" spans="1:7">
      <c r="A1705" s="2">
        <f t="shared" si="53"/>
        <v>10000</v>
      </c>
      <c r="B1705" s="26"/>
      <c r="C1705" s="26"/>
      <c r="D1705" s="26"/>
      <c r="E1705" s="26"/>
      <c r="F1705" s="26" t="str">
        <f>IF(COUNTIF('４　一覧'!$B$5:$B$2047, '２　情報入力シート'!$A1705) &gt; 0, "済", "")</f>
        <v/>
      </c>
      <c r="G1705" s="25" t="str">
        <f t="shared" si="54"/>
        <v/>
      </c>
    </row>
    <row r="1706" spans="1:7">
      <c r="A1706" s="2">
        <f t="shared" si="53"/>
        <v>10000</v>
      </c>
      <c r="B1706" s="26"/>
      <c r="C1706" s="26"/>
      <c r="D1706" s="26"/>
      <c r="E1706" s="26"/>
      <c r="F1706" s="26" t="str">
        <f>IF(COUNTIF('４　一覧'!$B$5:$B$2047, '２　情報入力シート'!$A1706) &gt; 0, "済", "")</f>
        <v/>
      </c>
      <c r="G1706" s="25" t="str">
        <f t="shared" si="54"/>
        <v/>
      </c>
    </row>
    <row r="1707" spans="1:7">
      <c r="A1707" s="2">
        <f t="shared" si="53"/>
        <v>10000</v>
      </c>
      <c r="B1707" s="26"/>
      <c r="C1707" s="26"/>
      <c r="D1707" s="26"/>
      <c r="E1707" s="26"/>
      <c r="F1707" s="26" t="str">
        <f>IF(COUNTIF('４　一覧'!$B$5:$B$2047, '２　情報入力シート'!$A1707) &gt; 0, "済", "")</f>
        <v/>
      </c>
      <c r="G1707" s="25" t="str">
        <f t="shared" si="54"/>
        <v/>
      </c>
    </row>
    <row r="1708" spans="1:7">
      <c r="A1708" s="2">
        <f t="shared" si="53"/>
        <v>10000</v>
      </c>
      <c r="B1708" s="26"/>
      <c r="C1708" s="26"/>
      <c r="D1708" s="26"/>
      <c r="E1708" s="26"/>
      <c r="F1708" s="26" t="str">
        <f>IF(COUNTIF('４　一覧'!$B$5:$B$2047, '２　情報入力シート'!$A1708) &gt; 0, "済", "")</f>
        <v/>
      </c>
      <c r="G1708" s="25" t="str">
        <f t="shared" si="54"/>
        <v/>
      </c>
    </row>
    <row r="1709" spans="1:7">
      <c r="A1709" s="2">
        <f t="shared" si="53"/>
        <v>10000</v>
      </c>
      <c r="B1709" s="26"/>
      <c r="C1709" s="26"/>
      <c r="D1709" s="26"/>
      <c r="E1709" s="26"/>
      <c r="F1709" s="26" t="str">
        <f>IF(COUNTIF('４　一覧'!$B$5:$B$2047, '２　情報入力シート'!$A1709) &gt; 0, "済", "")</f>
        <v/>
      </c>
      <c r="G1709" s="25" t="str">
        <f t="shared" si="54"/>
        <v/>
      </c>
    </row>
    <row r="1710" spans="1:7">
      <c r="A1710" s="2">
        <f t="shared" si="53"/>
        <v>10000</v>
      </c>
      <c r="B1710" s="26"/>
      <c r="C1710" s="26"/>
      <c r="D1710" s="26"/>
      <c r="E1710" s="26"/>
      <c r="F1710" s="26" t="str">
        <f>IF(COUNTIF('４　一覧'!$B$5:$B$2047, '２　情報入力シート'!$A1710) &gt; 0, "済", "")</f>
        <v/>
      </c>
      <c r="G1710" s="25" t="str">
        <f t="shared" si="54"/>
        <v/>
      </c>
    </row>
    <row r="1711" spans="1:7">
      <c r="A1711" s="2">
        <f t="shared" si="53"/>
        <v>10000</v>
      </c>
      <c r="B1711" s="26"/>
      <c r="C1711" s="26"/>
      <c r="D1711" s="26"/>
      <c r="E1711" s="26"/>
      <c r="F1711" s="26" t="str">
        <f>IF(COUNTIF('４　一覧'!$B$5:$B$2047, '２　情報入力シート'!$A1711) &gt; 0, "済", "")</f>
        <v/>
      </c>
      <c r="G1711" s="25" t="str">
        <f t="shared" si="54"/>
        <v/>
      </c>
    </row>
    <row r="1712" spans="1:7">
      <c r="A1712" s="2">
        <f t="shared" si="53"/>
        <v>10000</v>
      </c>
      <c r="B1712" s="26"/>
      <c r="C1712" s="26"/>
      <c r="D1712" s="26"/>
      <c r="E1712" s="26"/>
      <c r="F1712" s="26" t="str">
        <f>IF(COUNTIF('４　一覧'!$B$5:$B$2047, '２　情報入力シート'!$A1712) &gt; 0, "済", "")</f>
        <v/>
      </c>
      <c r="G1712" s="25" t="str">
        <f t="shared" si="54"/>
        <v/>
      </c>
    </row>
    <row r="1713" spans="1:7">
      <c r="A1713" s="2">
        <f t="shared" si="53"/>
        <v>10000</v>
      </c>
      <c r="B1713" s="26"/>
      <c r="C1713" s="26"/>
      <c r="D1713" s="26"/>
      <c r="E1713" s="26"/>
      <c r="F1713" s="26" t="str">
        <f>IF(COUNTIF('４　一覧'!$B$5:$B$2047, '２　情報入力シート'!$A1713) &gt; 0, "済", "")</f>
        <v/>
      </c>
      <c r="G1713" s="25" t="str">
        <f t="shared" si="54"/>
        <v/>
      </c>
    </row>
    <row r="1714" spans="1:7">
      <c r="A1714" s="2">
        <f t="shared" si="53"/>
        <v>10000</v>
      </c>
      <c r="B1714" s="26"/>
      <c r="C1714" s="26"/>
      <c r="D1714" s="26"/>
      <c r="E1714" s="26"/>
      <c r="F1714" s="26" t="str">
        <f>IF(COUNTIF('４　一覧'!$B$5:$B$2047, '２　情報入力シート'!$A1714) &gt; 0, "済", "")</f>
        <v/>
      </c>
      <c r="G1714" s="25" t="str">
        <f t="shared" si="54"/>
        <v/>
      </c>
    </row>
    <row r="1715" spans="1:7">
      <c r="A1715" s="2">
        <f t="shared" si="53"/>
        <v>10000</v>
      </c>
      <c r="B1715" s="26"/>
      <c r="C1715" s="26"/>
      <c r="D1715" s="26"/>
      <c r="E1715" s="26"/>
      <c r="F1715" s="26" t="str">
        <f>IF(COUNTIF('４　一覧'!$B$5:$B$2047, '２　情報入力シート'!$A1715) &gt; 0, "済", "")</f>
        <v/>
      </c>
      <c r="G1715" s="25" t="str">
        <f t="shared" si="54"/>
        <v/>
      </c>
    </row>
    <row r="1716" spans="1:7">
      <c r="A1716" s="2">
        <f t="shared" si="53"/>
        <v>10000</v>
      </c>
      <c r="B1716" s="26"/>
      <c r="C1716" s="26"/>
      <c r="D1716" s="26"/>
      <c r="E1716" s="26"/>
      <c r="F1716" s="26" t="str">
        <f>IF(COUNTIF('４　一覧'!$B$5:$B$2047, '２　情報入力シート'!$A1716) &gt; 0, "済", "")</f>
        <v/>
      </c>
      <c r="G1716" s="25" t="str">
        <f t="shared" si="54"/>
        <v/>
      </c>
    </row>
    <row r="1717" spans="1:7">
      <c r="A1717" s="2">
        <f t="shared" si="53"/>
        <v>10000</v>
      </c>
      <c r="B1717" s="26"/>
      <c r="C1717" s="26"/>
      <c r="D1717" s="26"/>
      <c r="E1717" s="26"/>
      <c r="F1717" s="26" t="str">
        <f>IF(COUNTIF('４　一覧'!$B$5:$B$2047, '２　情報入力シート'!$A1717) &gt; 0, "済", "")</f>
        <v/>
      </c>
      <c r="G1717" s="25" t="str">
        <f t="shared" si="54"/>
        <v/>
      </c>
    </row>
    <row r="1718" spans="1:7">
      <c r="A1718" s="2">
        <f t="shared" si="53"/>
        <v>10000</v>
      </c>
      <c r="B1718" s="26"/>
      <c r="C1718" s="26"/>
      <c r="D1718" s="26"/>
      <c r="E1718" s="26"/>
      <c r="F1718" s="26" t="str">
        <f>IF(COUNTIF('４　一覧'!$B$5:$B$2047, '２　情報入力シート'!$A1718) &gt; 0, "済", "")</f>
        <v/>
      </c>
      <c r="G1718" s="25" t="str">
        <f t="shared" si="54"/>
        <v/>
      </c>
    </row>
    <row r="1719" spans="1:7">
      <c r="A1719" s="2">
        <f t="shared" si="53"/>
        <v>10000</v>
      </c>
      <c r="B1719" s="26"/>
      <c r="C1719" s="26"/>
      <c r="D1719" s="26"/>
      <c r="E1719" s="26"/>
      <c r="F1719" s="26" t="str">
        <f>IF(COUNTIF('４　一覧'!$B$5:$B$2047, '２　情報入力シート'!$A1719) &gt; 0, "済", "")</f>
        <v/>
      </c>
      <c r="G1719" s="25" t="str">
        <f t="shared" si="54"/>
        <v/>
      </c>
    </row>
    <row r="1720" spans="1:7">
      <c r="A1720" s="2">
        <f t="shared" si="53"/>
        <v>10000</v>
      </c>
      <c r="B1720" s="26"/>
      <c r="C1720" s="26"/>
      <c r="D1720" s="26"/>
      <c r="E1720" s="26"/>
      <c r="F1720" s="26" t="str">
        <f>IF(COUNTIF('４　一覧'!$B$5:$B$2047, '２　情報入力シート'!$A1720) &gt; 0, "済", "")</f>
        <v/>
      </c>
      <c r="G1720" s="25" t="str">
        <f t="shared" si="54"/>
        <v/>
      </c>
    </row>
    <row r="1721" spans="1:7">
      <c r="A1721" s="2">
        <f t="shared" si="53"/>
        <v>10000</v>
      </c>
      <c r="B1721" s="26"/>
      <c r="C1721" s="26"/>
      <c r="D1721" s="26"/>
      <c r="E1721" s="26"/>
      <c r="F1721" s="26" t="str">
        <f>IF(COUNTIF('４　一覧'!$B$5:$B$2047, '２　情報入力シート'!$A1721) &gt; 0, "済", "")</f>
        <v/>
      </c>
      <c r="G1721" s="25" t="str">
        <f t="shared" si="54"/>
        <v/>
      </c>
    </row>
    <row r="1722" spans="1:7">
      <c r="A1722" s="2">
        <f t="shared" si="53"/>
        <v>10000</v>
      </c>
      <c r="B1722" s="26"/>
      <c r="C1722" s="26"/>
      <c r="D1722" s="26"/>
      <c r="E1722" s="26"/>
      <c r="F1722" s="26" t="str">
        <f>IF(COUNTIF('４　一覧'!$B$5:$B$2047, '２　情報入力シート'!$A1722) &gt; 0, "済", "")</f>
        <v/>
      </c>
      <c r="G1722" s="25" t="str">
        <f t="shared" si="54"/>
        <v/>
      </c>
    </row>
    <row r="1723" spans="1:7">
      <c r="A1723" s="2">
        <f t="shared" si="53"/>
        <v>10000</v>
      </c>
      <c r="B1723" s="26"/>
      <c r="C1723" s="26"/>
      <c r="D1723" s="26"/>
      <c r="E1723" s="26"/>
      <c r="F1723" s="26" t="str">
        <f>IF(COUNTIF('４　一覧'!$B$5:$B$2047, '２　情報入力シート'!$A1723) &gt; 0, "済", "")</f>
        <v/>
      </c>
      <c r="G1723" s="25" t="str">
        <f t="shared" si="54"/>
        <v/>
      </c>
    </row>
    <row r="1724" spans="1:7">
      <c r="A1724" s="2">
        <f t="shared" si="53"/>
        <v>10000</v>
      </c>
      <c r="B1724" s="26"/>
      <c r="C1724" s="26"/>
      <c r="D1724" s="26"/>
      <c r="E1724" s="26"/>
      <c r="F1724" s="26" t="str">
        <f>IF(COUNTIF('４　一覧'!$B$5:$B$2047, '２　情報入力シート'!$A1724) &gt; 0, "済", "")</f>
        <v/>
      </c>
      <c r="G1724" s="25" t="str">
        <f t="shared" si="54"/>
        <v/>
      </c>
    </row>
    <row r="1725" spans="1:7">
      <c r="A1725" s="2">
        <f t="shared" si="53"/>
        <v>10000</v>
      </c>
      <c r="B1725" s="26"/>
      <c r="C1725" s="26"/>
      <c r="D1725" s="26"/>
      <c r="E1725" s="26"/>
      <c r="F1725" s="26" t="str">
        <f>IF(COUNTIF('４　一覧'!$B$5:$B$2047, '２　情報入力シート'!$A1725) &gt; 0, "済", "")</f>
        <v/>
      </c>
      <c r="G1725" s="25" t="str">
        <f t="shared" si="54"/>
        <v/>
      </c>
    </row>
    <row r="1726" spans="1:7">
      <c r="A1726" s="2">
        <f t="shared" si="53"/>
        <v>10000</v>
      </c>
      <c r="B1726" s="26"/>
      <c r="C1726" s="26"/>
      <c r="D1726" s="26"/>
      <c r="E1726" s="26"/>
      <c r="F1726" s="26" t="str">
        <f>IF(COUNTIF('４　一覧'!$B$5:$B$2047, '２　情報入力シート'!$A1726) &gt; 0, "済", "")</f>
        <v/>
      </c>
      <c r="G1726" s="25" t="str">
        <f t="shared" si="54"/>
        <v/>
      </c>
    </row>
    <row r="1727" spans="1:7">
      <c r="A1727" s="2">
        <f t="shared" si="53"/>
        <v>10000</v>
      </c>
      <c r="B1727" s="26"/>
      <c r="C1727" s="26"/>
      <c r="D1727" s="26"/>
      <c r="E1727" s="26"/>
      <c r="F1727" s="26" t="str">
        <f>IF(COUNTIF('４　一覧'!$B$5:$B$2047, '２　情報入力シート'!$A1727) &gt; 0, "済", "")</f>
        <v/>
      </c>
      <c r="G1727" s="25" t="str">
        <f t="shared" si="54"/>
        <v/>
      </c>
    </row>
    <row r="1728" spans="1:7">
      <c r="A1728" s="2">
        <f t="shared" si="53"/>
        <v>10000</v>
      </c>
      <c r="B1728" s="26"/>
      <c r="C1728" s="26"/>
      <c r="D1728" s="26"/>
      <c r="E1728" s="26"/>
      <c r="F1728" s="26" t="str">
        <f>IF(COUNTIF('４　一覧'!$B$5:$B$2047, '２　情報入力シート'!$A1728) &gt; 0, "済", "")</f>
        <v/>
      </c>
      <c r="G1728" s="25" t="str">
        <f t="shared" si="54"/>
        <v/>
      </c>
    </row>
    <row r="1729" spans="1:7">
      <c r="A1729" s="2">
        <f t="shared" si="53"/>
        <v>10000</v>
      </c>
      <c r="B1729" s="26"/>
      <c r="C1729" s="26"/>
      <c r="D1729" s="26"/>
      <c r="E1729" s="26"/>
      <c r="F1729" s="26" t="str">
        <f>IF(COUNTIF('４　一覧'!$B$5:$B$2047, '２　情報入力シート'!$A1729) &gt; 0, "済", "")</f>
        <v/>
      </c>
      <c r="G1729" s="25" t="str">
        <f t="shared" si="54"/>
        <v/>
      </c>
    </row>
    <row r="1730" spans="1:7">
      <c r="A1730" s="2">
        <f t="shared" si="53"/>
        <v>10000</v>
      </c>
      <c r="B1730" s="26"/>
      <c r="C1730" s="26"/>
      <c r="D1730" s="26"/>
      <c r="E1730" s="26"/>
      <c r="F1730" s="26" t="str">
        <f>IF(COUNTIF('４　一覧'!$B$5:$B$2047, '２　情報入力シート'!$A1730) &gt; 0, "済", "")</f>
        <v/>
      </c>
      <c r="G1730" s="25" t="str">
        <f t="shared" si="54"/>
        <v/>
      </c>
    </row>
    <row r="1731" spans="1:7">
      <c r="A1731" s="2">
        <f t="shared" ref="A1731:A1794" si="55">IF(B1731=0,10000,B1731*1000+C1731*100+D1731)</f>
        <v>10000</v>
      </c>
      <c r="B1731" s="26"/>
      <c r="C1731" s="26"/>
      <c r="D1731" s="26"/>
      <c r="E1731" s="26"/>
      <c r="F1731" s="26" t="str">
        <f>IF(COUNTIF('４　一覧'!$B$5:$B$2047, '２　情報入力シート'!$A1731) &gt; 0, "済", "")</f>
        <v/>
      </c>
      <c r="G1731" s="25" t="str">
        <f t="shared" ref="G1731:G1794" si="56">B1731&amp;F1731</f>
        <v/>
      </c>
    </row>
    <row r="1732" spans="1:7">
      <c r="A1732" s="2">
        <f t="shared" si="55"/>
        <v>10000</v>
      </c>
      <c r="B1732" s="26"/>
      <c r="C1732" s="26"/>
      <c r="D1732" s="26"/>
      <c r="E1732" s="26"/>
      <c r="F1732" s="26" t="str">
        <f>IF(COUNTIF('４　一覧'!$B$5:$B$2047, '２　情報入力シート'!$A1732) &gt; 0, "済", "")</f>
        <v/>
      </c>
      <c r="G1732" s="25" t="str">
        <f t="shared" si="56"/>
        <v/>
      </c>
    </row>
    <row r="1733" spans="1:7">
      <c r="A1733" s="2">
        <f t="shared" si="55"/>
        <v>10000</v>
      </c>
      <c r="B1733" s="26"/>
      <c r="C1733" s="26"/>
      <c r="D1733" s="26"/>
      <c r="E1733" s="26"/>
      <c r="F1733" s="26" t="str">
        <f>IF(COUNTIF('４　一覧'!$B$5:$B$2047, '２　情報入力シート'!$A1733) &gt; 0, "済", "")</f>
        <v/>
      </c>
      <c r="G1733" s="25" t="str">
        <f t="shared" si="56"/>
        <v/>
      </c>
    </row>
    <row r="1734" spans="1:7">
      <c r="A1734" s="2">
        <f t="shared" si="55"/>
        <v>10000</v>
      </c>
      <c r="B1734" s="26"/>
      <c r="C1734" s="26"/>
      <c r="D1734" s="26"/>
      <c r="E1734" s="26"/>
      <c r="F1734" s="26" t="str">
        <f>IF(COUNTIF('４　一覧'!$B$5:$B$2047, '２　情報入力シート'!$A1734) &gt; 0, "済", "")</f>
        <v/>
      </c>
      <c r="G1734" s="25" t="str">
        <f t="shared" si="56"/>
        <v/>
      </c>
    </row>
    <row r="1735" spans="1:7">
      <c r="A1735" s="2">
        <f t="shared" si="55"/>
        <v>10000</v>
      </c>
      <c r="B1735" s="26"/>
      <c r="C1735" s="26"/>
      <c r="D1735" s="26"/>
      <c r="E1735" s="26"/>
      <c r="F1735" s="26" t="str">
        <f>IF(COUNTIF('４　一覧'!$B$5:$B$2047, '２　情報入力シート'!$A1735) &gt; 0, "済", "")</f>
        <v/>
      </c>
      <c r="G1735" s="25" t="str">
        <f t="shared" si="56"/>
        <v/>
      </c>
    </row>
    <row r="1736" spans="1:7">
      <c r="A1736" s="2">
        <f t="shared" si="55"/>
        <v>10000</v>
      </c>
      <c r="B1736" s="26"/>
      <c r="C1736" s="26"/>
      <c r="D1736" s="26"/>
      <c r="E1736" s="26"/>
      <c r="F1736" s="26" t="str">
        <f>IF(COUNTIF('４　一覧'!$B$5:$B$2047, '２　情報入力シート'!$A1736) &gt; 0, "済", "")</f>
        <v/>
      </c>
      <c r="G1736" s="25" t="str">
        <f t="shared" si="56"/>
        <v/>
      </c>
    </row>
    <row r="1737" spans="1:7">
      <c r="A1737" s="2">
        <f t="shared" si="55"/>
        <v>10000</v>
      </c>
      <c r="B1737" s="26"/>
      <c r="C1737" s="26"/>
      <c r="D1737" s="26"/>
      <c r="E1737" s="26"/>
      <c r="F1737" s="26" t="str">
        <f>IF(COUNTIF('４　一覧'!$B$5:$B$2047, '２　情報入力シート'!$A1737) &gt; 0, "済", "")</f>
        <v/>
      </c>
      <c r="G1737" s="25" t="str">
        <f t="shared" si="56"/>
        <v/>
      </c>
    </row>
    <row r="1738" spans="1:7">
      <c r="A1738" s="2">
        <f t="shared" si="55"/>
        <v>10000</v>
      </c>
      <c r="B1738" s="26"/>
      <c r="C1738" s="26"/>
      <c r="D1738" s="26"/>
      <c r="E1738" s="26"/>
      <c r="F1738" s="26" t="str">
        <f>IF(COUNTIF('４　一覧'!$B$5:$B$2047, '２　情報入力シート'!$A1738) &gt; 0, "済", "")</f>
        <v/>
      </c>
      <c r="G1738" s="25" t="str">
        <f t="shared" si="56"/>
        <v/>
      </c>
    </row>
    <row r="1739" spans="1:7">
      <c r="A1739" s="2">
        <f t="shared" si="55"/>
        <v>10000</v>
      </c>
      <c r="B1739" s="26"/>
      <c r="C1739" s="26"/>
      <c r="D1739" s="26"/>
      <c r="E1739" s="26"/>
      <c r="F1739" s="26" t="str">
        <f>IF(COUNTIF('４　一覧'!$B$5:$B$2047, '２　情報入力シート'!$A1739) &gt; 0, "済", "")</f>
        <v/>
      </c>
      <c r="G1739" s="25" t="str">
        <f t="shared" si="56"/>
        <v/>
      </c>
    </row>
    <row r="1740" spans="1:7">
      <c r="A1740" s="2">
        <f t="shared" si="55"/>
        <v>10000</v>
      </c>
      <c r="B1740" s="26"/>
      <c r="C1740" s="26"/>
      <c r="D1740" s="26"/>
      <c r="E1740" s="26"/>
      <c r="F1740" s="26" t="str">
        <f>IF(COUNTIF('４　一覧'!$B$5:$B$2047, '２　情報入力シート'!$A1740) &gt; 0, "済", "")</f>
        <v/>
      </c>
      <c r="G1740" s="25" t="str">
        <f t="shared" si="56"/>
        <v/>
      </c>
    </row>
    <row r="1741" spans="1:7">
      <c r="A1741" s="2">
        <f t="shared" si="55"/>
        <v>10000</v>
      </c>
      <c r="B1741" s="26"/>
      <c r="C1741" s="26"/>
      <c r="D1741" s="26"/>
      <c r="E1741" s="26"/>
      <c r="F1741" s="26" t="str">
        <f>IF(COUNTIF('４　一覧'!$B$5:$B$2047, '２　情報入力シート'!$A1741) &gt; 0, "済", "")</f>
        <v/>
      </c>
      <c r="G1741" s="25" t="str">
        <f t="shared" si="56"/>
        <v/>
      </c>
    </row>
    <row r="1742" spans="1:7">
      <c r="A1742" s="2">
        <f t="shared" si="55"/>
        <v>10000</v>
      </c>
      <c r="B1742" s="26"/>
      <c r="C1742" s="26"/>
      <c r="D1742" s="26"/>
      <c r="E1742" s="26"/>
      <c r="F1742" s="26" t="str">
        <f>IF(COUNTIF('４　一覧'!$B$5:$B$2047, '２　情報入力シート'!$A1742) &gt; 0, "済", "")</f>
        <v/>
      </c>
      <c r="G1742" s="25" t="str">
        <f t="shared" si="56"/>
        <v/>
      </c>
    </row>
    <row r="1743" spans="1:7">
      <c r="A1743" s="2">
        <f t="shared" si="55"/>
        <v>10000</v>
      </c>
      <c r="B1743" s="26"/>
      <c r="C1743" s="26"/>
      <c r="D1743" s="26"/>
      <c r="E1743" s="26"/>
      <c r="F1743" s="26" t="str">
        <f>IF(COUNTIF('４　一覧'!$B$5:$B$2047, '２　情報入力シート'!$A1743) &gt; 0, "済", "")</f>
        <v/>
      </c>
      <c r="G1743" s="25" t="str">
        <f t="shared" si="56"/>
        <v/>
      </c>
    </row>
    <row r="1744" spans="1:7">
      <c r="A1744" s="2">
        <f t="shared" si="55"/>
        <v>10000</v>
      </c>
      <c r="B1744" s="26"/>
      <c r="C1744" s="26"/>
      <c r="D1744" s="26"/>
      <c r="E1744" s="26"/>
      <c r="F1744" s="26" t="str">
        <f>IF(COUNTIF('４　一覧'!$B$5:$B$2047, '２　情報入力シート'!$A1744) &gt; 0, "済", "")</f>
        <v/>
      </c>
      <c r="G1744" s="25" t="str">
        <f t="shared" si="56"/>
        <v/>
      </c>
    </row>
    <row r="1745" spans="1:7">
      <c r="A1745" s="2">
        <f t="shared" si="55"/>
        <v>10000</v>
      </c>
      <c r="B1745" s="26"/>
      <c r="C1745" s="26"/>
      <c r="D1745" s="26"/>
      <c r="E1745" s="26"/>
      <c r="F1745" s="26" t="str">
        <f>IF(COUNTIF('４　一覧'!$B$5:$B$2047, '２　情報入力シート'!$A1745) &gt; 0, "済", "")</f>
        <v/>
      </c>
      <c r="G1745" s="25" t="str">
        <f t="shared" si="56"/>
        <v/>
      </c>
    </row>
    <row r="1746" spans="1:7">
      <c r="A1746" s="2">
        <f t="shared" si="55"/>
        <v>10000</v>
      </c>
      <c r="B1746" s="26"/>
      <c r="C1746" s="26"/>
      <c r="D1746" s="26"/>
      <c r="E1746" s="26"/>
      <c r="F1746" s="26" t="str">
        <f>IF(COUNTIF('４　一覧'!$B$5:$B$2047, '２　情報入力シート'!$A1746) &gt; 0, "済", "")</f>
        <v/>
      </c>
      <c r="G1746" s="25" t="str">
        <f t="shared" si="56"/>
        <v/>
      </c>
    </row>
    <row r="1747" spans="1:7">
      <c r="A1747" s="2">
        <f t="shared" si="55"/>
        <v>10000</v>
      </c>
      <c r="B1747" s="26"/>
      <c r="C1747" s="26"/>
      <c r="D1747" s="26"/>
      <c r="E1747" s="26"/>
      <c r="F1747" s="26" t="str">
        <f>IF(COUNTIF('４　一覧'!$B$5:$B$2047, '２　情報入力シート'!$A1747) &gt; 0, "済", "")</f>
        <v/>
      </c>
      <c r="G1747" s="25" t="str">
        <f t="shared" si="56"/>
        <v/>
      </c>
    </row>
    <row r="1748" spans="1:7">
      <c r="A1748" s="2">
        <f t="shared" si="55"/>
        <v>10000</v>
      </c>
      <c r="B1748" s="26"/>
      <c r="C1748" s="26"/>
      <c r="D1748" s="26"/>
      <c r="E1748" s="26"/>
      <c r="F1748" s="26" t="str">
        <f>IF(COUNTIF('４　一覧'!$B$5:$B$2047, '２　情報入力シート'!$A1748) &gt; 0, "済", "")</f>
        <v/>
      </c>
      <c r="G1748" s="25" t="str">
        <f t="shared" si="56"/>
        <v/>
      </c>
    </row>
    <row r="1749" spans="1:7">
      <c r="A1749" s="2">
        <f t="shared" si="55"/>
        <v>10000</v>
      </c>
      <c r="B1749" s="26"/>
      <c r="C1749" s="26"/>
      <c r="D1749" s="26"/>
      <c r="E1749" s="26"/>
      <c r="F1749" s="26" t="str">
        <f>IF(COUNTIF('４　一覧'!$B$5:$B$2047, '２　情報入力シート'!$A1749) &gt; 0, "済", "")</f>
        <v/>
      </c>
      <c r="G1749" s="25" t="str">
        <f t="shared" si="56"/>
        <v/>
      </c>
    </row>
    <row r="1750" spans="1:7">
      <c r="A1750" s="2">
        <f t="shared" si="55"/>
        <v>10000</v>
      </c>
      <c r="B1750" s="26"/>
      <c r="C1750" s="26"/>
      <c r="D1750" s="26"/>
      <c r="E1750" s="26"/>
      <c r="F1750" s="26" t="str">
        <f>IF(COUNTIF('４　一覧'!$B$5:$B$2047, '２　情報入力シート'!$A1750) &gt; 0, "済", "")</f>
        <v/>
      </c>
      <c r="G1750" s="25" t="str">
        <f t="shared" si="56"/>
        <v/>
      </c>
    </row>
    <row r="1751" spans="1:7">
      <c r="A1751" s="2">
        <f t="shared" si="55"/>
        <v>10000</v>
      </c>
      <c r="B1751" s="26"/>
      <c r="C1751" s="26"/>
      <c r="D1751" s="26"/>
      <c r="E1751" s="26"/>
      <c r="F1751" s="26" t="str">
        <f>IF(COUNTIF('４　一覧'!$B$5:$B$2047, '２　情報入力シート'!$A1751) &gt; 0, "済", "")</f>
        <v/>
      </c>
      <c r="G1751" s="25" t="str">
        <f t="shared" si="56"/>
        <v/>
      </c>
    </row>
    <row r="1752" spans="1:7">
      <c r="A1752" s="2">
        <f t="shared" si="55"/>
        <v>10000</v>
      </c>
      <c r="B1752" s="26"/>
      <c r="C1752" s="26"/>
      <c r="D1752" s="26"/>
      <c r="E1752" s="26"/>
      <c r="F1752" s="26" t="str">
        <f>IF(COUNTIF('４　一覧'!$B$5:$B$2047, '２　情報入力シート'!$A1752) &gt; 0, "済", "")</f>
        <v/>
      </c>
      <c r="G1752" s="25" t="str">
        <f t="shared" si="56"/>
        <v/>
      </c>
    </row>
    <row r="1753" spans="1:7">
      <c r="A1753" s="2">
        <f t="shared" si="55"/>
        <v>10000</v>
      </c>
      <c r="B1753" s="26"/>
      <c r="C1753" s="26"/>
      <c r="D1753" s="26"/>
      <c r="E1753" s="26"/>
      <c r="F1753" s="26" t="str">
        <f>IF(COUNTIF('４　一覧'!$B$5:$B$2047, '２　情報入力シート'!$A1753) &gt; 0, "済", "")</f>
        <v/>
      </c>
      <c r="G1753" s="25" t="str">
        <f t="shared" si="56"/>
        <v/>
      </c>
    </row>
    <row r="1754" spans="1:7">
      <c r="A1754" s="2">
        <f t="shared" si="55"/>
        <v>10000</v>
      </c>
      <c r="B1754" s="26"/>
      <c r="C1754" s="26"/>
      <c r="D1754" s="26"/>
      <c r="E1754" s="26"/>
      <c r="F1754" s="26" t="str">
        <f>IF(COUNTIF('４　一覧'!$B$5:$B$2047, '２　情報入力シート'!$A1754) &gt; 0, "済", "")</f>
        <v/>
      </c>
      <c r="G1754" s="25" t="str">
        <f t="shared" si="56"/>
        <v/>
      </c>
    </row>
    <row r="1755" spans="1:7">
      <c r="A1755" s="2">
        <f t="shared" si="55"/>
        <v>10000</v>
      </c>
      <c r="B1755" s="26"/>
      <c r="C1755" s="26"/>
      <c r="D1755" s="26"/>
      <c r="E1755" s="26"/>
      <c r="F1755" s="26" t="str">
        <f>IF(COUNTIF('４　一覧'!$B$5:$B$2047, '２　情報入力シート'!$A1755) &gt; 0, "済", "")</f>
        <v/>
      </c>
      <c r="G1755" s="25" t="str">
        <f t="shared" si="56"/>
        <v/>
      </c>
    </row>
    <row r="1756" spans="1:7">
      <c r="A1756" s="2">
        <f t="shared" si="55"/>
        <v>10000</v>
      </c>
      <c r="B1756" s="26"/>
      <c r="C1756" s="26"/>
      <c r="D1756" s="26"/>
      <c r="E1756" s="26"/>
      <c r="F1756" s="26" t="str">
        <f>IF(COUNTIF('４　一覧'!$B$5:$B$2047, '２　情報入力シート'!$A1756) &gt; 0, "済", "")</f>
        <v/>
      </c>
      <c r="G1756" s="25" t="str">
        <f t="shared" si="56"/>
        <v/>
      </c>
    </row>
    <row r="1757" spans="1:7">
      <c r="A1757" s="2">
        <f t="shared" si="55"/>
        <v>10000</v>
      </c>
      <c r="B1757" s="26"/>
      <c r="C1757" s="26"/>
      <c r="D1757" s="26"/>
      <c r="E1757" s="26"/>
      <c r="F1757" s="26" t="str">
        <f>IF(COUNTIF('４　一覧'!$B$5:$B$2047, '２　情報入力シート'!$A1757) &gt; 0, "済", "")</f>
        <v/>
      </c>
      <c r="G1757" s="25" t="str">
        <f t="shared" si="56"/>
        <v/>
      </c>
    </row>
    <row r="1758" spans="1:7">
      <c r="A1758" s="2">
        <f t="shared" si="55"/>
        <v>10000</v>
      </c>
      <c r="B1758" s="26"/>
      <c r="C1758" s="26"/>
      <c r="D1758" s="26"/>
      <c r="E1758" s="26"/>
      <c r="F1758" s="26" t="str">
        <f>IF(COUNTIF('４　一覧'!$B$5:$B$2047, '２　情報入力シート'!$A1758) &gt; 0, "済", "")</f>
        <v/>
      </c>
      <c r="G1758" s="25" t="str">
        <f t="shared" si="56"/>
        <v/>
      </c>
    </row>
    <row r="1759" spans="1:7">
      <c r="A1759" s="2">
        <f t="shared" si="55"/>
        <v>10000</v>
      </c>
      <c r="B1759" s="26"/>
      <c r="C1759" s="26"/>
      <c r="D1759" s="26"/>
      <c r="E1759" s="26"/>
      <c r="F1759" s="26" t="str">
        <f>IF(COUNTIF('４　一覧'!$B$5:$B$2047, '２　情報入力シート'!$A1759) &gt; 0, "済", "")</f>
        <v/>
      </c>
      <c r="G1759" s="25" t="str">
        <f t="shared" si="56"/>
        <v/>
      </c>
    </row>
    <row r="1760" spans="1:7">
      <c r="A1760" s="2">
        <f t="shared" si="55"/>
        <v>10000</v>
      </c>
      <c r="B1760" s="26"/>
      <c r="C1760" s="26"/>
      <c r="D1760" s="26"/>
      <c r="E1760" s="26"/>
      <c r="F1760" s="26" t="str">
        <f>IF(COUNTIF('４　一覧'!$B$5:$B$2047, '２　情報入力シート'!$A1760) &gt; 0, "済", "")</f>
        <v/>
      </c>
      <c r="G1760" s="25" t="str">
        <f t="shared" si="56"/>
        <v/>
      </c>
    </row>
    <row r="1761" spans="1:7">
      <c r="A1761" s="2">
        <f t="shared" si="55"/>
        <v>10000</v>
      </c>
      <c r="B1761" s="26"/>
      <c r="C1761" s="26"/>
      <c r="D1761" s="26"/>
      <c r="E1761" s="26"/>
      <c r="F1761" s="26" t="str">
        <f>IF(COUNTIF('４　一覧'!$B$5:$B$2047, '２　情報入力シート'!$A1761) &gt; 0, "済", "")</f>
        <v/>
      </c>
      <c r="G1761" s="25" t="str">
        <f t="shared" si="56"/>
        <v/>
      </c>
    </row>
    <row r="1762" spans="1:7">
      <c r="A1762" s="2">
        <f t="shared" si="55"/>
        <v>10000</v>
      </c>
      <c r="B1762" s="26"/>
      <c r="C1762" s="26"/>
      <c r="D1762" s="26"/>
      <c r="E1762" s="26"/>
      <c r="F1762" s="26" t="str">
        <f>IF(COUNTIF('４　一覧'!$B$5:$B$2047, '２　情報入力シート'!$A1762) &gt; 0, "済", "")</f>
        <v/>
      </c>
      <c r="G1762" s="25" t="str">
        <f t="shared" si="56"/>
        <v/>
      </c>
    </row>
    <row r="1763" spans="1:7">
      <c r="A1763" s="2">
        <f t="shared" si="55"/>
        <v>10000</v>
      </c>
      <c r="B1763" s="26"/>
      <c r="C1763" s="26"/>
      <c r="D1763" s="26"/>
      <c r="E1763" s="26"/>
      <c r="F1763" s="26" t="str">
        <f>IF(COUNTIF('４　一覧'!$B$5:$B$2047, '２　情報入力シート'!$A1763) &gt; 0, "済", "")</f>
        <v/>
      </c>
      <c r="G1763" s="25" t="str">
        <f t="shared" si="56"/>
        <v/>
      </c>
    </row>
    <row r="1764" spans="1:7">
      <c r="A1764" s="2">
        <f t="shared" si="55"/>
        <v>10000</v>
      </c>
      <c r="B1764" s="26"/>
      <c r="C1764" s="26"/>
      <c r="D1764" s="26"/>
      <c r="E1764" s="26"/>
      <c r="F1764" s="26" t="str">
        <f>IF(COUNTIF('４　一覧'!$B$5:$B$2047, '２　情報入力シート'!$A1764) &gt; 0, "済", "")</f>
        <v/>
      </c>
      <c r="G1764" s="25" t="str">
        <f t="shared" si="56"/>
        <v/>
      </c>
    </row>
    <row r="1765" spans="1:7">
      <c r="A1765" s="2">
        <f t="shared" si="55"/>
        <v>10000</v>
      </c>
      <c r="B1765" s="26"/>
      <c r="C1765" s="26"/>
      <c r="D1765" s="26"/>
      <c r="E1765" s="26"/>
      <c r="F1765" s="26" t="str">
        <f>IF(COUNTIF('４　一覧'!$B$5:$B$2047, '２　情報入力シート'!$A1765) &gt; 0, "済", "")</f>
        <v/>
      </c>
      <c r="G1765" s="25" t="str">
        <f t="shared" si="56"/>
        <v/>
      </c>
    </row>
    <row r="1766" spans="1:7">
      <c r="A1766" s="2">
        <f t="shared" si="55"/>
        <v>10000</v>
      </c>
      <c r="B1766" s="26"/>
      <c r="C1766" s="26"/>
      <c r="D1766" s="26"/>
      <c r="E1766" s="26"/>
      <c r="F1766" s="26" t="str">
        <f>IF(COUNTIF('４　一覧'!$B$5:$B$2047, '２　情報入力シート'!$A1766) &gt; 0, "済", "")</f>
        <v/>
      </c>
      <c r="G1766" s="25" t="str">
        <f t="shared" si="56"/>
        <v/>
      </c>
    </row>
    <row r="1767" spans="1:7">
      <c r="A1767" s="2">
        <f t="shared" si="55"/>
        <v>10000</v>
      </c>
      <c r="B1767" s="26"/>
      <c r="C1767" s="26"/>
      <c r="D1767" s="26"/>
      <c r="E1767" s="26"/>
      <c r="F1767" s="26" t="str">
        <f>IF(COUNTIF('４　一覧'!$B$5:$B$2047, '２　情報入力シート'!$A1767) &gt; 0, "済", "")</f>
        <v/>
      </c>
      <c r="G1767" s="25" t="str">
        <f t="shared" si="56"/>
        <v/>
      </c>
    </row>
    <row r="1768" spans="1:7">
      <c r="A1768" s="2">
        <f t="shared" si="55"/>
        <v>10000</v>
      </c>
      <c r="B1768" s="26"/>
      <c r="C1768" s="26"/>
      <c r="D1768" s="26"/>
      <c r="E1768" s="26"/>
      <c r="F1768" s="26" t="str">
        <f>IF(COUNTIF('４　一覧'!$B$5:$B$2047, '２　情報入力シート'!$A1768) &gt; 0, "済", "")</f>
        <v/>
      </c>
      <c r="G1768" s="25" t="str">
        <f t="shared" si="56"/>
        <v/>
      </c>
    </row>
    <row r="1769" spans="1:7">
      <c r="A1769" s="2">
        <f t="shared" si="55"/>
        <v>10000</v>
      </c>
      <c r="B1769" s="26"/>
      <c r="C1769" s="26"/>
      <c r="D1769" s="26"/>
      <c r="E1769" s="26"/>
      <c r="F1769" s="26" t="str">
        <f>IF(COUNTIF('４　一覧'!$B$5:$B$2047, '２　情報入力シート'!$A1769) &gt; 0, "済", "")</f>
        <v/>
      </c>
      <c r="G1769" s="25" t="str">
        <f t="shared" si="56"/>
        <v/>
      </c>
    </row>
    <row r="1770" spans="1:7">
      <c r="A1770" s="2">
        <f t="shared" si="55"/>
        <v>10000</v>
      </c>
      <c r="B1770" s="26"/>
      <c r="C1770" s="26"/>
      <c r="D1770" s="26"/>
      <c r="E1770" s="26"/>
      <c r="F1770" s="26" t="str">
        <f>IF(COUNTIF('４　一覧'!$B$5:$B$2047, '２　情報入力シート'!$A1770) &gt; 0, "済", "")</f>
        <v/>
      </c>
      <c r="G1770" s="25" t="str">
        <f t="shared" si="56"/>
        <v/>
      </c>
    </row>
    <row r="1771" spans="1:7">
      <c r="A1771" s="2">
        <f t="shared" si="55"/>
        <v>10000</v>
      </c>
      <c r="B1771" s="26"/>
      <c r="C1771" s="26"/>
      <c r="D1771" s="26"/>
      <c r="E1771" s="26"/>
      <c r="F1771" s="26" t="str">
        <f>IF(COUNTIF('４　一覧'!$B$5:$B$2047, '２　情報入力シート'!$A1771) &gt; 0, "済", "")</f>
        <v/>
      </c>
      <c r="G1771" s="25" t="str">
        <f t="shared" si="56"/>
        <v/>
      </c>
    </row>
    <row r="1772" spans="1:7">
      <c r="A1772" s="2">
        <f t="shared" si="55"/>
        <v>10000</v>
      </c>
      <c r="B1772" s="26"/>
      <c r="C1772" s="26"/>
      <c r="D1772" s="26"/>
      <c r="E1772" s="26"/>
      <c r="F1772" s="26" t="str">
        <f>IF(COUNTIF('４　一覧'!$B$5:$B$2047, '２　情報入力シート'!$A1772) &gt; 0, "済", "")</f>
        <v/>
      </c>
      <c r="G1772" s="25" t="str">
        <f t="shared" si="56"/>
        <v/>
      </c>
    </row>
    <row r="1773" spans="1:7">
      <c r="A1773" s="2">
        <f t="shared" si="55"/>
        <v>10000</v>
      </c>
      <c r="B1773" s="26"/>
      <c r="C1773" s="26"/>
      <c r="D1773" s="26"/>
      <c r="E1773" s="26"/>
      <c r="F1773" s="26" t="str">
        <f>IF(COUNTIF('４　一覧'!$B$5:$B$2047, '２　情報入力シート'!$A1773) &gt; 0, "済", "")</f>
        <v/>
      </c>
      <c r="G1773" s="25" t="str">
        <f t="shared" si="56"/>
        <v/>
      </c>
    </row>
    <row r="1774" spans="1:7">
      <c r="A1774" s="2">
        <f t="shared" si="55"/>
        <v>10000</v>
      </c>
      <c r="B1774" s="26"/>
      <c r="C1774" s="26"/>
      <c r="D1774" s="26"/>
      <c r="E1774" s="26"/>
      <c r="F1774" s="26" t="str">
        <f>IF(COUNTIF('４　一覧'!$B$5:$B$2047, '２　情報入力シート'!$A1774) &gt; 0, "済", "")</f>
        <v/>
      </c>
      <c r="G1774" s="25" t="str">
        <f t="shared" si="56"/>
        <v/>
      </c>
    </row>
    <row r="1775" spans="1:7">
      <c r="A1775" s="2">
        <f t="shared" si="55"/>
        <v>10000</v>
      </c>
      <c r="B1775" s="26"/>
      <c r="C1775" s="26"/>
      <c r="D1775" s="26"/>
      <c r="E1775" s="26"/>
      <c r="F1775" s="26" t="str">
        <f>IF(COUNTIF('４　一覧'!$B$5:$B$2047, '２　情報入力シート'!$A1775) &gt; 0, "済", "")</f>
        <v/>
      </c>
      <c r="G1775" s="25" t="str">
        <f t="shared" si="56"/>
        <v/>
      </c>
    </row>
    <row r="1776" spans="1:7">
      <c r="A1776" s="2">
        <f t="shared" si="55"/>
        <v>10000</v>
      </c>
      <c r="B1776" s="26"/>
      <c r="C1776" s="26"/>
      <c r="D1776" s="26"/>
      <c r="E1776" s="26"/>
      <c r="F1776" s="26" t="str">
        <f>IF(COUNTIF('４　一覧'!$B$5:$B$2047, '２　情報入力シート'!$A1776) &gt; 0, "済", "")</f>
        <v/>
      </c>
      <c r="G1776" s="25" t="str">
        <f t="shared" si="56"/>
        <v/>
      </c>
    </row>
    <row r="1777" spans="1:7">
      <c r="A1777" s="2">
        <f t="shared" si="55"/>
        <v>10000</v>
      </c>
      <c r="B1777" s="26"/>
      <c r="C1777" s="26"/>
      <c r="D1777" s="26"/>
      <c r="E1777" s="26"/>
      <c r="F1777" s="26" t="str">
        <f>IF(COUNTIF('４　一覧'!$B$5:$B$2047, '２　情報入力シート'!$A1777) &gt; 0, "済", "")</f>
        <v/>
      </c>
      <c r="G1777" s="25" t="str">
        <f t="shared" si="56"/>
        <v/>
      </c>
    </row>
    <row r="1778" spans="1:7">
      <c r="A1778" s="2">
        <f t="shared" si="55"/>
        <v>10000</v>
      </c>
      <c r="B1778" s="26"/>
      <c r="C1778" s="26"/>
      <c r="D1778" s="26"/>
      <c r="E1778" s="26"/>
      <c r="F1778" s="26" t="str">
        <f>IF(COUNTIF('４　一覧'!$B$5:$B$2047, '２　情報入力シート'!$A1778) &gt; 0, "済", "")</f>
        <v/>
      </c>
      <c r="G1778" s="25" t="str">
        <f t="shared" si="56"/>
        <v/>
      </c>
    </row>
    <row r="1779" spans="1:7">
      <c r="A1779" s="2">
        <f t="shared" si="55"/>
        <v>10000</v>
      </c>
      <c r="B1779" s="26"/>
      <c r="C1779" s="26"/>
      <c r="D1779" s="26"/>
      <c r="E1779" s="26"/>
      <c r="F1779" s="26" t="str">
        <f>IF(COUNTIF('４　一覧'!$B$5:$B$2047, '２　情報入力シート'!$A1779) &gt; 0, "済", "")</f>
        <v/>
      </c>
      <c r="G1779" s="25" t="str">
        <f t="shared" si="56"/>
        <v/>
      </c>
    </row>
    <row r="1780" spans="1:7">
      <c r="A1780" s="2">
        <f t="shared" si="55"/>
        <v>10000</v>
      </c>
      <c r="B1780" s="26"/>
      <c r="C1780" s="26"/>
      <c r="D1780" s="26"/>
      <c r="E1780" s="26"/>
      <c r="F1780" s="26" t="str">
        <f>IF(COUNTIF('４　一覧'!$B$5:$B$2047, '２　情報入力シート'!$A1780) &gt; 0, "済", "")</f>
        <v/>
      </c>
      <c r="G1780" s="25" t="str">
        <f t="shared" si="56"/>
        <v/>
      </c>
    </row>
    <row r="1781" spans="1:7">
      <c r="A1781" s="2">
        <f t="shared" si="55"/>
        <v>10000</v>
      </c>
      <c r="B1781" s="26"/>
      <c r="C1781" s="26"/>
      <c r="D1781" s="26"/>
      <c r="E1781" s="26"/>
      <c r="F1781" s="26" t="str">
        <f>IF(COUNTIF('４　一覧'!$B$5:$B$2047, '２　情報入力シート'!$A1781) &gt; 0, "済", "")</f>
        <v/>
      </c>
      <c r="G1781" s="25" t="str">
        <f t="shared" si="56"/>
        <v/>
      </c>
    </row>
    <row r="1782" spans="1:7">
      <c r="A1782" s="2">
        <f t="shared" si="55"/>
        <v>10000</v>
      </c>
      <c r="B1782" s="26"/>
      <c r="C1782" s="26"/>
      <c r="D1782" s="26"/>
      <c r="E1782" s="26"/>
      <c r="F1782" s="26" t="str">
        <f>IF(COUNTIF('４　一覧'!$B$5:$B$2047, '２　情報入力シート'!$A1782) &gt; 0, "済", "")</f>
        <v/>
      </c>
      <c r="G1782" s="25" t="str">
        <f t="shared" si="56"/>
        <v/>
      </c>
    </row>
    <row r="1783" spans="1:7">
      <c r="A1783" s="2">
        <f t="shared" si="55"/>
        <v>10000</v>
      </c>
      <c r="B1783" s="26"/>
      <c r="C1783" s="26"/>
      <c r="D1783" s="26"/>
      <c r="E1783" s="26"/>
      <c r="F1783" s="26" t="str">
        <f>IF(COUNTIF('４　一覧'!$B$5:$B$2047, '２　情報入力シート'!$A1783) &gt; 0, "済", "")</f>
        <v/>
      </c>
      <c r="G1783" s="25" t="str">
        <f t="shared" si="56"/>
        <v/>
      </c>
    </row>
    <row r="1784" spans="1:7">
      <c r="A1784" s="2">
        <f t="shared" si="55"/>
        <v>10000</v>
      </c>
      <c r="B1784" s="26"/>
      <c r="C1784" s="26"/>
      <c r="D1784" s="26"/>
      <c r="E1784" s="26"/>
      <c r="F1784" s="26" t="str">
        <f>IF(COUNTIF('４　一覧'!$B$5:$B$2047, '２　情報入力シート'!$A1784) &gt; 0, "済", "")</f>
        <v/>
      </c>
      <c r="G1784" s="25" t="str">
        <f t="shared" si="56"/>
        <v/>
      </c>
    </row>
    <row r="1785" spans="1:7">
      <c r="A1785" s="2">
        <f t="shared" si="55"/>
        <v>10000</v>
      </c>
      <c r="B1785" s="26"/>
      <c r="C1785" s="26"/>
      <c r="D1785" s="26"/>
      <c r="E1785" s="26"/>
      <c r="F1785" s="26" t="str">
        <f>IF(COUNTIF('４　一覧'!$B$5:$B$2047, '２　情報入力シート'!$A1785) &gt; 0, "済", "")</f>
        <v/>
      </c>
      <c r="G1785" s="25" t="str">
        <f t="shared" si="56"/>
        <v/>
      </c>
    </row>
    <row r="1786" spans="1:7">
      <c r="A1786" s="2">
        <f t="shared" si="55"/>
        <v>10000</v>
      </c>
      <c r="B1786" s="26"/>
      <c r="C1786" s="26"/>
      <c r="D1786" s="26"/>
      <c r="E1786" s="26"/>
      <c r="F1786" s="26" t="str">
        <f>IF(COUNTIF('４　一覧'!$B$5:$B$2047, '２　情報入力シート'!$A1786) &gt; 0, "済", "")</f>
        <v/>
      </c>
      <c r="G1786" s="25" t="str">
        <f t="shared" si="56"/>
        <v/>
      </c>
    </row>
    <row r="1787" spans="1:7">
      <c r="A1787" s="2">
        <f t="shared" si="55"/>
        <v>10000</v>
      </c>
      <c r="B1787" s="26"/>
      <c r="C1787" s="26"/>
      <c r="D1787" s="26"/>
      <c r="E1787" s="26"/>
      <c r="F1787" s="26" t="str">
        <f>IF(COUNTIF('４　一覧'!$B$5:$B$2047, '２　情報入力シート'!$A1787) &gt; 0, "済", "")</f>
        <v/>
      </c>
      <c r="G1787" s="25" t="str">
        <f t="shared" si="56"/>
        <v/>
      </c>
    </row>
    <row r="1788" spans="1:7">
      <c r="A1788" s="2">
        <f t="shared" si="55"/>
        <v>10000</v>
      </c>
      <c r="B1788" s="26"/>
      <c r="C1788" s="26"/>
      <c r="D1788" s="26"/>
      <c r="E1788" s="26"/>
      <c r="F1788" s="26" t="str">
        <f>IF(COUNTIF('４　一覧'!$B$5:$B$2047, '２　情報入力シート'!$A1788) &gt; 0, "済", "")</f>
        <v/>
      </c>
      <c r="G1788" s="25" t="str">
        <f t="shared" si="56"/>
        <v/>
      </c>
    </row>
    <row r="1789" spans="1:7">
      <c r="A1789" s="2">
        <f t="shared" si="55"/>
        <v>10000</v>
      </c>
      <c r="B1789" s="26"/>
      <c r="C1789" s="26"/>
      <c r="D1789" s="26"/>
      <c r="E1789" s="26"/>
      <c r="F1789" s="26" t="str">
        <f>IF(COUNTIF('４　一覧'!$B$5:$B$2047, '２　情報入力シート'!$A1789) &gt; 0, "済", "")</f>
        <v/>
      </c>
      <c r="G1789" s="25" t="str">
        <f t="shared" si="56"/>
        <v/>
      </c>
    </row>
    <row r="1790" spans="1:7">
      <c r="A1790" s="2">
        <f t="shared" si="55"/>
        <v>10000</v>
      </c>
      <c r="B1790" s="26"/>
      <c r="C1790" s="26"/>
      <c r="D1790" s="26"/>
      <c r="E1790" s="26"/>
      <c r="F1790" s="26" t="str">
        <f>IF(COUNTIF('４　一覧'!$B$5:$B$2047, '２　情報入力シート'!$A1790) &gt; 0, "済", "")</f>
        <v/>
      </c>
      <c r="G1790" s="25" t="str">
        <f t="shared" si="56"/>
        <v/>
      </c>
    </row>
    <row r="1791" spans="1:7">
      <c r="A1791" s="2">
        <f t="shared" si="55"/>
        <v>10000</v>
      </c>
      <c r="B1791" s="26"/>
      <c r="C1791" s="26"/>
      <c r="D1791" s="26"/>
      <c r="E1791" s="26"/>
      <c r="F1791" s="26" t="str">
        <f>IF(COUNTIF('４　一覧'!$B$5:$B$2047, '２　情報入力シート'!$A1791) &gt; 0, "済", "")</f>
        <v/>
      </c>
      <c r="G1791" s="25" t="str">
        <f t="shared" si="56"/>
        <v/>
      </c>
    </row>
    <row r="1792" spans="1:7">
      <c r="A1792" s="2">
        <f t="shared" si="55"/>
        <v>10000</v>
      </c>
      <c r="B1792" s="26"/>
      <c r="C1792" s="26"/>
      <c r="D1792" s="26"/>
      <c r="E1792" s="26"/>
      <c r="F1792" s="26" t="str">
        <f>IF(COUNTIF('４　一覧'!$B$5:$B$2047, '２　情報入力シート'!$A1792) &gt; 0, "済", "")</f>
        <v/>
      </c>
      <c r="G1792" s="25" t="str">
        <f t="shared" si="56"/>
        <v/>
      </c>
    </row>
    <row r="1793" spans="1:7">
      <c r="A1793" s="2">
        <f t="shared" si="55"/>
        <v>10000</v>
      </c>
      <c r="B1793" s="26"/>
      <c r="C1793" s="26"/>
      <c r="D1793" s="26"/>
      <c r="E1793" s="26"/>
      <c r="F1793" s="26" t="str">
        <f>IF(COUNTIF('４　一覧'!$B$5:$B$2047, '２　情報入力シート'!$A1793) &gt; 0, "済", "")</f>
        <v/>
      </c>
      <c r="G1793" s="25" t="str">
        <f t="shared" si="56"/>
        <v/>
      </c>
    </row>
    <row r="1794" spans="1:7">
      <c r="A1794" s="2">
        <f t="shared" si="55"/>
        <v>10000</v>
      </c>
      <c r="B1794" s="26"/>
      <c r="C1794" s="26"/>
      <c r="D1794" s="26"/>
      <c r="E1794" s="26"/>
      <c r="F1794" s="26" t="str">
        <f>IF(COUNTIF('４　一覧'!$B$5:$B$2047, '２　情報入力シート'!$A1794) &gt; 0, "済", "")</f>
        <v/>
      </c>
      <c r="G1794" s="25" t="str">
        <f t="shared" si="56"/>
        <v/>
      </c>
    </row>
    <row r="1795" spans="1:7">
      <c r="A1795" s="2">
        <f t="shared" ref="A1795:A1858" si="57">IF(B1795=0,10000,B1795*1000+C1795*100+D1795)</f>
        <v>10000</v>
      </c>
      <c r="B1795" s="26"/>
      <c r="C1795" s="26"/>
      <c r="D1795" s="26"/>
      <c r="E1795" s="26"/>
      <c r="F1795" s="26" t="str">
        <f>IF(COUNTIF('４　一覧'!$B$5:$B$2047, '２　情報入力シート'!$A1795) &gt; 0, "済", "")</f>
        <v/>
      </c>
      <c r="G1795" s="25" t="str">
        <f t="shared" ref="G1795:G1858" si="58">B1795&amp;F1795</f>
        <v/>
      </c>
    </row>
    <row r="1796" spans="1:7">
      <c r="A1796" s="2">
        <f t="shared" si="57"/>
        <v>10000</v>
      </c>
      <c r="B1796" s="26"/>
      <c r="C1796" s="26"/>
      <c r="D1796" s="26"/>
      <c r="E1796" s="26"/>
      <c r="F1796" s="26" t="str">
        <f>IF(COUNTIF('４　一覧'!$B$5:$B$2047, '２　情報入力シート'!$A1796) &gt; 0, "済", "")</f>
        <v/>
      </c>
      <c r="G1796" s="25" t="str">
        <f t="shared" si="58"/>
        <v/>
      </c>
    </row>
    <row r="1797" spans="1:7">
      <c r="A1797" s="2">
        <f t="shared" si="57"/>
        <v>10000</v>
      </c>
      <c r="B1797" s="26"/>
      <c r="C1797" s="26"/>
      <c r="D1797" s="26"/>
      <c r="E1797" s="26"/>
      <c r="F1797" s="26" t="str">
        <f>IF(COUNTIF('４　一覧'!$B$5:$B$2047, '２　情報入力シート'!$A1797) &gt; 0, "済", "")</f>
        <v/>
      </c>
      <c r="G1797" s="25" t="str">
        <f t="shared" si="58"/>
        <v/>
      </c>
    </row>
    <row r="1798" spans="1:7">
      <c r="A1798" s="2">
        <f t="shared" si="57"/>
        <v>10000</v>
      </c>
      <c r="B1798" s="26"/>
      <c r="C1798" s="26"/>
      <c r="D1798" s="26"/>
      <c r="E1798" s="26"/>
      <c r="F1798" s="26" t="str">
        <f>IF(COUNTIF('４　一覧'!$B$5:$B$2047, '２　情報入力シート'!$A1798) &gt; 0, "済", "")</f>
        <v/>
      </c>
      <c r="G1798" s="25" t="str">
        <f t="shared" si="58"/>
        <v/>
      </c>
    </row>
    <row r="1799" spans="1:7">
      <c r="A1799" s="2">
        <f t="shared" si="57"/>
        <v>10000</v>
      </c>
      <c r="B1799" s="26"/>
      <c r="C1799" s="26"/>
      <c r="D1799" s="26"/>
      <c r="E1799" s="26"/>
      <c r="F1799" s="26" t="str">
        <f>IF(COUNTIF('４　一覧'!$B$5:$B$2047, '２　情報入力シート'!$A1799) &gt; 0, "済", "")</f>
        <v/>
      </c>
      <c r="G1799" s="25" t="str">
        <f t="shared" si="58"/>
        <v/>
      </c>
    </row>
    <row r="1800" spans="1:7">
      <c r="A1800" s="2">
        <f t="shared" si="57"/>
        <v>10000</v>
      </c>
      <c r="B1800" s="26"/>
      <c r="C1800" s="26"/>
      <c r="D1800" s="26"/>
      <c r="E1800" s="26"/>
      <c r="F1800" s="26" t="str">
        <f>IF(COUNTIF('４　一覧'!$B$5:$B$2047, '２　情報入力シート'!$A1800) &gt; 0, "済", "")</f>
        <v/>
      </c>
      <c r="G1800" s="25" t="str">
        <f t="shared" si="58"/>
        <v/>
      </c>
    </row>
    <row r="1801" spans="1:7">
      <c r="A1801" s="2">
        <f t="shared" si="57"/>
        <v>10000</v>
      </c>
      <c r="B1801" s="26"/>
      <c r="C1801" s="26"/>
      <c r="D1801" s="26"/>
      <c r="E1801" s="26"/>
      <c r="F1801" s="26" t="str">
        <f>IF(COUNTIF('４　一覧'!$B$5:$B$2047, '２　情報入力シート'!$A1801) &gt; 0, "済", "")</f>
        <v/>
      </c>
      <c r="G1801" s="25" t="str">
        <f t="shared" si="58"/>
        <v/>
      </c>
    </row>
    <row r="1802" spans="1:7">
      <c r="A1802" s="2">
        <f t="shared" si="57"/>
        <v>10000</v>
      </c>
      <c r="B1802" s="26"/>
      <c r="C1802" s="26"/>
      <c r="D1802" s="26"/>
      <c r="E1802" s="26"/>
      <c r="F1802" s="26" t="str">
        <f>IF(COUNTIF('４　一覧'!$B$5:$B$2047, '２　情報入力シート'!$A1802) &gt; 0, "済", "")</f>
        <v/>
      </c>
      <c r="G1802" s="25" t="str">
        <f t="shared" si="58"/>
        <v/>
      </c>
    </row>
    <row r="1803" spans="1:7">
      <c r="A1803" s="2">
        <f t="shared" si="57"/>
        <v>10000</v>
      </c>
      <c r="B1803" s="26"/>
      <c r="C1803" s="26"/>
      <c r="D1803" s="26"/>
      <c r="E1803" s="26"/>
      <c r="F1803" s="26" t="str">
        <f>IF(COUNTIF('４　一覧'!$B$5:$B$2047, '２　情報入力シート'!$A1803) &gt; 0, "済", "")</f>
        <v/>
      </c>
      <c r="G1803" s="25" t="str">
        <f t="shared" si="58"/>
        <v/>
      </c>
    </row>
    <row r="1804" spans="1:7">
      <c r="A1804" s="2">
        <f t="shared" si="57"/>
        <v>10000</v>
      </c>
      <c r="B1804" s="26"/>
      <c r="C1804" s="26"/>
      <c r="D1804" s="26"/>
      <c r="E1804" s="26"/>
      <c r="F1804" s="26" t="str">
        <f>IF(COUNTIF('４　一覧'!$B$5:$B$2047, '２　情報入力シート'!$A1804) &gt; 0, "済", "")</f>
        <v/>
      </c>
      <c r="G1804" s="25" t="str">
        <f t="shared" si="58"/>
        <v/>
      </c>
    </row>
    <row r="1805" spans="1:7">
      <c r="A1805" s="2">
        <f t="shared" si="57"/>
        <v>10000</v>
      </c>
      <c r="B1805" s="26"/>
      <c r="C1805" s="26"/>
      <c r="D1805" s="26"/>
      <c r="E1805" s="26"/>
      <c r="F1805" s="26" t="str">
        <f>IF(COUNTIF('４　一覧'!$B$5:$B$2047, '２　情報入力シート'!$A1805) &gt; 0, "済", "")</f>
        <v/>
      </c>
      <c r="G1805" s="25" t="str">
        <f t="shared" si="58"/>
        <v/>
      </c>
    </row>
    <row r="1806" spans="1:7">
      <c r="A1806" s="2">
        <f t="shared" si="57"/>
        <v>10000</v>
      </c>
      <c r="B1806" s="26"/>
      <c r="C1806" s="26"/>
      <c r="D1806" s="26"/>
      <c r="E1806" s="26"/>
      <c r="F1806" s="26" t="str">
        <f>IF(COUNTIF('４　一覧'!$B$5:$B$2047, '２　情報入力シート'!$A1806) &gt; 0, "済", "")</f>
        <v/>
      </c>
      <c r="G1806" s="25" t="str">
        <f t="shared" si="58"/>
        <v/>
      </c>
    </row>
    <row r="1807" spans="1:7">
      <c r="A1807" s="2">
        <f t="shared" si="57"/>
        <v>10000</v>
      </c>
      <c r="B1807" s="26"/>
      <c r="C1807" s="26"/>
      <c r="D1807" s="26"/>
      <c r="E1807" s="26"/>
      <c r="F1807" s="26" t="str">
        <f>IF(COUNTIF('４　一覧'!$B$5:$B$2047, '２　情報入力シート'!$A1807) &gt; 0, "済", "")</f>
        <v/>
      </c>
      <c r="G1807" s="25" t="str">
        <f t="shared" si="58"/>
        <v/>
      </c>
    </row>
    <row r="1808" spans="1:7">
      <c r="A1808" s="2">
        <f t="shared" si="57"/>
        <v>10000</v>
      </c>
      <c r="B1808" s="26"/>
      <c r="C1808" s="26"/>
      <c r="D1808" s="26"/>
      <c r="E1808" s="26"/>
      <c r="F1808" s="26" t="str">
        <f>IF(COUNTIF('４　一覧'!$B$5:$B$2047, '２　情報入力シート'!$A1808) &gt; 0, "済", "")</f>
        <v/>
      </c>
      <c r="G1808" s="25" t="str">
        <f t="shared" si="58"/>
        <v/>
      </c>
    </row>
    <row r="1809" spans="1:7">
      <c r="A1809" s="2">
        <f t="shared" si="57"/>
        <v>10000</v>
      </c>
      <c r="B1809" s="26"/>
      <c r="C1809" s="26"/>
      <c r="D1809" s="26"/>
      <c r="E1809" s="26"/>
      <c r="F1809" s="26" t="str">
        <f>IF(COUNTIF('４　一覧'!$B$5:$B$2047, '２　情報入力シート'!$A1809) &gt; 0, "済", "")</f>
        <v/>
      </c>
      <c r="G1809" s="25" t="str">
        <f t="shared" si="58"/>
        <v/>
      </c>
    </row>
    <row r="1810" spans="1:7">
      <c r="A1810" s="2">
        <f t="shared" si="57"/>
        <v>10000</v>
      </c>
      <c r="B1810" s="26"/>
      <c r="C1810" s="26"/>
      <c r="D1810" s="26"/>
      <c r="E1810" s="26"/>
      <c r="F1810" s="26" t="str">
        <f>IF(COUNTIF('４　一覧'!$B$5:$B$2047, '２　情報入力シート'!$A1810) &gt; 0, "済", "")</f>
        <v/>
      </c>
      <c r="G1810" s="25" t="str">
        <f t="shared" si="58"/>
        <v/>
      </c>
    </row>
    <row r="1811" spans="1:7">
      <c r="A1811" s="2">
        <f t="shared" si="57"/>
        <v>10000</v>
      </c>
      <c r="B1811" s="26"/>
      <c r="C1811" s="26"/>
      <c r="D1811" s="26"/>
      <c r="E1811" s="26"/>
      <c r="F1811" s="26" t="str">
        <f>IF(COUNTIF('４　一覧'!$B$5:$B$2047, '２　情報入力シート'!$A1811) &gt; 0, "済", "")</f>
        <v/>
      </c>
      <c r="G1811" s="25" t="str">
        <f t="shared" si="58"/>
        <v/>
      </c>
    </row>
    <row r="1812" spans="1:7">
      <c r="A1812" s="2">
        <f t="shared" si="57"/>
        <v>10000</v>
      </c>
      <c r="B1812" s="26"/>
      <c r="C1812" s="26"/>
      <c r="D1812" s="26"/>
      <c r="E1812" s="26"/>
      <c r="F1812" s="26" t="str">
        <f>IF(COUNTIF('４　一覧'!$B$5:$B$2047, '２　情報入力シート'!$A1812) &gt; 0, "済", "")</f>
        <v/>
      </c>
      <c r="G1812" s="25" t="str">
        <f t="shared" si="58"/>
        <v/>
      </c>
    </row>
    <row r="1813" spans="1:7">
      <c r="A1813" s="2">
        <f t="shared" si="57"/>
        <v>10000</v>
      </c>
      <c r="B1813" s="26"/>
      <c r="C1813" s="26"/>
      <c r="D1813" s="26"/>
      <c r="E1813" s="26"/>
      <c r="F1813" s="26" t="str">
        <f>IF(COUNTIF('４　一覧'!$B$5:$B$2047, '２　情報入力シート'!$A1813) &gt; 0, "済", "")</f>
        <v/>
      </c>
      <c r="G1813" s="25" t="str">
        <f t="shared" si="58"/>
        <v/>
      </c>
    </row>
    <row r="1814" spans="1:7">
      <c r="A1814" s="2">
        <f t="shared" si="57"/>
        <v>10000</v>
      </c>
      <c r="B1814" s="26"/>
      <c r="C1814" s="26"/>
      <c r="D1814" s="26"/>
      <c r="E1814" s="26"/>
      <c r="F1814" s="26" t="str">
        <f>IF(COUNTIF('４　一覧'!$B$5:$B$2047, '２　情報入力シート'!$A1814) &gt; 0, "済", "")</f>
        <v/>
      </c>
      <c r="G1814" s="25" t="str">
        <f t="shared" si="58"/>
        <v/>
      </c>
    </row>
    <row r="1815" spans="1:7">
      <c r="A1815" s="2">
        <f t="shared" si="57"/>
        <v>10000</v>
      </c>
      <c r="B1815" s="26"/>
      <c r="C1815" s="26"/>
      <c r="D1815" s="26"/>
      <c r="E1815" s="26"/>
      <c r="F1815" s="26" t="str">
        <f>IF(COUNTIF('４　一覧'!$B$5:$B$2047, '２　情報入力シート'!$A1815) &gt; 0, "済", "")</f>
        <v/>
      </c>
      <c r="G1815" s="25" t="str">
        <f t="shared" si="58"/>
        <v/>
      </c>
    </row>
    <row r="1816" spans="1:7">
      <c r="A1816" s="2">
        <f t="shared" si="57"/>
        <v>10000</v>
      </c>
      <c r="B1816" s="26"/>
      <c r="C1816" s="26"/>
      <c r="D1816" s="26"/>
      <c r="E1816" s="26"/>
      <c r="F1816" s="26" t="str">
        <f>IF(COUNTIF('４　一覧'!$B$5:$B$2047, '２　情報入力シート'!$A1816) &gt; 0, "済", "")</f>
        <v/>
      </c>
      <c r="G1816" s="25" t="str">
        <f t="shared" si="58"/>
        <v/>
      </c>
    </row>
    <row r="1817" spans="1:7">
      <c r="A1817" s="2">
        <f t="shared" si="57"/>
        <v>10000</v>
      </c>
      <c r="B1817" s="26"/>
      <c r="C1817" s="26"/>
      <c r="D1817" s="26"/>
      <c r="E1817" s="26"/>
      <c r="F1817" s="26" t="str">
        <f>IF(COUNTIF('４　一覧'!$B$5:$B$2047, '２　情報入力シート'!$A1817) &gt; 0, "済", "")</f>
        <v/>
      </c>
      <c r="G1817" s="25" t="str">
        <f t="shared" si="58"/>
        <v/>
      </c>
    </row>
    <row r="1818" spans="1:7">
      <c r="A1818" s="2">
        <f t="shared" si="57"/>
        <v>10000</v>
      </c>
      <c r="B1818" s="26"/>
      <c r="C1818" s="26"/>
      <c r="D1818" s="26"/>
      <c r="E1818" s="26"/>
      <c r="F1818" s="26" t="str">
        <f>IF(COUNTIF('４　一覧'!$B$5:$B$2047, '２　情報入力シート'!$A1818) &gt; 0, "済", "")</f>
        <v/>
      </c>
      <c r="G1818" s="25" t="str">
        <f t="shared" si="58"/>
        <v/>
      </c>
    </row>
    <row r="1819" spans="1:7">
      <c r="A1819" s="2">
        <f t="shared" si="57"/>
        <v>10000</v>
      </c>
      <c r="B1819" s="26"/>
      <c r="C1819" s="26"/>
      <c r="D1819" s="26"/>
      <c r="E1819" s="26"/>
      <c r="F1819" s="26" t="str">
        <f>IF(COUNTIF('４　一覧'!$B$5:$B$2047, '２　情報入力シート'!$A1819) &gt; 0, "済", "")</f>
        <v/>
      </c>
      <c r="G1819" s="25" t="str">
        <f t="shared" si="58"/>
        <v/>
      </c>
    </row>
    <row r="1820" spans="1:7">
      <c r="A1820" s="2">
        <f t="shared" si="57"/>
        <v>10000</v>
      </c>
      <c r="B1820" s="26"/>
      <c r="C1820" s="26"/>
      <c r="D1820" s="26"/>
      <c r="E1820" s="26"/>
      <c r="F1820" s="26" t="str">
        <f>IF(COUNTIF('４　一覧'!$B$5:$B$2047, '２　情報入力シート'!$A1820) &gt; 0, "済", "")</f>
        <v/>
      </c>
      <c r="G1820" s="25" t="str">
        <f t="shared" si="58"/>
        <v/>
      </c>
    </row>
    <row r="1821" spans="1:7">
      <c r="A1821" s="2">
        <f t="shared" si="57"/>
        <v>10000</v>
      </c>
      <c r="B1821" s="26"/>
      <c r="C1821" s="26"/>
      <c r="D1821" s="26"/>
      <c r="E1821" s="26"/>
      <c r="F1821" s="26" t="str">
        <f>IF(COUNTIF('４　一覧'!$B$5:$B$2047, '２　情報入力シート'!$A1821) &gt; 0, "済", "")</f>
        <v/>
      </c>
      <c r="G1821" s="25" t="str">
        <f t="shared" si="58"/>
        <v/>
      </c>
    </row>
    <row r="1822" spans="1:7">
      <c r="A1822" s="2">
        <f t="shared" si="57"/>
        <v>10000</v>
      </c>
      <c r="B1822" s="26"/>
      <c r="C1822" s="26"/>
      <c r="D1822" s="26"/>
      <c r="E1822" s="26"/>
      <c r="F1822" s="26" t="str">
        <f>IF(COUNTIF('４　一覧'!$B$5:$B$2047, '２　情報入力シート'!$A1822) &gt; 0, "済", "")</f>
        <v/>
      </c>
      <c r="G1822" s="25" t="str">
        <f t="shared" si="58"/>
        <v/>
      </c>
    </row>
    <row r="1823" spans="1:7">
      <c r="A1823" s="2">
        <f t="shared" si="57"/>
        <v>10000</v>
      </c>
      <c r="B1823" s="26"/>
      <c r="C1823" s="26"/>
      <c r="D1823" s="26"/>
      <c r="E1823" s="26"/>
      <c r="F1823" s="26" t="str">
        <f>IF(COUNTIF('４　一覧'!$B$5:$B$2047, '２　情報入力シート'!$A1823) &gt; 0, "済", "")</f>
        <v/>
      </c>
      <c r="G1823" s="25" t="str">
        <f t="shared" si="58"/>
        <v/>
      </c>
    </row>
    <row r="1824" spans="1:7">
      <c r="A1824" s="2">
        <f t="shared" si="57"/>
        <v>10000</v>
      </c>
      <c r="B1824" s="26"/>
      <c r="C1824" s="26"/>
      <c r="D1824" s="26"/>
      <c r="E1824" s="26"/>
      <c r="F1824" s="26" t="str">
        <f>IF(COUNTIF('４　一覧'!$B$5:$B$2047, '２　情報入力シート'!$A1824) &gt; 0, "済", "")</f>
        <v/>
      </c>
      <c r="G1824" s="25" t="str">
        <f t="shared" si="58"/>
        <v/>
      </c>
    </row>
    <row r="1825" spans="1:7">
      <c r="A1825" s="2">
        <f t="shared" si="57"/>
        <v>10000</v>
      </c>
      <c r="B1825" s="26"/>
      <c r="C1825" s="26"/>
      <c r="D1825" s="26"/>
      <c r="E1825" s="26"/>
      <c r="F1825" s="26" t="str">
        <f>IF(COUNTIF('４　一覧'!$B$5:$B$2047, '２　情報入力シート'!$A1825) &gt; 0, "済", "")</f>
        <v/>
      </c>
      <c r="G1825" s="25" t="str">
        <f t="shared" si="58"/>
        <v/>
      </c>
    </row>
    <row r="1826" spans="1:7">
      <c r="A1826" s="2">
        <f t="shared" si="57"/>
        <v>10000</v>
      </c>
      <c r="B1826" s="26"/>
      <c r="C1826" s="26"/>
      <c r="D1826" s="26"/>
      <c r="E1826" s="26"/>
      <c r="F1826" s="26" t="str">
        <f>IF(COUNTIF('４　一覧'!$B$5:$B$2047, '２　情報入力シート'!$A1826) &gt; 0, "済", "")</f>
        <v/>
      </c>
      <c r="G1826" s="25" t="str">
        <f t="shared" si="58"/>
        <v/>
      </c>
    </row>
    <row r="1827" spans="1:7">
      <c r="A1827" s="2">
        <f t="shared" si="57"/>
        <v>10000</v>
      </c>
      <c r="B1827" s="26"/>
      <c r="C1827" s="26"/>
      <c r="D1827" s="26"/>
      <c r="E1827" s="26"/>
      <c r="F1827" s="26" t="str">
        <f>IF(COUNTIF('４　一覧'!$B$5:$B$2047, '２　情報入力シート'!$A1827) &gt; 0, "済", "")</f>
        <v/>
      </c>
      <c r="G1827" s="25" t="str">
        <f t="shared" si="58"/>
        <v/>
      </c>
    </row>
    <row r="1828" spans="1:7">
      <c r="A1828" s="2">
        <f t="shared" si="57"/>
        <v>10000</v>
      </c>
      <c r="B1828" s="26"/>
      <c r="C1828" s="26"/>
      <c r="D1828" s="26"/>
      <c r="E1828" s="26"/>
      <c r="F1828" s="26" t="str">
        <f>IF(COUNTIF('４　一覧'!$B$5:$B$2047, '２　情報入力シート'!$A1828) &gt; 0, "済", "")</f>
        <v/>
      </c>
      <c r="G1828" s="25" t="str">
        <f t="shared" si="58"/>
        <v/>
      </c>
    </row>
    <row r="1829" spans="1:7">
      <c r="A1829" s="2">
        <f t="shared" si="57"/>
        <v>10000</v>
      </c>
      <c r="B1829" s="26"/>
      <c r="C1829" s="26"/>
      <c r="D1829" s="26"/>
      <c r="E1829" s="26"/>
      <c r="F1829" s="26" t="str">
        <f>IF(COUNTIF('４　一覧'!$B$5:$B$2047, '２　情報入力シート'!$A1829) &gt; 0, "済", "")</f>
        <v/>
      </c>
      <c r="G1829" s="25" t="str">
        <f t="shared" si="58"/>
        <v/>
      </c>
    </row>
    <row r="1830" spans="1:7">
      <c r="A1830" s="2">
        <f t="shared" si="57"/>
        <v>10000</v>
      </c>
      <c r="B1830" s="26"/>
      <c r="C1830" s="26"/>
      <c r="D1830" s="26"/>
      <c r="E1830" s="26"/>
      <c r="F1830" s="26" t="str">
        <f>IF(COUNTIF('４　一覧'!$B$5:$B$2047, '２　情報入力シート'!$A1830) &gt; 0, "済", "")</f>
        <v/>
      </c>
      <c r="G1830" s="25" t="str">
        <f t="shared" si="58"/>
        <v/>
      </c>
    </row>
    <row r="1831" spans="1:7">
      <c r="A1831" s="2">
        <f t="shared" si="57"/>
        <v>10000</v>
      </c>
      <c r="B1831" s="26"/>
      <c r="C1831" s="26"/>
      <c r="D1831" s="26"/>
      <c r="E1831" s="26"/>
      <c r="F1831" s="26" t="str">
        <f>IF(COUNTIF('４　一覧'!$B$5:$B$2047, '２　情報入力シート'!$A1831) &gt; 0, "済", "")</f>
        <v/>
      </c>
      <c r="G1831" s="25" t="str">
        <f t="shared" si="58"/>
        <v/>
      </c>
    </row>
    <row r="1832" spans="1:7">
      <c r="A1832" s="2">
        <f t="shared" si="57"/>
        <v>10000</v>
      </c>
      <c r="B1832" s="26"/>
      <c r="C1832" s="26"/>
      <c r="D1832" s="26"/>
      <c r="E1832" s="26"/>
      <c r="F1832" s="26" t="str">
        <f>IF(COUNTIF('４　一覧'!$B$5:$B$2047, '２　情報入力シート'!$A1832) &gt; 0, "済", "")</f>
        <v/>
      </c>
      <c r="G1832" s="25" t="str">
        <f t="shared" si="58"/>
        <v/>
      </c>
    </row>
    <row r="1833" spans="1:7">
      <c r="A1833" s="2">
        <f t="shared" si="57"/>
        <v>10000</v>
      </c>
      <c r="B1833" s="26"/>
      <c r="C1833" s="26"/>
      <c r="D1833" s="26"/>
      <c r="E1833" s="26"/>
      <c r="F1833" s="26" t="str">
        <f>IF(COUNTIF('４　一覧'!$B$5:$B$2047, '２　情報入力シート'!$A1833) &gt; 0, "済", "")</f>
        <v/>
      </c>
      <c r="G1833" s="25" t="str">
        <f t="shared" si="58"/>
        <v/>
      </c>
    </row>
    <row r="1834" spans="1:7">
      <c r="A1834" s="2">
        <f t="shared" si="57"/>
        <v>10000</v>
      </c>
      <c r="B1834" s="26"/>
      <c r="C1834" s="26"/>
      <c r="D1834" s="26"/>
      <c r="E1834" s="26"/>
      <c r="F1834" s="26" t="str">
        <f>IF(COUNTIF('４　一覧'!$B$5:$B$2047, '２　情報入力シート'!$A1834) &gt; 0, "済", "")</f>
        <v/>
      </c>
      <c r="G1834" s="25" t="str">
        <f t="shared" si="58"/>
        <v/>
      </c>
    </row>
    <row r="1835" spans="1:7">
      <c r="A1835" s="2">
        <f t="shared" si="57"/>
        <v>10000</v>
      </c>
      <c r="B1835" s="26"/>
      <c r="C1835" s="26"/>
      <c r="D1835" s="26"/>
      <c r="E1835" s="26"/>
      <c r="F1835" s="26" t="str">
        <f>IF(COUNTIF('４　一覧'!$B$5:$B$2047, '２　情報入力シート'!$A1835) &gt; 0, "済", "")</f>
        <v/>
      </c>
      <c r="G1835" s="25" t="str">
        <f t="shared" si="58"/>
        <v/>
      </c>
    </row>
    <row r="1836" spans="1:7">
      <c r="A1836" s="2">
        <f t="shared" si="57"/>
        <v>10000</v>
      </c>
      <c r="B1836" s="26"/>
      <c r="C1836" s="26"/>
      <c r="D1836" s="26"/>
      <c r="E1836" s="26"/>
      <c r="F1836" s="26" t="str">
        <f>IF(COUNTIF('４　一覧'!$B$5:$B$2047, '２　情報入力シート'!$A1836) &gt; 0, "済", "")</f>
        <v/>
      </c>
      <c r="G1836" s="25" t="str">
        <f t="shared" si="58"/>
        <v/>
      </c>
    </row>
    <row r="1837" spans="1:7">
      <c r="A1837" s="2">
        <f t="shared" si="57"/>
        <v>10000</v>
      </c>
      <c r="B1837" s="26"/>
      <c r="C1837" s="26"/>
      <c r="D1837" s="26"/>
      <c r="E1837" s="26"/>
      <c r="F1837" s="26" t="str">
        <f>IF(COUNTIF('４　一覧'!$B$5:$B$2047, '２　情報入力シート'!$A1837) &gt; 0, "済", "")</f>
        <v/>
      </c>
      <c r="G1837" s="25" t="str">
        <f t="shared" si="58"/>
        <v/>
      </c>
    </row>
    <row r="1838" spans="1:7">
      <c r="A1838" s="2">
        <f t="shared" si="57"/>
        <v>10000</v>
      </c>
      <c r="B1838" s="26"/>
      <c r="C1838" s="26"/>
      <c r="D1838" s="26"/>
      <c r="E1838" s="26"/>
      <c r="F1838" s="26" t="str">
        <f>IF(COUNTIF('４　一覧'!$B$5:$B$2047, '２　情報入力シート'!$A1838) &gt; 0, "済", "")</f>
        <v/>
      </c>
      <c r="G1838" s="25" t="str">
        <f t="shared" si="58"/>
        <v/>
      </c>
    </row>
    <row r="1839" spans="1:7">
      <c r="A1839" s="2">
        <f t="shared" si="57"/>
        <v>10000</v>
      </c>
      <c r="B1839" s="26"/>
      <c r="C1839" s="26"/>
      <c r="D1839" s="26"/>
      <c r="E1839" s="26"/>
      <c r="F1839" s="26" t="str">
        <f>IF(COUNTIF('４　一覧'!$B$5:$B$2047, '２　情報入力シート'!$A1839) &gt; 0, "済", "")</f>
        <v/>
      </c>
      <c r="G1839" s="25" t="str">
        <f t="shared" si="58"/>
        <v/>
      </c>
    </row>
    <row r="1840" spans="1:7">
      <c r="A1840" s="2">
        <f t="shared" si="57"/>
        <v>10000</v>
      </c>
      <c r="B1840" s="26"/>
      <c r="C1840" s="26"/>
      <c r="D1840" s="26"/>
      <c r="E1840" s="26"/>
      <c r="F1840" s="26" t="str">
        <f>IF(COUNTIF('４　一覧'!$B$5:$B$2047, '２　情報入力シート'!$A1840) &gt; 0, "済", "")</f>
        <v/>
      </c>
      <c r="G1840" s="25" t="str">
        <f t="shared" si="58"/>
        <v/>
      </c>
    </row>
    <row r="1841" spans="1:7">
      <c r="A1841" s="2">
        <f t="shared" si="57"/>
        <v>10000</v>
      </c>
      <c r="B1841" s="26"/>
      <c r="C1841" s="26"/>
      <c r="D1841" s="26"/>
      <c r="E1841" s="26"/>
      <c r="F1841" s="26" t="str">
        <f>IF(COUNTIF('４　一覧'!$B$5:$B$2047, '２　情報入力シート'!$A1841) &gt; 0, "済", "")</f>
        <v/>
      </c>
      <c r="G1841" s="25" t="str">
        <f t="shared" si="58"/>
        <v/>
      </c>
    </row>
    <row r="1842" spans="1:7">
      <c r="A1842" s="2">
        <f t="shared" si="57"/>
        <v>10000</v>
      </c>
      <c r="B1842" s="26"/>
      <c r="C1842" s="26"/>
      <c r="D1842" s="26"/>
      <c r="E1842" s="26"/>
      <c r="F1842" s="26" t="str">
        <f>IF(COUNTIF('４　一覧'!$B$5:$B$2047, '２　情報入力シート'!$A1842) &gt; 0, "済", "")</f>
        <v/>
      </c>
      <c r="G1842" s="25" t="str">
        <f t="shared" si="58"/>
        <v/>
      </c>
    </row>
    <row r="1843" spans="1:7">
      <c r="A1843" s="2">
        <f t="shared" si="57"/>
        <v>10000</v>
      </c>
      <c r="B1843" s="26"/>
      <c r="C1843" s="26"/>
      <c r="D1843" s="26"/>
      <c r="E1843" s="26"/>
      <c r="F1843" s="26" t="str">
        <f>IF(COUNTIF('４　一覧'!$B$5:$B$2047, '２　情報入力シート'!$A1843) &gt; 0, "済", "")</f>
        <v/>
      </c>
      <c r="G1843" s="25" t="str">
        <f t="shared" si="58"/>
        <v/>
      </c>
    </row>
    <row r="1844" spans="1:7">
      <c r="A1844" s="2">
        <f t="shared" si="57"/>
        <v>10000</v>
      </c>
      <c r="B1844" s="26"/>
      <c r="C1844" s="26"/>
      <c r="D1844" s="26"/>
      <c r="E1844" s="26"/>
      <c r="F1844" s="26" t="str">
        <f>IF(COUNTIF('４　一覧'!$B$5:$B$2047, '２　情報入力シート'!$A1844) &gt; 0, "済", "")</f>
        <v/>
      </c>
      <c r="G1844" s="25" t="str">
        <f t="shared" si="58"/>
        <v/>
      </c>
    </row>
    <row r="1845" spans="1:7">
      <c r="A1845" s="2">
        <f t="shared" si="57"/>
        <v>10000</v>
      </c>
      <c r="B1845" s="26"/>
      <c r="C1845" s="26"/>
      <c r="D1845" s="26"/>
      <c r="E1845" s="26"/>
      <c r="F1845" s="26" t="str">
        <f>IF(COUNTIF('４　一覧'!$B$5:$B$2047, '２　情報入力シート'!$A1845) &gt; 0, "済", "")</f>
        <v/>
      </c>
      <c r="G1845" s="25" t="str">
        <f t="shared" si="58"/>
        <v/>
      </c>
    </row>
    <row r="1846" spans="1:7">
      <c r="A1846" s="2">
        <f t="shared" si="57"/>
        <v>10000</v>
      </c>
      <c r="B1846" s="26"/>
      <c r="C1846" s="26"/>
      <c r="D1846" s="26"/>
      <c r="E1846" s="26"/>
      <c r="F1846" s="26" t="str">
        <f>IF(COUNTIF('４　一覧'!$B$5:$B$2047, '２　情報入力シート'!$A1846) &gt; 0, "済", "")</f>
        <v/>
      </c>
      <c r="G1846" s="25" t="str">
        <f t="shared" si="58"/>
        <v/>
      </c>
    </row>
    <row r="1847" spans="1:7">
      <c r="A1847" s="2">
        <f t="shared" si="57"/>
        <v>10000</v>
      </c>
      <c r="B1847" s="26"/>
      <c r="C1847" s="26"/>
      <c r="D1847" s="26"/>
      <c r="E1847" s="26"/>
      <c r="F1847" s="26" t="str">
        <f>IF(COUNTIF('４　一覧'!$B$5:$B$2047, '２　情報入力シート'!$A1847) &gt; 0, "済", "")</f>
        <v/>
      </c>
      <c r="G1847" s="25" t="str">
        <f t="shared" si="58"/>
        <v/>
      </c>
    </row>
    <row r="1848" spans="1:7">
      <c r="A1848" s="2">
        <f t="shared" si="57"/>
        <v>10000</v>
      </c>
      <c r="B1848" s="26"/>
      <c r="C1848" s="26"/>
      <c r="D1848" s="26"/>
      <c r="E1848" s="26"/>
      <c r="F1848" s="26" t="str">
        <f>IF(COUNTIF('４　一覧'!$B$5:$B$2047, '２　情報入力シート'!$A1848) &gt; 0, "済", "")</f>
        <v/>
      </c>
      <c r="G1848" s="25" t="str">
        <f t="shared" si="58"/>
        <v/>
      </c>
    </row>
    <row r="1849" spans="1:7">
      <c r="A1849" s="2">
        <f t="shared" si="57"/>
        <v>10000</v>
      </c>
      <c r="B1849" s="26"/>
      <c r="C1849" s="26"/>
      <c r="D1849" s="26"/>
      <c r="E1849" s="26"/>
      <c r="F1849" s="26" t="str">
        <f>IF(COUNTIF('４　一覧'!$B$5:$B$2047, '２　情報入力シート'!$A1849) &gt; 0, "済", "")</f>
        <v/>
      </c>
      <c r="G1849" s="25" t="str">
        <f t="shared" si="58"/>
        <v/>
      </c>
    </row>
    <row r="1850" spans="1:7">
      <c r="A1850" s="2">
        <f t="shared" si="57"/>
        <v>10000</v>
      </c>
      <c r="B1850" s="26"/>
      <c r="C1850" s="26"/>
      <c r="D1850" s="26"/>
      <c r="E1850" s="26"/>
      <c r="F1850" s="26" t="str">
        <f>IF(COUNTIF('４　一覧'!$B$5:$B$2047, '２　情報入力シート'!$A1850) &gt; 0, "済", "")</f>
        <v/>
      </c>
      <c r="G1850" s="25" t="str">
        <f t="shared" si="58"/>
        <v/>
      </c>
    </row>
    <row r="1851" spans="1:7">
      <c r="A1851" s="2">
        <f t="shared" si="57"/>
        <v>10000</v>
      </c>
      <c r="B1851" s="26"/>
      <c r="C1851" s="26"/>
      <c r="D1851" s="26"/>
      <c r="E1851" s="26"/>
      <c r="F1851" s="26" t="str">
        <f>IF(COUNTIF('４　一覧'!$B$5:$B$2047, '２　情報入力シート'!$A1851) &gt; 0, "済", "")</f>
        <v/>
      </c>
      <c r="G1851" s="25" t="str">
        <f t="shared" si="58"/>
        <v/>
      </c>
    </row>
    <row r="1852" spans="1:7">
      <c r="A1852" s="2">
        <f t="shared" si="57"/>
        <v>10000</v>
      </c>
      <c r="B1852" s="26"/>
      <c r="C1852" s="26"/>
      <c r="D1852" s="26"/>
      <c r="E1852" s="26"/>
      <c r="F1852" s="26" t="str">
        <f>IF(COUNTIF('４　一覧'!$B$5:$B$2047, '２　情報入力シート'!$A1852) &gt; 0, "済", "")</f>
        <v/>
      </c>
      <c r="G1852" s="25" t="str">
        <f t="shared" si="58"/>
        <v/>
      </c>
    </row>
    <row r="1853" spans="1:7">
      <c r="A1853" s="2">
        <f t="shared" si="57"/>
        <v>10000</v>
      </c>
      <c r="B1853" s="26"/>
      <c r="C1853" s="26"/>
      <c r="D1853" s="26"/>
      <c r="E1853" s="26"/>
      <c r="F1853" s="26" t="str">
        <f>IF(COUNTIF('４　一覧'!$B$5:$B$2047, '２　情報入力シート'!$A1853) &gt; 0, "済", "")</f>
        <v/>
      </c>
      <c r="G1853" s="25" t="str">
        <f t="shared" si="58"/>
        <v/>
      </c>
    </row>
    <row r="1854" spans="1:7">
      <c r="A1854" s="2">
        <f t="shared" si="57"/>
        <v>10000</v>
      </c>
      <c r="B1854" s="26"/>
      <c r="C1854" s="26"/>
      <c r="D1854" s="26"/>
      <c r="E1854" s="26"/>
      <c r="F1854" s="26" t="str">
        <f>IF(COUNTIF('４　一覧'!$B$5:$B$2047, '２　情報入力シート'!$A1854) &gt; 0, "済", "")</f>
        <v/>
      </c>
      <c r="G1854" s="25" t="str">
        <f t="shared" si="58"/>
        <v/>
      </c>
    </row>
    <row r="1855" spans="1:7">
      <c r="A1855" s="2">
        <f t="shared" si="57"/>
        <v>10000</v>
      </c>
      <c r="B1855" s="26"/>
      <c r="C1855" s="26"/>
      <c r="D1855" s="26"/>
      <c r="E1855" s="26"/>
      <c r="F1855" s="26" t="str">
        <f>IF(COUNTIF('４　一覧'!$B$5:$B$2047, '２　情報入力シート'!$A1855) &gt; 0, "済", "")</f>
        <v/>
      </c>
      <c r="G1855" s="25" t="str">
        <f t="shared" si="58"/>
        <v/>
      </c>
    </row>
    <row r="1856" spans="1:7">
      <c r="A1856" s="2">
        <f t="shared" si="57"/>
        <v>10000</v>
      </c>
      <c r="B1856" s="26"/>
      <c r="C1856" s="26"/>
      <c r="D1856" s="26"/>
      <c r="E1856" s="26"/>
      <c r="F1856" s="26" t="str">
        <f>IF(COUNTIF('４　一覧'!$B$5:$B$2047, '２　情報入力シート'!$A1856) &gt; 0, "済", "")</f>
        <v/>
      </c>
      <c r="G1856" s="25" t="str">
        <f t="shared" si="58"/>
        <v/>
      </c>
    </row>
    <row r="1857" spans="1:7">
      <c r="A1857" s="2">
        <f t="shared" si="57"/>
        <v>10000</v>
      </c>
      <c r="B1857" s="26"/>
      <c r="C1857" s="26"/>
      <c r="D1857" s="26"/>
      <c r="E1857" s="26"/>
      <c r="F1857" s="26" t="str">
        <f>IF(COUNTIF('４　一覧'!$B$5:$B$2047, '２　情報入力シート'!$A1857) &gt; 0, "済", "")</f>
        <v/>
      </c>
      <c r="G1857" s="25" t="str">
        <f t="shared" si="58"/>
        <v/>
      </c>
    </row>
    <row r="1858" spans="1:7">
      <c r="A1858" s="2">
        <f t="shared" si="57"/>
        <v>10000</v>
      </c>
      <c r="B1858" s="26"/>
      <c r="C1858" s="26"/>
      <c r="D1858" s="26"/>
      <c r="E1858" s="26"/>
      <c r="F1858" s="26" t="str">
        <f>IF(COUNTIF('４　一覧'!$B$5:$B$2047, '２　情報入力シート'!$A1858) &gt; 0, "済", "")</f>
        <v/>
      </c>
      <c r="G1858" s="25" t="str">
        <f t="shared" si="58"/>
        <v/>
      </c>
    </row>
    <row r="1859" spans="1:7">
      <c r="A1859" s="2">
        <f t="shared" ref="A1859:A1922" si="59">IF(B1859=0,10000,B1859*1000+C1859*100+D1859)</f>
        <v>10000</v>
      </c>
      <c r="B1859" s="26"/>
      <c r="C1859" s="26"/>
      <c r="D1859" s="26"/>
      <c r="E1859" s="26"/>
      <c r="F1859" s="26" t="str">
        <f>IF(COUNTIF('４　一覧'!$B$5:$B$2047, '２　情報入力シート'!$A1859) &gt; 0, "済", "")</f>
        <v/>
      </c>
      <c r="G1859" s="25" t="str">
        <f t="shared" ref="G1859:G1922" si="60">B1859&amp;F1859</f>
        <v/>
      </c>
    </row>
    <row r="1860" spans="1:7">
      <c r="A1860" s="2">
        <f t="shared" si="59"/>
        <v>10000</v>
      </c>
      <c r="B1860" s="26"/>
      <c r="C1860" s="26"/>
      <c r="D1860" s="26"/>
      <c r="E1860" s="26"/>
      <c r="F1860" s="26" t="str">
        <f>IF(COUNTIF('４　一覧'!$B$5:$B$2047, '２　情報入力シート'!$A1860) &gt; 0, "済", "")</f>
        <v/>
      </c>
      <c r="G1860" s="25" t="str">
        <f t="shared" si="60"/>
        <v/>
      </c>
    </row>
    <row r="1861" spans="1:7">
      <c r="A1861" s="2">
        <f t="shared" si="59"/>
        <v>10000</v>
      </c>
      <c r="B1861" s="26"/>
      <c r="C1861" s="26"/>
      <c r="D1861" s="26"/>
      <c r="E1861" s="26"/>
      <c r="F1861" s="26" t="str">
        <f>IF(COUNTIF('４　一覧'!$B$5:$B$2047, '２　情報入力シート'!$A1861) &gt; 0, "済", "")</f>
        <v/>
      </c>
      <c r="G1861" s="25" t="str">
        <f t="shared" si="60"/>
        <v/>
      </c>
    </row>
    <row r="1862" spans="1:7">
      <c r="A1862" s="2">
        <f t="shared" si="59"/>
        <v>10000</v>
      </c>
      <c r="B1862" s="26"/>
      <c r="C1862" s="26"/>
      <c r="D1862" s="26"/>
      <c r="E1862" s="26"/>
      <c r="F1862" s="26" t="str">
        <f>IF(COUNTIF('４　一覧'!$B$5:$B$2047, '２　情報入力シート'!$A1862) &gt; 0, "済", "")</f>
        <v/>
      </c>
      <c r="G1862" s="25" t="str">
        <f t="shared" si="60"/>
        <v/>
      </c>
    </row>
    <row r="1863" spans="1:7">
      <c r="A1863" s="2">
        <f t="shared" si="59"/>
        <v>10000</v>
      </c>
      <c r="B1863" s="26"/>
      <c r="C1863" s="26"/>
      <c r="D1863" s="26"/>
      <c r="E1863" s="26"/>
      <c r="F1863" s="26" t="str">
        <f>IF(COUNTIF('４　一覧'!$B$5:$B$2047, '２　情報入力シート'!$A1863) &gt; 0, "済", "")</f>
        <v/>
      </c>
      <c r="G1863" s="25" t="str">
        <f t="shared" si="60"/>
        <v/>
      </c>
    </row>
    <row r="1864" spans="1:7">
      <c r="A1864" s="2">
        <f t="shared" si="59"/>
        <v>10000</v>
      </c>
      <c r="B1864" s="26"/>
      <c r="C1864" s="26"/>
      <c r="D1864" s="26"/>
      <c r="E1864" s="26"/>
      <c r="F1864" s="26" t="str">
        <f>IF(COUNTIF('４　一覧'!$B$5:$B$2047, '２　情報入力シート'!$A1864) &gt; 0, "済", "")</f>
        <v/>
      </c>
      <c r="G1864" s="25" t="str">
        <f t="shared" si="60"/>
        <v/>
      </c>
    </row>
    <row r="1865" spans="1:7">
      <c r="A1865" s="2">
        <f t="shared" si="59"/>
        <v>10000</v>
      </c>
      <c r="B1865" s="26"/>
      <c r="C1865" s="26"/>
      <c r="D1865" s="26"/>
      <c r="E1865" s="26"/>
      <c r="F1865" s="26" t="str">
        <f>IF(COUNTIF('４　一覧'!$B$5:$B$2047, '２　情報入力シート'!$A1865) &gt; 0, "済", "")</f>
        <v/>
      </c>
      <c r="G1865" s="25" t="str">
        <f t="shared" si="60"/>
        <v/>
      </c>
    </row>
    <row r="1866" spans="1:7">
      <c r="A1866" s="2">
        <f t="shared" si="59"/>
        <v>10000</v>
      </c>
      <c r="B1866" s="26"/>
      <c r="C1866" s="26"/>
      <c r="D1866" s="26"/>
      <c r="E1866" s="26"/>
      <c r="F1866" s="26" t="str">
        <f>IF(COUNTIF('４　一覧'!$B$5:$B$2047, '２　情報入力シート'!$A1866) &gt; 0, "済", "")</f>
        <v/>
      </c>
      <c r="G1866" s="25" t="str">
        <f t="shared" si="60"/>
        <v/>
      </c>
    </row>
    <row r="1867" spans="1:7">
      <c r="A1867" s="2">
        <f t="shared" si="59"/>
        <v>10000</v>
      </c>
      <c r="B1867" s="26"/>
      <c r="C1867" s="26"/>
      <c r="D1867" s="26"/>
      <c r="E1867" s="26"/>
      <c r="F1867" s="26" t="str">
        <f>IF(COUNTIF('４　一覧'!$B$5:$B$2047, '２　情報入力シート'!$A1867) &gt; 0, "済", "")</f>
        <v/>
      </c>
      <c r="G1867" s="25" t="str">
        <f t="shared" si="60"/>
        <v/>
      </c>
    </row>
    <row r="1868" spans="1:7">
      <c r="A1868" s="2">
        <f t="shared" si="59"/>
        <v>10000</v>
      </c>
      <c r="B1868" s="26"/>
      <c r="C1868" s="26"/>
      <c r="D1868" s="26"/>
      <c r="E1868" s="26"/>
      <c r="F1868" s="26" t="str">
        <f>IF(COUNTIF('４　一覧'!$B$5:$B$2047, '２　情報入力シート'!$A1868) &gt; 0, "済", "")</f>
        <v/>
      </c>
      <c r="G1868" s="25" t="str">
        <f t="shared" si="60"/>
        <v/>
      </c>
    </row>
    <row r="1869" spans="1:7">
      <c r="A1869" s="2">
        <f t="shared" si="59"/>
        <v>10000</v>
      </c>
      <c r="B1869" s="26"/>
      <c r="C1869" s="26"/>
      <c r="D1869" s="26"/>
      <c r="E1869" s="26"/>
      <c r="F1869" s="26" t="str">
        <f>IF(COUNTIF('４　一覧'!$B$5:$B$2047, '２　情報入力シート'!$A1869) &gt; 0, "済", "")</f>
        <v/>
      </c>
      <c r="G1869" s="25" t="str">
        <f t="shared" si="60"/>
        <v/>
      </c>
    </row>
    <row r="1870" spans="1:7">
      <c r="A1870" s="2">
        <f t="shared" si="59"/>
        <v>10000</v>
      </c>
      <c r="B1870" s="26"/>
      <c r="C1870" s="26"/>
      <c r="D1870" s="26"/>
      <c r="E1870" s="26"/>
      <c r="F1870" s="26" t="str">
        <f>IF(COUNTIF('４　一覧'!$B$5:$B$2047, '２　情報入力シート'!$A1870) &gt; 0, "済", "")</f>
        <v/>
      </c>
      <c r="G1870" s="25" t="str">
        <f t="shared" si="60"/>
        <v/>
      </c>
    </row>
    <row r="1871" spans="1:7">
      <c r="A1871" s="2">
        <f t="shared" si="59"/>
        <v>10000</v>
      </c>
      <c r="B1871" s="26"/>
      <c r="C1871" s="26"/>
      <c r="D1871" s="26"/>
      <c r="E1871" s="26"/>
      <c r="F1871" s="26" t="str">
        <f>IF(COUNTIF('４　一覧'!$B$5:$B$2047, '２　情報入力シート'!$A1871) &gt; 0, "済", "")</f>
        <v/>
      </c>
      <c r="G1871" s="25" t="str">
        <f t="shared" si="60"/>
        <v/>
      </c>
    </row>
    <row r="1872" spans="1:7">
      <c r="A1872" s="2">
        <f t="shared" si="59"/>
        <v>10000</v>
      </c>
      <c r="B1872" s="26"/>
      <c r="C1872" s="26"/>
      <c r="D1872" s="26"/>
      <c r="E1872" s="26"/>
      <c r="F1872" s="26" t="str">
        <f>IF(COUNTIF('４　一覧'!$B$5:$B$2047, '２　情報入力シート'!$A1872) &gt; 0, "済", "")</f>
        <v/>
      </c>
      <c r="G1872" s="25" t="str">
        <f t="shared" si="60"/>
        <v/>
      </c>
    </row>
    <row r="1873" spans="1:7">
      <c r="A1873" s="2">
        <f t="shared" si="59"/>
        <v>10000</v>
      </c>
      <c r="B1873" s="26"/>
      <c r="C1873" s="26"/>
      <c r="D1873" s="26"/>
      <c r="E1873" s="26"/>
      <c r="F1873" s="26" t="str">
        <f>IF(COUNTIF('４　一覧'!$B$5:$B$2047, '２　情報入力シート'!$A1873) &gt; 0, "済", "")</f>
        <v/>
      </c>
      <c r="G1873" s="25" t="str">
        <f t="shared" si="60"/>
        <v/>
      </c>
    </row>
    <row r="1874" spans="1:7">
      <c r="A1874" s="2">
        <f t="shared" si="59"/>
        <v>10000</v>
      </c>
      <c r="B1874" s="26"/>
      <c r="C1874" s="26"/>
      <c r="D1874" s="26"/>
      <c r="E1874" s="26"/>
      <c r="F1874" s="26" t="str">
        <f>IF(COUNTIF('４　一覧'!$B$5:$B$2047, '２　情報入力シート'!$A1874) &gt; 0, "済", "")</f>
        <v/>
      </c>
      <c r="G1874" s="25" t="str">
        <f t="shared" si="60"/>
        <v/>
      </c>
    </row>
    <row r="1875" spans="1:7">
      <c r="A1875" s="2">
        <f t="shared" si="59"/>
        <v>10000</v>
      </c>
      <c r="B1875" s="26"/>
      <c r="C1875" s="26"/>
      <c r="D1875" s="26"/>
      <c r="E1875" s="26"/>
      <c r="F1875" s="26" t="str">
        <f>IF(COUNTIF('４　一覧'!$B$5:$B$2047, '２　情報入力シート'!$A1875) &gt; 0, "済", "")</f>
        <v/>
      </c>
      <c r="G1875" s="25" t="str">
        <f t="shared" si="60"/>
        <v/>
      </c>
    </row>
    <row r="1876" spans="1:7">
      <c r="A1876" s="2">
        <f t="shared" si="59"/>
        <v>10000</v>
      </c>
      <c r="B1876" s="26"/>
      <c r="C1876" s="26"/>
      <c r="D1876" s="26"/>
      <c r="E1876" s="26"/>
      <c r="F1876" s="26" t="str">
        <f>IF(COUNTIF('４　一覧'!$B$5:$B$2047, '２　情報入力シート'!$A1876) &gt; 0, "済", "")</f>
        <v/>
      </c>
      <c r="G1876" s="25" t="str">
        <f t="shared" si="60"/>
        <v/>
      </c>
    </row>
    <row r="1877" spans="1:7">
      <c r="A1877" s="2">
        <f t="shared" si="59"/>
        <v>10000</v>
      </c>
      <c r="B1877" s="26"/>
      <c r="C1877" s="26"/>
      <c r="D1877" s="26"/>
      <c r="E1877" s="26"/>
      <c r="F1877" s="26" t="str">
        <f>IF(COUNTIF('４　一覧'!$B$5:$B$2047, '２　情報入力シート'!$A1877) &gt; 0, "済", "")</f>
        <v/>
      </c>
      <c r="G1877" s="25" t="str">
        <f t="shared" si="60"/>
        <v/>
      </c>
    </row>
    <row r="1878" spans="1:7">
      <c r="A1878" s="2">
        <f t="shared" si="59"/>
        <v>10000</v>
      </c>
      <c r="B1878" s="26"/>
      <c r="C1878" s="26"/>
      <c r="D1878" s="26"/>
      <c r="E1878" s="26"/>
      <c r="F1878" s="26" t="str">
        <f>IF(COUNTIF('４　一覧'!$B$5:$B$2047, '２　情報入力シート'!$A1878) &gt; 0, "済", "")</f>
        <v/>
      </c>
      <c r="G1878" s="25" t="str">
        <f t="shared" si="60"/>
        <v/>
      </c>
    </row>
    <row r="1879" spans="1:7">
      <c r="A1879" s="2">
        <f t="shared" si="59"/>
        <v>10000</v>
      </c>
      <c r="B1879" s="26"/>
      <c r="C1879" s="26"/>
      <c r="D1879" s="26"/>
      <c r="E1879" s="26"/>
      <c r="F1879" s="26" t="str">
        <f>IF(COUNTIF('４　一覧'!$B$5:$B$2047, '２　情報入力シート'!$A1879) &gt; 0, "済", "")</f>
        <v/>
      </c>
      <c r="G1879" s="25" t="str">
        <f t="shared" si="60"/>
        <v/>
      </c>
    </row>
    <row r="1880" spans="1:7">
      <c r="A1880" s="2">
        <f t="shared" si="59"/>
        <v>10000</v>
      </c>
      <c r="B1880" s="26"/>
      <c r="C1880" s="26"/>
      <c r="D1880" s="26"/>
      <c r="E1880" s="26"/>
      <c r="F1880" s="26" t="str">
        <f>IF(COUNTIF('４　一覧'!$B$5:$B$2047, '２　情報入力シート'!$A1880) &gt; 0, "済", "")</f>
        <v/>
      </c>
      <c r="G1880" s="25" t="str">
        <f t="shared" si="60"/>
        <v/>
      </c>
    </row>
    <row r="1881" spans="1:7">
      <c r="A1881" s="2">
        <f t="shared" si="59"/>
        <v>10000</v>
      </c>
      <c r="B1881" s="26"/>
      <c r="C1881" s="26"/>
      <c r="D1881" s="26"/>
      <c r="E1881" s="26"/>
      <c r="F1881" s="26" t="str">
        <f>IF(COUNTIF('４　一覧'!$B$5:$B$2047, '２　情報入力シート'!$A1881) &gt; 0, "済", "")</f>
        <v/>
      </c>
      <c r="G1881" s="25" t="str">
        <f t="shared" si="60"/>
        <v/>
      </c>
    </row>
    <row r="1882" spans="1:7">
      <c r="A1882" s="2">
        <f t="shared" si="59"/>
        <v>10000</v>
      </c>
      <c r="B1882" s="26"/>
      <c r="C1882" s="26"/>
      <c r="D1882" s="26"/>
      <c r="E1882" s="26"/>
      <c r="F1882" s="26" t="str">
        <f>IF(COUNTIF('４　一覧'!$B$5:$B$2047, '２　情報入力シート'!$A1882) &gt; 0, "済", "")</f>
        <v/>
      </c>
      <c r="G1882" s="25" t="str">
        <f t="shared" si="60"/>
        <v/>
      </c>
    </row>
    <row r="1883" spans="1:7">
      <c r="A1883" s="2">
        <f t="shared" si="59"/>
        <v>10000</v>
      </c>
      <c r="B1883" s="26"/>
      <c r="C1883" s="26"/>
      <c r="D1883" s="26"/>
      <c r="E1883" s="26"/>
      <c r="F1883" s="26" t="str">
        <f>IF(COUNTIF('４　一覧'!$B$5:$B$2047, '２　情報入力シート'!$A1883) &gt; 0, "済", "")</f>
        <v/>
      </c>
      <c r="G1883" s="25" t="str">
        <f t="shared" si="60"/>
        <v/>
      </c>
    </row>
    <row r="1884" spans="1:7">
      <c r="A1884" s="2">
        <f t="shared" si="59"/>
        <v>10000</v>
      </c>
      <c r="B1884" s="26"/>
      <c r="C1884" s="26"/>
      <c r="D1884" s="26"/>
      <c r="E1884" s="26"/>
      <c r="F1884" s="26" t="str">
        <f>IF(COUNTIF('４　一覧'!$B$5:$B$2047, '２　情報入力シート'!$A1884) &gt; 0, "済", "")</f>
        <v/>
      </c>
      <c r="G1884" s="25" t="str">
        <f t="shared" si="60"/>
        <v/>
      </c>
    </row>
    <row r="1885" spans="1:7">
      <c r="A1885" s="2">
        <f t="shared" si="59"/>
        <v>10000</v>
      </c>
      <c r="B1885" s="26"/>
      <c r="C1885" s="26"/>
      <c r="D1885" s="26"/>
      <c r="E1885" s="26"/>
      <c r="F1885" s="26" t="str">
        <f>IF(COUNTIF('４　一覧'!$B$5:$B$2047, '２　情報入力シート'!$A1885) &gt; 0, "済", "")</f>
        <v/>
      </c>
      <c r="G1885" s="25" t="str">
        <f t="shared" si="60"/>
        <v/>
      </c>
    </row>
    <row r="1886" spans="1:7">
      <c r="A1886" s="2">
        <f t="shared" si="59"/>
        <v>10000</v>
      </c>
      <c r="B1886" s="26"/>
      <c r="C1886" s="26"/>
      <c r="D1886" s="26"/>
      <c r="E1886" s="26"/>
      <c r="F1886" s="26" t="str">
        <f>IF(COUNTIF('４　一覧'!$B$5:$B$2047, '２　情報入力シート'!$A1886) &gt; 0, "済", "")</f>
        <v/>
      </c>
      <c r="G1886" s="25" t="str">
        <f t="shared" si="60"/>
        <v/>
      </c>
    </row>
    <row r="1887" spans="1:7">
      <c r="A1887" s="2">
        <f t="shared" si="59"/>
        <v>10000</v>
      </c>
      <c r="B1887" s="26"/>
      <c r="C1887" s="26"/>
      <c r="D1887" s="26"/>
      <c r="E1887" s="26"/>
      <c r="F1887" s="26" t="str">
        <f>IF(COUNTIF('４　一覧'!$B$5:$B$2047, '２　情報入力シート'!$A1887) &gt; 0, "済", "")</f>
        <v/>
      </c>
      <c r="G1887" s="25" t="str">
        <f t="shared" si="60"/>
        <v/>
      </c>
    </row>
    <row r="1888" spans="1:7">
      <c r="A1888" s="2">
        <f t="shared" si="59"/>
        <v>10000</v>
      </c>
      <c r="B1888" s="26"/>
      <c r="C1888" s="26"/>
      <c r="D1888" s="26"/>
      <c r="E1888" s="26"/>
      <c r="F1888" s="26" t="str">
        <f>IF(COUNTIF('４　一覧'!$B$5:$B$2047, '２　情報入力シート'!$A1888) &gt; 0, "済", "")</f>
        <v/>
      </c>
      <c r="G1888" s="25" t="str">
        <f t="shared" si="60"/>
        <v/>
      </c>
    </row>
    <row r="1889" spans="1:7">
      <c r="A1889" s="2">
        <f t="shared" si="59"/>
        <v>10000</v>
      </c>
      <c r="B1889" s="26"/>
      <c r="C1889" s="26"/>
      <c r="D1889" s="26"/>
      <c r="E1889" s="26"/>
      <c r="F1889" s="26" t="str">
        <f>IF(COUNTIF('４　一覧'!$B$5:$B$2047, '２　情報入力シート'!$A1889) &gt; 0, "済", "")</f>
        <v/>
      </c>
      <c r="G1889" s="25" t="str">
        <f t="shared" si="60"/>
        <v/>
      </c>
    </row>
    <row r="1890" spans="1:7">
      <c r="A1890" s="2">
        <f t="shared" si="59"/>
        <v>10000</v>
      </c>
      <c r="B1890" s="26"/>
      <c r="C1890" s="26"/>
      <c r="D1890" s="26"/>
      <c r="E1890" s="26"/>
      <c r="F1890" s="26" t="str">
        <f>IF(COUNTIF('４　一覧'!$B$5:$B$2047, '２　情報入力シート'!$A1890) &gt; 0, "済", "")</f>
        <v/>
      </c>
      <c r="G1890" s="25" t="str">
        <f t="shared" si="60"/>
        <v/>
      </c>
    </row>
    <row r="1891" spans="1:7">
      <c r="A1891" s="2">
        <f t="shared" si="59"/>
        <v>10000</v>
      </c>
      <c r="B1891" s="26"/>
      <c r="C1891" s="26"/>
      <c r="D1891" s="26"/>
      <c r="E1891" s="26"/>
      <c r="F1891" s="26" t="str">
        <f>IF(COUNTIF('４　一覧'!$B$5:$B$2047, '２　情報入力シート'!$A1891) &gt; 0, "済", "")</f>
        <v/>
      </c>
      <c r="G1891" s="25" t="str">
        <f t="shared" si="60"/>
        <v/>
      </c>
    </row>
    <row r="1892" spans="1:7">
      <c r="A1892" s="2">
        <f t="shared" si="59"/>
        <v>10000</v>
      </c>
      <c r="B1892" s="26"/>
      <c r="C1892" s="26"/>
      <c r="D1892" s="26"/>
      <c r="E1892" s="26"/>
      <c r="F1892" s="26" t="str">
        <f>IF(COUNTIF('４　一覧'!$B$5:$B$2047, '２　情報入力シート'!$A1892) &gt; 0, "済", "")</f>
        <v/>
      </c>
      <c r="G1892" s="25" t="str">
        <f t="shared" si="60"/>
        <v/>
      </c>
    </row>
    <row r="1893" spans="1:7">
      <c r="A1893" s="2">
        <f t="shared" si="59"/>
        <v>10000</v>
      </c>
      <c r="B1893" s="26"/>
      <c r="C1893" s="26"/>
      <c r="D1893" s="26"/>
      <c r="E1893" s="26"/>
      <c r="F1893" s="26" t="str">
        <f>IF(COUNTIF('４　一覧'!$B$5:$B$2047, '２　情報入力シート'!$A1893) &gt; 0, "済", "")</f>
        <v/>
      </c>
      <c r="G1893" s="25" t="str">
        <f t="shared" si="60"/>
        <v/>
      </c>
    </row>
    <row r="1894" spans="1:7">
      <c r="A1894" s="2">
        <f t="shared" si="59"/>
        <v>10000</v>
      </c>
      <c r="B1894" s="26"/>
      <c r="C1894" s="26"/>
      <c r="D1894" s="26"/>
      <c r="E1894" s="26"/>
      <c r="F1894" s="26" t="str">
        <f>IF(COUNTIF('４　一覧'!$B$5:$B$2047, '２　情報入力シート'!$A1894) &gt; 0, "済", "")</f>
        <v/>
      </c>
      <c r="G1894" s="25" t="str">
        <f t="shared" si="60"/>
        <v/>
      </c>
    </row>
    <row r="1895" spans="1:7">
      <c r="A1895" s="2">
        <f t="shared" si="59"/>
        <v>10000</v>
      </c>
      <c r="B1895" s="26"/>
      <c r="C1895" s="26"/>
      <c r="D1895" s="26"/>
      <c r="E1895" s="26"/>
      <c r="F1895" s="26" t="str">
        <f>IF(COUNTIF('４　一覧'!$B$5:$B$2047, '２　情報入力シート'!$A1895) &gt; 0, "済", "")</f>
        <v/>
      </c>
      <c r="G1895" s="25" t="str">
        <f t="shared" si="60"/>
        <v/>
      </c>
    </row>
    <row r="1896" spans="1:7">
      <c r="A1896" s="2">
        <f t="shared" si="59"/>
        <v>10000</v>
      </c>
      <c r="B1896" s="26"/>
      <c r="C1896" s="26"/>
      <c r="D1896" s="26"/>
      <c r="E1896" s="26"/>
      <c r="F1896" s="26" t="str">
        <f>IF(COUNTIF('４　一覧'!$B$5:$B$2047, '２　情報入力シート'!$A1896) &gt; 0, "済", "")</f>
        <v/>
      </c>
      <c r="G1896" s="25" t="str">
        <f t="shared" si="60"/>
        <v/>
      </c>
    </row>
    <row r="1897" spans="1:7">
      <c r="A1897" s="2">
        <f t="shared" si="59"/>
        <v>10000</v>
      </c>
      <c r="B1897" s="26"/>
      <c r="C1897" s="26"/>
      <c r="D1897" s="26"/>
      <c r="E1897" s="26"/>
      <c r="F1897" s="26" t="str">
        <f>IF(COUNTIF('４　一覧'!$B$5:$B$2047, '２　情報入力シート'!$A1897) &gt; 0, "済", "")</f>
        <v/>
      </c>
      <c r="G1897" s="25" t="str">
        <f t="shared" si="60"/>
        <v/>
      </c>
    </row>
    <row r="1898" spans="1:7">
      <c r="A1898" s="2">
        <f t="shared" si="59"/>
        <v>10000</v>
      </c>
      <c r="B1898" s="26"/>
      <c r="C1898" s="26"/>
      <c r="D1898" s="26"/>
      <c r="E1898" s="26"/>
      <c r="F1898" s="26" t="str">
        <f>IF(COUNTIF('４　一覧'!$B$5:$B$2047, '２　情報入力シート'!$A1898) &gt; 0, "済", "")</f>
        <v/>
      </c>
      <c r="G1898" s="25" t="str">
        <f t="shared" si="60"/>
        <v/>
      </c>
    </row>
    <row r="1899" spans="1:7">
      <c r="A1899" s="2">
        <f t="shared" si="59"/>
        <v>10000</v>
      </c>
      <c r="B1899" s="26"/>
      <c r="C1899" s="26"/>
      <c r="D1899" s="26"/>
      <c r="E1899" s="26"/>
      <c r="F1899" s="26" t="str">
        <f>IF(COUNTIF('４　一覧'!$B$5:$B$2047, '２　情報入力シート'!$A1899) &gt; 0, "済", "")</f>
        <v/>
      </c>
      <c r="G1899" s="25" t="str">
        <f t="shared" si="60"/>
        <v/>
      </c>
    </row>
    <row r="1900" spans="1:7">
      <c r="A1900" s="2">
        <f t="shared" si="59"/>
        <v>10000</v>
      </c>
      <c r="B1900" s="26"/>
      <c r="C1900" s="26"/>
      <c r="D1900" s="26"/>
      <c r="E1900" s="26"/>
      <c r="F1900" s="26" t="str">
        <f>IF(COUNTIF('４　一覧'!$B$5:$B$2047, '２　情報入力シート'!$A1900) &gt; 0, "済", "")</f>
        <v/>
      </c>
      <c r="G1900" s="25" t="str">
        <f t="shared" si="60"/>
        <v/>
      </c>
    </row>
    <row r="1901" spans="1:7">
      <c r="A1901" s="2">
        <f t="shared" si="59"/>
        <v>10000</v>
      </c>
      <c r="B1901" s="26"/>
      <c r="C1901" s="26"/>
      <c r="D1901" s="26"/>
      <c r="E1901" s="26"/>
      <c r="F1901" s="26" t="str">
        <f>IF(COUNTIF('４　一覧'!$B$5:$B$2047, '２　情報入力シート'!$A1901) &gt; 0, "済", "")</f>
        <v/>
      </c>
      <c r="G1901" s="25" t="str">
        <f t="shared" si="60"/>
        <v/>
      </c>
    </row>
    <row r="1902" spans="1:7">
      <c r="A1902" s="2">
        <f t="shared" si="59"/>
        <v>10000</v>
      </c>
      <c r="B1902" s="26"/>
      <c r="C1902" s="26"/>
      <c r="D1902" s="26"/>
      <c r="E1902" s="26"/>
      <c r="F1902" s="26" t="str">
        <f>IF(COUNTIF('４　一覧'!$B$5:$B$2047, '２　情報入力シート'!$A1902) &gt; 0, "済", "")</f>
        <v/>
      </c>
      <c r="G1902" s="25" t="str">
        <f t="shared" si="60"/>
        <v/>
      </c>
    </row>
    <row r="1903" spans="1:7">
      <c r="A1903" s="2">
        <f t="shared" si="59"/>
        <v>10000</v>
      </c>
      <c r="B1903" s="26"/>
      <c r="C1903" s="26"/>
      <c r="D1903" s="26"/>
      <c r="E1903" s="26"/>
      <c r="F1903" s="26" t="str">
        <f>IF(COUNTIF('４　一覧'!$B$5:$B$2047, '２　情報入力シート'!$A1903) &gt; 0, "済", "")</f>
        <v/>
      </c>
      <c r="G1903" s="25" t="str">
        <f t="shared" si="60"/>
        <v/>
      </c>
    </row>
    <row r="1904" spans="1:7">
      <c r="A1904" s="2">
        <f t="shared" si="59"/>
        <v>10000</v>
      </c>
      <c r="B1904" s="26"/>
      <c r="C1904" s="26"/>
      <c r="D1904" s="26"/>
      <c r="E1904" s="26"/>
      <c r="F1904" s="26" t="str">
        <f>IF(COUNTIF('４　一覧'!$B$5:$B$2047, '２　情報入力シート'!$A1904) &gt; 0, "済", "")</f>
        <v/>
      </c>
      <c r="G1904" s="25" t="str">
        <f t="shared" si="60"/>
        <v/>
      </c>
    </row>
    <row r="1905" spans="1:7">
      <c r="A1905" s="2">
        <f t="shared" si="59"/>
        <v>10000</v>
      </c>
      <c r="B1905" s="26"/>
      <c r="C1905" s="26"/>
      <c r="D1905" s="26"/>
      <c r="E1905" s="26"/>
      <c r="F1905" s="26" t="str">
        <f>IF(COUNTIF('４　一覧'!$B$5:$B$2047, '２　情報入力シート'!$A1905) &gt; 0, "済", "")</f>
        <v/>
      </c>
      <c r="G1905" s="25" t="str">
        <f t="shared" si="60"/>
        <v/>
      </c>
    </row>
    <row r="1906" spans="1:7">
      <c r="A1906" s="2">
        <f t="shared" si="59"/>
        <v>10000</v>
      </c>
      <c r="B1906" s="26"/>
      <c r="C1906" s="26"/>
      <c r="D1906" s="26"/>
      <c r="E1906" s="26"/>
      <c r="F1906" s="26" t="str">
        <f>IF(COUNTIF('４　一覧'!$B$5:$B$2047, '２　情報入力シート'!$A1906) &gt; 0, "済", "")</f>
        <v/>
      </c>
      <c r="G1906" s="25" t="str">
        <f t="shared" si="60"/>
        <v/>
      </c>
    </row>
    <row r="1907" spans="1:7">
      <c r="A1907" s="2">
        <f t="shared" si="59"/>
        <v>10000</v>
      </c>
      <c r="B1907" s="26"/>
      <c r="C1907" s="26"/>
      <c r="D1907" s="26"/>
      <c r="E1907" s="26"/>
      <c r="F1907" s="26" t="str">
        <f>IF(COUNTIF('４　一覧'!$B$5:$B$2047, '２　情報入力シート'!$A1907) &gt; 0, "済", "")</f>
        <v/>
      </c>
      <c r="G1907" s="25" t="str">
        <f t="shared" si="60"/>
        <v/>
      </c>
    </row>
    <row r="1908" spans="1:7">
      <c r="A1908" s="2">
        <f t="shared" si="59"/>
        <v>10000</v>
      </c>
      <c r="B1908" s="26"/>
      <c r="C1908" s="26"/>
      <c r="D1908" s="26"/>
      <c r="E1908" s="26"/>
      <c r="F1908" s="26" t="str">
        <f>IF(COUNTIF('４　一覧'!$B$5:$B$2047, '２　情報入力シート'!$A1908) &gt; 0, "済", "")</f>
        <v/>
      </c>
      <c r="G1908" s="25" t="str">
        <f t="shared" si="60"/>
        <v/>
      </c>
    </row>
    <row r="1909" spans="1:7">
      <c r="A1909" s="2">
        <f t="shared" si="59"/>
        <v>10000</v>
      </c>
      <c r="B1909" s="26"/>
      <c r="C1909" s="26"/>
      <c r="D1909" s="26"/>
      <c r="E1909" s="26"/>
      <c r="F1909" s="26" t="str">
        <f>IF(COUNTIF('４　一覧'!$B$5:$B$2047, '２　情報入力シート'!$A1909) &gt; 0, "済", "")</f>
        <v/>
      </c>
      <c r="G1909" s="25" t="str">
        <f t="shared" si="60"/>
        <v/>
      </c>
    </row>
    <row r="1910" spans="1:7">
      <c r="A1910" s="2">
        <f t="shared" si="59"/>
        <v>10000</v>
      </c>
      <c r="B1910" s="26"/>
      <c r="C1910" s="26"/>
      <c r="D1910" s="26"/>
      <c r="E1910" s="26"/>
      <c r="F1910" s="26" t="str">
        <f>IF(COUNTIF('４　一覧'!$B$5:$B$2047, '２　情報入力シート'!$A1910) &gt; 0, "済", "")</f>
        <v/>
      </c>
      <c r="G1910" s="25" t="str">
        <f t="shared" si="60"/>
        <v/>
      </c>
    </row>
    <row r="1911" spans="1:7">
      <c r="A1911" s="2">
        <f t="shared" si="59"/>
        <v>10000</v>
      </c>
      <c r="B1911" s="26"/>
      <c r="C1911" s="26"/>
      <c r="D1911" s="26"/>
      <c r="E1911" s="26"/>
      <c r="F1911" s="26" t="str">
        <f>IF(COUNTIF('４　一覧'!$B$5:$B$2047, '２　情報入力シート'!$A1911) &gt; 0, "済", "")</f>
        <v/>
      </c>
      <c r="G1911" s="25" t="str">
        <f t="shared" si="60"/>
        <v/>
      </c>
    </row>
    <row r="1912" spans="1:7">
      <c r="A1912" s="2">
        <f t="shared" si="59"/>
        <v>10000</v>
      </c>
      <c r="B1912" s="26"/>
      <c r="C1912" s="26"/>
      <c r="D1912" s="26"/>
      <c r="E1912" s="26"/>
      <c r="F1912" s="26" t="str">
        <f>IF(COUNTIF('４　一覧'!$B$5:$B$2047, '２　情報入力シート'!$A1912) &gt; 0, "済", "")</f>
        <v/>
      </c>
      <c r="G1912" s="25" t="str">
        <f t="shared" si="60"/>
        <v/>
      </c>
    </row>
    <row r="1913" spans="1:7">
      <c r="A1913" s="2">
        <f t="shared" si="59"/>
        <v>10000</v>
      </c>
      <c r="B1913" s="26"/>
      <c r="C1913" s="26"/>
      <c r="D1913" s="26"/>
      <c r="E1913" s="26"/>
      <c r="F1913" s="26" t="str">
        <f>IF(COUNTIF('４　一覧'!$B$5:$B$2047, '２　情報入力シート'!$A1913) &gt; 0, "済", "")</f>
        <v/>
      </c>
      <c r="G1913" s="25" t="str">
        <f t="shared" si="60"/>
        <v/>
      </c>
    </row>
    <row r="1914" spans="1:7">
      <c r="A1914" s="2">
        <f t="shared" si="59"/>
        <v>10000</v>
      </c>
      <c r="B1914" s="26"/>
      <c r="C1914" s="26"/>
      <c r="D1914" s="26"/>
      <c r="E1914" s="26"/>
      <c r="F1914" s="26" t="str">
        <f>IF(COUNTIF('４　一覧'!$B$5:$B$2047, '２　情報入力シート'!$A1914) &gt; 0, "済", "")</f>
        <v/>
      </c>
      <c r="G1914" s="25" t="str">
        <f t="shared" si="60"/>
        <v/>
      </c>
    </row>
    <row r="1915" spans="1:7">
      <c r="A1915" s="2">
        <f t="shared" si="59"/>
        <v>10000</v>
      </c>
      <c r="B1915" s="26"/>
      <c r="C1915" s="26"/>
      <c r="D1915" s="26"/>
      <c r="E1915" s="26"/>
      <c r="F1915" s="26" t="str">
        <f>IF(COUNTIF('４　一覧'!$B$5:$B$2047, '２　情報入力シート'!$A1915) &gt; 0, "済", "")</f>
        <v/>
      </c>
      <c r="G1915" s="25" t="str">
        <f t="shared" si="60"/>
        <v/>
      </c>
    </row>
    <row r="1916" spans="1:7">
      <c r="A1916" s="2">
        <f t="shared" si="59"/>
        <v>10000</v>
      </c>
      <c r="B1916" s="26"/>
      <c r="C1916" s="26"/>
      <c r="D1916" s="26"/>
      <c r="E1916" s="26"/>
      <c r="F1916" s="26" t="str">
        <f>IF(COUNTIF('４　一覧'!$B$5:$B$2047, '２　情報入力シート'!$A1916) &gt; 0, "済", "")</f>
        <v/>
      </c>
      <c r="G1916" s="25" t="str">
        <f t="shared" si="60"/>
        <v/>
      </c>
    </row>
    <row r="1917" spans="1:7">
      <c r="A1917" s="2">
        <f t="shared" si="59"/>
        <v>10000</v>
      </c>
      <c r="B1917" s="26"/>
      <c r="C1917" s="26"/>
      <c r="D1917" s="26"/>
      <c r="E1917" s="26"/>
      <c r="F1917" s="26" t="str">
        <f>IF(COUNTIF('４　一覧'!$B$5:$B$2047, '２　情報入力シート'!$A1917) &gt; 0, "済", "")</f>
        <v/>
      </c>
      <c r="G1917" s="25" t="str">
        <f t="shared" si="60"/>
        <v/>
      </c>
    </row>
    <row r="1918" spans="1:7">
      <c r="A1918" s="2">
        <f t="shared" si="59"/>
        <v>10000</v>
      </c>
      <c r="B1918" s="26"/>
      <c r="C1918" s="26"/>
      <c r="D1918" s="26"/>
      <c r="E1918" s="26"/>
      <c r="F1918" s="26" t="str">
        <f>IF(COUNTIF('４　一覧'!$B$5:$B$2047, '２　情報入力シート'!$A1918) &gt; 0, "済", "")</f>
        <v/>
      </c>
      <c r="G1918" s="25" t="str">
        <f t="shared" si="60"/>
        <v/>
      </c>
    </row>
    <row r="1919" spans="1:7">
      <c r="A1919" s="2">
        <f t="shared" si="59"/>
        <v>10000</v>
      </c>
      <c r="B1919" s="26"/>
      <c r="C1919" s="26"/>
      <c r="D1919" s="26"/>
      <c r="E1919" s="26"/>
      <c r="F1919" s="26" t="str">
        <f>IF(COUNTIF('４　一覧'!$B$5:$B$2047, '２　情報入力シート'!$A1919) &gt; 0, "済", "")</f>
        <v/>
      </c>
      <c r="G1919" s="25" t="str">
        <f t="shared" si="60"/>
        <v/>
      </c>
    </row>
    <row r="1920" spans="1:7">
      <c r="A1920" s="2">
        <f t="shared" si="59"/>
        <v>10000</v>
      </c>
      <c r="B1920" s="26"/>
      <c r="C1920" s="26"/>
      <c r="D1920" s="26"/>
      <c r="E1920" s="26"/>
      <c r="F1920" s="26" t="str">
        <f>IF(COUNTIF('４　一覧'!$B$5:$B$2047, '２　情報入力シート'!$A1920) &gt; 0, "済", "")</f>
        <v/>
      </c>
      <c r="G1920" s="25" t="str">
        <f t="shared" si="60"/>
        <v/>
      </c>
    </row>
    <row r="1921" spans="1:7">
      <c r="A1921" s="2">
        <f t="shared" si="59"/>
        <v>10000</v>
      </c>
      <c r="B1921" s="26"/>
      <c r="C1921" s="26"/>
      <c r="D1921" s="26"/>
      <c r="E1921" s="26"/>
      <c r="F1921" s="26" t="str">
        <f>IF(COUNTIF('４　一覧'!$B$5:$B$2047, '２　情報入力シート'!$A1921) &gt; 0, "済", "")</f>
        <v/>
      </c>
      <c r="G1921" s="25" t="str">
        <f t="shared" si="60"/>
        <v/>
      </c>
    </row>
    <row r="1922" spans="1:7">
      <c r="A1922" s="2">
        <f t="shared" si="59"/>
        <v>10000</v>
      </c>
      <c r="B1922" s="26"/>
      <c r="C1922" s="26"/>
      <c r="D1922" s="26"/>
      <c r="E1922" s="26"/>
      <c r="F1922" s="26" t="str">
        <f>IF(COUNTIF('４　一覧'!$B$5:$B$2047, '２　情報入力シート'!$A1922) &gt; 0, "済", "")</f>
        <v/>
      </c>
      <c r="G1922" s="25" t="str">
        <f t="shared" si="60"/>
        <v/>
      </c>
    </row>
    <row r="1923" spans="1:7">
      <c r="A1923" s="2">
        <f t="shared" ref="A1923:A1986" si="61">IF(B1923=0,10000,B1923*1000+C1923*100+D1923)</f>
        <v>10000</v>
      </c>
      <c r="B1923" s="26"/>
      <c r="C1923" s="26"/>
      <c r="D1923" s="26"/>
      <c r="E1923" s="26"/>
      <c r="F1923" s="26" t="str">
        <f>IF(COUNTIF('４　一覧'!$B$5:$B$2047, '２　情報入力シート'!$A1923) &gt; 0, "済", "")</f>
        <v/>
      </c>
      <c r="G1923" s="25" t="str">
        <f t="shared" ref="G1923:G1986" si="62">B1923&amp;F1923</f>
        <v/>
      </c>
    </row>
    <row r="1924" spans="1:7">
      <c r="A1924" s="2">
        <f t="shared" si="61"/>
        <v>10000</v>
      </c>
      <c r="B1924" s="26"/>
      <c r="C1924" s="26"/>
      <c r="D1924" s="26"/>
      <c r="E1924" s="26"/>
      <c r="F1924" s="26" t="str">
        <f>IF(COUNTIF('４　一覧'!$B$5:$B$2047, '２　情報入力シート'!$A1924) &gt; 0, "済", "")</f>
        <v/>
      </c>
      <c r="G1924" s="25" t="str">
        <f t="shared" si="62"/>
        <v/>
      </c>
    </row>
    <row r="1925" spans="1:7">
      <c r="A1925" s="2">
        <f t="shared" si="61"/>
        <v>10000</v>
      </c>
      <c r="B1925" s="26"/>
      <c r="C1925" s="26"/>
      <c r="D1925" s="26"/>
      <c r="E1925" s="26"/>
      <c r="F1925" s="26" t="str">
        <f>IF(COUNTIF('４　一覧'!$B$5:$B$2047, '２　情報入力シート'!$A1925) &gt; 0, "済", "")</f>
        <v/>
      </c>
      <c r="G1925" s="25" t="str">
        <f t="shared" si="62"/>
        <v/>
      </c>
    </row>
    <row r="1926" spans="1:7">
      <c r="A1926" s="2">
        <f t="shared" si="61"/>
        <v>10000</v>
      </c>
      <c r="B1926" s="26"/>
      <c r="C1926" s="26"/>
      <c r="D1926" s="26"/>
      <c r="E1926" s="26"/>
      <c r="F1926" s="26" t="str">
        <f>IF(COUNTIF('４　一覧'!$B$5:$B$2047, '２　情報入力シート'!$A1926) &gt; 0, "済", "")</f>
        <v/>
      </c>
      <c r="G1926" s="25" t="str">
        <f t="shared" si="62"/>
        <v/>
      </c>
    </row>
    <row r="1927" spans="1:7">
      <c r="A1927" s="2">
        <f t="shared" si="61"/>
        <v>10000</v>
      </c>
      <c r="B1927" s="26"/>
      <c r="C1927" s="26"/>
      <c r="D1927" s="26"/>
      <c r="E1927" s="26"/>
      <c r="F1927" s="26" t="str">
        <f>IF(COUNTIF('４　一覧'!$B$5:$B$2047, '２　情報入力シート'!$A1927) &gt; 0, "済", "")</f>
        <v/>
      </c>
      <c r="G1927" s="25" t="str">
        <f t="shared" si="62"/>
        <v/>
      </c>
    </row>
    <row r="1928" spans="1:7">
      <c r="A1928" s="2">
        <f t="shared" si="61"/>
        <v>10000</v>
      </c>
      <c r="B1928" s="26"/>
      <c r="C1928" s="26"/>
      <c r="D1928" s="26"/>
      <c r="E1928" s="26"/>
      <c r="F1928" s="26" t="str">
        <f>IF(COUNTIF('４　一覧'!$B$5:$B$2047, '２　情報入力シート'!$A1928) &gt; 0, "済", "")</f>
        <v/>
      </c>
      <c r="G1928" s="25" t="str">
        <f t="shared" si="62"/>
        <v/>
      </c>
    </row>
    <row r="1929" spans="1:7">
      <c r="A1929" s="2">
        <f t="shared" si="61"/>
        <v>10000</v>
      </c>
      <c r="B1929" s="26"/>
      <c r="C1929" s="26"/>
      <c r="D1929" s="26"/>
      <c r="E1929" s="26"/>
      <c r="F1929" s="26" t="str">
        <f>IF(COUNTIF('４　一覧'!$B$5:$B$2047, '２　情報入力シート'!$A1929) &gt; 0, "済", "")</f>
        <v/>
      </c>
      <c r="G1929" s="25" t="str">
        <f t="shared" si="62"/>
        <v/>
      </c>
    </row>
    <row r="1930" spans="1:7">
      <c r="A1930" s="2">
        <f t="shared" si="61"/>
        <v>10000</v>
      </c>
      <c r="B1930" s="26"/>
      <c r="C1930" s="26"/>
      <c r="D1930" s="26"/>
      <c r="E1930" s="26"/>
      <c r="F1930" s="26" t="str">
        <f>IF(COUNTIF('４　一覧'!$B$5:$B$2047, '２　情報入力シート'!$A1930) &gt; 0, "済", "")</f>
        <v/>
      </c>
      <c r="G1930" s="25" t="str">
        <f t="shared" si="62"/>
        <v/>
      </c>
    </row>
    <row r="1931" spans="1:7">
      <c r="A1931" s="2">
        <f t="shared" si="61"/>
        <v>10000</v>
      </c>
      <c r="B1931" s="26"/>
      <c r="C1931" s="26"/>
      <c r="D1931" s="26"/>
      <c r="E1931" s="26"/>
      <c r="F1931" s="26" t="str">
        <f>IF(COUNTIF('４　一覧'!$B$5:$B$2047, '２　情報入力シート'!$A1931) &gt; 0, "済", "")</f>
        <v/>
      </c>
      <c r="G1931" s="25" t="str">
        <f t="shared" si="62"/>
        <v/>
      </c>
    </row>
    <row r="1932" spans="1:7">
      <c r="A1932" s="2">
        <f t="shared" si="61"/>
        <v>10000</v>
      </c>
      <c r="B1932" s="26"/>
      <c r="C1932" s="26"/>
      <c r="D1932" s="26"/>
      <c r="E1932" s="26"/>
      <c r="F1932" s="26" t="str">
        <f>IF(COUNTIF('４　一覧'!$B$5:$B$2047, '２　情報入力シート'!$A1932) &gt; 0, "済", "")</f>
        <v/>
      </c>
      <c r="G1932" s="25" t="str">
        <f t="shared" si="62"/>
        <v/>
      </c>
    </row>
    <row r="1933" spans="1:7">
      <c r="A1933" s="2">
        <f t="shared" si="61"/>
        <v>10000</v>
      </c>
      <c r="B1933" s="26"/>
      <c r="C1933" s="26"/>
      <c r="D1933" s="26"/>
      <c r="E1933" s="26"/>
      <c r="F1933" s="26" t="str">
        <f>IF(COUNTIF('４　一覧'!$B$5:$B$2047, '２　情報入力シート'!$A1933) &gt; 0, "済", "")</f>
        <v/>
      </c>
      <c r="G1933" s="25" t="str">
        <f t="shared" si="62"/>
        <v/>
      </c>
    </row>
    <row r="1934" spans="1:7">
      <c r="A1934" s="2">
        <f t="shared" si="61"/>
        <v>10000</v>
      </c>
      <c r="B1934" s="26"/>
      <c r="C1934" s="26"/>
      <c r="D1934" s="26"/>
      <c r="E1934" s="26"/>
      <c r="F1934" s="26" t="str">
        <f>IF(COUNTIF('４　一覧'!$B$5:$B$2047, '２　情報入力シート'!$A1934) &gt; 0, "済", "")</f>
        <v/>
      </c>
      <c r="G1934" s="25" t="str">
        <f t="shared" si="62"/>
        <v/>
      </c>
    </row>
    <row r="1935" spans="1:7">
      <c r="A1935" s="2">
        <f t="shared" si="61"/>
        <v>10000</v>
      </c>
      <c r="B1935" s="26"/>
      <c r="C1935" s="26"/>
      <c r="D1935" s="26"/>
      <c r="E1935" s="26"/>
      <c r="F1935" s="26" t="str">
        <f>IF(COUNTIF('４　一覧'!$B$5:$B$2047, '２　情報入力シート'!$A1935) &gt; 0, "済", "")</f>
        <v/>
      </c>
      <c r="G1935" s="25" t="str">
        <f t="shared" si="62"/>
        <v/>
      </c>
    </row>
    <row r="1936" spans="1:7">
      <c r="A1936" s="2">
        <f t="shared" si="61"/>
        <v>10000</v>
      </c>
      <c r="B1936" s="26"/>
      <c r="C1936" s="26"/>
      <c r="D1936" s="26"/>
      <c r="E1936" s="26"/>
      <c r="F1936" s="26" t="str">
        <f>IF(COUNTIF('４　一覧'!$B$5:$B$2047, '２　情報入力シート'!$A1936) &gt; 0, "済", "")</f>
        <v/>
      </c>
      <c r="G1936" s="25" t="str">
        <f t="shared" si="62"/>
        <v/>
      </c>
    </row>
    <row r="1937" spans="1:7">
      <c r="A1937" s="2">
        <f t="shared" si="61"/>
        <v>10000</v>
      </c>
      <c r="B1937" s="26"/>
      <c r="C1937" s="26"/>
      <c r="D1937" s="26"/>
      <c r="E1937" s="26"/>
      <c r="F1937" s="26" t="str">
        <f>IF(COUNTIF('４　一覧'!$B$5:$B$2047, '２　情報入力シート'!$A1937) &gt; 0, "済", "")</f>
        <v/>
      </c>
      <c r="G1937" s="25" t="str">
        <f t="shared" si="62"/>
        <v/>
      </c>
    </row>
    <row r="1938" spans="1:7">
      <c r="A1938" s="2">
        <f t="shared" si="61"/>
        <v>10000</v>
      </c>
      <c r="B1938" s="26"/>
      <c r="C1938" s="26"/>
      <c r="D1938" s="26"/>
      <c r="E1938" s="26"/>
      <c r="F1938" s="26" t="str">
        <f>IF(COUNTIF('４　一覧'!$B$5:$B$2047, '２　情報入力シート'!$A1938) &gt; 0, "済", "")</f>
        <v/>
      </c>
      <c r="G1938" s="25" t="str">
        <f t="shared" si="62"/>
        <v/>
      </c>
    </row>
    <row r="1939" spans="1:7">
      <c r="A1939" s="2">
        <f t="shared" si="61"/>
        <v>10000</v>
      </c>
      <c r="B1939" s="26"/>
      <c r="C1939" s="26"/>
      <c r="D1939" s="26"/>
      <c r="E1939" s="26"/>
      <c r="F1939" s="26" t="str">
        <f>IF(COUNTIF('４　一覧'!$B$5:$B$2047, '２　情報入力シート'!$A1939) &gt; 0, "済", "")</f>
        <v/>
      </c>
      <c r="G1939" s="25" t="str">
        <f t="shared" si="62"/>
        <v/>
      </c>
    </row>
    <row r="1940" spans="1:7">
      <c r="A1940" s="2">
        <f t="shared" si="61"/>
        <v>10000</v>
      </c>
      <c r="B1940" s="26"/>
      <c r="C1940" s="26"/>
      <c r="D1940" s="26"/>
      <c r="E1940" s="26"/>
      <c r="F1940" s="26" t="str">
        <f>IF(COUNTIF('４　一覧'!$B$5:$B$2047, '２　情報入力シート'!$A1940) &gt; 0, "済", "")</f>
        <v/>
      </c>
      <c r="G1940" s="25" t="str">
        <f t="shared" si="62"/>
        <v/>
      </c>
    </row>
    <row r="1941" spans="1:7">
      <c r="A1941" s="2">
        <f t="shared" si="61"/>
        <v>10000</v>
      </c>
      <c r="B1941" s="26"/>
      <c r="C1941" s="26"/>
      <c r="D1941" s="26"/>
      <c r="E1941" s="26"/>
      <c r="F1941" s="26" t="str">
        <f>IF(COUNTIF('４　一覧'!$B$5:$B$2047, '２　情報入力シート'!$A1941) &gt; 0, "済", "")</f>
        <v/>
      </c>
      <c r="G1941" s="25" t="str">
        <f t="shared" si="62"/>
        <v/>
      </c>
    </row>
    <row r="1942" spans="1:7">
      <c r="A1942" s="2">
        <f t="shared" si="61"/>
        <v>10000</v>
      </c>
      <c r="B1942" s="26"/>
      <c r="C1942" s="26"/>
      <c r="D1942" s="26"/>
      <c r="E1942" s="26"/>
      <c r="F1942" s="26" t="str">
        <f>IF(COUNTIF('４　一覧'!$B$5:$B$2047, '２　情報入力シート'!$A1942) &gt; 0, "済", "")</f>
        <v/>
      </c>
      <c r="G1942" s="25" t="str">
        <f t="shared" si="62"/>
        <v/>
      </c>
    </row>
    <row r="1943" spans="1:7">
      <c r="A1943" s="2">
        <f t="shared" si="61"/>
        <v>10000</v>
      </c>
      <c r="B1943" s="26"/>
      <c r="C1943" s="26"/>
      <c r="D1943" s="26"/>
      <c r="E1943" s="26"/>
      <c r="F1943" s="26" t="str">
        <f>IF(COUNTIF('４　一覧'!$B$5:$B$2047, '２　情報入力シート'!$A1943) &gt; 0, "済", "")</f>
        <v/>
      </c>
      <c r="G1943" s="25" t="str">
        <f t="shared" si="62"/>
        <v/>
      </c>
    </row>
    <row r="1944" spans="1:7">
      <c r="A1944" s="2">
        <f t="shared" si="61"/>
        <v>10000</v>
      </c>
      <c r="B1944" s="26"/>
      <c r="C1944" s="26"/>
      <c r="D1944" s="26"/>
      <c r="E1944" s="26"/>
      <c r="F1944" s="26" t="str">
        <f>IF(COUNTIF('４　一覧'!$B$5:$B$2047, '２　情報入力シート'!$A1944) &gt; 0, "済", "")</f>
        <v/>
      </c>
      <c r="G1944" s="25" t="str">
        <f t="shared" si="62"/>
        <v/>
      </c>
    </row>
    <row r="1945" spans="1:7">
      <c r="A1945" s="2">
        <f t="shared" si="61"/>
        <v>10000</v>
      </c>
      <c r="B1945" s="26"/>
      <c r="C1945" s="26"/>
      <c r="D1945" s="26"/>
      <c r="E1945" s="26"/>
      <c r="F1945" s="26" t="str">
        <f>IF(COUNTIF('４　一覧'!$B$5:$B$2047, '２　情報入力シート'!$A1945) &gt; 0, "済", "")</f>
        <v/>
      </c>
      <c r="G1945" s="25" t="str">
        <f t="shared" si="62"/>
        <v/>
      </c>
    </row>
    <row r="1946" spans="1:7">
      <c r="A1946" s="2">
        <f t="shared" si="61"/>
        <v>10000</v>
      </c>
      <c r="B1946" s="26"/>
      <c r="C1946" s="26"/>
      <c r="D1946" s="26"/>
      <c r="E1946" s="26"/>
      <c r="F1946" s="26" t="str">
        <f>IF(COUNTIF('４　一覧'!$B$5:$B$2047, '２　情報入力シート'!$A1946) &gt; 0, "済", "")</f>
        <v/>
      </c>
      <c r="G1946" s="25" t="str">
        <f t="shared" si="62"/>
        <v/>
      </c>
    </row>
    <row r="1947" spans="1:7">
      <c r="A1947" s="2">
        <f t="shared" si="61"/>
        <v>10000</v>
      </c>
      <c r="B1947" s="26"/>
      <c r="C1947" s="26"/>
      <c r="D1947" s="26"/>
      <c r="E1947" s="26"/>
      <c r="F1947" s="26" t="str">
        <f>IF(COUNTIF('４　一覧'!$B$5:$B$2047, '２　情報入力シート'!$A1947) &gt; 0, "済", "")</f>
        <v/>
      </c>
      <c r="G1947" s="25" t="str">
        <f t="shared" si="62"/>
        <v/>
      </c>
    </row>
    <row r="1948" spans="1:7">
      <c r="A1948" s="2">
        <f t="shared" si="61"/>
        <v>10000</v>
      </c>
      <c r="B1948" s="26"/>
      <c r="C1948" s="26"/>
      <c r="D1948" s="26"/>
      <c r="E1948" s="26"/>
      <c r="F1948" s="26" t="str">
        <f>IF(COUNTIF('４　一覧'!$B$5:$B$2047, '２　情報入力シート'!$A1948) &gt; 0, "済", "")</f>
        <v/>
      </c>
      <c r="G1948" s="25" t="str">
        <f t="shared" si="62"/>
        <v/>
      </c>
    </row>
    <row r="1949" spans="1:7">
      <c r="A1949" s="2">
        <f t="shared" si="61"/>
        <v>10000</v>
      </c>
      <c r="B1949" s="26"/>
      <c r="C1949" s="26"/>
      <c r="D1949" s="26"/>
      <c r="E1949" s="26"/>
      <c r="F1949" s="26" t="str">
        <f>IF(COUNTIF('４　一覧'!$B$5:$B$2047, '２　情報入力シート'!$A1949) &gt; 0, "済", "")</f>
        <v/>
      </c>
      <c r="G1949" s="25" t="str">
        <f t="shared" si="62"/>
        <v/>
      </c>
    </row>
    <row r="1950" spans="1:7">
      <c r="A1950" s="2">
        <f t="shared" si="61"/>
        <v>10000</v>
      </c>
      <c r="B1950" s="26"/>
      <c r="C1950" s="26"/>
      <c r="D1950" s="26"/>
      <c r="E1950" s="26"/>
      <c r="F1950" s="26" t="str">
        <f>IF(COUNTIF('４　一覧'!$B$5:$B$2047, '２　情報入力シート'!$A1950) &gt; 0, "済", "")</f>
        <v/>
      </c>
      <c r="G1950" s="25" t="str">
        <f t="shared" si="62"/>
        <v/>
      </c>
    </row>
    <row r="1951" spans="1:7">
      <c r="A1951" s="2">
        <f t="shared" si="61"/>
        <v>10000</v>
      </c>
      <c r="B1951" s="26"/>
      <c r="C1951" s="26"/>
      <c r="D1951" s="26"/>
      <c r="E1951" s="26"/>
      <c r="F1951" s="26" t="str">
        <f>IF(COUNTIF('４　一覧'!$B$5:$B$2047, '２　情報入力シート'!$A1951) &gt; 0, "済", "")</f>
        <v/>
      </c>
      <c r="G1951" s="25" t="str">
        <f t="shared" si="62"/>
        <v/>
      </c>
    </row>
    <row r="1952" spans="1:7">
      <c r="A1952" s="2">
        <f t="shared" si="61"/>
        <v>10000</v>
      </c>
      <c r="B1952" s="26"/>
      <c r="C1952" s="26"/>
      <c r="D1952" s="26"/>
      <c r="E1952" s="26"/>
      <c r="F1952" s="26" t="str">
        <f>IF(COUNTIF('４　一覧'!$B$5:$B$2047, '２　情報入力シート'!$A1952) &gt; 0, "済", "")</f>
        <v/>
      </c>
      <c r="G1952" s="25" t="str">
        <f t="shared" si="62"/>
        <v/>
      </c>
    </row>
    <row r="1953" spans="1:7">
      <c r="A1953" s="2">
        <f t="shared" si="61"/>
        <v>10000</v>
      </c>
      <c r="B1953" s="26"/>
      <c r="C1953" s="26"/>
      <c r="D1953" s="26"/>
      <c r="E1953" s="26"/>
      <c r="F1953" s="26" t="str">
        <f>IF(COUNTIF('４　一覧'!$B$5:$B$2047, '２　情報入力シート'!$A1953) &gt; 0, "済", "")</f>
        <v/>
      </c>
      <c r="G1953" s="25" t="str">
        <f t="shared" si="62"/>
        <v/>
      </c>
    </row>
    <row r="1954" spans="1:7">
      <c r="A1954" s="2">
        <f t="shared" si="61"/>
        <v>10000</v>
      </c>
      <c r="B1954" s="26"/>
      <c r="C1954" s="26"/>
      <c r="D1954" s="26"/>
      <c r="E1954" s="26"/>
      <c r="F1954" s="26" t="str">
        <f>IF(COUNTIF('４　一覧'!$B$5:$B$2047, '２　情報入力シート'!$A1954) &gt; 0, "済", "")</f>
        <v/>
      </c>
      <c r="G1954" s="25" t="str">
        <f t="shared" si="62"/>
        <v/>
      </c>
    </row>
    <row r="1955" spans="1:7">
      <c r="A1955" s="2">
        <f t="shared" si="61"/>
        <v>10000</v>
      </c>
      <c r="B1955" s="26"/>
      <c r="C1955" s="26"/>
      <c r="D1955" s="26"/>
      <c r="E1955" s="26"/>
      <c r="F1955" s="26" t="str">
        <f>IF(COUNTIF('４　一覧'!$B$5:$B$2047, '２　情報入力シート'!$A1955) &gt; 0, "済", "")</f>
        <v/>
      </c>
      <c r="G1955" s="25" t="str">
        <f t="shared" si="62"/>
        <v/>
      </c>
    </row>
    <row r="1956" spans="1:7">
      <c r="A1956" s="2">
        <f t="shared" si="61"/>
        <v>10000</v>
      </c>
      <c r="B1956" s="26"/>
      <c r="C1956" s="26"/>
      <c r="D1956" s="26"/>
      <c r="E1956" s="26"/>
      <c r="F1956" s="26" t="str">
        <f>IF(COUNTIF('４　一覧'!$B$5:$B$2047, '２　情報入力シート'!$A1956) &gt; 0, "済", "")</f>
        <v/>
      </c>
      <c r="G1956" s="25" t="str">
        <f t="shared" si="62"/>
        <v/>
      </c>
    </row>
    <row r="1957" spans="1:7">
      <c r="A1957" s="2">
        <f t="shared" si="61"/>
        <v>10000</v>
      </c>
      <c r="B1957" s="26"/>
      <c r="C1957" s="26"/>
      <c r="D1957" s="26"/>
      <c r="E1957" s="26"/>
      <c r="F1957" s="26" t="str">
        <f>IF(COUNTIF('４　一覧'!$B$5:$B$2047, '２　情報入力シート'!$A1957) &gt; 0, "済", "")</f>
        <v/>
      </c>
      <c r="G1957" s="25" t="str">
        <f t="shared" si="62"/>
        <v/>
      </c>
    </row>
    <row r="1958" spans="1:7">
      <c r="A1958" s="2">
        <f t="shared" si="61"/>
        <v>10000</v>
      </c>
      <c r="B1958" s="26"/>
      <c r="C1958" s="26"/>
      <c r="D1958" s="26"/>
      <c r="E1958" s="26"/>
      <c r="F1958" s="26" t="str">
        <f>IF(COUNTIF('４　一覧'!$B$5:$B$2047, '２　情報入力シート'!$A1958) &gt; 0, "済", "")</f>
        <v/>
      </c>
      <c r="G1958" s="25" t="str">
        <f t="shared" si="62"/>
        <v/>
      </c>
    </row>
    <row r="1959" spans="1:7">
      <c r="A1959" s="2">
        <f t="shared" si="61"/>
        <v>10000</v>
      </c>
      <c r="B1959" s="26"/>
      <c r="C1959" s="26"/>
      <c r="D1959" s="26"/>
      <c r="E1959" s="26"/>
      <c r="F1959" s="26" t="str">
        <f>IF(COUNTIF('４　一覧'!$B$5:$B$2047, '２　情報入力シート'!$A1959) &gt; 0, "済", "")</f>
        <v/>
      </c>
      <c r="G1959" s="25" t="str">
        <f t="shared" si="62"/>
        <v/>
      </c>
    </row>
    <row r="1960" spans="1:7">
      <c r="A1960" s="2">
        <f t="shared" si="61"/>
        <v>10000</v>
      </c>
      <c r="B1960" s="26"/>
      <c r="C1960" s="26"/>
      <c r="D1960" s="26"/>
      <c r="E1960" s="26"/>
      <c r="F1960" s="26" t="str">
        <f>IF(COUNTIF('４　一覧'!$B$5:$B$2047, '２　情報入力シート'!$A1960) &gt; 0, "済", "")</f>
        <v/>
      </c>
      <c r="G1960" s="25" t="str">
        <f t="shared" si="62"/>
        <v/>
      </c>
    </row>
    <row r="1961" spans="1:7">
      <c r="A1961" s="2">
        <f t="shared" si="61"/>
        <v>10000</v>
      </c>
      <c r="B1961" s="26"/>
      <c r="C1961" s="26"/>
      <c r="D1961" s="26"/>
      <c r="E1961" s="26"/>
      <c r="F1961" s="26" t="str">
        <f>IF(COUNTIF('４　一覧'!$B$5:$B$2047, '２　情報入力シート'!$A1961) &gt; 0, "済", "")</f>
        <v/>
      </c>
      <c r="G1961" s="25" t="str">
        <f t="shared" si="62"/>
        <v/>
      </c>
    </row>
    <row r="1962" spans="1:7">
      <c r="A1962" s="2">
        <f t="shared" si="61"/>
        <v>10000</v>
      </c>
      <c r="B1962" s="26"/>
      <c r="C1962" s="26"/>
      <c r="D1962" s="26"/>
      <c r="E1962" s="26"/>
      <c r="F1962" s="26" t="str">
        <f>IF(COUNTIF('４　一覧'!$B$5:$B$2047, '２　情報入力シート'!$A1962) &gt; 0, "済", "")</f>
        <v/>
      </c>
      <c r="G1962" s="25" t="str">
        <f t="shared" si="62"/>
        <v/>
      </c>
    </row>
    <row r="1963" spans="1:7">
      <c r="A1963" s="2">
        <f t="shared" si="61"/>
        <v>10000</v>
      </c>
      <c r="B1963" s="26"/>
      <c r="C1963" s="26"/>
      <c r="D1963" s="26"/>
      <c r="E1963" s="26"/>
      <c r="F1963" s="26" t="str">
        <f>IF(COUNTIF('４　一覧'!$B$5:$B$2047, '２　情報入力シート'!$A1963) &gt; 0, "済", "")</f>
        <v/>
      </c>
      <c r="G1963" s="25" t="str">
        <f t="shared" si="62"/>
        <v/>
      </c>
    </row>
    <row r="1964" spans="1:7">
      <c r="A1964" s="2">
        <f t="shared" si="61"/>
        <v>10000</v>
      </c>
      <c r="B1964" s="26"/>
      <c r="C1964" s="26"/>
      <c r="D1964" s="26"/>
      <c r="E1964" s="26"/>
      <c r="F1964" s="26" t="str">
        <f>IF(COUNTIF('４　一覧'!$B$5:$B$2047, '２　情報入力シート'!$A1964) &gt; 0, "済", "")</f>
        <v/>
      </c>
      <c r="G1964" s="25" t="str">
        <f t="shared" si="62"/>
        <v/>
      </c>
    </row>
    <row r="1965" spans="1:7">
      <c r="A1965" s="2">
        <f t="shared" si="61"/>
        <v>10000</v>
      </c>
      <c r="B1965" s="26"/>
      <c r="C1965" s="26"/>
      <c r="D1965" s="26"/>
      <c r="E1965" s="26"/>
      <c r="F1965" s="26" t="str">
        <f>IF(COUNTIF('４　一覧'!$B$5:$B$2047, '２　情報入力シート'!$A1965) &gt; 0, "済", "")</f>
        <v/>
      </c>
      <c r="G1965" s="25" t="str">
        <f t="shared" si="62"/>
        <v/>
      </c>
    </row>
    <row r="1966" spans="1:7">
      <c r="A1966" s="2">
        <f t="shared" si="61"/>
        <v>10000</v>
      </c>
      <c r="B1966" s="26"/>
      <c r="C1966" s="26"/>
      <c r="D1966" s="26"/>
      <c r="E1966" s="26"/>
      <c r="F1966" s="26" t="str">
        <f>IF(COUNTIF('４　一覧'!$B$5:$B$2047, '２　情報入力シート'!$A1966) &gt; 0, "済", "")</f>
        <v/>
      </c>
      <c r="G1966" s="25" t="str">
        <f t="shared" si="62"/>
        <v/>
      </c>
    </row>
    <row r="1967" spans="1:7">
      <c r="A1967" s="2">
        <f t="shared" si="61"/>
        <v>10000</v>
      </c>
      <c r="B1967" s="26"/>
      <c r="C1967" s="26"/>
      <c r="D1967" s="26"/>
      <c r="E1967" s="26"/>
      <c r="F1967" s="26" t="str">
        <f>IF(COUNTIF('４　一覧'!$B$5:$B$2047, '２　情報入力シート'!$A1967) &gt; 0, "済", "")</f>
        <v/>
      </c>
      <c r="G1967" s="25" t="str">
        <f t="shared" si="62"/>
        <v/>
      </c>
    </row>
    <row r="1968" spans="1:7">
      <c r="A1968" s="2">
        <f t="shared" si="61"/>
        <v>10000</v>
      </c>
      <c r="B1968" s="26"/>
      <c r="C1968" s="26"/>
      <c r="D1968" s="26"/>
      <c r="E1968" s="26"/>
      <c r="F1968" s="26" t="str">
        <f>IF(COUNTIF('４　一覧'!$B$5:$B$2047, '２　情報入力シート'!$A1968) &gt; 0, "済", "")</f>
        <v/>
      </c>
      <c r="G1968" s="25" t="str">
        <f t="shared" si="62"/>
        <v/>
      </c>
    </row>
    <row r="1969" spans="1:7">
      <c r="A1969" s="2">
        <f t="shared" si="61"/>
        <v>10000</v>
      </c>
      <c r="B1969" s="26"/>
      <c r="C1969" s="26"/>
      <c r="D1969" s="26"/>
      <c r="E1969" s="26"/>
      <c r="F1969" s="26" t="str">
        <f>IF(COUNTIF('４　一覧'!$B$5:$B$2047, '２　情報入力シート'!$A1969) &gt; 0, "済", "")</f>
        <v/>
      </c>
      <c r="G1969" s="25" t="str">
        <f t="shared" si="62"/>
        <v/>
      </c>
    </row>
    <row r="1970" spans="1:7">
      <c r="A1970" s="2">
        <f t="shared" si="61"/>
        <v>10000</v>
      </c>
      <c r="B1970" s="26"/>
      <c r="C1970" s="26"/>
      <c r="D1970" s="26"/>
      <c r="E1970" s="26"/>
      <c r="F1970" s="26" t="str">
        <f>IF(COUNTIF('４　一覧'!$B$5:$B$2047, '２　情報入力シート'!$A1970) &gt; 0, "済", "")</f>
        <v/>
      </c>
      <c r="G1970" s="25" t="str">
        <f t="shared" si="62"/>
        <v/>
      </c>
    </row>
    <row r="1971" spans="1:7">
      <c r="A1971" s="2">
        <f t="shared" si="61"/>
        <v>10000</v>
      </c>
      <c r="B1971" s="26"/>
      <c r="C1971" s="26"/>
      <c r="D1971" s="26"/>
      <c r="E1971" s="26"/>
      <c r="F1971" s="26" t="str">
        <f>IF(COUNTIF('４　一覧'!$B$5:$B$2047, '２　情報入力シート'!$A1971) &gt; 0, "済", "")</f>
        <v/>
      </c>
      <c r="G1971" s="25" t="str">
        <f t="shared" si="62"/>
        <v/>
      </c>
    </row>
    <row r="1972" spans="1:7">
      <c r="A1972" s="2">
        <f t="shared" si="61"/>
        <v>10000</v>
      </c>
      <c r="B1972" s="26"/>
      <c r="C1972" s="26"/>
      <c r="D1972" s="26"/>
      <c r="E1972" s="26"/>
      <c r="F1972" s="26" t="str">
        <f>IF(COUNTIF('４　一覧'!$B$5:$B$2047, '２　情報入力シート'!$A1972) &gt; 0, "済", "")</f>
        <v/>
      </c>
      <c r="G1972" s="25" t="str">
        <f t="shared" si="62"/>
        <v/>
      </c>
    </row>
    <row r="1973" spans="1:7">
      <c r="A1973" s="2">
        <f t="shared" si="61"/>
        <v>10000</v>
      </c>
      <c r="B1973" s="26"/>
      <c r="C1973" s="26"/>
      <c r="D1973" s="26"/>
      <c r="E1973" s="26"/>
      <c r="F1973" s="26" t="str">
        <f>IF(COUNTIF('４　一覧'!$B$5:$B$2047, '２　情報入力シート'!$A1973) &gt; 0, "済", "")</f>
        <v/>
      </c>
      <c r="G1973" s="25" t="str">
        <f t="shared" si="62"/>
        <v/>
      </c>
    </row>
    <row r="1974" spans="1:7">
      <c r="A1974" s="2">
        <f t="shared" si="61"/>
        <v>10000</v>
      </c>
      <c r="B1974" s="26"/>
      <c r="C1974" s="26"/>
      <c r="D1974" s="26"/>
      <c r="E1974" s="26"/>
      <c r="F1974" s="26" t="str">
        <f>IF(COUNTIF('４　一覧'!$B$5:$B$2047, '２　情報入力シート'!$A1974) &gt; 0, "済", "")</f>
        <v/>
      </c>
      <c r="G1974" s="25" t="str">
        <f t="shared" si="62"/>
        <v/>
      </c>
    </row>
    <row r="1975" spans="1:7">
      <c r="A1975" s="2">
        <f t="shared" si="61"/>
        <v>10000</v>
      </c>
      <c r="B1975" s="26"/>
      <c r="C1975" s="26"/>
      <c r="D1975" s="26"/>
      <c r="E1975" s="26"/>
      <c r="F1975" s="26" t="str">
        <f>IF(COUNTIF('４　一覧'!$B$5:$B$2047, '２　情報入力シート'!$A1975) &gt; 0, "済", "")</f>
        <v/>
      </c>
      <c r="G1975" s="25" t="str">
        <f t="shared" si="62"/>
        <v/>
      </c>
    </row>
    <row r="1976" spans="1:7">
      <c r="A1976" s="2">
        <f t="shared" si="61"/>
        <v>10000</v>
      </c>
      <c r="B1976" s="26"/>
      <c r="C1976" s="26"/>
      <c r="D1976" s="26"/>
      <c r="E1976" s="26"/>
      <c r="F1976" s="26" t="str">
        <f>IF(COUNTIF('４　一覧'!$B$5:$B$2047, '２　情報入力シート'!$A1976) &gt; 0, "済", "")</f>
        <v/>
      </c>
      <c r="G1976" s="25" t="str">
        <f t="shared" si="62"/>
        <v/>
      </c>
    </row>
    <row r="1977" spans="1:7">
      <c r="A1977" s="2">
        <f t="shared" si="61"/>
        <v>10000</v>
      </c>
      <c r="B1977" s="26"/>
      <c r="C1977" s="26"/>
      <c r="D1977" s="26"/>
      <c r="E1977" s="26"/>
      <c r="F1977" s="26" t="str">
        <f>IF(COUNTIF('４　一覧'!$B$5:$B$2047, '２　情報入力シート'!$A1977) &gt; 0, "済", "")</f>
        <v/>
      </c>
      <c r="G1977" s="25" t="str">
        <f t="shared" si="62"/>
        <v/>
      </c>
    </row>
    <row r="1978" spans="1:7">
      <c r="A1978" s="2">
        <f t="shared" si="61"/>
        <v>10000</v>
      </c>
      <c r="B1978" s="26"/>
      <c r="C1978" s="26"/>
      <c r="D1978" s="26"/>
      <c r="E1978" s="26"/>
      <c r="F1978" s="26" t="str">
        <f>IF(COUNTIF('４　一覧'!$B$5:$B$2047, '２　情報入力シート'!$A1978) &gt; 0, "済", "")</f>
        <v/>
      </c>
      <c r="G1978" s="25" t="str">
        <f t="shared" si="62"/>
        <v/>
      </c>
    </row>
    <row r="1979" spans="1:7">
      <c r="A1979" s="2">
        <f t="shared" si="61"/>
        <v>10000</v>
      </c>
      <c r="B1979" s="26"/>
      <c r="C1979" s="26"/>
      <c r="D1979" s="26"/>
      <c r="E1979" s="26"/>
      <c r="F1979" s="26" t="str">
        <f>IF(COUNTIF('４　一覧'!$B$5:$B$2047, '２　情報入力シート'!$A1979) &gt; 0, "済", "")</f>
        <v/>
      </c>
      <c r="G1979" s="25" t="str">
        <f t="shared" si="62"/>
        <v/>
      </c>
    </row>
    <row r="1980" spans="1:7">
      <c r="A1980" s="2">
        <f t="shared" si="61"/>
        <v>10000</v>
      </c>
      <c r="B1980" s="26"/>
      <c r="C1980" s="26"/>
      <c r="D1980" s="26"/>
      <c r="E1980" s="26"/>
      <c r="F1980" s="26" t="str">
        <f>IF(COUNTIF('４　一覧'!$B$5:$B$2047, '２　情報入力シート'!$A1980) &gt; 0, "済", "")</f>
        <v/>
      </c>
      <c r="G1980" s="25" t="str">
        <f t="shared" si="62"/>
        <v/>
      </c>
    </row>
    <row r="1981" spans="1:7">
      <c r="A1981" s="2">
        <f t="shared" si="61"/>
        <v>10000</v>
      </c>
      <c r="B1981" s="26"/>
      <c r="C1981" s="26"/>
      <c r="D1981" s="26"/>
      <c r="E1981" s="26"/>
      <c r="F1981" s="26" t="str">
        <f>IF(COUNTIF('４　一覧'!$B$5:$B$2047, '２　情報入力シート'!$A1981) &gt; 0, "済", "")</f>
        <v/>
      </c>
      <c r="G1981" s="25" t="str">
        <f t="shared" si="62"/>
        <v/>
      </c>
    </row>
    <row r="1982" spans="1:7">
      <c r="A1982" s="2">
        <f t="shared" si="61"/>
        <v>10000</v>
      </c>
      <c r="B1982" s="26"/>
      <c r="C1982" s="26"/>
      <c r="D1982" s="26"/>
      <c r="E1982" s="26"/>
      <c r="F1982" s="26" t="str">
        <f>IF(COUNTIF('４　一覧'!$B$5:$B$2047, '２　情報入力シート'!$A1982) &gt; 0, "済", "")</f>
        <v/>
      </c>
      <c r="G1982" s="25" t="str">
        <f t="shared" si="62"/>
        <v/>
      </c>
    </row>
    <row r="1983" spans="1:7">
      <c r="A1983" s="2">
        <f t="shared" si="61"/>
        <v>10000</v>
      </c>
      <c r="B1983" s="26"/>
      <c r="C1983" s="26"/>
      <c r="D1983" s="26"/>
      <c r="E1983" s="26"/>
      <c r="F1983" s="26" t="str">
        <f>IF(COUNTIF('４　一覧'!$B$5:$B$2047, '２　情報入力シート'!$A1983) &gt; 0, "済", "")</f>
        <v/>
      </c>
      <c r="G1983" s="25" t="str">
        <f t="shared" si="62"/>
        <v/>
      </c>
    </row>
    <row r="1984" spans="1:7">
      <c r="A1984" s="2">
        <f t="shared" si="61"/>
        <v>10000</v>
      </c>
      <c r="B1984" s="26"/>
      <c r="C1984" s="26"/>
      <c r="D1984" s="26"/>
      <c r="E1984" s="26"/>
      <c r="F1984" s="26" t="str">
        <f>IF(COUNTIF('４　一覧'!$B$5:$B$2047, '２　情報入力シート'!$A1984) &gt; 0, "済", "")</f>
        <v/>
      </c>
      <c r="G1984" s="25" t="str">
        <f t="shared" si="62"/>
        <v/>
      </c>
    </row>
    <row r="1985" spans="1:7">
      <c r="A1985" s="2">
        <f t="shared" si="61"/>
        <v>10000</v>
      </c>
      <c r="B1985" s="26"/>
      <c r="C1985" s="26"/>
      <c r="D1985" s="26"/>
      <c r="E1985" s="26"/>
      <c r="F1985" s="26" t="str">
        <f>IF(COUNTIF('４　一覧'!$B$5:$B$2047, '２　情報入力シート'!$A1985) &gt; 0, "済", "")</f>
        <v/>
      </c>
      <c r="G1985" s="25" t="str">
        <f t="shared" si="62"/>
        <v/>
      </c>
    </row>
    <row r="1986" spans="1:7">
      <c r="A1986" s="2">
        <f t="shared" si="61"/>
        <v>10000</v>
      </c>
      <c r="B1986" s="26"/>
      <c r="C1986" s="26"/>
      <c r="D1986" s="26"/>
      <c r="E1986" s="26"/>
      <c r="F1986" s="26" t="str">
        <f>IF(COUNTIF('４　一覧'!$B$5:$B$2047, '２　情報入力シート'!$A1986) &gt; 0, "済", "")</f>
        <v/>
      </c>
      <c r="G1986" s="25" t="str">
        <f t="shared" si="62"/>
        <v/>
      </c>
    </row>
    <row r="1987" spans="1:7">
      <c r="A1987" s="2">
        <f t="shared" ref="A1987:A2049" si="63">IF(B1987=0,10000,B1987*1000+C1987*100+D1987)</f>
        <v>10000</v>
      </c>
      <c r="B1987" s="26"/>
      <c r="C1987" s="26"/>
      <c r="D1987" s="26"/>
      <c r="E1987" s="26"/>
      <c r="F1987" s="26" t="str">
        <f>IF(COUNTIF('４　一覧'!$B$5:$B$2047, '２　情報入力シート'!$A1987) &gt; 0, "済", "")</f>
        <v/>
      </c>
      <c r="G1987" s="25" t="str">
        <f t="shared" ref="G1987:G2049" si="64">B1987&amp;F1987</f>
        <v/>
      </c>
    </row>
    <row r="1988" spans="1:7">
      <c r="A1988" s="2">
        <f t="shared" si="63"/>
        <v>10000</v>
      </c>
      <c r="B1988" s="26"/>
      <c r="C1988" s="26"/>
      <c r="D1988" s="26"/>
      <c r="E1988" s="26"/>
      <c r="F1988" s="26" t="str">
        <f>IF(COUNTIF('４　一覧'!$B$5:$B$2047, '２　情報入力シート'!$A1988) &gt; 0, "済", "")</f>
        <v/>
      </c>
      <c r="G1988" s="25" t="str">
        <f t="shared" si="64"/>
        <v/>
      </c>
    </row>
    <row r="1989" spans="1:7">
      <c r="A1989" s="2">
        <f t="shared" si="63"/>
        <v>10000</v>
      </c>
      <c r="B1989" s="26"/>
      <c r="C1989" s="26"/>
      <c r="D1989" s="26"/>
      <c r="E1989" s="26"/>
      <c r="F1989" s="26" t="str">
        <f>IF(COUNTIF('４　一覧'!$B$5:$B$2047, '２　情報入力シート'!$A1989) &gt; 0, "済", "")</f>
        <v/>
      </c>
      <c r="G1989" s="25" t="str">
        <f t="shared" si="64"/>
        <v/>
      </c>
    </row>
    <row r="1990" spans="1:7">
      <c r="A1990" s="2">
        <f t="shared" si="63"/>
        <v>10000</v>
      </c>
      <c r="B1990" s="26"/>
      <c r="C1990" s="26"/>
      <c r="D1990" s="26"/>
      <c r="E1990" s="26"/>
      <c r="F1990" s="26" t="str">
        <f>IF(COUNTIF('４　一覧'!$B$5:$B$2047, '２　情報入力シート'!$A1990) &gt; 0, "済", "")</f>
        <v/>
      </c>
      <c r="G1990" s="25" t="str">
        <f t="shared" si="64"/>
        <v/>
      </c>
    </row>
    <row r="1991" spans="1:7">
      <c r="A1991" s="2">
        <f t="shared" si="63"/>
        <v>10000</v>
      </c>
      <c r="B1991" s="26"/>
      <c r="C1991" s="26"/>
      <c r="D1991" s="26"/>
      <c r="E1991" s="26"/>
      <c r="F1991" s="26" t="str">
        <f>IF(COUNTIF('４　一覧'!$B$5:$B$2047, '２　情報入力シート'!$A1991) &gt; 0, "済", "")</f>
        <v/>
      </c>
      <c r="G1991" s="25" t="str">
        <f t="shared" si="64"/>
        <v/>
      </c>
    </row>
    <row r="1992" spans="1:7">
      <c r="A1992" s="2">
        <f t="shared" si="63"/>
        <v>10000</v>
      </c>
      <c r="B1992" s="26"/>
      <c r="C1992" s="26"/>
      <c r="D1992" s="26"/>
      <c r="E1992" s="26"/>
      <c r="F1992" s="26" t="str">
        <f>IF(COUNTIF('４　一覧'!$B$5:$B$2047, '２　情報入力シート'!$A1992) &gt; 0, "済", "")</f>
        <v/>
      </c>
      <c r="G1992" s="25" t="str">
        <f t="shared" si="64"/>
        <v/>
      </c>
    </row>
    <row r="1993" spans="1:7">
      <c r="A1993" s="2">
        <f t="shared" si="63"/>
        <v>10000</v>
      </c>
      <c r="B1993" s="26"/>
      <c r="C1993" s="26"/>
      <c r="D1993" s="26"/>
      <c r="E1993" s="26"/>
      <c r="F1993" s="26" t="str">
        <f>IF(COUNTIF('４　一覧'!$B$5:$B$2047, '２　情報入力シート'!$A1993) &gt; 0, "済", "")</f>
        <v/>
      </c>
      <c r="G1993" s="25" t="str">
        <f t="shared" si="64"/>
        <v/>
      </c>
    </row>
    <row r="1994" spans="1:7">
      <c r="A1994" s="2">
        <f t="shared" si="63"/>
        <v>10000</v>
      </c>
      <c r="B1994" s="26"/>
      <c r="C1994" s="26"/>
      <c r="D1994" s="26"/>
      <c r="E1994" s="26"/>
      <c r="F1994" s="26" t="str">
        <f>IF(COUNTIF('４　一覧'!$B$5:$B$2047, '２　情報入力シート'!$A1994) &gt; 0, "済", "")</f>
        <v/>
      </c>
      <c r="G1994" s="25" t="str">
        <f t="shared" si="64"/>
        <v/>
      </c>
    </row>
    <row r="1995" spans="1:7">
      <c r="A1995" s="2">
        <f t="shared" si="63"/>
        <v>10000</v>
      </c>
      <c r="B1995" s="26"/>
      <c r="C1995" s="26"/>
      <c r="D1995" s="26"/>
      <c r="E1995" s="26"/>
      <c r="F1995" s="26" t="str">
        <f>IF(COUNTIF('４　一覧'!$B$5:$B$2047, '２　情報入力シート'!$A1995) &gt; 0, "済", "")</f>
        <v/>
      </c>
      <c r="G1995" s="25" t="str">
        <f t="shared" si="64"/>
        <v/>
      </c>
    </row>
    <row r="1996" spans="1:7">
      <c r="A1996" s="2">
        <f t="shared" si="63"/>
        <v>10000</v>
      </c>
      <c r="B1996" s="26"/>
      <c r="C1996" s="26"/>
      <c r="D1996" s="26"/>
      <c r="E1996" s="26"/>
      <c r="F1996" s="26" t="str">
        <f>IF(COUNTIF('４　一覧'!$B$5:$B$2047, '２　情報入力シート'!$A1996) &gt; 0, "済", "")</f>
        <v/>
      </c>
      <c r="G1996" s="25" t="str">
        <f t="shared" si="64"/>
        <v/>
      </c>
    </row>
    <row r="1997" spans="1:7">
      <c r="A1997" s="2">
        <f t="shared" si="63"/>
        <v>10000</v>
      </c>
      <c r="B1997" s="26"/>
      <c r="C1997" s="26"/>
      <c r="D1997" s="26"/>
      <c r="E1997" s="26"/>
      <c r="F1997" s="26" t="str">
        <f>IF(COUNTIF('４　一覧'!$B$5:$B$2047, '２　情報入力シート'!$A1997) &gt; 0, "済", "")</f>
        <v/>
      </c>
      <c r="G1997" s="25" t="str">
        <f t="shared" si="64"/>
        <v/>
      </c>
    </row>
    <row r="1998" spans="1:7">
      <c r="A1998" s="2">
        <f t="shared" si="63"/>
        <v>10000</v>
      </c>
      <c r="B1998" s="26"/>
      <c r="C1998" s="26"/>
      <c r="D1998" s="26"/>
      <c r="E1998" s="26"/>
      <c r="F1998" s="26" t="str">
        <f>IF(COUNTIF('４　一覧'!$B$5:$B$2047, '２　情報入力シート'!$A1998) &gt; 0, "済", "")</f>
        <v/>
      </c>
      <c r="G1998" s="25" t="str">
        <f t="shared" si="64"/>
        <v/>
      </c>
    </row>
    <row r="1999" spans="1:7">
      <c r="A1999" s="2">
        <f t="shared" si="63"/>
        <v>10000</v>
      </c>
      <c r="B1999" s="26"/>
      <c r="C1999" s="26"/>
      <c r="D1999" s="26"/>
      <c r="E1999" s="26"/>
      <c r="F1999" s="26" t="str">
        <f>IF(COUNTIF('４　一覧'!$B$5:$B$2047, '２　情報入力シート'!$A1999) &gt; 0, "済", "")</f>
        <v/>
      </c>
      <c r="G1999" s="25" t="str">
        <f t="shared" si="64"/>
        <v/>
      </c>
    </row>
    <row r="2000" spans="1:7">
      <c r="A2000" s="2">
        <f t="shared" si="63"/>
        <v>10000</v>
      </c>
      <c r="B2000" s="26"/>
      <c r="C2000" s="26"/>
      <c r="D2000" s="26"/>
      <c r="E2000" s="26"/>
      <c r="F2000" s="26" t="str">
        <f>IF(COUNTIF('４　一覧'!$B$5:$B$2047, '２　情報入力シート'!$A2000) &gt; 0, "済", "")</f>
        <v/>
      </c>
      <c r="G2000" s="25" t="str">
        <f t="shared" si="64"/>
        <v/>
      </c>
    </row>
    <row r="2001" spans="1:7">
      <c r="A2001" s="2">
        <f t="shared" si="63"/>
        <v>10000</v>
      </c>
      <c r="B2001" s="26"/>
      <c r="C2001" s="26"/>
      <c r="D2001" s="26"/>
      <c r="E2001" s="26"/>
      <c r="F2001" s="26"/>
      <c r="G2001" s="25" t="str">
        <f t="shared" si="64"/>
        <v/>
      </c>
    </row>
    <row r="2002" spans="1:7">
      <c r="A2002" s="2">
        <f t="shared" si="63"/>
        <v>10000</v>
      </c>
      <c r="B2002" s="26"/>
      <c r="C2002" s="26"/>
      <c r="D2002" s="26"/>
      <c r="E2002" s="26"/>
      <c r="F2002" s="26" t="str">
        <f>IF(COUNTIF('４　一覧'!$B$5:$B$2047, '２　情報入力シート'!$A2002) &gt; 0, "済", "")</f>
        <v/>
      </c>
      <c r="G2002" s="25" t="str">
        <f t="shared" si="64"/>
        <v/>
      </c>
    </row>
    <row r="2003" spans="1:7">
      <c r="A2003" s="2">
        <f t="shared" si="63"/>
        <v>10000</v>
      </c>
      <c r="B2003" s="26"/>
      <c r="C2003" s="26"/>
      <c r="D2003" s="26"/>
      <c r="E2003" s="26"/>
      <c r="F2003" s="26" t="str">
        <f>IF(COUNTIF('４　一覧'!$B$5:$B$2047, '２　情報入力シート'!$A2003) &gt; 0, "済", "")</f>
        <v/>
      </c>
      <c r="G2003" s="25" t="str">
        <f t="shared" si="64"/>
        <v/>
      </c>
    </row>
    <row r="2004" spans="1:7">
      <c r="A2004" s="2">
        <f t="shared" si="63"/>
        <v>10000</v>
      </c>
      <c r="B2004" s="26"/>
      <c r="C2004" s="26"/>
      <c r="D2004" s="26"/>
      <c r="E2004" s="26"/>
      <c r="F2004" s="26" t="str">
        <f>IF(COUNTIF('４　一覧'!$B$5:$B$2047, '２　情報入力シート'!$A2004) &gt; 0, "済", "")</f>
        <v/>
      </c>
      <c r="G2004" s="25" t="str">
        <f t="shared" si="64"/>
        <v/>
      </c>
    </row>
    <row r="2005" spans="1:7">
      <c r="A2005" s="2">
        <f t="shared" si="63"/>
        <v>10000</v>
      </c>
      <c r="B2005" s="26"/>
      <c r="C2005" s="26"/>
      <c r="D2005" s="26"/>
      <c r="E2005" s="26"/>
      <c r="F2005" s="26" t="str">
        <f>IF(COUNTIF('４　一覧'!$B$5:$B$2047, '２　情報入力シート'!$A2005) &gt; 0, "済", "")</f>
        <v/>
      </c>
      <c r="G2005" s="25" t="str">
        <f t="shared" si="64"/>
        <v/>
      </c>
    </row>
    <row r="2006" spans="1:7">
      <c r="A2006" s="2">
        <f t="shared" si="63"/>
        <v>10000</v>
      </c>
      <c r="B2006" s="26"/>
      <c r="C2006" s="26"/>
      <c r="D2006" s="26"/>
      <c r="E2006" s="26"/>
      <c r="F2006" s="26" t="str">
        <f>IF(COUNTIF('４　一覧'!$B$5:$B$2047, '２　情報入力シート'!$A2006) &gt; 0, "済", "")</f>
        <v/>
      </c>
      <c r="G2006" s="25" t="str">
        <f t="shared" si="64"/>
        <v/>
      </c>
    </row>
    <row r="2007" spans="1:7">
      <c r="A2007" s="2">
        <f t="shared" si="63"/>
        <v>10000</v>
      </c>
      <c r="B2007" s="26"/>
      <c r="C2007" s="26"/>
      <c r="D2007" s="26"/>
      <c r="E2007" s="26"/>
      <c r="F2007" s="26" t="str">
        <f>IF(COUNTIF('４　一覧'!$B$5:$B$2047, '２　情報入力シート'!$A2007) &gt; 0, "済", "")</f>
        <v/>
      </c>
      <c r="G2007" s="25" t="str">
        <f t="shared" si="64"/>
        <v/>
      </c>
    </row>
    <row r="2008" spans="1:7">
      <c r="A2008" s="2">
        <f t="shared" si="63"/>
        <v>10000</v>
      </c>
      <c r="B2008" s="26"/>
      <c r="C2008" s="26"/>
      <c r="D2008" s="26"/>
      <c r="E2008" s="26"/>
      <c r="F2008" s="26" t="str">
        <f>IF(COUNTIF('４　一覧'!$B$5:$B$2047, '２　情報入力シート'!$A2008) &gt; 0, "済", "")</f>
        <v/>
      </c>
      <c r="G2008" s="25" t="str">
        <f t="shared" si="64"/>
        <v/>
      </c>
    </row>
    <row r="2009" spans="1:7">
      <c r="A2009" s="2">
        <f t="shared" si="63"/>
        <v>10000</v>
      </c>
      <c r="B2009" s="26"/>
      <c r="C2009" s="26"/>
      <c r="D2009" s="26"/>
      <c r="E2009" s="26"/>
      <c r="F2009" s="26" t="str">
        <f>IF(COUNTIF('４　一覧'!$B$5:$B$2047, '２　情報入力シート'!$A2009) &gt; 0, "済", "")</f>
        <v/>
      </c>
      <c r="G2009" s="25" t="str">
        <f t="shared" si="64"/>
        <v/>
      </c>
    </row>
    <row r="2010" spans="1:7">
      <c r="A2010" s="2">
        <f t="shared" si="63"/>
        <v>10000</v>
      </c>
      <c r="B2010" s="26"/>
      <c r="C2010" s="26"/>
      <c r="D2010" s="26"/>
      <c r="E2010" s="26"/>
      <c r="F2010" s="26" t="str">
        <f>IF(COUNTIF('４　一覧'!$B$5:$B$2047, '２　情報入力シート'!$A2010) &gt; 0, "済", "")</f>
        <v/>
      </c>
      <c r="G2010" s="25" t="str">
        <f t="shared" si="64"/>
        <v/>
      </c>
    </row>
    <row r="2011" spans="1:7">
      <c r="A2011" s="2">
        <f t="shared" si="63"/>
        <v>10000</v>
      </c>
      <c r="B2011" s="26"/>
      <c r="C2011" s="26"/>
      <c r="D2011" s="26"/>
      <c r="E2011" s="26"/>
      <c r="F2011" s="26" t="str">
        <f>IF(COUNTIF('４　一覧'!$B$5:$B$2047, '２　情報入力シート'!$A2011) &gt; 0, "済", "")</f>
        <v/>
      </c>
      <c r="G2011" s="25" t="str">
        <f t="shared" si="64"/>
        <v/>
      </c>
    </row>
    <row r="2012" spans="1:7">
      <c r="A2012" s="2">
        <f t="shared" si="63"/>
        <v>10000</v>
      </c>
      <c r="B2012" s="26"/>
      <c r="C2012" s="26"/>
      <c r="D2012" s="26"/>
      <c r="E2012" s="26"/>
      <c r="F2012" s="26" t="str">
        <f>IF(COUNTIF('４　一覧'!$B$5:$B$2047, '２　情報入力シート'!$A2012) &gt; 0, "済", "")</f>
        <v/>
      </c>
      <c r="G2012" s="25" t="str">
        <f t="shared" si="64"/>
        <v/>
      </c>
    </row>
    <row r="2013" spans="1:7">
      <c r="A2013" s="2">
        <f t="shared" si="63"/>
        <v>10000</v>
      </c>
      <c r="B2013" s="26"/>
      <c r="C2013" s="26"/>
      <c r="D2013" s="26"/>
      <c r="E2013" s="26"/>
      <c r="F2013" s="26" t="str">
        <f>IF(COUNTIF('４　一覧'!$B$5:$B$2047, '２　情報入力シート'!$A2013) &gt; 0, "済", "")</f>
        <v/>
      </c>
      <c r="G2013" s="25" t="str">
        <f t="shared" si="64"/>
        <v/>
      </c>
    </row>
    <row r="2014" spans="1:7">
      <c r="A2014" s="2">
        <f t="shared" si="63"/>
        <v>10000</v>
      </c>
      <c r="B2014" s="26"/>
      <c r="C2014" s="26"/>
      <c r="D2014" s="26"/>
      <c r="E2014" s="26"/>
      <c r="F2014" s="26" t="str">
        <f>IF(COUNTIF('４　一覧'!$B$5:$B$2047, '２　情報入力シート'!$A2014) &gt; 0, "済", "")</f>
        <v/>
      </c>
      <c r="G2014" s="25" t="str">
        <f t="shared" si="64"/>
        <v/>
      </c>
    </row>
    <row r="2015" spans="1:7">
      <c r="A2015" s="2">
        <f t="shared" si="63"/>
        <v>10000</v>
      </c>
      <c r="B2015" s="26"/>
      <c r="C2015" s="26"/>
      <c r="D2015" s="26"/>
      <c r="E2015" s="26"/>
      <c r="F2015" s="26" t="str">
        <f>IF(COUNTIF('４　一覧'!$B$5:$B$2047, '２　情報入力シート'!$A2015) &gt; 0, "済", "")</f>
        <v/>
      </c>
      <c r="G2015" s="25" t="str">
        <f t="shared" si="64"/>
        <v/>
      </c>
    </row>
    <row r="2016" spans="1:7">
      <c r="A2016" s="2">
        <f t="shared" si="63"/>
        <v>10000</v>
      </c>
      <c r="B2016" s="26"/>
      <c r="C2016" s="26"/>
      <c r="D2016" s="26"/>
      <c r="E2016" s="26"/>
      <c r="F2016" s="26" t="str">
        <f>IF(COUNTIF('４　一覧'!$B$5:$B$2047, '２　情報入力シート'!$A2016) &gt; 0, "済", "")</f>
        <v/>
      </c>
      <c r="G2016" s="25" t="str">
        <f t="shared" si="64"/>
        <v/>
      </c>
    </row>
    <row r="2017" spans="1:7">
      <c r="A2017" s="2">
        <f t="shared" si="63"/>
        <v>10000</v>
      </c>
      <c r="B2017" s="26"/>
      <c r="C2017" s="26"/>
      <c r="D2017" s="26"/>
      <c r="E2017" s="26"/>
      <c r="F2017" s="26" t="str">
        <f>IF(COUNTIF('４　一覧'!$B$5:$B$2047, '２　情報入力シート'!$A2017) &gt; 0, "済", "")</f>
        <v/>
      </c>
      <c r="G2017" s="25" t="str">
        <f t="shared" si="64"/>
        <v/>
      </c>
    </row>
    <row r="2018" spans="1:7">
      <c r="A2018" s="2">
        <f t="shared" si="63"/>
        <v>10000</v>
      </c>
      <c r="B2018" s="26"/>
      <c r="C2018" s="26"/>
      <c r="D2018" s="26"/>
      <c r="E2018" s="26"/>
      <c r="F2018" s="26" t="str">
        <f>IF(COUNTIF('４　一覧'!$B$5:$B$2047, '２　情報入力シート'!$A2018) &gt; 0, "済", "")</f>
        <v/>
      </c>
      <c r="G2018" s="25" t="str">
        <f t="shared" si="64"/>
        <v/>
      </c>
    </row>
    <row r="2019" spans="1:7">
      <c r="A2019" s="2">
        <f t="shared" si="63"/>
        <v>10000</v>
      </c>
      <c r="B2019" s="26"/>
      <c r="C2019" s="26"/>
      <c r="D2019" s="26"/>
      <c r="E2019" s="26"/>
      <c r="F2019" s="26" t="str">
        <f>IF(COUNTIF('４　一覧'!$B$5:$B$2047, '２　情報入力シート'!$A2019) &gt; 0, "済", "")</f>
        <v/>
      </c>
      <c r="G2019" s="25" t="str">
        <f t="shared" si="64"/>
        <v/>
      </c>
    </row>
    <row r="2020" spans="1:7">
      <c r="A2020" s="2">
        <f t="shared" si="63"/>
        <v>10000</v>
      </c>
      <c r="B2020" s="26"/>
      <c r="C2020" s="26"/>
      <c r="D2020" s="26"/>
      <c r="E2020" s="26"/>
      <c r="F2020" s="26" t="str">
        <f>IF(COUNTIF('４　一覧'!$B$5:$B$2047, '２　情報入力シート'!$A2020) &gt; 0, "済", "")</f>
        <v/>
      </c>
      <c r="G2020" s="25" t="str">
        <f t="shared" si="64"/>
        <v/>
      </c>
    </row>
    <row r="2021" spans="1:7">
      <c r="A2021" s="2">
        <f t="shared" si="63"/>
        <v>10000</v>
      </c>
      <c r="B2021" s="26"/>
      <c r="C2021" s="26"/>
      <c r="D2021" s="26"/>
      <c r="E2021" s="26"/>
      <c r="F2021" s="26" t="str">
        <f>IF(COUNTIF('４　一覧'!$B$5:$B$2047, '２　情報入力シート'!$A2021) &gt; 0, "済", "")</f>
        <v/>
      </c>
      <c r="G2021" s="25" t="str">
        <f t="shared" si="64"/>
        <v/>
      </c>
    </row>
    <row r="2022" spans="1:7">
      <c r="A2022" s="2">
        <f t="shared" si="63"/>
        <v>10000</v>
      </c>
      <c r="B2022" s="26"/>
      <c r="C2022" s="26"/>
      <c r="D2022" s="26"/>
      <c r="E2022" s="26"/>
      <c r="F2022" s="26" t="str">
        <f>IF(COUNTIF('４　一覧'!$B$5:$B$2047, '２　情報入力シート'!$A2022) &gt; 0, "済", "")</f>
        <v/>
      </c>
      <c r="G2022" s="25" t="str">
        <f t="shared" si="64"/>
        <v/>
      </c>
    </row>
    <row r="2023" spans="1:7">
      <c r="A2023" s="2">
        <f t="shared" si="63"/>
        <v>10000</v>
      </c>
      <c r="B2023" s="26"/>
      <c r="C2023" s="26"/>
      <c r="D2023" s="26"/>
      <c r="E2023" s="26"/>
      <c r="F2023" s="26" t="str">
        <f>IF(COUNTIF('４　一覧'!$B$5:$B$2047, '２　情報入力シート'!$A2023) &gt; 0, "済", "")</f>
        <v/>
      </c>
      <c r="G2023" s="25" t="str">
        <f t="shared" si="64"/>
        <v/>
      </c>
    </row>
    <row r="2024" spans="1:7">
      <c r="A2024" s="2">
        <f t="shared" si="63"/>
        <v>10000</v>
      </c>
      <c r="B2024" s="26"/>
      <c r="C2024" s="26"/>
      <c r="D2024" s="26"/>
      <c r="E2024" s="26"/>
      <c r="F2024" s="26" t="str">
        <f>IF(COUNTIF('４　一覧'!$B$5:$B$2047, '２　情報入力シート'!$A2024) &gt; 0, "済", "")</f>
        <v/>
      </c>
      <c r="G2024" s="25" t="str">
        <f t="shared" si="64"/>
        <v/>
      </c>
    </row>
    <row r="2025" spans="1:7">
      <c r="A2025" s="2">
        <f t="shared" si="63"/>
        <v>10000</v>
      </c>
      <c r="B2025" s="26"/>
      <c r="C2025" s="26"/>
      <c r="D2025" s="26"/>
      <c r="E2025" s="26"/>
      <c r="F2025" s="26" t="str">
        <f>IF(COUNTIF('４　一覧'!$B$5:$B$2047, '２　情報入力シート'!$A2025) &gt; 0, "済", "")</f>
        <v/>
      </c>
      <c r="G2025" s="25" t="str">
        <f t="shared" si="64"/>
        <v/>
      </c>
    </row>
    <row r="2026" spans="1:7">
      <c r="A2026" s="2">
        <f t="shared" si="63"/>
        <v>10000</v>
      </c>
      <c r="B2026" s="26"/>
      <c r="C2026" s="26"/>
      <c r="D2026" s="26"/>
      <c r="E2026" s="26"/>
      <c r="F2026" s="26" t="str">
        <f>IF(COUNTIF('４　一覧'!$B$5:$B$2047, '２　情報入力シート'!$A2026) &gt; 0, "済", "")</f>
        <v/>
      </c>
      <c r="G2026" s="25" t="str">
        <f t="shared" si="64"/>
        <v/>
      </c>
    </row>
    <row r="2027" spans="1:7">
      <c r="A2027" s="2">
        <f t="shared" si="63"/>
        <v>10000</v>
      </c>
      <c r="B2027" s="26"/>
      <c r="C2027" s="26"/>
      <c r="D2027" s="26"/>
      <c r="E2027" s="26"/>
      <c r="F2027" s="26" t="str">
        <f>IF(COUNTIF('４　一覧'!$B$5:$B$2047, '２　情報入力シート'!$A2027) &gt; 0, "済", "")</f>
        <v/>
      </c>
      <c r="G2027" s="25" t="str">
        <f t="shared" si="64"/>
        <v/>
      </c>
    </row>
    <row r="2028" spans="1:7">
      <c r="A2028" s="2">
        <f t="shared" si="63"/>
        <v>10000</v>
      </c>
      <c r="B2028" s="26"/>
      <c r="C2028" s="26"/>
      <c r="D2028" s="26"/>
      <c r="E2028" s="26"/>
      <c r="F2028" s="26" t="str">
        <f>IF(COUNTIF('４　一覧'!$B$5:$B$2047, '２　情報入力シート'!$A2028) &gt; 0, "済", "")</f>
        <v/>
      </c>
      <c r="G2028" s="25" t="str">
        <f t="shared" si="64"/>
        <v/>
      </c>
    </row>
    <row r="2029" spans="1:7">
      <c r="A2029" s="2">
        <f t="shared" si="63"/>
        <v>10000</v>
      </c>
      <c r="B2029" s="26"/>
      <c r="C2029" s="26"/>
      <c r="D2029" s="26"/>
      <c r="E2029" s="26"/>
      <c r="F2029" s="26" t="str">
        <f>IF(COUNTIF('４　一覧'!$B$5:$B$2047, '２　情報入力シート'!$A2029) &gt; 0, "済", "")</f>
        <v/>
      </c>
      <c r="G2029" s="25" t="str">
        <f t="shared" si="64"/>
        <v/>
      </c>
    </row>
    <row r="2030" spans="1:7">
      <c r="A2030" s="2">
        <f t="shared" si="63"/>
        <v>10000</v>
      </c>
      <c r="B2030" s="26"/>
      <c r="C2030" s="26"/>
      <c r="D2030" s="26"/>
      <c r="E2030" s="26"/>
      <c r="F2030" s="26" t="str">
        <f>IF(COUNTIF('４　一覧'!$B$5:$B$2047, '２　情報入力シート'!$A2030) &gt; 0, "済", "")</f>
        <v/>
      </c>
      <c r="G2030" s="25" t="str">
        <f t="shared" si="64"/>
        <v/>
      </c>
    </row>
    <row r="2031" spans="1:7">
      <c r="A2031" s="2">
        <f t="shared" si="63"/>
        <v>10000</v>
      </c>
      <c r="B2031" s="26"/>
      <c r="C2031" s="26"/>
      <c r="D2031" s="26"/>
      <c r="E2031" s="26"/>
      <c r="F2031" s="26" t="str">
        <f>IF(COUNTIF('４　一覧'!$B$5:$B$2047, '２　情報入力シート'!$A2031) &gt; 0, "済", "")</f>
        <v/>
      </c>
      <c r="G2031" s="25" t="str">
        <f t="shared" si="64"/>
        <v/>
      </c>
    </row>
    <row r="2032" spans="1:7">
      <c r="A2032" s="2">
        <f t="shared" si="63"/>
        <v>10000</v>
      </c>
      <c r="B2032" s="26"/>
      <c r="C2032" s="26"/>
      <c r="D2032" s="26"/>
      <c r="E2032" s="26"/>
      <c r="F2032" s="26" t="str">
        <f>IF(COUNTIF('４　一覧'!$B$5:$B$2047, '２　情報入力シート'!$A2032) &gt; 0, "済", "")</f>
        <v/>
      </c>
      <c r="G2032" s="25" t="str">
        <f t="shared" si="64"/>
        <v/>
      </c>
    </row>
    <row r="2033" spans="1:7">
      <c r="A2033" s="2">
        <f t="shared" si="63"/>
        <v>10000</v>
      </c>
      <c r="B2033" s="26"/>
      <c r="C2033" s="26"/>
      <c r="D2033" s="26"/>
      <c r="E2033" s="26"/>
      <c r="F2033" s="26" t="str">
        <f>IF(COUNTIF('４　一覧'!$B$5:$B$2047, '２　情報入力シート'!$A2033) &gt; 0, "済", "")</f>
        <v/>
      </c>
      <c r="G2033" s="25" t="str">
        <f t="shared" si="64"/>
        <v/>
      </c>
    </row>
    <row r="2034" spans="1:7">
      <c r="A2034" s="2">
        <f t="shared" si="63"/>
        <v>10000</v>
      </c>
      <c r="B2034" s="26"/>
      <c r="C2034" s="26"/>
      <c r="D2034" s="26"/>
      <c r="E2034" s="26"/>
      <c r="F2034" s="26" t="str">
        <f>IF(COUNTIF('４　一覧'!$B$5:$B$2047, '２　情報入力シート'!$A2034) &gt; 0, "済", "")</f>
        <v/>
      </c>
      <c r="G2034" s="25" t="str">
        <f t="shared" si="64"/>
        <v/>
      </c>
    </row>
    <row r="2035" spans="1:7">
      <c r="A2035" s="2">
        <f t="shared" si="63"/>
        <v>10000</v>
      </c>
      <c r="B2035" s="26"/>
      <c r="C2035" s="26"/>
      <c r="D2035" s="26"/>
      <c r="E2035" s="26"/>
      <c r="F2035" s="26" t="str">
        <f>IF(COUNTIF('４　一覧'!$B$5:$B$2047, '２　情報入力シート'!$A2035) &gt; 0, "済", "")</f>
        <v/>
      </c>
      <c r="G2035" s="25" t="str">
        <f t="shared" si="64"/>
        <v/>
      </c>
    </row>
    <row r="2036" spans="1:7">
      <c r="A2036" s="2">
        <f t="shared" si="63"/>
        <v>10000</v>
      </c>
      <c r="B2036" s="26"/>
      <c r="C2036" s="26"/>
      <c r="D2036" s="26"/>
      <c r="E2036" s="26"/>
      <c r="F2036" s="26" t="str">
        <f>IF(COUNTIF('４　一覧'!$B$5:$B$2047, '２　情報入力シート'!$A2036) &gt; 0, "済", "")</f>
        <v/>
      </c>
      <c r="G2036" s="25" t="str">
        <f t="shared" si="64"/>
        <v/>
      </c>
    </row>
    <row r="2037" spans="1:7">
      <c r="A2037" s="2">
        <f t="shared" si="63"/>
        <v>10000</v>
      </c>
      <c r="B2037" s="26"/>
      <c r="C2037" s="26"/>
      <c r="D2037" s="26"/>
      <c r="E2037" s="26"/>
      <c r="F2037" s="26" t="str">
        <f>IF(COUNTIF('４　一覧'!$B$5:$B$2047, '２　情報入力シート'!$A2037) &gt; 0, "済", "")</f>
        <v/>
      </c>
      <c r="G2037" s="25" t="str">
        <f t="shared" si="64"/>
        <v/>
      </c>
    </row>
    <row r="2038" spans="1:7">
      <c r="A2038" s="2">
        <f t="shared" si="63"/>
        <v>10000</v>
      </c>
      <c r="B2038" s="26"/>
      <c r="C2038" s="26"/>
      <c r="D2038" s="26"/>
      <c r="E2038" s="26"/>
      <c r="F2038" s="26" t="str">
        <f>IF(COUNTIF('４　一覧'!$B$5:$B$2047, '２　情報入力シート'!$A2038) &gt; 0, "済", "")</f>
        <v/>
      </c>
      <c r="G2038" s="25" t="str">
        <f t="shared" si="64"/>
        <v/>
      </c>
    </row>
    <row r="2039" spans="1:7">
      <c r="A2039" s="2">
        <f t="shared" si="63"/>
        <v>10000</v>
      </c>
      <c r="B2039" s="26"/>
      <c r="C2039" s="26"/>
      <c r="D2039" s="26"/>
      <c r="E2039" s="26"/>
      <c r="F2039" s="26" t="str">
        <f>IF(COUNTIF('４　一覧'!$B$5:$B$2047, '２　情報入力シート'!$A2039) &gt; 0, "済", "")</f>
        <v/>
      </c>
      <c r="G2039" s="25" t="str">
        <f t="shared" si="64"/>
        <v/>
      </c>
    </row>
    <row r="2040" spans="1:7">
      <c r="A2040" s="2">
        <f t="shared" si="63"/>
        <v>10000</v>
      </c>
      <c r="B2040" s="26"/>
      <c r="C2040" s="26"/>
      <c r="D2040" s="26"/>
      <c r="E2040" s="26"/>
      <c r="F2040" s="26" t="str">
        <f>IF(COUNTIF('４　一覧'!$B$5:$B$2047, '２　情報入力シート'!$A2040) &gt; 0, "済", "")</f>
        <v/>
      </c>
      <c r="G2040" s="25" t="str">
        <f t="shared" si="64"/>
        <v/>
      </c>
    </row>
    <row r="2041" spans="1:7">
      <c r="A2041" s="2">
        <f t="shared" si="63"/>
        <v>10000</v>
      </c>
      <c r="B2041" s="26"/>
      <c r="C2041" s="26"/>
      <c r="D2041" s="26"/>
      <c r="E2041" s="26"/>
      <c r="F2041" s="26" t="str">
        <f>IF(COUNTIF('４　一覧'!$B$5:$B$2047, '２　情報入力シート'!$A2041) &gt; 0, "済", "")</f>
        <v/>
      </c>
      <c r="G2041" s="25" t="str">
        <f t="shared" si="64"/>
        <v/>
      </c>
    </row>
    <row r="2042" spans="1:7">
      <c r="A2042" s="2">
        <f t="shared" si="63"/>
        <v>10000</v>
      </c>
      <c r="B2042" s="26"/>
      <c r="C2042" s="26"/>
      <c r="D2042" s="26"/>
      <c r="E2042" s="26"/>
      <c r="F2042" s="26" t="str">
        <f>IF(COUNTIF('４　一覧'!$B$5:$B$2047, '２　情報入力シート'!$A2042) &gt; 0, "済", "")</f>
        <v/>
      </c>
      <c r="G2042" s="25" t="str">
        <f t="shared" si="64"/>
        <v/>
      </c>
    </row>
    <row r="2043" spans="1:7">
      <c r="A2043" s="2">
        <f t="shared" si="63"/>
        <v>10000</v>
      </c>
      <c r="B2043" s="26"/>
      <c r="C2043" s="26"/>
      <c r="D2043" s="26"/>
      <c r="E2043" s="26"/>
      <c r="F2043" s="26" t="str">
        <f>IF(COUNTIF('４　一覧'!$B$5:$B$2047, '２　情報入力シート'!$A2043) &gt; 0, "済", "")</f>
        <v/>
      </c>
      <c r="G2043" s="25" t="str">
        <f t="shared" si="64"/>
        <v/>
      </c>
    </row>
    <row r="2044" spans="1:7">
      <c r="A2044" s="2">
        <f t="shared" si="63"/>
        <v>10000</v>
      </c>
      <c r="B2044" s="26"/>
      <c r="C2044" s="26"/>
      <c r="D2044" s="26"/>
      <c r="E2044" s="26"/>
      <c r="F2044" s="26" t="str">
        <f>IF(COUNTIF('４　一覧'!$B$5:$B$2047, '２　情報入力シート'!$A2044) &gt; 0, "済", "")</f>
        <v/>
      </c>
      <c r="G2044" s="25" t="str">
        <f t="shared" si="64"/>
        <v/>
      </c>
    </row>
    <row r="2045" spans="1:7">
      <c r="A2045" s="2">
        <f t="shared" si="63"/>
        <v>10000</v>
      </c>
      <c r="B2045" s="26"/>
      <c r="C2045" s="26"/>
      <c r="D2045" s="26"/>
      <c r="E2045" s="26"/>
      <c r="F2045" s="26" t="str">
        <f>IF(COUNTIF('４　一覧'!$B$5:$B$2047, '２　情報入力シート'!$A2045) &gt; 0, "済", "")</f>
        <v/>
      </c>
      <c r="G2045" s="25" t="str">
        <f t="shared" si="64"/>
        <v/>
      </c>
    </row>
    <row r="2046" spans="1:7">
      <c r="A2046" s="2">
        <f t="shared" si="63"/>
        <v>10000</v>
      </c>
      <c r="B2046" s="26"/>
      <c r="C2046" s="26"/>
      <c r="D2046" s="26"/>
      <c r="E2046" s="26"/>
      <c r="F2046" s="26" t="str">
        <f>IF(COUNTIF('４　一覧'!$B$5:$B$2047, '２　情報入力シート'!$A2046) &gt; 0, "済", "")</f>
        <v/>
      </c>
      <c r="G2046" s="25" t="str">
        <f t="shared" si="64"/>
        <v/>
      </c>
    </row>
    <row r="2047" spans="1:7">
      <c r="A2047" s="2">
        <f t="shared" si="63"/>
        <v>10000</v>
      </c>
      <c r="B2047" s="26"/>
      <c r="C2047" s="26"/>
      <c r="D2047" s="26"/>
      <c r="E2047" s="26"/>
      <c r="F2047" s="26" t="str">
        <f>IF(COUNTIF('４　一覧'!$B$5:$B$2047, '２　情報入力シート'!$A2047) &gt; 0, "済", "")</f>
        <v/>
      </c>
      <c r="G2047" s="25" t="str">
        <f t="shared" si="64"/>
        <v/>
      </c>
    </row>
    <row r="2048" spans="1:7">
      <c r="A2048" s="2">
        <f t="shared" si="63"/>
        <v>10000</v>
      </c>
      <c r="B2048" s="26"/>
      <c r="C2048" s="26"/>
      <c r="D2048" s="26"/>
      <c r="E2048" s="26"/>
      <c r="F2048" s="26" t="str">
        <f>IF(COUNTIF('４　一覧'!$B$5:$B$2047, '２　情報入力シート'!$A2048) &gt; 0, "済", "")</f>
        <v/>
      </c>
      <c r="G2048" s="25" t="str">
        <f t="shared" si="64"/>
        <v/>
      </c>
    </row>
    <row r="2049" spans="1:7">
      <c r="A2049" s="2">
        <f t="shared" si="63"/>
        <v>10000</v>
      </c>
      <c r="B2049" s="26"/>
      <c r="C2049" s="26"/>
      <c r="D2049" s="26"/>
      <c r="E2049" s="26"/>
      <c r="F2049" s="26" t="str">
        <f>IF(COUNTIF('４　一覧'!$B$5:$B$2047, '２　情報入力シート'!$A2049) &gt; 0, "済", "")</f>
        <v/>
      </c>
      <c r="G2049" s="25" t="str">
        <f t="shared" si="64"/>
        <v/>
      </c>
    </row>
  </sheetData>
  <sheetProtection algorithmName="SHA-512" hashValue="z5yY1Rxr9XtQXR/DvhzvTiaW8A/3uk829pxX4YF5yQHBIwUgaCQ73xaTnu/IKLzBAuj692J9tc9F9cA+fu7t+g==" saltValue="/05ym/ODHOTN9pCsOx5ZHQ==" spinCount="100000" sheet="1" objects="1" scenarios="1"/>
  <mergeCells count="1">
    <mergeCell ref="H9:I9"/>
  </mergeCells>
  <phoneticPr fontId="27"/>
  <conditionalFormatting sqref="A2:A2049">
    <cfRule type="cellIs" dxfId="17" priority="1" operator="equal">
      <formula>10000</formula>
    </cfRule>
  </conditionalFormatting>
  <pageMargins left="0.7" right="0.7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35"/>
  <sheetViews>
    <sheetView workbookViewId="0">
      <selection activeCell="G19" sqref="G19"/>
    </sheetView>
  </sheetViews>
  <sheetFormatPr defaultRowHeight="13.2"/>
  <cols>
    <col min="2" max="2" width="18.33203125" customWidth="1"/>
    <col min="3" max="3" width="21.33203125" customWidth="1"/>
    <col min="4" max="5" width="12.21875" customWidth="1"/>
    <col min="6" max="6" width="9.44140625" customWidth="1"/>
    <col min="7" max="7" width="23.33203125" customWidth="1"/>
    <col min="8" max="8" width="22" customWidth="1"/>
    <col min="9" max="9" width="40.33203125" customWidth="1"/>
    <col min="10" max="10" width="33" customWidth="1"/>
    <col min="11" max="11" width="61.109375" customWidth="1"/>
    <col min="12" max="12" width="25.6640625" customWidth="1"/>
    <col min="13" max="13" width="39.109375" customWidth="1"/>
    <col min="14" max="14" width="42.77734375" customWidth="1"/>
    <col min="15" max="15" width="33" customWidth="1"/>
    <col min="16" max="18" width="61.109375" customWidth="1"/>
    <col min="19" max="19" width="57.44140625" customWidth="1"/>
    <col min="20" max="20" width="42.77734375" customWidth="1"/>
    <col min="21" max="21" width="56.21875" customWidth="1"/>
    <col min="22" max="22" width="48.88671875" customWidth="1"/>
    <col min="23" max="23" width="57.44140625" customWidth="1"/>
    <col min="24" max="24" width="61.109375" customWidth="1"/>
    <col min="25" max="25" width="40.33203125" customWidth="1"/>
    <col min="26" max="26" width="30.44140625" customWidth="1"/>
    <col min="27" max="27" width="19.6640625" customWidth="1"/>
    <col min="28" max="28" width="17.77734375" customWidth="1"/>
  </cols>
  <sheetData>
    <row r="1" spans="1:28" ht="14.4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</row>
    <row r="2" spans="1:28" ht="14.4">
      <c r="A2" s="29"/>
      <c r="B2" s="30"/>
      <c r="C2" s="3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</row>
    <row r="3" spans="1:28" ht="14.4">
      <c r="A3" s="29"/>
      <c r="B3" s="30"/>
      <c r="C3" s="3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8" ht="14.4">
      <c r="A4" s="29"/>
      <c r="B4" s="30"/>
      <c r="C4" s="30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31"/>
    </row>
    <row r="5" spans="1:28" ht="14.4">
      <c r="A5" s="29"/>
      <c r="B5" s="30"/>
      <c r="C5" s="30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8" ht="14.4">
      <c r="A6" s="29"/>
      <c r="B6" s="30"/>
      <c r="C6" s="30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</row>
    <row r="7" spans="1:28" ht="14.4">
      <c r="A7" s="29"/>
      <c r="B7" s="30"/>
      <c r="C7" s="30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8" ht="14.4">
      <c r="A8" s="29"/>
      <c r="B8" s="30"/>
      <c r="C8" s="30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8" ht="14.4">
      <c r="A9" s="29"/>
      <c r="B9" s="30"/>
      <c r="C9" s="30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8" ht="14.4">
      <c r="A10" s="29"/>
      <c r="B10" s="30"/>
      <c r="C10" s="30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</row>
    <row r="11" spans="1:28" ht="14.4">
      <c r="A11" s="29"/>
      <c r="B11" s="30"/>
      <c r="C11" s="30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8" ht="14.4">
      <c r="A12" s="29"/>
      <c r="B12" s="30"/>
      <c r="C12" s="30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8" ht="14.4">
      <c r="A13" s="29"/>
      <c r="B13" s="30"/>
      <c r="C13" s="30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31"/>
    </row>
    <row r="14" spans="1:28" ht="14.4">
      <c r="A14" s="29"/>
      <c r="B14" s="30"/>
      <c r="C14" s="30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31"/>
    </row>
    <row r="15" spans="1:28" ht="14.4">
      <c r="A15" s="29"/>
      <c r="B15" s="30"/>
      <c r="C15" s="30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8" ht="14.4">
      <c r="A16" s="29"/>
      <c r="B16" s="30"/>
      <c r="C16" s="30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32"/>
    </row>
    <row r="17" spans="1:27" ht="14.4">
      <c r="A17" s="33"/>
      <c r="B17" s="30"/>
      <c r="C17" s="30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32"/>
    </row>
    <row r="19" spans="1:27" ht="20.399999999999999">
      <c r="H19" ph="1"/>
    </row>
    <row r="20" spans="1:27" ht="20.399999999999999">
      <c r="H20" ph="1"/>
    </row>
    <row r="21" spans="1:27" ht="20.399999999999999">
      <c r="H21" ph="1"/>
    </row>
    <row r="23" spans="1:27" ht="20.399999999999999">
      <c r="H23" ph="1"/>
    </row>
    <row r="24" spans="1:27" ht="20.399999999999999">
      <c r="H24" ph="1"/>
    </row>
    <row r="25" spans="1:27" ht="20.399999999999999">
      <c r="H25" ph="1"/>
    </row>
    <row r="27" spans="1:27" ht="20.399999999999999">
      <c r="H27" ph="1"/>
    </row>
    <row r="29" spans="1:27" ht="20.399999999999999">
      <c r="H29" ph="1"/>
    </row>
    <row r="30" spans="1:27" ht="20.399999999999999">
      <c r="H30" ph="1"/>
    </row>
    <row r="31" spans="1:27" ht="20.399999999999999">
      <c r="H31" ph="1"/>
    </row>
    <row r="33" spans="8:8" ht="20.399999999999999">
      <c r="H33" ph="1"/>
    </row>
    <row r="34" spans="8:8" ht="20.399999999999999">
      <c r="H34" ph="1"/>
    </row>
    <row r="35" spans="8:8" ht="20.399999999999999">
      <c r="H35" ph="1"/>
    </row>
  </sheetData>
  <sortState xmlns:xlrd2="http://schemas.microsoft.com/office/spreadsheetml/2017/richdata2" ref="A2:AA17">
    <sortCondition ref="E2:E17"/>
    <sortCondition ref="F2:F17"/>
    <sortCondition ref="G2:G17"/>
  </sortState>
  <phoneticPr fontId="27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CCFFFF"/>
    <pageSetUpPr fitToPage="1"/>
  </sheetPr>
  <dimension ref="A2:AH2055"/>
  <sheetViews>
    <sheetView zoomScale="70" zoomScaleNormal="70" workbookViewId="0">
      <selection activeCell="A5" sqref="A5"/>
    </sheetView>
  </sheetViews>
  <sheetFormatPr defaultRowHeight="13.2"/>
  <cols>
    <col min="1" max="5" width="8.88671875" style="25"/>
    <col min="6" max="6" width="16" style="25" customWidth="1"/>
    <col min="7" max="25" width="8.88671875" style="25"/>
    <col min="26" max="26" width="8.88671875" style="25" customWidth="1"/>
    <col min="27" max="27" width="7.77734375" style="25" bestFit="1" customWidth="1"/>
    <col min="28" max="31" width="8.88671875" style="25"/>
    <col min="32" max="33" width="8.88671875" hidden="1" customWidth="1"/>
    <col min="34" max="34" width="8.88671875" style="34" hidden="1" customWidth="1"/>
  </cols>
  <sheetData>
    <row r="2" spans="1:34" ht="18.75" customHeight="1">
      <c r="B2" s="104" t="s">
        <v>2309</v>
      </c>
      <c r="C2" s="105" t="s">
        <v>0</v>
      </c>
      <c r="D2" s="105" t="s">
        <v>1</v>
      </c>
      <c r="E2" s="105" t="s">
        <v>2</v>
      </c>
      <c r="F2" s="108" t="s">
        <v>1672</v>
      </c>
      <c r="G2" s="97" t="s">
        <v>4</v>
      </c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36"/>
      <c r="AA2" s="99" t="s">
        <v>1676</v>
      </c>
      <c r="AB2" s="99" t="s">
        <v>1677</v>
      </c>
      <c r="AC2" s="99" t="s">
        <v>2335</v>
      </c>
      <c r="AD2" s="99" t="s">
        <v>1678</v>
      </c>
      <c r="AE2" s="94" t="s">
        <v>2349</v>
      </c>
    </row>
    <row r="3" spans="1:34" s="1" customFormat="1" ht="105.75" customHeight="1">
      <c r="A3" s="92" t="s">
        <v>2324</v>
      </c>
      <c r="B3" s="104"/>
      <c r="C3" s="106"/>
      <c r="D3" s="106"/>
      <c r="E3" s="106"/>
      <c r="F3" s="109"/>
      <c r="G3" s="89" t="s">
        <v>1505</v>
      </c>
      <c r="H3" s="90"/>
      <c r="I3" s="91"/>
      <c r="J3" s="89" t="s">
        <v>1506</v>
      </c>
      <c r="K3" s="90"/>
      <c r="L3" s="91"/>
      <c r="M3" s="89" t="s">
        <v>2334</v>
      </c>
      <c r="N3" s="90"/>
      <c r="O3" s="91"/>
      <c r="P3" s="89" t="s">
        <v>1507</v>
      </c>
      <c r="Q3" s="90"/>
      <c r="R3" s="91"/>
      <c r="S3" s="89" t="s">
        <v>1484</v>
      </c>
      <c r="T3" s="90"/>
      <c r="U3" s="90"/>
      <c r="V3" s="90"/>
      <c r="W3" s="91"/>
      <c r="X3" s="89" t="s">
        <v>3</v>
      </c>
      <c r="Y3" s="91"/>
      <c r="Z3" s="102" t="s">
        <v>2342</v>
      </c>
      <c r="AA3" s="100"/>
      <c r="AB3" s="100"/>
      <c r="AC3" s="100"/>
      <c r="AD3" s="100"/>
      <c r="AE3" s="95"/>
      <c r="AH3" s="35"/>
    </row>
    <row r="4" spans="1:34" s="1" customFormat="1" ht="60.75" customHeight="1">
      <c r="A4" s="93"/>
      <c r="B4" s="104"/>
      <c r="C4" s="107"/>
      <c r="D4" s="107"/>
      <c r="E4" s="107"/>
      <c r="F4" s="110"/>
      <c r="G4" s="37" t="s">
        <v>104</v>
      </c>
      <c r="H4" s="37" t="s">
        <v>105</v>
      </c>
      <c r="I4" s="37" t="s">
        <v>106</v>
      </c>
      <c r="J4" s="37" t="s">
        <v>107</v>
      </c>
      <c r="K4" s="37" t="s">
        <v>108</v>
      </c>
      <c r="L4" s="37" t="s">
        <v>109</v>
      </c>
      <c r="M4" s="37" t="s">
        <v>110</v>
      </c>
      <c r="N4" s="37" t="s">
        <v>111</v>
      </c>
      <c r="O4" s="37" t="s">
        <v>112</v>
      </c>
      <c r="P4" s="37" t="s">
        <v>113</v>
      </c>
      <c r="Q4" s="37" t="s">
        <v>114</v>
      </c>
      <c r="R4" s="37" t="s">
        <v>115</v>
      </c>
      <c r="S4" s="37" t="s">
        <v>116</v>
      </c>
      <c r="T4" s="37" t="s">
        <v>117</v>
      </c>
      <c r="U4" s="37" t="s">
        <v>118</v>
      </c>
      <c r="V4" s="37" t="s">
        <v>119</v>
      </c>
      <c r="W4" s="37" t="s">
        <v>120</v>
      </c>
      <c r="X4" s="37" t="s">
        <v>121</v>
      </c>
      <c r="Y4" s="37" t="s">
        <v>122</v>
      </c>
      <c r="Z4" s="103"/>
      <c r="AA4" s="101"/>
      <c r="AB4" s="101"/>
      <c r="AC4" s="101"/>
      <c r="AD4" s="101"/>
      <c r="AE4" s="96"/>
      <c r="AH4" s="35"/>
    </row>
    <row r="5" spans="1:34">
      <c r="A5" s="26"/>
      <c r="B5" s="26">
        <f t="shared" ref="B5" si="0">C5*1000+D5*100+E5</f>
        <v>0</v>
      </c>
      <c r="C5" s="26">
        <f>IF('３　回答貼付シート'!$F2&lt;&gt;0,VLOOKUP('３　回答貼付シート'!$F2,$AF$2048:$AG$2054,2,FALSE),0)</f>
        <v>0</v>
      </c>
      <c r="D5" s="26">
        <f>IF('３　回答貼付シート'!$G2&lt;&gt;0,VLOOKUP(('３　回答貼付シート'!$G2), $AF$2048:$AG$2054,2,FALSE),0)</f>
        <v>0</v>
      </c>
      <c r="E5" s="26">
        <f>'３　回答貼付シート'!$H2</f>
        <v>0</v>
      </c>
      <c r="F5" s="26">
        <f>IF(E5=0,0,VLOOKUP($B5,'２　情報入力シート'!$A$2:$E$2049,5))</f>
        <v>0</v>
      </c>
      <c r="G5" s="26">
        <f>IF('３　回答貼付シート'!I2="ない",0,IF('３　回答貼付シート'!I2="１～２日（にち）ある",1,IF('３　回答貼付シート'!I2="３～５日（にち）ある",2,IF('３　回答貼付シート'!I2="ほぼ毎日（まいにち）ある",3,))))</f>
        <v>0</v>
      </c>
      <c r="H5" s="26">
        <f>IF('３　回答貼付シート'!J2="ない",0,IF('３　回答貼付シート'!J2="１～２日（にち）ある",1,IF('３　回答貼付シート'!J2="３～５日（にち）ある",2,IF('３　回答貼付シート'!J2="ほぼ毎日（まいにち）ある",3,))))</f>
        <v>0</v>
      </c>
      <c r="I5" s="26">
        <f>IF('３　回答貼付シート'!K2="ない",0,IF('３　回答貼付シート'!K2="１～２日（にち）ある",1,IF('３　回答貼付シート'!K2="３～５日（にち）ある",2,IF('３　回答貼付シート'!K2="ほぼ毎日（まいにち）ある",3,))))</f>
        <v>0</v>
      </c>
      <c r="J5" s="26">
        <f>IF('３　回答貼付シート'!L2="ない",0,IF('３　回答貼付シート'!L2="１～２日（にち）ある",1,IF('３　回答貼付シート'!L2="３～５日（にち）ある",2,IF('３　回答貼付シート'!L2="ほぼ毎日（まいにち）ある",3,))))</f>
        <v>0</v>
      </c>
      <c r="K5" s="26">
        <f>IF('３　回答貼付シート'!M2="ない",0,IF('３　回答貼付シート'!M2="１～２日（にち）ある",1,IF('３　回答貼付シート'!M2="３～５日（にち）ある",2,IF('３　回答貼付シート'!M2="ほぼ毎日（まいにち）ある",3,))))</f>
        <v>0</v>
      </c>
      <c r="L5" s="26">
        <f>IF('３　回答貼付シート'!N2="ない",0,IF('３　回答貼付シート'!N2="１～２日（にち）ある",1,IF('３　回答貼付シート'!N2="３～５日（にち）ある",2,IF('３　回答貼付シート'!N2="ほぼ毎日（まいにち）ある",3,))))</f>
        <v>0</v>
      </c>
      <c r="M5" s="26">
        <f>IF('３　回答貼付シート'!O2="ない",0,IF('３　回答貼付シート'!O2="１～２日（にち）ある",1,IF('３　回答貼付シート'!O2="３～５日（にち）ある",2,IF('３　回答貼付シート'!O2="ほぼ毎日（まいにち）ある",3,))))</f>
        <v>0</v>
      </c>
      <c r="N5" s="26">
        <f>IF('３　回答貼付シート'!P2="ない",0,IF('３　回答貼付シート'!P2="１～２日（にち）ある",1,IF('３　回答貼付シート'!P2="３～５日（にち）ある",2,IF('３　回答貼付シート'!P2="ほぼ毎日（まいにち）ある",3,))))</f>
        <v>0</v>
      </c>
      <c r="O5" s="26">
        <f>IF('３　回答貼付シート'!Q2="ない",0,IF('３　回答貼付シート'!Q2="１～２日（にち）ある",1,IF('３　回答貼付シート'!Q2="３～５日（にち）ある",2,IF('３　回答貼付シート'!Q2="ほぼ毎日（まいにち）ある",3,))))</f>
        <v>0</v>
      </c>
      <c r="P5" s="26">
        <f>IF('３　回答貼付シート'!R2="ない",0,IF('３　回答貼付シート'!R2="１～２日（にち）ある",1,IF('３　回答貼付シート'!R2="３～５日（にち）ある",2,IF('３　回答貼付シート'!R2="ほぼ毎日（まいにち）ある",3,))))</f>
        <v>0</v>
      </c>
      <c r="Q5" s="26">
        <f>IF('３　回答貼付シート'!S2="ない",0,IF('３　回答貼付シート'!S2="１～２日（にち）ある",1,IF('３　回答貼付シート'!S2="３～５日（にち）ある",2,IF('３　回答貼付シート'!S2="ほぼ毎日（まいにち）ある",3,))))</f>
        <v>0</v>
      </c>
      <c r="R5" s="26">
        <f>IF('３　回答貼付シート'!T2="ない",0,IF('３　回答貼付シート'!T2="１～２日（にち）ある",1,IF('３　回答貼付シート'!T2="３～５日（にち）ある",2,IF('３　回答貼付シート'!T2="ほぼ毎日（まいにち）ある",3,))))</f>
        <v>0</v>
      </c>
      <c r="S5" s="26">
        <f>IF('３　回答貼付シート'!U2="ない",0,IF('３　回答貼付シート'!U2="１～２日（にち）ある",1,IF('３　回答貼付シート'!U2="３～５日（にち）ある",2,IF('３　回答貼付シート'!U2="ほぼ毎日（まいにち）ある",3,))))</f>
        <v>0</v>
      </c>
      <c r="T5" s="26">
        <f>IF('３　回答貼付シート'!V2="ない",0,IF('３　回答貼付シート'!V2="１～２日（にち）ある",1,IF('３　回答貼付シート'!V2="３～５日（にち）ある",2,IF('３　回答貼付シート'!V2="ほぼ毎日（まいにち）ある",3,))))</f>
        <v>0</v>
      </c>
      <c r="U5" s="26">
        <f>IF('３　回答貼付シート'!W2="ない",0,IF('３　回答貼付シート'!W2="１～２日（にち）ある",1,IF('３　回答貼付シート'!W2="３～５日（にち）ある",2,IF('３　回答貼付シート'!W2="ほぼ毎日（まいにち）ある",3,))))</f>
        <v>0</v>
      </c>
      <c r="V5" s="26">
        <f>IF('３　回答貼付シート'!X2="ない",0,IF('３　回答貼付シート'!X2="１～２日（にち）ある",1,IF('３　回答貼付シート'!X2="３～５日（にち）ある",2,IF('３　回答貼付シート'!X2="ほぼ毎日（まいにち）ある",3,))))</f>
        <v>0</v>
      </c>
      <c r="W5" s="26">
        <f>IF('３　回答貼付シート'!Y2="ない",0,IF('３　回答貼付シート'!Y2="１～２日（にち）ある",1,IF('３　回答貼付シート'!Y2="３～５日（にち）ある",2,IF('３　回答貼付シート'!Y2="ほぼ毎日（まいにち）ある",3,))))</f>
        <v>0</v>
      </c>
      <c r="X5" s="26">
        <f>IF('３　回答貼付シート'!Z2="ない",0,IF('３　回答貼付シート'!Z2="１～２日（にち）ある",1,IF('３　回答貼付シート'!Z2="３～５日（にち）ある",2,IF('３　回答貼付シート'!Z2="ほぼ毎日（まいにち）ある",3,))))</f>
        <v>0</v>
      </c>
      <c r="Y5" s="26">
        <f>IF('３　回答貼付シート'!AA2="ない",0,IF('３　回答貼付シート'!AA2="１～２日（にち）ある",1,IF('３　回答貼付シート'!AA2="３～５日（にち）ある",2,IF('３　回答貼付シート'!AA2="ほぼ毎日（まいにち）ある",3,))))</f>
        <v>0</v>
      </c>
      <c r="Z5" s="26">
        <f>'３　回答貼付シート'!$AB2</f>
        <v>0</v>
      </c>
      <c r="AA5" s="26" t="str">
        <f>IF(SUM(G5:I5)&gt;=6,"要サポ","")</f>
        <v/>
      </c>
      <c r="AB5" s="26" t="str">
        <f>IF(SUM(J5:L5)&gt;=6,"要サポ","")</f>
        <v/>
      </c>
      <c r="AC5" s="26" t="str">
        <f>IF(SUM(M5:O5)&gt;=6,"要サポ","")</f>
        <v/>
      </c>
      <c r="AD5" s="26" t="str">
        <f>IF(SUM(P5:R5)&gt;=6,"要サポ","")</f>
        <v/>
      </c>
      <c r="AE5" s="26" t="str">
        <f>IF(COUNTIF(AA5:AD5,"要サポ")&gt;0,"要サポ","")</f>
        <v/>
      </c>
      <c r="AF5" t="str">
        <f t="shared" ref="AF5:AF68" si="1">$C5&amp;$AE5</f>
        <v>0</v>
      </c>
      <c r="AG5">
        <f t="shared" ref="AG5:AG68" si="2">IF($Z5=0,0,$C5&amp;$Z5)</f>
        <v>0</v>
      </c>
      <c r="AH5" s="34">
        <f>SUM(L5,M5,O5)</f>
        <v>0</v>
      </c>
    </row>
    <row r="6" spans="1:34">
      <c r="A6" s="26"/>
      <c r="B6" s="26">
        <f t="shared" ref="B6:B69" si="3">C6*1000+D6*100+E6</f>
        <v>0</v>
      </c>
      <c r="C6" s="26">
        <f>IF('３　回答貼付シート'!$F3&lt;&gt;0,VLOOKUP('３　回答貼付シート'!$F3,$AF$2048:$AG$2054,2,FALSE),0)</f>
        <v>0</v>
      </c>
      <c r="D6" s="26">
        <f>IF('３　回答貼付シート'!$G3&lt;&gt;0,VLOOKUP(('３　回答貼付シート'!$G3), $AF$2048:$AG$2054,2,FALSE),0)</f>
        <v>0</v>
      </c>
      <c r="E6" s="26">
        <f>'３　回答貼付シート'!$H3</f>
        <v>0</v>
      </c>
      <c r="F6" s="26">
        <f>IF(E6=0,0,VLOOKUP($B6,'２　情報入力シート'!$A$2:$E$2049,5))</f>
        <v>0</v>
      </c>
      <c r="G6" s="26">
        <f>IF('３　回答貼付シート'!I3="ない",0,IF('３　回答貼付シート'!I3="１～２日（にち）ある",1,IF('３　回答貼付シート'!I3="３～５日（にち）ある",2,IF('３　回答貼付シート'!I3="ほぼ毎日（まいにち）ある",3,))))</f>
        <v>0</v>
      </c>
      <c r="H6" s="26">
        <f>IF('３　回答貼付シート'!J3="ない",0,IF('３　回答貼付シート'!J3="１～２日（にち）ある",1,IF('３　回答貼付シート'!J3="３～５日（にち）ある",2,IF('３　回答貼付シート'!J3="ほぼ毎日（まいにち）ある",3,))))</f>
        <v>0</v>
      </c>
      <c r="I6" s="26">
        <f>IF('３　回答貼付シート'!K3="ない",0,IF('３　回答貼付シート'!K3="１～２日（にち）ある",1,IF('３　回答貼付シート'!K3="３～５日（にち）ある",2,IF('３　回答貼付シート'!K3="ほぼ毎日（まいにち）ある",3,))))</f>
        <v>0</v>
      </c>
      <c r="J6" s="26">
        <f>IF('３　回答貼付シート'!L3="ない",0,IF('３　回答貼付シート'!L3="１～２日（にち）ある",1,IF('３　回答貼付シート'!L3="３～５日（にち）ある",2,IF('３　回答貼付シート'!L3="ほぼ毎日（まいにち）ある",3,))))</f>
        <v>0</v>
      </c>
      <c r="K6" s="26">
        <f>IF('３　回答貼付シート'!M3="ない",0,IF('３　回答貼付シート'!M3="１～２日（にち）ある",1,IF('３　回答貼付シート'!M3="３～５日（にち）ある",2,IF('３　回答貼付シート'!M3="ほぼ毎日（まいにち）ある",3,))))</f>
        <v>0</v>
      </c>
      <c r="L6" s="26">
        <f>IF('３　回答貼付シート'!N3="ない",0,IF('３　回答貼付シート'!N3="１～２日（にち）ある",1,IF('３　回答貼付シート'!N3="３～５日（にち）ある",2,IF('３　回答貼付シート'!N3="ほぼ毎日（まいにち）ある",3,))))</f>
        <v>0</v>
      </c>
      <c r="M6" s="26">
        <f>IF('３　回答貼付シート'!O3="ない",0,IF('３　回答貼付シート'!O3="１～２日（にち）ある",1,IF('３　回答貼付シート'!O3="３～５日（にち）ある",2,IF('３　回答貼付シート'!O3="ほぼ毎日（まいにち）ある",3,))))</f>
        <v>0</v>
      </c>
      <c r="N6" s="26">
        <f>IF('３　回答貼付シート'!P3="ない",0,IF('３　回答貼付シート'!P3="１～２日（にち）ある",1,IF('３　回答貼付シート'!P3="３～５日（にち）ある",2,IF('３　回答貼付シート'!P3="ほぼ毎日（まいにち）ある",3,))))</f>
        <v>0</v>
      </c>
      <c r="O6" s="26">
        <f>IF('３　回答貼付シート'!Q3="ない",0,IF('３　回答貼付シート'!Q3="１～２日（にち）ある",1,IF('３　回答貼付シート'!Q3="３～５日（にち）ある",2,IF('３　回答貼付シート'!Q3="ほぼ毎日（まいにち）ある",3,))))</f>
        <v>0</v>
      </c>
      <c r="P6" s="26">
        <f>IF('３　回答貼付シート'!R3="ない",0,IF('３　回答貼付シート'!R3="１～２日（にち）ある",1,IF('３　回答貼付シート'!R3="３～５日（にち）ある",2,IF('３　回答貼付シート'!R3="ほぼ毎日（まいにち）ある",3,))))</f>
        <v>0</v>
      </c>
      <c r="Q6" s="26">
        <f>IF('３　回答貼付シート'!S3="ない",0,IF('３　回答貼付シート'!S3="１～２日（にち）ある",1,IF('３　回答貼付シート'!S3="３～５日（にち）ある",2,IF('３　回答貼付シート'!S3="ほぼ毎日（まいにち）ある",3,))))</f>
        <v>0</v>
      </c>
      <c r="R6" s="26">
        <f>IF('３　回答貼付シート'!T3="ない",0,IF('３　回答貼付シート'!T3="１～２日（にち）ある",1,IF('３　回答貼付シート'!T3="３～５日（にち）ある",2,IF('３　回答貼付シート'!T3="ほぼ毎日（まいにち）ある",3,))))</f>
        <v>0</v>
      </c>
      <c r="S6" s="26">
        <f>IF('３　回答貼付シート'!U3="ない",0,IF('３　回答貼付シート'!U3="１～２日（にち）ある",1,IF('３　回答貼付シート'!U3="３～５日（にち）ある",2,IF('３　回答貼付シート'!U3="ほぼ毎日（まいにち）ある",3,))))</f>
        <v>0</v>
      </c>
      <c r="T6" s="26">
        <f>IF('３　回答貼付シート'!V3="ない",0,IF('３　回答貼付シート'!V3="１～２日（にち）ある",1,IF('３　回答貼付シート'!V3="３～５日（にち）ある",2,IF('３　回答貼付シート'!V3="ほぼ毎日（まいにち）ある",3,))))</f>
        <v>0</v>
      </c>
      <c r="U6" s="26">
        <f>IF('３　回答貼付シート'!W3="ない",0,IF('３　回答貼付シート'!W3="１～２日（にち）ある",1,IF('３　回答貼付シート'!W3="３～５日（にち）ある",2,IF('３　回答貼付シート'!W3="ほぼ毎日（まいにち）ある",3,))))</f>
        <v>0</v>
      </c>
      <c r="V6" s="26">
        <f>IF('３　回答貼付シート'!X3="ない",0,IF('３　回答貼付シート'!X3="１～２日（にち）ある",1,IF('３　回答貼付シート'!X3="３～５日（にち）ある",2,IF('３　回答貼付シート'!X3="ほぼ毎日（まいにち）ある",3,))))</f>
        <v>0</v>
      </c>
      <c r="W6" s="26">
        <f>IF('３　回答貼付シート'!Y3="ない",0,IF('３　回答貼付シート'!Y3="１～２日（にち）ある",1,IF('３　回答貼付シート'!Y3="３～５日（にち）ある",2,IF('３　回答貼付シート'!Y3="ほぼ毎日（まいにち）ある",3,))))</f>
        <v>0</v>
      </c>
      <c r="X6" s="26">
        <f>IF('３　回答貼付シート'!Z3="ない",0,IF('３　回答貼付シート'!Z3="１～２日（にち）ある",1,IF('３　回答貼付シート'!Z3="３～５日（にち）ある",2,IF('３　回答貼付シート'!Z3="ほぼ毎日（まいにち）ある",3,))))</f>
        <v>0</v>
      </c>
      <c r="Y6" s="26">
        <f>IF('３　回答貼付シート'!AA3="ない",0,IF('３　回答貼付シート'!AA3="１～２日（にち）ある",1,IF('３　回答貼付シート'!AA3="３～５日（にち）ある",2,IF('３　回答貼付シート'!AA3="ほぼ毎日（まいにち）ある",3,))))</f>
        <v>0</v>
      </c>
      <c r="Z6" s="26">
        <f>'３　回答貼付シート'!$AB3</f>
        <v>0</v>
      </c>
      <c r="AA6" s="26" t="str">
        <f t="shared" ref="AA6:AA69" si="4">IF(SUM(G6:I6)&gt;=6,"要サポ","")</f>
        <v/>
      </c>
      <c r="AB6" s="26" t="str">
        <f t="shared" ref="AB6:AB69" si="5">IF(SUM(J6:L6)&gt;=6,"要サポ","")</f>
        <v/>
      </c>
      <c r="AC6" s="26" t="str">
        <f t="shared" ref="AC6:AC69" si="6">IF(SUM(M6:O6)&gt;=6,"要サポ","")</f>
        <v/>
      </c>
      <c r="AD6" s="26" t="str">
        <f t="shared" ref="AD6:AD69" si="7">IF(SUM(P6:R6)&gt;=6,"要サポ","")</f>
        <v/>
      </c>
      <c r="AE6" s="26" t="str">
        <f t="shared" ref="AE6:AE69" si="8">IF(COUNTIF(AA6:AD6,"要サポ")&gt;0,"要サポ","")</f>
        <v/>
      </c>
      <c r="AF6" t="str">
        <f t="shared" si="1"/>
        <v>0</v>
      </c>
      <c r="AG6">
        <f t="shared" si="2"/>
        <v>0</v>
      </c>
      <c r="AH6" s="34">
        <f t="shared" ref="AH6:AH69" si="9">SUM(L6,M6,O6)</f>
        <v>0</v>
      </c>
    </row>
    <row r="7" spans="1:34">
      <c r="A7" s="26"/>
      <c r="B7" s="26">
        <f t="shared" si="3"/>
        <v>0</v>
      </c>
      <c r="C7" s="26">
        <f>IF('３　回答貼付シート'!$F4&lt;&gt;0,VLOOKUP('３　回答貼付シート'!$F4,$AF$2048:$AG$2054,2,FALSE),0)</f>
        <v>0</v>
      </c>
      <c r="D7" s="26">
        <f>IF('３　回答貼付シート'!$G4&lt;&gt;0,VLOOKUP(('３　回答貼付シート'!$G4), $AF$2048:$AG$2054,2,FALSE),0)</f>
        <v>0</v>
      </c>
      <c r="E7" s="26">
        <f>'３　回答貼付シート'!$H4</f>
        <v>0</v>
      </c>
      <c r="F7" s="26">
        <f>IF(E7=0,0,VLOOKUP($B7,'２　情報入力シート'!$A$2:$E$2049,5))</f>
        <v>0</v>
      </c>
      <c r="G7" s="26">
        <f>IF('３　回答貼付シート'!I4="ない",0,IF('３　回答貼付シート'!I4="１～２日（にち）ある",1,IF('３　回答貼付シート'!I4="３～５日（にち）ある",2,IF('３　回答貼付シート'!I4="ほぼ毎日（まいにち）ある",3,))))</f>
        <v>0</v>
      </c>
      <c r="H7" s="26">
        <f>IF('３　回答貼付シート'!J4="ない",0,IF('３　回答貼付シート'!J4="１～２日（にち）ある",1,IF('３　回答貼付シート'!J4="３～５日（にち）ある",2,IF('３　回答貼付シート'!J4="ほぼ毎日（まいにち）ある",3,))))</f>
        <v>0</v>
      </c>
      <c r="I7" s="26">
        <f>IF('３　回答貼付シート'!K4="ない",0,IF('３　回答貼付シート'!K4="１～２日（にち）ある",1,IF('３　回答貼付シート'!K4="３～５日（にち）ある",2,IF('３　回答貼付シート'!K4="ほぼ毎日（まいにち）ある",3,))))</f>
        <v>0</v>
      </c>
      <c r="J7" s="26">
        <f>IF('３　回答貼付シート'!L4="ない",0,IF('３　回答貼付シート'!L4="１～２日（にち）ある",1,IF('３　回答貼付シート'!L4="３～５日（にち）ある",2,IF('３　回答貼付シート'!L4="ほぼ毎日（まいにち）ある",3,))))</f>
        <v>0</v>
      </c>
      <c r="K7" s="26">
        <f>IF('３　回答貼付シート'!M4="ない",0,IF('３　回答貼付シート'!M4="１～２日（にち）ある",1,IF('３　回答貼付シート'!M4="３～５日（にち）ある",2,IF('３　回答貼付シート'!M4="ほぼ毎日（まいにち）ある",3,))))</f>
        <v>0</v>
      </c>
      <c r="L7" s="26">
        <f>IF('３　回答貼付シート'!N4="ない",0,IF('３　回答貼付シート'!N4="１～２日（にち）ある",1,IF('３　回答貼付シート'!N4="３～５日（にち）ある",2,IF('３　回答貼付シート'!N4="ほぼ毎日（まいにち）ある",3,))))</f>
        <v>0</v>
      </c>
      <c r="M7" s="26">
        <f>IF('３　回答貼付シート'!O4="ない",0,IF('３　回答貼付シート'!O4="１～２日（にち）ある",1,IF('３　回答貼付シート'!O4="３～５日（にち）ある",2,IF('３　回答貼付シート'!O4="ほぼ毎日（まいにち）ある",3,))))</f>
        <v>0</v>
      </c>
      <c r="N7" s="26">
        <f>IF('３　回答貼付シート'!P4="ない",0,IF('３　回答貼付シート'!P4="１～２日（にち）ある",1,IF('３　回答貼付シート'!P4="３～５日（にち）ある",2,IF('３　回答貼付シート'!P4="ほぼ毎日（まいにち）ある",3,))))</f>
        <v>0</v>
      </c>
      <c r="O7" s="26">
        <f>IF('３　回答貼付シート'!Q4="ない",0,IF('３　回答貼付シート'!Q4="１～２日（にち）ある",1,IF('３　回答貼付シート'!Q4="３～５日（にち）ある",2,IF('３　回答貼付シート'!Q4="ほぼ毎日（まいにち）ある",3,))))</f>
        <v>0</v>
      </c>
      <c r="P7" s="26">
        <f>IF('３　回答貼付シート'!R4="ない",0,IF('３　回答貼付シート'!R4="１～２日（にち）ある",1,IF('３　回答貼付シート'!R4="３～５日（にち）ある",2,IF('３　回答貼付シート'!R4="ほぼ毎日（まいにち）ある",3,))))</f>
        <v>0</v>
      </c>
      <c r="Q7" s="26">
        <f>IF('３　回答貼付シート'!S4="ない",0,IF('３　回答貼付シート'!S4="１～２日（にち）ある",1,IF('３　回答貼付シート'!S4="３～５日（にち）ある",2,IF('３　回答貼付シート'!S4="ほぼ毎日（まいにち）ある",3,))))</f>
        <v>0</v>
      </c>
      <c r="R7" s="26">
        <f>IF('３　回答貼付シート'!T4="ない",0,IF('３　回答貼付シート'!T4="１～２日（にち）ある",1,IF('３　回答貼付シート'!T4="３～５日（にち）ある",2,IF('３　回答貼付シート'!T4="ほぼ毎日（まいにち）ある",3,))))</f>
        <v>0</v>
      </c>
      <c r="S7" s="26">
        <f>IF('３　回答貼付シート'!U4="ない",0,IF('３　回答貼付シート'!U4="１～２日（にち）ある",1,IF('３　回答貼付シート'!U4="３～５日（にち）ある",2,IF('３　回答貼付シート'!U4="ほぼ毎日（まいにち）ある",3,))))</f>
        <v>0</v>
      </c>
      <c r="T7" s="26">
        <f>IF('３　回答貼付シート'!V4="ない",0,IF('３　回答貼付シート'!V4="１～２日（にち）ある",1,IF('３　回答貼付シート'!V4="３～５日（にち）ある",2,IF('３　回答貼付シート'!V4="ほぼ毎日（まいにち）ある",3,))))</f>
        <v>0</v>
      </c>
      <c r="U7" s="26">
        <f>IF('３　回答貼付シート'!W4="ない",0,IF('３　回答貼付シート'!W4="１～２日（にち）ある",1,IF('３　回答貼付シート'!W4="３～５日（にち）ある",2,IF('３　回答貼付シート'!W4="ほぼ毎日（まいにち）ある",3,))))</f>
        <v>0</v>
      </c>
      <c r="V7" s="26">
        <f>IF('３　回答貼付シート'!X4="ない",0,IF('３　回答貼付シート'!X4="１～２日（にち）ある",1,IF('３　回答貼付シート'!X4="３～５日（にち）ある",2,IF('３　回答貼付シート'!X4="ほぼ毎日（まいにち）ある",3,))))</f>
        <v>0</v>
      </c>
      <c r="W7" s="26">
        <f>IF('３　回答貼付シート'!Y4="ない",0,IF('３　回答貼付シート'!Y4="１～２日（にち）ある",1,IF('３　回答貼付シート'!Y4="３～５日（にち）ある",2,IF('３　回答貼付シート'!Y4="ほぼ毎日（まいにち）ある",3,))))</f>
        <v>0</v>
      </c>
      <c r="X7" s="26">
        <f>IF('３　回答貼付シート'!Z4="ない",0,IF('３　回答貼付シート'!Z4="１～２日（にち）ある",1,IF('３　回答貼付シート'!Z4="３～５日（にち）ある",2,IF('３　回答貼付シート'!Z4="ほぼ毎日（まいにち）ある",3,))))</f>
        <v>0</v>
      </c>
      <c r="Y7" s="26">
        <f>IF('３　回答貼付シート'!AA4="ない",0,IF('３　回答貼付シート'!AA4="１～２日（にち）ある",1,IF('３　回答貼付シート'!AA4="３～５日（にち）ある",2,IF('３　回答貼付シート'!AA4="ほぼ毎日（まいにち）ある",3,))))</f>
        <v>0</v>
      </c>
      <c r="Z7" s="26">
        <f>'３　回答貼付シート'!$AB4</f>
        <v>0</v>
      </c>
      <c r="AA7" s="26" t="str">
        <f t="shared" si="4"/>
        <v/>
      </c>
      <c r="AB7" s="26" t="str">
        <f t="shared" si="5"/>
        <v/>
      </c>
      <c r="AC7" s="26" t="str">
        <f t="shared" si="6"/>
        <v/>
      </c>
      <c r="AD7" s="26" t="str">
        <f t="shared" si="7"/>
        <v/>
      </c>
      <c r="AE7" s="26" t="str">
        <f t="shared" si="8"/>
        <v/>
      </c>
      <c r="AF7" t="str">
        <f t="shared" si="1"/>
        <v>0</v>
      </c>
      <c r="AG7">
        <f t="shared" si="2"/>
        <v>0</v>
      </c>
      <c r="AH7" s="34">
        <f t="shared" si="9"/>
        <v>0</v>
      </c>
    </row>
    <row r="8" spans="1:34">
      <c r="A8" s="26"/>
      <c r="B8" s="26">
        <f t="shared" si="3"/>
        <v>0</v>
      </c>
      <c r="C8" s="26">
        <f>IF('３　回答貼付シート'!$F5&lt;&gt;0,VLOOKUP('３　回答貼付シート'!$F5,$AF$2048:$AG$2054,2,FALSE),0)</f>
        <v>0</v>
      </c>
      <c r="D8" s="26">
        <f>IF('３　回答貼付シート'!$G5&lt;&gt;0,VLOOKUP(('３　回答貼付シート'!$G5), $AF$2048:$AG$2054,2,FALSE),0)</f>
        <v>0</v>
      </c>
      <c r="E8" s="26">
        <f>'３　回答貼付シート'!$H5</f>
        <v>0</v>
      </c>
      <c r="F8" s="26">
        <f>IF(E8=0,0,VLOOKUP($B8,'２　情報入力シート'!$A$2:$E$2049,5))</f>
        <v>0</v>
      </c>
      <c r="G8" s="26">
        <f>IF('３　回答貼付シート'!I5="ない",0,IF('３　回答貼付シート'!I5="１～２日（にち）ある",1,IF('３　回答貼付シート'!I5="３～５日（にち）ある",2,IF('３　回答貼付シート'!I5="ほぼ毎日（まいにち）ある",3,))))</f>
        <v>0</v>
      </c>
      <c r="H8" s="26">
        <f>IF('３　回答貼付シート'!J5="ない",0,IF('３　回答貼付シート'!J5="１～２日（にち）ある",1,IF('３　回答貼付シート'!J5="３～５日（にち）ある",2,IF('３　回答貼付シート'!J5="ほぼ毎日（まいにち）ある",3,))))</f>
        <v>0</v>
      </c>
      <c r="I8" s="26">
        <f>IF('３　回答貼付シート'!K5="ない",0,IF('３　回答貼付シート'!K5="１～２日（にち）ある",1,IF('３　回答貼付シート'!K5="３～５日（にち）ある",2,IF('３　回答貼付シート'!K5="ほぼ毎日（まいにち）ある",3,))))</f>
        <v>0</v>
      </c>
      <c r="J8" s="26">
        <f>IF('３　回答貼付シート'!L5="ない",0,IF('３　回答貼付シート'!L5="１～２日（にち）ある",1,IF('３　回答貼付シート'!L5="３～５日（にち）ある",2,IF('３　回答貼付シート'!L5="ほぼ毎日（まいにち）ある",3,))))</f>
        <v>0</v>
      </c>
      <c r="K8" s="26">
        <f>IF('３　回答貼付シート'!M5="ない",0,IF('３　回答貼付シート'!M5="１～２日（にち）ある",1,IF('３　回答貼付シート'!M5="３～５日（にち）ある",2,IF('３　回答貼付シート'!M5="ほぼ毎日（まいにち）ある",3,))))</f>
        <v>0</v>
      </c>
      <c r="L8" s="26">
        <f>IF('３　回答貼付シート'!N5="ない",0,IF('３　回答貼付シート'!N5="１～２日（にち）ある",1,IF('３　回答貼付シート'!N5="３～５日（にち）ある",2,IF('３　回答貼付シート'!N5="ほぼ毎日（まいにち）ある",3,))))</f>
        <v>0</v>
      </c>
      <c r="M8" s="26">
        <f>IF('３　回答貼付シート'!O5="ない",0,IF('３　回答貼付シート'!O5="１～２日（にち）ある",1,IF('３　回答貼付シート'!O5="３～５日（にち）ある",2,IF('３　回答貼付シート'!O5="ほぼ毎日（まいにち）ある",3,))))</f>
        <v>0</v>
      </c>
      <c r="N8" s="26">
        <f>IF('３　回答貼付シート'!P5="ない",0,IF('３　回答貼付シート'!P5="１～２日（にち）ある",1,IF('３　回答貼付シート'!P5="３～５日（にち）ある",2,IF('３　回答貼付シート'!P5="ほぼ毎日（まいにち）ある",3,))))</f>
        <v>0</v>
      </c>
      <c r="O8" s="26">
        <f>IF('３　回答貼付シート'!Q5="ない",0,IF('３　回答貼付シート'!Q5="１～２日（にち）ある",1,IF('３　回答貼付シート'!Q5="３～５日（にち）ある",2,IF('３　回答貼付シート'!Q5="ほぼ毎日（まいにち）ある",3,))))</f>
        <v>0</v>
      </c>
      <c r="P8" s="26">
        <f>IF('３　回答貼付シート'!R5="ない",0,IF('３　回答貼付シート'!R5="１～２日（にち）ある",1,IF('３　回答貼付シート'!R5="３～５日（にち）ある",2,IF('３　回答貼付シート'!R5="ほぼ毎日（まいにち）ある",3,))))</f>
        <v>0</v>
      </c>
      <c r="Q8" s="26">
        <f>IF('３　回答貼付シート'!S5="ない",0,IF('３　回答貼付シート'!S5="１～２日（にち）ある",1,IF('３　回答貼付シート'!S5="３～５日（にち）ある",2,IF('３　回答貼付シート'!S5="ほぼ毎日（まいにち）ある",3,))))</f>
        <v>0</v>
      </c>
      <c r="R8" s="26">
        <f>IF('３　回答貼付シート'!T5="ない",0,IF('３　回答貼付シート'!T5="１～２日（にち）ある",1,IF('３　回答貼付シート'!T5="３～５日（にち）ある",2,IF('３　回答貼付シート'!T5="ほぼ毎日（まいにち）ある",3,))))</f>
        <v>0</v>
      </c>
      <c r="S8" s="26">
        <f>IF('３　回答貼付シート'!U5="ない",0,IF('３　回答貼付シート'!U5="１～２日（にち）ある",1,IF('３　回答貼付シート'!U5="３～５日（にち）ある",2,IF('３　回答貼付シート'!U5="ほぼ毎日（まいにち）ある",3,))))</f>
        <v>0</v>
      </c>
      <c r="T8" s="26">
        <f>IF('３　回答貼付シート'!V5="ない",0,IF('３　回答貼付シート'!V5="１～２日（にち）ある",1,IF('３　回答貼付シート'!V5="３～５日（にち）ある",2,IF('３　回答貼付シート'!V5="ほぼ毎日（まいにち）ある",3,))))</f>
        <v>0</v>
      </c>
      <c r="U8" s="26">
        <f>IF('３　回答貼付シート'!W5="ない",0,IF('３　回答貼付シート'!W5="１～２日（にち）ある",1,IF('３　回答貼付シート'!W5="３～５日（にち）ある",2,IF('３　回答貼付シート'!W5="ほぼ毎日（まいにち）ある",3,))))</f>
        <v>0</v>
      </c>
      <c r="V8" s="26">
        <f>IF('３　回答貼付シート'!X5="ない",0,IF('３　回答貼付シート'!X5="１～２日（にち）ある",1,IF('３　回答貼付シート'!X5="３～５日（にち）ある",2,IF('３　回答貼付シート'!X5="ほぼ毎日（まいにち）ある",3,))))</f>
        <v>0</v>
      </c>
      <c r="W8" s="26">
        <f>IF('３　回答貼付シート'!Y5="ない",0,IF('３　回答貼付シート'!Y5="１～２日（にち）ある",1,IF('３　回答貼付シート'!Y5="３～５日（にち）ある",2,IF('３　回答貼付シート'!Y5="ほぼ毎日（まいにち）ある",3,))))</f>
        <v>0</v>
      </c>
      <c r="X8" s="26">
        <f>IF('３　回答貼付シート'!Z5="ない",0,IF('３　回答貼付シート'!Z5="１～２日（にち）ある",1,IF('３　回答貼付シート'!Z5="３～５日（にち）ある",2,IF('３　回答貼付シート'!Z5="ほぼ毎日（まいにち）ある",3,))))</f>
        <v>0</v>
      </c>
      <c r="Y8" s="26">
        <f>IF('３　回答貼付シート'!AA5="ない",0,IF('３　回答貼付シート'!AA5="１～２日（にち）ある",1,IF('３　回答貼付シート'!AA5="３～５日（にち）ある",2,IF('３　回答貼付シート'!AA5="ほぼ毎日（まいにち）ある",3,))))</f>
        <v>0</v>
      </c>
      <c r="Z8" s="26">
        <f>'３　回答貼付シート'!$AB5</f>
        <v>0</v>
      </c>
      <c r="AA8" s="26" t="str">
        <f t="shared" si="4"/>
        <v/>
      </c>
      <c r="AB8" s="26" t="str">
        <f t="shared" si="5"/>
        <v/>
      </c>
      <c r="AC8" s="26" t="str">
        <f t="shared" si="6"/>
        <v/>
      </c>
      <c r="AD8" s="26" t="str">
        <f t="shared" si="7"/>
        <v/>
      </c>
      <c r="AE8" s="26" t="str">
        <f t="shared" si="8"/>
        <v/>
      </c>
      <c r="AF8" t="str">
        <f t="shared" si="1"/>
        <v>0</v>
      </c>
      <c r="AG8">
        <f t="shared" si="2"/>
        <v>0</v>
      </c>
      <c r="AH8" s="34">
        <f t="shared" si="9"/>
        <v>0</v>
      </c>
    </row>
    <row r="9" spans="1:34">
      <c r="A9" s="26"/>
      <c r="B9" s="26">
        <f t="shared" si="3"/>
        <v>0</v>
      </c>
      <c r="C9" s="26">
        <f>IF('３　回答貼付シート'!$F6&lt;&gt;0,VLOOKUP('３　回答貼付シート'!$F6,$AF$2048:$AG$2054,2,FALSE),0)</f>
        <v>0</v>
      </c>
      <c r="D9" s="26">
        <f>IF('３　回答貼付シート'!$G6&lt;&gt;0,VLOOKUP(('３　回答貼付シート'!$G6), $AF$2048:$AG$2054,2,FALSE),0)</f>
        <v>0</v>
      </c>
      <c r="E9" s="26">
        <f>'３　回答貼付シート'!$H6</f>
        <v>0</v>
      </c>
      <c r="F9" s="26">
        <f>IF(E9=0,0,VLOOKUP($B9,'２　情報入力シート'!$A$2:$E$2049,5))</f>
        <v>0</v>
      </c>
      <c r="G9" s="26">
        <f>IF('３　回答貼付シート'!I6="ない",0,IF('３　回答貼付シート'!I6="１～２日（にち）ある",1,IF('３　回答貼付シート'!I6="３～５日（にち）ある",2,IF('３　回答貼付シート'!I6="ほぼ毎日（まいにち）ある",3,))))</f>
        <v>0</v>
      </c>
      <c r="H9" s="26">
        <f>IF('３　回答貼付シート'!J6="ない",0,IF('３　回答貼付シート'!J6="１～２日（にち）ある",1,IF('３　回答貼付シート'!J6="３～５日（にち）ある",2,IF('３　回答貼付シート'!J6="ほぼ毎日（まいにち）ある",3,))))</f>
        <v>0</v>
      </c>
      <c r="I9" s="26">
        <f>IF('３　回答貼付シート'!K6="ない",0,IF('３　回答貼付シート'!K6="１～２日（にち）ある",1,IF('３　回答貼付シート'!K6="３～５日（にち）ある",2,IF('３　回答貼付シート'!K6="ほぼ毎日（まいにち）ある",3,))))</f>
        <v>0</v>
      </c>
      <c r="J9" s="26">
        <f>IF('３　回答貼付シート'!L6="ない",0,IF('３　回答貼付シート'!L6="１～２日（にち）ある",1,IF('３　回答貼付シート'!L6="３～５日（にち）ある",2,IF('３　回答貼付シート'!L6="ほぼ毎日（まいにち）ある",3,))))</f>
        <v>0</v>
      </c>
      <c r="K9" s="26">
        <f>IF('３　回答貼付シート'!M6="ない",0,IF('３　回答貼付シート'!M6="１～２日（にち）ある",1,IF('３　回答貼付シート'!M6="３～５日（にち）ある",2,IF('３　回答貼付シート'!M6="ほぼ毎日（まいにち）ある",3,))))</f>
        <v>0</v>
      </c>
      <c r="L9" s="26">
        <f>IF('３　回答貼付シート'!N6="ない",0,IF('３　回答貼付シート'!N6="１～２日（にち）ある",1,IF('３　回答貼付シート'!N6="３～５日（にち）ある",2,IF('３　回答貼付シート'!N6="ほぼ毎日（まいにち）ある",3,))))</f>
        <v>0</v>
      </c>
      <c r="M9" s="26">
        <f>IF('３　回答貼付シート'!O6="ない",0,IF('３　回答貼付シート'!O6="１～２日（にち）ある",1,IF('３　回答貼付シート'!O6="３～５日（にち）ある",2,IF('３　回答貼付シート'!O6="ほぼ毎日（まいにち）ある",3,))))</f>
        <v>0</v>
      </c>
      <c r="N9" s="26">
        <f>IF('３　回答貼付シート'!P6="ない",0,IF('３　回答貼付シート'!P6="１～２日（にち）ある",1,IF('３　回答貼付シート'!P6="３～５日（にち）ある",2,IF('３　回答貼付シート'!P6="ほぼ毎日（まいにち）ある",3,))))</f>
        <v>0</v>
      </c>
      <c r="O9" s="26">
        <f>IF('３　回答貼付シート'!Q6="ない",0,IF('３　回答貼付シート'!Q6="１～２日（にち）ある",1,IF('３　回答貼付シート'!Q6="３～５日（にち）ある",2,IF('３　回答貼付シート'!Q6="ほぼ毎日（まいにち）ある",3,))))</f>
        <v>0</v>
      </c>
      <c r="P9" s="26">
        <f>IF('３　回答貼付シート'!R6="ない",0,IF('３　回答貼付シート'!R6="１～２日（にち）ある",1,IF('３　回答貼付シート'!R6="３～５日（にち）ある",2,IF('３　回答貼付シート'!R6="ほぼ毎日（まいにち）ある",3,))))</f>
        <v>0</v>
      </c>
      <c r="Q9" s="26">
        <f>IF('３　回答貼付シート'!S6="ない",0,IF('３　回答貼付シート'!S6="１～２日（にち）ある",1,IF('３　回答貼付シート'!S6="３～５日（にち）ある",2,IF('３　回答貼付シート'!S6="ほぼ毎日（まいにち）ある",3,))))</f>
        <v>0</v>
      </c>
      <c r="R9" s="26">
        <f>IF('３　回答貼付シート'!T6="ない",0,IF('３　回答貼付シート'!T6="１～２日（にち）ある",1,IF('３　回答貼付シート'!T6="３～５日（にち）ある",2,IF('３　回答貼付シート'!T6="ほぼ毎日（まいにち）ある",3,))))</f>
        <v>0</v>
      </c>
      <c r="S9" s="26">
        <f>IF('３　回答貼付シート'!U6="ない",0,IF('３　回答貼付シート'!U6="１～２日（にち）ある",1,IF('３　回答貼付シート'!U6="３～５日（にち）ある",2,IF('３　回答貼付シート'!U6="ほぼ毎日（まいにち）ある",3,))))</f>
        <v>0</v>
      </c>
      <c r="T9" s="26">
        <f>IF('３　回答貼付シート'!V6="ない",0,IF('３　回答貼付シート'!V6="１～２日（にち）ある",1,IF('３　回答貼付シート'!V6="３～５日（にち）ある",2,IF('３　回答貼付シート'!V6="ほぼ毎日（まいにち）ある",3,))))</f>
        <v>0</v>
      </c>
      <c r="U9" s="26">
        <f>IF('３　回答貼付シート'!W6="ない",0,IF('３　回答貼付シート'!W6="１～２日（にち）ある",1,IF('３　回答貼付シート'!W6="３～５日（にち）ある",2,IF('３　回答貼付シート'!W6="ほぼ毎日（まいにち）ある",3,))))</f>
        <v>0</v>
      </c>
      <c r="V9" s="26">
        <f>IF('３　回答貼付シート'!X6="ない",0,IF('３　回答貼付シート'!X6="１～２日（にち）ある",1,IF('３　回答貼付シート'!X6="３～５日（にち）ある",2,IF('３　回答貼付シート'!X6="ほぼ毎日（まいにち）ある",3,))))</f>
        <v>0</v>
      </c>
      <c r="W9" s="26">
        <f>IF('３　回答貼付シート'!Y6="ない",0,IF('３　回答貼付シート'!Y6="１～２日（にち）ある",1,IF('３　回答貼付シート'!Y6="３～５日（にち）ある",2,IF('３　回答貼付シート'!Y6="ほぼ毎日（まいにち）ある",3,))))</f>
        <v>0</v>
      </c>
      <c r="X9" s="26">
        <f>IF('３　回答貼付シート'!Z6="ない",0,IF('３　回答貼付シート'!Z6="１～２日（にち）ある",1,IF('３　回答貼付シート'!Z6="３～５日（にち）ある",2,IF('３　回答貼付シート'!Z6="ほぼ毎日（まいにち）ある",3,))))</f>
        <v>0</v>
      </c>
      <c r="Y9" s="26">
        <f>IF('３　回答貼付シート'!AA6="ない",0,IF('３　回答貼付シート'!AA6="１～２日（にち）ある",1,IF('３　回答貼付シート'!AA6="３～５日（にち）ある",2,IF('３　回答貼付シート'!AA6="ほぼ毎日（まいにち）ある",3,))))</f>
        <v>0</v>
      </c>
      <c r="Z9" s="26">
        <f>'３　回答貼付シート'!$AB6</f>
        <v>0</v>
      </c>
      <c r="AA9" s="26" t="str">
        <f t="shared" si="4"/>
        <v/>
      </c>
      <c r="AB9" s="26" t="str">
        <f t="shared" si="5"/>
        <v/>
      </c>
      <c r="AC9" s="26" t="str">
        <f t="shared" si="6"/>
        <v/>
      </c>
      <c r="AD9" s="26" t="str">
        <f t="shared" si="7"/>
        <v/>
      </c>
      <c r="AE9" s="26" t="str">
        <f t="shared" si="8"/>
        <v/>
      </c>
      <c r="AF9" t="str">
        <f t="shared" si="1"/>
        <v>0</v>
      </c>
      <c r="AG9">
        <f t="shared" si="2"/>
        <v>0</v>
      </c>
      <c r="AH9" s="34">
        <f t="shared" si="9"/>
        <v>0</v>
      </c>
    </row>
    <row r="10" spans="1:34">
      <c r="A10" s="26"/>
      <c r="B10" s="26">
        <f t="shared" si="3"/>
        <v>0</v>
      </c>
      <c r="C10" s="26">
        <f>IF('３　回答貼付シート'!$F7&lt;&gt;0,VLOOKUP('３　回答貼付シート'!$F7,$AF$2048:$AG$2054,2,FALSE),0)</f>
        <v>0</v>
      </c>
      <c r="D10" s="26">
        <f>IF('３　回答貼付シート'!$G7&lt;&gt;0,VLOOKUP(('３　回答貼付シート'!$G7), $AF$2048:$AG$2054,2,FALSE),0)</f>
        <v>0</v>
      </c>
      <c r="E10" s="26">
        <f>'３　回答貼付シート'!$H7</f>
        <v>0</v>
      </c>
      <c r="F10" s="26">
        <f>IF(E10=0,0,VLOOKUP($B10,'２　情報入力シート'!$A$2:$E$2049,5))</f>
        <v>0</v>
      </c>
      <c r="G10" s="26">
        <f>IF('３　回答貼付シート'!I7="ない",0,IF('３　回答貼付シート'!I7="１～２日（にち）ある",1,IF('３　回答貼付シート'!I7="３～５日（にち）ある",2,IF('３　回答貼付シート'!I7="ほぼ毎日（まいにち）ある",3,))))</f>
        <v>0</v>
      </c>
      <c r="H10" s="26">
        <f>IF('３　回答貼付シート'!J7="ない",0,IF('３　回答貼付シート'!J7="１～２日（にち）ある",1,IF('３　回答貼付シート'!J7="３～５日（にち）ある",2,IF('３　回答貼付シート'!J7="ほぼ毎日（まいにち）ある",3,))))</f>
        <v>0</v>
      </c>
      <c r="I10" s="26">
        <f>IF('３　回答貼付シート'!K7="ない",0,IF('３　回答貼付シート'!K7="１～２日（にち）ある",1,IF('３　回答貼付シート'!K7="３～５日（にち）ある",2,IF('３　回答貼付シート'!K7="ほぼ毎日（まいにち）ある",3,))))</f>
        <v>0</v>
      </c>
      <c r="J10" s="26">
        <f>IF('３　回答貼付シート'!L7="ない",0,IF('３　回答貼付シート'!L7="１～２日（にち）ある",1,IF('３　回答貼付シート'!L7="３～５日（にち）ある",2,IF('３　回答貼付シート'!L7="ほぼ毎日（まいにち）ある",3,))))</f>
        <v>0</v>
      </c>
      <c r="K10" s="26">
        <f>IF('３　回答貼付シート'!M7="ない",0,IF('３　回答貼付シート'!M7="１～２日（にち）ある",1,IF('３　回答貼付シート'!M7="３～５日（にち）ある",2,IF('３　回答貼付シート'!M7="ほぼ毎日（まいにち）ある",3,))))</f>
        <v>0</v>
      </c>
      <c r="L10" s="26">
        <f>IF('３　回答貼付シート'!N7="ない",0,IF('３　回答貼付シート'!N7="１～２日（にち）ある",1,IF('３　回答貼付シート'!N7="３～５日（にち）ある",2,IF('３　回答貼付シート'!N7="ほぼ毎日（まいにち）ある",3,))))</f>
        <v>0</v>
      </c>
      <c r="M10" s="26">
        <f>IF('３　回答貼付シート'!O7="ない",0,IF('３　回答貼付シート'!O7="１～２日（にち）ある",1,IF('３　回答貼付シート'!O7="３～５日（にち）ある",2,IF('３　回答貼付シート'!O7="ほぼ毎日（まいにち）ある",3,))))</f>
        <v>0</v>
      </c>
      <c r="N10" s="26">
        <f>IF('３　回答貼付シート'!P7="ない",0,IF('３　回答貼付シート'!P7="１～２日（にち）ある",1,IF('３　回答貼付シート'!P7="３～５日（にち）ある",2,IF('３　回答貼付シート'!P7="ほぼ毎日（まいにち）ある",3,))))</f>
        <v>0</v>
      </c>
      <c r="O10" s="26">
        <f>IF('３　回答貼付シート'!Q7="ない",0,IF('３　回答貼付シート'!Q7="１～２日（にち）ある",1,IF('３　回答貼付シート'!Q7="３～５日（にち）ある",2,IF('３　回答貼付シート'!Q7="ほぼ毎日（まいにち）ある",3,))))</f>
        <v>0</v>
      </c>
      <c r="P10" s="26">
        <f>IF('３　回答貼付シート'!R7="ない",0,IF('３　回答貼付シート'!R7="１～２日（にち）ある",1,IF('３　回答貼付シート'!R7="３～５日（にち）ある",2,IF('３　回答貼付シート'!R7="ほぼ毎日（まいにち）ある",3,))))</f>
        <v>0</v>
      </c>
      <c r="Q10" s="26">
        <f>IF('３　回答貼付シート'!S7="ない",0,IF('３　回答貼付シート'!S7="１～２日（にち）ある",1,IF('３　回答貼付シート'!S7="３～５日（にち）ある",2,IF('３　回答貼付シート'!S7="ほぼ毎日（まいにち）ある",3,))))</f>
        <v>0</v>
      </c>
      <c r="R10" s="26">
        <f>IF('３　回答貼付シート'!T7="ない",0,IF('３　回答貼付シート'!T7="１～２日（にち）ある",1,IF('３　回答貼付シート'!T7="３～５日（にち）ある",2,IF('３　回答貼付シート'!T7="ほぼ毎日（まいにち）ある",3,))))</f>
        <v>0</v>
      </c>
      <c r="S10" s="26">
        <f>IF('３　回答貼付シート'!U7="ない",0,IF('３　回答貼付シート'!U7="１～２日（にち）ある",1,IF('３　回答貼付シート'!U7="３～５日（にち）ある",2,IF('３　回答貼付シート'!U7="ほぼ毎日（まいにち）ある",3,))))</f>
        <v>0</v>
      </c>
      <c r="T10" s="26">
        <f>IF('３　回答貼付シート'!V7="ない",0,IF('３　回答貼付シート'!V7="１～２日（にち）ある",1,IF('３　回答貼付シート'!V7="３～５日（にち）ある",2,IF('３　回答貼付シート'!V7="ほぼ毎日（まいにち）ある",3,))))</f>
        <v>0</v>
      </c>
      <c r="U10" s="26">
        <f>IF('３　回答貼付シート'!W7="ない",0,IF('３　回答貼付シート'!W7="１～２日（にち）ある",1,IF('３　回答貼付シート'!W7="３～５日（にち）ある",2,IF('３　回答貼付シート'!W7="ほぼ毎日（まいにち）ある",3,))))</f>
        <v>0</v>
      </c>
      <c r="V10" s="26">
        <f>IF('３　回答貼付シート'!X7="ない",0,IF('３　回答貼付シート'!X7="１～２日（にち）ある",1,IF('３　回答貼付シート'!X7="３～５日（にち）ある",2,IF('３　回答貼付シート'!X7="ほぼ毎日（まいにち）ある",3,))))</f>
        <v>0</v>
      </c>
      <c r="W10" s="26">
        <f>IF('３　回答貼付シート'!Y7="ない",0,IF('３　回答貼付シート'!Y7="１～２日（にち）ある",1,IF('３　回答貼付シート'!Y7="３～５日（にち）ある",2,IF('３　回答貼付シート'!Y7="ほぼ毎日（まいにち）ある",3,))))</f>
        <v>0</v>
      </c>
      <c r="X10" s="26">
        <f>IF('３　回答貼付シート'!Z7="ない",0,IF('３　回答貼付シート'!Z7="１～２日（にち）ある",1,IF('３　回答貼付シート'!Z7="３～５日（にち）ある",2,IF('３　回答貼付シート'!Z7="ほぼ毎日（まいにち）ある",3,))))</f>
        <v>0</v>
      </c>
      <c r="Y10" s="26">
        <f>IF('３　回答貼付シート'!AA7="ない",0,IF('３　回答貼付シート'!AA7="１～２日（にち）ある",1,IF('３　回答貼付シート'!AA7="３～５日（にち）ある",2,IF('３　回答貼付シート'!AA7="ほぼ毎日（まいにち）ある",3,))))</f>
        <v>0</v>
      </c>
      <c r="Z10" s="26">
        <f>'３　回答貼付シート'!$AB7</f>
        <v>0</v>
      </c>
      <c r="AA10" s="26" t="str">
        <f t="shared" si="4"/>
        <v/>
      </c>
      <c r="AB10" s="26" t="str">
        <f t="shared" si="5"/>
        <v/>
      </c>
      <c r="AC10" s="26" t="str">
        <f t="shared" si="6"/>
        <v/>
      </c>
      <c r="AD10" s="26" t="str">
        <f t="shared" si="7"/>
        <v/>
      </c>
      <c r="AE10" s="26" t="str">
        <f t="shared" si="8"/>
        <v/>
      </c>
      <c r="AF10" t="str">
        <f t="shared" si="1"/>
        <v>0</v>
      </c>
      <c r="AG10">
        <f t="shared" si="2"/>
        <v>0</v>
      </c>
      <c r="AH10" s="34">
        <f t="shared" si="9"/>
        <v>0</v>
      </c>
    </row>
    <row r="11" spans="1:34">
      <c r="A11" s="26"/>
      <c r="B11" s="26">
        <f t="shared" si="3"/>
        <v>0</v>
      </c>
      <c r="C11" s="26">
        <f>IF('３　回答貼付シート'!$F8&lt;&gt;0,VLOOKUP('３　回答貼付シート'!$F8,$AF$2048:$AG$2054,2,FALSE),0)</f>
        <v>0</v>
      </c>
      <c r="D11" s="26">
        <f>IF('３　回答貼付シート'!$G8&lt;&gt;0,VLOOKUP(('３　回答貼付シート'!$G8), $AF$2048:$AG$2054,2,FALSE),0)</f>
        <v>0</v>
      </c>
      <c r="E11" s="26">
        <f>'３　回答貼付シート'!$H8</f>
        <v>0</v>
      </c>
      <c r="F11" s="26">
        <f>IF(E11=0,0,VLOOKUP($B11,'２　情報入力シート'!$A$2:$E$2049,5))</f>
        <v>0</v>
      </c>
      <c r="G11" s="26">
        <f>IF('３　回答貼付シート'!I8="ない",0,IF('３　回答貼付シート'!I8="１～２日（にち）ある",1,IF('３　回答貼付シート'!I8="３～５日（にち）ある",2,IF('３　回答貼付シート'!I8="ほぼ毎日（まいにち）ある",3,))))</f>
        <v>0</v>
      </c>
      <c r="H11" s="26">
        <f>IF('３　回答貼付シート'!J8="ない",0,IF('３　回答貼付シート'!J8="１～２日（にち）ある",1,IF('３　回答貼付シート'!J8="３～５日（にち）ある",2,IF('３　回答貼付シート'!J8="ほぼ毎日（まいにち）ある",3,))))</f>
        <v>0</v>
      </c>
      <c r="I11" s="26">
        <f>IF('３　回答貼付シート'!K8="ない",0,IF('３　回答貼付シート'!K8="１～２日（にち）ある",1,IF('３　回答貼付シート'!K8="３～５日（にち）ある",2,IF('３　回答貼付シート'!K8="ほぼ毎日（まいにち）ある",3,))))</f>
        <v>0</v>
      </c>
      <c r="J11" s="26">
        <f>IF('３　回答貼付シート'!L8="ない",0,IF('３　回答貼付シート'!L8="１～２日（にち）ある",1,IF('３　回答貼付シート'!L8="３～５日（にち）ある",2,IF('３　回答貼付シート'!L8="ほぼ毎日（まいにち）ある",3,))))</f>
        <v>0</v>
      </c>
      <c r="K11" s="26">
        <f>IF('３　回答貼付シート'!M8="ない",0,IF('３　回答貼付シート'!M8="１～２日（にち）ある",1,IF('３　回答貼付シート'!M8="３～５日（にち）ある",2,IF('３　回答貼付シート'!M8="ほぼ毎日（まいにち）ある",3,))))</f>
        <v>0</v>
      </c>
      <c r="L11" s="26">
        <f>IF('３　回答貼付シート'!N8="ない",0,IF('３　回答貼付シート'!N8="１～２日（にち）ある",1,IF('３　回答貼付シート'!N8="３～５日（にち）ある",2,IF('３　回答貼付シート'!N8="ほぼ毎日（まいにち）ある",3,))))</f>
        <v>0</v>
      </c>
      <c r="M11" s="26">
        <f>IF('３　回答貼付シート'!O8="ない",0,IF('３　回答貼付シート'!O8="１～２日（にち）ある",1,IF('３　回答貼付シート'!O8="３～５日（にち）ある",2,IF('３　回答貼付シート'!O8="ほぼ毎日（まいにち）ある",3,))))</f>
        <v>0</v>
      </c>
      <c r="N11" s="26">
        <f>IF('３　回答貼付シート'!P8="ない",0,IF('３　回答貼付シート'!P8="１～２日（にち）ある",1,IF('３　回答貼付シート'!P8="３～５日（にち）ある",2,IF('３　回答貼付シート'!P8="ほぼ毎日（まいにち）ある",3,))))</f>
        <v>0</v>
      </c>
      <c r="O11" s="26">
        <f>IF('３　回答貼付シート'!Q8="ない",0,IF('３　回答貼付シート'!Q8="１～２日（にち）ある",1,IF('３　回答貼付シート'!Q8="３～５日（にち）ある",2,IF('３　回答貼付シート'!Q8="ほぼ毎日（まいにち）ある",3,))))</f>
        <v>0</v>
      </c>
      <c r="P11" s="26">
        <f>IF('３　回答貼付シート'!R8="ない",0,IF('３　回答貼付シート'!R8="１～２日（にち）ある",1,IF('３　回答貼付シート'!R8="３～５日（にち）ある",2,IF('３　回答貼付シート'!R8="ほぼ毎日（まいにち）ある",3,))))</f>
        <v>0</v>
      </c>
      <c r="Q11" s="26">
        <f>IF('３　回答貼付シート'!S8="ない",0,IF('３　回答貼付シート'!S8="１～２日（にち）ある",1,IF('３　回答貼付シート'!S8="３～５日（にち）ある",2,IF('３　回答貼付シート'!S8="ほぼ毎日（まいにち）ある",3,))))</f>
        <v>0</v>
      </c>
      <c r="R11" s="26">
        <f>IF('３　回答貼付シート'!T8="ない",0,IF('３　回答貼付シート'!T8="１～２日（にち）ある",1,IF('３　回答貼付シート'!T8="３～５日（にち）ある",2,IF('３　回答貼付シート'!T8="ほぼ毎日（まいにち）ある",3,))))</f>
        <v>0</v>
      </c>
      <c r="S11" s="26">
        <f>IF('３　回答貼付シート'!U8="ない",0,IF('３　回答貼付シート'!U8="１～２日（にち）ある",1,IF('３　回答貼付シート'!U8="３～５日（にち）ある",2,IF('３　回答貼付シート'!U8="ほぼ毎日（まいにち）ある",3,))))</f>
        <v>0</v>
      </c>
      <c r="T11" s="26">
        <f>IF('３　回答貼付シート'!V8="ない",0,IF('３　回答貼付シート'!V8="１～２日（にち）ある",1,IF('３　回答貼付シート'!V8="３～５日（にち）ある",2,IF('３　回答貼付シート'!V8="ほぼ毎日（まいにち）ある",3,))))</f>
        <v>0</v>
      </c>
      <c r="U11" s="26">
        <f>IF('３　回答貼付シート'!W8="ない",0,IF('３　回答貼付シート'!W8="１～２日（にち）ある",1,IF('３　回答貼付シート'!W8="３～５日（にち）ある",2,IF('３　回答貼付シート'!W8="ほぼ毎日（まいにち）ある",3,))))</f>
        <v>0</v>
      </c>
      <c r="V11" s="26">
        <f>IF('３　回答貼付シート'!X8="ない",0,IF('３　回答貼付シート'!X8="１～２日（にち）ある",1,IF('３　回答貼付シート'!X8="３～５日（にち）ある",2,IF('３　回答貼付シート'!X8="ほぼ毎日（まいにち）ある",3,))))</f>
        <v>0</v>
      </c>
      <c r="W11" s="26">
        <f>IF('３　回答貼付シート'!Y8="ない",0,IF('３　回答貼付シート'!Y8="１～２日（にち）ある",1,IF('３　回答貼付シート'!Y8="３～５日（にち）ある",2,IF('３　回答貼付シート'!Y8="ほぼ毎日（まいにち）ある",3,))))</f>
        <v>0</v>
      </c>
      <c r="X11" s="26">
        <f>IF('３　回答貼付シート'!Z8="ない",0,IF('３　回答貼付シート'!Z8="１～２日（にち）ある",1,IF('３　回答貼付シート'!Z8="３～５日（にち）ある",2,IF('３　回答貼付シート'!Z8="ほぼ毎日（まいにち）ある",3,))))</f>
        <v>0</v>
      </c>
      <c r="Y11" s="26">
        <f>IF('３　回答貼付シート'!AA8="ない",0,IF('３　回答貼付シート'!AA8="１～２日（にち）ある",1,IF('３　回答貼付シート'!AA8="３～５日（にち）ある",2,IF('３　回答貼付シート'!AA8="ほぼ毎日（まいにち）ある",3,))))</f>
        <v>0</v>
      </c>
      <c r="Z11" s="26">
        <f>'３　回答貼付シート'!$AB8</f>
        <v>0</v>
      </c>
      <c r="AA11" s="26" t="str">
        <f t="shared" si="4"/>
        <v/>
      </c>
      <c r="AB11" s="26" t="str">
        <f t="shared" si="5"/>
        <v/>
      </c>
      <c r="AC11" s="26" t="str">
        <f t="shared" si="6"/>
        <v/>
      </c>
      <c r="AD11" s="26" t="str">
        <f t="shared" si="7"/>
        <v/>
      </c>
      <c r="AE11" s="26" t="str">
        <f t="shared" si="8"/>
        <v/>
      </c>
      <c r="AF11" t="str">
        <f t="shared" si="1"/>
        <v>0</v>
      </c>
      <c r="AG11">
        <f t="shared" si="2"/>
        <v>0</v>
      </c>
      <c r="AH11" s="34">
        <f t="shared" si="9"/>
        <v>0</v>
      </c>
    </row>
    <row r="12" spans="1:34">
      <c r="A12" s="26"/>
      <c r="B12" s="26">
        <f t="shared" si="3"/>
        <v>0</v>
      </c>
      <c r="C12" s="26">
        <f>IF('３　回答貼付シート'!$F9&lt;&gt;0,VLOOKUP('３　回答貼付シート'!$F9,$AF$2048:$AG$2054,2,FALSE),0)</f>
        <v>0</v>
      </c>
      <c r="D12" s="26">
        <f>IF('３　回答貼付シート'!$G9&lt;&gt;0,VLOOKUP(('３　回答貼付シート'!$G9), $AF$2048:$AG$2054,2,FALSE),0)</f>
        <v>0</v>
      </c>
      <c r="E12" s="26">
        <f>'３　回答貼付シート'!$H9</f>
        <v>0</v>
      </c>
      <c r="F12" s="26">
        <f>IF(E12=0,0,VLOOKUP($B12,'２　情報入力シート'!$A$2:$E$2049,5))</f>
        <v>0</v>
      </c>
      <c r="G12" s="26">
        <f>IF('３　回答貼付シート'!I9="ない",0,IF('３　回答貼付シート'!I9="１～２日（にち）ある",1,IF('３　回答貼付シート'!I9="３～５日（にち）ある",2,IF('３　回答貼付シート'!I9="ほぼ毎日（まいにち）ある",3,))))</f>
        <v>0</v>
      </c>
      <c r="H12" s="26">
        <f>IF('３　回答貼付シート'!J9="ない",0,IF('３　回答貼付シート'!J9="１～２日（にち）ある",1,IF('３　回答貼付シート'!J9="３～５日（にち）ある",2,IF('３　回答貼付シート'!J9="ほぼ毎日（まいにち）ある",3,))))</f>
        <v>0</v>
      </c>
      <c r="I12" s="26">
        <f>IF('３　回答貼付シート'!K9="ない",0,IF('３　回答貼付シート'!K9="１～２日（にち）ある",1,IF('３　回答貼付シート'!K9="３～５日（にち）ある",2,IF('３　回答貼付シート'!K9="ほぼ毎日（まいにち）ある",3,))))</f>
        <v>0</v>
      </c>
      <c r="J12" s="26">
        <f>IF('３　回答貼付シート'!L9="ない",0,IF('３　回答貼付シート'!L9="１～２日（にち）ある",1,IF('３　回答貼付シート'!L9="３～５日（にち）ある",2,IF('３　回答貼付シート'!L9="ほぼ毎日（まいにち）ある",3,))))</f>
        <v>0</v>
      </c>
      <c r="K12" s="26">
        <f>IF('３　回答貼付シート'!M9="ない",0,IF('３　回答貼付シート'!M9="１～２日（にち）ある",1,IF('３　回答貼付シート'!M9="３～５日（にち）ある",2,IF('３　回答貼付シート'!M9="ほぼ毎日（まいにち）ある",3,))))</f>
        <v>0</v>
      </c>
      <c r="L12" s="26">
        <f>IF('３　回答貼付シート'!N9="ない",0,IF('３　回答貼付シート'!N9="１～２日（にち）ある",1,IF('３　回答貼付シート'!N9="３～５日（にち）ある",2,IF('３　回答貼付シート'!N9="ほぼ毎日（まいにち）ある",3,))))</f>
        <v>0</v>
      </c>
      <c r="M12" s="26">
        <f>IF('３　回答貼付シート'!O9="ない",0,IF('３　回答貼付シート'!O9="１～２日（にち）ある",1,IF('３　回答貼付シート'!O9="３～５日（にち）ある",2,IF('３　回答貼付シート'!O9="ほぼ毎日（まいにち）ある",3,))))</f>
        <v>0</v>
      </c>
      <c r="N12" s="26">
        <f>IF('３　回答貼付シート'!P9="ない",0,IF('３　回答貼付シート'!P9="１～２日（にち）ある",1,IF('３　回答貼付シート'!P9="３～５日（にち）ある",2,IF('３　回答貼付シート'!P9="ほぼ毎日（まいにち）ある",3,))))</f>
        <v>0</v>
      </c>
      <c r="O12" s="26">
        <f>IF('３　回答貼付シート'!Q9="ない",0,IF('３　回答貼付シート'!Q9="１～２日（にち）ある",1,IF('３　回答貼付シート'!Q9="３～５日（にち）ある",2,IF('３　回答貼付シート'!Q9="ほぼ毎日（まいにち）ある",3,))))</f>
        <v>0</v>
      </c>
      <c r="P12" s="26">
        <f>IF('３　回答貼付シート'!R9="ない",0,IF('３　回答貼付シート'!R9="１～２日（にち）ある",1,IF('３　回答貼付シート'!R9="３～５日（にち）ある",2,IF('３　回答貼付シート'!R9="ほぼ毎日（まいにち）ある",3,))))</f>
        <v>0</v>
      </c>
      <c r="Q12" s="26">
        <f>IF('３　回答貼付シート'!S9="ない",0,IF('３　回答貼付シート'!S9="１～２日（にち）ある",1,IF('３　回答貼付シート'!S9="３～５日（にち）ある",2,IF('３　回答貼付シート'!S9="ほぼ毎日（まいにち）ある",3,))))</f>
        <v>0</v>
      </c>
      <c r="R12" s="26">
        <f>IF('３　回答貼付シート'!T9="ない",0,IF('３　回答貼付シート'!T9="１～２日（にち）ある",1,IF('３　回答貼付シート'!T9="３～５日（にち）ある",2,IF('３　回答貼付シート'!T9="ほぼ毎日（まいにち）ある",3,))))</f>
        <v>0</v>
      </c>
      <c r="S12" s="26">
        <f>IF('３　回答貼付シート'!U9="ない",0,IF('３　回答貼付シート'!U9="１～２日（にち）ある",1,IF('３　回答貼付シート'!U9="３～５日（にち）ある",2,IF('３　回答貼付シート'!U9="ほぼ毎日（まいにち）ある",3,))))</f>
        <v>0</v>
      </c>
      <c r="T12" s="26">
        <f>IF('３　回答貼付シート'!V9="ない",0,IF('３　回答貼付シート'!V9="１～２日（にち）ある",1,IF('３　回答貼付シート'!V9="３～５日（にち）ある",2,IF('３　回答貼付シート'!V9="ほぼ毎日（まいにち）ある",3,))))</f>
        <v>0</v>
      </c>
      <c r="U12" s="26">
        <f>IF('３　回答貼付シート'!W9="ない",0,IF('３　回答貼付シート'!W9="１～２日（にち）ある",1,IF('３　回答貼付シート'!W9="３～５日（にち）ある",2,IF('３　回答貼付シート'!W9="ほぼ毎日（まいにち）ある",3,))))</f>
        <v>0</v>
      </c>
      <c r="V12" s="26">
        <f>IF('３　回答貼付シート'!X9="ない",0,IF('３　回答貼付シート'!X9="１～２日（にち）ある",1,IF('３　回答貼付シート'!X9="３～５日（にち）ある",2,IF('３　回答貼付シート'!X9="ほぼ毎日（まいにち）ある",3,))))</f>
        <v>0</v>
      </c>
      <c r="W12" s="26">
        <f>IF('３　回答貼付シート'!Y9="ない",0,IF('３　回答貼付シート'!Y9="１～２日（にち）ある",1,IF('３　回答貼付シート'!Y9="３～５日（にち）ある",2,IF('３　回答貼付シート'!Y9="ほぼ毎日（まいにち）ある",3,))))</f>
        <v>0</v>
      </c>
      <c r="X12" s="26">
        <f>IF('３　回答貼付シート'!Z9="ない",0,IF('３　回答貼付シート'!Z9="１～２日（にち）ある",1,IF('３　回答貼付シート'!Z9="３～５日（にち）ある",2,IF('３　回答貼付シート'!Z9="ほぼ毎日（まいにち）ある",3,))))</f>
        <v>0</v>
      </c>
      <c r="Y12" s="26">
        <f>IF('３　回答貼付シート'!AA9="ない",0,IF('３　回答貼付シート'!AA9="１～２日（にち）ある",1,IF('３　回答貼付シート'!AA9="３～５日（にち）ある",2,IF('３　回答貼付シート'!AA9="ほぼ毎日（まいにち）ある",3,))))</f>
        <v>0</v>
      </c>
      <c r="Z12" s="26">
        <f>'３　回答貼付シート'!$AB9</f>
        <v>0</v>
      </c>
      <c r="AA12" s="26" t="str">
        <f t="shared" si="4"/>
        <v/>
      </c>
      <c r="AB12" s="26" t="str">
        <f t="shared" si="5"/>
        <v/>
      </c>
      <c r="AC12" s="26" t="str">
        <f t="shared" si="6"/>
        <v/>
      </c>
      <c r="AD12" s="26" t="str">
        <f t="shared" si="7"/>
        <v/>
      </c>
      <c r="AE12" s="26" t="str">
        <f t="shared" si="8"/>
        <v/>
      </c>
      <c r="AF12" t="str">
        <f t="shared" si="1"/>
        <v>0</v>
      </c>
      <c r="AG12">
        <f t="shared" si="2"/>
        <v>0</v>
      </c>
      <c r="AH12" s="34">
        <f t="shared" si="9"/>
        <v>0</v>
      </c>
    </row>
    <row r="13" spans="1:34">
      <c r="A13" s="26"/>
      <c r="B13" s="26">
        <f t="shared" si="3"/>
        <v>0</v>
      </c>
      <c r="C13" s="26">
        <f>IF('３　回答貼付シート'!$F10&lt;&gt;0,VLOOKUP('３　回答貼付シート'!$F10,$AF$2048:$AG$2054,2,FALSE),0)</f>
        <v>0</v>
      </c>
      <c r="D13" s="26">
        <f>IF('３　回答貼付シート'!$G10&lt;&gt;0,VLOOKUP(('３　回答貼付シート'!$G10), $AF$2048:$AG$2054,2,FALSE),0)</f>
        <v>0</v>
      </c>
      <c r="E13" s="26">
        <f>'３　回答貼付シート'!$H10</f>
        <v>0</v>
      </c>
      <c r="F13" s="26">
        <f>IF(E13=0,0,VLOOKUP($B13,'２　情報入力シート'!$A$2:$E$2049,5))</f>
        <v>0</v>
      </c>
      <c r="G13" s="26">
        <f>IF('３　回答貼付シート'!I10="ない",0,IF('３　回答貼付シート'!I10="１～２日（にち）ある",1,IF('３　回答貼付シート'!I10="３～５日（にち）ある",2,IF('３　回答貼付シート'!I10="ほぼ毎日（まいにち）ある",3,))))</f>
        <v>0</v>
      </c>
      <c r="H13" s="26">
        <f>IF('３　回答貼付シート'!J10="ない",0,IF('３　回答貼付シート'!J10="１～２日（にち）ある",1,IF('３　回答貼付シート'!J10="３～５日（にち）ある",2,IF('３　回答貼付シート'!J10="ほぼ毎日（まいにち）ある",3,))))</f>
        <v>0</v>
      </c>
      <c r="I13" s="26">
        <f>IF('３　回答貼付シート'!K10="ない",0,IF('３　回答貼付シート'!K10="１～２日（にち）ある",1,IF('３　回答貼付シート'!K10="３～５日（にち）ある",2,IF('３　回答貼付シート'!K10="ほぼ毎日（まいにち）ある",3,))))</f>
        <v>0</v>
      </c>
      <c r="J13" s="26">
        <f>IF('３　回答貼付シート'!L10="ない",0,IF('３　回答貼付シート'!L10="１～２日（にち）ある",1,IF('３　回答貼付シート'!L10="３～５日（にち）ある",2,IF('３　回答貼付シート'!L10="ほぼ毎日（まいにち）ある",3,))))</f>
        <v>0</v>
      </c>
      <c r="K13" s="26">
        <f>IF('３　回答貼付シート'!M10="ない",0,IF('３　回答貼付シート'!M10="１～２日（にち）ある",1,IF('３　回答貼付シート'!M10="３～５日（にち）ある",2,IF('３　回答貼付シート'!M10="ほぼ毎日（まいにち）ある",3,))))</f>
        <v>0</v>
      </c>
      <c r="L13" s="26">
        <f>IF('３　回答貼付シート'!N10="ない",0,IF('３　回答貼付シート'!N10="１～２日（にち）ある",1,IF('３　回答貼付シート'!N10="３～５日（にち）ある",2,IF('３　回答貼付シート'!N10="ほぼ毎日（まいにち）ある",3,))))</f>
        <v>0</v>
      </c>
      <c r="M13" s="26">
        <f>IF('３　回答貼付シート'!O10="ない",0,IF('３　回答貼付シート'!O10="１～２日（にち）ある",1,IF('３　回答貼付シート'!O10="３～５日（にち）ある",2,IF('３　回答貼付シート'!O10="ほぼ毎日（まいにち）ある",3,))))</f>
        <v>0</v>
      </c>
      <c r="N13" s="26">
        <f>IF('３　回答貼付シート'!P10="ない",0,IF('３　回答貼付シート'!P10="１～２日（にち）ある",1,IF('３　回答貼付シート'!P10="３～５日（にち）ある",2,IF('３　回答貼付シート'!P10="ほぼ毎日（まいにち）ある",3,))))</f>
        <v>0</v>
      </c>
      <c r="O13" s="26">
        <f>IF('３　回答貼付シート'!Q10="ない",0,IF('３　回答貼付シート'!Q10="１～２日（にち）ある",1,IF('３　回答貼付シート'!Q10="３～５日（にち）ある",2,IF('３　回答貼付シート'!Q10="ほぼ毎日（まいにち）ある",3,))))</f>
        <v>0</v>
      </c>
      <c r="P13" s="26">
        <f>IF('３　回答貼付シート'!R10="ない",0,IF('３　回答貼付シート'!R10="１～２日（にち）ある",1,IF('３　回答貼付シート'!R10="３～５日（にち）ある",2,IF('３　回答貼付シート'!R10="ほぼ毎日（まいにち）ある",3,))))</f>
        <v>0</v>
      </c>
      <c r="Q13" s="26">
        <f>IF('３　回答貼付シート'!S10="ない",0,IF('３　回答貼付シート'!S10="１～２日（にち）ある",1,IF('３　回答貼付シート'!S10="３～５日（にち）ある",2,IF('３　回答貼付シート'!S10="ほぼ毎日（まいにち）ある",3,))))</f>
        <v>0</v>
      </c>
      <c r="R13" s="26">
        <f>IF('３　回答貼付シート'!T10="ない",0,IF('３　回答貼付シート'!T10="１～２日（にち）ある",1,IF('３　回答貼付シート'!T10="３～５日（にち）ある",2,IF('３　回答貼付シート'!T10="ほぼ毎日（まいにち）ある",3,))))</f>
        <v>0</v>
      </c>
      <c r="S13" s="26">
        <f>IF('３　回答貼付シート'!U10="ない",0,IF('３　回答貼付シート'!U10="１～２日（にち）ある",1,IF('３　回答貼付シート'!U10="３～５日（にち）ある",2,IF('３　回答貼付シート'!U10="ほぼ毎日（まいにち）ある",3,))))</f>
        <v>0</v>
      </c>
      <c r="T13" s="26">
        <f>IF('３　回答貼付シート'!V10="ない",0,IF('３　回答貼付シート'!V10="１～２日（にち）ある",1,IF('３　回答貼付シート'!V10="３～５日（にち）ある",2,IF('３　回答貼付シート'!V10="ほぼ毎日（まいにち）ある",3,))))</f>
        <v>0</v>
      </c>
      <c r="U13" s="26">
        <f>IF('３　回答貼付シート'!W10="ない",0,IF('３　回答貼付シート'!W10="１～２日（にち）ある",1,IF('３　回答貼付シート'!W10="３～５日（にち）ある",2,IF('３　回答貼付シート'!W10="ほぼ毎日（まいにち）ある",3,))))</f>
        <v>0</v>
      </c>
      <c r="V13" s="26">
        <f>IF('３　回答貼付シート'!X10="ない",0,IF('３　回答貼付シート'!X10="１～２日（にち）ある",1,IF('３　回答貼付シート'!X10="３～５日（にち）ある",2,IF('３　回答貼付シート'!X10="ほぼ毎日（まいにち）ある",3,))))</f>
        <v>0</v>
      </c>
      <c r="W13" s="26">
        <f>IF('３　回答貼付シート'!Y10="ない",0,IF('３　回答貼付シート'!Y10="１～２日（にち）ある",1,IF('３　回答貼付シート'!Y10="３～５日（にち）ある",2,IF('３　回答貼付シート'!Y10="ほぼ毎日（まいにち）ある",3,))))</f>
        <v>0</v>
      </c>
      <c r="X13" s="26">
        <f>IF('３　回答貼付シート'!Z10="ない",0,IF('３　回答貼付シート'!Z10="１～２日（にち）ある",1,IF('３　回答貼付シート'!Z10="３～５日（にち）ある",2,IF('３　回答貼付シート'!Z10="ほぼ毎日（まいにち）ある",3,))))</f>
        <v>0</v>
      </c>
      <c r="Y13" s="26">
        <f>IF('３　回答貼付シート'!AA10="ない",0,IF('３　回答貼付シート'!AA10="１～２日（にち）ある",1,IF('３　回答貼付シート'!AA10="３～５日（にち）ある",2,IF('３　回答貼付シート'!AA10="ほぼ毎日（まいにち）ある",3,))))</f>
        <v>0</v>
      </c>
      <c r="Z13" s="26">
        <f>'３　回答貼付シート'!$AB10</f>
        <v>0</v>
      </c>
      <c r="AA13" s="26" t="str">
        <f t="shared" si="4"/>
        <v/>
      </c>
      <c r="AB13" s="26" t="str">
        <f t="shared" si="5"/>
        <v/>
      </c>
      <c r="AC13" s="26" t="str">
        <f t="shared" si="6"/>
        <v/>
      </c>
      <c r="AD13" s="26" t="str">
        <f t="shared" si="7"/>
        <v/>
      </c>
      <c r="AE13" s="26" t="str">
        <f t="shared" si="8"/>
        <v/>
      </c>
      <c r="AF13" t="str">
        <f t="shared" si="1"/>
        <v>0</v>
      </c>
      <c r="AG13">
        <f t="shared" si="2"/>
        <v>0</v>
      </c>
      <c r="AH13" s="34">
        <f t="shared" si="9"/>
        <v>0</v>
      </c>
    </row>
    <row r="14" spans="1:34">
      <c r="A14" s="26"/>
      <c r="B14" s="26">
        <f t="shared" si="3"/>
        <v>0</v>
      </c>
      <c r="C14" s="26">
        <f>IF('３　回答貼付シート'!$F11&lt;&gt;0,VLOOKUP('３　回答貼付シート'!$F11,$AF$2048:$AG$2054,2,FALSE),0)</f>
        <v>0</v>
      </c>
      <c r="D14" s="26">
        <f>IF('３　回答貼付シート'!$G11&lt;&gt;0,VLOOKUP(('３　回答貼付シート'!$G11), $AF$2048:$AG$2054,2,FALSE),0)</f>
        <v>0</v>
      </c>
      <c r="E14" s="26">
        <f>'３　回答貼付シート'!$H11</f>
        <v>0</v>
      </c>
      <c r="F14" s="26">
        <f>IF(E14=0,0,VLOOKUP($B14,'２　情報入力シート'!$A$2:$E$2049,5))</f>
        <v>0</v>
      </c>
      <c r="G14" s="26">
        <f>IF('３　回答貼付シート'!I11="ない",0,IF('３　回答貼付シート'!I11="１～２日（にち）ある",1,IF('３　回答貼付シート'!I11="３～５日（にち）ある",2,IF('３　回答貼付シート'!I11="ほぼ毎日（まいにち）ある",3,))))</f>
        <v>0</v>
      </c>
      <c r="H14" s="26">
        <f>IF('３　回答貼付シート'!J11="ない",0,IF('３　回答貼付シート'!J11="１～２日（にち）ある",1,IF('３　回答貼付シート'!J11="３～５日（にち）ある",2,IF('３　回答貼付シート'!J11="ほぼ毎日（まいにち）ある",3,))))</f>
        <v>0</v>
      </c>
      <c r="I14" s="26">
        <f>IF('３　回答貼付シート'!K11="ない",0,IF('３　回答貼付シート'!K11="１～２日（にち）ある",1,IF('３　回答貼付シート'!K11="３～５日（にち）ある",2,IF('３　回答貼付シート'!K11="ほぼ毎日（まいにち）ある",3,))))</f>
        <v>0</v>
      </c>
      <c r="J14" s="26">
        <f>IF('３　回答貼付シート'!L11="ない",0,IF('３　回答貼付シート'!L11="１～２日（にち）ある",1,IF('３　回答貼付シート'!L11="３～５日（にち）ある",2,IF('３　回答貼付シート'!L11="ほぼ毎日（まいにち）ある",3,))))</f>
        <v>0</v>
      </c>
      <c r="K14" s="26">
        <f>IF('３　回答貼付シート'!M11="ない",0,IF('３　回答貼付シート'!M11="１～２日（にち）ある",1,IF('３　回答貼付シート'!M11="３～５日（にち）ある",2,IF('３　回答貼付シート'!M11="ほぼ毎日（まいにち）ある",3,))))</f>
        <v>0</v>
      </c>
      <c r="L14" s="26">
        <f>IF('３　回答貼付シート'!N11="ない",0,IF('３　回答貼付シート'!N11="１～２日（にち）ある",1,IF('３　回答貼付シート'!N11="３～５日（にち）ある",2,IF('３　回答貼付シート'!N11="ほぼ毎日（まいにち）ある",3,))))</f>
        <v>0</v>
      </c>
      <c r="M14" s="26">
        <f>IF('３　回答貼付シート'!O11="ない",0,IF('３　回答貼付シート'!O11="１～２日（にち）ある",1,IF('３　回答貼付シート'!O11="３～５日（にち）ある",2,IF('３　回答貼付シート'!O11="ほぼ毎日（まいにち）ある",3,))))</f>
        <v>0</v>
      </c>
      <c r="N14" s="26">
        <f>IF('３　回答貼付シート'!P11="ない",0,IF('３　回答貼付シート'!P11="１～２日（にち）ある",1,IF('３　回答貼付シート'!P11="３～５日（にち）ある",2,IF('３　回答貼付シート'!P11="ほぼ毎日（まいにち）ある",3,))))</f>
        <v>0</v>
      </c>
      <c r="O14" s="26">
        <f>IF('３　回答貼付シート'!Q11="ない",0,IF('３　回答貼付シート'!Q11="１～２日（にち）ある",1,IF('３　回答貼付シート'!Q11="３～５日（にち）ある",2,IF('３　回答貼付シート'!Q11="ほぼ毎日（まいにち）ある",3,))))</f>
        <v>0</v>
      </c>
      <c r="P14" s="26">
        <f>IF('３　回答貼付シート'!R11="ない",0,IF('３　回答貼付シート'!R11="１～２日（にち）ある",1,IF('３　回答貼付シート'!R11="３～５日（にち）ある",2,IF('３　回答貼付シート'!R11="ほぼ毎日（まいにち）ある",3,))))</f>
        <v>0</v>
      </c>
      <c r="Q14" s="26">
        <f>IF('３　回答貼付シート'!S11="ない",0,IF('３　回答貼付シート'!S11="１～２日（にち）ある",1,IF('３　回答貼付シート'!S11="３～５日（にち）ある",2,IF('３　回答貼付シート'!S11="ほぼ毎日（まいにち）ある",3,))))</f>
        <v>0</v>
      </c>
      <c r="R14" s="26">
        <f>IF('３　回答貼付シート'!T11="ない",0,IF('３　回答貼付シート'!T11="１～２日（にち）ある",1,IF('３　回答貼付シート'!T11="３～５日（にち）ある",2,IF('３　回答貼付シート'!T11="ほぼ毎日（まいにち）ある",3,))))</f>
        <v>0</v>
      </c>
      <c r="S14" s="26">
        <f>IF('３　回答貼付シート'!U11="ない",0,IF('３　回答貼付シート'!U11="１～２日（にち）ある",1,IF('３　回答貼付シート'!U11="３～５日（にち）ある",2,IF('３　回答貼付シート'!U11="ほぼ毎日（まいにち）ある",3,))))</f>
        <v>0</v>
      </c>
      <c r="T14" s="26">
        <f>IF('３　回答貼付シート'!V11="ない",0,IF('３　回答貼付シート'!V11="１～２日（にち）ある",1,IF('３　回答貼付シート'!V11="３～５日（にち）ある",2,IF('３　回答貼付シート'!V11="ほぼ毎日（まいにち）ある",3,))))</f>
        <v>0</v>
      </c>
      <c r="U14" s="26">
        <f>IF('３　回答貼付シート'!W11="ない",0,IF('３　回答貼付シート'!W11="１～２日（にち）ある",1,IF('３　回答貼付シート'!W11="３～５日（にち）ある",2,IF('３　回答貼付シート'!W11="ほぼ毎日（まいにち）ある",3,))))</f>
        <v>0</v>
      </c>
      <c r="V14" s="26">
        <f>IF('３　回答貼付シート'!X11="ない",0,IF('３　回答貼付シート'!X11="１～２日（にち）ある",1,IF('３　回答貼付シート'!X11="３～５日（にち）ある",2,IF('３　回答貼付シート'!X11="ほぼ毎日（まいにち）ある",3,))))</f>
        <v>0</v>
      </c>
      <c r="W14" s="26">
        <f>IF('３　回答貼付シート'!Y11="ない",0,IF('３　回答貼付シート'!Y11="１～２日（にち）ある",1,IF('３　回答貼付シート'!Y11="３～５日（にち）ある",2,IF('３　回答貼付シート'!Y11="ほぼ毎日（まいにち）ある",3,))))</f>
        <v>0</v>
      </c>
      <c r="X14" s="26">
        <f>IF('３　回答貼付シート'!Z11="ない",0,IF('３　回答貼付シート'!Z11="１～２日（にち）ある",1,IF('３　回答貼付シート'!Z11="３～５日（にち）ある",2,IF('３　回答貼付シート'!Z11="ほぼ毎日（まいにち）ある",3,))))</f>
        <v>0</v>
      </c>
      <c r="Y14" s="26">
        <f>IF('３　回答貼付シート'!AA11="ない",0,IF('３　回答貼付シート'!AA11="１～２日（にち）ある",1,IF('３　回答貼付シート'!AA11="３～５日（にち）ある",2,IF('３　回答貼付シート'!AA11="ほぼ毎日（まいにち）ある",3,))))</f>
        <v>0</v>
      </c>
      <c r="Z14" s="26">
        <f>'３　回答貼付シート'!$AB11</f>
        <v>0</v>
      </c>
      <c r="AA14" s="26" t="str">
        <f t="shared" si="4"/>
        <v/>
      </c>
      <c r="AB14" s="26" t="str">
        <f t="shared" si="5"/>
        <v/>
      </c>
      <c r="AC14" s="26" t="str">
        <f t="shared" si="6"/>
        <v/>
      </c>
      <c r="AD14" s="26" t="str">
        <f t="shared" si="7"/>
        <v/>
      </c>
      <c r="AE14" s="26" t="str">
        <f t="shared" si="8"/>
        <v/>
      </c>
      <c r="AF14" t="str">
        <f t="shared" si="1"/>
        <v>0</v>
      </c>
      <c r="AG14">
        <f t="shared" si="2"/>
        <v>0</v>
      </c>
      <c r="AH14" s="34">
        <f t="shared" si="9"/>
        <v>0</v>
      </c>
    </row>
    <row r="15" spans="1:34">
      <c r="A15" s="26"/>
      <c r="B15" s="26">
        <f t="shared" si="3"/>
        <v>0</v>
      </c>
      <c r="C15" s="26">
        <f>IF('３　回答貼付シート'!$F12&lt;&gt;0,VLOOKUP('３　回答貼付シート'!$F12,$AF$2048:$AG$2054,2,FALSE),0)</f>
        <v>0</v>
      </c>
      <c r="D15" s="26">
        <f>IF('３　回答貼付シート'!$G12&lt;&gt;0,VLOOKUP(('３　回答貼付シート'!$G12), $AF$2048:$AG$2054,2,FALSE),0)</f>
        <v>0</v>
      </c>
      <c r="E15" s="26">
        <f>'３　回答貼付シート'!$H12</f>
        <v>0</v>
      </c>
      <c r="F15" s="26">
        <f>IF(E15=0,0,VLOOKUP($B15,'２　情報入力シート'!$A$2:$E$2049,5))</f>
        <v>0</v>
      </c>
      <c r="G15" s="26">
        <f>IF('３　回答貼付シート'!I12="ない",0,IF('３　回答貼付シート'!I12="１～２日（にち）ある",1,IF('３　回答貼付シート'!I12="３～５日（にち）ある",2,IF('３　回答貼付シート'!I12="ほぼ毎日（まいにち）ある",3,))))</f>
        <v>0</v>
      </c>
      <c r="H15" s="26">
        <f>IF('３　回答貼付シート'!J12="ない",0,IF('３　回答貼付シート'!J12="１～２日（にち）ある",1,IF('３　回答貼付シート'!J12="３～５日（にち）ある",2,IF('３　回答貼付シート'!J12="ほぼ毎日（まいにち）ある",3,))))</f>
        <v>0</v>
      </c>
      <c r="I15" s="26">
        <f>IF('３　回答貼付シート'!K12="ない",0,IF('３　回答貼付シート'!K12="１～２日（にち）ある",1,IF('３　回答貼付シート'!K12="３～５日（にち）ある",2,IF('３　回答貼付シート'!K12="ほぼ毎日（まいにち）ある",3,))))</f>
        <v>0</v>
      </c>
      <c r="J15" s="26">
        <f>IF('３　回答貼付シート'!L12="ない",0,IF('３　回答貼付シート'!L12="１～２日（にち）ある",1,IF('３　回答貼付シート'!L12="３～５日（にち）ある",2,IF('３　回答貼付シート'!L12="ほぼ毎日（まいにち）ある",3,))))</f>
        <v>0</v>
      </c>
      <c r="K15" s="26">
        <f>IF('３　回答貼付シート'!M12="ない",0,IF('３　回答貼付シート'!M12="１～２日（にち）ある",1,IF('３　回答貼付シート'!M12="３～５日（にち）ある",2,IF('３　回答貼付シート'!M12="ほぼ毎日（まいにち）ある",3,))))</f>
        <v>0</v>
      </c>
      <c r="L15" s="26">
        <f>IF('３　回答貼付シート'!N12="ない",0,IF('３　回答貼付シート'!N12="１～２日（にち）ある",1,IF('３　回答貼付シート'!N12="３～５日（にち）ある",2,IF('３　回答貼付シート'!N12="ほぼ毎日（まいにち）ある",3,))))</f>
        <v>0</v>
      </c>
      <c r="M15" s="26">
        <f>IF('３　回答貼付シート'!O12="ない",0,IF('３　回答貼付シート'!O12="１～２日（にち）ある",1,IF('３　回答貼付シート'!O12="３～５日（にち）ある",2,IF('３　回答貼付シート'!O12="ほぼ毎日（まいにち）ある",3,))))</f>
        <v>0</v>
      </c>
      <c r="N15" s="26">
        <f>IF('３　回答貼付シート'!P12="ない",0,IF('３　回答貼付シート'!P12="１～２日（にち）ある",1,IF('３　回答貼付シート'!P12="３～５日（にち）ある",2,IF('３　回答貼付シート'!P12="ほぼ毎日（まいにち）ある",3,))))</f>
        <v>0</v>
      </c>
      <c r="O15" s="26">
        <f>IF('３　回答貼付シート'!Q12="ない",0,IF('３　回答貼付シート'!Q12="１～２日（にち）ある",1,IF('３　回答貼付シート'!Q12="３～５日（にち）ある",2,IF('３　回答貼付シート'!Q12="ほぼ毎日（まいにち）ある",3,))))</f>
        <v>0</v>
      </c>
      <c r="P15" s="26">
        <f>IF('３　回答貼付シート'!R12="ない",0,IF('３　回答貼付シート'!R12="１～２日（にち）ある",1,IF('３　回答貼付シート'!R12="３～５日（にち）ある",2,IF('３　回答貼付シート'!R12="ほぼ毎日（まいにち）ある",3,))))</f>
        <v>0</v>
      </c>
      <c r="Q15" s="26">
        <f>IF('３　回答貼付シート'!S12="ない",0,IF('３　回答貼付シート'!S12="１～２日（にち）ある",1,IF('３　回答貼付シート'!S12="３～５日（にち）ある",2,IF('３　回答貼付シート'!S12="ほぼ毎日（まいにち）ある",3,))))</f>
        <v>0</v>
      </c>
      <c r="R15" s="26">
        <f>IF('３　回答貼付シート'!T12="ない",0,IF('３　回答貼付シート'!T12="１～２日（にち）ある",1,IF('３　回答貼付シート'!T12="３～５日（にち）ある",2,IF('３　回答貼付シート'!T12="ほぼ毎日（まいにち）ある",3,))))</f>
        <v>0</v>
      </c>
      <c r="S15" s="26">
        <f>IF('３　回答貼付シート'!U12="ない",0,IF('３　回答貼付シート'!U12="１～２日（にち）ある",1,IF('３　回答貼付シート'!U12="３～５日（にち）ある",2,IF('３　回答貼付シート'!U12="ほぼ毎日（まいにち）ある",3,))))</f>
        <v>0</v>
      </c>
      <c r="T15" s="26">
        <f>IF('３　回答貼付シート'!V12="ない",0,IF('３　回答貼付シート'!V12="１～２日（にち）ある",1,IF('３　回答貼付シート'!V12="３～５日（にち）ある",2,IF('３　回答貼付シート'!V12="ほぼ毎日（まいにち）ある",3,))))</f>
        <v>0</v>
      </c>
      <c r="U15" s="26">
        <f>IF('３　回答貼付シート'!W12="ない",0,IF('３　回答貼付シート'!W12="１～２日（にち）ある",1,IF('３　回答貼付シート'!W12="３～５日（にち）ある",2,IF('３　回答貼付シート'!W12="ほぼ毎日（まいにち）ある",3,))))</f>
        <v>0</v>
      </c>
      <c r="V15" s="26">
        <f>IF('３　回答貼付シート'!X12="ない",0,IF('３　回答貼付シート'!X12="１～２日（にち）ある",1,IF('３　回答貼付シート'!X12="３～５日（にち）ある",2,IF('３　回答貼付シート'!X12="ほぼ毎日（まいにち）ある",3,))))</f>
        <v>0</v>
      </c>
      <c r="W15" s="26">
        <f>IF('３　回答貼付シート'!Y12="ない",0,IF('３　回答貼付シート'!Y12="１～２日（にち）ある",1,IF('３　回答貼付シート'!Y12="３～５日（にち）ある",2,IF('３　回答貼付シート'!Y12="ほぼ毎日（まいにち）ある",3,))))</f>
        <v>0</v>
      </c>
      <c r="X15" s="26">
        <f>IF('３　回答貼付シート'!Z12="ない",0,IF('３　回答貼付シート'!Z12="１～２日（にち）ある",1,IF('３　回答貼付シート'!Z12="３～５日（にち）ある",2,IF('３　回答貼付シート'!Z12="ほぼ毎日（まいにち）ある",3,))))</f>
        <v>0</v>
      </c>
      <c r="Y15" s="26">
        <f>IF('３　回答貼付シート'!AA12="ない",0,IF('３　回答貼付シート'!AA12="１～２日（にち）ある",1,IF('３　回答貼付シート'!AA12="３～５日（にち）ある",2,IF('３　回答貼付シート'!AA12="ほぼ毎日（まいにち）ある",3,))))</f>
        <v>0</v>
      </c>
      <c r="Z15" s="26">
        <f>'３　回答貼付シート'!$AB12</f>
        <v>0</v>
      </c>
      <c r="AA15" s="26" t="str">
        <f t="shared" si="4"/>
        <v/>
      </c>
      <c r="AB15" s="26" t="str">
        <f t="shared" si="5"/>
        <v/>
      </c>
      <c r="AC15" s="26" t="str">
        <f t="shared" si="6"/>
        <v/>
      </c>
      <c r="AD15" s="26" t="str">
        <f t="shared" si="7"/>
        <v/>
      </c>
      <c r="AE15" s="26" t="str">
        <f t="shared" si="8"/>
        <v/>
      </c>
      <c r="AF15" t="str">
        <f t="shared" si="1"/>
        <v>0</v>
      </c>
      <c r="AG15">
        <f t="shared" si="2"/>
        <v>0</v>
      </c>
      <c r="AH15" s="34">
        <f t="shared" si="9"/>
        <v>0</v>
      </c>
    </row>
    <row r="16" spans="1:34">
      <c r="A16" s="26"/>
      <c r="B16" s="26">
        <f t="shared" si="3"/>
        <v>0</v>
      </c>
      <c r="C16" s="26">
        <f>IF('３　回答貼付シート'!$F13&lt;&gt;0,VLOOKUP('３　回答貼付シート'!$F13,$AF$2048:$AG$2054,2,FALSE),0)</f>
        <v>0</v>
      </c>
      <c r="D16" s="26">
        <f>IF('３　回答貼付シート'!$G13&lt;&gt;0,VLOOKUP(('３　回答貼付シート'!$G13), $AF$2048:$AG$2054,2,FALSE),0)</f>
        <v>0</v>
      </c>
      <c r="E16" s="26">
        <f>'３　回答貼付シート'!$H13</f>
        <v>0</v>
      </c>
      <c r="F16" s="26">
        <f>IF(E16=0,0,VLOOKUP($B16,'２　情報入力シート'!$A$2:$E$2049,5))</f>
        <v>0</v>
      </c>
      <c r="G16" s="26">
        <f>IF('３　回答貼付シート'!I13="ない",0,IF('３　回答貼付シート'!I13="１～２日（にち）ある",1,IF('３　回答貼付シート'!I13="３～５日（にち）ある",2,IF('３　回答貼付シート'!I13="ほぼ毎日（まいにち）ある",3,))))</f>
        <v>0</v>
      </c>
      <c r="H16" s="26">
        <f>IF('３　回答貼付シート'!J13="ない",0,IF('３　回答貼付シート'!J13="１～２日（にち）ある",1,IF('３　回答貼付シート'!J13="３～５日（にち）ある",2,IF('３　回答貼付シート'!J13="ほぼ毎日（まいにち）ある",3,))))</f>
        <v>0</v>
      </c>
      <c r="I16" s="26">
        <f>IF('３　回答貼付シート'!K13="ない",0,IF('３　回答貼付シート'!K13="１～２日（にち）ある",1,IF('３　回答貼付シート'!K13="３～５日（にち）ある",2,IF('３　回答貼付シート'!K13="ほぼ毎日（まいにち）ある",3,))))</f>
        <v>0</v>
      </c>
      <c r="J16" s="26">
        <f>IF('３　回答貼付シート'!L13="ない",0,IF('３　回答貼付シート'!L13="１～２日（にち）ある",1,IF('３　回答貼付シート'!L13="３～５日（にち）ある",2,IF('３　回答貼付シート'!L13="ほぼ毎日（まいにち）ある",3,))))</f>
        <v>0</v>
      </c>
      <c r="K16" s="26">
        <f>IF('３　回答貼付シート'!M13="ない",0,IF('３　回答貼付シート'!M13="１～２日（にち）ある",1,IF('３　回答貼付シート'!M13="３～５日（にち）ある",2,IF('３　回答貼付シート'!M13="ほぼ毎日（まいにち）ある",3,))))</f>
        <v>0</v>
      </c>
      <c r="L16" s="26">
        <f>IF('３　回答貼付シート'!N13="ない",0,IF('３　回答貼付シート'!N13="１～２日（にち）ある",1,IF('３　回答貼付シート'!N13="３～５日（にち）ある",2,IF('３　回答貼付シート'!N13="ほぼ毎日（まいにち）ある",3,))))</f>
        <v>0</v>
      </c>
      <c r="M16" s="26">
        <f>IF('３　回答貼付シート'!O13="ない",0,IF('３　回答貼付シート'!O13="１～２日（にち）ある",1,IF('３　回答貼付シート'!O13="３～５日（にち）ある",2,IF('３　回答貼付シート'!O13="ほぼ毎日（まいにち）ある",3,))))</f>
        <v>0</v>
      </c>
      <c r="N16" s="26">
        <f>IF('３　回答貼付シート'!P13="ない",0,IF('３　回答貼付シート'!P13="１～２日（にち）ある",1,IF('３　回答貼付シート'!P13="３～５日（にち）ある",2,IF('３　回答貼付シート'!P13="ほぼ毎日（まいにち）ある",3,))))</f>
        <v>0</v>
      </c>
      <c r="O16" s="26">
        <f>IF('３　回答貼付シート'!Q13="ない",0,IF('３　回答貼付シート'!Q13="１～２日（にち）ある",1,IF('３　回答貼付シート'!Q13="３～５日（にち）ある",2,IF('３　回答貼付シート'!Q13="ほぼ毎日（まいにち）ある",3,))))</f>
        <v>0</v>
      </c>
      <c r="P16" s="26">
        <f>IF('３　回答貼付シート'!R13="ない",0,IF('３　回答貼付シート'!R13="１～２日（にち）ある",1,IF('３　回答貼付シート'!R13="３～５日（にち）ある",2,IF('３　回答貼付シート'!R13="ほぼ毎日（まいにち）ある",3,))))</f>
        <v>0</v>
      </c>
      <c r="Q16" s="26">
        <f>IF('３　回答貼付シート'!S13="ない",0,IF('３　回答貼付シート'!S13="１～２日（にち）ある",1,IF('３　回答貼付シート'!S13="３～５日（にち）ある",2,IF('３　回答貼付シート'!S13="ほぼ毎日（まいにち）ある",3,))))</f>
        <v>0</v>
      </c>
      <c r="R16" s="26">
        <f>IF('３　回答貼付シート'!T13="ない",0,IF('３　回答貼付シート'!T13="１～２日（にち）ある",1,IF('３　回答貼付シート'!T13="３～５日（にち）ある",2,IF('３　回答貼付シート'!T13="ほぼ毎日（まいにち）ある",3,))))</f>
        <v>0</v>
      </c>
      <c r="S16" s="26">
        <f>IF('３　回答貼付シート'!U13="ない",0,IF('３　回答貼付シート'!U13="１～２日（にち）ある",1,IF('３　回答貼付シート'!U13="３～５日（にち）ある",2,IF('３　回答貼付シート'!U13="ほぼ毎日（まいにち）ある",3,))))</f>
        <v>0</v>
      </c>
      <c r="T16" s="26">
        <f>IF('３　回答貼付シート'!V13="ない",0,IF('３　回答貼付シート'!V13="１～２日（にち）ある",1,IF('３　回答貼付シート'!V13="３～５日（にち）ある",2,IF('３　回答貼付シート'!V13="ほぼ毎日（まいにち）ある",3,))))</f>
        <v>0</v>
      </c>
      <c r="U16" s="26">
        <f>IF('３　回答貼付シート'!W13="ない",0,IF('３　回答貼付シート'!W13="１～２日（にち）ある",1,IF('３　回答貼付シート'!W13="３～５日（にち）ある",2,IF('３　回答貼付シート'!W13="ほぼ毎日（まいにち）ある",3,))))</f>
        <v>0</v>
      </c>
      <c r="V16" s="26">
        <f>IF('３　回答貼付シート'!X13="ない",0,IF('３　回答貼付シート'!X13="１～２日（にち）ある",1,IF('３　回答貼付シート'!X13="３～５日（にち）ある",2,IF('３　回答貼付シート'!X13="ほぼ毎日（まいにち）ある",3,))))</f>
        <v>0</v>
      </c>
      <c r="W16" s="26">
        <f>IF('３　回答貼付シート'!Y13="ない",0,IF('３　回答貼付シート'!Y13="１～２日（にち）ある",1,IF('３　回答貼付シート'!Y13="３～５日（にち）ある",2,IF('３　回答貼付シート'!Y13="ほぼ毎日（まいにち）ある",3,))))</f>
        <v>0</v>
      </c>
      <c r="X16" s="26">
        <f>IF('３　回答貼付シート'!Z13="ない",0,IF('３　回答貼付シート'!Z13="１～２日（にち）ある",1,IF('３　回答貼付シート'!Z13="３～５日（にち）ある",2,IF('３　回答貼付シート'!Z13="ほぼ毎日（まいにち）ある",3,))))</f>
        <v>0</v>
      </c>
      <c r="Y16" s="26">
        <f>IF('３　回答貼付シート'!AA13="ない",0,IF('３　回答貼付シート'!AA13="１～２日（にち）ある",1,IF('３　回答貼付シート'!AA13="３～５日（にち）ある",2,IF('３　回答貼付シート'!AA13="ほぼ毎日（まいにち）ある",3,))))</f>
        <v>0</v>
      </c>
      <c r="Z16" s="26">
        <f>'３　回答貼付シート'!$AB13</f>
        <v>0</v>
      </c>
      <c r="AA16" s="26" t="str">
        <f t="shared" si="4"/>
        <v/>
      </c>
      <c r="AB16" s="26" t="str">
        <f t="shared" si="5"/>
        <v/>
      </c>
      <c r="AC16" s="26" t="str">
        <f t="shared" si="6"/>
        <v/>
      </c>
      <c r="AD16" s="26" t="str">
        <f t="shared" si="7"/>
        <v/>
      </c>
      <c r="AE16" s="26" t="str">
        <f t="shared" si="8"/>
        <v/>
      </c>
      <c r="AF16" t="str">
        <f t="shared" si="1"/>
        <v>0</v>
      </c>
      <c r="AG16">
        <f t="shared" si="2"/>
        <v>0</v>
      </c>
      <c r="AH16" s="34">
        <f t="shared" si="9"/>
        <v>0</v>
      </c>
    </row>
    <row r="17" spans="1:34">
      <c r="A17" s="26"/>
      <c r="B17" s="26">
        <f t="shared" si="3"/>
        <v>0</v>
      </c>
      <c r="C17" s="26">
        <f>IF('３　回答貼付シート'!$F14&lt;&gt;0,VLOOKUP('３　回答貼付シート'!$F14,$AF$2048:$AG$2054,2,FALSE),0)</f>
        <v>0</v>
      </c>
      <c r="D17" s="26">
        <f>IF('３　回答貼付シート'!$G14&lt;&gt;0,VLOOKUP(('３　回答貼付シート'!$G14), $AF$2048:$AG$2054,2,FALSE),0)</f>
        <v>0</v>
      </c>
      <c r="E17" s="26">
        <f>'３　回答貼付シート'!$H14</f>
        <v>0</v>
      </c>
      <c r="F17" s="26">
        <f>IF(E17=0,0,VLOOKUP($B17,'２　情報入力シート'!$A$2:$E$2049,5))</f>
        <v>0</v>
      </c>
      <c r="G17" s="26">
        <f>IF('３　回答貼付シート'!I14="ない",0,IF('３　回答貼付シート'!I14="１～２日（にち）ある",1,IF('３　回答貼付シート'!I14="３～５日（にち）ある",2,IF('３　回答貼付シート'!I14="ほぼ毎日（まいにち）ある",3,))))</f>
        <v>0</v>
      </c>
      <c r="H17" s="26">
        <f>IF('３　回答貼付シート'!J14="ない",0,IF('３　回答貼付シート'!J14="１～２日（にち）ある",1,IF('３　回答貼付シート'!J14="３～５日（にち）ある",2,IF('３　回答貼付シート'!J14="ほぼ毎日（まいにち）ある",3,))))</f>
        <v>0</v>
      </c>
      <c r="I17" s="26">
        <f>IF('３　回答貼付シート'!K14="ない",0,IF('３　回答貼付シート'!K14="１～２日（にち）ある",1,IF('３　回答貼付シート'!K14="３～５日（にち）ある",2,IF('３　回答貼付シート'!K14="ほぼ毎日（まいにち）ある",3,))))</f>
        <v>0</v>
      </c>
      <c r="J17" s="26">
        <f>IF('３　回答貼付シート'!L14="ない",0,IF('３　回答貼付シート'!L14="１～２日（にち）ある",1,IF('３　回答貼付シート'!L14="３～５日（にち）ある",2,IF('３　回答貼付シート'!L14="ほぼ毎日（まいにち）ある",3,))))</f>
        <v>0</v>
      </c>
      <c r="K17" s="26">
        <f>IF('３　回答貼付シート'!M14="ない",0,IF('３　回答貼付シート'!M14="１～２日（にち）ある",1,IF('３　回答貼付シート'!M14="３～５日（にち）ある",2,IF('３　回答貼付シート'!M14="ほぼ毎日（まいにち）ある",3,))))</f>
        <v>0</v>
      </c>
      <c r="L17" s="26">
        <f>IF('３　回答貼付シート'!N14="ない",0,IF('３　回答貼付シート'!N14="１～２日（にち）ある",1,IF('３　回答貼付シート'!N14="３～５日（にち）ある",2,IF('３　回答貼付シート'!N14="ほぼ毎日（まいにち）ある",3,))))</f>
        <v>0</v>
      </c>
      <c r="M17" s="26">
        <f>IF('３　回答貼付シート'!O14="ない",0,IF('３　回答貼付シート'!O14="１～２日（にち）ある",1,IF('３　回答貼付シート'!O14="３～５日（にち）ある",2,IF('３　回答貼付シート'!O14="ほぼ毎日（まいにち）ある",3,))))</f>
        <v>0</v>
      </c>
      <c r="N17" s="26">
        <f>IF('３　回答貼付シート'!P14="ない",0,IF('３　回答貼付シート'!P14="１～２日（にち）ある",1,IF('３　回答貼付シート'!P14="３～５日（にち）ある",2,IF('３　回答貼付シート'!P14="ほぼ毎日（まいにち）ある",3,))))</f>
        <v>0</v>
      </c>
      <c r="O17" s="26">
        <f>IF('３　回答貼付シート'!Q14="ない",0,IF('３　回答貼付シート'!Q14="１～２日（にち）ある",1,IF('３　回答貼付シート'!Q14="３～５日（にち）ある",2,IF('３　回答貼付シート'!Q14="ほぼ毎日（まいにち）ある",3,))))</f>
        <v>0</v>
      </c>
      <c r="P17" s="26">
        <f>IF('３　回答貼付シート'!R14="ない",0,IF('３　回答貼付シート'!R14="１～２日（にち）ある",1,IF('３　回答貼付シート'!R14="３～５日（にち）ある",2,IF('３　回答貼付シート'!R14="ほぼ毎日（まいにち）ある",3,))))</f>
        <v>0</v>
      </c>
      <c r="Q17" s="26">
        <f>IF('３　回答貼付シート'!S14="ない",0,IF('３　回答貼付シート'!S14="１～２日（にち）ある",1,IF('３　回答貼付シート'!S14="３～５日（にち）ある",2,IF('３　回答貼付シート'!S14="ほぼ毎日（まいにち）ある",3,))))</f>
        <v>0</v>
      </c>
      <c r="R17" s="26">
        <f>IF('３　回答貼付シート'!T14="ない",0,IF('３　回答貼付シート'!T14="１～２日（にち）ある",1,IF('３　回答貼付シート'!T14="３～５日（にち）ある",2,IF('３　回答貼付シート'!T14="ほぼ毎日（まいにち）ある",3,))))</f>
        <v>0</v>
      </c>
      <c r="S17" s="26">
        <f>IF('３　回答貼付シート'!U14="ない",0,IF('３　回答貼付シート'!U14="１～２日（にち）ある",1,IF('３　回答貼付シート'!U14="３～５日（にち）ある",2,IF('３　回答貼付シート'!U14="ほぼ毎日（まいにち）ある",3,))))</f>
        <v>0</v>
      </c>
      <c r="T17" s="26">
        <f>IF('３　回答貼付シート'!V14="ない",0,IF('３　回答貼付シート'!V14="１～２日（にち）ある",1,IF('３　回答貼付シート'!V14="３～５日（にち）ある",2,IF('３　回答貼付シート'!V14="ほぼ毎日（まいにち）ある",3,))))</f>
        <v>0</v>
      </c>
      <c r="U17" s="26">
        <f>IF('３　回答貼付シート'!W14="ない",0,IF('３　回答貼付シート'!W14="１～２日（にち）ある",1,IF('３　回答貼付シート'!W14="３～５日（にち）ある",2,IF('３　回答貼付シート'!W14="ほぼ毎日（まいにち）ある",3,))))</f>
        <v>0</v>
      </c>
      <c r="V17" s="26">
        <f>IF('３　回答貼付シート'!X14="ない",0,IF('３　回答貼付シート'!X14="１～２日（にち）ある",1,IF('３　回答貼付シート'!X14="３～５日（にち）ある",2,IF('３　回答貼付シート'!X14="ほぼ毎日（まいにち）ある",3,))))</f>
        <v>0</v>
      </c>
      <c r="W17" s="26">
        <f>IF('３　回答貼付シート'!Y14="ない",0,IF('３　回答貼付シート'!Y14="１～２日（にち）ある",1,IF('３　回答貼付シート'!Y14="３～５日（にち）ある",2,IF('３　回答貼付シート'!Y14="ほぼ毎日（まいにち）ある",3,))))</f>
        <v>0</v>
      </c>
      <c r="X17" s="26">
        <f>IF('３　回答貼付シート'!Z14="ない",0,IF('３　回答貼付シート'!Z14="１～２日（にち）ある",1,IF('３　回答貼付シート'!Z14="３～５日（にち）ある",2,IF('３　回答貼付シート'!Z14="ほぼ毎日（まいにち）ある",3,))))</f>
        <v>0</v>
      </c>
      <c r="Y17" s="26">
        <f>IF('３　回答貼付シート'!AA14="ない",0,IF('３　回答貼付シート'!AA14="１～２日（にち）ある",1,IF('３　回答貼付シート'!AA14="３～５日（にち）ある",2,IF('３　回答貼付シート'!AA14="ほぼ毎日（まいにち）ある",3,))))</f>
        <v>0</v>
      </c>
      <c r="Z17" s="26">
        <f>'３　回答貼付シート'!$AB14</f>
        <v>0</v>
      </c>
      <c r="AA17" s="26" t="str">
        <f t="shared" si="4"/>
        <v/>
      </c>
      <c r="AB17" s="26" t="str">
        <f t="shared" si="5"/>
        <v/>
      </c>
      <c r="AC17" s="26" t="str">
        <f t="shared" si="6"/>
        <v/>
      </c>
      <c r="AD17" s="26" t="str">
        <f t="shared" si="7"/>
        <v/>
      </c>
      <c r="AE17" s="26" t="str">
        <f t="shared" si="8"/>
        <v/>
      </c>
      <c r="AF17" t="str">
        <f t="shared" si="1"/>
        <v>0</v>
      </c>
      <c r="AG17">
        <f t="shared" si="2"/>
        <v>0</v>
      </c>
      <c r="AH17" s="34">
        <f t="shared" si="9"/>
        <v>0</v>
      </c>
    </row>
    <row r="18" spans="1:34">
      <c r="A18" s="26"/>
      <c r="B18" s="26">
        <f t="shared" si="3"/>
        <v>0</v>
      </c>
      <c r="C18" s="26">
        <f>IF('３　回答貼付シート'!$F15&lt;&gt;0,VLOOKUP('３　回答貼付シート'!$F15,$AF$2048:$AG$2054,2,FALSE),0)</f>
        <v>0</v>
      </c>
      <c r="D18" s="26">
        <f>IF('３　回答貼付シート'!$G15&lt;&gt;0,VLOOKUP(('３　回答貼付シート'!$G15), $AF$2048:$AG$2054,2,FALSE),0)</f>
        <v>0</v>
      </c>
      <c r="E18" s="26">
        <f>'３　回答貼付シート'!$H15</f>
        <v>0</v>
      </c>
      <c r="F18" s="26">
        <f>IF(E18=0,0,VLOOKUP($B18,'２　情報入力シート'!$A$2:$E$2049,5))</f>
        <v>0</v>
      </c>
      <c r="G18" s="26">
        <f>IF('３　回答貼付シート'!I15="ない",0,IF('３　回答貼付シート'!I15="１～２日（にち）ある",1,IF('３　回答貼付シート'!I15="３～５日（にち）ある",2,IF('３　回答貼付シート'!I15="ほぼ毎日（まいにち）ある",3,))))</f>
        <v>0</v>
      </c>
      <c r="H18" s="26">
        <f>IF('３　回答貼付シート'!J15="ない",0,IF('３　回答貼付シート'!J15="１～２日（にち）ある",1,IF('３　回答貼付シート'!J15="３～５日（にち）ある",2,IF('３　回答貼付シート'!J15="ほぼ毎日（まいにち）ある",3,))))</f>
        <v>0</v>
      </c>
      <c r="I18" s="26">
        <f>IF('３　回答貼付シート'!K15="ない",0,IF('３　回答貼付シート'!K15="１～２日（にち）ある",1,IF('３　回答貼付シート'!K15="３～５日（にち）ある",2,IF('３　回答貼付シート'!K15="ほぼ毎日（まいにち）ある",3,))))</f>
        <v>0</v>
      </c>
      <c r="J18" s="26">
        <f>IF('３　回答貼付シート'!L15="ない",0,IF('３　回答貼付シート'!L15="１～２日（にち）ある",1,IF('３　回答貼付シート'!L15="３～５日（にち）ある",2,IF('３　回答貼付シート'!L15="ほぼ毎日（まいにち）ある",3,))))</f>
        <v>0</v>
      </c>
      <c r="K18" s="26">
        <f>IF('３　回答貼付シート'!M15="ない",0,IF('３　回答貼付シート'!M15="１～２日（にち）ある",1,IF('３　回答貼付シート'!M15="３～５日（にち）ある",2,IF('３　回答貼付シート'!M15="ほぼ毎日（まいにち）ある",3,))))</f>
        <v>0</v>
      </c>
      <c r="L18" s="26">
        <f>IF('３　回答貼付シート'!N15="ない",0,IF('３　回答貼付シート'!N15="１～２日（にち）ある",1,IF('３　回答貼付シート'!N15="３～５日（にち）ある",2,IF('３　回答貼付シート'!N15="ほぼ毎日（まいにち）ある",3,))))</f>
        <v>0</v>
      </c>
      <c r="M18" s="26">
        <f>IF('３　回答貼付シート'!O15="ない",0,IF('３　回答貼付シート'!O15="１～２日（にち）ある",1,IF('３　回答貼付シート'!O15="３～５日（にち）ある",2,IF('３　回答貼付シート'!O15="ほぼ毎日（まいにち）ある",3,))))</f>
        <v>0</v>
      </c>
      <c r="N18" s="26">
        <f>IF('３　回答貼付シート'!P15="ない",0,IF('３　回答貼付シート'!P15="１～２日（にち）ある",1,IF('３　回答貼付シート'!P15="３～５日（にち）ある",2,IF('３　回答貼付シート'!P15="ほぼ毎日（まいにち）ある",3,))))</f>
        <v>0</v>
      </c>
      <c r="O18" s="26">
        <f>IF('３　回答貼付シート'!Q15="ない",0,IF('３　回答貼付シート'!Q15="１～２日（にち）ある",1,IF('３　回答貼付シート'!Q15="３～５日（にち）ある",2,IF('３　回答貼付シート'!Q15="ほぼ毎日（まいにち）ある",3,))))</f>
        <v>0</v>
      </c>
      <c r="P18" s="26">
        <f>IF('３　回答貼付シート'!R15="ない",0,IF('３　回答貼付シート'!R15="１～２日（にち）ある",1,IF('３　回答貼付シート'!R15="３～５日（にち）ある",2,IF('３　回答貼付シート'!R15="ほぼ毎日（まいにち）ある",3,))))</f>
        <v>0</v>
      </c>
      <c r="Q18" s="26">
        <f>IF('３　回答貼付シート'!S15="ない",0,IF('３　回答貼付シート'!S15="１～２日（にち）ある",1,IF('３　回答貼付シート'!S15="３～５日（にち）ある",2,IF('３　回答貼付シート'!S15="ほぼ毎日（まいにち）ある",3,))))</f>
        <v>0</v>
      </c>
      <c r="R18" s="26">
        <f>IF('３　回答貼付シート'!T15="ない",0,IF('３　回答貼付シート'!T15="１～２日（にち）ある",1,IF('３　回答貼付シート'!T15="３～５日（にち）ある",2,IF('３　回答貼付シート'!T15="ほぼ毎日（まいにち）ある",3,))))</f>
        <v>0</v>
      </c>
      <c r="S18" s="26">
        <f>IF('３　回答貼付シート'!U15="ない",0,IF('３　回答貼付シート'!U15="１～２日（にち）ある",1,IF('３　回答貼付シート'!U15="３～５日（にち）ある",2,IF('３　回答貼付シート'!U15="ほぼ毎日（まいにち）ある",3,))))</f>
        <v>0</v>
      </c>
      <c r="T18" s="26">
        <f>IF('３　回答貼付シート'!V15="ない",0,IF('３　回答貼付シート'!V15="１～２日（にち）ある",1,IF('３　回答貼付シート'!V15="３～５日（にち）ある",2,IF('３　回答貼付シート'!V15="ほぼ毎日（まいにち）ある",3,))))</f>
        <v>0</v>
      </c>
      <c r="U18" s="26">
        <f>IF('３　回答貼付シート'!W15="ない",0,IF('３　回答貼付シート'!W15="１～２日（にち）ある",1,IF('３　回答貼付シート'!W15="３～５日（にち）ある",2,IF('３　回答貼付シート'!W15="ほぼ毎日（まいにち）ある",3,))))</f>
        <v>0</v>
      </c>
      <c r="V18" s="26">
        <f>IF('３　回答貼付シート'!X15="ない",0,IF('３　回答貼付シート'!X15="１～２日（にち）ある",1,IF('３　回答貼付シート'!X15="３～５日（にち）ある",2,IF('３　回答貼付シート'!X15="ほぼ毎日（まいにち）ある",3,))))</f>
        <v>0</v>
      </c>
      <c r="W18" s="26">
        <f>IF('３　回答貼付シート'!Y15="ない",0,IF('３　回答貼付シート'!Y15="１～２日（にち）ある",1,IF('３　回答貼付シート'!Y15="３～５日（にち）ある",2,IF('３　回答貼付シート'!Y15="ほぼ毎日（まいにち）ある",3,))))</f>
        <v>0</v>
      </c>
      <c r="X18" s="26">
        <f>IF('３　回答貼付シート'!Z15="ない",0,IF('３　回答貼付シート'!Z15="１～２日（にち）ある",1,IF('３　回答貼付シート'!Z15="３～５日（にち）ある",2,IF('３　回答貼付シート'!Z15="ほぼ毎日（まいにち）ある",3,))))</f>
        <v>0</v>
      </c>
      <c r="Y18" s="26">
        <f>IF('３　回答貼付シート'!AA15="ない",0,IF('３　回答貼付シート'!AA15="１～２日（にち）ある",1,IF('３　回答貼付シート'!AA15="３～５日（にち）ある",2,IF('３　回答貼付シート'!AA15="ほぼ毎日（まいにち）ある",3,))))</f>
        <v>0</v>
      </c>
      <c r="Z18" s="26">
        <f>'３　回答貼付シート'!$AB15</f>
        <v>0</v>
      </c>
      <c r="AA18" s="26" t="str">
        <f t="shared" si="4"/>
        <v/>
      </c>
      <c r="AB18" s="26" t="str">
        <f t="shared" si="5"/>
        <v/>
      </c>
      <c r="AC18" s="26" t="str">
        <f t="shared" si="6"/>
        <v/>
      </c>
      <c r="AD18" s="26" t="str">
        <f t="shared" si="7"/>
        <v/>
      </c>
      <c r="AE18" s="26" t="str">
        <f t="shared" si="8"/>
        <v/>
      </c>
      <c r="AF18" t="str">
        <f t="shared" si="1"/>
        <v>0</v>
      </c>
      <c r="AG18">
        <f t="shared" si="2"/>
        <v>0</v>
      </c>
      <c r="AH18" s="34">
        <f t="shared" si="9"/>
        <v>0</v>
      </c>
    </row>
    <row r="19" spans="1:34">
      <c r="A19" s="26"/>
      <c r="B19" s="26">
        <f t="shared" si="3"/>
        <v>0</v>
      </c>
      <c r="C19" s="26">
        <f>IF('３　回答貼付シート'!$F16&lt;&gt;0,VLOOKUP('３　回答貼付シート'!$F16,$AF$2048:$AG$2054,2,FALSE),0)</f>
        <v>0</v>
      </c>
      <c r="D19" s="26">
        <f>IF('３　回答貼付シート'!$G16&lt;&gt;0,VLOOKUP(('３　回答貼付シート'!$G16), $AF$2048:$AG$2054,2,FALSE),0)</f>
        <v>0</v>
      </c>
      <c r="E19" s="26">
        <f>'３　回答貼付シート'!$H16</f>
        <v>0</v>
      </c>
      <c r="F19" s="26">
        <f>IF(E19=0,0,VLOOKUP($B19,'２　情報入力シート'!$A$2:$E$2049,5))</f>
        <v>0</v>
      </c>
      <c r="G19" s="26">
        <f>IF('３　回答貼付シート'!I16="ない",0,IF('３　回答貼付シート'!I16="１～２日（にち）ある",1,IF('３　回答貼付シート'!I16="３～５日（にち）ある",2,IF('３　回答貼付シート'!I16="ほぼ毎日（まいにち）ある",3,))))</f>
        <v>0</v>
      </c>
      <c r="H19" s="26">
        <f>IF('３　回答貼付シート'!J16="ない",0,IF('３　回答貼付シート'!J16="１～２日（にち）ある",1,IF('３　回答貼付シート'!J16="３～５日（にち）ある",2,IF('３　回答貼付シート'!J16="ほぼ毎日（まいにち）ある",3,))))</f>
        <v>0</v>
      </c>
      <c r="I19" s="26">
        <f>IF('３　回答貼付シート'!K16="ない",0,IF('３　回答貼付シート'!K16="１～２日（にち）ある",1,IF('３　回答貼付シート'!K16="３～５日（にち）ある",2,IF('３　回答貼付シート'!K16="ほぼ毎日（まいにち）ある",3,))))</f>
        <v>0</v>
      </c>
      <c r="J19" s="26">
        <f>IF('３　回答貼付シート'!L16="ない",0,IF('３　回答貼付シート'!L16="１～２日（にち）ある",1,IF('３　回答貼付シート'!L16="３～５日（にち）ある",2,IF('３　回答貼付シート'!L16="ほぼ毎日（まいにち）ある",3,))))</f>
        <v>0</v>
      </c>
      <c r="K19" s="26">
        <f>IF('３　回答貼付シート'!M16="ない",0,IF('３　回答貼付シート'!M16="１～２日（にち）ある",1,IF('３　回答貼付シート'!M16="３～５日（にち）ある",2,IF('３　回答貼付シート'!M16="ほぼ毎日（まいにち）ある",3,))))</f>
        <v>0</v>
      </c>
      <c r="L19" s="26">
        <f>IF('３　回答貼付シート'!N16="ない",0,IF('３　回答貼付シート'!N16="１～２日（にち）ある",1,IF('３　回答貼付シート'!N16="３～５日（にち）ある",2,IF('３　回答貼付シート'!N16="ほぼ毎日（まいにち）ある",3,))))</f>
        <v>0</v>
      </c>
      <c r="M19" s="26">
        <f>IF('３　回答貼付シート'!O16="ない",0,IF('３　回答貼付シート'!O16="１～２日（にち）ある",1,IF('３　回答貼付シート'!O16="３～５日（にち）ある",2,IF('３　回答貼付シート'!O16="ほぼ毎日（まいにち）ある",3,))))</f>
        <v>0</v>
      </c>
      <c r="N19" s="26">
        <f>IF('３　回答貼付シート'!P16="ない",0,IF('３　回答貼付シート'!P16="１～２日（にち）ある",1,IF('３　回答貼付シート'!P16="３～５日（にち）ある",2,IF('３　回答貼付シート'!P16="ほぼ毎日（まいにち）ある",3,))))</f>
        <v>0</v>
      </c>
      <c r="O19" s="26">
        <f>IF('３　回答貼付シート'!Q16="ない",0,IF('３　回答貼付シート'!Q16="１～２日（にち）ある",1,IF('３　回答貼付シート'!Q16="３～５日（にち）ある",2,IF('３　回答貼付シート'!Q16="ほぼ毎日（まいにち）ある",3,))))</f>
        <v>0</v>
      </c>
      <c r="P19" s="26">
        <f>IF('３　回答貼付シート'!R16="ない",0,IF('３　回答貼付シート'!R16="１～２日（にち）ある",1,IF('３　回答貼付シート'!R16="３～５日（にち）ある",2,IF('３　回答貼付シート'!R16="ほぼ毎日（まいにち）ある",3,))))</f>
        <v>0</v>
      </c>
      <c r="Q19" s="26">
        <f>IF('３　回答貼付シート'!S16="ない",0,IF('３　回答貼付シート'!S16="１～２日（にち）ある",1,IF('３　回答貼付シート'!S16="３～５日（にち）ある",2,IF('３　回答貼付シート'!S16="ほぼ毎日（まいにち）ある",3,))))</f>
        <v>0</v>
      </c>
      <c r="R19" s="26">
        <f>IF('３　回答貼付シート'!T16="ない",0,IF('３　回答貼付シート'!T16="１～２日（にち）ある",1,IF('３　回答貼付シート'!T16="３～５日（にち）ある",2,IF('３　回答貼付シート'!T16="ほぼ毎日（まいにち）ある",3,))))</f>
        <v>0</v>
      </c>
      <c r="S19" s="26">
        <f>IF('３　回答貼付シート'!U16="ない",0,IF('３　回答貼付シート'!U16="１～２日（にち）ある",1,IF('３　回答貼付シート'!U16="３～５日（にち）ある",2,IF('３　回答貼付シート'!U16="ほぼ毎日（まいにち）ある",3,))))</f>
        <v>0</v>
      </c>
      <c r="T19" s="26">
        <f>IF('３　回答貼付シート'!V16="ない",0,IF('３　回答貼付シート'!V16="１～２日（にち）ある",1,IF('３　回答貼付シート'!V16="３～５日（にち）ある",2,IF('３　回答貼付シート'!V16="ほぼ毎日（まいにち）ある",3,))))</f>
        <v>0</v>
      </c>
      <c r="U19" s="26">
        <f>IF('３　回答貼付シート'!W16="ない",0,IF('３　回答貼付シート'!W16="１～２日（にち）ある",1,IF('３　回答貼付シート'!W16="３～５日（にち）ある",2,IF('３　回答貼付シート'!W16="ほぼ毎日（まいにち）ある",3,))))</f>
        <v>0</v>
      </c>
      <c r="V19" s="26">
        <f>IF('３　回答貼付シート'!X16="ない",0,IF('３　回答貼付シート'!X16="１～２日（にち）ある",1,IF('３　回答貼付シート'!X16="３～５日（にち）ある",2,IF('３　回答貼付シート'!X16="ほぼ毎日（まいにち）ある",3,))))</f>
        <v>0</v>
      </c>
      <c r="W19" s="26">
        <f>IF('３　回答貼付シート'!Y16="ない",0,IF('３　回答貼付シート'!Y16="１～２日（にち）ある",1,IF('３　回答貼付シート'!Y16="３～５日（にち）ある",2,IF('３　回答貼付シート'!Y16="ほぼ毎日（まいにち）ある",3,))))</f>
        <v>0</v>
      </c>
      <c r="X19" s="26">
        <f>IF('３　回答貼付シート'!Z16="ない",0,IF('３　回答貼付シート'!Z16="１～２日（にち）ある",1,IF('３　回答貼付シート'!Z16="３～５日（にち）ある",2,IF('３　回答貼付シート'!Z16="ほぼ毎日（まいにち）ある",3,))))</f>
        <v>0</v>
      </c>
      <c r="Y19" s="26">
        <f>IF('３　回答貼付シート'!AA16="ない",0,IF('３　回答貼付シート'!AA16="１～２日（にち）ある",1,IF('３　回答貼付シート'!AA16="３～５日（にち）ある",2,IF('３　回答貼付シート'!AA16="ほぼ毎日（まいにち）ある",3,))))</f>
        <v>0</v>
      </c>
      <c r="Z19" s="26">
        <f>'３　回答貼付シート'!$AB16</f>
        <v>0</v>
      </c>
      <c r="AA19" s="26" t="str">
        <f t="shared" si="4"/>
        <v/>
      </c>
      <c r="AB19" s="26" t="str">
        <f t="shared" si="5"/>
        <v/>
      </c>
      <c r="AC19" s="26" t="str">
        <f t="shared" si="6"/>
        <v/>
      </c>
      <c r="AD19" s="26" t="str">
        <f t="shared" si="7"/>
        <v/>
      </c>
      <c r="AE19" s="26" t="str">
        <f t="shared" si="8"/>
        <v/>
      </c>
      <c r="AF19" t="str">
        <f t="shared" si="1"/>
        <v>0</v>
      </c>
      <c r="AG19">
        <f t="shared" si="2"/>
        <v>0</v>
      </c>
      <c r="AH19" s="34">
        <f t="shared" si="9"/>
        <v>0</v>
      </c>
    </row>
    <row r="20" spans="1:34">
      <c r="A20" s="26"/>
      <c r="B20" s="26">
        <f t="shared" si="3"/>
        <v>0</v>
      </c>
      <c r="C20" s="26">
        <f>IF('３　回答貼付シート'!$F17&lt;&gt;0,VLOOKUP('３　回答貼付シート'!$F17,$AF$2048:$AG$2054,2,FALSE),0)</f>
        <v>0</v>
      </c>
      <c r="D20" s="26">
        <f>IF('３　回答貼付シート'!$G17&lt;&gt;0,VLOOKUP(('３　回答貼付シート'!$G17), $AF$2048:$AG$2054,2,FALSE),0)</f>
        <v>0</v>
      </c>
      <c r="E20" s="26">
        <f>'３　回答貼付シート'!$H17</f>
        <v>0</v>
      </c>
      <c r="F20" s="26">
        <f>IF(E20=0,0,VLOOKUP($B20,'２　情報入力シート'!$A$2:$E$2049,5))</f>
        <v>0</v>
      </c>
      <c r="G20" s="26">
        <f>IF('３　回答貼付シート'!I17="ない",0,IF('３　回答貼付シート'!I17="１～２日（にち）ある",1,IF('３　回答貼付シート'!I17="３～５日（にち）ある",2,IF('３　回答貼付シート'!I17="ほぼ毎日（まいにち）ある",3,))))</f>
        <v>0</v>
      </c>
      <c r="H20" s="26">
        <f>IF('３　回答貼付シート'!J17="ない",0,IF('３　回答貼付シート'!J17="１～２日（にち）ある",1,IF('３　回答貼付シート'!J17="３～５日（にち）ある",2,IF('３　回答貼付シート'!J17="ほぼ毎日（まいにち）ある",3,))))</f>
        <v>0</v>
      </c>
      <c r="I20" s="26">
        <f>IF('３　回答貼付シート'!K17="ない",0,IF('３　回答貼付シート'!K17="１～２日（にち）ある",1,IF('３　回答貼付シート'!K17="３～５日（にち）ある",2,IF('３　回答貼付シート'!K17="ほぼ毎日（まいにち）ある",3,))))</f>
        <v>0</v>
      </c>
      <c r="J20" s="26">
        <f>IF('３　回答貼付シート'!L17="ない",0,IF('３　回答貼付シート'!L17="１～２日（にち）ある",1,IF('３　回答貼付シート'!L17="３～５日（にち）ある",2,IF('３　回答貼付シート'!L17="ほぼ毎日（まいにち）ある",3,))))</f>
        <v>0</v>
      </c>
      <c r="K20" s="26">
        <f>IF('３　回答貼付シート'!M17="ない",0,IF('３　回答貼付シート'!M17="１～２日（にち）ある",1,IF('３　回答貼付シート'!M17="３～５日（にち）ある",2,IF('３　回答貼付シート'!M17="ほぼ毎日（まいにち）ある",3,))))</f>
        <v>0</v>
      </c>
      <c r="L20" s="26">
        <f>IF('３　回答貼付シート'!N17="ない",0,IF('３　回答貼付シート'!N17="１～２日（にち）ある",1,IF('３　回答貼付シート'!N17="３～５日（にち）ある",2,IF('３　回答貼付シート'!N17="ほぼ毎日（まいにち）ある",3,))))</f>
        <v>0</v>
      </c>
      <c r="M20" s="26">
        <f>IF('３　回答貼付シート'!O17="ない",0,IF('３　回答貼付シート'!O17="１～２日（にち）ある",1,IF('３　回答貼付シート'!O17="３～５日（にち）ある",2,IF('３　回答貼付シート'!O17="ほぼ毎日（まいにち）ある",3,))))</f>
        <v>0</v>
      </c>
      <c r="N20" s="26">
        <f>IF('３　回答貼付シート'!P17="ない",0,IF('３　回答貼付シート'!P17="１～２日（にち）ある",1,IF('３　回答貼付シート'!P17="３～５日（にち）ある",2,IF('３　回答貼付シート'!P17="ほぼ毎日（まいにち）ある",3,))))</f>
        <v>0</v>
      </c>
      <c r="O20" s="26">
        <f>IF('３　回答貼付シート'!Q17="ない",0,IF('３　回答貼付シート'!Q17="１～２日（にち）ある",1,IF('３　回答貼付シート'!Q17="３～５日（にち）ある",2,IF('３　回答貼付シート'!Q17="ほぼ毎日（まいにち）ある",3,))))</f>
        <v>0</v>
      </c>
      <c r="P20" s="26">
        <f>IF('３　回答貼付シート'!R17="ない",0,IF('３　回答貼付シート'!R17="１～２日（にち）ある",1,IF('３　回答貼付シート'!R17="３～５日（にち）ある",2,IF('３　回答貼付シート'!R17="ほぼ毎日（まいにち）ある",3,))))</f>
        <v>0</v>
      </c>
      <c r="Q20" s="26">
        <f>IF('３　回答貼付シート'!S17="ない",0,IF('３　回答貼付シート'!S17="１～２日（にち）ある",1,IF('３　回答貼付シート'!S17="３～５日（にち）ある",2,IF('３　回答貼付シート'!S17="ほぼ毎日（まいにち）ある",3,))))</f>
        <v>0</v>
      </c>
      <c r="R20" s="26">
        <f>IF('３　回答貼付シート'!T17="ない",0,IF('３　回答貼付シート'!T17="１～２日（にち）ある",1,IF('３　回答貼付シート'!T17="３～５日（にち）ある",2,IF('３　回答貼付シート'!T17="ほぼ毎日（まいにち）ある",3,))))</f>
        <v>0</v>
      </c>
      <c r="S20" s="26">
        <f>IF('３　回答貼付シート'!U17="ない",0,IF('３　回答貼付シート'!U17="１～２日（にち）ある",1,IF('３　回答貼付シート'!U17="３～５日（にち）ある",2,IF('３　回答貼付シート'!U17="ほぼ毎日（まいにち）ある",3,))))</f>
        <v>0</v>
      </c>
      <c r="T20" s="26">
        <f>IF('３　回答貼付シート'!V17="ない",0,IF('３　回答貼付シート'!V17="１～２日（にち）ある",1,IF('３　回答貼付シート'!V17="３～５日（にち）ある",2,IF('３　回答貼付シート'!V17="ほぼ毎日（まいにち）ある",3,))))</f>
        <v>0</v>
      </c>
      <c r="U20" s="26">
        <f>IF('３　回答貼付シート'!W17="ない",0,IF('３　回答貼付シート'!W17="１～２日（にち）ある",1,IF('３　回答貼付シート'!W17="３～５日（にち）ある",2,IF('３　回答貼付シート'!W17="ほぼ毎日（まいにち）ある",3,))))</f>
        <v>0</v>
      </c>
      <c r="V20" s="26">
        <f>IF('３　回答貼付シート'!X17="ない",0,IF('３　回答貼付シート'!X17="１～２日（にち）ある",1,IF('３　回答貼付シート'!X17="３～５日（にち）ある",2,IF('３　回答貼付シート'!X17="ほぼ毎日（まいにち）ある",3,))))</f>
        <v>0</v>
      </c>
      <c r="W20" s="26">
        <f>IF('３　回答貼付シート'!Y17="ない",0,IF('３　回答貼付シート'!Y17="１～２日（にち）ある",1,IF('３　回答貼付シート'!Y17="３～５日（にち）ある",2,IF('３　回答貼付シート'!Y17="ほぼ毎日（まいにち）ある",3,))))</f>
        <v>0</v>
      </c>
      <c r="X20" s="26">
        <f>IF('３　回答貼付シート'!Z17="ない",0,IF('３　回答貼付シート'!Z17="１～２日（にち）ある",1,IF('３　回答貼付シート'!Z17="３～５日（にち）ある",2,IF('３　回答貼付シート'!Z17="ほぼ毎日（まいにち）ある",3,))))</f>
        <v>0</v>
      </c>
      <c r="Y20" s="26">
        <f>IF('３　回答貼付シート'!AA17="ない",0,IF('３　回答貼付シート'!AA17="１～２日（にち）ある",1,IF('３　回答貼付シート'!AA17="３～５日（にち）ある",2,IF('３　回答貼付シート'!AA17="ほぼ毎日（まいにち）ある",3,))))</f>
        <v>0</v>
      </c>
      <c r="Z20" s="26">
        <f>'３　回答貼付シート'!$AB17</f>
        <v>0</v>
      </c>
      <c r="AA20" s="26" t="str">
        <f t="shared" si="4"/>
        <v/>
      </c>
      <c r="AB20" s="26" t="str">
        <f t="shared" si="5"/>
        <v/>
      </c>
      <c r="AC20" s="26" t="str">
        <f t="shared" si="6"/>
        <v/>
      </c>
      <c r="AD20" s="26" t="str">
        <f t="shared" si="7"/>
        <v/>
      </c>
      <c r="AE20" s="26" t="str">
        <f t="shared" si="8"/>
        <v/>
      </c>
      <c r="AF20" t="str">
        <f t="shared" si="1"/>
        <v>0</v>
      </c>
      <c r="AG20">
        <f t="shared" si="2"/>
        <v>0</v>
      </c>
      <c r="AH20" s="34">
        <f t="shared" si="9"/>
        <v>0</v>
      </c>
    </row>
    <row r="21" spans="1:34">
      <c r="A21" s="26"/>
      <c r="B21" s="26">
        <f t="shared" si="3"/>
        <v>0</v>
      </c>
      <c r="C21" s="26">
        <f>IF('３　回答貼付シート'!$F18&lt;&gt;0,VLOOKUP('３　回答貼付シート'!$F18,$AF$2048:$AG$2054,2,FALSE),0)</f>
        <v>0</v>
      </c>
      <c r="D21" s="26">
        <f>IF('３　回答貼付シート'!$G18&lt;&gt;0,VLOOKUP(('３　回答貼付シート'!$G18), $AF$2048:$AG$2054,2,FALSE),0)</f>
        <v>0</v>
      </c>
      <c r="E21" s="26">
        <f>'３　回答貼付シート'!$H18</f>
        <v>0</v>
      </c>
      <c r="F21" s="26">
        <f>IF(E21=0,0,VLOOKUP($B21,'２　情報入力シート'!$A$2:$E$2049,5))</f>
        <v>0</v>
      </c>
      <c r="G21" s="26">
        <f>IF('３　回答貼付シート'!I18="ない",0,IF('３　回答貼付シート'!I18="１～２日（にち）ある",1,IF('３　回答貼付シート'!I18="３～５日（にち）ある",2,IF('３　回答貼付シート'!I18="ほぼ毎日（まいにち）ある",3,))))</f>
        <v>0</v>
      </c>
      <c r="H21" s="26">
        <f>IF('３　回答貼付シート'!J18="ない",0,IF('３　回答貼付シート'!J18="１～２日（にち）ある",1,IF('３　回答貼付シート'!J18="３～５日（にち）ある",2,IF('３　回答貼付シート'!J18="ほぼ毎日（まいにち）ある",3,))))</f>
        <v>0</v>
      </c>
      <c r="I21" s="26">
        <f>IF('３　回答貼付シート'!K18="ない",0,IF('３　回答貼付シート'!K18="１～２日（にち）ある",1,IF('３　回答貼付シート'!K18="３～５日（にち）ある",2,IF('３　回答貼付シート'!K18="ほぼ毎日（まいにち）ある",3,))))</f>
        <v>0</v>
      </c>
      <c r="J21" s="26">
        <f>IF('３　回答貼付シート'!L18="ない",0,IF('３　回答貼付シート'!L18="１～２日（にち）ある",1,IF('３　回答貼付シート'!L18="３～５日（にち）ある",2,IF('３　回答貼付シート'!L18="ほぼ毎日（まいにち）ある",3,))))</f>
        <v>0</v>
      </c>
      <c r="K21" s="26">
        <f>IF('３　回答貼付シート'!M18="ない",0,IF('３　回答貼付シート'!M18="１～２日（にち）ある",1,IF('３　回答貼付シート'!M18="３～５日（にち）ある",2,IF('３　回答貼付シート'!M18="ほぼ毎日（まいにち）ある",3,))))</f>
        <v>0</v>
      </c>
      <c r="L21" s="26">
        <f>IF('３　回答貼付シート'!N18="ない",0,IF('３　回答貼付シート'!N18="１～２日（にち）ある",1,IF('３　回答貼付シート'!N18="３～５日（にち）ある",2,IF('３　回答貼付シート'!N18="ほぼ毎日（まいにち）ある",3,))))</f>
        <v>0</v>
      </c>
      <c r="M21" s="26">
        <f>IF('３　回答貼付シート'!O18="ない",0,IF('３　回答貼付シート'!O18="１～２日（にち）ある",1,IF('３　回答貼付シート'!O18="３～５日（にち）ある",2,IF('３　回答貼付シート'!O18="ほぼ毎日（まいにち）ある",3,))))</f>
        <v>0</v>
      </c>
      <c r="N21" s="26">
        <f>IF('３　回答貼付シート'!P18="ない",0,IF('３　回答貼付シート'!P18="１～２日（にち）ある",1,IF('３　回答貼付シート'!P18="３～５日（にち）ある",2,IF('３　回答貼付シート'!P18="ほぼ毎日（まいにち）ある",3,))))</f>
        <v>0</v>
      </c>
      <c r="O21" s="26">
        <f>IF('３　回答貼付シート'!Q18="ない",0,IF('３　回答貼付シート'!Q18="１～２日（にち）ある",1,IF('３　回答貼付シート'!Q18="３～５日（にち）ある",2,IF('３　回答貼付シート'!Q18="ほぼ毎日（まいにち）ある",3,))))</f>
        <v>0</v>
      </c>
      <c r="P21" s="26">
        <f>IF('３　回答貼付シート'!R18="ない",0,IF('３　回答貼付シート'!R18="１～２日（にち）ある",1,IF('３　回答貼付シート'!R18="３～５日（にち）ある",2,IF('３　回答貼付シート'!R18="ほぼ毎日（まいにち）ある",3,))))</f>
        <v>0</v>
      </c>
      <c r="Q21" s="26">
        <f>IF('３　回答貼付シート'!S18="ない",0,IF('３　回答貼付シート'!S18="１～２日（にち）ある",1,IF('３　回答貼付シート'!S18="３～５日（にち）ある",2,IF('３　回答貼付シート'!S18="ほぼ毎日（まいにち）ある",3,))))</f>
        <v>0</v>
      </c>
      <c r="R21" s="26">
        <f>IF('３　回答貼付シート'!T18="ない",0,IF('３　回答貼付シート'!T18="１～２日（にち）ある",1,IF('３　回答貼付シート'!T18="３～５日（にち）ある",2,IF('３　回答貼付シート'!T18="ほぼ毎日（まいにち）ある",3,))))</f>
        <v>0</v>
      </c>
      <c r="S21" s="26">
        <f>IF('３　回答貼付シート'!U18="ない",0,IF('３　回答貼付シート'!U18="１～２日（にち）ある",1,IF('３　回答貼付シート'!U18="３～５日（にち）ある",2,IF('３　回答貼付シート'!U18="ほぼ毎日（まいにち）ある",3,))))</f>
        <v>0</v>
      </c>
      <c r="T21" s="26">
        <f>IF('３　回答貼付シート'!V18="ない",0,IF('３　回答貼付シート'!V18="１～２日（にち）ある",1,IF('３　回答貼付シート'!V18="３～５日（にち）ある",2,IF('３　回答貼付シート'!V18="ほぼ毎日（まいにち）ある",3,))))</f>
        <v>0</v>
      </c>
      <c r="U21" s="26">
        <f>IF('３　回答貼付シート'!W18="ない",0,IF('３　回答貼付シート'!W18="１～２日（にち）ある",1,IF('３　回答貼付シート'!W18="３～５日（にち）ある",2,IF('３　回答貼付シート'!W18="ほぼ毎日（まいにち）ある",3,))))</f>
        <v>0</v>
      </c>
      <c r="V21" s="26">
        <f>IF('３　回答貼付シート'!X18="ない",0,IF('３　回答貼付シート'!X18="１～２日（にち）ある",1,IF('３　回答貼付シート'!X18="３～５日（にち）ある",2,IF('３　回答貼付シート'!X18="ほぼ毎日（まいにち）ある",3,))))</f>
        <v>0</v>
      </c>
      <c r="W21" s="26">
        <f>IF('３　回答貼付シート'!Y18="ない",0,IF('３　回答貼付シート'!Y18="１～２日（にち）ある",1,IF('３　回答貼付シート'!Y18="３～５日（にち）ある",2,IF('３　回答貼付シート'!Y18="ほぼ毎日（まいにち）ある",3,))))</f>
        <v>0</v>
      </c>
      <c r="X21" s="26">
        <f>IF('３　回答貼付シート'!Z18="ない",0,IF('３　回答貼付シート'!Z18="１～２日（にち）ある",1,IF('３　回答貼付シート'!Z18="３～５日（にち）ある",2,IF('３　回答貼付シート'!Z18="ほぼ毎日（まいにち）ある",3,))))</f>
        <v>0</v>
      </c>
      <c r="Y21" s="26">
        <f>IF('３　回答貼付シート'!AA18="ない",0,IF('３　回答貼付シート'!AA18="１～２日（にち）ある",1,IF('３　回答貼付シート'!AA18="３～５日（にち）ある",2,IF('３　回答貼付シート'!AA18="ほぼ毎日（まいにち）ある",3,))))</f>
        <v>0</v>
      </c>
      <c r="Z21" s="26">
        <f>'３　回答貼付シート'!$AB18</f>
        <v>0</v>
      </c>
      <c r="AA21" s="26" t="str">
        <f t="shared" si="4"/>
        <v/>
      </c>
      <c r="AB21" s="26" t="str">
        <f t="shared" si="5"/>
        <v/>
      </c>
      <c r="AC21" s="26" t="str">
        <f t="shared" si="6"/>
        <v/>
      </c>
      <c r="AD21" s="26" t="str">
        <f t="shared" si="7"/>
        <v/>
      </c>
      <c r="AE21" s="26" t="str">
        <f t="shared" si="8"/>
        <v/>
      </c>
      <c r="AF21" t="str">
        <f t="shared" si="1"/>
        <v>0</v>
      </c>
      <c r="AG21">
        <f t="shared" si="2"/>
        <v>0</v>
      </c>
      <c r="AH21" s="34">
        <f t="shared" si="9"/>
        <v>0</v>
      </c>
    </row>
    <row r="22" spans="1:34">
      <c r="A22" s="26"/>
      <c r="B22" s="26">
        <f t="shared" si="3"/>
        <v>0</v>
      </c>
      <c r="C22" s="26">
        <f>IF('３　回答貼付シート'!$F19&lt;&gt;0,VLOOKUP('３　回答貼付シート'!$F19,$AF$2048:$AG$2054,2,FALSE),0)</f>
        <v>0</v>
      </c>
      <c r="D22" s="26">
        <f>IF('３　回答貼付シート'!$G19&lt;&gt;0,VLOOKUP(('３　回答貼付シート'!$G19), $AF$2048:$AG$2054,2,FALSE),0)</f>
        <v>0</v>
      </c>
      <c r="E22" s="26">
        <f>'３　回答貼付シート'!$H19</f>
        <v>0</v>
      </c>
      <c r="F22" s="26">
        <f>IF(E22=0,0,VLOOKUP($B22,'２　情報入力シート'!$A$2:$E$2049,5))</f>
        <v>0</v>
      </c>
      <c r="G22" s="26">
        <f>IF('３　回答貼付シート'!I19="ない",0,IF('３　回答貼付シート'!I19="１～２日（にち）ある",1,IF('３　回答貼付シート'!I19="３～５日（にち）ある",2,IF('３　回答貼付シート'!I19="ほぼ毎日（まいにち）ある",3,))))</f>
        <v>0</v>
      </c>
      <c r="H22" s="26">
        <f>IF('３　回答貼付シート'!J19="ない",0,IF('３　回答貼付シート'!J19="１～２日（にち）ある",1,IF('３　回答貼付シート'!J19="３～５日（にち）ある",2,IF('３　回答貼付シート'!J19="ほぼ毎日（まいにち）ある",3,))))</f>
        <v>0</v>
      </c>
      <c r="I22" s="26">
        <f>IF('３　回答貼付シート'!K19="ない",0,IF('３　回答貼付シート'!K19="１～２日（にち）ある",1,IF('３　回答貼付シート'!K19="３～５日（にち）ある",2,IF('３　回答貼付シート'!K19="ほぼ毎日（まいにち）ある",3,))))</f>
        <v>0</v>
      </c>
      <c r="J22" s="26">
        <f>IF('３　回答貼付シート'!L19="ない",0,IF('３　回答貼付シート'!L19="１～２日（にち）ある",1,IF('３　回答貼付シート'!L19="３～５日（にち）ある",2,IF('３　回答貼付シート'!L19="ほぼ毎日（まいにち）ある",3,))))</f>
        <v>0</v>
      </c>
      <c r="K22" s="26">
        <f>IF('３　回答貼付シート'!M19="ない",0,IF('３　回答貼付シート'!M19="１～２日（にち）ある",1,IF('３　回答貼付シート'!M19="３～５日（にち）ある",2,IF('３　回答貼付シート'!M19="ほぼ毎日（まいにち）ある",3,))))</f>
        <v>0</v>
      </c>
      <c r="L22" s="26">
        <f>IF('３　回答貼付シート'!N19="ない",0,IF('３　回答貼付シート'!N19="１～２日（にち）ある",1,IF('３　回答貼付シート'!N19="３～５日（にち）ある",2,IF('３　回答貼付シート'!N19="ほぼ毎日（まいにち）ある",3,))))</f>
        <v>0</v>
      </c>
      <c r="M22" s="26">
        <f>IF('３　回答貼付シート'!O19="ない",0,IF('３　回答貼付シート'!O19="１～２日（にち）ある",1,IF('３　回答貼付シート'!O19="３～５日（にち）ある",2,IF('３　回答貼付シート'!O19="ほぼ毎日（まいにち）ある",3,))))</f>
        <v>0</v>
      </c>
      <c r="N22" s="26">
        <f>IF('３　回答貼付シート'!P19="ない",0,IF('３　回答貼付シート'!P19="１～２日（にち）ある",1,IF('３　回答貼付シート'!P19="３～５日（にち）ある",2,IF('３　回答貼付シート'!P19="ほぼ毎日（まいにち）ある",3,))))</f>
        <v>0</v>
      </c>
      <c r="O22" s="26">
        <f>IF('３　回答貼付シート'!Q19="ない",0,IF('３　回答貼付シート'!Q19="１～２日（にち）ある",1,IF('３　回答貼付シート'!Q19="３～５日（にち）ある",2,IF('３　回答貼付シート'!Q19="ほぼ毎日（まいにち）ある",3,))))</f>
        <v>0</v>
      </c>
      <c r="P22" s="26">
        <f>IF('３　回答貼付シート'!R19="ない",0,IF('３　回答貼付シート'!R19="１～２日（にち）ある",1,IF('３　回答貼付シート'!R19="３～５日（にち）ある",2,IF('３　回答貼付シート'!R19="ほぼ毎日（まいにち）ある",3,))))</f>
        <v>0</v>
      </c>
      <c r="Q22" s="26">
        <f>IF('３　回答貼付シート'!S19="ない",0,IF('３　回答貼付シート'!S19="１～２日（にち）ある",1,IF('３　回答貼付シート'!S19="３～５日（にち）ある",2,IF('３　回答貼付シート'!S19="ほぼ毎日（まいにち）ある",3,))))</f>
        <v>0</v>
      </c>
      <c r="R22" s="26">
        <f>IF('３　回答貼付シート'!T19="ない",0,IF('３　回答貼付シート'!T19="１～２日（にち）ある",1,IF('３　回答貼付シート'!T19="３～５日（にち）ある",2,IF('３　回答貼付シート'!T19="ほぼ毎日（まいにち）ある",3,))))</f>
        <v>0</v>
      </c>
      <c r="S22" s="26">
        <f>IF('３　回答貼付シート'!U19="ない",0,IF('３　回答貼付シート'!U19="１～２日（にち）ある",1,IF('３　回答貼付シート'!U19="３～５日（にち）ある",2,IF('３　回答貼付シート'!U19="ほぼ毎日（まいにち）ある",3,))))</f>
        <v>0</v>
      </c>
      <c r="T22" s="26">
        <f>IF('３　回答貼付シート'!V19="ない",0,IF('３　回答貼付シート'!V19="１～２日（にち）ある",1,IF('３　回答貼付シート'!V19="３～５日（にち）ある",2,IF('３　回答貼付シート'!V19="ほぼ毎日（まいにち）ある",3,))))</f>
        <v>0</v>
      </c>
      <c r="U22" s="26">
        <f>IF('３　回答貼付シート'!W19="ない",0,IF('３　回答貼付シート'!W19="１～２日（にち）ある",1,IF('３　回答貼付シート'!W19="３～５日（にち）ある",2,IF('３　回答貼付シート'!W19="ほぼ毎日（まいにち）ある",3,))))</f>
        <v>0</v>
      </c>
      <c r="V22" s="26">
        <f>IF('３　回答貼付シート'!X19="ない",0,IF('３　回答貼付シート'!X19="１～２日（にち）ある",1,IF('３　回答貼付シート'!X19="３～５日（にち）ある",2,IF('３　回答貼付シート'!X19="ほぼ毎日（まいにち）ある",3,))))</f>
        <v>0</v>
      </c>
      <c r="W22" s="26">
        <f>IF('３　回答貼付シート'!Y19="ない",0,IF('３　回答貼付シート'!Y19="１～２日（にち）ある",1,IF('３　回答貼付シート'!Y19="３～５日（にち）ある",2,IF('３　回答貼付シート'!Y19="ほぼ毎日（まいにち）ある",3,))))</f>
        <v>0</v>
      </c>
      <c r="X22" s="26">
        <f>IF('３　回答貼付シート'!Z19="ない",0,IF('３　回答貼付シート'!Z19="１～２日（にち）ある",1,IF('３　回答貼付シート'!Z19="３～５日（にち）ある",2,IF('３　回答貼付シート'!Z19="ほぼ毎日（まいにち）ある",3,))))</f>
        <v>0</v>
      </c>
      <c r="Y22" s="26">
        <f>IF('３　回答貼付シート'!AA19="ない",0,IF('３　回答貼付シート'!AA19="１～２日（にち）ある",1,IF('３　回答貼付シート'!AA19="３～５日（にち）ある",2,IF('３　回答貼付シート'!AA19="ほぼ毎日（まいにち）ある",3,))))</f>
        <v>0</v>
      </c>
      <c r="Z22" s="26">
        <f>'３　回答貼付シート'!$AB19</f>
        <v>0</v>
      </c>
      <c r="AA22" s="26" t="str">
        <f t="shared" si="4"/>
        <v/>
      </c>
      <c r="AB22" s="26" t="str">
        <f t="shared" si="5"/>
        <v/>
      </c>
      <c r="AC22" s="26" t="str">
        <f t="shared" si="6"/>
        <v/>
      </c>
      <c r="AD22" s="26" t="str">
        <f t="shared" si="7"/>
        <v/>
      </c>
      <c r="AE22" s="26" t="str">
        <f t="shared" si="8"/>
        <v/>
      </c>
      <c r="AF22" t="str">
        <f t="shared" si="1"/>
        <v>0</v>
      </c>
      <c r="AG22">
        <f t="shared" si="2"/>
        <v>0</v>
      </c>
      <c r="AH22" s="34">
        <f t="shared" si="9"/>
        <v>0</v>
      </c>
    </row>
    <row r="23" spans="1:34">
      <c r="A23" s="26"/>
      <c r="B23" s="26">
        <f t="shared" si="3"/>
        <v>0</v>
      </c>
      <c r="C23" s="26">
        <f>IF('３　回答貼付シート'!$F20&lt;&gt;0,VLOOKUP('３　回答貼付シート'!$F20,$AF$2048:$AG$2054,2,FALSE),0)</f>
        <v>0</v>
      </c>
      <c r="D23" s="26">
        <f>IF('３　回答貼付シート'!$G20&lt;&gt;0,VLOOKUP(('３　回答貼付シート'!$G20), $AF$2048:$AG$2054,2,FALSE),0)</f>
        <v>0</v>
      </c>
      <c r="E23" s="26">
        <f>'３　回答貼付シート'!$H20</f>
        <v>0</v>
      </c>
      <c r="F23" s="26">
        <f>IF(E23=0,0,VLOOKUP($B23,'２　情報入力シート'!$A$2:$E$2049,5))</f>
        <v>0</v>
      </c>
      <c r="G23" s="26">
        <f>IF('３　回答貼付シート'!I20="ない",0,IF('３　回答貼付シート'!I20="１～２日（にち）ある",1,IF('３　回答貼付シート'!I20="３～５日（にち）ある",2,IF('３　回答貼付シート'!I20="ほぼ毎日（まいにち）ある",3,))))</f>
        <v>0</v>
      </c>
      <c r="H23" s="26">
        <f>IF('３　回答貼付シート'!J20="ない",0,IF('３　回答貼付シート'!J20="１～２日（にち）ある",1,IF('３　回答貼付シート'!J20="３～５日（にち）ある",2,IF('３　回答貼付シート'!J20="ほぼ毎日（まいにち）ある",3,))))</f>
        <v>0</v>
      </c>
      <c r="I23" s="26">
        <f>IF('３　回答貼付シート'!K20="ない",0,IF('３　回答貼付シート'!K20="１～２日（にち）ある",1,IF('３　回答貼付シート'!K20="３～５日（にち）ある",2,IF('３　回答貼付シート'!K20="ほぼ毎日（まいにち）ある",3,))))</f>
        <v>0</v>
      </c>
      <c r="J23" s="26">
        <f>IF('３　回答貼付シート'!L20="ない",0,IF('３　回答貼付シート'!L20="１～２日（にち）ある",1,IF('３　回答貼付シート'!L20="３～５日（にち）ある",2,IF('３　回答貼付シート'!L20="ほぼ毎日（まいにち）ある",3,))))</f>
        <v>0</v>
      </c>
      <c r="K23" s="26">
        <f>IF('３　回答貼付シート'!M20="ない",0,IF('３　回答貼付シート'!M20="１～２日（にち）ある",1,IF('３　回答貼付シート'!M20="３～５日（にち）ある",2,IF('３　回答貼付シート'!M20="ほぼ毎日（まいにち）ある",3,))))</f>
        <v>0</v>
      </c>
      <c r="L23" s="26">
        <f>IF('３　回答貼付シート'!N20="ない",0,IF('３　回答貼付シート'!N20="１～２日（にち）ある",1,IF('３　回答貼付シート'!N20="３～５日（にち）ある",2,IF('３　回答貼付シート'!N20="ほぼ毎日（まいにち）ある",3,))))</f>
        <v>0</v>
      </c>
      <c r="M23" s="26">
        <f>IF('３　回答貼付シート'!O20="ない",0,IF('３　回答貼付シート'!O20="１～２日（にち）ある",1,IF('３　回答貼付シート'!O20="３～５日（にち）ある",2,IF('３　回答貼付シート'!O20="ほぼ毎日（まいにち）ある",3,))))</f>
        <v>0</v>
      </c>
      <c r="N23" s="26">
        <f>IF('３　回答貼付シート'!P20="ない",0,IF('３　回答貼付シート'!P20="１～２日（にち）ある",1,IF('３　回答貼付シート'!P20="３～５日（にち）ある",2,IF('３　回答貼付シート'!P20="ほぼ毎日（まいにち）ある",3,))))</f>
        <v>0</v>
      </c>
      <c r="O23" s="26">
        <f>IF('３　回答貼付シート'!Q20="ない",0,IF('３　回答貼付シート'!Q20="１～２日（にち）ある",1,IF('３　回答貼付シート'!Q20="３～５日（にち）ある",2,IF('３　回答貼付シート'!Q20="ほぼ毎日（まいにち）ある",3,))))</f>
        <v>0</v>
      </c>
      <c r="P23" s="26">
        <f>IF('３　回答貼付シート'!R20="ない",0,IF('３　回答貼付シート'!R20="１～２日（にち）ある",1,IF('３　回答貼付シート'!R20="３～５日（にち）ある",2,IF('３　回答貼付シート'!R20="ほぼ毎日（まいにち）ある",3,))))</f>
        <v>0</v>
      </c>
      <c r="Q23" s="26">
        <f>IF('３　回答貼付シート'!S20="ない",0,IF('３　回答貼付シート'!S20="１～２日（にち）ある",1,IF('３　回答貼付シート'!S20="３～５日（にち）ある",2,IF('３　回答貼付シート'!S20="ほぼ毎日（まいにち）ある",3,))))</f>
        <v>0</v>
      </c>
      <c r="R23" s="26">
        <f>IF('３　回答貼付シート'!T20="ない",0,IF('３　回答貼付シート'!T20="１～２日（にち）ある",1,IF('３　回答貼付シート'!T20="３～５日（にち）ある",2,IF('３　回答貼付シート'!T20="ほぼ毎日（まいにち）ある",3,))))</f>
        <v>0</v>
      </c>
      <c r="S23" s="26">
        <f>IF('３　回答貼付シート'!U20="ない",0,IF('３　回答貼付シート'!U20="１～２日（にち）ある",1,IF('３　回答貼付シート'!U20="３～５日（にち）ある",2,IF('３　回答貼付シート'!U20="ほぼ毎日（まいにち）ある",3,))))</f>
        <v>0</v>
      </c>
      <c r="T23" s="26">
        <f>IF('３　回答貼付シート'!V20="ない",0,IF('３　回答貼付シート'!V20="１～２日（にち）ある",1,IF('３　回答貼付シート'!V20="３～５日（にち）ある",2,IF('３　回答貼付シート'!V20="ほぼ毎日（まいにち）ある",3,))))</f>
        <v>0</v>
      </c>
      <c r="U23" s="26">
        <f>IF('３　回答貼付シート'!W20="ない",0,IF('３　回答貼付シート'!W20="１～２日（にち）ある",1,IF('３　回答貼付シート'!W20="３～５日（にち）ある",2,IF('３　回答貼付シート'!W20="ほぼ毎日（まいにち）ある",3,))))</f>
        <v>0</v>
      </c>
      <c r="V23" s="26">
        <f>IF('３　回答貼付シート'!X20="ない",0,IF('３　回答貼付シート'!X20="１～２日（にち）ある",1,IF('３　回答貼付シート'!X20="３～５日（にち）ある",2,IF('３　回答貼付シート'!X20="ほぼ毎日（まいにち）ある",3,))))</f>
        <v>0</v>
      </c>
      <c r="W23" s="26">
        <f>IF('３　回答貼付シート'!Y20="ない",0,IF('３　回答貼付シート'!Y20="１～２日（にち）ある",1,IF('３　回答貼付シート'!Y20="３～５日（にち）ある",2,IF('３　回答貼付シート'!Y20="ほぼ毎日（まいにち）ある",3,))))</f>
        <v>0</v>
      </c>
      <c r="X23" s="26">
        <f>IF('３　回答貼付シート'!Z20="ない",0,IF('３　回答貼付シート'!Z20="１～２日（にち）ある",1,IF('３　回答貼付シート'!Z20="３～５日（にち）ある",2,IF('３　回答貼付シート'!Z20="ほぼ毎日（まいにち）ある",3,))))</f>
        <v>0</v>
      </c>
      <c r="Y23" s="26">
        <f>IF('３　回答貼付シート'!AA20="ない",0,IF('３　回答貼付シート'!AA20="１～２日（にち）ある",1,IF('３　回答貼付シート'!AA20="３～５日（にち）ある",2,IF('３　回答貼付シート'!AA20="ほぼ毎日（まいにち）ある",3,))))</f>
        <v>0</v>
      </c>
      <c r="Z23" s="26">
        <f>'３　回答貼付シート'!$AB20</f>
        <v>0</v>
      </c>
      <c r="AA23" s="26" t="str">
        <f t="shared" si="4"/>
        <v/>
      </c>
      <c r="AB23" s="26" t="str">
        <f t="shared" si="5"/>
        <v/>
      </c>
      <c r="AC23" s="26" t="str">
        <f t="shared" si="6"/>
        <v/>
      </c>
      <c r="AD23" s="26" t="str">
        <f t="shared" si="7"/>
        <v/>
      </c>
      <c r="AE23" s="26" t="str">
        <f t="shared" si="8"/>
        <v/>
      </c>
      <c r="AF23" t="str">
        <f t="shared" si="1"/>
        <v>0</v>
      </c>
      <c r="AG23">
        <f t="shared" si="2"/>
        <v>0</v>
      </c>
      <c r="AH23" s="34">
        <f t="shared" si="9"/>
        <v>0</v>
      </c>
    </row>
    <row r="24" spans="1:34">
      <c r="A24" s="26"/>
      <c r="B24" s="26">
        <f t="shared" si="3"/>
        <v>0</v>
      </c>
      <c r="C24" s="26">
        <f>IF('３　回答貼付シート'!$F21&lt;&gt;0,VLOOKUP('３　回答貼付シート'!$F21,$AF$2048:$AG$2054,2,FALSE),0)</f>
        <v>0</v>
      </c>
      <c r="D24" s="26">
        <f>IF('３　回答貼付シート'!$G21&lt;&gt;0,VLOOKUP(('３　回答貼付シート'!$G21), $AF$2048:$AG$2054,2,FALSE),0)</f>
        <v>0</v>
      </c>
      <c r="E24" s="26">
        <f>'３　回答貼付シート'!$H21</f>
        <v>0</v>
      </c>
      <c r="F24" s="26">
        <f>IF(E24=0,0,VLOOKUP($B24,'２　情報入力シート'!$A$2:$E$2049,5))</f>
        <v>0</v>
      </c>
      <c r="G24" s="26">
        <f>IF('３　回答貼付シート'!I21="ない",0,IF('３　回答貼付シート'!I21="１～２日（にち）ある",1,IF('３　回答貼付シート'!I21="３～５日（にち）ある",2,IF('３　回答貼付シート'!I21="ほぼ毎日（まいにち）ある",3,))))</f>
        <v>0</v>
      </c>
      <c r="H24" s="26">
        <f>IF('３　回答貼付シート'!J21="ない",0,IF('３　回答貼付シート'!J21="１～２日（にち）ある",1,IF('３　回答貼付シート'!J21="３～５日（にち）ある",2,IF('３　回答貼付シート'!J21="ほぼ毎日（まいにち）ある",3,))))</f>
        <v>0</v>
      </c>
      <c r="I24" s="26">
        <f>IF('３　回答貼付シート'!K21="ない",0,IF('３　回答貼付シート'!K21="１～２日（にち）ある",1,IF('３　回答貼付シート'!K21="３～５日（にち）ある",2,IF('３　回答貼付シート'!K21="ほぼ毎日（まいにち）ある",3,))))</f>
        <v>0</v>
      </c>
      <c r="J24" s="26">
        <f>IF('３　回答貼付シート'!L21="ない",0,IF('３　回答貼付シート'!L21="１～２日（にち）ある",1,IF('３　回答貼付シート'!L21="３～５日（にち）ある",2,IF('３　回答貼付シート'!L21="ほぼ毎日（まいにち）ある",3,))))</f>
        <v>0</v>
      </c>
      <c r="K24" s="26">
        <f>IF('３　回答貼付シート'!M21="ない",0,IF('３　回答貼付シート'!M21="１～２日（にち）ある",1,IF('３　回答貼付シート'!M21="３～５日（にち）ある",2,IF('３　回答貼付シート'!M21="ほぼ毎日（まいにち）ある",3,))))</f>
        <v>0</v>
      </c>
      <c r="L24" s="26">
        <f>IF('３　回答貼付シート'!N21="ない",0,IF('３　回答貼付シート'!N21="１～２日（にち）ある",1,IF('３　回答貼付シート'!N21="３～５日（にち）ある",2,IF('３　回答貼付シート'!N21="ほぼ毎日（まいにち）ある",3,))))</f>
        <v>0</v>
      </c>
      <c r="M24" s="26">
        <f>IF('３　回答貼付シート'!O21="ない",0,IF('３　回答貼付シート'!O21="１～２日（にち）ある",1,IF('３　回答貼付シート'!O21="３～５日（にち）ある",2,IF('３　回答貼付シート'!O21="ほぼ毎日（まいにち）ある",3,))))</f>
        <v>0</v>
      </c>
      <c r="N24" s="26">
        <f>IF('３　回答貼付シート'!P21="ない",0,IF('３　回答貼付シート'!P21="１～２日（にち）ある",1,IF('３　回答貼付シート'!P21="３～５日（にち）ある",2,IF('３　回答貼付シート'!P21="ほぼ毎日（まいにち）ある",3,))))</f>
        <v>0</v>
      </c>
      <c r="O24" s="26">
        <f>IF('３　回答貼付シート'!Q21="ない",0,IF('３　回答貼付シート'!Q21="１～２日（にち）ある",1,IF('３　回答貼付シート'!Q21="３～５日（にち）ある",2,IF('３　回答貼付シート'!Q21="ほぼ毎日（まいにち）ある",3,))))</f>
        <v>0</v>
      </c>
      <c r="P24" s="26">
        <f>IF('３　回答貼付シート'!R21="ない",0,IF('３　回答貼付シート'!R21="１～２日（にち）ある",1,IF('３　回答貼付シート'!R21="３～５日（にち）ある",2,IF('３　回答貼付シート'!R21="ほぼ毎日（まいにち）ある",3,))))</f>
        <v>0</v>
      </c>
      <c r="Q24" s="26">
        <f>IF('３　回答貼付シート'!S21="ない",0,IF('３　回答貼付シート'!S21="１～２日（にち）ある",1,IF('３　回答貼付シート'!S21="３～５日（にち）ある",2,IF('３　回答貼付シート'!S21="ほぼ毎日（まいにち）ある",3,))))</f>
        <v>0</v>
      </c>
      <c r="R24" s="26">
        <f>IF('３　回答貼付シート'!T21="ない",0,IF('３　回答貼付シート'!T21="１～２日（にち）ある",1,IF('３　回答貼付シート'!T21="３～５日（にち）ある",2,IF('３　回答貼付シート'!T21="ほぼ毎日（まいにち）ある",3,))))</f>
        <v>0</v>
      </c>
      <c r="S24" s="26">
        <f>IF('３　回答貼付シート'!U21="ない",0,IF('３　回答貼付シート'!U21="１～２日（にち）ある",1,IF('３　回答貼付シート'!U21="３～５日（にち）ある",2,IF('３　回答貼付シート'!U21="ほぼ毎日（まいにち）ある",3,))))</f>
        <v>0</v>
      </c>
      <c r="T24" s="26">
        <f>IF('３　回答貼付シート'!V21="ない",0,IF('３　回答貼付シート'!V21="１～２日（にち）ある",1,IF('３　回答貼付シート'!V21="３～５日（にち）ある",2,IF('３　回答貼付シート'!V21="ほぼ毎日（まいにち）ある",3,))))</f>
        <v>0</v>
      </c>
      <c r="U24" s="26">
        <f>IF('３　回答貼付シート'!W21="ない",0,IF('３　回答貼付シート'!W21="１～２日（にち）ある",1,IF('３　回答貼付シート'!W21="３～５日（にち）ある",2,IF('３　回答貼付シート'!W21="ほぼ毎日（まいにち）ある",3,))))</f>
        <v>0</v>
      </c>
      <c r="V24" s="26">
        <f>IF('３　回答貼付シート'!X21="ない",0,IF('３　回答貼付シート'!X21="１～２日（にち）ある",1,IF('３　回答貼付シート'!X21="３～５日（にち）ある",2,IF('３　回答貼付シート'!X21="ほぼ毎日（まいにち）ある",3,))))</f>
        <v>0</v>
      </c>
      <c r="W24" s="26">
        <f>IF('３　回答貼付シート'!Y21="ない",0,IF('３　回答貼付シート'!Y21="１～２日（にち）ある",1,IF('３　回答貼付シート'!Y21="３～５日（にち）ある",2,IF('３　回答貼付シート'!Y21="ほぼ毎日（まいにち）ある",3,))))</f>
        <v>0</v>
      </c>
      <c r="X24" s="26">
        <f>IF('３　回答貼付シート'!Z21="ない",0,IF('３　回答貼付シート'!Z21="１～２日（にち）ある",1,IF('３　回答貼付シート'!Z21="３～５日（にち）ある",2,IF('３　回答貼付シート'!Z21="ほぼ毎日（まいにち）ある",3,))))</f>
        <v>0</v>
      </c>
      <c r="Y24" s="26">
        <f>IF('３　回答貼付シート'!AA21="ない",0,IF('３　回答貼付シート'!AA21="１～２日（にち）ある",1,IF('３　回答貼付シート'!AA21="３～５日（にち）ある",2,IF('３　回答貼付シート'!AA21="ほぼ毎日（まいにち）ある",3,))))</f>
        <v>0</v>
      </c>
      <c r="Z24" s="26">
        <f>'３　回答貼付シート'!$AB21</f>
        <v>0</v>
      </c>
      <c r="AA24" s="26" t="str">
        <f t="shared" si="4"/>
        <v/>
      </c>
      <c r="AB24" s="26" t="str">
        <f t="shared" si="5"/>
        <v/>
      </c>
      <c r="AC24" s="26" t="str">
        <f t="shared" si="6"/>
        <v/>
      </c>
      <c r="AD24" s="26" t="str">
        <f t="shared" si="7"/>
        <v/>
      </c>
      <c r="AE24" s="26" t="str">
        <f t="shared" si="8"/>
        <v/>
      </c>
      <c r="AF24" t="str">
        <f t="shared" si="1"/>
        <v>0</v>
      </c>
      <c r="AG24">
        <f t="shared" si="2"/>
        <v>0</v>
      </c>
      <c r="AH24" s="34">
        <f t="shared" si="9"/>
        <v>0</v>
      </c>
    </row>
    <row r="25" spans="1:34">
      <c r="A25" s="26"/>
      <c r="B25" s="26">
        <f t="shared" si="3"/>
        <v>0</v>
      </c>
      <c r="C25" s="26">
        <f>IF('３　回答貼付シート'!$F22&lt;&gt;0,VLOOKUP('３　回答貼付シート'!$F22,$AF$2048:$AG$2054,2,FALSE),0)</f>
        <v>0</v>
      </c>
      <c r="D25" s="26">
        <f>IF('３　回答貼付シート'!$G22&lt;&gt;0,VLOOKUP(('３　回答貼付シート'!$G22), $AF$2048:$AG$2054,2,FALSE),0)</f>
        <v>0</v>
      </c>
      <c r="E25" s="26">
        <f>'３　回答貼付シート'!$H22</f>
        <v>0</v>
      </c>
      <c r="F25" s="26">
        <f>IF(E25=0,0,VLOOKUP($B25,'２　情報入力シート'!$A$2:$E$2049,5))</f>
        <v>0</v>
      </c>
      <c r="G25" s="26">
        <f>IF('３　回答貼付シート'!I22="ない",0,IF('３　回答貼付シート'!I22="１～２日（にち）ある",1,IF('３　回答貼付シート'!I22="３～５日（にち）ある",2,IF('３　回答貼付シート'!I22="ほぼ毎日（まいにち）ある",3,))))</f>
        <v>0</v>
      </c>
      <c r="H25" s="26">
        <f>IF('３　回答貼付シート'!J22="ない",0,IF('３　回答貼付シート'!J22="１～２日（にち）ある",1,IF('３　回答貼付シート'!J22="３～５日（にち）ある",2,IF('３　回答貼付シート'!J22="ほぼ毎日（まいにち）ある",3,))))</f>
        <v>0</v>
      </c>
      <c r="I25" s="26">
        <f>IF('３　回答貼付シート'!K22="ない",0,IF('３　回答貼付シート'!K22="１～２日（にち）ある",1,IF('３　回答貼付シート'!K22="３～５日（にち）ある",2,IF('３　回答貼付シート'!K22="ほぼ毎日（まいにち）ある",3,))))</f>
        <v>0</v>
      </c>
      <c r="J25" s="26">
        <f>IF('３　回答貼付シート'!L22="ない",0,IF('３　回答貼付シート'!L22="１～２日（にち）ある",1,IF('３　回答貼付シート'!L22="３～５日（にち）ある",2,IF('３　回答貼付シート'!L22="ほぼ毎日（まいにち）ある",3,))))</f>
        <v>0</v>
      </c>
      <c r="K25" s="26">
        <f>IF('３　回答貼付シート'!M22="ない",0,IF('３　回答貼付シート'!M22="１～２日（にち）ある",1,IF('３　回答貼付シート'!M22="３～５日（にち）ある",2,IF('３　回答貼付シート'!M22="ほぼ毎日（まいにち）ある",3,))))</f>
        <v>0</v>
      </c>
      <c r="L25" s="26">
        <f>IF('３　回答貼付シート'!N22="ない",0,IF('３　回答貼付シート'!N22="１～２日（にち）ある",1,IF('３　回答貼付シート'!N22="３～５日（にち）ある",2,IF('３　回答貼付シート'!N22="ほぼ毎日（まいにち）ある",3,))))</f>
        <v>0</v>
      </c>
      <c r="M25" s="26">
        <f>IF('３　回答貼付シート'!O22="ない",0,IF('３　回答貼付シート'!O22="１～２日（にち）ある",1,IF('３　回答貼付シート'!O22="３～５日（にち）ある",2,IF('３　回答貼付シート'!O22="ほぼ毎日（まいにち）ある",3,))))</f>
        <v>0</v>
      </c>
      <c r="N25" s="26">
        <f>IF('３　回答貼付シート'!P22="ない",0,IF('３　回答貼付シート'!P22="１～２日（にち）ある",1,IF('３　回答貼付シート'!P22="３～５日（にち）ある",2,IF('３　回答貼付シート'!P22="ほぼ毎日（まいにち）ある",3,))))</f>
        <v>0</v>
      </c>
      <c r="O25" s="26">
        <f>IF('３　回答貼付シート'!Q22="ない",0,IF('３　回答貼付シート'!Q22="１～２日（にち）ある",1,IF('３　回答貼付シート'!Q22="３～５日（にち）ある",2,IF('３　回答貼付シート'!Q22="ほぼ毎日（まいにち）ある",3,))))</f>
        <v>0</v>
      </c>
      <c r="P25" s="26">
        <f>IF('３　回答貼付シート'!R22="ない",0,IF('３　回答貼付シート'!R22="１～２日（にち）ある",1,IF('３　回答貼付シート'!R22="３～５日（にち）ある",2,IF('３　回答貼付シート'!R22="ほぼ毎日（まいにち）ある",3,))))</f>
        <v>0</v>
      </c>
      <c r="Q25" s="26">
        <f>IF('３　回答貼付シート'!S22="ない",0,IF('３　回答貼付シート'!S22="１～２日（にち）ある",1,IF('３　回答貼付シート'!S22="３～５日（にち）ある",2,IF('３　回答貼付シート'!S22="ほぼ毎日（まいにち）ある",3,))))</f>
        <v>0</v>
      </c>
      <c r="R25" s="26">
        <f>IF('３　回答貼付シート'!T22="ない",0,IF('３　回答貼付シート'!T22="１～２日（にち）ある",1,IF('３　回答貼付シート'!T22="３～５日（にち）ある",2,IF('３　回答貼付シート'!T22="ほぼ毎日（まいにち）ある",3,))))</f>
        <v>0</v>
      </c>
      <c r="S25" s="26">
        <f>IF('３　回答貼付シート'!U22="ない",0,IF('３　回答貼付シート'!U22="１～２日（にち）ある",1,IF('３　回答貼付シート'!U22="３～５日（にち）ある",2,IF('３　回答貼付シート'!U22="ほぼ毎日（まいにち）ある",3,))))</f>
        <v>0</v>
      </c>
      <c r="T25" s="26">
        <f>IF('３　回答貼付シート'!V22="ない",0,IF('３　回答貼付シート'!V22="１～２日（にち）ある",1,IF('３　回答貼付シート'!V22="３～５日（にち）ある",2,IF('３　回答貼付シート'!V22="ほぼ毎日（まいにち）ある",3,))))</f>
        <v>0</v>
      </c>
      <c r="U25" s="26">
        <f>IF('３　回答貼付シート'!W22="ない",0,IF('３　回答貼付シート'!W22="１～２日（にち）ある",1,IF('３　回答貼付シート'!W22="３～５日（にち）ある",2,IF('３　回答貼付シート'!W22="ほぼ毎日（まいにち）ある",3,))))</f>
        <v>0</v>
      </c>
      <c r="V25" s="26">
        <f>IF('３　回答貼付シート'!X22="ない",0,IF('３　回答貼付シート'!X22="１～２日（にち）ある",1,IF('３　回答貼付シート'!X22="３～５日（にち）ある",2,IF('３　回答貼付シート'!X22="ほぼ毎日（まいにち）ある",3,))))</f>
        <v>0</v>
      </c>
      <c r="W25" s="26">
        <f>IF('３　回答貼付シート'!Y22="ない",0,IF('３　回答貼付シート'!Y22="１～２日（にち）ある",1,IF('３　回答貼付シート'!Y22="３～５日（にち）ある",2,IF('３　回答貼付シート'!Y22="ほぼ毎日（まいにち）ある",3,))))</f>
        <v>0</v>
      </c>
      <c r="X25" s="26">
        <f>IF('３　回答貼付シート'!Z22="ない",0,IF('３　回答貼付シート'!Z22="１～２日（にち）ある",1,IF('３　回答貼付シート'!Z22="３～５日（にち）ある",2,IF('３　回答貼付シート'!Z22="ほぼ毎日（まいにち）ある",3,))))</f>
        <v>0</v>
      </c>
      <c r="Y25" s="26">
        <f>IF('３　回答貼付シート'!AA22="ない",0,IF('３　回答貼付シート'!AA22="１～２日（にち）ある",1,IF('３　回答貼付シート'!AA22="３～５日（にち）ある",2,IF('３　回答貼付シート'!AA22="ほぼ毎日（まいにち）ある",3,))))</f>
        <v>0</v>
      </c>
      <c r="Z25" s="26">
        <f>'３　回答貼付シート'!$AB22</f>
        <v>0</v>
      </c>
      <c r="AA25" s="26" t="str">
        <f t="shared" si="4"/>
        <v/>
      </c>
      <c r="AB25" s="26" t="str">
        <f t="shared" si="5"/>
        <v/>
      </c>
      <c r="AC25" s="26" t="str">
        <f t="shared" si="6"/>
        <v/>
      </c>
      <c r="AD25" s="26" t="str">
        <f t="shared" si="7"/>
        <v/>
      </c>
      <c r="AE25" s="26" t="str">
        <f t="shared" si="8"/>
        <v/>
      </c>
      <c r="AF25" t="str">
        <f t="shared" si="1"/>
        <v>0</v>
      </c>
      <c r="AG25">
        <f t="shared" si="2"/>
        <v>0</v>
      </c>
      <c r="AH25" s="34">
        <f t="shared" si="9"/>
        <v>0</v>
      </c>
    </row>
    <row r="26" spans="1:34">
      <c r="A26" s="26"/>
      <c r="B26" s="26">
        <f t="shared" si="3"/>
        <v>0</v>
      </c>
      <c r="C26" s="26">
        <f>IF('３　回答貼付シート'!$F23&lt;&gt;0,VLOOKUP('３　回答貼付シート'!$F23,$AF$2048:$AG$2054,2,FALSE),0)</f>
        <v>0</v>
      </c>
      <c r="D26" s="26">
        <f>IF('３　回答貼付シート'!$G23&lt;&gt;0,VLOOKUP(('３　回答貼付シート'!$G23), $AF$2048:$AG$2054,2,FALSE),0)</f>
        <v>0</v>
      </c>
      <c r="E26" s="26">
        <f>'３　回答貼付シート'!$H23</f>
        <v>0</v>
      </c>
      <c r="F26" s="26">
        <f>IF(E26=0,0,VLOOKUP($B26,'２　情報入力シート'!$A$2:$E$2049,5))</f>
        <v>0</v>
      </c>
      <c r="G26" s="26">
        <f>IF('３　回答貼付シート'!I23="ない",0,IF('３　回答貼付シート'!I23="１～２日（にち）ある",1,IF('３　回答貼付シート'!I23="３～５日（にち）ある",2,IF('３　回答貼付シート'!I23="ほぼ毎日（まいにち）ある",3,))))</f>
        <v>0</v>
      </c>
      <c r="H26" s="26">
        <f>IF('３　回答貼付シート'!J23="ない",0,IF('３　回答貼付シート'!J23="１～２日（にち）ある",1,IF('３　回答貼付シート'!J23="３～５日（にち）ある",2,IF('３　回答貼付シート'!J23="ほぼ毎日（まいにち）ある",3,))))</f>
        <v>0</v>
      </c>
      <c r="I26" s="26">
        <f>IF('３　回答貼付シート'!K23="ない",0,IF('３　回答貼付シート'!K23="１～２日（にち）ある",1,IF('３　回答貼付シート'!K23="３～５日（にち）ある",2,IF('３　回答貼付シート'!K23="ほぼ毎日（まいにち）ある",3,))))</f>
        <v>0</v>
      </c>
      <c r="J26" s="26">
        <f>IF('３　回答貼付シート'!L23="ない",0,IF('３　回答貼付シート'!L23="１～２日（にち）ある",1,IF('３　回答貼付シート'!L23="３～５日（にち）ある",2,IF('３　回答貼付シート'!L23="ほぼ毎日（まいにち）ある",3,))))</f>
        <v>0</v>
      </c>
      <c r="K26" s="26">
        <f>IF('３　回答貼付シート'!M23="ない",0,IF('３　回答貼付シート'!M23="１～２日（にち）ある",1,IF('３　回答貼付シート'!M23="３～５日（にち）ある",2,IF('３　回答貼付シート'!M23="ほぼ毎日（まいにち）ある",3,))))</f>
        <v>0</v>
      </c>
      <c r="L26" s="26">
        <f>IF('３　回答貼付シート'!N23="ない",0,IF('３　回答貼付シート'!N23="１～２日（にち）ある",1,IF('３　回答貼付シート'!N23="３～５日（にち）ある",2,IF('３　回答貼付シート'!N23="ほぼ毎日（まいにち）ある",3,))))</f>
        <v>0</v>
      </c>
      <c r="M26" s="26">
        <f>IF('３　回答貼付シート'!O23="ない",0,IF('３　回答貼付シート'!O23="１～２日（にち）ある",1,IF('３　回答貼付シート'!O23="３～５日（にち）ある",2,IF('３　回答貼付シート'!O23="ほぼ毎日（まいにち）ある",3,))))</f>
        <v>0</v>
      </c>
      <c r="N26" s="26">
        <f>IF('３　回答貼付シート'!P23="ない",0,IF('３　回答貼付シート'!P23="１～２日（にち）ある",1,IF('３　回答貼付シート'!P23="３～５日（にち）ある",2,IF('３　回答貼付シート'!P23="ほぼ毎日（まいにち）ある",3,))))</f>
        <v>0</v>
      </c>
      <c r="O26" s="26">
        <f>IF('３　回答貼付シート'!Q23="ない",0,IF('３　回答貼付シート'!Q23="１～２日（にち）ある",1,IF('３　回答貼付シート'!Q23="３～５日（にち）ある",2,IF('３　回答貼付シート'!Q23="ほぼ毎日（まいにち）ある",3,))))</f>
        <v>0</v>
      </c>
      <c r="P26" s="26">
        <f>IF('３　回答貼付シート'!R23="ない",0,IF('３　回答貼付シート'!R23="１～２日（にち）ある",1,IF('３　回答貼付シート'!R23="３～５日（にち）ある",2,IF('３　回答貼付シート'!R23="ほぼ毎日（まいにち）ある",3,))))</f>
        <v>0</v>
      </c>
      <c r="Q26" s="26">
        <f>IF('３　回答貼付シート'!S23="ない",0,IF('３　回答貼付シート'!S23="１～２日（にち）ある",1,IF('３　回答貼付シート'!S23="３～５日（にち）ある",2,IF('３　回答貼付シート'!S23="ほぼ毎日（まいにち）ある",3,))))</f>
        <v>0</v>
      </c>
      <c r="R26" s="26">
        <f>IF('３　回答貼付シート'!T23="ない",0,IF('３　回答貼付シート'!T23="１～２日（にち）ある",1,IF('３　回答貼付シート'!T23="３～５日（にち）ある",2,IF('３　回答貼付シート'!T23="ほぼ毎日（まいにち）ある",3,))))</f>
        <v>0</v>
      </c>
      <c r="S26" s="26">
        <f>IF('３　回答貼付シート'!U23="ない",0,IF('３　回答貼付シート'!U23="１～２日（にち）ある",1,IF('３　回答貼付シート'!U23="３～５日（にち）ある",2,IF('３　回答貼付シート'!U23="ほぼ毎日（まいにち）ある",3,))))</f>
        <v>0</v>
      </c>
      <c r="T26" s="26">
        <f>IF('３　回答貼付シート'!V23="ない",0,IF('３　回答貼付シート'!V23="１～２日（にち）ある",1,IF('３　回答貼付シート'!V23="３～５日（にち）ある",2,IF('３　回答貼付シート'!V23="ほぼ毎日（まいにち）ある",3,))))</f>
        <v>0</v>
      </c>
      <c r="U26" s="26">
        <f>IF('３　回答貼付シート'!W23="ない",0,IF('３　回答貼付シート'!W23="１～２日（にち）ある",1,IF('３　回答貼付シート'!W23="３～５日（にち）ある",2,IF('３　回答貼付シート'!W23="ほぼ毎日（まいにち）ある",3,))))</f>
        <v>0</v>
      </c>
      <c r="V26" s="26">
        <f>IF('３　回答貼付シート'!X23="ない",0,IF('３　回答貼付シート'!X23="１～２日（にち）ある",1,IF('３　回答貼付シート'!X23="３～５日（にち）ある",2,IF('３　回答貼付シート'!X23="ほぼ毎日（まいにち）ある",3,))))</f>
        <v>0</v>
      </c>
      <c r="W26" s="26">
        <f>IF('３　回答貼付シート'!Y23="ない",0,IF('３　回答貼付シート'!Y23="１～２日（にち）ある",1,IF('３　回答貼付シート'!Y23="３～５日（にち）ある",2,IF('３　回答貼付シート'!Y23="ほぼ毎日（まいにち）ある",3,))))</f>
        <v>0</v>
      </c>
      <c r="X26" s="26">
        <f>IF('３　回答貼付シート'!Z23="ない",0,IF('３　回答貼付シート'!Z23="１～２日（にち）ある",1,IF('３　回答貼付シート'!Z23="３～５日（にち）ある",2,IF('３　回答貼付シート'!Z23="ほぼ毎日（まいにち）ある",3,))))</f>
        <v>0</v>
      </c>
      <c r="Y26" s="26">
        <f>IF('３　回答貼付シート'!AA23="ない",0,IF('３　回答貼付シート'!AA23="１～２日（にち）ある",1,IF('３　回答貼付シート'!AA23="３～５日（にち）ある",2,IF('３　回答貼付シート'!AA23="ほぼ毎日（まいにち）ある",3,))))</f>
        <v>0</v>
      </c>
      <c r="Z26" s="26">
        <f>'３　回答貼付シート'!$AB23</f>
        <v>0</v>
      </c>
      <c r="AA26" s="26" t="str">
        <f t="shared" si="4"/>
        <v/>
      </c>
      <c r="AB26" s="26" t="str">
        <f t="shared" si="5"/>
        <v/>
      </c>
      <c r="AC26" s="26" t="str">
        <f t="shared" si="6"/>
        <v/>
      </c>
      <c r="AD26" s="26" t="str">
        <f t="shared" si="7"/>
        <v/>
      </c>
      <c r="AE26" s="26" t="str">
        <f t="shared" si="8"/>
        <v/>
      </c>
      <c r="AF26" t="str">
        <f t="shared" si="1"/>
        <v>0</v>
      </c>
      <c r="AG26">
        <f t="shared" si="2"/>
        <v>0</v>
      </c>
      <c r="AH26" s="34">
        <f t="shared" si="9"/>
        <v>0</v>
      </c>
    </row>
    <row r="27" spans="1:34">
      <c r="A27" s="26"/>
      <c r="B27" s="26">
        <f t="shared" si="3"/>
        <v>0</v>
      </c>
      <c r="C27" s="26">
        <f>IF('３　回答貼付シート'!$F24&lt;&gt;0,VLOOKUP('３　回答貼付シート'!$F24,$AF$2048:$AG$2054,2,FALSE),0)</f>
        <v>0</v>
      </c>
      <c r="D27" s="26">
        <f>IF('３　回答貼付シート'!$G24&lt;&gt;0,VLOOKUP(('３　回答貼付シート'!$G24), $AF$2048:$AG$2054,2,FALSE),0)</f>
        <v>0</v>
      </c>
      <c r="E27" s="26">
        <f>'３　回答貼付シート'!$H24</f>
        <v>0</v>
      </c>
      <c r="F27" s="26">
        <f>IF(E27=0,0,VLOOKUP($B27,'２　情報入力シート'!$A$2:$E$2049,5))</f>
        <v>0</v>
      </c>
      <c r="G27" s="26">
        <f>IF('３　回答貼付シート'!I24="ない",0,IF('３　回答貼付シート'!I24="１～２日（にち）ある",1,IF('３　回答貼付シート'!I24="３～５日（にち）ある",2,IF('３　回答貼付シート'!I24="ほぼ毎日（まいにち）ある",3,))))</f>
        <v>0</v>
      </c>
      <c r="H27" s="26">
        <f>IF('３　回答貼付シート'!J24="ない",0,IF('３　回答貼付シート'!J24="１～２日（にち）ある",1,IF('３　回答貼付シート'!J24="３～５日（にち）ある",2,IF('３　回答貼付シート'!J24="ほぼ毎日（まいにち）ある",3,))))</f>
        <v>0</v>
      </c>
      <c r="I27" s="26">
        <f>IF('３　回答貼付シート'!K24="ない",0,IF('３　回答貼付シート'!K24="１～２日（にち）ある",1,IF('３　回答貼付シート'!K24="３～５日（にち）ある",2,IF('３　回答貼付シート'!K24="ほぼ毎日（まいにち）ある",3,))))</f>
        <v>0</v>
      </c>
      <c r="J27" s="26">
        <f>IF('３　回答貼付シート'!L24="ない",0,IF('３　回答貼付シート'!L24="１～２日（にち）ある",1,IF('３　回答貼付シート'!L24="３～５日（にち）ある",2,IF('３　回答貼付シート'!L24="ほぼ毎日（まいにち）ある",3,))))</f>
        <v>0</v>
      </c>
      <c r="K27" s="26">
        <f>IF('３　回答貼付シート'!M24="ない",0,IF('３　回答貼付シート'!M24="１～２日（にち）ある",1,IF('３　回答貼付シート'!M24="３～５日（にち）ある",2,IF('３　回答貼付シート'!M24="ほぼ毎日（まいにち）ある",3,))))</f>
        <v>0</v>
      </c>
      <c r="L27" s="26">
        <f>IF('３　回答貼付シート'!N24="ない",0,IF('３　回答貼付シート'!N24="１～２日（にち）ある",1,IF('３　回答貼付シート'!N24="３～５日（にち）ある",2,IF('３　回答貼付シート'!N24="ほぼ毎日（まいにち）ある",3,))))</f>
        <v>0</v>
      </c>
      <c r="M27" s="26">
        <f>IF('３　回答貼付シート'!O24="ない",0,IF('３　回答貼付シート'!O24="１～２日（にち）ある",1,IF('３　回答貼付シート'!O24="３～５日（にち）ある",2,IF('３　回答貼付シート'!O24="ほぼ毎日（まいにち）ある",3,))))</f>
        <v>0</v>
      </c>
      <c r="N27" s="26">
        <f>IF('３　回答貼付シート'!P24="ない",0,IF('３　回答貼付シート'!P24="１～２日（にち）ある",1,IF('３　回答貼付シート'!P24="３～５日（にち）ある",2,IF('３　回答貼付シート'!P24="ほぼ毎日（まいにち）ある",3,))))</f>
        <v>0</v>
      </c>
      <c r="O27" s="26">
        <f>IF('３　回答貼付シート'!Q24="ない",0,IF('３　回答貼付シート'!Q24="１～２日（にち）ある",1,IF('３　回答貼付シート'!Q24="３～５日（にち）ある",2,IF('３　回答貼付シート'!Q24="ほぼ毎日（まいにち）ある",3,))))</f>
        <v>0</v>
      </c>
      <c r="P27" s="26">
        <f>IF('３　回答貼付シート'!R24="ない",0,IF('３　回答貼付シート'!R24="１～２日（にち）ある",1,IF('３　回答貼付シート'!R24="３～５日（にち）ある",2,IF('３　回答貼付シート'!R24="ほぼ毎日（まいにち）ある",3,))))</f>
        <v>0</v>
      </c>
      <c r="Q27" s="26">
        <f>IF('３　回答貼付シート'!S24="ない",0,IF('３　回答貼付シート'!S24="１～２日（にち）ある",1,IF('３　回答貼付シート'!S24="３～５日（にち）ある",2,IF('３　回答貼付シート'!S24="ほぼ毎日（まいにち）ある",3,))))</f>
        <v>0</v>
      </c>
      <c r="R27" s="26">
        <f>IF('３　回答貼付シート'!T24="ない",0,IF('３　回答貼付シート'!T24="１～２日（にち）ある",1,IF('３　回答貼付シート'!T24="３～５日（にち）ある",2,IF('３　回答貼付シート'!T24="ほぼ毎日（まいにち）ある",3,))))</f>
        <v>0</v>
      </c>
      <c r="S27" s="26">
        <f>IF('３　回答貼付シート'!U24="ない",0,IF('３　回答貼付シート'!U24="１～２日（にち）ある",1,IF('３　回答貼付シート'!U24="３～５日（にち）ある",2,IF('３　回答貼付シート'!U24="ほぼ毎日（まいにち）ある",3,))))</f>
        <v>0</v>
      </c>
      <c r="T27" s="26">
        <f>IF('３　回答貼付シート'!V24="ない",0,IF('３　回答貼付シート'!V24="１～２日（にち）ある",1,IF('３　回答貼付シート'!V24="３～５日（にち）ある",2,IF('３　回答貼付シート'!V24="ほぼ毎日（まいにち）ある",3,))))</f>
        <v>0</v>
      </c>
      <c r="U27" s="26">
        <f>IF('３　回答貼付シート'!W24="ない",0,IF('３　回答貼付シート'!W24="１～２日（にち）ある",1,IF('３　回答貼付シート'!W24="３～５日（にち）ある",2,IF('３　回答貼付シート'!W24="ほぼ毎日（まいにち）ある",3,))))</f>
        <v>0</v>
      </c>
      <c r="V27" s="26">
        <f>IF('３　回答貼付シート'!X24="ない",0,IF('３　回答貼付シート'!X24="１～２日（にち）ある",1,IF('３　回答貼付シート'!X24="３～５日（にち）ある",2,IF('３　回答貼付シート'!X24="ほぼ毎日（まいにち）ある",3,))))</f>
        <v>0</v>
      </c>
      <c r="W27" s="26">
        <f>IF('３　回答貼付シート'!Y24="ない",0,IF('３　回答貼付シート'!Y24="１～２日（にち）ある",1,IF('３　回答貼付シート'!Y24="３～５日（にち）ある",2,IF('３　回答貼付シート'!Y24="ほぼ毎日（まいにち）ある",3,))))</f>
        <v>0</v>
      </c>
      <c r="X27" s="26">
        <f>IF('３　回答貼付シート'!Z24="ない",0,IF('３　回答貼付シート'!Z24="１～２日（にち）ある",1,IF('３　回答貼付シート'!Z24="３～５日（にち）ある",2,IF('３　回答貼付シート'!Z24="ほぼ毎日（まいにち）ある",3,))))</f>
        <v>0</v>
      </c>
      <c r="Y27" s="26">
        <f>IF('３　回答貼付シート'!AA24="ない",0,IF('３　回答貼付シート'!AA24="１～２日（にち）ある",1,IF('３　回答貼付シート'!AA24="３～５日（にち）ある",2,IF('３　回答貼付シート'!AA24="ほぼ毎日（まいにち）ある",3,))))</f>
        <v>0</v>
      </c>
      <c r="Z27" s="26">
        <f>'３　回答貼付シート'!$AB24</f>
        <v>0</v>
      </c>
      <c r="AA27" s="26" t="str">
        <f t="shared" si="4"/>
        <v/>
      </c>
      <c r="AB27" s="26" t="str">
        <f t="shared" si="5"/>
        <v/>
      </c>
      <c r="AC27" s="26" t="str">
        <f t="shared" si="6"/>
        <v/>
      </c>
      <c r="AD27" s="26" t="str">
        <f t="shared" si="7"/>
        <v/>
      </c>
      <c r="AE27" s="26" t="str">
        <f t="shared" si="8"/>
        <v/>
      </c>
      <c r="AF27" t="str">
        <f t="shared" si="1"/>
        <v>0</v>
      </c>
      <c r="AG27">
        <f t="shared" si="2"/>
        <v>0</v>
      </c>
      <c r="AH27" s="34">
        <f t="shared" si="9"/>
        <v>0</v>
      </c>
    </row>
    <row r="28" spans="1:34">
      <c r="A28" s="26"/>
      <c r="B28" s="26">
        <f t="shared" si="3"/>
        <v>0</v>
      </c>
      <c r="C28" s="26">
        <f>IF('３　回答貼付シート'!$F25&lt;&gt;0,VLOOKUP('３　回答貼付シート'!$F25,$AF$2048:$AG$2054,2,FALSE),0)</f>
        <v>0</v>
      </c>
      <c r="D28" s="26">
        <f>IF('３　回答貼付シート'!$G25&lt;&gt;0,VLOOKUP(('３　回答貼付シート'!$G25), $AF$2048:$AG$2054,2,FALSE),0)</f>
        <v>0</v>
      </c>
      <c r="E28" s="26">
        <f>'３　回答貼付シート'!$H25</f>
        <v>0</v>
      </c>
      <c r="F28" s="26">
        <f>IF(E28=0,0,VLOOKUP($B28,'２　情報入力シート'!$A$2:$E$2049,5))</f>
        <v>0</v>
      </c>
      <c r="G28" s="26">
        <f>IF('３　回答貼付シート'!I25="ない",0,IF('３　回答貼付シート'!I25="１～２日（にち）ある",1,IF('３　回答貼付シート'!I25="３～５日（にち）ある",2,IF('３　回答貼付シート'!I25="ほぼ毎日（まいにち）ある",3,))))</f>
        <v>0</v>
      </c>
      <c r="H28" s="26">
        <f>IF('３　回答貼付シート'!J25="ない",0,IF('３　回答貼付シート'!J25="１～２日（にち）ある",1,IF('３　回答貼付シート'!J25="３～５日（にち）ある",2,IF('３　回答貼付シート'!J25="ほぼ毎日（まいにち）ある",3,))))</f>
        <v>0</v>
      </c>
      <c r="I28" s="26">
        <f>IF('３　回答貼付シート'!K25="ない",0,IF('３　回答貼付シート'!K25="１～２日（にち）ある",1,IF('３　回答貼付シート'!K25="３～５日（にち）ある",2,IF('３　回答貼付シート'!K25="ほぼ毎日（まいにち）ある",3,))))</f>
        <v>0</v>
      </c>
      <c r="J28" s="26">
        <f>IF('３　回答貼付シート'!L25="ない",0,IF('３　回答貼付シート'!L25="１～２日（にち）ある",1,IF('３　回答貼付シート'!L25="３～５日（にち）ある",2,IF('３　回答貼付シート'!L25="ほぼ毎日（まいにち）ある",3,))))</f>
        <v>0</v>
      </c>
      <c r="K28" s="26">
        <f>IF('３　回答貼付シート'!M25="ない",0,IF('３　回答貼付シート'!M25="１～２日（にち）ある",1,IF('３　回答貼付シート'!M25="３～５日（にち）ある",2,IF('３　回答貼付シート'!M25="ほぼ毎日（まいにち）ある",3,))))</f>
        <v>0</v>
      </c>
      <c r="L28" s="26">
        <f>IF('３　回答貼付シート'!N25="ない",0,IF('３　回答貼付シート'!N25="１～２日（にち）ある",1,IF('３　回答貼付シート'!N25="３～５日（にち）ある",2,IF('３　回答貼付シート'!N25="ほぼ毎日（まいにち）ある",3,))))</f>
        <v>0</v>
      </c>
      <c r="M28" s="26">
        <f>IF('３　回答貼付シート'!O25="ない",0,IF('３　回答貼付シート'!O25="１～２日（にち）ある",1,IF('３　回答貼付シート'!O25="３～５日（にち）ある",2,IF('３　回答貼付シート'!O25="ほぼ毎日（まいにち）ある",3,))))</f>
        <v>0</v>
      </c>
      <c r="N28" s="26">
        <f>IF('３　回答貼付シート'!P25="ない",0,IF('３　回答貼付シート'!P25="１～２日（にち）ある",1,IF('３　回答貼付シート'!P25="３～５日（にち）ある",2,IF('３　回答貼付シート'!P25="ほぼ毎日（まいにち）ある",3,))))</f>
        <v>0</v>
      </c>
      <c r="O28" s="26">
        <f>IF('３　回答貼付シート'!Q25="ない",0,IF('３　回答貼付シート'!Q25="１～２日（にち）ある",1,IF('３　回答貼付シート'!Q25="３～５日（にち）ある",2,IF('３　回答貼付シート'!Q25="ほぼ毎日（まいにち）ある",3,))))</f>
        <v>0</v>
      </c>
      <c r="P28" s="26">
        <f>IF('３　回答貼付シート'!R25="ない",0,IF('３　回答貼付シート'!R25="１～２日（にち）ある",1,IF('３　回答貼付シート'!R25="３～５日（にち）ある",2,IF('３　回答貼付シート'!R25="ほぼ毎日（まいにち）ある",3,))))</f>
        <v>0</v>
      </c>
      <c r="Q28" s="26">
        <f>IF('３　回答貼付シート'!S25="ない",0,IF('３　回答貼付シート'!S25="１～２日（にち）ある",1,IF('３　回答貼付シート'!S25="３～５日（にち）ある",2,IF('３　回答貼付シート'!S25="ほぼ毎日（まいにち）ある",3,))))</f>
        <v>0</v>
      </c>
      <c r="R28" s="26">
        <f>IF('３　回答貼付シート'!T25="ない",0,IF('３　回答貼付シート'!T25="１～２日（にち）ある",1,IF('３　回答貼付シート'!T25="３～５日（にち）ある",2,IF('３　回答貼付シート'!T25="ほぼ毎日（まいにち）ある",3,))))</f>
        <v>0</v>
      </c>
      <c r="S28" s="26">
        <f>IF('３　回答貼付シート'!U25="ない",0,IF('３　回答貼付シート'!U25="１～２日（にち）ある",1,IF('３　回答貼付シート'!U25="３～５日（にち）ある",2,IF('３　回答貼付シート'!U25="ほぼ毎日（まいにち）ある",3,))))</f>
        <v>0</v>
      </c>
      <c r="T28" s="26">
        <f>IF('３　回答貼付シート'!V25="ない",0,IF('３　回答貼付シート'!V25="１～２日（にち）ある",1,IF('３　回答貼付シート'!V25="３～５日（にち）ある",2,IF('３　回答貼付シート'!V25="ほぼ毎日（まいにち）ある",3,))))</f>
        <v>0</v>
      </c>
      <c r="U28" s="26">
        <f>IF('３　回答貼付シート'!W25="ない",0,IF('３　回答貼付シート'!W25="１～２日（にち）ある",1,IF('３　回答貼付シート'!W25="３～５日（にち）ある",2,IF('３　回答貼付シート'!W25="ほぼ毎日（まいにち）ある",3,))))</f>
        <v>0</v>
      </c>
      <c r="V28" s="26">
        <f>IF('３　回答貼付シート'!X25="ない",0,IF('３　回答貼付シート'!X25="１～２日（にち）ある",1,IF('３　回答貼付シート'!X25="３～５日（にち）ある",2,IF('３　回答貼付シート'!X25="ほぼ毎日（まいにち）ある",3,))))</f>
        <v>0</v>
      </c>
      <c r="W28" s="26">
        <f>IF('３　回答貼付シート'!Y25="ない",0,IF('３　回答貼付シート'!Y25="１～２日（にち）ある",1,IF('３　回答貼付シート'!Y25="３～５日（にち）ある",2,IF('３　回答貼付シート'!Y25="ほぼ毎日（まいにち）ある",3,))))</f>
        <v>0</v>
      </c>
      <c r="X28" s="26">
        <f>IF('３　回答貼付シート'!Z25="ない",0,IF('３　回答貼付シート'!Z25="１～２日（にち）ある",1,IF('３　回答貼付シート'!Z25="３～５日（にち）ある",2,IF('３　回答貼付シート'!Z25="ほぼ毎日（まいにち）ある",3,))))</f>
        <v>0</v>
      </c>
      <c r="Y28" s="26">
        <f>IF('３　回答貼付シート'!AA25="ない",0,IF('３　回答貼付シート'!AA25="１～２日（にち）ある",1,IF('３　回答貼付シート'!AA25="３～５日（にち）ある",2,IF('３　回答貼付シート'!AA25="ほぼ毎日（まいにち）ある",3,))))</f>
        <v>0</v>
      </c>
      <c r="Z28" s="26">
        <f>'３　回答貼付シート'!$AB25</f>
        <v>0</v>
      </c>
      <c r="AA28" s="26" t="str">
        <f t="shared" si="4"/>
        <v/>
      </c>
      <c r="AB28" s="26" t="str">
        <f t="shared" si="5"/>
        <v/>
      </c>
      <c r="AC28" s="26" t="str">
        <f t="shared" si="6"/>
        <v/>
      </c>
      <c r="AD28" s="26" t="str">
        <f t="shared" si="7"/>
        <v/>
      </c>
      <c r="AE28" s="26" t="str">
        <f t="shared" si="8"/>
        <v/>
      </c>
      <c r="AF28" t="str">
        <f t="shared" si="1"/>
        <v>0</v>
      </c>
      <c r="AG28">
        <f t="shared" si="2"/>
        <v>0</v>
      </c>
      <c r="AH28" s="34">
        <f t="shared" si="9"/>
        <v>0</v>
      </c>
    </row>
    <row r="29" spans="1:34">
      <c r="A29" s="26"/>
      <c r="B29" s="26">
        <f t="shared" si="3"/>
        <v>0</v>
      </c>
      <c r="C29" s="26">
        <f>IF('３　回答貼付シート'!$F26&lt;&gt;0,VLOOKUP('３　回答貼付シート'!$F26,$AF$2048:$AG$2054,2,FALSE),0)</f>
        <v>0</v>
      </c>
      <c r="D29" s="26">
        <f>IF('３　回答貼付シート'!$G26&lt;&gt;0,VLOOKUP(('３　回答貼付シート'!$G26), $AF$2048:$AG$2054,2,FALSE),0)</f>
        <v>0</v>
      </c>
      <c r="E29" s="26">
        <f>'３　回答貼付シート'!$H26</f>
        <v>0</v>
      </c>
      <c r="F29" s="26">
        <f>IF(E29=0,0,VLOOKUP($B29,'２　情報入力シート'!$A$2:$E$2049,5))</f>
        <v>0</v>
      </c>
      <c r="G29" s="26">
        <f>IF('３　回答貼付シート'!I26="ない",0,IF('３　回答貼付シート'!I26="１～２日（にち）ある",1,IF('３　回答貼付シート'!I26="３～５日（にち）ある",2,IF('３　回答貼付シート'!I26="ほぼ毎日（まいにち）ある",3,))))</f>
        <v>0</v>
      </c>
      <c r="H29" s="26">
        <f>IF('３　回答貼付シート'!J26="ない",0,IF('３　回答貼付シート'!J26="１～２日（にち）ある",1,IF('３　回答貼付シート'!J26="３～５日（にち）ある",2,IF('３　回答貼付シート'!J26="ほぼ毎日（まいにち）ある",3,))))</f>
        <v>0</v>
      </c>
      <c r="I29" s="26">
        <f>IF('３　回答貼付シート'!K26="ない",0,IF('３　回答貼付シート'!K26="１～２日（にち）ある",1,IF('３　回答貼付シート'!K26="３～５日（にち）ある",2,IF('３　回答貼付シート'!K26="ほぼ毎日（まいにち）ある",3,))))</f>
        <v>0</v>
      </c>
      <c r="J29" s="26">
        <f>IF('３　回答貼付シート'!L26="ない",0,IF('３　回答貼付シート'!L26="１～２日（にち）ある",1,IF('３　回答貼付シート'!L26="３～５日（にち）ある",2,IF('３　回答貼付シート'!L26="ほぼ毎日（まいにち）ある",3,))))</f>
        <v>0</v>
      </c>
      <c r="K29" s="26">
        <f>IF('３　回答貼付シート'!M26="ない",0,IF('３　回答貼付シート'!M26="１～２日（にち）ある",1,IF('３　回答貼付シート'!M26="３～５日（にち）ある",2,IF('３　回答貼付シート'!M26="ほぼ毎日（まいにち）ある",3,))))</f>
        <v>0</v>
      </c>
      <c r="L29" s="26">
        <f>IF('３　回答貼付シート'!N26="ない",0,IF('３　回答貼付シート'!N26="１～２日（にち）ある",1,IF('３　回答貼付シート'!N26="３～５日（にち）ある",2,IF('３　回答貼付シート'!N26="ほぼ毎日（まいにち）ある",3,))))</f>
        <v>0</v>
      </c>
      <c r="M29" s="26">
        <f>IF('３　回答貼付シート'!O26="ない",0,IF('３　回答貼付シート'!O26="１～２日（にち）ある",1,IF('３　回答貼付シート'!O26="３～５日（にち）ある",2,IF('３　回答貼付シート'!O26="ほぼ毎日（まいにち）ある",3,))))</f>
        <v>0</v>
      </c>
      <c r="N29" s="26">
        <f>IF('３　回答貼付シート'!P26="ない",0,IF('３　回答貼付シート'!P26="１～２日（にち）ある",1,IF('３　回答貼付シート'!P26="３～５日（にち）ある",2,IF('３　回答貼付シート'!P26="ほぼ毎日（まいにち）ある",3,))))</f>
        <v>0</v>
      </c>
      <c r="O29" s="26">
        <f>IF('３　回答貼付シート'!Q26="ない",0,IF('３　回答貼付シート'!Q26="１～２日（にち）ある",1,IF('３　回答貼付シート'!Q26="３～５日（にち）ある",2,IF('３　回答貼付シート'!Q26="ほぼ毎日（まいにち）ある",3,))))</f>
        <v>0</v>
      </c>
      <c r="P29" s="26">
        <f>IF('３　回答貼付シート'!R26="ない",0,IF('３　回答貼付シート'!R26="１～２日（にち）ある",1,IF('３　回答貼付シート'!R26="３～５日（にち）ある",2,IF('３　回答貼付シート'!R26="ほぼ毎日（まいにち）ある",3,))))</f>
        <v>0</v>
      </c>
      <c r="Q29" s="26">
        <f>IF('３　回答貼付シート'!S26="ない",0,IF('３　回答貼付シート'!S26="１～２日（にち）ある",1,IF('３　回答貼付シート'!S26="３～５日（にち）ある",2,IF('３　回答貼付シート'!S26="ほぼ毎日（まいにち）ある",3,))))</f>
        <v>0</v>
      </c>
      <c r="R29" s="26">
        <f>IF('３　回答貼付シート'!T26="ない",0,IF('３　回答貼付シート'!T26="１～２日（にち）ある",1,IF('３　回答貼付シート'!T26="３～５日（にち）ある",2,IF('３　回答貼付シート'!T26="ほぼ毎日（まいにち）ある",3,))))</f>
        <v>0</v>
      </c>
      <c r="S29" s="26">
        <f>IF('３　回答貼付シート'!U26="ない",0,IF('３　回答貼付シート'!U26="１～２日（にち）ある",1,IF('３　回答貼付シート'!U26="３～５日（にち）ある",2,IF('３　回答貼付シート'!U26="ほぼ毎日（まいにち）ある",3,))))</f>
        <v>0</v>
      </c>
      <c r="T29" s="26">
        <f>IF('３　回答貼付シート'!V26="ない",0,IF('３　回答貼付シート'!V26="１～２日（にち）ある",1,IF('３　回答貼付シート'!V26="３～５日（にち）ある",2,IF('３　回答貼付シート'!V26="ほぼ毎日（まいにち）ある",3,))))</f>
        <v>0</v>
      </c>
      <c r="U29" s="26">
        <f>IF('３　回答貼付シート'!W26="ない",0,IF('３　回答貼付シート'!W26="１～２日（にち）ある",1,IF('３　回答貼付シート'!W26="３～５日（にち）ある",2,IF('３　回答貼付シート'!W26="ほぼ毎日（まいにち）ある",3,))))</f>
        <v>0</v>
      </c>
      <c r="V29" s="26">
        <f>IF('３　回答貼付シート'!X26="ない",0,IF('３　回答貼付シート'!X26="１～２日（にち）ある",1,IF('３　回答貼付シート'!X26="３～５日（にち）ある",2,IF('３　回答貼付シート'!X26="ほぼ毎日（まいにち）ある",3,))))</f>
        <v>0</v>
      </c>
      <c r="W29" s="26">
        <f>IF('３　回答貼付シート'!Y26="ない",0,IF('３　回答貼付シート'!Y26="１～２日（にち）ある",1,IF('３　回答貼付シート'!Y26="３～５日（にち）ある",2,IF('３　回答貼付シート'!Y26="ほぼ毎日（まいにち）ある",3,))))</f>
        <v>0</v>
      </c>
      <c r="X29" s="26">
        <f>IF('３　回答貼付シート'!Z26="ない",0,IF('３　回答貼付シート'!Z26="１～２日（にち）ある",1,IF('３　回答貼付シート'!Z26="３～５日（にち）ある",2,IF('３　回答貼付シート'!Z26="ほぼ毎日（まいにち）ある",3,))))</f>
        <v>0</v>
      </c>
      <c r="Y29" s="26">
        <f>IF('３　回答貼付シート'!AA26="ない",0,IF('３　回答貼付シート'!AA26="１～２日（にち）ある",1,IF('３　回答貼付シート'!AA26="３～５日（にち）ある",2,IF('３　回答貼付シート'!AA26="ほぼ毎日（まいにち）ある",3,))))</f>
        <v>0</v>
      </c>
      <c r="Z29" s="26">
        <f>'３　回答貼付シート'!$AB26</f>
        <v>0</v>
      </c>
      <c r="AA29" s="26" t="str">
        <f t="shared" si="4"/>
        <v/>
      </c>
      <c r="AB29" s="26" t="str">
        <f t="shared" si="5"/>
        <v/>
      </c>
      <c r="AC29" s="26" t="str">
        <f t="shared" si="6"/>
        <v/>
      </c>
      <c r="AD29" s="26" t="str">
        <f t="shared" si="7"/>
        <v/>
      </c>
      <c r="AE29" s="26" t="str">
        <f t="shared" si="8"/>
        <v/>
      </c>
      <c r="AF29" t="str">
        <f t="shared" si="1"/>
        <v>0</v>
      </c>
      <c r="AG29">
        <f t="shared" si="2"/>
        <v>0</v>
      </c>
      <c r="AH29" s="34">
        <f t="shared" si="9"/>
        <v>0</v>
      </c>
    </row>
    <row r="30" spans="1:34">
      <c r="A30" s="26"/>
      <c r="B30" s="26">
        <f t="shared" si="3"/>
        <v>0</v>
      </c>
      <c r="C30" s="26">
        <f>IF('３　回答貼付シート'!$F27&lt;&gt;0,VLOOKUP('３　回答貼付シート'!$F27,$AF$2048:$AG$2054,2,FALSE),0)</f>
        <v>0</v>
      </c>
      <c r="D30" s="26">
        <f>IF('３　回答貼付シート'!$G27&lt;&gt;0,VLOOKUP(('３　回答貼付シート'!$G27), $AF$2048:$AG$2054,2,FALSE),0)</f>
        <v>0</v>
      </c>
      <c r="E30" s="26">
        <f>'３　回答貼付シート'!$H27</f>
        <v>0</v>
      </c>
      <c r="F30" s="26">
        <f>IF(E30=0,0,VLOOKUP($B30,'２　情報入力シート'!$A$2:$E$2049,5))</f>
        <v>0</v>
      </c>
      <c r="G30" s="26">
        <f>IF('３　回答貼付シート'!I27="ない",0,IF('３　回答貼付シート'!I27="１～２日（にち）ある",1,IF('３　回答貼付シート'!I27="３～５日（にち）ある",2,IF('３　回答貼付シート'!I27="ほぼ毎日（まいにち）ある",3,))))</f>
        <v>0</v>
      </c>
      <c r="H30" s="26">
        <f>IF('３　回答貼付シート'!J27="ない",0,IF('３　回答貼付シート'!J27="１～２日（にち）ある",1,IF('３　回答貼付シート'!J27="３～５日（にち）ある",2,IF('３　回答貼付シート'!J27="ほぼ毎日（まいにち）ある",3,))))</f>
        <v>0</v>
      </c>
      <c r="I30" s="26">
        <f>IF('３　回答貼付シート'!K27="ない",0,IF('３　回答貼付シート'!K27="１～２日（にち）ある",1,IF('３　回答貼付シート'!K27="３～５日（にち）ある",2,IF('３　回答貼付シート'!K27="ほぼ毎日（まいにち）ある",3,))))</f>
        <v>0</v>
      </c>
      <c r="J30" s="26">
        <f>IF('３　回答貼付シート'!L27="ない",0,IF('３　回答貼付シート'!L27="１～２日（にち）ある",1,IF('３　回答貼付シート'!L27="３～５日（にち）ある",2,IF('３　回答貼付シート'!L27="ほぼ毎日（まいにち）ある",3,))))</f>
        <v>0</v>
      </c>
      <c r="K30" s="26">
        <f>IF('３　回答貼付シート'!M27="ない",0,IF('３　回答貼付シート'!M27="１～２日（にち）ある",1,IF('３　回答貼付シート'!M27="３～５日（にち）ある",2,IF('３　回答貼付シート'!M27="ほぼ毎日（まいにち）ある",3,))))</f>
        <v>0</v>
      </c>
      <c r="L30" s="26">
        <f>IF('３　回答貼付シート'!N27="ない",0,IF('３　回答貼付シート'!N27="１～２日（にち）ある",1,IF('３　回答貼付シート'!N27="３～５日（にち）ある",2,IF('３　回答貼付シート'!N27="ほぼ毎日（まいにち）ある",3,))))</f>
        <v>0</v>
      </c>
      <c r="M30" s="26">
        <f>IF('３　回答貼付シート'!O27="ない",0,IF('３　回答貼付シート'!O27="１～２日（にち）ある",1,IF('３　回答貼付シート'!O27="３～５日（にち）ある",2,IF('３　回答貼付シート'!O27="ほぼ毎日（まいにち）ある",3,))))</f>
        <v>0</v>
      </c>
      <c r="N30" s="26">
        <f>IF('３　回答貼付シート'!P27="ない",0,IF('３　回答貼付シート'!P27="１～２日（にち）ある",1,IF('３　回答貼付シート'!P27="３～５日（にち）ある",2,IF('３　回答貼付シート'!P27="ほぼ毎日（まいにち）ある",3,))))</f>
        <v>0</v>
      </c>
      <c r="O30" s="26">
        <f>IF('３　回答貼付シート'!Q27="ない",0,IF('３　回答貼付シート'!Q27="１～２日（にち）ある",1,IF('３　回答貼付シート'!Q27="３～５日（にち）ある",2,IF('３　回答貼付シート'!Q27="ほぼ毎日（まいにち）ある",3,))))</f>
        <v>0</v>
      </c>
      <c r="P30" s="26">
        <f>IF('３　回答貼付シート'!R27="ない",0,IF('３　回答貼付シート'!R27="１～２日（にち）ある",1,IF('３　回答貼付シート'!R27="３～５日（にち）ある",2,IF('３　回答貼付シート'!R27="ほぼ毎日（まいにち）ある",3,))))</f>
        <v>0</v>
      </c>
      <c r="Q30" s="26">
        <f>IF('３　回答貼付シート'!S27="ない",0,IF('３　回答貼付シート'!S27="１～２日（にち）ある",1,IF('３　回答貼付シート'!S27="３～５日（にち）ある",2,IF('３　回答貼付シート'!S27="ほぼ毎日（まいにち）ある",3,))))</f>
        <v>0</v>
      </c>
      <c r="R30" s="26">
        <f>IF('３　回答貼付シート'!T27="ない",0,IF('３　回答貼付シート'!T27="１～２日（にち）ある",1,IF('３　回答貼付シート'!T27="３～５日（にち）ある",2,IF('３　回答貼付シート'!T27="ほぼ毎日（まいにち）ある",3,))))</f>
        <v>0</v>
      </c>
      <c r="S30" s="26">
        <f>IF('３　回答貼付シート'!U27="ない",0,IF('３　回答貼付シート'!U27="１～２日（にち）ある",1,IF('３　回答貼付シート'!U27="３～５日（にち）ある",2,IF('３　回答貼付シート'!U27="ほぼ毎日（まいにち）ある",3,))))</f>
        <v>0</v>
      </c>
      <c r="T30" s="26">
        <f>IF('３　回答貼付シート'!V27="ない",0,IF('３　回答貼付シート'!V27="１～２日（にち）ある",1,IF('３　回答貼付シート'!V27="３～５日（にち）ある",2,IF('３　回答貼付シート'!V27="ほぼ毎日（まいにち）ある",3,))))</f>
        <v>0</v>
      </c>
      <c r="U30" s="26">
        <f>IF('３　回答貼付シート'!W27="ない",0,IF('３　回答貼付シート'!W27="１～２日（にち）ある",1,IF('３　回答貼付シート'!W27="３～５日（にち）ある",2,IF('３　回答貼付シート'!W27="ほぼ毎日（まいにち）ある",3,))))</f>
        <v>0</v>
      </c>
      <c r="V30" s="26">
        <f>IF('３　回答貼付シート'!X27="ない",0,IF('３　回答貼付シート'!X27="１～２日（にち）ある",1,IF('３　回答貼付シート'!X27="３～５日（にち）ある",2,IF('３　回答貼付シート'!X27="ほぼ毎日（まいにち）ある",3,))))</f>
        <v>0</v>
      </c>
      <c r="W30" s="26">
        <f>IF('３　回答貼付シート'!Y27="ない",0,IF('３　回答貼付シート'!Y27="１～２日（にち）ある",1,IF('３　回答貼付シート'!Y27="３～５日（にち）ある",2,IF('３　回答貼付シート'!Y27="ほぼ毎日（まいにち）ある",3,))))</f>
        <v>0</v>
      </c>
      <c r="X30" s="26">
        <f>IF('３　回答貼付シート'!Z27="ない",0,IF('３　回答貼付シート'!Z27="１～２日（にち）ある",1,IF('３　回答貼付シート'!Z27="３～５日（にち）ある",2,IF('３　回答貼付シート'!Z27="ほぼ毎日（まいにち）ある",3,))))</f>
        <v>0</v>
      </c>
      <c r="Y30" s="26">
        <f>IF('３　回答貼付シート'!AA27="ない",0,IF('３　回答貼付シート'!AA27="１～２日（にち）ある",1,IF('３　回答貼付シート'!AA27="３～５日（にち）ある",2,IF('３　回答貼付シート'!AA27="ほぼ毎日（まいにち）ある",3,))))</f>
        <v>0</v>
      </c>
      <c r="Z30" s="26">
        <f>'３　回答貼付シート'!$AB27</f>
        <v>0</v>
      </c>
      <c r="AA30" s="26" t="str">
        <f t="shared" si="4"/>
        <v/>
      </c>
      <c r="AB30" s="26" t="str">
        <f t="shared" si="5"/>
        <v/>
      </c>
      <c r="AC30" s="26" t="str">
        <f t="shared" si="6"/>
        <v/>
      </c>
      <c r="AD30" s="26" t="str">
        <f t="shared" si="7"/>
        <v/>
      </c>
      <c r="AE30" s="26" t="str">
        <f t="shared" si="8"/>
        <v/>
      </c>
      <c r="AF30" t="str">
        <f t="shared" si="1"/>
        <v>0</v>
      </c>
      <c r="AG30">
        <f t="shared" si="2"/>
        <v>0</v>
      </c>
      <c r="AH30" s="34">
        <f t="shared" si="9"/>
        <v>0</v>
      </c>
    </row>
    <row r="31" spans="1:34">
      <c r="A31" s="26"/>
      <c r="B31" s="26">
        <f t="shared" si="3"/>
        <v>0</v>
      </c>
      <c r="C31" s="26">
        <f>IF('３　回答貼付シート'!$F28&lt;&gt;0,VLOOKUP('３　回答貼付シート'!$F28,$AF$2048:$AG$2054,2,FALSE),0)</f>
        <v>0</v>
      </c>
      <c r="D31" s="26">
        <f>IF('３　回答貼付シート'!$G28&lt;&gt;0,VLOOKUP(('３　回答貼付シート'!$G28), $AF$2048:$AG$2054,2,FALSE),0)</f>
        <v>0</v>
      </c>
      <c r="E31" s="26">
        <f>'３　回答貼付シート'!$H28</f>
        <v>0</v>
      </c>
      <c r="F31" s="26">
        <f>IF(E31=0,0,VLOOKUP($B31,'２　情報入力シート'!$A$2:$E$2049,5))</f>
        <v>0</v>
      </c>
      <c r="G31" s="26">
        <f>IF('３　回答貼付シート'!I28="ない",0,IF('３　回答貼付シート'!I28="１～２日（にち）ある",1,IF('３　回答貼付シート'!I28="３～５日（にち）ある",2,IF('３　回答貼付シート'!I28="ほぼ毎日（まいにち）ある",3,))))</f>
        <v>0</v>
      </c>
      <c r="H31" s="26">
        <f>IF('３　回答貼付シート'!J28="ない",0,IF('３　回答貼付シート'!J28="１～２日（にち）ある",1,IF('３　回答貼付シート'!J28="３～５日（にち）ある",2,IF('３　回答貼付シート'!J28="ほぼ毎日（まいにち）ある",3,))))</f>
        <v>0</v>
      </c>
      <c r="I31" s="26">
        <f>IF('３　回答貼付シート'!K28="ない",0,IF('３　回答貼付シート'!K28="１～２日（にち）ある",1,IF('３　回答貼付シート'!K28="３～５日（にち）ある",2,IF('３　回答貼付シート'!K28="ほぼ毎日（まいにち）ある",3,))))</f>
        <v>0</v>
      </c>
      <c r="J31" s="26">
        <f>IF('３　回答貼付シート'!L28="ない",0,IF('３　回答貼付シート'!L28="１～２日（にち）ある",1,IF('３　回答貼付シート'!L28="３～５日（にち）ある",2,IF('３　回答貼付シート'!L28="ほぼ毎日（まいにち）ある",3,))))</f>
        <v>0</v>
      </c>
      <c r="K31" s="26">
        <f>IF('３　回答貼付シート'!M28="ない",0,IF('３　回答貼付シート'!M28="１～２日（にち）ある",1,IF('３　回答貼付シート'!M28="３～５日（にち）ある",2,IF('３　回答貼付シート'!M28="ほぼ毎日（まいにち）ある",3,))))</f>
        <v>0</v>
      </c>
      <c r="L31" s="26">
        <f>IF('３　回答貼付シート'!N28="ない",0,IF('３　回答貼付シート'!N28="１～２日（にち）ある",1,IF('３　回答貼付シート'!N28="３～５日（にち）ある",2,IF('３　回答貼付シート'!N28="ほぼ毎日（まいにち）ある",3,))))</f>
        <v>0</v>
      </c>
      <c r="M31" s="26">
        <f>IF('３　回答貼付シート'!O28="ない",0,IF('３　回答貼付シート'!O28="１～２日（にち）ある",1,IF('３　回答貼付シート'!O28="３～５日（にち）ある",2,IF('３　回答貼付シート'!O28="ほぼ毎日（まいにち）ある",3,))))</f>
        <v>0</v>
      </c>
      <c r="N31" s="26">
        <f>IF('３　回答貼付シート'!P28="ない",0,IF('３　回答貼付シート'!P28="１～２日（にち）ある",1,IF('３　回答貼付シート'!P28="３～５日（にち）ある",2,IF('３　回答貼付シート'!P28="ほぼ毎日（まいにち）ある",3,))))</f>
        <v>0</v>
      </c>
      <c r="O31" s="26">
        <f>IF('３　回答貼付シート'!Q28="ない",0,IF('３　回答貼付シート'!Q28="１～２日（にち）ある",1,IF('３　回答貼付シート'!Q28="３～５日（にち）ある",2,IF('３　回答貼付シート'!Q28="ほぼ毎日（まいにち）ある",3,))))</f>
        <v>0</v>
      </c>
      <c r="P31" s="26">
        <f>IF('３　回答貼付シート'!R28="ない",0,IF('３　回答貼付シート'!R28="１～２日（にち）ある",1,IF('３　回答貼付シート'!R28="３～５日（にち）ある",2,IF('３　回答貼付シート'!R28="ほぼ毎日（まいにち）ある",3,))))</f>
        <v>0</v>
      </c>
      <c r="Q31" s="26">
        <f>IF('３　回答貼付シート'!S28="ない",0,IF('３　回答貼付シート'!S28="１～２日（にち）ある",1,IF('３　回答貼付シート'!S28="３～５日（にち）ある",2,IF('３　回答貼付シート'!S28="ほぼ毎日（まいにち）ある",3,))))</f>
        <v>0</v>
      </c>
      <c r="R31" s="26">
        <f>IF('３　回答貼付シート'!T28="ない",0,IF('３　回答貼付シート'!T28="１～２日（にち）ある",1,IF('３　回答貼付シート'!T28="３～５日（にち）ある",2,IF('３　回答貼付シート'!T28="ほぼ毎日（まいにち）ある",3,))))</f>
        <v>0</v>
      </c>
      <c r="S31" s="26">
        <f>IF('３　回答貼付シート'!U28="ない",0,IF('３　回答貼付シート'!U28="１～２日（にち）ある",1,IF('３　回答貼付シート'!U28="３～５日（にち）ある",2,IF('３　回答貼付シート'!U28="ほぼ毎日（まいにち）ある",3,))))</f>
        <v>0</v>
      </c>
      <c r="T31" s="26">
        <f>IF('３　回答貼付シート'!V28="ない",0,IF('３　回答貼付シート'!V28="１～２日（にち）ある",1,IF('３　回答貼付シート'!V28="３～５日（にち）ある",2,IF('３　回答貼付シート'!V28="ほぼ毎日（まいにち）ある",3,))))</f>
        <v>0</v>
      </c>
      <c r="U31" s="26">
        <f>IF('３　回答貼付シート'!W28="ない",0,IF('３　回答貼付シート'!W28="１～２日（にち）ある",1,IF('３　回答貼付シート'!W28="３～５日（にち）ある",2,IF('３　回答貼付シート'!W28="ほぼ毎日（まいにち）ある",3,))))</f>
        <v>0</v>
      </c>
      <c r="V31" s="26">
        <f>IF('３　回答貼付シート'!X28="ない",0,IF('３　回答貼付シート'!X28="１～２日（にち）ある",1,IF('３　回答貼付シート'!X28="３～５日（にち）ある",2,IF('３　回答貼付シート'!X28="ほぼ毎日（まいにち）ある",3,))))</f>
        <v>0</v>
      </c>
      <c r="W31" s="26">
        <f>IF('３　回答貼付シート'!Y28="ない",0,IF('３　回答貼付シート'!Y28="１～２日（にち）ある",1,IF('３　回答貼付シート'!Y28="３～５日（にち）ある",2,IF('３　回答貼付シート'!Y28="ほぼ毎日（まいにち）ある",3,))))</f>
        <v>0</v>
      </c>
      <c r="X31" s="26">
        <f>IF('３　回答貼付シート'!Z28="ない",0,IF('３　回答貼付シート'!Z28="１～２日（にち）ある",1,IF('３　回答貼付シート'!Z28="３～５日（にち）ある",2,IF('３　回答貼付シート'!Z28="ほぼ毎日（まいにち）ある",3,))))</f>
        <v>0</v>
      </c>
      <c r="Y31" s="26">
        <f>IF('３　回答貼付シート'!AA28="ない",0,IF('３　回答貼付シート'!AA28="１～２日（にち）ある",1,IF('３　回答貼付シート'!AA28="３～５日（にち）ある",2,IF('３　回答貼付シート'!AA28="ほぼ毎日（まいにち）ある",3,))))</f>
        <v>0</v>
      </c>
      <c r="Z31" s="26">
        <f>'３　回答貼付シート'!$AB28</f>
        <v>0</v>
      </c>
      <c r="AA31" s="26" t="str">
        <f t="shared" si="4"/>
        <v/>
      </c>
      <c r="AB31" s="26" t="str">
        <f t="shared" si="5"/>
        <v/>
      </c>
      <c r="AC31" s="26" t="str">
        <f t="shared" si="6"/>
        <v/>
      </c>
      <c r="AD31" s="26" t="str">
        <f t="shared" si="7"/>
        <v/>
      </c>
      <c r="AE31" s="26" t="str">
        <f t="shared" si="8"/>
        <v/>
      </c>
      <c r="AF31" t="str">
        <f t="shared" si="1"/>
        <v>0</v>
      </c>
      <c r="AG31">
        <f t="shared" si="2"/>
        <v>0</v>
      </c>
      <c r="AH31" s="34">
        <f t="shared" si="9"/>
        <v>0</v>
      </c>
    </row>
    <row r="32" spans="1:34">
      <c r="A32" s="26"/>
      <c r="B32" s="26">
        <f t="shared" si="3"/>
        <v>0</v>
      </c>
      <c r="C32" s="26">
        <f>IF('３　回答貼付シート'!$F29&lt;&gt;0,VLOOKUP('３　回答貼付シート'!$F29,$AF$2048:$AG$2054,2,FALSE),0)</f>
        <v>0</v>
      </c>
      <c r="D32" s="26">
        <f>IF('３　回答貼付シート'!$G29&lt;&gt;0,VLOOKUP(('３　回答貼付シート'!$G29), $AF$2048:$AG$2054,2,FALSE),0)</f>
        <v>0</v>
      </c>
      <c r="E32" s="26">
        <f>'３　回答貼付シート'!$H29</f>
        <v>0</v>
      </c>
      <c r="F32" s="26">
        <f>IF(E32=0,0,VLOOKUP($B32,'２　情報入力シート'!$A$2:$E$2049,5))</f>
        <v>0</v>
      </c>
      <c r="G32" s="26">
        <f>IF('３　回答貼付シート'!I29="ない",0,IF('３　回答貼付シート'!I29="１～２日（にち）ある",1,IF('３　回答貼付シート'!I29="３～５日（にち）ある",2,IF('３　回答貼付シート'!I29="ほぼ毎日（まいにち）ある",3,))))</f>
        <v>0</v>
      </c>
      <c r="H32" s="26">
        <f>IF('３　回答貼付シート'!J29="ない",0,IF('３　回答貼付シート'!J29="１～２日（にち）ある",1,IF('３　回答貼付シート'!J29="３～５日（にち）ある",2,IF('３　回答貼付シート'!J29="ほぼ毎日（まいにち）ある",3,))))</f>
        <v>0</v>
      </c>
      <c r="I32" s="26">
        <f>IF('３　回答貼付シート'!K29="ない",0,IF('３　回答貼付シート'!K29="１～２日（にち）ある",1,IF('３　回答貼付シート'!K29="３～５日（にち）ある",2,IF('３　回答貼付シート'!K29="ほぼ毎日（まいにち）ある",3,))))</f>
        <v>0</v>
      </c>
      <c r="J32" s="26">
        <f>IF('３　回答貼付シート'!L29="ない",0,IF('３　回答貼付シート'!L29="１～２日（にち）ある",1,IF('３　回答貼付シート'!L29="３～５日（にち）ある",2,IF('３　回答貼付シート'!L29="ほぼ毎日（まいにち）ある",3,))))</f>
        <v>0</v>
      </c>
      <c r="K32" s="26">
        <f>IF('３　回答貼付シート'!M29="ない",0,IF('３　回答貼付シート'!M29="１～２日（にち）ある",1,IF('３　回答貼付シート'!M29="３～５日（にち）ある",2,IF('３　回答貼付シート'!M29="ほぼ毎日（まいにち）ある",3,))))</f>
        <v>0</v>
      </c>
      <c r="L32" s="26">
        <f>IF('３　回答貼付シート'!N29="ない",0,IF('３　回答貼付シート'!N29="１～２日（にち）ある",1,IF('３　回答貼付シート'!N29="３～５日（にち）ある",2,IF('３　回答貼付シート'!N29="ほぼ毎日（まいにち）ある",3,))))</f>
        <v>0</v>
      </c>
      <c r="M32" s="26">
        <f>IF('３　回答貼付シート'!O29="ない",0,IF('３　回答貼付シート'!O29="１～２日（にち）ある",1,IF('３　回答貼付シート'!O29="３～５日（にち）ある",2,IF('３　回答貼付シート'!O29="ほぼ毎日（まいにち）ある",3,))))</f>
        <v>0</v>
      </c>
      <c r="N32" s="26">
        <f>IF('３　回答貼付シート'!P29="ない",0,IF('３　回答貼付シート'!P29="１～２日（にち）ある",1,IF('３　回答貼付シート'!P29="３～５日（にち）ある",2,IF('３　回答貼付シート'!P29="ほぼ毎日（まいにち）ある",3,))))</f>
        <v>0</v>
      </c>
      <c r="O32" s="26">
        <f>IF('３　回答貼付シート'!Q29="ない",0,IF('３　回答貼付シート'!Q29="１～２日（にち）ある",1,IF('３　回答貼付シート'!Q29="３～５日（にち）ある",2,IF('３　回答貼付シート'!Q29="ほぼ毎日（まいにち）ある",3,))))</f>
        <v>0</v>
      </c>
      <c r="P32" s="26">
        <f>IF('３　回答貼付シート'!R29="ない",0,IF('３　回答貼付シート'!R29="１～２日（にち）ある",1,IF('３　回答貼付シート'!R29="３～５日（にち）ある",2,IF('３　回答貼付シート'!R29="ほぼ毎日（まいにち）ある",3,))))</f>
        <v>0</v>
      </c>
      <c r="Q32" s="26">
        <f>IF('３　回答貼付シート'!S29="ない",0,IF('３　回答貼付シート'!S29="１～２日（にち）ある",1,IF('３　回答貼付シート'!S29="３～５日（にち）ある",2,IF('３　回答貼付シート'!S29="ほぼ毎日（まいにち）ある",3,))))</f>
        <v>0</v>
      </c>
      <c r="R32" s="26">
        <f>IF('３　回答貼付シート'!T29="ない",0,IF('３　回答貼付シート'!T29="１～２日（にち）ある",1,IF('３　回答貼付シート'!T29="３～５日（にち）ある",2,IF('３　回答貼付シート'!T29="ほぼ毎日（まいにち）ある",3,))))</f>
        <v>0</v>
      </c>
      <c r="S32" s="26">
        <f>IF('３　回答貼付シート'!U29="ない",0,IF('３　回答貼付シート'!U29="１～２日（にち）ある",1,IF('３　回答貼付シート'!U29="３～５日（にち）ある",2,IF('３　回答貼付シート'!U29="ほぼ毎日（まいにち）ある",3,))))</f>
        <v>0</v>
      </c>
      <c r="T32" s="26">
        <f>IF('３　回答貼付シート'!V29="ない",0,IF('３　回答貼付シート'!V29="１～２日（にち）ある",1,IF('３　回答貼付シート'!V29="３～５日（にち）ある",2,IF('３　回答貼付シート'!V29="ほぼ毎日（まいにち）ある",3,))))</f>
        <v>0</v>
      </c>
      <c r="U32" s="26">
        <f>IF('３　回答貼付シート'!W29="ない",0,IF('３　回答貼付シート'!W29="１～２日（にち）ある",1,IF('３　回答貼付シート'!W29="３～５日（にち）ある",2,IF('３　回答貼付シート'!W29="ほぼ毎日（まいにち）ある",3,))))</f>
        <v>0</v>
      </c>
      <c r="V32" s="26">
        <f>IF('３　回答貼付シート'!X29="ない",0,IF('３　回答貼付シート'!X29="１～２日（にち）ある",1,IF('３　回答貼付シート'!X29="３～５日（にち）ある",2,IF('３　回答貼付シート'!X29="ほぼ毎日（まいにち）ある",3,))))</f>
        <v>0</v>
      </c>
      <c r="W32" s="26">
        <f>IF('３　回答貼付シート'!Y29="ない",0,IF('３　回答貼付シート'!Y29="１～２日（にち）ある",1,IF('３　回答貼付シート'!Y29="３～５日（にち）ある",2,IF('３　回答貼付シート'!Y29="ほぼ毎日（まいにち）ある",3,))))</f>
        <v>0</v>
      </c>
      <c r="X32" s="26">
        <f>IF('３　回答貼付シート'!Z29="ない",0,IF('３　回答貼付シート'!Z29="１～２日（にち）ある",1,IF('３　回答貼付シート'!Z29="３～５日（にち）ある",2,IF('３　回答貼付シート'!Z29="ほぼ毎日（まいにち）ある",3,))))</f>
        <v>0</v>
      </c>
      <c r="Y32" s="26">
        <f>IF('３　回答貼付シート'!AA29="ない",0,IF('３　回答貼付シート'!AA29="１～２日（にち）ある",1,IF('３　回答貼付シート'!AA29="３～５日（にち）ある",2,IF('３　回答貼付シート'!AA29="ほぼ毎日（まいにち）ある",3,))))</f>
        <v>0</v>
      </c>
      <c r="Z32" s="26">
        <f>'３　回答貼付シート'!$AB29</f>
        <v>0</v>
      </c>
      <c r="AA32" s="26" t="str">
        <f t="shared" si="4"/>
        <v/>
      </c>
      <c r="AB32" s="26" t="str">
        <f t="shared" si="5"/>
        <v/>
      </c>
      <c r="AC32" s="26" t="str">
        <f t="shared" si="6"/>
        <v/>
      </c>
      <c r="AD32" s="26" t="str">
        <f t="shared" si="7"/>
        <v/>
      </c>
      <c r="AE32" s="26" t="str">
        <f t="shared" si="8"/>
        <v/>
      </c>
      <c r="AF32" t="str">
        <f t="shared" si="1"/>
        <v>0</v>
      </c>
      <c r="AG32">
        <f t="shared" si="2"/>
        <v>0</v>
      </c>
      <c r="AH32" s="34">
        <f t="shared" si="9"/>
        <v>0</v>
      </c>
    </row>
    <row r="33" spans="1:34">
      <c r="A33" s="26"/>
      <c r="B33" s="26">
        <f t="shared" si="3"/>
        <v>0</v>
      </c>
      <c r="C33" s="26">
        <f>IF('３　回答貼付シート'!$F30&lt;&gt;0,VLOOKUP('３　回答貼付シート'!$F30,$AF$2048:$AG$2054,2,FALSE),0)</f>
        <v>0</v>
      </c>
      <c r="D33" s="26">
        <f>IF('３　回答貼付シート'!$G30&lt;&gt;0,VLOOKUP(('３　回答貼付シート'!$G30), $AF$2048:$AG$2054,2,FALSE),0)</f>
        <v>0</v>
      </c>
      <c r="E33" s="26">
        <f>'３　回答貼付シート'!$H30</f>
        <v>0</v>
      </c>
      <c r="F33" s="26">
        <f>IF(E33=0,0,VLOOKUP($B33,'２　情報入力シート'!$A$2:$E$2049,5))</f>
        <v>0</v>
      </c>
      <c r="G33" s="26">
        <f>IF('３　回答貼付シート'!I30="ない",0,IF('３　回答貼付シート'!I30="１～２日（にち）ある",1,IF('３　回答貼付シート'!I30="３～５日（にち）ある",2,IF('３　回答貼付シート'!I30="ほぼ毎日（まいにち）ある",3,))))</f>
        <v>0</v>
      </c>
      <c r="H33" s="26">
        <f>IF('３　回答貼付シート'!J30="ない",0,IF('３　回答貼付シート'!J30="１～２日（にち）ある",1,IF('３　回答貼付シート'!J30="３～５日（にち）ある",2,IF('３　回答貼付シート'!J30="ほぼ毎日（まいにち）ある",3,))))</f>
        <v>0</v>
      </c>
      <c r="I33" s="26">
        <f>IF('３　回答貼付シート'!K30="ない",0,IF('３　回答貼付シート'!K30="１～２日（にち）ある",1,IF('３　回答貼付シート'!K30="３～５日（にち）ある",2,IF('３　回答貼付シート'!K30="ほぼ毎日（まいにち）ある",3,))))</f>
        <v>0</v>
      </c>
      <c r="J33" s="26">
        <f>IF('３　回答貼付シート'!L30="ない",0,IF('３　回答貼付シート'!L30="１～２日（にち）ある",1,IF('３　回答貼付シート'!L30="３～５日（にち）ある",2,IF('３　回答貼付シート'!L30="ほぼ毎日（まいにち）ある",3,))))</f>
        <v>0</v>
      </c>
      <c r="K33" s="26">
        <f>IF('３　回答貼付シート'!M30="ない",0,IF('３　回答貼付シート'!M30="１～２日（にち）ある",1,IF('３　回答貼付シート'!M30="３～５日（にち）ある",2,IF('３　回答貼付シート'!M30="ほぼ毎日（まいにち）ある",3,))))</f>
        <v>0</v>
      </c>
      <c r="L33" s="26">
        <f>IF('３　回答貼付シート'!N30="ない",0,IF('３　回答貼付シート'!N30="１～２日（にち）ある",1,IF('３　回答貼付シート'!N30="３～５日（にち）ある",2,IF('３　回答貼付シート'!N30="ほぼ毎日（まいにち）ある",3,))))</f>
        <v>0</v>
      </c>
      <c r="M33" s="26">
        <f>IF('３　回答貼付シート'!O30="ない",0,IF('３　回答貼付シート'!O30="１～２日（にち）ある",1,IF('３　回答貼付シート'!O30="３～５日（にち）ある",2,IF('３　回答貼付シート'!O30="ほぼ毎日（まいにち）ある",3,))))</f>
        <v>0</v>
      </c>
      <c r="N33" s="26">
        <f>IF('３　回答貼付シート'!P30="ない",0,IF('３　回答貼付シート'!P30="１～２日（にち）ある",1,IF('３　回答貼付シート'!P30="３～５日（にち）ある",2,IF('３　回答貼付シート'!P30="ほぼ毎日（まいにち）ある",3,))))</f>
        <v>0</v>
      </c>
      <c r="O33" s="26">
        <f>IF('３　回答貼付シート'!Q30="ない",0,IF('３　回答貼付シート'!Q30="１～２日（にち）ある",1,IF('３　回答貼付シート'!Q30="３～５日（にち）ある",2,IF('３　回答貼付シート'!Q30="ほぼ毎日（まいにち）ある",3,))))</f>
        <v>0</v>
      </c>
      <c r="P33" s="26">
        <f>IF('３　回答貼付シート'!R30="ない",0,IF('３　回答貼付シート'!R30="１～２日（にち）ある",1,IF('３　回答貼付シート'!R30="３～５日（にち）ある",2,IF('３　回答貼付シート'!R30="ほぼ毎日（まいにち）ある",3,))))</f>
        <v>0</v>
      </c>
      <c r="Q33" s="26">
        <f>IF('３　回答貼付シート'!S30="ない",0,IF('３　回答貼付シート'!S30="１～２日（にち）ある",1,IF('３　回答貼付シート'!S30="３～５日（にち）ある",2,IF('３　回答貼付シート'!S30="ほぼ毎日（まいにち）ある",3,))))</f>
        <v>0</v>
      </c>
      <c r="R33" s="26">
        <f>IF('３　回答貼付シート'!T30="ない",0,IF('３　回答貼付シート'!T30="１～２日（にち）ある",1,IF('３　回答貼付シート'!T30="３～５日（にち）ある",2,IF('３　回答貼付シート'!T30="ほぼ毎日（まいにち）ある",3,))))</f>
        <v>0</v>
      </c>
      <c r="S33" s="26">
        <f>IF('３　回答貼付シート'!U30="ない",0,IF('３　回答貼付シート'!U30="１～２日（にち）ある",1,IF('３　回答貼付シート'!U30="３～５日（にち）ある",2,IF('３　回答貼付シート'!U30="ほぼ毎日（まいにち）ある",3,))))</f>
        <v>0</v>
      </c>
      <c r="T33" s="26">
        <f>IF('３　回答貼付シート'!V30="ない",0,IF('３　回答貼付シート'!V30="１～２日（にち）ある",1,IF('３　回答貼付シート'!V30="３～５日（にち）ある",2,IF('３　回答貼付シート'!V30="ほぼ毎日（まいにち）ある",3,))))</f>
        <v>0</v>
      </c>
      <c r="U33" s="26">
        <f>IF('３　回答貼付シート'!W30="ない",0,IF('３　回答貼付シート'!W30="１～２日（にち）ある",1,IF('３　回答貼付シート'!W30="３～５日（にち）ある",2,IF('３　回答貼付シート'!W30="ほぼ毎日（まいにち）ある",3,))))</f>
        <v>0</v>
      </c>
      <c r="V33" s="26">
        <f>IF('３　回答貼付シート'!X30="ない",0,IF('３　回答貼付シート'!X30="１～２日（にち）ある",1,IF('３　回答貼付シート'!X30="３～５日（にち）ある",2,IF('３　回答貼付シート'!X30="ほぼ毎日（まいにち）ある",3,))))</f>
        <v>0</v>
      </c>
      <c r="W33" s="26">
        <f>IF('３　回答貼付シート'!Y30="ない",0,IF('３　回答貼付シート'!Y30="１～２日（にち）ある",1,IF('３　回答貼付シート'!Y30="３～５日（にち）ある",2,IF('３　回答貼付シート'!Y30="ほぼ毎日（まいにち）ある",3,))))</f>
        <v>0</v>
      </c>
      <c r="X33" s="26">
        <f>IF('３　回答貼付シート'!Z30="ない",0,IF('３　回答貼付シート'!Z30="１～２日（にち）ある",1,IF('３　回答貼付シート'!Z30="３～５日（にち）ある",2,IF('３　回答貼付シート'!Z30="ほぼ毎日（まいにち）ある",3,))))</f>
        <v>0</v>
      </c>
      <c r="Y33" s="26">
        <f>IF('３　回答貼付シート'!AA30="ない",0,IF('３　回答貼付シート'!AA30="１～２日（にち）ある",1,IF('３　回答貼付シート'!AA30="３～５日（にち）ある",2,IF('３　回答貼付シート'!AA30="ほぼ毎日（まいにち）ある",3,))))</f>
        <v>0</v>
      </c>
      <c r="Z33" s="26">
        <f>'３　回答貼付シート'!$AB30</f>
        <v>0</v>
      </c>
      <c r="AA33" s="26" t="str">
        <f t="shared" si="4"/>
        <v/>
      </c>
      <c r="AB33" s="26" t="str">
        <f t="shared" si="5"/>
        <v/>
      </c>
      <c r="AC33" s="26" t="str">
        <f t="shared" si="6"/>
        <v/>
      </c>
      <c r="AD33" s="26" t="str">
        <f t="shared" si="7"/>
        <v/>
      </c>
      <c r="AE33" s="26" t="str">
        <f t="shared" si="8"/>
        <v/>
      </c>
      <c r="AF33" t="str">
        <f t="shared" si="1"/>
        <v>0</v>
      </c>
      <c r="AG33">
        <f t="shared" si="2"/>
        <v>0</v>
      </c>
      <c r="AH33" s="34">
        <f t="shared" si="9"/>
        <v>0</v>
      </c>
    </row>
    <row r="34" spans="1:34">
      <c r="A34" s="26"/>
      <c r="B34" s="26">
        <f t="shared" si="3"/>
        <v>0</v>
      </c>
      <c r="C34" s="26">
        <f>IF('３　回答貼付シート'!$F31&lt;&gt;0,VLOOKUP('３　回答貼付シート'!$F31,$AF$2048:$AG$2054,2,FALSE),0)</f>
        <v>0</v>
      </c>
      <c r="D34" s="26">
        <f>IF('３　回答貼付シート'!$G31&lt;&gt;0,VLOOKUP(('３　回答貼付シート'!$G31), $AF$2048:$AG$2054,2,FALSE),0)</f>
        <v>0</v>
      </c>
      <c r="E34" s="26">
        <f>'３　回答貼付シート'!$H31</f>
        <v>0</v>
      </c>
      <c r="F34" s="26">
        <f>IF(E34=0,0,VLOOKUP($B34,'２　情報入力シート'!$A$2:$E$2049,5))</f>
        <v>0</v>
      </c>
      <c r="G34" s="26">
        <f>IF('３　回答貼付シート'!I31="ない",0,IF('３　回答貼付シート'!I31="１～２日（にち）ある",1,IF('３　回答貼付シート'!I31="３～５日（にち）ある",2,IF('３　回答貼付シート'!I31="ほぼ毎日（まいにち）ある",3,))))</f>
        <v>0</v>
      </c>
      <c r="H34" s="26">
        <f>IF('３　回答貼付シート'!J31="ない",0,IF('３　回答貼付シート'!J31="１～２日（にち）ある",1,IF('３　回答貼付シート'!J31="３～５日（にち）ある",2,IF('３　回答貼付シート'!J31="ほぼ毎日（まいにち）ある",3,))))</f>
        <v>0</v>
      </c>
      <c r="I34" s="26">
        <f>IF('３　回答貼付シート'!K31="ない",0,IF('３　回答貼付シート'!K31="１～２日（にち）ある",1,IF('３　回答貼付シート'!K31="３～５日（にち）ある",2,IF('３　回答貼付シート'!K31="ほぼ毎日（まいにち）ある",3,))))</f>
        <v>0</v>
      </c>
      <c r="J34" s="26">
        <f>IF('３　回答貼付シート'!L31="ない",0,IF('３　回答貼付シート'!L31="１～２日（にち）ある",1,IF('３　回答貼付シート'!L31="３～５日（にち）ある",2,IF('３　回答貼付シート'!L31="ほぼ毎日（まいにち）ある",3,))))</f>
        <v>0</v>
      </c>
      <c r="K34" s="26">
        <f>IF('３　回答貼付シート'!M31="ない",0,IF('３　回答貼付シート'!M31="１～２日（にち）ある",1,IF('３　回答貼付シート'!M31="３～５日（にち）ある",2,IF('３　回答貼付シート'!M31="ほぼ毎日（まいにち）ある",3,))))</f>
        <v>0</v>
      </c>
      <c r="L34" s="26">
        <f>IF('３　回答貼付シート'!N31="ない",0,IF('３　回答貼付シート'!N31="１～２日（にち）ある",1,IF('３　回答貼付シート'!N31="３～５日（にち）ある",2,IF('３　回答貼付シート'!N31="ほぼ毎日（まいにち）ある",3,))))</f>
        <v>0</v>
      </c>
      <c r="M34" s="26">
        <f>IF('３　回答貼付シート'!O31="ない",0,IF('３　回答貼付シート'!O31="１～２日（にち）ある",1,IF('３　回答貼付シート'!O31="３～５日（にち）ある",2,IF('３　回答貼付シート'!O31="ほぼ毎日（まいにち）ある",3,))))</f>
        <v>0</v>
      </c>
      <c r="N34" s="26">
        <f>IF('３　回答貼付シート'!P31="ない",0,IF('３　回答貼付シート'!P31="１～２日（にち）ある",1,IF('３　回答貼付シート'!P31="３～５日（にち）ある",2,IF('３　回答貼付シート'!P31="ほぼ毎日（まいにち）ある",3,))))</f>
        <v>0</v>
      </c>
      <c r="O34" s="26">
        <f>IF('３　回答貼付シート'!Q31="ない",0,IF('３　回答貼付シート'!Q31="１～２日（にち）ある",1,IF('３　回答貼付シート'!Q31="３～５日（にち）ある",2,IF('３　回答貼付シート'!Q31="ほぼ毎日（まいにち）ある",3,))))</f>
        <v>0</v>
      </c>
      <c r="P34" s="26">
        <f>IF('３　回答貼付シート'!R31="ない",0,IF('３　回答貼付シート'!R31="１～２日（にち）ある",1,IF('３　回答貼付シート'!R31="３～５日（にち）ある",2,IF('３　回答貼付シート'!R31="ほぼ毎日（まいにち）ある",3,))))</f>
        <v>0</v>
      </c>
      <c r="Q34" s="26">
        <f>IF('３　回答貼付シート'!S31="ない",0,IF('３　回答貼付シート'!S31="１～２日（にち）ある",1,IF('３　回答貼付シート'!S31="３～５日（にち）ある",2,IF('３　回答貼付シート'!S31="ほぼ毎日（まいにち）ある",3,))))</f>
        <v>0</v>
      </c>
      <c r="R34" s="26">
        <f>IF('３　回答貼付シート'!T31="ない",0,IF('３　回答貼付シート'!T31="１～２日（にち）ある",1,IF('３　回答貼付シート'!T31="３～５日（にち）ある",2,IF('３　回答貼付シート'!T31="ほぼ毎日（まいにち）ある",3,))))</f>
        <v>0</v>
      </c>
      <c r="S34" s="26">
        <f>IF('３　回答貼付シート'!U31="ない",0,IF('３　回答貼付シート'!U31="１～２日（にち）ある",1,IF('３　回答貼付シート'!U31="３～５日（にち）ある",2,IF('３　回答貼付シート'!U31="ほぼ毎日（まいにち）ある",3,))))</f>
        <v>0</v>
      </c>
      <c r="T34" s="26">
        <f>IF('３　回答貼付シート'!V31="ない",0,IF('３　回答貼付シート'!V31="１～２日（にち）ある",1,IF('３　回答貼付シート'!V31="３～５日（にち）ある",2,IF('３　回答貼付シート'!V31="ほぼ毎日（まいにち）ある",3,))))</f>
        <v>0</v>
      </c>
      <c r="U34" s="26">
        <f>IF('３　回答貼付シート'!W31="ない",0,IF('３　回答貼付シート'!W31="１～２日（にち）ある",1,IF('３　回答貼付シート'!W31="３～５日（にち）ある",2,IF('３　回答貼付シート'!W31="ほぼ毎日（まいにち）ある",3,))))</f>
        <v>0</v>
      </c>
      <c r="V34" s="26">
        <f>IF('３　回答貼付シート'!X31="ない",0,IF('３　回答貼付シート'!X31="１～２日（にち）ある",1,IF('３　回答貼付シート'!X31="３～５日（にち）ある",2,IF('３　回答貼付シート'!X31="ほぼ毎日（まいにち）ある",3,))))</f>
        <v>0</v>
      </c>
      <c r="W34" s="26">
        <f>IF('３　回答貼付シート'!Y31="ない",0,IF('３　回答貼付シート'!Y31="１～２日（にち）ある",1,IF('３　回答貼付シート'!Y31="３～５日（にち）ある",2,IF('３　回答貼付シート'!Y31="ほぼ毎日（まいにち）ある",3,))))</f>
        <v>0</v>
      </c>
      <c r="X34" s="26">
        <f>IF('３　回答貼付シート'!Z31="ない",0,IF('３　回答貼付シート'!Z31="１～２日（にち）ある",1,IF('３　回答貼付シート'!Z31="３～５日（にち）ある",2,IF('３　回答貼付シート'!Z31="ほぼ毎日（まいにち）ある",3,))))</f>
        <v>0</v>
      </c>
      <c r="Y34" s="26">
        <f>IF('３　回答貼付シート'!AA31="ない",0,IF('３　回答貼付シート'!AA31="１～２日（にち）ある",1,IF('３　回答貼付シート'!AA31="３～５日（にち）ある",2,IF('３　回答貼付シート'!AA31="ほぼ毎日（まいにち）ある",3,))))</f>
        <v>0</v>
      </c>
      <c r="Z34" s="26">
        <f>'３　回答貼付シート'!$AB31</f>
        <v>0</v>
      </c>
      <c r="AA34" s="26" t="str">
        <f t="shared" si="4"/>
        <v/>
      </c>
      <c r="AB34" s="26" t="str">
        <f t="shared" si="5"/>
        <v/>
      </c>
      <c r="AC34" s="26" t="str">
        <f t="shared" si="6"/>
        <v/>
      </c>
      <c r="AD34" s="26" t="str">
        <f t="shared" si="7"/>
        <v/>
      </c>
      <c r="AE34" s="26" t="str">
        <f t="shared" si="8"/>
        <v/>
      </c>
      <c r="AF34" t="str">
        <f t="shared" si="1"/>
        <v>0</v>
      </c>
      <c r="AG34">
        <f t="shared" si="2"/>
        <v>0</v>
      </c>
      <c r="AH34" s="34">
        <f t="shared" si="9"/>
        <v>0</v>
      </c>
    </row>
    <row r="35" spans="1:34">
      <c r="A35" s="26"/>
      <c r="B35" s="26">
        <f t="shared" si="3"/>
        <v>0</v>
      </c>
      <c r="C35" s="26">
        <f>IF('３　回答貼付シート'!$F32&lt;&gt;0,VLOOKUP('３　回答貼付シート'!$F32,$AF$2048:$AG$2054,2,FALSE),0)</f>
        <v>0</v>
      </c>
      <c r="D35" s="26">
        <f>IF('３　回答貼付シート'!$G32&lt;&gt;0,VLOOKUP(('３　回答貼付シート'!$G32), $AF$2048:$AG$2054,2,FALSE),0)</f>
        <v>0</v>
      </c>
      <c r="E35" s="26">
        <f>'３　回答貼付シート'!$H32</f>
        <v>0</v>
      </c>
      <c r="F35" s="26">
        <f>IF(E35=0,0,VLOOKUP($B35,'２　情報入力シート'!$A$2:$E$2049,5))</f>
        <v>0</v>
      </c>
      <c r="G35" s="26">
        <f>IF('３　回答貼付シート'!I32="ない",0,IF('３　回答貼付シート'!I32="１～２日（にち）ある",1,IF('３　回答貼付シート'!I32="３～５日（にち）ある",2,IF('３　回答貼付シート'!I32="ほぼ毎日（まいにち）ある",3,))))</f>
        <v>0</v>
      </c>
      <c r="H35" s="26">
        <f>IF('３　回答貼付シート'!J32="ない",0,IF('３　回答貼付シート'!J32="１～２日（にち）ある",1,IF('３　回答貼付シート'!J32="３～５日（にち）ある",2,IF('３　回答貼付シート'!J32="ほぼ毎日（まいにち）ある",3,))))</f>
        <v>0</v>
      </c>
      <c r="I35" s="26">
        <f>IF('３　回答貼付シート'!K32="ない",0,IF('３　回答貼付シート'!K32="１～２日（にち）ある",1,IF('３　回答貼付シート'!K32="３～５日（にち）ある",2,IF('３　回答貼付シート'!K32="ほぼ毎日（まいにち）ある",3,))))</f>
        <v>0</v>
      </c>
      <c r="J35" s="26">
        <f>IF('３　回答貼付シート'!L32="ない",0,IF('３　回答貼付シート'!L32="１～２日（にち）ある",1,IF('３　回答貼付シート'!L32="３～５日（にち）ある",2,IF('３　回答貼付シート'!L32="ほぼ毎日（まいにち）ある",3,))))</f>
        <v>0</v>
      </c>
      <c r="K35" s="26">
        <f>IF('３　回答貼付シート'!M32="ない",0,IF('３　回答貼付シート'!M32="１～２日（にち）ある",1,IF('３　回答貼付シート'!M32="３～５日（にち）ある",2,IF('３　回答貼付シート'!M32="ほぼ毎日（まいにち）ある",3,))))</f>
        <v>0</v>
      </c>
      <c r="L35" s="26">
        <f>IF('３　回答貼付シート'!N32="ない",0,IF('３　回答貼付シート'!N32="１～２日（にち）ある",1,IF('３　回答貼付シート'!N32="３～５日（にち）ある",2,IF('３　回答貼付シート'!N32="ほぼ毎日（まいにち）ある",3,))))</f>
        <v>0</v>
      </c>
      <c r="M35" s="26">
        <f>IF('３　回答貼付シート'!O32="ない",0,IF('３　回答貼付シート'!O32="１～２日（にち）ある",1,IF('３　回答貼付シート'!O32="３～５日（にち）ある",2,IF('３　回答貼付シート'!O32="ほぼ毎日（まいにち）ある",3,))))</f>
        <v>0</v>
      </c>
      <c r="N35" s="26">
        <f>IF('３　回答貼付シート'!P32="ない",0,IF('３　回答貼付シート'!P32="１～２日（にち）ある",1,IF('３　回答貼付シート'!P32="３～５日（にち）ある",2,IF('３　回答貼付シート'!P32="ほぼ毎日（まいにち）ある",3,))))</f>
        <v>0</v>
      </c>
      <c r="O35" s="26">
        <f>IF('３　回答貼付シート'!Q32="ない",0,IF('３　回答貼付シート'!Q32="１～２日（にち）ある",1,IF('３　回答貼付シート'!Q32="３～５日（にち）ある",2,IF('３　回答貼付シート'!Q32="ほぼ毎日（まいにち）ある",3,))))</f>
        <v>0</v>
      </c>
      <c r="P35" s="26">
        <f>IF('３　回答貼付シート'!R32="ない",0,IF('３　回答貼付シート'!R32="１～２日（にち）ある",1,IF('３　回答貼付シート'!R32="３～５日（にち）ある",2,IF('３　回答貼付シート'!R32="ほぼ毎日（まいにち）ある",3,))))</f>
        <v>0</v>
      </c>
      <c r="Q35" s="26">
        <f>IF('３　回答貼付シート'!S32="ない",0,IF('３　回答貼付シート'!S32="１～２日（にち）ある",1,IF('３　回答貼付シート'!S32="３～５日（にち）ある",2,IF('３　回答貼付シート'!S32="ほぼ毎日（まいにち）ある",3,))))</f>
        <v>0</v>
      </c>
      <c r="R35" s="26">
        <f>IF('３　回答貼付シート'!T32="ない",0,IF('３　回答貼付シート'!T32="１～２日（にち）ある",1,IF('３　回答貼付シート'!T32="３～５日（にち）ある",2,IF('３　回答貼付シート'!T32="ほぼ毎日（まいにち）ある",3,))))</f>
        <v>0</v>
      </c>
      <c r="S35" s="26">
        <f>IF('３　回答貼付シート'!U32="ない",0,IF('３　回答貼付シート'!U32="１～２日（にち）ある",1,IF('３　回答貼付シート'!U32="３～５日（にち）ある",2,IF('３　回答貼付シート'!U32="ほぼ毎日（まいにち）ある",3,))))</f>
        <v>0</v>
      </c>
      <c r="T35" s="26">
        <f>IF('３　回答貼付シート'!V32="ない",0,IF('３　回答貼付シート'!V32="１～２日（にち）ある",1,IF('３　回答貼付シート'!V32="３～５日（にち）ある",2,IF('３　回答貼付シート'!V32="ほぼ毎日（まいにち）ある",3,))))</f>
        <v>0</v>
      </c>
      <c r="U35" s="26">
        <f>IF('３　回答貼付シート'!W32="ない",0,IF('３　回答貼付シート'!W32="１～２日（にち）ある",1,IF('３　回答貼付シート'!W32="３～５日（にち）ある",2,IF('３　回答貼付シート'!W32="ほぼ毎日（まいにち）ある",3,))))</f>
        <v>0</v>
      </c>
      <c r="V35" s="26">
        <f>IF('３　回答貼付シート'!X32="ない",0,IF('３　回答貼付シート'!X32="１～２日（にち）ある",1,IF('３　回答貼付シート'!X32="３～５日（にち）ある",2,IF('３　回答貼付シート'!X32="ほぼ毎日（まいにち）ある",3,))))</f>
        <v>0</v>
      </c>
      <c r="W35" s="26">
        <f>IF('３　回答貼付シート'!Y32="ない",0,IF('３　回答貼付シート'!Y32="１～２日（にち）ある",1,IF('３　回答貼付シート'!Y32="３～５日（にち）ある",2,IF('３　回答貼付シート'!Y32="ほぼ毎日（まいにち）ある",3,))))</f>
        <v>0</v>
      </c>
      <c r="X35" s="26">
        <f>IF('３　回答貼付シート'!Z32="ない",0,IF('３　回答貼付シート'!Z32="１～２日（にち）ある",1,IF('３　回答貼付シート'!Z32="３～５日（にち）ある",2,IF('３　回答貼付シート'!Z32="ほぼ毎日（まいにち）ある",3,))))</f>
        <v>0</v>
      </c>
      <c r="Y35" s="26">
        <f>IF('３　回答貼付シート'!AA32="ない",0,IF('３　回答貼付シート'!AA32="１～２日（にち）ある",1,IF('３　回答貼付シート'!AA32="３～５日（にち）ある",2,IF('３　回答貼付シート'!AA32="ほぼ毎日（まいにち）ある",3,))))</f>
        <v>0</v>
      </c>
      <c r="Z35" s="26">
        <f>'３　回答貼付シート'!$AB32</f>
        <v>0</v>
      </c>
      <c r="AA35" s="26" t="str">
        <f t="shared" si="4"/>
        <v/>
      </c>
      <c r="AB35" s="26" t="str">
        <f t="shared" si="5"/>
        <v/>
      </c>
      <c r="AC35" s="26" t="str">
        <f t="shared" si="6"/>
        <v/>
      </c>
      <c r="AD35" s="26" t="str">
        <f t="shared" si="7"/>
        <v/>
      </c>
      <c r="AE35" s="26" t="str">
        <f t="shared" si="8"/>
        <v/>
      </c>
      <c r="AF35" t="str">
        <f t="shared" si="1"/>
        <v>0</v>
      </c>
      <c r="AG35">
        <f t="shared" si="2"/>
        <v>0</v>
      </c>
      <c r="AH35" s="34">
        <f t="shared" si="9"/>
        <v>0</v>
      </c>
    </row>
    <row r="36" spans="1:34">
      <c r="A36" s="26"/>
      <c r="B36" s="26">
        <f t="shared" si="3"/>
        <v>0</v>
      </c>
      <c r="C36" s="26">
        <f>IF('３　回答貼付シート'!$F33&lt;&gt;0,VLOOKUP('３　回答貼付シート'!$F33,$AF$2048:$AG$2054,2,FALSE),0)</f>
        <v>0</v>
      </c>
      <c r="D36" s="26">
        <f>IF('３　回答貼付シート'!$G33&lt;&gt;0,VLOOKUP(('３　回答貼付シート'!$G33), $AF$2048:$AG$2054,2,FALSE),0)</f>
        <v>0</v>
      </c>
      <c r="E36" s="26">
        <f>'３　回答貼付シート'!$H33</f>
        <v>0</v>
      </c>
      <c r="F36" s="26">
        <f>IF(E36=0,0,VLOOKUP($B36,'２　情報入力シート'!$A$2:$E$2049,5))</f>
        <v>0</v>
      </c>
      <c r="G36" s="26">
        <f>IF('３　回答貼付シート'!I33="ない",0,IF('３　回答貼付シート'!I33="１～２日（にち）ある",1,IF('３　回答貼付シート'!I33="３～５日（にち）ある",2,IF('３　回答貼付シート'!I33="ほぼ毎日（まいにち）ある",3,))))</f>
        <v>0</v>
      </c>
      <c r="H36" s="26">
        <f>IF('３　回答貼付シート'!J33="ない",0,IF('３　回答貼付シート'!J33="１～２日（にち）ある",1,IF('３　回答貼付シート'!J33="３～５日（にち）ある",2,IF('３　回答貼付シート'!J33="ほぼ毎日（まいにち）ある",3,))))</f>
        <v>0</v>
      </c>
      <c r="I36" s="26">
        <f>IF('３　回答貼付シート'!K33="ない",0,IF('３　回答貼付シート'!K33="１～２日（にち）ある",1,IF('３　回答貼付シート'!K33="３～５日（にち）ある",2,IF('３　回答貼付シート'!K33="ほぼ毎日（まいにち）ある",3,))))</f>
        <v>0</v>
      </c>
      <c r="J36" s="26">
        <f>IF('３　回答貼付シート'!L33="ない",0,IF('３　回答貼付シート'!L33="１～２日（にち）ある",1,IF('３　回答貼付シート'!L33="３～５日（にち）ある",2,IF('３　回答貼付シート'!L33="ほぼ毎日（まいにち）ある",3,))))</f>
        <v>0</v>
      </c>
      <c r="K36" s="26">
        <f>IF('３　回答貼付シート'!M33="ない",0,IF('３　回答貼付シート'!M33="１～２日（にち）ある",1,IF('３　回答貼付シート'!M33="３～５日（にち）ある",2,IF('３　回答貼付シート'!M33="ほぼ毎日（まいにち）ある",3,))))</f>
        <v>0</v>
      </c>
      <c r="L36" s="26">
        <f>IF('３　回答貼付シート'!N33="ない",0,IF('３　回答貼付シート'!N33="１～２日（にち）ある",1,IF('３　回答貼付シート'!N33="３～５日（にち）ある",2,IF('３　回答貼付シート'!N33="ほぼ毎日（まいにち）ある",3,))))</f>
        <v>0</v>
      </c>
      <c r="M36" s="26">
        <f>IF('３　回答貼付シート'!O33="ない",0,IF('３　回答貼付シート'!O33="１～２日（にち）ある",1,IF('３　回答貼付シート'!O33="３～５日（にち）ある",2,IF('３　回答貼付シート'!O33="ほぼ毎日（まいにち）ある",3,))))</f>
        <v>0</v>
      </c>
      <c r="N36" s="26">
        <f>IF('３　回答貼付シート'!P33="ない",0,IF('３　回答貼付シート'!P33="１～２日（にち）ある",1,IF('３　回答貼付シート'!P33="３～５日（にち）ある",2,IF('３　回答貼付シート'!P33="ほぼ毎日（まいにち）ある",3,))))</f>
        <v>0</v>
      </c>
      <c r="O36" s="26">
        <f>IF('３　回答貼付シート'!Q33="ない",0,IF('３　回答貼付シート'!Q33="１～２日（にち）ある",1,IF('３　回答貼付シート'!Q33="３～５日（にち）ある",2,IF('３　回答貼付シート'!Q33="ほぼ毎日（まいにち）ある",3,))))</f>
        <v>0</v>
      </c>
      <c r="P36" s="26">
        <f>IF('３　回答貼付シート'!R33="ない",0,IF('３　回答貼付シート'!R33="１～２日（にち）ある",1,IF('３　回答貼付シート'!R33="３～５日（にち）ある",2,IF('３　回答貼付シート'!R33="ほぼ毎日（まいにち）ある",3,))))</f>
        <v>0</v>
      </c>
      <c r="Q36" s="26">
        <f>IF('３　回答貼付シート'!S33="ない",0,IF('３　回答貼付シート'!S33="１～２日（にち）ある",1,IF('３　回答貼付シート'!S33="３～５日（にち）ある",2,IF('３　回答貼付シート'!S33="ほぼ毎日（まいにち）ある",3,))))</f>
        <v>0</v>
      </c>
      <c r="R36" s="26">
        <f>IF('３　回答貼付シート'!T33="ない",0,IF('３　回答貼付シート'!T33="１～２日（にち）ある",1,IF('３　回答貼付シート'!T33="３～５日（にち）ある",2,IF('３　回答貼付シート'!T33="ほぼ毎日（まいにち）ある",3,))))</f>
        <v>0</v>
      </c>
      <c r="S36" s="26">
        <f>IF('３　回答貼付シート'!U33="ない",0,IF('３　回答貼付シート'!U33="１～２日（にち）ある",1,IF('３　回答貼付シート'!U33="３～５日（にち）ある",2,IF('３　回答貼付シート'!U33="ほぼ毎日（まいにち）ある",3,))))</f>
        <v>0</v>
      </c>
      <c r="T36" s="26">
        <f>IF('３　回答貼付シート'!V33="ない",0,IF('３　回答貼付シート'!V33="１～２日（にち）ある",1,IF('３　回答貼付シート'!V33="３～５日（にち）ある",2,IF('３　回答貼付シート'!V33="ほぼ毎日（まいにち）ある",3,))))</f>
        <v>0</v>
      </c>
      <c r="U36" s="26">
        <f>IF('３　回答貼付シート'!W33="ない",0,IF('３　回答貼付シート'!W33="１～２日（にち）ある",1,IF('３　回答貼付シート'!W33="３～５日（にち）ある",2,IF('３　回答貼付シート'!W33="ほぼ毎日（まいにち）ある",3,))))</f>
        <v>0</v>
      </c>
      <c r="V36" s="26">
        <f>IF('３　回答貼付シート'!X33="ない",0,IF('３　回答貼付シート'!X33="１～２日（にち）ある",1,IF('３　回答貼付シート'!X33="３～５日（にち）ある",2,IF('３　回答貼付シート'!X33="ほぼ毎日（まいにち）ある",3,))))</f>
        <v>0</v>
      </c>
      <c r="W36" s="26">
        <f>IF('３　回答貼付シート'!Y33="ない",0,IF('３　回答貼付シート'!Y33="１～２日（にち）ある",1,IF('３　回答貼付シート'!Y33="３～５日（にち）ある",2,IF('３　回答貼付シート'!Y33="ほぼ毎日（まいにち）ある",3,))))</f>
        <v>0</v>
      </c>
      <c r="X36" s="26">
        <f>IF('３　回答貼付シート'!Z33="ない",0,IF('３　回答貼付シート'!Z33="１～２日（にち）ある",1,IF('３　回答貼付シート'!Z33="３～５日（にち）ある",2,IF('３　回答貼付シート'!Z33="ほぼ毎日（まいにち）ある",3,))))</f>
        <v>0</v>
      </c>
      <c r="Y36" s="26">
        <f>IF('３　回答貼付シート'!AA33="ない",0,IF('３　回答貼付シート'!AA33="１～２日（にち）ある",1,IF('３　回答貼付シート'!AA33="３～５日（にち）ある",2,IF('３　回答貼付シート'!AA33="ほぼ毎日（まいにち）ある",3,))))</f>
        <v>0</v>
      </c>
      <c r="Z36" s="26">
        <f>'３　回答貼付シート'!$AB33</f>
        <v>0</v>
      </c>
      <c r="AA36" s="26" t="str">
        <f t="shared" si="4"/>
        <v/>
      </c>
      <c r="AB36" s="26" t="str">
        <f t="shared" si="5"/>
        <v/>
      </c>
      <c r="AC36" s="26" t="str">
        <f t="shared" si="6"/>
        <v/>
      </c>
      <c r="AD36" s="26" t="str">
        <f t="shared" si="7"/>
        <v/>
      </c>
      <c r="AE36" s="26" t="str">
        <f t="shared" si="8"/>
        <v/>
      </c>
      <c r="AF36" t="str">
        <f t="shared" si="1"/>
        <v>0</v>
      </c>
      <c r="AG36">
        <f t="shared" si="2"/>
        <v>0</v>
      </c>
      <c r="AH36" s="34">
        <f t="shared" si="9"/>
        <v>0</v>
      </c>
    </row>
    <row r="37" spans="1:34">
      <c r="A37" s="26"/>
      <c r="B37" s="26">
        <f t="shared" si="3"/>
        <v>0</v>
      </c>
      <c r="C37" s="26">
        <f>IF('３　回答貼付シート'!$F34&lt;&gt;0,VLOOKUP('３　回答貼付シート'!$F34,$AF$2048:$AG$2054,2,FALSE),0)</f>
        <v>0</v>
      </c>
      <c r="D37" s="26">
        <f>IF('３　回答貼付シート'!$G34&lt;&gt;0,VLOOKUP(('３　回答貼付シート'!$G34), $AF$2048:$AG$2054,2,FALSE),0)</f>
        <v>0</v>
      </c>
      <c r="E37" s="26">
        <f>'３　回答貼付シート'!$H34</f>
        <v>0</v>
      </c>
      <c r="F37" s="26">
        <f>IF(E37=0,0,VLOOKUP($B37,'２　情報入力シート'!$A$2:$E$2049,5))</f>
        <v>0</v>
      </c>
      <c r="G37" s="26">
        <f>IF('３　回答貼付シート'!I34="ない",0,IF('３　回答貼付シート'!I34="１～２日（にち）ある",1,IF('３　回答貼付シート'!I34="３～５日（にち）ある",2,IF('３　回答貼付シート'!I34="ほぼ毎日（まいにち）ある",3,))))</f>
        <v>0</v>
      </c>
      <c r="H37" s="26">
        <f>IF('３　回答貼付シート'!J34="ない",0,IF('３　回答貼付シート'!J34="１～２日（にち）ある",1,IF('３　回答貼付シート'!J34="３～５日（にち）ある",2,IF('３　回答貼付シート'!J34="ほぼ毎日（まいにち）ある",3,))))</f>
        <v>0</v>
      </c>
      <c r="I37" s="26">
        <f>IF('３　回答貼付シート'!K34="ない",0,IF('３　回答貼付シート'!K34="１～２日（にち）ある",1,IF('３　回答貼付シート'!K34="３～５日（にち）ある",2,IF('３　回答貼付シート'!K34="ほぼ毎日（まいにち）ある",3,))))</f>
        <v>0</v>
      </c>
      <c r="J37" s="26">
        <f>IF('３　回答貼付シート'!L34="ない",0,IF('３　回答貼付シート'!L34="１～２日（にち）ある",1,IF('３　回答貼付シート'!L34="３～５日（にち）ある",2,IF('３　回答貼付シート'!L34="ほぼ毎日（まいにち）ある",3,))))</f>
        <v>0</v>
      </c>
      <c r="K37" s="26">
        <f>IF('３　回答貼付シート'!M34="ない",0,IF('３　回答貼付シート'!M34="１～２日（にち）ある",1,IF('３　回答貼付シート'!M34="３～５日（にち）ある",2,IF('３　回答貼付シート'!M34="ほぼ毎日（まいにち）ある",3,))))</f>
        <v>0</v>
      </c>
      <c r="L37" s="26">
        <f>IF('３　回答貼付シート'!N34="ない",0,IF('３　回答貼付シート'!N34="１～２日（にち）ある",1,IF('３　回答貼付シート'!N34="３～５日（にち）ある",2,IF('３　回答貼付シート'!N34="ほぼ毎日（まいにち）ある",3,))))</f>
        <v>0</v>
      </c>
      <c r="M37" s="26">
        <f>IF('３　回答貼付シート'!O34="ない",0,IF('３　回答貼付シート'!O34="１～２日（にち）ある",1,IF('３　回答貼付シート'!O34="３～５日（にち）ある",2,IF('３　回答貼付シート'!O34="ほぼ毎日（まいにち）ある",3,))))</f>
        <v>0</v>
      </c>
      <c r="N37" s="26">
        <f>IF('３　回答貼付シート'!P34="ない",0,IF('３　回答貼付シート'!P34="１～２日（にち）ある",1,IF('３　回答貼付シート'!P34="３～５日（にち）ある",2,IF('３　回答貼付シート'!P34="ほぼ毎日（まいにち）ある",3,))))</f>
        <v>0</v>
      </c>
      <c r="O37" s="26">
        <f>IF('３　回答貼付シート'!Q34="ない",0,IF('３　回答貼付シート'!Q34="１～２日（にち）ある",1,IF('３　回答貼付シート'!Q34="３～５日（にち）ある",2,IF('３　回答貼付シート'!Q34="ほぼ毎日（まいにち）ある",3,))))</f>
        <v>0</v>
      </c>
      <c r="P37" s="26">
        <f>IF('３　回答貼付シート'!R34="ない",0,IF('３　回答貼付シート'!R34="１～２日（にち）ある",1,IF('３　回答貼付シート'!R34="３～５日（にち）ある",2,IF('３　回答貼付シート'!R34="ほぼ毎日（まいにち）ある",3,))))</f>
        <v>0</v>
      </c>
      <c r="Q37" s="26">
        <f>IF('３　回答貼付シート'!S34="ない",0,IF('３　回答貼付シート'!S34="１～２日（にち）ある",1,IF('３　回答貼付シート'!S34="３～５日（にち）ある",2,IF('３　回答貼付シート'!S34="ほぼ毎日（まいにち）ある",3,))))</f>
        <v>0</v>
      </c>
      <c r="R37" s="26">
        <f>IF('３　回答貼付シート'!T34="ない",0,IF('３　回答貼付シート'!T34="１～２日（にち）ある",1,IF('３　回答貼付シート'!T34="３～５日（にち）ある",2,IF('３　回答貼付シート'!T34="ほぼ毎日（まいにち）ある",3,))))</f>
        <v>0</v>
      </c>
      <c r="S37" s="26">
        <f>IF('３　回答貼付シート'!U34="ない",0,IF('３　回答貼付シート'!U34="１～２日（にち）ある",1,IF('３　回答貼付シート'!U34="３～５日（にち）ある",2,IF('３　回答貼付シート'!U34="ほぼ毎日（まいにち）ある",3,))))</f>
        <v>0</v>
      </c>
      <c r="T37" s="26">
        <f>IF('３　回答貼付シート'!V34="ない",0,IF('３　回答貼付シート'!V34="１～２日（にち）ある",1,IF('３　回答貼付シート'!V34="３～５日（にち）ある",2,IF('３　回答貼付シート'!V34="ほぼ毎日（まいにち）ある",3,))))</f>
        <v>0</v>
      </c>
      <c r="U37" s="26">
        <f>IF('３　回答貼付シート'!W34="ない",0,IF('３　回答貼付シート'!W34="１～２日（にち）ある",1,IF('３　回答貼付シート'!W34="３～５日（にち）ある",2,IF('３　回答貼付シート'!W34="ほぼ毎日（まいにち）ある",3,))))</f>
        <v>0</v>
      </c>
      <c r="V37" s="26">
        <f>IF('３　回答貼付シート'!X34="ない",0,IF('３　回答貼付シート'!X34="１～２日（にち）ある",1,IF('３　回答貼付シート'!X34="３～５日（にち）ある",2,IF('３　回答貼付シート'!X34="ほぼ毎日（まいにち）ある",3,))))</f>
        <v>0</v>
      </c>
      <c r="W37" s="26">
        <f>IF('３　回答貼付シート'!Y34="ない",0,IF('３　回答貼付シート'!Y34="１～２日（にち）ある",1,IF('３　回答貼付シート'!Y34="３～５日（にち）ある",2,IF('３　回答貼付シート'!Y34="ほぼ毎日（まいにち）ある",3,))))</f>
        <v>0</v>
      </c>
      <c r="X37" s="26">
        <f>IF('３　回答貼付シート'!Z34="ない",0,IF('３　回答貼付シート'!Z34="１～２日（にち）ある",1,IF('３　回答貼付シート'!Z34="３～５日（にち）ある",2,IF('３　回答貼付シート'!Z34="ほぼ毎日（まいにち）ある",3,))))</f>
        <v>0</v>
      </c>
      <c r="Y37" s="26">
        <f>IF('３　回答貼付シート'!AA34="ない",0,IF('３　回答貼付シート'!AA34="１～２日（にち）ある",1,IF('３　回答貼付シート'!AA34="３～５日（にち）ある",2,IF('３　回答貼付シート'!AA34="ほぼ毎日（まいにち）ある",3,))))</f>
        <v>0</v>
      </c>
      <c r="Z37" s="26">
        <f>'３　回答貼付シート'!$AB34</f>
        <v>0</v>
      </c>
      <c r="AA37" s="26" t="str">
        <f t="shared" si="4"/>
        <v/>
      </c>
      <c r="AB37" s="26" t="str">
        <f t="shared" si="5"/>
        <v/>
      </c>
      <c r="AC37" s="26" t="str">
        <f t="shared" si="6"/>
        <v/>
      </c>
      <c r="AD37" s="26" t="str">
        <f t="shared" si="7"/>
        <v/>
      </c>
      <c r="AE37" s="26" t="str">
        <f t="shared" si="8"/>
        <v/>
      </c>
      <c r="AF37" t="str">
        <f t="shared" si="1"/>
        <v>0</v>
      </c>
      <c r="AG37">
        <f t="shared" si="2"/>
        <v>0</v>
      </c>
      <c r="AH37" s="34">
        <f t="shared" si="9"/>
        <v>0</v>
      </c>
    </row>
    <row r="38" spans="1:34">
      <c r="A38" s="26"/>
      <c r="B38" s="26">
        <f t="shared" si="3"/>
        <v>0</v>
      </c>
      <c r="C38" s="26">
        <f>IF('３　回答貼付シート'!$F35&lt;&gt;0,VLOOKUP('３　回答貼付シート'!$F35,$AF$2048:$AG$2054,2,FALSE),0)</f>
        <v>0</v>
      </c>
      <c r="D38" s="26">
        <f>IF('３　回答貼付シート'!$G35&lt;&gt;0,VLOOKUP(('３　回答貼付シート'!$G35), $AF$2048:$AG$2054,2,FALSE),0)</f>
        <v>0</v>
      </c>
      <c r="E38" s="26">
        <f>'３　回答貼付シート'!$H35</f>
        <v>0</v>
      </c>
      <c r="F38" s="26">
        <f>IF(E38=0,0,VLOOKUP($B38,'２　情報入力シート'!$A$2:$E$2049,5))</f>
        <v>0</v>
      </c>
      <c r="G38" s="26">
        <f>IF('３　回答貼付シート'!I35="ない",0,IF('３　回答貼付シート'!I35="１～２日（にち）ある",1,IF('３　回答貼付シート'!I35="３～５日（にち）ある",2,IF('３　回答貼付シート'!I35="ほぼ毎日（まいにち）ある",3,))))</f>
        <v>0</v>
      </c>
      <c r="H38" s="26">
        <f>IF('３　回答貼付シート'!J35="ない",0,IF('３　回答貼付シート'!J35="１～２日（にち）ある",1,IF('３　回答貼付シート'!J35="３～５日（にち）ある",2,IF('３　回答貼付シート'!J35="ほぼ毎日（まいにち）ある",3,))))</f>
        <v>0</v>
      </c>
      <c r="I38" s="26">
        <f>IF('３　回答貼付シート'!K35="ない",0,IF('３　回答貼付シート'!K35="１～２日（にち）ある",1,IF('３　回答貼付シート'!K35="３～５日（にち）ある",2,IF('３　回答貼付シート'!K35="ほぼ毎日（まいにち）ある",3,))))</f>
        <v>0</v>
      </c>
      <c r="J38" s="26">
        <f>IF('３　回答貼付シート'!L35="ない",0,IF('３　回答貼付シート'!L35="１～２日（にち）ある",1,IF('３　回答貼付シート'!L35="３～５日（にち）ある",2,IF('３　回答貼付シート'!L35="ほぼ毎日（まいにち）ある",3,))))</f>
        <v>0</v>
      </c>
      <c r="K38" s="26">
        <f>IF('３　回答貼付シート'!M35="ない",0,IF('３　回答貼付シート'!M35="１～２日（にち）ある",1,IF('３　回答貼付シート'!M35="３～５日（にち）ある",2,IF('３　回答貼付シート'!M35="ほぼ毎日（まいにち）ある",3,))))</f>
        <v>0</v>
      </c>
      <c r="L38" s="26">
        <f>IF('３　回答貼付シート'!N35="ない",0,IF('３　回答貼付シート'!N35="１～２日（にち）ある",1,IF('３　回答貼付シート'!N35="３～５日（にち）ある",2,IF('３　回答貼付シート'!N35="ほぼ毎日（まいにち）ある",3,))))</f>
        <v>0</v>
      </c>
      <c r="M38" s="26">
        <f>IF('３　回答貼付シート'!O35="ない",0,IF('３　回答貼付シート'!O35="１～２日（にち）ある",1,IF('３　回答貼付シート'!O35="３～５日（にち）ある",2,IF('３　回答貼付シート'!O35="ほぼ毎日（まいにち）ある",3,))))</f>
        <v>0</v>
      </c>
      <c r="N38" s="26">
        <f>IF('３　回答貼付シート'!P35="ない",0,IF('３　回答貼付シート'!P35="１～２日（にち）ある",1,IF('３　回答貼付シート'!P35="３～５日（にち）ある",2,IF('３　回答貼付シート'!P35="ほぼ毎日（まいにち）ある",3,))))</f>
        <v>0</v>
      </c>
      <c r="O38" s="26">
        <f>IF('３　回答貼付シート'!Q35="ない",0,IF('３　回答貼付シート'!Q35="１～２日（にち）ある",1,IF('３　回答貼付シート'!Q35="３～５日（にち）ある",2,IF('３　回答貼付シート'!Q35="ほぼ毎日（まいにち）ある",3,))))</f>
        <v>0</v>
      </c>
      <c r="P38" s="26">
        <f>IF('３　回答貼付シート'!R35="ない",0,IF('３　回答貼付シート'!R35="１～２日（にち）ある",1,IF('３　回答貼付シート'!R35="３～５日（にち）ある",2,IF('３　回答貼付シート'!R35="ほぼ毎日（まいにち）ある",3,))))</f>
        <v>0</v>
      </c>
      <c r="Q38" s="26">
        <f>IF('３　回答貼付シート'!S35="ない",0,IF('３　回答貼付シート'!S35="１～２日（にち）ある",1,IF('３　回答貼付シート'!S35="３～５日（にち）ある",2,IF('３　回答貼付シート'!S35="ほぼ毎日（まいにち）ある",3,))))</f>
        <v>0</v>
      </c>
      <c r="R38" s="26">
        <f>IF('３　回答貼付シート'!T35="ない",0,IF('３　回答貼付シート'!T35="１～２日（にち）ある",1,IF('３　回答貼付シート'!T35="３～５日（にち）ある",2,IF('３　回答貼付シート'!T35="ほぼ毎日（まいにち）ある",3,))))</f>
        <v>0</v>
      </c>
      <c r="S38" s="26">
        <f>IF('３　回答貼付シート'!U35="ない",0,IF('３　回答貼付シート'!U35="１～２日（にち）ある",1,IF('３　回答貼付シート'!U35="３～５日（にち）ある",2,IF('３　回答貼付シート'!U35="ほぼ毎日（まいにち）ある",3,))))</f>
        <v>0</v>
      </c>
      <c r="T38" s="26">
        <f>IF('３　回答貼付シート'!V35="ない",0,IF('３　回答貼付シート'!V35="１～２日（にち）ある",1,IF('３　回答貼付シート'!V35="３～５日（にち）ある",2,IF('３　回答貼付シート'!V35="ほぼ毎日（まいにち）ある",3,))))</f>
        <v>0</v>
      </c>
      <c r="U38" s="26">
        <f>IF('３　回答貼付シート'!W35="ない",0,IF('３　回答貼付シート'!W35="１～２日（にち）ある",1,IF('３　回答貼付シート'!W35="３～５日（にち）ある",2,IF('３　回答貼付シート'!W35="ほぼ毎日（まいにち）ある",3,))))</f>
        <v>0</v>
      </c>
      <c r="V38" s="26">
        <f>IF('３　回答貼付シート'!X35="ない",0,IF('３　回答貼付シート'!X35="１～２日（にち）ある",1,IF('３　回答貼付シート'!X35="３～５日（にち）ある",2,IF('３　回答貼付シート'!X35="ほぼ毎日（まいにち）ある",3,))))</f>
        <v>0</v>
      </c>
      <c r="W38" s="26">
        <f>IF('３　回答貼付シート'!Y35="ない",0,IF('３　回答貼付シート'!Y35="１～２日（にち）ある",1,IF('３　回答貼付シート'!Y35="３～５日（にち）ある",2,IF('３　回答貼付シート'!Y35="ほぼ毎日（まいにち）ある",3,))))</f>
        <v>0</v>
      </c>
      <c r="X38" s="26">
        <f>IF('３　回答貼付シート'!Z35="ない",0,IF('３　回答貼付シート'!Z35="１～２日（にち）ある",1,IF('３　回答貼付シート'!Z35="３～５日（にち）ある",2,IF('３　回答貼付シート'!Z35="ほぼ毎日（まいにち）ある",3,))))</f>
        <v>0</v>
      </c>
      <c r="Y38" s="26">
        <f>IF('３　回答貼付シート'!AA35="ない",0,IF('３　回答貼付シート'!AA35="１～２日（にち）ある",1,IF('３　回答貼付シート'!AA35="３～５日（にち）ある",2,IF('３　回答貼付シート'!AA35="ほぼ毎日（まいにち）ある",3,))))</f>
        <v>0</v>
      </c>
      <c r="Z38" s="26">
        <f>'３　回答貼付シート'!$AB35</f>
        <v>0</v>
      </c>
      <c r="AA38" s="26" t="str">
        <f t="shared" si="4"/>
        <v/>
      </c>
      <c r="AB38" s="26" t="str">
        <f t="shared" si="5"/>
        <v/>
      </c>
      <c r="AC38" s="26" t="str">
        <f t="shared" si="6"/>
        <v/>
      </c>
      <c r="AD38" s="26" t="str">
        <f t="shared" si="7"/>
        <v/>
      </c>
      <c r="AE38" s="26" t="str">
        <f t="shared" si="8"/>
        <v/>
      </c>
      <c r="AF38" t="str">
        <f t="shared" si="1"/>
        <v>0</v>
      </c>
      <c r="AG38">
        <f t="shared" si="2"/>
        <v>0</v>
      </c>
      <c r="AH38" s="34">
        <f t="shared" si="9"/>
        <v>0</v>
      </c>
    </row>
    <row r="39" spans="1:34">
      <c r="A39" s="26"/>
      <c r="B39" s="26">
        <f t="shared" si="3"/>
        <v>0</v>
      </c>
      <c r="C39" s="26">
        <f>IF('３　回答貼付シート'!$F36&lt;&gt;0,VLOOKUP('３　回答貼付シート'!$F36,$AF$2048:$AG$2054,2,FALSE),0)</f>
        <v>0</v>
      </c>
      <c r="D39" s="26">
        <f>IF('３　回答貼付シート'!$G36&lt;&gt;0,VLOOKUP(('３　回答貼付シート'!$G36), $AF$2048:$AG$2054,2,FALSE),0)</f>
        <v>0</v>
      </c>
      <c r="E39" s="26">
        <f>'３　回答貼付シート'!$H36</f>
        <v>0</v>
      </c>
      <c r="F39" s="26">
        <f>IF(E39=0,0,VLOOKUP($B39,'２　情報入力シート'!$A$2:$E$2049,5))</f>
        <v>0</v>
      </c>
      <c r="G39" s="26">
        <f>IF('３　回答貼付シート'!I36="ない",0,IF('３　回答貼付シート'!I36="１～２日（にち）ある",1,IF('３　回答貼付シート'!I36="３～５日（にち）ある",2,IF('３　回答貼付シート'!I36="ほぼ毎日（まいにち）ある",3,))))</f>
        <v>0</v>
      </c>
      <c r="H39" s="26">
        <f>IF('３　回答貼付シート'!J36="ない",0,IF('３　回答貼付シート'!J36="１～２日（にち）ある",1,IF('３　回答貼付シート'!J36="３～５日（にち）ある",2,IF('３　回答貼付シート'!J36="ほぼ毎日（まいにち）ある",3,))))</f>
        <v>0</v>
      </c>
      <c r="I39" s="26">
        <f>IF('３　回答貼付シート'!K36="ない",0,IF('３　回答貼付シート'!K36="１～２日（にち）ある",1,IF('３　回答貼付シート'!K36="３～５日（にち）ある",2,IF('３　回答貼付シート'!K36="ほぼ毎日（まいにち）ある",3,))))</f>
        <v>0</v>
      </c>
      <c r="J39" s="26">
        <f>IF('３　回答貼付シート'!L36="ない",0,IF('３　回答貼付シート'!L36="１～２日（にち）ある",1,IF('３　回答貼付シート'!L36="３～５日（にち）ある",2,IF('３　回答貼付シート'!L36="ほぼ毎日（まいにち）ある",3,))))</f>
        <v>0</v>
      </c>
      <c r="K39" s="26">
        <f>IF('３　回答貼付シート'!M36="ない",0,IF('３　回答貼付シート'!M36="１～２日（にち）ある",1,IF('３　回答貼付シート'!M36="３～５日（にち）ある",2,IF('３　回答貼付シート'!M36="ほぼ毎日（まいにち）ある",3,))))</f>
        <v>0</v>
      </c>
      <c r="L39" s="26">
        <f>IF('３　回答貼付シート'!N36="ない",0,IF('３　回答貼付シート'!N36="１～２日（にち）ある",1,IF('３　回答貼付シート'!N36="３～５日（にち）ある",2,IF('３　回答貼付シート'!N36="ほぼ毎日（まいにち）ある",3,))))</f>
        <v>0</v>
      </c>
      <c r="M39" s="26">
        <f>IF('３　回答貼付シート'!O36="ない",0,IF('３　回答貼付シート'!O36="１～２日（にち）ある",1,IF('３　回答貼付シート'!O36="３～５日（にち）ある",2,IF('３　回答貼付シート'!O36="ほぼ毎日（まいにち）ある",3,))))</f>
        <v>0</v>
      </c>
      <c r="N39" s="26">
        <f>IF('３　回答貼付シート'!P36="ない",0,IF('３　回答貼付シート'!P36="１～２日（にち）ある",1,IF('３　回答貼付シート'!P36="３～５日（にち）ある",2,IF('３　回答貼付シート'!P36="ほぼ毎日（まいにち）ある",3,))))</f>
        <v>0</v>
      </c>
      <c r="O39" s="26">
        <f>IF('３　回答貼付シート'!Q36="ない",0,IF('３　回答貼付シート'!Q36="１～２日（にち）ある",1,IF('３　回答貼付シート'!Q36="３～５日（にち）ある",2,IF('３　回答貼付シート'!Q36="ほぼ毎日（まいにち）ある",3,))))</f>
        <v>0</v>
      </c>
      <c r="P39" s="26">
        <f>IF('３　回答貼付シート'!R36="ない",0,IF('３　回答貼付シート'!R36="１～２日（にち）ある",1,IF('３　回答貼付シート'!R36="３～５日（にち）ある",2,IF('３　回答貼付シート'!R36="ほぼ毎日（まいにち）ある",3,))))</f>
        <v>0</v>
      </c>
      <c r="Q39" s="26">
        <f>IF('３　回答貼付シート'!S36="ない",0,IF('３　回答貼付シート'!S36="１～２日（にち）ある",1,IF('３　回答貼付シート'!S36="３～５日（にち）ある",2,IF('３　回答貼付シート'!S36="ほぼ毎日（まいにち）ある",3,))))</f>
        <v>0</v>
      </c>
      <c r="R39" s="26">
        <f>IF('３　回答貼付シート'!T36="ない",0,IF('３　回答貼付シート'!T36="１～２日（にち）ある",1,IF('３　回答貼付シート'!T36="３～５日（にち）ある",2,IF('３　回答貼付シート'!T36="ほぼ毎日（まいにち）ある",3,))))</f>
        <v>0</v>
      </c>
      <c r="S39" s="26">
        <f>IF('３　回答貼付シート'!U36="ない",0,IF('３　回答貼付シート'!U36="１～２日（にち）ある",1,IF('３　回答貼付シート'!U36="３～５日（にち）ある",2,IF('３　回答貼付シート'!U36="ほぼ毎日（まいにち）ある",3,))))</f>
        <v>0</v>
      </c>
      <c r="T39" s="26">
        <f>IF('３　回答貼付シート'!V36="ない",0,IF('３　回答貼付シート'!V36="１～２日（にち）ある",1,IF('３　回答貼付シート'!V36="３～５日（にち）ある",2,IF('３　回答貼付シート'!V36="ほぼ毎日（まいにち）ある",3,))))</f>
        <v>0</v>
      </c>
      <c r="U39" s="26">
        <f>IF('３　回答貼付シート'!W36="ない",0,IF('３　回答貼付シート'!W36="１～２日（にち）ある",1,IF('３　回答貼付シート'!W36="３～５日（にち）ある",2,IF('３　回答貼付シート'!W36="ほぼ毎日（まいにち）ある",3,))))</f>
        <v>0</v>
      </c>
      <c r="V39" s="26">
        <f>IF('３　回答貼付シート'!X36="ない",0,IF('３　回答貼付シート'!X36="１～２日（にち）ある",1,IF('３　回答貼付シート'!X36="３～５日（にち）ある",2,IF('３　回答貼付シート'!X36="ほぼ毎日（まいにち）ある",3,))))</f>
        <v>0</v>
      </c>
      <c r="W39" s="26">
        <f>IF('３　回答貼付シート'!Y36="ない",0,IF('３　回答貼付シート'!Y36="１～２日（にち）ある",1,IF('３　回答貼付シート'!Y36="３～５日（にち）ある",2,IF('３　回答貼付シート'!Y36="ほぼ毎日（まいにち）ある",3,))))</f>
        <v>0</v>
      </c>
      <c r="X39" s="26">
        <f>IF('３　回答貼付シート'!Z36="ない",0,IF('３　回答貼付シート'!Z36="１～２日（にち）ある",1,IF('３　回答貼付シート'!Z36="３～５日（にち）ある",2,IF('３　回答貼付シート'!Z36="ほぼ毎日（まいにち）ある",3,))))</f>
        <v>0</v>
      </c>
      <c r="Y39" s="26">
        <f>IF('３　回答貼付シート'!AA36="ない",0,IF('３　回答貼付シート'!AA36="１～２日（にち）ある",1,IF('３　回答貼付シート'!AA36="３～５日（にち）ある",2,IF('３　回答貼付シート'!AA36="ほぼ毎日（まいにち）ある",3,))))</f>
        <v>0</v>
      </c>
      <c r="Z39" s="26">
        <f>'３　回答貼付シート'!$AB36</f>
        <v>0</v>
      </c>
      <c r="AA39" s="26" t="str">
        <f t="shared" si="4"/>
        <v/>
      </c>
      <c r="AB39" s="26" t="str">
        <f t="shared" si="5"/>
        <v/>
      </c>
      <c r="AC39" s="26" t="str">
        <f t="shared" si="6"/>
        <v/>
      </c>
      <c r="AD39" s="26" t="str">
        <f t="shared" si="7"/>
        <v/>
      </c>
      <c r="AE39" s="26" t="str">
        <f t="shared" si="8"/>
        <v/>
      </c>
      <c r="AF39" t="str">
        <f t="shared" si="1"/>
        <v>0</v>
      </c>
      <c r="AG39">
        <f t="shared" si="2"/>
        <v>0</v>
      </c>
      <c r="AH39" s="34">
        <f t="shared" si="9"/>
        <v>0</v>
      </c>
    </row>
    <row r="40" spans="1:34">
      <c r="A40" s="26"/>
      <c r="B40" s="26">
        <f t="shared" si="3"/>
        <v>0</v>
      </c>
      <c r="C40" s="26">
        <f>IF('３　回答貼付シート'!$F37&lt;&gt;0,VLOOKUP('３　回答貼付シート'!$F37,$AF$2048:$AG$2054,2,FALSE),0)</f>
        <v>0</v>
      </c>
      <c r="D40" s="26">
        <f>IF('３　回答貼付シート'!$G37&lt;&gt;0,VLOOKUP(('３　回答貼付シート'!$G37), $AF$2048:$AG$2054,2,FALSE),0)</f>
        <v>0</v>
      </c>
      <c r="E40" s="26">
        <f>'３　回答貼付シート'!$H37</f>
        <v>0</v>
      </c>
      <c r="F40" s="26">
        <f>IF(E40=0,0,VLOOKUP($B40,'２　情報入力シート'!$A$2:$E$2049,5))</f>
        <v>0</v>
      </c>
      <c r="G40" s="26">
        <f>IF('３　回答貼付シート'!I37="ない",0,IF('３　回答貼付シート'!I37="１～２日（にち）ある",1,IF('３　回答貼付シート'!I37="３～５日（にち）ある",2,IF('３　回答貼付シート'!I37="ほぼ毎日（まいにち）ある",3,))))</f>
        <v>0</v>
      </c>
      <c r="H40" s="26">
        <f>IF('３　回答貼付シート'!J37="ない",0,IF('３　回答貼付シート'!J37="１～２日（にち）ある",1,IF('３　回答貼付シート'!J37="３～５日（にち）ある",2,IF('３　回答貼付シート'!J37="ほぼ毎日（まいにち）ある",3,))))</f>
        <v>0</v>
      </c>
      <c r="I40" s="26">
        <f>IF('３　回答貼付シート'!K37="ない",0,IF('３　回答貼付シート'!K37="１～２日（にち）ある",1,IF('３　回答貼付シート'!K37="３～５日（にち）ある",2,IF('３　回答貼付シート'!K37="ほぼ毎日（まいにち）ある",3,))))</f>
        <v>0</v>
      </c>
      <c r="J40" s="26">
        <f>IF('３　回答貼付シート'!L37="ない",0,IF('３　回答貼付シート'!L37="１～２日（にち）ある",1,IF('３　回答貼付シート'!L37="３～５日（にち）ある",2,IF('３　回答貼付シート'!L37="ほぼ毎日（まいにち）ある",3,))))</f>
        <v>0</v>
      </c>
      <c r="K40" s="26">
        <f>IF('３　回答貼付シート'!M37="ない",0,IF('３　回答貼付シート'!M37="１～２日（にち）ある",1,IF('３　回答貼付シート'!M37="３～５日（にち）ある",2,IF('３　回答貼付シート'!M37="ほぼ毎日（まいにち）ある",3,))))</f>
        <v>0</v>
      </c>
      <c r="L40" s="26">
        <f>IF('３　回答貼付シート'!N37="ない",0,IF('３　回答貼付シート'!N37="１～２日（にち）ある",1,IF('３　回答貼付シート'!N37="３～５日（にち）ある",2,IF('３　回答貼付シート'!N37="ほぼ毎日（まいにち）ある",3,))))</f>
        <v>0</v>
      </c>
      <c r="M40" s="26">
        <f>IF('３　回答貼付シート'!O37="ない",0,IF('３　回答貼付シート'!O37="１～２日（にち）ある",1,IF('３　回答貼付シート'!O37="３～５日（にち）ある",2,IF('３　回答貼付シート'!O37="ほぼ毎日（まいにち）ある",3,))))</f>
        <v>0</v>
      </c>
      <c r="N40" s="26">
        <f>IF('３　回答貼付シート'!P37="ない",0,IF('３　回答貼付シート'!P37="１～２日（にち）ある",1,IF('３　回答貼付シート'!P37="３～５日（にち）ある",2,IF('３　回答貼付シート'!P37="ほぼ毎日（まいにち）ある",3,))))</f>
        <v>0</v>
      </c>
      <c r="O40" s="26">
        <f>IF('３　回答貼付シート'!Q37="ない",0,IF('３　回答貼付シート'!Q37="１～２日（にち）ある",1,IF('３　回答貼付シート'!Q37="３～５日（にち）ある",2,IF('３　回答貼付シート'!Q37="ほぼ毎日（まいにち）ある",3,))))</f>
        <v>0</v>
      </c>
      <c r="P40" s="26">
        <f>IF('３　回答貼付シート'!R37="ない",0,IF('３　回答貼付シート'!R37="１～２日（にち）ある",1,IF('３　回答貼付シート'!R37="３～５日（にち）ある",2,IF('３　回答貼付シート'!R37="ほぼ毎日（まいにち）ある",3,))))</f>
        <v>0</v>
      </c>
      <c r="Q40" s="26">
        <f>IF('３　回答貼付シート'!S37="ない",0,IF('３　回答貼付シート'!S37="１～２日（にち）ある",1,IF('３　回答貼付シート'!S37="３～５日（にち）ある",2,IF('３　回答貼付シート'!S37="ほぼ毎日（まいにち）ある",3,))))</f>
        <v>0</v>
      </c>
      <c r="R40" s="26">
        <f>IF('３　回答貼付シート'!T37="ない",0,IF('３　回答貼付シート'!T37="１～２日（にち）ある",1,IF('３　回答貼付シート'!T37="３～５日（にち）ある",2,IF('３　回答貼付シート'!T37="ほぼ毎日（まいにち）ある",3,))))</f>
        <v>0</v>
      </c>
      <c r="S40" s="26">
        <f>IF('３　回答貼付シート'!U37="ない",0,IF('３　回答貼付シート'!U37="１～２日（にち）ある",1,IF('３　回答貼付シート'!U37="３～５日（にち）ある",2,IF('３　回答貼付シート'!U37="ほぼ毎日（まいにち）ある",3,))))</f>
        <v>0</v>
      </c>
      <c r="T40" s="26">
        <f>IF('３　回答貼付シート'!V37="ない",0,IF('３　回答貼付シート'!V37="１～２日（にち）ある",1,IF('３　回答貼付シート'!V37="３～５日（にち）ある",2,IF('３　回答貼付シート'!V37="ほぼ毎日（まいにち）ある",3,))))</f>
        <v>0</v>
      </c>
      <c r="U40" s="26">
        <f>IF('３　回答貼付シート'!W37="ない",0,IF('３　回答貼付シート'!W37="１～２日（にち）ある",1,IF('３　回答貼付シート'!W37="３～５日（にち）ある",2,IF('３　回答貼付シート'!W37="ほぼ毎日（まいにち）ある",3,))))</f>
        <v>0</v>
      </c>
      <c r="V40" s="26">
        <f>IF('３　回答貼付シート'!X37="ない",0,IF('３　回答貼付シート'!X37="１～２日（にち）ある",1,IF('３　回答貼付シート'!X37="３～５日（にち）ある",2,IF('３　回答貼付シート'!X37="ほぼ毎日（まいにち）ある",3,))))</f>
        <v>0</v>
      </c>
      <c r="W40" s="26">
        <f>IF('３　回答貼付シート'!Y37="ない",0,IF('３　回答貼付シート'!Y37="１～２日（にち）ある",1,IF('３　回答貼付シート'!Y37="３～５日（にち）ある",2,IF('３　回答貼付シート'!Y37="ほぼ毎日（まいにち）ある",3,))))</f>
        <v>0</v>
      </c>
      <c r="X40" s="26">
        <f>IF('３　回答貼付シート'!Z37="ない",0,IF('３　回答貼付シート'!Z37="１～２日（にち）ある",1,IF('３　回答貼付シート'!Z37="３～５日（にち）ある",2,IF('３　回答貼付シート'!Z37="ほぼ毎日（まいにち）ある",3,))))</f>
        <v>0</v>
      </c>
      <c r="Y40" s="26">
        <f>IF('３　回答貼付シート'!AA37="ない",0,IF('３　回答貼付シート'!AA37="１～２日（にち）ある",1,IF('３　回答貼付シート'!AA37="３～５日（にち）ある",2,IF('３　回答貼付シート'!AA37="ほぼ毎日（まいにち）ある",3,))))</f>
        <v>0</v>
      </c>
      <c r="Z40" s="26">
        <f>'３　回答貼付シート'!$AB37</f>
        <v>0</v>
      </c>
      <c r="AA40" s="26" t="str">
        <f t="shared" si="4"/>
        <v/>
      </c>
      <c r="AB40" s="26" t="str">
        <f t="shared" si="5"/>
        <v/>
      </c>
      <c r="AC40" s="26" t="str">
        <f t="shared" si="6"/>
        <v/>
      </c>
      <c r="AD40" s="26" t="str">
        <f t="shared" si="7"/>
        <v/>
      </c>
      <c r="AE40" s="26" t="str">
        <f t="shared" si="8"/>
        <v/>
      </c>
      <c r="AF40" t="str">
        <f t="shared" si="1"/>
        <v>0</v>
      </c>
      <c r="AG40">
        <f t="shared" si="2"/>
        <v>0</v>
      </c>
      <c r="AH40" s="34">
        <f t="shared" si="9"/>
        <v>0</v>
      </c>
    </row>
    <row r="41" spans="1:34">
      <c r="A41" s="26"/>
      <c r="B41" s="26">
        <f t="shared" si="3"/>
        <v>0</v>
      </c>
      <c r="C41" s="26">
        <f>IF('３　回答貼付シート'!$F38&lt;&gt;0,VLOOKUP('３　回答貼付シート'!$F38,$AF$2048:$AG$2054,2,FALSE),0)</f>
        <v>0</v>
      </c>
      <c r="D41" s="26">
        <f>IF('３　回答貼付シート'!$G38&lt;&gt;0,VLOOKUP(('３　回答貼付シート'!$G38), $AF$2048:$AG$2054,2,FALSE),0)</f>
        <v>0</v>
      </c>
      <c r="E41" s="26">
        <f>'３　回答貼付シート'!$H38</f>
        <v>0</v>
      </c>
      <c r="F41" s="26">
        <f>IF(E41=0,0,VLOOKUP($B41,'２　情報入力シート'!$A$2:$E$2049,5))</f>
        <v>0</v>
      </c>
      <c r="G41" s="26">
        <f>IF('３　回答貼付シート'!I38="ない",0,IF('３　回答貼付シート'!I38="１～２日（にち）ある",1,IF('３　回答貼付シート'!I38="３～５日（にち）ある",2,IF('３　回答貼付シート'!I38="ほぼ毎日（まいにち）ある",3,))))</f>
        <v>0</v>
      </c>
      <c r="H41" s="26">
        <f>IF('３　回答貼付シート'!J38="ない",0,IF('３　回答貼付シート'!J38="１～２日（にち）ある",1,IF('３　回答貼付シート'!J38="３～５日（にち）ある",2,IF('３　回答貼付シート'!J38="ほぼ毎日（まいにち）ある",3,))))</f>
        <v>0</v>
      </c>
      <c r="I41" s="26">
        <f>IF('３　回答貼付シート'!K38="ない",0,IF('３　回答貼付シート'!K38="１～２日（にち）ある",1,IF('３　回答貼付シート'!K38="３～５日（にち）ある",2,IF('３　回答貼付シート'!K38="ほぼ毎日（まいにち）ある",3,))))</f>
        <v>0</v>
      </c>
      <c r="J41" s="26">
        <f>IF('３　回答貼付シート'!L38="ない",0,IF('３　回答貼付シート'!L38="１～２日（にち）ある",1,IF('３　回答貼付シート'!L38="３～５日（にち）ある",2,IF('３　回答貼付シート'!L38="ほぼ毎日（まいにち）ある",3,))))</f>
        <v>0</v>
      </c>
      <c r="K41" s="26">
        <f>IF('３　回答貼付シート'!M38="ない",0,IF('３　回答貼付シート'!M38="１～２日（にち）ある",1,IF('３　回答貼付シート'!M38="３～５日（にち）ある",2,IF('３　回答貼付シート'!M38="ほぼ毎日（まいにち）ある",3,))))</f>
        <v>0</v>
      </c>
      <c r="L41" s="26">
        <f>IF('３　回答貼付シート'!N38="ない",0,IF('３　回答貼付シート'!N38="１～２日（にち）ある",1,IF('３　回答貼付シート'!N38="３～５日（にち）ある",2,IF('３　回答貼付シート'!N38="ほぼ毎日（まいにち）ある",3,))))</f>
        <v>0</v>
      </c>
      <c r="M41" s="26">
        <f>IF('３　回答貼付シート'!O38="ない",0,IF('３　回答貼付シート'!O38="１～２日（にち）ある",1,IF('３　回答貼付シート'!O38="３～５日（にち）ある",2,IF('３　回答貼付シート'!O38="ほぼ毎日（まいにち）ある",3,))))</f>
        <v>0</v>
      </c>
      <c r="N41" s="26">
        <f>IF('３　回答貼付シート'!P38="ない",0,IF('３　回答貼付シート'!P38="１～２日（にち）ある",1,IF('３　回答貼付シート'!P38="３～５日（にち）ある",2,IF('３　回答貼付シート'!P38="ほぼ毎日（まいにち）ある",3,))))</f>
        <v>0</v>
      </c>
      <c r="O41" s="26">
        <f>IF('３　回答貼付シート'!Q38="ない",0,IF('３　回答貼付シート'!Q38="１～２日（にち）ある",1,IF('３　回答貼付シート'!Q38="３～５日（にち）ある",2,IF('３　回答貼付シート'!Q38="ほぼ毎日（まいにち）ある",3,))))</f>
        <v>0</v>
      </c>
      <c r="P41" s="26">
        <f>IF('３　回答貼付シート'!R38="ない",0,IF('３　回答貼付シート'!R38="１～２日（にち）ある",1,IF('３　回答貼付シート'!R38="３～５日（にち）ある",2,IF('３　回答貼付シート'!R38="ほぼ毎日（まいにち）ある",3,))))</f>
        <v>0</v>
      </c>
      <c r="Q41" s="26">
        <f>IF('３　回答貼付シート'!S38="ない",0,IF('３　回答貼付シート'!S38="１～２日（にち）ある",1,IF('３　回答貼付シート'!S38="３～５日（にち）ある",2,IF('３　回答貼付シート'!S38="ほぼ毎日（まいにち）ある",3,))))</f>
        <v>0</v>
      </c>
      <c r="R41" s="26">
        <f>IF('３　回答貼付シート'!T38="ない",0,IF('３　回答貼付シート'!T38="１～２日（にち）ある",1,IF('３　回答貼付シート'!T38="３～５日（にち）ある",2,IF('３　回答貼付シート'!T38="ほぼ毎日（まいにち）ある",3,))))</f>
        <v>0</v>
      </c>
      <c r="S41" s="26">
        <f>IF('３　回答貼付シート'!U38="ない",0,IF('３　回答貼付シート'!U38="１～２日（にち）ある",1,IF('３　回答貼付シート'!U38="３～５日（にち）ある",2,IF('３　回答貼付シート'!U38="ほぼ毎日（まいにち）ある",3,))))</f>
        <v>0</v>
      </c>
      <c r="T41" s="26">
        <f>IF('３　回答貼付シート'!V38="ない",0,IF('３　回答貼付シート'!V38="１～２日（にち）ある",1,IF('３　回答貼付シート'!V38="３～５日（にち）ある",2,IF('３　回答貼付シート'!V38="ほぼ毎日（まいにち）ある",3,))))</f>
        <v>0</v>
      </c>
      <c r="U41" s="26">
        <f>IF('３　回答貼付シート'!W38="ない",0,IF('３　回答貼付シート'!W38="１～２日（にち）ある",1,IF('３　回答貼付シート'!W38="３～５日（にち）ある",2,IF('３　回答貼付シート'!W38="ほぼ毎日（まいにち）ある",3,))))</f>
        <v>0</v>
      </c>
      <c r="V41" s="26">
        <f>IF('３　回答貼付シート'!X38="ない",0,IF('３　回答貼付シート'!X38="１～２日（にち）ある",1,IF('３　回答貼付シート'!X38="３～５日（にち）ある",2,IF('３　回答貼付シート'!X38="ほぼ毎日（まいにち）ある",3,))))</f>
        <v>0</v>
      </c>
      <c r="W41" s="26">
        <f>IF('３　回答貼付シート'!Y38="ない",0,IF('３　回答貼付シート'!Y38="１～２日（にち）ある",1,IF('３　回答貼付シート'!Y38="３～５日（にち）ある",2,IF('３　回答貼付シート'!Y38="ほぼ毎日（まいにち）ある",3,))))</f>
        <v>0</v>
      </c>
      <c r="X41" s="26">
        <f>IF('３　回答貼付シート'!Z38="ない",0,IF('３　回答貼付シート'!Z38="１～２日（にち）ある",1,IF('３　回答貼付シート'!Z38="３～５日（にち）ある",2,IF('３　回答貼付シート'!Z38="ほぼ毎日（まいにち）ある",3,))))</f>
        <v>0</v>
      </c>
      <c r="Y41" s="26">
        <f>IF('３　回答貼付シート'!AA38="ない",0,IF('３　回答貼付シート'!AA38="１～２日（にち）ある",1,IF('３　回答貼付シート'!AA38="３～５日（にち）ある",2,IF('３　回答貼付シート'!AA38="ほぼ毎日（まいにち）ある",3,))))</f>
        <v>0</v>
      </c>
      <c r="Z41" s="26">
        <f>'３　回答貼付シート'!$AB38</f>
        <v>0</v>
      </c>
      <c r="AA41" s="26" t="str">
        <f t="shared" si="4"/>
        <v/>
      </c>
      <c r="AB41" s="26" t="str">
        <f t="shared" si="5"/>
        <v/>
      </c>
      <c r="AC41" s="26" t="str">
        <f t="shared" si="6"/>
        <v/>
      </c>
      <c r="AD41" s="26" t="str">
        <f t="shared" si="7"/>
        <v/>
      </c>
      <c r="AE41" s="26" t="str">
        <f t="shared" si="8"/>
        <v/>
      </c>
      <c r="AF41" t="str">
        <f t="shared" si="1"/>
        <v>0</v>
      </c>
      <c r="AG41">
        <f t="shared" si="2"/>
        <v>0</v>
      </c>
      <c r="AH41" s="34">
        <f t="shared" si="9"/>
        <v>0</v>
      </c>
    </row>
    <row r="42" spans="1:34">
      <c r="A42" s="26"/>
      <c r="B42" s="26">
        <f t="shared" si="3"/>
        <v>0</v>
      </c>
      <c r="C42" s="26">
        <f>IF('３　回答貼付シート'!$F39&lt;&gt;0,VLOOKUP('３　回答貼付シート'!$F39,$AF$2048:$AG$2054,2,FALSE),0)</f>
        <v>0</v>
      </c>
      <c r="D42" s="26">
        <f>IF('３　回答貼付シート'!$G39&lt;&gt;0,VLOOKUP(('３　回答貼付シート'!$G39), $AF$2048:$AG$2054,2,FALSE),0)</f>
        <v>0</v>
      </c>
      <c r="E42" s="26">
        <f>'３　回答貼付シート'!$H39</f>
        <v>0</v>
      </c>
      <c r="F42" s="26">
        <f>IF(E42=0,0,VLOOKUP($B42,'２　情報入力シート'!$A$2:$E$2049,5))</f>
        <v>0</v>
      </c>
      <c r="G42" s="26">
        <f>IF('３　回答貼付シート'!I39="ない",0,IF('３　回答貼付シート'!I39="１～２日（にち）ある",1,IF('３　回答貼付シート'!I39="３～５日（にち）ある",2,IF('３　回答貼付シート'!I39="ほぼ毎日（まいにち）ある",3,))))</f>
        <v>0</v>
      </c>
      <c r="H42" s="26">
        <f>IF('３　回答貼付シート'!J39="ない",0,IF('３　回答貼付シート'!J39="１～２日（にち）ある",1,IF('３　回答貼付シート'!J39="３～５日（にち）ある",2,IF('３　回答貼付シート'!J39="ほぼ毎日（まいにち）ある",3,))))</f>
        <v>0</v>
      </c>
      <c r="I42" s="26">
        <f>IF('３　回答貼付シート'!K39="ない",0,IF('３　回答貼付シート'!K39="１～２日（にち）ある",1,IF('３　回答貼付シート'!K39="３～５日（にち）ある",2,IF('３　回答貼付シート'!K39="ほぼ毎日（まいにち）ある",3,))))</f>
        <v>0</v>
      </c>
      <c r="J42" s="26">
        <f>IF('３　回答貼付シート'!L39="ない",0,IF('３　回答貼付シート'!L39="１～２日（にち）ある",1,IF('３　回答貼付シート'!L39="３～５日（にち）ある",2,IF('３　回答貼付シート'!L39="ほぼ毎日（まいにち）ある",3,))))</f>
        <v>0</v>
      </c>
      <c r="K42" s="26">
        <f>IF('３　回答貼付シート'!M39="ない",0,IF('３　回答貼付シート'!M39="１～２日（にち）ある",1,IF('３　回答貼付シート'!M39="３～５日（にち）ある",2,IF('３　回答貼付シート'!M39="ほぼ毎日（まいにち）ある",3,))))</f>
        <v>0</v>
      </c>
      <c r="L42" s="26">
        <f>IF('３　回答貼付シート'!N39="ない",0,IF('３　回答貼付シート'!N39="１～２日（にち）ある",1,IF('３　回答貼付シート'!N39="３～５日（にち）ある",2,IF('３　回答貼付シート'!N39="ほぼ毎日（まいにち）ある",3,))))</f>
        <v>0</v>
      </c>
      <c r="M42" s="26">
        <f>IF('３　回答貼付シート'!O39="ない",0,IF('３　回答貼付シート'!O39="１～２日（にち）ある",1,IF('３　回答貼付シート'!O39="３～５日（にち）ある",2,IF('３　回答貼付シート'!O39="ほぼ毎日（まいにち）ある",3,))))</f>
        <v>0</v>
      </c>
      <c r="N42" s="26">
        <f>IF('３　回答貼付シート'!P39="ない",0,IF('３　回答貼付シート'!P39="１～２日（にち）ある",1,IF('３　回答貼付シート'!P39="３～５日（にち）ある",2,IF('３　回答貼付シート'!P39="ほぼ毎日（まいにち）ある",3,))))</f>
        <v>0</v>
      </c>
      <c r="O42" s="26">
        <f>IF('３　回答貼付シート'!Q39="ない",0,IF('３　回答貼付シート'!Q39="１～２日（にち）ある",1,IF('３　回答貼付シート'!Q39="３～５日（にち）ある",2,IF('３　回答貼付シート'!Q39="ほぼ毎日（まいにち）ある",3,))))</f>
        <v>0</v>
      </c>
      <c r="P42" s="26">
        <f>IF('３　回答貼付シート'!R39="ない",0,IF('３　回答貼付シート'!R39="１～２日（にち）ある",1,IF('３　回答貼付シート'!R39="３～５日（にち）ある",2,IF('３　回答貼付シート'!R39="ほぼ毎日（まいにち）ある",3,))))</f>
        <v>0</v>
      </c>
      <c r="Q42" s="26">
        <f>IF('３　回答貼付シート'!S39="ない",0,IF('３　回答貼付シート'!S39="１～２日（にち）ある",1,IF('３　回答貼付シート'!S39="３～５日（にち）ある",2,IF('３　回答貼付シート'!S39="ほぼ毎日（まいにち）ある",3,))))</f>
        <v>0</v>
      </c>
      <c r="R42" s="26">
        <f>IF('３　回答貼付シート'!T39="ない",0,IF('３　回答貼付シート'!T39="１～２日（にち）ある",1,IF('３　回答貼付シート'!T39="３～５日（にち）ある",2,IF('３　回答貼付シート'!T39="ほぼ毎日（まいにち）ある",3,))))</f>
        <v>0</v>
      </c>
      <c r="S42" s="26">
        <f>IF('３　回答貼付シート'!U39="ない",0,IF('３　回答貼付シート'!U39="１～２日（にち）ある",1,IF('３　回答貼付シート'!U39="３～５日（にち）ある",2,IF('３　回答貼付シート'!U39="ほぼ毎日（まいにち）ある",3,))))</f>
        <v>0</v>
      </c>
      <c r="T42" s="26">
        <f>IF('３　回答貼付シート'!V39="ない",0,IF('３　回答貼付シート'!V39="１～２日（にち）ある",1,IF('３　回答貼付シート'!V39="３～５日（にち）ある",2,IF('３　回答貼付シート'!V39="ほぼ毎日（まいにち）ある",3,))))</f>
        <v>0</v>
      </c>
      <c r="U42" s="26">
        <f>IF('３　回答貼付シート'!W39="ない",0,IF('３　回答貼付シート'!W39="１～２日（にち）ある",1,IF('３　回答貼付シート'!W39="３～５日（にち）ある",2,IF('３　回答貼付シート'!W39="ほぼ毎日（まいにち）ある",3,))))</f>
        <v>0</v>
      </c>
      <c r="V42" s="26">
        <f>IF('３　回答貼付シート'!X39="ない",0,IF('３　回答貼付シート'!X39="１～２日（にち）ある",1,IF('３　回答貼付シート'!X39="３～５日（にち）ある",2,IF('３　回答貼付シート'!X39="ほぼ毎日（まいにち）ある",3,))))</f>
        <v>0</v>
      </c>
      <c r="W42" s="26">
        <f>IF('３　回答貼付シート'!Y39="ない",0,IF('３　回答貼付シート'!Y39="１～２日（にち）ある",1,IF('３　回答貼付シート'!Y39="３～５日（にち）ある",2,IF('３　回答貼付シート'!Y39="ほぼ毎日（まいにち）ある",3,))))</f>
        <v>0</v>
      </c>
      <c r="X42" s="26">
        <f>IF('３　回答貼付シート'!Z39="ない",0,IF('３　回答貼付シート'!Z39="１～２日（にち）ある",1,IF('３　回答貼付シート'!Z39="３～５日（にち）ある",2,IF('３　回答貼付シート'!Z39="ほぼ毎日（まいにち）ある",3,))))</f>
        <v>0</v>
      </c>
      <c r="Y42" s="26">
        <f>IF('３　回答貼付シート'!AA39="ない",0,IF('３　回答貼付シート'!AA39="１～２日（にち）ある",1,IF('３　回答貼付シート'!AA39="３～５日（にち）ある",2,IF('３　回答貼付シート'!AA39="ほぼ毎日（まいにち）ある",3,))))</f>
        <v>0</v>
      </c>
      <c r="Z42" s="26">
        <f>'３　回答貼付シート'!$AB39</f>
        <v>0</v>
      </c>
      <c r="AA42" s="26" t="str">
        <f t="shared" si="4"/>
        <v/>
      </c>
      <c r="AB42" s="26" t="str">
        <f t="shared" si="5"/>
        <v/>
      </c>
      <c r="AC42" s="26" t="str">
        <f t="shared" si="6"/>
        <v/>
      </c>
      <c r="AD42" s="26" t="str">
        <f t="shared" si="7"/>
        <v/>
      </c>
      <c r="AE42" s="26" t="str">
        <f t="shared" si="8"/>
        <v/>
      </c>
      <c r="AF42" t="str">
        <f t="shared" si="1"/>
        <v>0</v>
      </c>
      <c r="AG42">
        <f t="shared" si="2"/>
        <v>0</v>
      </c>
      <c r="AH42" s="34">
        <f t="shared" si="9"/>
        <v>0</v>
      </c>
    </row>
    <row r="43" spans="1:34">
      <c r="A43" s="26"/>
      <c r="B43" s="26">
        <f t="shared" si="3"/>
        <v>0</v>
      </c>
      <c r="C43" s="26">
        <f>IF('３　回答貼付シート'!$F40&lt;&gt;0,VLOOKUP('３　回答貼付シート'!$F40,$AF$2048:$AG$2054,2,FALSE),0)</f>
        <v>0</v>
      </c>
      <c r="D43" s="26">
        <f>IF('３　回答貼付シート'!$G40&lt;&gt;0,VLOOKUP(('３　回答貼付シート'!$G40), $AF$2048:$AG$2054,2,FALSE),0)</f>
        <v>0</v>
      </c>
      <c r="E43" s="26">
        <f>'３　回答貼付シート'!$H40</f>
        <v>0</v>
      </c>
      <c r="F43" s="26">
        <f>IF(E43=0,0,VLOOKUP($B43,'２　情報入力シート'!$A$2:$E$2049,5))</f>
        <v>0</v>
      </c>
      <c r="G43" s="26">
        <f>IF('３　回答貼付シート'!I40="ない",0,IF('３　回答貼付シート'!I40="１～２日（にち）ある",1,IF('３　回答貼付シート'!I40="３～５日（にち）ある",2,IF('３　回答貼付シート'!I40="ほぼ毎日（まいにち）ある",3,))))</f>
        <v>0</v>
      </c>
      <c r="H43" s="26">
        <f>IF('３　回答貼付シート'!J40="ない",0,IF('３　回答貼付シート'!J40="１～２日（にち）ある",1,IF('３　回答貼付シート'!J40="３～５日（にち）ある",2,IF('３　回答貼付シート'!J40="ほぼ毎日（まいにち）ある",3,))))</f>
        <v>0</v>
      </c>
      <c r="I43" s="26">
        <f>IF('３　回答貼付シート'!K40="ない",0,IF('３　回答貼付シート'!K40="１～２日（にち）ある",1,IF('３　回答貼付シート'!K40="３～５日（にち）ある",2,IF('３　回答貼付シート'!K40="ほぼ毎日（まいにち）ある",3,))))</f>
        <v>0</v>
      </c>
      <c r="J43" s="26">
        <f>IF('３　回答貼付シート'!L40="ない",0,IF('３　回答貼付シート'!L40="１～２日（にち）ある",1,IF('３　回答貼付シート'!L40="３～５日（にち）ある",2,IF('３　回答貼付シート'!L40="ほぼ毎日（まいにち）ある",3,))))</f>
        <v>0</v>
      </c>
      <c r="K43" s="26">
        <f>IF('３　回答貼付シート'!M40="ない",0,IF('３　回答貼付シート'!M40="１～２日（にち）ある",1,IF('３　回答貼付シート'!M40="３～５日（にち）ある",2,IF('３　回答貼付シート'!M40="ほぼ毎日（まいにち）ある",3,))))</f>
        <v>0</v>
      </c>
      <c r="L43" s="26">
        <f>IF('３　回答貼付シート'!N40="ない",0,IF('３　回答貼付シート'!N40="１～２日（にち）ある",1,IF('３　回答貼付シート'!N40="３～５日（にち）ある",2,IF('３　回答貼付シート'!N40="ほぼ毎日（まいにち）ある",3,))))</f>
        <v>0</v>
      </c>
      <c r="M43" s="26">
        <f>IF('３　回答貼付シート'!O40="ない",0,IF('３　回答貼付シート'!O40="１～２日（にち）ある",1,IF('３　回答貼付シート'!O40="３～５日（にち）ある",2,IF('３　回答貼付シート'!O40="ほぼ毎日（まいにち）ある",3,))))</f>
        <v>0</v>
      </c>
      <c r="N43" s="26">
        <f>IF('３　回答貼付シート'!P40="ない",0,IF('３　回答貼付シート'!P40="１～２日（にち）ある",1,IF('３　回答貼付シート'!P40="３～５日（にち）ある",2,IF('３　回答貼付シート'!P40="ほぼ毎日（まいにち）ある",3,))))</f>
        <v>0</v>
      </c>
      <c r="O43" s="26">
        <f>IF('３　回答貼付シート'!Q40="ない",0,IF('３　回答貼付シート'!Q40="１～２日（にち）ある",1,IF('３　回答貼付シート'!Q40="３～５日（にち）ある",2,IF('３　回答貼付シート'!Q40="ほぼ毎日（まいにち）ある",3,))))</f>
        <v>0</v>
      </c>
      <c r="P43" s="26">
        <f>IF('３　回答貼付シート'!R40="ない",0,IF('３　回答貼付シート'!R40="１～２日（にち）ある",1,IF('３　回答貼付シート'!R40="３～５日（にち）ある",2,IF('３　回答貼付シート'!R40="ほぼ毎日（まいにち）ある",3,))))</f>
        <v>0</v>
      </c>
      <c r="Q43" s="26">
        <f>IF('３　回答貼付シート'!S40="ない",0,IF('３　回答貼付シート'!S40="１～２日（にち）ある",1,IF('３　回答貼付シート'!S40="３～５日（にち）ある",2,IF('３　回答貼付シート'!S40="ほぼ毎日（まいにち）ある",3,))))</f>
        <v>0</v>
      </c>
      <c r="R43" s="26">
        <f>IF('３　回答貼付シート'!T40="ない",0,IF('３　回答貼付シート'!T40="１～２日（にち）ある",1,IF('３　回答貼付シート'!T40="３～５日（にち）ある",2,IF('３　回答貼付シート'!T40="ほぼ毎日（まいにち）ある",3,))))</f>
        <v>0</v>
      </c>
      <c r="S43" s="26">
        <f>IF('３　回答貼付シート'!U40="ない",0,IF('３　回答貼付シート'!U40="１～２日（にち）ある",1,IF('３　回答貼付シート'!U40="３～５日（にち）ある",2,IF('３　回答貼付シート'!U40="ほぼ毎日（まいにち）ある",3,))))</f>
        <v>0</v>
      </c>
      <c r="T43" s="26">
        <f>IF('３　回答貼付シート'!V40="ない",0,IF('３　回答貼付シート'!V40="１～２日（にち）ある",1,IF('３　回答貼付シート'!V40="３～５日（にち）ある",2,IF('３　回答貼付シート'!V40="ほぼ毎日（まいにち）ある",3,))))</f>
        <v>0</v>
      </c>
      <c r="U43" s="26">
        <f>IF('３　回答貼付シート'!W40="ない",0,IF('３　回答貼付シート'!W40="１～２日（にち）ある",1,IF('３　回答貼付シート'!W40="３～５日（にち）ある",2,IF('３　回答貼付シート'!W40="ほぼ毎日（まいにち）ある",3,))))</f>
        <v>0</v>
      </c>
      <c r="V43" s="26">
        <f>IF('３　回答貼付シート'!X40="ない",0,IF('３　回答貼付シート'!X40="１～２日（にち）ある",1,IF('３　回答貼付シート'!X40="３～５日（にち）ある",2,IF('３　回答貼付シート'!X40="ほぼ毎日（まいにち）ある",3,))))</f>
        <v>0</v>
      </c>
      <c r="W43" s="26">
        <f>IF('３　回答貼付シート'!Y40="ない",0,IF('３　回答貼付シート'!Y40="１～２日（にち）ある",1,IF('３　回答貼付シート'!Y40="３～５日（にち）ある",2,IF('３　回答貼付シート'!Y40="ほぼ毎日（まいにち）ある",3,))))</f>
        <v>0</v>
      </c>
      <c r="X43" s="26">
        <f>IF('３　回答貼付シート'!Z40="ない",0,IF('３　回答貼付シート'!Z40="１～２日（にち）ある",1,IF('３　回答貼付シート'!Z40="３～５日（にち）ある",2,IF('３　回答貼付シート'!Z40="ほぼ毎日（まいにち）ある",3,))))</f>
        <v>0</v>
      </c>
      <c r="Y43" s="26">
        <f>IF('３　回答貼付シート'!AA40="ない",0,IF('３　回答貼付シート'!AA40="１～２日（にち）ある",1,IF('３　回答貼付シート'!AA40="３～５日（にち）ある",2,IF('３　回答貼付シート'!AA40="ほぼ毎日（まいにち）ある",3,))))</f>
        <v>0</v>
      </c>
      <c r="Z43" s="26">
        <f>'３　回答貼付シート'!$AB40</f>
        <v>0</v>
      </c>
      <c r="AA43" s="26" t="str">
        <f t="shared" si="4"/>
        <v/>
      </c>
      <c r="AB43" s="26" t="str">
        <f t="shared" si="5"/>
        <v/>
      </c>
      <c r="AC43" s="26" t="str">
        <f t="shared" si="6"/>
        <v/>
      </c>
      <c r="AD43" s="26" t="str">
        <f t="shared" si="7"/>
        <v/>
      </c>
      <c r="AE43" s="26" t="str">
        <f t="shared" si="8"/>
        <v/>
      </c>
      <c r="AF43" t="str">
        <f t="shared" si="1"/>
        <v>0</v>
      </c>
      <c r="AG43">
        <f t="shared" si="2"/>
        <v>0</v>
      </c>
      <c r="AH43" s="34">
        <f t="shared" si="9"/>
        <v>0</v>
      </c>
    </row>
    <row r="44" spans="1:34">
      <c r="A44" s="26"/>
      <c r="B44" s="26">
        <f t="shared" si="3"/>
        <v>0</v>
      </c>
      <c r="C44" s="26">
        <f>IF('３　回答貼付シート'!$F41&lt;&gt;0,VLOOKUP('３　回答貼付シート'!$F41,$AF$2048:$AG$2054,2,FALSE),0)</f>
        <v>0</v>
      </c>
      <c r="D44" s="26">
        <f>IF('３　回答貼付シート'!$G41&lt;&gt;0,VLOOKUP(('３　回答貼付シート'!$G41), $AF$2048:$AG$2054,2,FALSE),0)</f>
        <v>0</v>
      </c>
      <c r="E44" s="26">
        <f>'３　回答貼付シート'!$H41</f>
        <v>0</v>
      </c>
      <c r="F44" s="26">
        <f>IF(E44=0,0,VLOOKUP($B44,'２　情報入力シート'!$A$2:$E$2049,5))</f>
        <v>0</v>
      </c>
      <c r="G44" s="26">
        <f>IF('３　回答貼付シート'!I41="ない",0,IF('３　回答貼付シート'!I41="１～２日（にち）ある",1,IF('３　回答貼付シート'!I41="３～５日（にち）ある",2,IF('３　回答貼付シート'!I41="ほぼ毎日（まいにち）ある",3,))))</f>
        <v>0</v>
      </c>
      <c r="H44" s="26">
        <f>IF('３　回答貼付シート'!J41="ない",0,IF('３　回答貼付シート'!J41="１～２日（にち）ある",1,IF('３　回答貼付シート'!J41="３～５日（にち）ある",2,IF('３　回答貼付シート'!J41="ほぼ毎日（まいにち）ある",3,))))</f>
        <v>0</v>
      </c>
      <c r="I44" s="26">
        <f>IF('３　回答貼付シート'!K41="ない",0,IF('３　回答貼付シート'!K41="１～２日（にち）ある",1,IF('３　回答貼付シート'!K41="３～５日（にち）ある",2,IF('３　回答貼付シート'!K41="ほぼ毎日（まいにち）ある",3,))))</f>
        <v>0</v>
      </c>
      <c r="J44" s="26">
        <f>IF('３　回答貼付シート'!L41="ない",0,IF('３　回答貼付シート'!L41="１～２日（にち）ある",1,IF('３　回答貼付シート'!L41="３～５日（にち）ある",2,IF('３　回答貼付シート'!L41="ほぼ毎日（まいにち）ある",3,))))</f>
        <v>0</v>
      </c>
      <c r="K44" s="26">
        <f>IF('３　回答貼付シート'!M41="ない",0,IF('３　回答貼付シート'!M41="１～２日（にち）ある",1,IF('３　回答貼付シート'!M41="３～５日（にち）ある",2,IF('３　回答貼付シート'!M41="ほぼ毎日（まいにち）ある",3,))))</f>
        <v>0</v>
      </c>
      <c r="L44" s="26">
        <f>IF('３　回答貼付シート'!N41="ない",0,IF('３　回答貼付シート'!N41="１～２日（にち）ある",1,IF('３　回答貼付シート'!N41="３～５日（にち）ある",2,IF('３　回答貼付シート'!N41="ほぼ毎日（まいにち）ある",3,))))</f>
        <v>0</v>
      </c>
      <c r="M44" s="26">
        <f>IF('３　回答貼付シート'!O41="ない",0,IF('３　回答貼付シート'!O41="１～２日（にち）ある",1,IF('３　回答貼付シート'!O41="３～５日（にち）ある",2,IF('３　回答貼付シート'!O41="ほぼ毎日（まいにち）ある",3,))))</f>
        <v>0</v>
      </c>
      <c r="N44" s="26">
        <f>IF('３　回答貼付シート'!P41="ない",0,IF('３　回答貼付シート'!P41="１～２日（にち）ある",1,IF('３　回答貼付シート'!P41="３～５日（にち）ある",2,IF('３　回答貼付シート'!P41="ほぼ毎日（まいにち）ある",3,))))</f>
        <v>0</v>
      </c>
      <c r="O44" s="26">
        <f>IF('３　回答貼付シート'!Q41="ない",0,IF('３　回答貼付シート'!Q41="１～２日（にち）ある",1,IF('３　回答貼付シート'!Q41="３～５日（にち）ある",2,IF('３　回答貼付シート'!Q41="ほぼ毎日（まいにち）ある",3,))))</f>
        <v>0</v>
      </c>
      <c r="P44" s="26">
        <f>IF('３　回答貼付シート'!R41="ない",0,IF('３　回答貼付シート'!R41="１～２日（にち）ある",1,IF('３　回答貼付シート'!R41="３～５日（にち）ある",2,IF('３　回答貼付シート'!R41="ほぼ毎日（まいにち）ある",3,))))</f>
        <v>0</v>
      </c>
      <c r="Q44" s="26">
        <f>IF('３　回答貼付シート'!S41="ない",0,IF('３　回答貼付シート'!S41="１～２日（にち）ある",1,IF('３　回答貼付シート'!S41="３～５日（にち）ある",2,IF('３　回答貼付シート'!S41="ほぼ毎日（まいにち）ある",3,))))</f>
        <v>0</v>
      </c>
      <c r="R44" s="26">
        <f>IF('３　回答貼付シート'!T41="ない",0,IF('３　回答貼付シート'!T41="１～２日（にち）ある",1,IF('３　回答貼付シート'!T41="３～５日（にち）ある",2,IF('３　回答貼付シート'!T41="ほぼ毎日（まいにち）ある",3,))))</f>
        <v>0</v>
      </c>
      <c r="S44" s="26">
        <f>IF('３　回答貼付シート'!U41="ない",0,IF('３　回答貼付シート'!U41="１～２日（にち）ある",1,IF('３　回答貼付シート'!U41="３～５日（にち）ある",2,IF('３　回答貼付シート'!U41="ほぼ毎日（まいにち）ある",3,))))</f>
        <v>0</v>
      </c>
      <c r="T44" s="26">
        <f>IF('３　回答貼付シート'!V41="ない",0,IF('３　回答貼付シート'!V41="１～２日（にち）ある",1,IF('３　回答貼付シート'!V41="３～５日（にち）ある",2,IF('３　回答貼付シート'!V41="ほぼ毎日（まいにち）ある",3,))))</f>
        <v>0</v>
      </c>
      <c r="U44" s="26">
        <f>IF('３　回答貼付シート'!W41="ない",0,IF('３　回答貼付シート'!W41="１～２日（にち）ある",1,IF('３　回答貼付シート'!W41="３～５日（にち）ある",2,IF('３　回答貼付シート'!W41="ほぼ毎日（まいにち）ある",3,))))</f>
        <v>0</v>
      </c>
      <c r="V44" s="26">
        <f>IF('３　回答貼付シート'!X41="ない",0,IF('３　回答貼付シート'!X41="１～２日（にち）ある",1,IF('３　回答貼付シート'!X41="３～５日（にち）ある",2,IF('３　回答貼付シート'!X41="ほぼ毎日（まいにち）ある",3,))))</f>
        <v>0</v>
      </c>
      <c r="W44" s="26">
        <f>IF('３　回答貼付シート'!Y41="ない",0,IF('３　回答貼付シート'!Y41="１～２日（にち）ある",1,IF('３　回答貼付シート'!Y41="３～５日（にち）ある",2,IF('３　回答貼付シート'!Y41="ほぼ毎日（まいにち）ある",3,))))</f>
        <v>0</v>
      </c>
      <c r="X44" s="26">
        <f>IF('３　回答貼付シート'!Z41="ない",0,IF('３　回答貼付シート'!Z41="１～２日（にち）ある",1,IF('３　回答貼付シート'!Z41="３～５日（にち）ある",2,IF('３　回答貼付シート'!Z41="ほぼ毎日（まいにち）ある",3,))))</f>
        <v>0</v>
      </c>
      <c r="Y44" s="26">
        <f>IF('３　回答貼付シート'!AA41="ない",0,IF('３　回答貼付シート'!AA41="１～２日（にち）ある",1,IF('３　回答貼付シート'!AA41="３～５日（にち）ある",2,IF('３　回答貼付シート'!AA41="ほぼ毎日（まいにち）ある",3,))))</f>
        <v>0</v>
      </c>
      <c r="Z44" s="26">
        <f>'３　回答貼付シート'!$AB41</f>
        <v>0</v>
      </c>
      <c r="AA44" s="26" t="str">
        <f t="shared" si="4"/>
        <v/>
      </c>
      <c r="AB44" s="26" t="str">
        <f t="shared" si="5"/>
        <v/>
      </c>
      <c r="AC44" s="26" t="str">
        <f t="shared" si="6"/>
        <v/>
      </c>
      <c r="AD44" s="26" t="str">
        <f t="shared" si="7"/>
        <v/>
      </c>
      <c r="AE44" s="26" t="str">
        <f t="shared" si="8"/>
        <v/>
      </c>
      <c r="AF44" t="str">
        <f t="shared" si="1"/>
        <v>0</v>
      </c>
      <c r="AG44">
        <f t="shared" si="2"/>
        <v>0</v>
      </c>
      <c r="AH44" s="34">
        <f t="shared" si="9"/>
        <v>0</v>
      </c>
    </row>
    <row r="45" spans="1:34">
      <c r="A45" s="26"/>
      <c r="B45" s="26">
        <f t="shared" si="3"/>
        <v>0</v>
      </c>
      <c r="C45" s="26">
        <f>IF('３　回答貼付シート'!$F42&lt;&gt;0,VLOOKUP('３　回答貼付シート'!$F42,$AF$2048:$AG$2054,2,FALSE),0)</f>
        <v>0</v>
      </c>
      <c r="D45" s="26">
        <f>IF('３　回答貼付シート'!$G42&lt;&gt;0,VLOOKUP(('３　回答貼付シート'!$G42), $AF$2048:$AG$2054,2,FALSE),0)</f>
        <v>0</v>
      </c>
      <c r="E45" s="26">
        <f>'３　回答貼付シート'!$H42</f>
        <v>0</v>
      </c>
      <c r="F45" s="26">
        <f>IF(E45=0,0,VLOOKUP($B45,'２　情報入力シート'!$A$2:$E$2049,5))</f>
        <v>0</v>
      </c>
      <c r="G45" s="26">
        <f>IF('３　回答貼付シート'!I42="ない",0,IF('３　回答貼付シート'!I42="１～２日（にち）ある",1,IF('３　回答貼付シート'!I42="３～５日（にち）ある",2,IF('３　回答貼付シート'!I42="ほぼ毎日（まいにち）ある",3,))))</f>
        <v>0</v>
      </c>
      <c r="H45" s="26">
        <f>IF('３　回答貼付シート'!J42="ない",0,IF('３　回答貼付シート'!J42="１～２日（にち）ある",1,IF('３　回答貼付シート'!J42="３～５日（にち）ある",2,IF('３　回答貼付シート'!J42="ほぼ毎日（まいにち）ある",3,))))</f>
        <v>0</v>
      </c>
      <c r="I45" s="26">
        <f>IF('３　回答貼付シート'!K42="ない",0,IF('３　回答貼付シート'!K42="１～２日（にち）ある",1,IF('３　回答貼付シート'!K42="３～５日（にち）ある",2,IF('３　回答貼付シート'!K42="ほぼ毎日（まいにち）ある",3,))))</f>
        <v>0</v>
      </c>
      <c r="J45" s="26">
        <f>IF('３　回答貼付シート'!L42="ない",0,IF('３　回答貼付シート'!L42="１～２日（にち）ある",1,IF('３　回答貼付シート'!L42="３～５日（にち）ある",2,IF('３　回答貼付シート'!L42="ほぼ毎日（まいにち）ある",3,))))</f>
        <v>0</v>
      </c>
      <c r="K45" s="26">
        <f>IF('３　回答貼付シート'!M42="ない",0,IF('３　回答貼付シート'!M42="１～２日（にち）ある",1,IF('３　回答貼付シート'!M42="３～５日（にち）ある",2,IF('３　回答貼付シート'!M42="ほぼ毎日（まいにち）ある",3,))))</f>
        <v>0</v>
      </c>
      <c r="L45" s="26">
        <f>IF('３　回答貼付シート'!N42="ない",0,IF('３　回答貼付シート'!N42="１～２日（にち）ある",1,IF('３　回答貼付シート'!N42="３～５日（にち）ある",2,IF('３　回答貼付シート'!N42="ほぼ毎日（まいにち）ある",3,))))</f>
        <v>0</v>
      </c>
      <c r="M45" s="26">
        <f>IF('３　回答貼付シート'!O42="ない",0,IF('３　回答貼付シート'!O42="１～２日（にち）ある",1,IF('３　回答貼付シート'!O42="３～５日（にち）ある",2,IF('３　回答貼付シート'!O42="ほぼ毎日（まいにち）ある",3,))))</f>
        <v>0</v>
      </c>
      <c r="N45" s="26">
        <f>IF('３　回答貼付シート'!P42="ない",0,IF('３　回答貼付シート'!P42="１～２日（にち）ある",1,IF('３　回答貼付シート'!P42="３～５日（にち）ある",2,IF('３　回答貼付シート'!P42="ほぼ毎日（まいにち）ある",3,))))</f>
        <v>0</v>
      </c>
      <c r="O45" s="26">
        <f>IF('３　回答貼付シート'!Q42="ない",0,IF('３　回答貼付シート'!Q42="１～２日（にち）ある",1,IF('３　回答貼付シート'!Q42="３～５日（にち）ある",2,IF('３　回答貼付シート'!Q42="ほぼ毎日（まいにち）ある",3,))))</f>
        <v>0</v>
      </c>
      <c r="P45" s="26">
        <f>IF('３　回答貼付シート'!R42="ない",0,IF('３　回答貼付シート'!R42="１～２日（にち）ある",1,IF('３　回答貼付シート'!R42="３～５日（にち）ある",2,IF('３　回答貼付シート'!R42="ほぼ毎日（まいにち）ある",3,))))</f>
        <v>0</v>
      </c>
      <c r="Q45" s="26">
        <f>IF('３　回答貼付シート'!S42="ない",0,IF('３　回答貼付シート'!S42="１～２日（にち）ある",1,IF('３　回答貼付シート'!S42="３～５日（にち）ある",2,IF('３　回答貼付シート'!S42="ほぼ毎日（まいにち）ある",3,))))</f>
        <v>0</v>
      </c>
      <c r="R45" s="26">
        <f>IF('３　回答貼付シート'!T42="ない",0,IF('３　回答貼付シート'!T42="１～２日（にち）ある",1,IF('３　回答貼付シート'!T42="３～５日（にち）ある",2,IF('３　回答貼付シート'!T42="ほぼ毎日（まいにち）ある",3,))))</f>
        <v>0</v>
      </c>
      <c r="S45" s="26">
        <f>IF('３　回答貼付シート'!U42="ない",0,IF('３　回答貼付シート'!U42="１～２日（にち）ある",1,IF('３　回答貼付シート'!U42="３～５日（にち）ある",2,IF('３　回答貼付シート'!U42="ほぼ毎日（まいにち）ある",3,))))</f>
        <v>0</v>
      </c>
      <c r="T45" s="26">
        <f>IF('３　回答貼付シート'!V42="ない",0,IF('３　回答貼付シート'!V42="１～２日（にち）ある",1,IF('３　回答貼付シート'!V42="３～５日（にち）ある",2,IF('３　回答貼付シート'!V42="ほぼ毎日（まいにち）ある",3,))))</f>
        <v>0</v>
      </c>
      <c r="U45" s="26">
        <f>IF('３　回答貼付シート'!W42="ない",0,IF('３　回答貼付シート'!W42="１～２日（にち）ある",1,IF('３　回答貼付シート'!W42="３～５日（にち）ある",2,IF('３　回答貼付シート'!W42="ほぼ毎日（まいにち）ある",3,))))</f>
        <v>0</v>
      </c>
      <c r="V45" s="26">
        <f>IF('３　回答貼付シート'!X42="ない",0,IF('３　回答貼付シート'!X42="１～２日（にち）ある",1,IF('３　回答貼付シート'!X42="３～５日（にち）ある",2,IF('３　回答貼付シート'!X42="ほぼ毎日（まいにち）ある",3,))))</f>
        <v>0</v>
      </c>
      <c r="W45" s="26">
        <f>IF('３　回答貼付シート'!Y42="ない",0,IF('３　回答貼付シート'!Y42="１～２日（にち）ある",1,IF('３　回答貼付シート'!Y42="３～５日（にち）ある",2,IF('３　回答貼付シート'!Y42="ほぼ毎日（まいにち）ある",3,))))</f>
        <v>0</v>
      </c>
      <c r="X45" s="26">
        <f>IF('３　回答貼付シート'!Z42="ない",0,IF('３　回答貼付シート'!Z42="１～２日（にち）ある",1,IF('３　回答貼付シート'!Z42="３～５日（にち）ある",2,IF('３　回答貼付シート'!Z42="ほぼ毎日（まいにち）ある",3,))))</f>
        <v>0</v>
      </c>
      <c r="Y45" s="26">
        <f>IF('３　回答貼付シート'!AA42="ない",0,IF('３　回答貼付シート'!AA42="１～２日（にち）ある",1,IF('３　回答貼付シート'!AA42="３～５日（にち）ある",2,IF('３　回答貼付シート'!AA42="ほぼ毎日（まいにち）ある",3,))))</f>
        <v>0</v>
      </c>
      <c r="Z45" s="26">
        <f>'３　回答貼付シート'!$AB42</f>
        <v>0</v>
      </c>
      <c r="AA45" s="26" t="str">
        <f t="shared" si="4"/>
        <v/>
      </c>
      <c r="AB45" s="26" t="str">
        <f t="shared" si="5"/>
        <v/>
      </c>
      <c r="AC45" s="26" t="str">
        <f t="shared" si="6"/>
        <v/>
      </c>
      <c r="AD45" s="26" t="str">
        <f t="shared" si="7"/>
        <v/>
      </c>
      <c r="AE45" s="26" t="str">
        <f t="shared" si="8"/>
        <v/>
      </c>
      <c r="AF45" t="str">
        <f t="shared" si="1"/>
        <v>0</v>
      </c>
      <c r="AG45">
        <f t="shared" si="2"/>
        <v>0</v>
      </c>
      <c r="AH45" s="34">
        <f t="shared" si="9"/>
        <v>0</v>
      </c>
    </row>
    <row r="46" spans="1:34">
      <c r="A46" s="26"/>
      <c r="B46" s="26">
        <f t="shared" si="3"/>
        <v>0</v>
      </c>
      <c r="C46" s="26">
        <f>IF('３　回答貼付シート'!$F43&lt;&gt;0,VLOOKUP('３　回答貼付シート'!$F43,$AF$2048:$AG$2054,2,FALSE),0)</f>
        <v>0</v>
      </c>
      <c r="D46" s="26">
        <f>IF('３　回答貼付シート'!$G43&lt;&gt;0,VLOOKUP(('３　回答貼付シート'!$G43), $AF$2048:$AG$2054,2,FALSE),0)</f>
        <v>0</v>
      </c>
      <c r="E46" s="26">
        <f>'３　回答貼付シート'!$H43</f>
        <v>0</v>
      </c>
      <c r="F46" s="26">
        <f>IF(E46=0,0,VLOOKUP($B46,'２　情報入力シート'!$A$2:$E$2049,5))</f>
        <v>0</v>
      </c>
      <c r="G46" s="26">
        <f>IF('３　回答貼付シート'!I43="ない",0,IF('３　回答貼付シート'!I43="１～２日（にち）ある",1,IF('３　回答貼付シート'!I43="３～５日（にち）ある",2,IF('３　回答貼付シート'!I43="ほぼ毎日（まいにち）ある",3,))))</f>
        <v>0</v>
      </c>
      <c r="H46" s="26">
        <f>IF('３　回答貼付シート'!J43="ない",0,IF('３　回答貼付シート'!J43="１～２日（にち）ある",1,IF('３　回答貼付シート'!J43="３～５日（にち）ある",2,IF('３　回答貼付シート'!J43="ほぼ毎日（まいにち）ある",3,))))</f>
        <v>0</v>
      </c>
      <c r="I46" s="26">
        <f>IF('３　回答貼付シート'!K43="ない",0,IF('３　回答貼付シート'!K43="１～２日（にち）ある",1,IF('３　回答貼付シート'!K43="３～５日（にち）ある",2,IF('３　回答貼付シート'!K43="ほぼ毎日（まいにち）ある",3,))))</f>
        <v>0</v>
      </c>
      <c r="J46" s="26">
        <f>IF('３　回答貼付シート'!L43="ない",0,IF('３　回答貼付シート'!L43="１～２日（にち）ある",1,IF('３　回答貼付シート'!L43="３～５日（にち）ある",2,IF('３　回答貼付シート'!L43="ほぼ毎日（まいにち）ある",3,))))</f>
        <v>0</v>
      </c>
      <c r="K46" s="26">
        <f>IF('３　回答貼付シート'!M43="ない",0,IF('３　回答貼付シート'!M43="１～２日（にち）ある",1,IF('３　回答貼付シート'!M43="３～５日（にち）ある",2,IF('３　回答貼付シート'!M43="ほぼ毎日（まいにち）ある",3,))))</f>
        <v>0</v>
      </c>
      <c r="L46" s="26">
        <f>IF('３　回答貼付シート'!N43="ない",0,IF('３　回答貼付シート'!N43="１～２日（にち）ある",1,IF('３　回答貼付シート'!N43="３～５日（にち）ある",2,IF('３　回答貼付シート'!N43="ほぼ毎日（まいにち）ある",3,))))</f>
        <v>0</v>
      </c>
      <c r="M46" s="26">
        <f>IF('３　回答貼付シート'!O43="ない",0,IF('３　回答貼付シート'!O43="１～２日（にち）ある",1,IF('３　回答貼付シート'!O43="３～５日（にち）ある",2,IF('３　回答貼付シート'!O43="ほぼ毎日（まいにち）ある",3,))))</f>
        <v>0</v>
      </c>
      <c r="N46" s="26">
        <f>IF('３　回答貼付シート'!P43="ない",0,IF('３　回答貼付シート'!P43="１～２日（にち）ある",1,IF('３　回答貼付シート'!P43="３～５日（にち）ある",2,IF('３　回答貼付シート'!P43="ほぼ毎日（まいにち）ある",3,))))</f>
        <v>0</v>
      </c>
      <c r="O46" s="26">
        <f>IF('３　回答貼付シート'!Q43="ない",0,IF('３　回答貼付シート'!Q43="１～２日（にち）ある",1,IF('３　回答貼付シート'!Q43="３～５日（にち）ある",2,IF('３　回答貼付シート'!Q43="ほぼ毎日（まいにち）ある",3,))))</f>
        <v>0</v>
      </c>
      <c r="P46" s="26">
        <f>IF('３　回答貼付シート'!R43="ない",0,IF('３　回答貼付シート'!R43="１～２日（にち）ある",1,IF('３　回答貼付シート'!R43="３～５日（にち）ある",2,IF('３　回答貼付シート'!R43="ほぼ毎日（まいにち）ある",3,))))</f>
        <v>0</v>
      </c>
      <c r="Q46" s="26">
        <f>IF('３　回答貼付シート'!S43="ない",0,IF('３　回答貼付シート'!S43="１～２日（にち）ある",1,IF('３　回答貼付シート'!S43="３～５日（にち）ある",2,IF('３　回答貼付シート'!S43="ほぼ毎日（まいにち）ある",3,))))</f>
        <v>0</v>
      </c>
      <c r="R46" s="26">
        <f>IF('３　回答貼付シート'!T43="ない",0,IF('３　回答貼付シート'!T43="１～２日（にち）ある",1,IF('３　回答貼付シート'!T43="３～５日（にち）ある",2,IF('３　回答貼付シート'!T43="ほぼ毎日（まいにち）ある",3,))))</f>
        <v>0</v>
      </c>
      <c r="S46" s="26">
        <f>IF('３　回答貼付シート'!U43="ない",0,IF('３　回答貼付シート'!U43="１～２日（にち）ある",1,IF('３　回答貼付シート'!U43="３～５日（にち）ある",2,IF('３　回答貼付シート'!U43="ほぼ毎日（まいにち）ある",3,))))</f>
        <v>0</v>
      </c>
      <c r="T46" s="26">
        <f>IF('３　回答貼付シート'!V43="ない",0,IF('３　回答貼付シート'!V43="１～２日（にち）ある",1,IF('３　回答貼付シート'!V43="３～５日（にち）ある",2,IF('３　回答貼付シート'!V43="ほぼ毎日（まいにち）ある",3,))))</f>
        <v>0</v>
      </c>
      <c r="U46" s="26">
        <f>IF('３　回答貼付シート'!W43="ない",0,IF('３　回答貼付シート'!W43="１～２日（にち）ある",1,IF('３　回答貼付シート'!W43="３～５日（にち）ある",2,IF('３　回答貼付シート'!W43="ほぼ毎日（まいにち）ある",3,))))</f>
        <v>0</v>
      </c>
      <c r="V46" s="26">
        <f>IF('３　回答貼付シート'!X43="ない",0,IF('３　回答貼付シート'!X43="１～２日（にち）ある",1,IF('３　回答貼付シート'!X43="３～５日（にち）ある",2,IF('３　回答貼付シート'!X43="ほぼ毎日（まいにち）ある",3,))))</f>
        <v>0</v>
      </c>
      <c r="W46" s="26">
        <f>IF('３　回答貼付シート'!Y43="ない",0,IF('３　回答貼付シート'!Y43="１～２日（にち）ある",1,IF('３　回答貼付シート'!Y43="３～５日（にち）ある",2,IF('３　回答貼付シート'!Y43="ほぼ毎日（まいにち）ある",3,))))</f>
        <v>0</v>
      </c>
      <c r="X46" s="26">
        <f>IF('３　回答貼付シート'!Z43="ない",0,IF('３　回答貼付シート'!Z43="１～２日（にち）ある",1,IF('３　回答貼付シート'!Z43="３～５日（にち）ある",2,IF('３　回答貼付シート'!Z43="ほぼ毎日（まいにち）ある",3,))))</f>
        <v>0</v>
      </c>
      <c r="Y46" s="26">
        <f>IF('３　回答貼付シート'!AA43="ない",0,IF('３　回答貼付シート'!AA43="１～２日（にち）ある",1,IF('３　回答貼付シート'!AA43="３～５日（にち）ある",2,IF('３　回答貼付シート'!AA43="ほぼ毎日（まいにち）ある",3,))))</f>
        <v>0</v>
      </c>
      <c r="Z46" s="26">
        <f>'３　回答貼付シート'!$AB43</f>
        <v>0</v>
      </c>
      <c r="AA46" s="26" t="str">
        <f t="shared" si="4"/>
        <v/>
      </c>
      <c r="AB46" s="26" t="str">
        <f t="shared" si="5"/>
        <v/>
      </c>
      <c r="AC46" s="26" t="str">
        <f t="shared" si="6"/>
        <v/>
      </c>
      <c r="AD46" s="26" t="str">
        <f t="shared" si="7"/>
        <v/>
      </c>
      <c r="AE46" s="26" t="str">
        <f t="shared" si="8"/>
        <v/>
      </c>
      <c r="AF46" t="str">
        <f t="shared" si="1"/>
        <v>0</v>
      </c>
      <c r="AG46">
        <f t="shared" si="2"/>
        <v>0</v>
      </c>
      <c r="AH46" s="34">
        <f t="shared" si="9"/>
        <v>0</v>
      </c>
    </row>
    <row r="47" spans="1:34">
      <c r="A47" s="26"/>
      <c r="B47" s="26">
        <f t="shared" si="3"/>
        <v>0</v>
      </c>
      <c r="C47" s="26">
        <f>IF('３　回答貼付シート'!$F44&lt;&gt;0,VLOOKUP('３　回答貼付シート'!$F44,$AF$2048:$AG$2054,2,FALSE),0)</f>
        <v>0</v>
      </c>
      <c r="D47" s="26">
        <f>IF('３　回答貼付シート'!$G44&lt;&gt;0,VLOOKUP(('３　回答貼付シート'!$G44), $AF$2048:$AG$2054,2,FALSE),0)</f>
        <v>0</v>
      </c>
      <c r="E47" s="26">
        <f>'３　回答貼付シート'!$H44</f>
        <v>0</v>
      </c>
      <c r="F47" s="26">
        <f>IF(E47=0,0,VLOOKUP($B47,'２　情報入力シート'!$A$2:$E$2049,5))</f>
        <v>0</v>
      </c>
      <c r="G47" s="26">
        <f>IF('３　回答貼付シート'!I44="ない",0,IF('３　回答貼付シート'!I44="１～２日（にち）ある",1,IF('３　回答貼付シート'!I44="３～５日（にち）ある",2,IF('３　回答貼付シート'!I44="ほぼ毎日（まいにち）ある",3,))))</f>
        <v>0</v>
      </c>
      <c r="H47" s="26">
        <f>IF('３　回答貼付シート'!J44="ない",0,IF('３　回答貼付シート'!J44="１～２日（にち）ある",1,IF('３　回答貼付シート'!J44="３～５日（にち）ある",2,IF('３　回答貼付シート'!J44="ほぼ毎日（まいにち）ある",3,))))</f>
        <v>0</v>
      </c>
      <c r="I47" s="26">
        <f>IF('３　回答貼付シート'!K44="ない",0,IF('３　回答貼付シート'!K44="１～２日（にち）ある",1,IF('３　回答貼付シート'!K44="３～５日（にち）ある",2,IF('３　回答貼付シート'!K44="ほぼ毎日（まいにち）ある",3,))))</f>
        <v>0</v>
      </c>
      <c r="J47" s="26">
        <f>IF('３　回答貼付シート'!L44="ない",0,IF('３　回答貼付シート'!L44="１～２日（にち）ある",1,IF('３　回答貼付シート'!L44="３～５日（にち）ある",2,IF('３　回答貼付シート'!L44="ほぼ毎日（まいにち）ある",3,))))</f>
        <v>0</v>
      </c>
      <c r="K47" s="26">
        <f>IF('３　回答貼付シート'!M44="ない",0,IF('３　回答貼付シート'!M44="１～２日（にち）ある",1,IF('３　回答貼付シート'!M44="３～５日（にち）ある",2,IF('３　回答貼付シート'!M44="ほぼ毎日（まいにち）ある",3,))))</f>
        <v>0</v>
      </c>
      <c r="L47" s="26">
        <f>IF('３　回答貼付シート'!N44="ない",0,IF('３　回答貼付シート'!N44="１～２日（にち）ある",1,IF('３　回答貼付シート'!N44="３～５日（にち）ある",2,IF('３　回答貼付シート'!N44="ほぼ毎日（まいにち）ある",3,))))</f>
        <v>0</v>
      </c>
      <c r="M47" s="26">
        <f>IF('３　回答貼付シート'!O44="ない",0,IF('３　回答貼付シート'!O44="１～２日（にち）ある",1,IF('３　回答貼付シート'!O44="３～５日（にち）ある",2,IF('３　回答貼付シート'!O44="ほぼ毎日（まいにち）ある",3,))))</f>
        <v>0</v>
      </c>
      <c r="N47" s="26">
        <f>IF('３　回答貼付シート'!P44="ない",0,IF('３　回答貼付シート'!P44="１～２日（にち）ある",1,IF('３　回答貼付シート'!P44="３～５日（にち）ある",2,IF('３　回答貼付シート'!P44="ほぼ毎日（まいにち）ある",3,))))</f>
        <v>0</v>
      </c>
      <c r="O47" s="26">
        <f>IF('３　回答貼付シート'!Q44="ない",0,IF('３　回答貼付シート'!Q44="１～２日（にち）ある",1,IF('３　回答貼付シート'!Q44="３～５日（にち）ある",2,IF('３　回答貼付シート'!Q44="ほぼ毎日（まいにち）ある",3,))))</f>
        <v>0</v>
      </c>
      <c r="P47" s="26">
        <f>IF('３　回答貼付シート'!R44="ない",0,IF('３　回答貼付シート'!R44="１～２日（にち）ある",1,IF('３　回答貼付シート'!R44="３～５日（にち）ある",2,IF('３　回答貼付シート'!R44="ほぼ毎日（まいにち）ある",3,))))</f>
        <v>0</v>
      </c>
      <c r="Q47" s="26">
        <f>IF('３　回答貼付シート'!S44="ない",0,IF('３　回答貼付シート'!S44="１～２日（にち）ある",1,IF('３　回答貼付シート'!S44="３～５日（にち）ある",2,IF('３　回答貼付シート'!S44="ほぼ毎日（まいにち）ある",3,))))</f>
        <v>0</v>
      </c>
      <c r="R47" s="26">
        <f>IF('３　回答貼付シート'!T44="ない",0,IF('３　回答貼付シート'!T44="１～２日（にち）ある",1,IF('３　回答貼付シート'!T44="３～５日（にち）ある",2,IF('３　回答貼付シート'!T44="ほぼ毎日（まいにち）ある",3,))))</f>
        <v>0</v>
      </c>
      <c r="S47" s="26">
        <f>IF('３　回答貼付シート'!U44="ない",0,IF('３　回答貼付シート'!U44="１～２日（にち）ある",1,IF('３　回答貼付シート'!U44="３～５日（にち）ある",2,IF('３　回答貼付シート'!U44="ほぼ毎日（まいにち）ある",3,))))</f>
        <v>0</v>
      </c>
      <c r="T47" s="26">
        <f>IF('３　回答貼付シート'!V44="ない",0,IF('３　回答貼付シート'!V44="１～２日（にち）ある",1,IF('３　回答貼付シート'!V44="３～５日（にち）ある",2,IF('３　回答貼付シート'!V44="ほぼ毎日（まいにち）ある",3,))))</f>
        <v>0</v>
      </c>
      <c r="U47" s="26">
        <f>IF('３　回答貼付シート'!W44="ない",0,IF('３　回答貼付シート'!W44="１～２日（にち）ある",1,IF('３　回答貼付シート'!W44="３～５日（にち）ある",2,IF('３　回答貼付シート'!W44="ほぼ毎日（まいにち）ある",3,))))</f>
        <v>0</v>
      </c>
      <c r="V47" s="26">
        <f>IF('３　回答貼付シート'!X44="ない",0,IF('３　回答貼付シート'!X44="１～２日（にち）ある",1,IF('３　回答貼付シート'!X44="３～５日（にち）ある",2,IF('３　回答貼付シート'!X44="ほぼ毎日（まいにち）ある",3,))))</f>
        <v>0</v>
      </c>
      <c r="W47" s="26">
        <f>IF('３　回答貼付シート'!Y44="ない",0,IF('３　回答貼付シート'!Y44="１～２日（にち）ある",1,IF('３　回答貼付シート'!Y44="３～５日（にち）ある",2,IF('３　回答貼付シート'!Y44="ほぼ毎日（まいにち）ある",3,))))</f>
        <v>0</v>
      </c>
      <c r="X47" s="26">
        <f>IF('３　回答貼付シート'!Z44="ない",0,IF('３　回答貼付シート'!Z44="１～２日（にち）ある",1,IF('３　回答貼付シート'!Z44="３～５日（にち）ある",2,IF('３　回答貼付シート'!Z44="ほぼ毎日（まいにち）ある",3,))))</f>
        <v>0</v>
      </c>
      <c r="Y47" s="26">
        <f>IF('３　回答貼付シート'!AA44="ない",0,IF('３　回答貼付シート'!AA44="１～２日（にち）ある",1,IF('３　回答貼付シート'!AA44="３～５日（にち）ある",2,IF('３　回答貼付シート'!AA44="ほぼ毎日（まいにち）ある",3,))))</f>
        <v>0</v>
      </c>
      <c r="Z47" s="26">
        <f>'３　回答貼付シート'!$AB44</f>
        <v>0</v>
      </c>
      <c r="AA47" s="26" t="str">
        <f t="shared" si="4"/>
        <v/>
      </c>
      <c r="AB47" s="26" t="str">
        <f t="shared" si="5"/>
        <v/>
      </c>
      <c r="AC47" s="26" t="str">
        <f t="shared" si="6"/>
        <v/>
      </c>
      <c r="AD47" s="26" t="str">
        <f t="shared" si="7"/>
        <v/>
      </c>
      <c r="AE47" s="26" t="str">
        <f t="shared" si="8"/>
        <v/>
      </c>
      <c r="AF47" t="str">
        <f t="shared" si="1"/>
        <v>0</v>
      </c>
      <c r="AG47">
        <f t="shared" si="2"/>
        <v>0</v>
      </c>
      <c r="AH47" s="34">
        <f t="shared" si="9"/>
        <v>0</v>
      </c>
    </row>
    <row r="48" spans="1:34">
      <c r="A48" s="26"/>
      <c r="B48" s="26">
        <f t="shared" si="3"/>
        <v>0</v>
      </c>
      <c r="C48" s="26">
        <f>IF('３　回答貼付シート'!$F45&lt;&gt;0,VLOOKUP('３　回答貼付シート'!$F45,$AF$2048:$AG$2054,2,FALSE),0)</f>
        <v>0</v>
      </c>
      <c r="D48" s="26">
        <f>IF('３　回答貼付シート'!$G45&lt;&gt;0,VLOOKUP(('３　回答貼付シート'!$G45), $AF$2048:$AG$2054,2,FALSE),0)</f>
        <v>0</v>
      </c>
      <c r="E48" s="26">
        <f>'３　回答貼付シート'!$H45</f>
        <v>0</v>
      </c>
      <c r="F48" s="26">
        <f>IF(E48=0,0,VLOOKUP($B48,'２　情報入力シート'!$A$2:$E$2049,5))</f>
        <v>0</v>
      </c>
      <c r="G48" s="26">
        <f>IF('３　回答貼付シート'!I45="ない",0,IF('３　回答貼付シート'!I45="１～２日（にち）ある",1,IF('３　回答貼付シート'!I45="３～５日（にち）ある",2,IF('３　回答貼付シート'!I45="ほぼ毎日（まいにち）ある",3,))))</f>
        <v>0</v>
      </c>
      <c r="H48" s="26">
        <f>IF('３　回答貼付シート'!J45="ない",0,IF('３　回答貼付シート'!J45="１～２日（にち）ある",1,IF('３　回答貼付シート'!J45="３～５日（にち）ある",2,IF('３　回答貼付シート'!J45="ほぼ毎日（まいにち）ある",3,))))</f>
        <v>0</v>
      </c>
      <c r="I48" s="26">
        <f>IF('３　回答貼付シート'!K45="ない",0,IF('３　回答貼付シート'!K45="１～２日（にち）ある",1,IF('３　回答貼付シート'!K45="３～５日（にち）ある",2,IF('３　回答貼付シート'!K45="ほぼ毎日（まいにち）ある",3,))))</f>
        <v>0</v>
      </c>
      <c r="J48" s="26">
        <f>IF('３　回答貼付シート'!L45="ない",0,IF('３　回答貼付シート'!L45="１～２日（にち）ある",1,IF('３　回答貼付シート'!L45="３～５日（にち）ある",2,IF('３　回答貼付シート'!L45="ほぼ毎日（まいにち）ある",3,))))</f>
        <v>0</v>
      </c>
      <c r="K48" s="26">
        <f>IF('３　回答貼付シート'!M45="ない",0,IF('３　回答貼付シート'!M45="１～２日（にち）ある",1,IF('３　回答貼付シート'!M45="３～５日（にち）ある",2,IF('３　回答貼付シート'!M45="ほぼ毎日（まいにち）ある",3,))))</f>
        <v>0</v>
      </c>
      <c r="L48" s="26">
        <f>IF('３　回答貼付シート'!N45="ない",0,IF('３　回答貼付シート'!N45="１～２日（にち）ある",1,IF('３　回答貼付シート'!N45="３～５日（にち）ある",2,IF('３　回答貼付シート'!N45="ほぼ毎日（まいにち）ある",3,))))</f>
        <v>0</v>
      </c>
      <c r="M48" s="26">
        <f>IF('３　回答貼付シート'!O45="ない",0,IF('３　回答貼付シート'!O45="１～２日（にち）ある",1,IF('３　回答貼付シート'!O45="３～５日（にち）ある",2,IF('３　回答貼付シート'!O45="ほぼ毎日（まいにち）ある",3,))))</f>
        <v>0</v>
      </c>
      <c r="N48" s="26">
        <f>IF('３　回答貼付シート'!P45="ない",0,IF('３　回答貼付シート'!P45="１～２日（にち）ある",1,IF('３　回答貼付シート'!P45="３～５日（にち）ある",2,IF('３　回答貼付シート'!P45="ほぼ毎日（まいにち）ある",3,))))</f>
        <v>0</v>
      </c>
      <c r="O48" s="26">
        <f>IF('３　回答貼付シート'!Q45="ない",0,IF('３　回答貼付シート'!Q45="１～２日（にち）ある",1,IF('３　回答貼付シート'!Q45="３～５日（にち）ある",2,IF('３　回答貼付シート'!Q45="ほぼ毎日（まいにち）ある",3,))))</f>
        <v>0</v>
      </c>
      <c r="P48" s="26">
        <f>IF('３　回答貼付シート'!R45="ない",0,IF('３　回答貼付シート'!R45="１～２日（にち）ある",1,IF('３　回答貼付シート'!R45="３～５日（にち）ある",2,IF('３　回答貼付シート'!R45="ほぼ毎日（まいにち）ある",3,))))</f>
        <v>0</v>
      </c>
      <c r="Q48" s="26">
        <f>IF('３　回答貼付シート'!S45="ない",0,IF('３　回答貼付シート'!S45="１～２日（にち）ある",1,IF('３　回答貼付シート'!S45="３～５日（にち）ある",2,IF('３　回答貼付シート'!S45="ほぼ毎日（まいにち）ある",3,))))</f>
        <v>0</v>
      </c>
      <c r="R48" s="26">
        <f>IF('３　回答貼付シート'!T45="ない",0,IF('３　回答貼付シート'!T45="１～２日（にち）ある",1,IF('３　回答貼付シート'!T45="３～５日（にち）ある",2,IF('３　回答貼付シート'!T45="ほぼ毎日（まいにち）ある",3,))))</f>
        <v>0</v>
      </c>
      <c r="S48" s="26">
        <f>IF('３　回答貼付シート'!U45="ない",0,IF('３　回答貼付シート'!U45="１～２日（にち）ある",1,IF('３　回答貼付シート'!U45="３～５日（にち）ある",2,IF('３　回答貼付シート'!U45="ほぼ毎日（まいにち）ある",3,))))</f>
        <v>0</v>
      </c>
      <c r="T48" s="26">
        <f>IF('３　回答貼付シート'!V45="ない",0,IF('３　回答貼付シート'!V45="１～２日（にち）ある",1,IF('３　回答貼付シート'!V45="３～５日（にち）ある",2,IF('３　回答貼付シート'!V45="ほぼ毎日（まいにち）ある",3,))))</f>
        <v>0</v>
      </c>
      <c r="U48" s="26">
        <f>IF('３　回答貼付シート'!W45="ない",0,IF('３　回答貼付シート'!W45="１～２日（にち）ある",1,IF('３　回答貼付シート'!W45="３～５日（にち）ある",2,IF('３　回答貼付シート'!W45="ほぼ毎日（まいにち）ある",3,))))</f>
        <v>0</v>
      </c>
      <c r="V48" s="26">
        <f>IF('３　回答貼付シート'!X45="ない",0,IF('３　回答貼付シート'!X45="１～２日（にち）ある",1,IF('３　回答貼付シート'!X45="３～５日（にち）ある",2,IF('３　回答貼付シート'!X45="ほぼ毎日（まいにち）ある",3,))))</f>
        <v>0</v>
      </c>
      <c r="W48" s="26">
        <f>IF('３　回答貼付シート'!Y45="ない",0,IF('３　回答貼付シート'!Y45="１～２日（にち）ある",1,IF('３　回答貼付シート'!Y45="３～５日（にち）ある",2,IF('３　回答貼付シート'!Y45="ほぼ毎日（まいにち）ある",3,))))</f>
        <v>0</v>
      </c>
      <c r="X48" s="26">
        <f>IF('３　回答貼付シート'!Z45="ない",0,IF('３　回答貼付シート'!Z45="１～２日（にち）ある",1,IF('３　回答貼付シート'!Z45="３～５日（にち）ある",2,IF('３　回答貼付シート'!Z45="ほぼ毎日（まいにち）ある",3,))))</f>
        <v>0</v>
      </c>
      <c r="Y48" s="26">
        <f>IF('３　回答貼付シート'!AA45="ない",0,IF('３　回答貼付シート'!AA45="１～２日（にち）ある",1,IF('３　回答貼付シート'!AA45="３～５日（にち）ある",2,IF('３　回答貼付シート'!AA45="ほぼ毎日（まいにち）ある",3,))))</f>
        <v>0</v>
      </c>
      <c r="Z48" s="26">
        <f>'３　回答貼付シート'!$AB45</f>
        <v>0</v>
      </c>
      <c r="AA48" s="26" t="str">
        <f t="shared" si="4"/>
        <v/>
      </c>
      <c r="AB48" s="26" t="str">
        <f t="shared" si="5"/>
        <v/>
      </c>
      <c r="AC48" s="26" t="str">
        <f t="shared" si="6"/>
        <v/>
      </c>
      <c r="AD48" s="26" t="str">
        <f t="shared" si="7"/>
        <v/>
      </c>
      <c r="AE48" s="26" t="str">
        <f t="shared" si="8"/>
        <v/>
      </c>
      <c r="AF48" t="str">
        <f t="shared" si="1"/>
        <v>0</v>
      </c>
      <c r="AG48">
        <f t="shared" si="2"/>
        <v>0</v>
      </c>
      <c r="AH48" s="34">
        <f t="shared" si="9"/>
        <v>0</v>
      </c>
    </row>
    <row r="49" spans="1:34">
      <c r="A49" s="26"/>
      <c r="B49" s="26">
        <f t="shared" si="3"/>
        <v>0</v>
      </c>
      <c r="C49" s="26">
        <f>IF('３　回答貼付シート'!$F46&lt;&gt;0,VLOOKUP('３　回答貼付シート'!$F46,$AF$2048:$AG$2054,2,FALSE),0)</f>
        <v>0</v>
      </c>
      <c r="D49" s="26">
        <f>IF('３　回答貼付シート'!$G46&lt;&gt;0,VLOOKUP(('３　回答貼付シート'!$G46), $AF$2048:$AG$2054,2,FALSE),0)</f>
        <v>0</v>
      </c>
      <c r="E49" s="26">
        <f>'３　回答貼付シート'!$H46</f>
        <v>0</v>
      </c>
      <c r="F49" s="26">
        <f>IF(E49=0,0,VLOOKUP($B49,'２　情報入力シート'!$A$2:$E$2049,5))</f>
        <v>0</v>
      </c>
      <c r="G49" s="26">
        <f>IF('３　回答貼付シート'!I46="ない",0,IF('３　回答貼付シート'!I46="１～２日（にち）ある",1,IF('３　回答貼付シート'!I46="３～５日（にち）ある",2,IF('３　回答貼付シート'!I46="ほぼ毎日（まいにち）ある",3,))))</f>
        <v>0</v>
      </c>
      <c r="H49" s="26">
        <f>IF('３　回答貼付シート'!J46="ない",0,IF('３　回答貼付シート'!J46="１～２日（にち）ある",1,IF('３　回答貼付シート'!J46="３～５日（にち）ある",2,IF('３　回答貼付シート'!J46="ほぼ毎日（まいにち）ある",3,))))</f>
        <v>0</v>
      </c>
      <c r="I49" s="26">
        <f>IF('３　回答貼付シート'!K46="ない",0,IF('３　回答貼付シート'!K46="１～２日（にち）ある",1,IF('３　回答貼付シート'!K46="３～５日（にち）ある",2,IF('３　回答貼付シート'!K46="ほぼ毎日（まいにち）ある",3,))))</f>
        <v>0</v>
      </c>
      <c r="J49" s="26">
        <f>IF('３　回答貼付シート'!L46="ない",0,IF('３　回答貼付シート'!L46="１～２日（にち）ある",1,IF('３　回答貼付シート'!L46="３～５日（にち）ある",2,IF('３　回答貼付シート'!L46="ほぼ毎日（まいにち）ある",3,))))</f>
        <v>0</v>
      </c>
      <c r="K49" s="26">
        <f>IF('３　回答貼付シート'!M46="ない",0,IF('３　回答貼付シート'!M46="１～２日（にち）ある",1,IF('３　回答貼付シート'!M46="３～５日（にち）ある",2,IF('３　回答貼付シート'!M46="ほぼ毎日（まいにち）ある",3,))))</f>
        <v>0</v>
      </c>
      <c r="L49" s="26">
        <f>IF('３　回答貼付シート'!N46="ない",0,IF('３　回答貼付シート'!N46="１～２日（にち）ある",1,IF('３　回答貼付シート'!N46="３～５日（にち）ある",2,IF('３　回答貼付シート'!N46="ほぼ毎日（まいにち）ある",3,))))</f>
        <v>0</v>
      </c>
      <c r="M49" s="26">
        <f>IF('３　回答貼付シート'!O46="ない",0,IF('３　回答貼付シート'!O46="１～２日（にち）ある",1,IF('３　回答貼付シート'!O46="３～５日（にち）ある",2,IF('３　回答貼付シート'!O46="ほぼ毎日（まいにち）ある",3,))))</f>
        <v>0</v>
      </c>
      <c r="N49" s="26">
        <f>IF('３　回答貼付シート'!P46="ない",0,IF('３　回答貼付シート'!P46="１～２日（にち）ある",1,IF('３　回答貼付シート'!P46="３～５日（にち）ある",2,IF('３　回答貼付シート'!P46="ほぼ毎日（まいにち）ある",3,))))</f>
        <v>0</v>
      </c>
      <c r="O49" s="26">
        <f>IF('３　回答貼付シート'!Q46="ない",0,IF('３　回答貼付シート'!Q46="１～２日（にち）ある",1,IF('３　回答貼付シート'!Q46="３～５日（にち）ある",2,IF('３　回答貼付シート'!Q46="ほぼ毎日（まいにち）ある",3,))))</f>
        <v>0</v>
      </c>
      <c r="P49" s="26">
        <f>IF('３　回答貼付シート'!R46="ない",0,IF('３　回答貼付シート'!R46="１～２日（にち）ある",1,IF('３　回答貼付シート'!R46="３～５日（にち）ある",2,IF('３　回答貼付シート'!R46="ほぼ毎日（まいにち）ある",3,))))</f>
        <v>0</v>
      </c>
      <c r="Q49" s="26">
        <f>IF('３　回答貼付シート'!S46="ない",0,IF('３　回答貼付シート'!S46="１～２日（にち）ある",1,IF('３　回答貼付シート'!S46="３～５日（にち）ある",2,IF('３　回答貼付シート'!S46="ほぼ毎日（まいにち）ある",3,))))</f>
        <v>0</v>
      </c>
      <c r="R49" s="26">
        <f>IF('３　回答貼付シート'!T46="ない",0,IF('３　回答貼付シート'!T46="１～２日（にち）ある",1,IF('３　回答貼付シート'!T46="３～５日（にち）ある",2,IF('３　回答貼付シート'!T46="ほぼ毎日（まいにち）ある",3,))))</f>
        <v>0</v>
      </c>
      <c r="S49" s="26">
        <f>IF('３　回答貼付シート'!U46="ない",0,IF('３　回答貼付シート'!U46="１～２日（にち）ある",1,IF('３　回答貼付シート'!U46="３～５日（にち）ある",2,IF('３　回答貼付シート'!U46="ほぼ毎日（まいにち）ある",3,))))</f>
        <v>0</v>
      </c>
      <c r="T49" s="26">
        <f>IF('３　回答貼付シート'!V46="ない",0,IF('３　回答貼付シート'!V46="１～２日（にち）ある",1,IF('３　回答貼付シート'!V46="３～５日（にち）ある",2,IF('３　回答貼付シート'!V46="ほぼ毎日（まいにち）ある",3,))))</f>
        <v>0</v>
      </c>
      <c r="U49" s="26">
        <f>IF('３　回答貼付シート'!W46="ない",0,IF('３　回答貼付シート'!W46="１～２日（にち）ある",1,IF('３　回答貼付シート'!W46="３～５日（にち）ある",2,IF('３　回答貼付シート'!W46="ほぼ毎日（まいにち）ある",3,))))</f>
        <v>0</v>
      </c>
      <c r="V49" s="26">
        <f>IF('３　回答貼付シート'!X46="ない",0,IF('３　回答貼付シート'!X46="１～２日（にち）ある",1,IF('３　回答貼付シート'!X46="３～５日（にち）ある",2,IF('３　回答貼付シート'!X46="ほぼ毎日（まいにち）ある",3,))))</f>
        <v>0</v>
      </c>
      <c r="W49" s="26">
        <f>IF('３　回答貼付シート'!Y46="ない",0,IF('３　回答貼付シート'!Y46="１～２日（にち）ある",1,IF('３　回答貼付シート'!Y46="３～５日（にち）ある",2,IF('３　回答貼付シート'!Y46="ほぼ毎日（まいにち）ある",3,))))</f>
        <v>0</v>
      </c>
      <c r="X49" s="26">
        <f>IF('３　回答貼付シート'!Z46="ない",0,IF('３　回答貼付シート'!Z46="１～２日（にち）ある",1,IF('３　回答貼付シート'!Z46="３～５日（にち）ある",2,IF('３　回答貼付シート'!Z46="ほぼ毎日（まいにち）ある",3,))))</f>
        <v>0</v>
      </c>
      <c r="Y49" s="26">
        <f>IF('３　回答貼付シート'!AA46="ない",0,IF('３　回答貼付シート'!AA46="１～２日（にち）ある",1,IF('３　回答貼付シート'!AA46="３～５日（にち）ある",2,IF('３　回答貼付シート'!AA46="ほぼ毎日（まいにち）ある",3,))))</f>
        <v>0</v>
      </c>
      <c r="Z49" s="26">
        <f>'３　回答貼付シート'!$AB46</f>
        <v>0</v>
      </c>
      <c r="AA49" s="26" t="str">
        <f t="shared" si="4"/>
        <v/>
      </c>
      <c r="AB49" s="26" t="str">
        <f t="shared" si="5"/>
        <v/>
      </c>
      <c r="AC49" s="26" t="str">
        <f t="shared" si="6"/>
        <v/>
      </c>
      <c r="AD49" s="26" t="str">
        <f t="shared" si="7"/>
        <v/>
      </c>
      <c r="AE49" s="26" t="str">
        <f t="shared" si="8"/>
        <v/>
      </c>
      <c r="AF49" t="str">
        <f t="shared" si="1"/>
        <v>0</v>
      </c>
      <c r="AG49">
        <f t="shared" si="2"/>
        <v>0</v>
      </c>
      <c r="AH49" s="34">
        <f t="shared" si="9"/>
        <v>0</v>
      </c>
    </row>
    <row r="50" spans="1:34">
      <c r="A50" s="26"/>
      <c r="B50" s="26">
        <f t="shared" si="3"/>
        <v>0</v>
      </c>
      <c r="C50" s="26">
        <f>IF('３　回答貼付シート'!$F47&lt;&gt;0,VLOOKUP('３　回答貼付シート'!$F47,$AF$2048:$AG$2054,2,FALSE),0)</f>
        <v>0</v>
      </c>
      <c r="D50" s="26">
        <f>IF('３　回答貼付シート'!$G47&lt;&gt;0,VLOOKUP(('３　回答貼付シート'!$G47), $AF$2048:$AG$2054,2,FALSE),0)</f>
        <v>0</v>
      </c>
      <c r="E50" s="26">
        <f>'３　回答貼付シート'!$H47</f>
        <v>0</v>
      </c>
      <c r="F50" s="26">
        <f>IF(E50=0,0,VLOOKUP($B50,'２　情報入力シート'!$A$2:$E$2049,5))</f>
        <v>0</v>
      </c>
      <c r="G50" s="26">
        <f>IF('３　回答貼付シート'!I47="ない",0,IF('３　回答貼付シート'!I47="１～２日（にち）ある",1,IF('３　回答貼付シート'!I47="３～５日（にち）ある",2,IF('３　回答貼付シート'!I47="ほぼ毎日（まいにち）ある",3,))))</f>
        <v>0</v>
      </c>
      <c r="H50" s="26">
        <f>IF('３　回答貼付シート'!J47="ない",0,IF('３　回答貼付シート'!J47="１～２日（にち）ある",1,IF('３　回答貼付シート'!J47="３～５日（にち）ある",2,IF('３　回答貼付シート'!J47="ほぼ毎日（まいにち）ある",3,))))</f>
        <v>0</v>
      </c>
      <c r="I50" s="26">
        <f>IF('３　回答貼付シート'!K47="ない",0,IF('３　回答貼付シート'!K47="１～２日（にち）ある",1,IF('３　回答貼付シート'!K47="３～５日（にち）ある",2,IF('３　回答貼付シート'!K47="ほぼ毎日（まいにち）ある",3,))))</f>
        <v>0</v>
      </c>
      <c r="J50" s="26">
        <f>IF('３　回答貼付シート'!L47="ない",0,IF('３　回答貼付シート'!L47="１～２日（にち）ある",1,IF('３　回答貼付シート'!L47="３～５日（にち）ある",2,IF('３　回答貼付シート'!L47="ほぼ毎日（まいにち）ある",3,))))</f>
        <v>0</v>
      </c>
      <c r="K50" s="26">
        <f>IF('３　回答貼付シート'!M47="ない",0,IF('３　回答貼付シート'!M47="１～２日（にち）ある",1,IF('３　回答貼付シート'!M47="３～５日（にち）ある",2,IF('３　回答貼付シート'!M47="ほぼ毎日（まいにち）ある",3,))))</f>
        <v>0</v>
      </c>
      <c r="L50" s="26">
        <f>IF('３　回答貼付シート'!N47="ない",0,IF('３　回答貼付シート'!N47="１～２日（にち）ある",1,IF('３　回答貼付シート'!N47="３～５日（にち）ある",2,IF('３　回答貼付シート'!N47="ほぼ毎日（まいにち）ある",3,))))</f>
        <v>0</v>
      </c>
      <c r="M50" s="26">
        <f>IF('３　回答貼付シート'!O47="ない",0,IF('３　回答貼付シート'!O47="１～２日（にち）ある",1,IF('３　回答貼付シート'!O47="３～５日（にち）ある",2,IF('３　回答貼付シート'!O47="ほぼ毎日（まいにち）ある",3,))))</f>
        <v>0</v>
      </c>
      <c r="N50" s="26">
        <f>IF('３　回答貼付シート'!P47="ない",0,IF('３　回答貼付シート'!P47="１～２日（にち）ある",1,IF('３　回答貼付シート'!P47="３～５日（にち）ある",2,IF('３　回答貼付シート'!P47="ほぼ毎日（まいにち）ある",3,))))</f>
        <v>0</v>
      </c>
      <c r="O50" s="26">
        <f>IF('３　回答貼付シート'!Q47="ない",0,IF('３　回答貼付シート'!Q47="１～２日（にち）ある",1,IF('３　回答貼付シート'!Q47="３～５日（にち）ある",2,IF('３　回答貼付シート'!Q47="ほぼ毎日（まいにち）ある",3,))))</f>
        <v>0</v>
      </c>
      <c r="P50" s="26">
        <f>IF('３　回答貼付シート'!R47="ない",0,IF('３　回答貼付シート'!R47="１～２日（にち）ある",1,IF('３　回答貼付シート'!R47="３～５日（にち）ある",2,IF('３　回答貼付シート'!R47="ほぼ毎日（まいにち）ある",3,))))</f>
        <v>0</v>
      </c>
      <c r="Q50" s="26">
        <f>IF('３　回答貼付シート'!S47="ない",0,IF('３　回答貼付シート'!S47="１～２日（にち）ある",1,IF('３　回答貼付シート'!S47="３～５日（にち）ある",2,IF('３　回答貼付シート'!S47="ほぼ毎日（まいにち）ある",3,))))</f>
        <v>0</v>
      </c>
      <c r="R50" s="26">
        <f>IF('３　回答貼付シート'!T47="ない",0,IF('３　回答貼付シート'!T47="１～２日（にち）ある",1,IF('３　回答貼付シート'!T47="３～５日（にち）ある",2,IF('３　回答貼付シート'!T47="ほぼ毎日（まいにち）ある",3,))))</f>
        <v>0</v>
      </c>
      <c r="S50" s="26">
        <f>IF('３　回答貼付シート'!U47="ない",0,IF('３　回答貼付シート'!U47="１～２日（にち）ある",1,IF('３　回答貼付シート'!U47="３～５日（にち）ある",2,IF('３　回答貼付シート'!U47="ほぼ毎日（まいにち）ある",3,))))</f>
        <v>0</v>
      </c>
      <c r="T50" s="26">
        <f>IF('３　回答貼付シート'!V47="ない",0,IF('３　回答貼付シート'!V47="１～２日（にち）ある",1,IF('３　回答貼付シート'!V47="３～５日（にち）ある",2,IF('３　回答貼付シート'!V47="ほぼ毎日（まいにち）ある",3,))))</f>
        <v>0</v>
      </c>
      <c r="U50" s="26">
        <f>IF('３　回答貼付シート'!W47="ない",0,IF('３　回答貼付シート'!W47="１～２日（にち）ある",1,IF('３　回答貼付シート'!W47="３～５日（にち）ある",2,IF('３　回答貼付シート'!W47="ほぼ毎日（まいにち）ある",3,))))</f>
        <v>0</v>
      </c>
      <c r="V50" s="26">
        <f>IF('３　回答貼付シート'!X47="ない",0,IF('３　回答貼付シート'!X47="１～２日（にち）ある",1,IF('３　回答貼付シート'!X47="３～５日（にち）ある",2,IF('３　回答貼付シート'!X47="ほぼ毎日（まいにち）ある",3,))))</f>
        <v>0</v>
      </c>
      <c r="W50" s="26">
        <f>IF('３　回答貼付シート'!Y47="ない",0,IF('３　回答貼付シート'!Y47="１～２日（にち）ある",1,IF('３　回答貼付シート'!Y47="３～５日（にち）ある",2,IF('３　回答貼付シート'!Y47="ほぼ毎日（まいにち）ある",3,))))</f>
        <v>0</v>
      </c>
      <c r="X50" s="26">
        <f>IF('３　回答貼付シート'!Z47="ない",0,IF('３　回答貼付シート'!Z47="１～２日（にち）ある",1,IF('３　回答貼付シート'!Z47="３～５日（にち）ある",2,IF('３　回答貼付シート'!Z47="ほぼ毎日（まいにち）ある",3,))))</f>
        <v>0</v>
      </c>
      <c r="Y50" s="26">
        <f>IF('３　回答貼付シート'!AA47="ない",0,IF('３　回答貼付シート'!AA47="１～２日（にち）ある",1,IF('３　回答貼付シート'!AA47="３～５日（にち）ある",2,IF('３　回答貼付シート'!AA47="ほぼ毎日（まいにち）ある",3,))))</f>
        <v>0</v>
      </c>
      <c r="Z50" s="26">
        <f>'３　回答貼付シート'!$AB47</f>
        <v>0</v>
      </c>
      <c r="AA50" s="26" t="str">
        <f t="shared" si="4"/>
        <v/>
      </c>
      <c r="AB50" s="26" t="str">
        <f t="shared" si="5"/>
        <v/>
      </c>
      <c r="AC50" s="26" t="str">
        <f t="shared" si="6"/>
        <v/>
      </c>
      <c r="AD50" s="26" t="str">
        <f t="shared" si="7"/>
        <v/>
      </c>
      <c r="AE50" s="26" t="str">
        <f t="shared" si="8"/>
        <v/>
      </c>
      <c r="AF50" t="str">
        <f t="shared" si="1"/>
        <v>0</v>
      </c>
      <c r="AG50">
        <f t="shared" si="2"/>
        <v>0</v>
      </c>
      <c r="AH50" s="34">
        <f t="shared" si="9"/>
        <v>0</v>
      </c>
    </row>
    <row r="51" spans="1:34">
      <c r="A51" s="26"/>
      <c r="B51" s="26">
        <f t="shared" si="3"/>
        <v>0</v>
      </c>
      <c r="C51" s="26">
        <f>IF('３　回答貼付シート'!$F48&lt;&gt;0,VLOOKUP('３　回答貼付シート'!$F48,$AF$2048:$AG$2054,2,FALSE),0)</f>
        <v>0</v>
      </c>
      <c r="D51" s="26">
        <f>IF('３　回答貼付シート'!$G48&lt;&gt;0,VLOOKUP(('３　回答貼付シート'!$G48), $AF$2048:$AG$2054,2,FALSE),0)</f>
        <v>0</v>
      </c>
      <c r="E51" s="26">
        <f>'３　回答貼付シート'!$H48</f>
        <v>0</v>
      </c>
      <c r="F51" s="26">
        <f>IF(E51=0,0,VLOOKUP($B51,'２　情報入力シート'!$A$2:$E$2049,5))</f>
        <v>0</v>
      </c>
      <c r="G51" s="26">
        <f>IF('３　回答貼付シート'!I48="ない",0,IF('３　回答貼付シート'!I48="１～２日（にち）ある",1,IF('３　回答貼付シート'!I48="３～５日（にち）ある",2,IF('３　回答貼付シート'!I48="ほぼ毎日（まいにち）ある",3,))))</f>
        <v>0</v>
      </c>
      <c r="H51" s="26">
        <f>IF('３　回答貼付シート'!J48="ない",0,IF('３　回答貼付シート'!J48="１～２日（にち）ある",1,IF('３　回答貼付シート'!J48="３～５日（にち）ある",2,IF('３　回答貼付シート'!J48="ほぼ毎日（まいにち）ある",3,))))</f>
        <v>0</v>
      </c>
      <c r="I51" s="26">
        <f>IF('３　回答貼付シート'!K48="ない",0,IF('３　回答貼付シート'!K48="１～２日（にち）ある",1,IF('３　回答貼付シート'!K48="３～５日（にち）ある",2,IF('３　回答貼付シート'!K48="ほぼ毎日（まいにち）ある",3,))))</f>
        <v>0</v>
      </c>
      <c r="J51" s="26">
        <f>IF('３　回答貼付シート'!L48="ない",0,IF('３　回答貼付シート'!L48="１～２日（にち）ある",1,IF('３　回答貼付シート'!L48="３～５日（にち）ある",2,IF('３　回答貼付シート'!L48="ほぼ毎日（まいにち）ある",3,))))</f>
        <v>0</v>
      </c>
      <c r="K51" s="26">
        <f>IF('３　回答貼付シート'!M48="ない",0,IF('３　回答貼付シート'!M48="１～２日（にち）ある",1,IF('３　回答貼付シート'!M48="３～５日（にち）ある",2,IF('３　回答貼付シート'!M48="ほぼ毎日（まいにち）ある",3,))))</f>
        <v>0</v>
      </c>
      <c r="L51" s="26">
        <f>IF('３　回答貼付シート'!N48="ない",0,IF('３　回答貼付シート'!N48="１～２日（にち）ある",1,IF('３　回答貼付シート'!N48="３～５日（にち）ある",2,IF('３　回答貼付シート'!N48="ほぼ毎日（まいにち）ある",3,))))</f>
        <v>0</v>
      </c>
      <c r="M51" s="26">
        <f>IF('３　回答貼付シート'!O48="ない",0,IF('３　回答貼付シート'!O48="１～２日（にち）ある",1,IF('３　回答貼付シート'!O48="３～５日（にち）ある",2,IF('３　回答貼付シート'!O48="ほぼ毎日（まいにち）ある",3,))))</f>
        <v>0</v>
      </c>
      <c r="N51" s="26">
        <f>IF('３　回答貼付シート'!P48="ない",0,IF('３　回答貼付シート'!P48="１～２日（にち）ある",1,IF('３　回答貼付シート'!P48="３～５日（にち）ある",2,IF('３　回答貼付シート'!P48="ほぼ毎日（まいにち）ある",3,))))</f>
        <v>0</v>
      </c>
      <c r="O51" s="26">
        <f>IF('３　回答貼付シート'!Q48="ない",0,IF('３　回答貼付シート'!Q48="１～２日（にち）ある",1,IF('３　回答貼付シート'!Q48="３～５日（にち）ある",2,IF('３　回答貼付シート'!Q48="ほぼ毎日（まいにち）ある",3,))))</f>
        <v>0</v>
      </c>
      <c r="P51" s="26">
        <f>IF('３　回答貼付シート'!R48="ない",0,IF('３　回答貼付シート'!R48="１～２日（にち）ある",1,IF('３　回答貼付シート'!R48="３～５日（にち）ある",2,IF('３　回答貼付シート'!R48="ほぼ毎日（まいにち）ある",3,))))</f>
        <v>0</v>
      </c>
      <c r="Q51" s="26">
        <f>IF('３　回答貼付シート'!S48="ない",0,IF('３　回答貼付シート'!S48="１～２日（にち）ある",1,IF('３　回答貼付シート'!S48="３～５日（にち）ある",2,IF('３　回答貼付シート'!S48="ほぼ毎日（まいにち）ある",3,))))</f>
        <v>0</v>
      </c>
      <c r="R51" s="26">
        <f>IF('３　回答貼付シート'!T48="ない",0,IF('３　回答貼付シート'!T48="１～２日（にち）ある",1,IF('３　回答貼付シート'!T48="３～５日（にち）ある",2,IF('３　回答貼付シート'!T48="ほぼ毎日（まいにち）ある",3,))))</f>
        <v>0</v>
      </c>
      <c r="S51" s="26">
        <f>IF('３　回答貼付シート'!U48="ない",0,IF('３　回答貼付シート'!U48="１～２日（にち）ある",1,IF('３　回答貼付シート'!U48="３～５日（にち）ある",2,IF('３　回答貼付シート'!U48="ほぼ毎日（まいにち）ある",3,))))</f>
        <v>0</v>
      </c>
      <c r="T51" s="26">
        <f>IF('３　回答貼付シート'!V48="ない",0,IF('３　回答貼付シート'!V48="１～２日（にち）ある",1,IF('３　回答貼付シート'!V48="３～５日（にち）ある",2,IF('３　回答貼付シート'!V48="ほぼ毎日（まいにち）ある",3,))))</f>
        <v>0</v>
      </c>
      <c r="U51" s="26">
        <f>IF('３　回答貼付シート'!W48="ない",0,IF('３　回答貼付シート'!W48="１～２日（にち）ある",1,IF('３　回答貼付シート'!W48="３～５日（にち）ある",2,IF('３　回答貼付シート'!W48="ほぼ毎日（まいにち）ある",3,))))</f>
        <v>0</v>
      </c>
      <c r="V51" s="26">
        <f>IF('３　回答貼付シート'!X48="ない",0,IF('３　回答貼付シート'!X48="１～２日（にち）ある",1,IF('３　回答貼付シート'!X48="３～５日（にち）ある",2,IF('３　回答貼付シート'!X48="ほぼ毎日（まいにち）ある",3,))))</f>
        <v>0</v>
      </c>
      <c r="W51" s="26">
        <f>IF('３　回答貼付シート'!Y48="ない",0,IF('３　回答貼付シート'!Y48="１～２日（にち）ある",1,IF('３　回答貼付シート'!Y48="３～５日（にち）ある",2,IF('３　回答貼付シート'!Y48="ほぼ毎日（まいにち）ある",3,))))</f>
        <v>0</v>
      </c>
      <c r="X51" s="26">
        <f>IF('３　回答貼付シート'!Z48="ない",0,IF('３　回答貼付シート'!Z48="１～２日（にち）ある",1,IF('３　回答貼付シート'!Z48="３～５日（にち）ある",2,IF('３　回答貼付シート'!Z48="ほぼ毎日（まいにち）ある",3,))))</f>
        <v>0</v>
      </c>
      <c r="Y51" s="26">
        <f>IF('３　回答貼付シート'!AA48="ない",0,IF('３　回答貼付シート'!AA48="１～２日（にち）ある",1,IF('３　回答貼付シート'!AA48="３～５日（にち）ある",2,IF('３　回答貼付シート'!AA48="ほぼ毎日（まいにち）ある",3,))))</f>
        <v>0</v>
      </c>
      <c r="Z51" s="26">
        <f>'３　回答貼付シート'!$AB48</f>
        <v>0</v>
      </c>
      <c r="AA51" s="26" t="str">
        <f t="shared" si="4"/>
        <v/>
      </c>
      <c r="AB51" s="26" t="str">
        <f t="shared" si="5"/>
        <v/>
      </c>
      <c r="AC51" s="26" t="str">
        <f t="shared" si="6"/>
        <v/>
      </c>
      <c r="AD51" s="26" t="str">
        <f t="shared" si="7"/>
        <v/>
      </c>
      <c r="AE51" s="26" t="str">
        <f t="shared" si="8"/>
        <v/>
      </c>
      <c r="AF51" t="str">
        <f t="shared" si="1"/>
        <v>0</v>
      </c>
      <c r="AG51">
        <f t="shared" si="2"/>
        <v>0</v>
      </c>
      <c r="AH51" s="34">
        <f t="shared" si="9"/>
        <v>0</v>
      </c>
    </row>
    <row r="52" spans="1:34">
      <c r="A52" s="26"/>
      <c r="B52" s="26">
        <f t="shared" si="3"/>
        <v>0</v>
      </c>
      <c r="C52" s="26">
        <f>IF('３　回答貼付シート'!$F49&lt;&gt;0,VLOOKUP('３　回答貼付シート'!$F49,$AF$2048:$AG$2054,2,FALSE),0)</f>
        <v>0</v>
      </c>
      <c r="D52" s="26">
        <f>IF('３　回答貼付シート'!$G49&lt;&gt;0,VLOOKUP(('３　回答貼付シート'!$G49), $AF$2048:$AG$2054,2,FALSE),0)</f>
        <v>0</v>
      </c>
      <c r="E52" s="26">
        <f>'３　回答貼付シート'!$H49</f>
        <v>0</v>
      </c>
      <c r="F52" s="26">
        <f>IF(E52=0,0,VLOOKUP($B52,'２　情報入力シート'!$A$2:$E$2049,5))</f>
        <v>0</v>
      </c>
      <c r="G52" s="26">
        <f>IF('３　回答貼付シート'!I49="ない",0,IF('３　回答貼付シート'!I49="１～２日（にち）ある",1,IF('３　回答貼付シート'!I49="３～５日（にち）ある",2,IF('３　回答貼付シート'!I49="ほぼ毎日（まいにち）ある",3,))))</f>
        <v>0</v>
      </c>
      <c r="H52" s="26">
        <f>IF('３　回答貼付シート'!J49="ない",0,IF('３　回答貼付シート'!J49="１～２日（にち）ある",1,IF('３　回答貼付シート'!J49="３～５日（にち）ある",2,IF('３　回答貼付シート'!J49="ほぼ毎日（まいにち）ある",3,))))</f>
        <v>0</v>
      </c>
      <c r="I52" s="26">
        <f>IF('３　回答貼付シート'!K49="ない",0,IF('３　回答貼付シート'!K49="１～２日（にち）ある",1,IF('３　回答貼付シート'!K49="３～５日（にち）ある",2,IF('３　回答貼付シート'!K49="ほぼ毎日（まいにち）ある",3,))))</f>
        <v>0</v>
      </c>
      <c r="J52" s="26">
        <f>IF('３　回答貼付シート'!L49="ない",0,IF('３　回答貼付シート'!L49="１～２日（にち）ある",1,IF('３　回答貼付シート'!L49="３～５日（にち）ある",2,IF('３　回答貼付シート'!L49="ほぼ毎日（まいにち）ある",3,))))</f>
        <v>0</v>
      </c>
      <c r="K52" s="26">
        <f>IF('３　回答貼付シート'!M49="ない",0,IF('３　回答貼付シート'!M49="１～２日（にち）ある",1,IF('３　回答貼付シート'!M49="３～５日（にち）ある",2,IF('３　回答貼付シート'!M49="ほぼ毎日（まいにち）ある",3,))))</f>
        <v>0</v>
      </c>
      <c r="L52" s="26">
        <f>IF('３　回答貼付シート'!N49="ない",0,IF('３　回答貼付シート'!N49="１～２日（にち）ある",1,IF('３　回答貼付シート'!N49="３～５日（にち）ある",2,IF('３　回答貼付シート'!N49="ほぼ毎日（まいにち）ある",3,))))</f>
        <v>0</v>
      </c>
      <c r="M52" s="26">
        <f>IF('３　回答貼付シート'!O49="ない",0,IF('３　回答貼付シート'!O49="１～２日（にち）ある",1,IF('３　回答貼付シート'!O49="３～５日（にち）ある",2,IF('３　回答貼付シート'!O49="ほぼ毎日（まいにち）ある",3,))))</f>
        <v>0</v>
      </c>
      <c r="N52" s="26">
        <f>IF('３　回答貼付シート'!P49="ない",0,IF('３　回答貼付シート'!P49="１～２日（にち）ある",1,IF('３　回答貼付シート'!P49="３～５日（にち）ある",2,IF('３　回答貼付シート'!P49="ほぼ毎日（まいにち）ある",3,))))</f>
        <v>0</v>
      </c>
      <c r="O52" s="26">
        <f>IF('３　回答貼付シート'!Q49="ない",0,IF('３　回答貼付シート'!Q49="１～２日（にち）ある",1,IF('３　回答貼付シート'!Q49="３～５日（にち）ある",2,IF('３　回答貼付シート'!Q49="ほぼ毎日（まいにち）ある",3,))))</f>
        <v>0</v>
      </c>
      <c r="P52" s="26">
        <f>IF('３　回答貼付シート'!R49="ない",0,IF('３　回答貼付シート'!R49="１～２日（にち）ある",1,IF('３　回答貼付シート'!R49="３～５日（にち）ある",2,IF('３　回答貼付シート'!R49="ほぼ毎日（まいにち）ある",3,))))</f>
        <v>0</v>
      </c>
      <c r="Q52" s="26">
        <f>IF('３　回答貼付シート'!S49="ない",0,IF('３　回答貼付シート'!S49="１～２日（にち）ある",1,IF('３　回答貼付シート'!S49="３～５日（にち）ある",2,IF('３　回答貼付シート'!S49="ほぼ毎日（まいにち）ある",3,))))</f>
        <v>0</v>
      </c>
      <c r="R52" s="26">
        <f>IF('３　回答貼付シート'!T49="ない",0,IF('３　回答貼付シート'!T49="１～２日（にち）ある",1,IF('３　回答貼付シート'!T49="３～５日（にち）ある",2,IF('３　回答貼付シート'!T49="ほぼ毎日（まいにち）ある",3,))))</f>
        <v>0</v>
      </c>
      <c r="S52" s="26">
        <f>IF('３　回答貼付シート'!U49="ない",0,IF('３　回答貼付シート'!U49="１～２日（にち）ある",1,IF('３　回答貼付シート'!U49="３～５日（にち）ある",2,IF('３　回答貼付シート'!U49="ほぼ毎日（まいにち）ある",3,))))</f>
        <v>0</v>
      </c>
      <c r="T52" s="26">
        <f>IF('３　回答貼付シート'!V49="ない",0,IF('３　回答貼付シート'!V49="１～２日（にち）ある",1,IF('３　回答貼付シート'!V49="３～５日（にち）ある",2,IF('３　回答貼付シート'!V49="ほぼ毎日（まいにち）ある",3,))))</f>
        <v>0</v>
      </c>
      <c r="U52" s="26">
        <f>IF('３　回答貼付シート'!W49="ない",0,IF('３　回答貼付シート'!W49="１～２日（にち）ある",1,IF('３　回答貼付シート'!W49="３～５日（にち）ある",2,IF('３　回答貼付シート'!W49="ほぼ毎日（まいにち）ある",3,))))</f>
        <v>0</v>
      </c>
      <c r="V52" s="26">
        <f>IF('３　回答貼付シート'!X49="ない",0,IF('３　回答貼付シート'!X49="１～２日（にち）ある",1,IF('３　回答貼付シート'!X49="３～５日（にち）ある",2,IF('３　回答貼付シート'!X49="ほぼ毎日（まいにち）ある",3,))))</f>
        <v>0</v>
      </c>
      <c r="W52" s="26">
        <f>IF('３　回答貼付シート'!Y49="ない",0,IF('３　回答貼付シート'!Y49="１～２日（にち）ある",1,IF('３　回答貼付シート'!Y49="３～５日（にち）ある",2,IF('３　回答貼付シート'!Y49="ほぼ毎日（まいにち）ある",3,))))</f>
        <v>0</v>
      </c>
      <c r="X52" s="26">
        <f>IF('３　回答貼付シート'!Z49="ない",0,IF('３　回答貼付シート'!Z49="１～２日（にち）ある",1,IF('３　回答貼付シート'!Z49="３～５日（にち）ある",2,IF('３　回答貼付シート'!Z49="ほぼ毎日（まいにち）ある",3,))))</f>
        <v>0</v>
      </c>
      <c r="Y52" s="26">
        <f>IF('３　回答貼付シート'!AA49="ない",0,IF('３　回答貼付シート'!AA49="１～２日（にち）ある",1,IF('３　回答貼付シート'!AA49="３～５日（にち）ある",2,IF('３　回答貼付シート'!AA49="ほぼ毎日（まいにち）ある",3,))))</f>
        <v>0</v>
      </c>
      <c r="Z52" s="26">
        <f>'３　回答貼付シート'!$AB49</f>
        <v>0</v>
      </c>
      <c r="AA52" s="26" t="str">
        <f t="shared" si="4"/>
        <v/>
      </c>
      <c r="AB52" s="26" t="str">
        <f t="shared" si="5"/>
        <v/>
      </c>
      <c r="AC52" s="26" t="str">
        <f t="shared" si="6"/>
        <v/>
      </c>
      <c r="AD52" s="26" t="str">
        <f t="shared" si="7"/>
        <v/>
      </c>
      <c r="AE52" s="26" t="str">
        <f t="shared" si="8"/>
        <v/>
      </c>
      <c r="AF52" t="str">
        <f t="shared" si="1"/>
        <v>0</v>
      </c>
      <c r="AG52">
        <f t="shared" si="2"/>
        <v>0</v>
      </c>
      <c r="AH52" s="34">
        <f t="shared" si="9"/>
        <v>0</v>
      </c>
    </row>
    <row r="53" spans="1:34">
      <c r="A53" s="26"/>
      <c r="B53" s="26">
        <f t="shared" si="3"/>
        <v>0</v>
      </c>
      <c r="C53" s="26">
        <f>IF('３　回答貼付シート'!$F50&lt;&gt;0,VLOOKUP('３　回答貼付シート'!$F50,$AF$2048:$AG$2054,2,FALSE),0)</f>
        <v>0</v>
      </c>
      <c r="D53" s="26">
        <f>IF('３　回答貼付シート'!$G50&lt;&gt;0,VLOOKUP(('３　回答貼付シート'!$G50), $AF$2048:$AG$2054,2,FALSE),0)</f>
        <v>0</v>
      </c>
      <c r="E53" s="26">
        <f>'３　回答貼付シート'!$H50</f>
        <v>0</v>
      </c>
      <c r="F53" s="26">
        <f>IF(E53=0,0,VLOOKUP($B53,'２　情報入力シート'!$A$2:$E$2049,5))</f>
        <v>0</v>
      </c>
      <c r="G53" s="26">
        <f>IF('３　回答貼付シート'!I50="ない",0,IF('３　回答貼付シート'!I50="１～２日（にち）ある",1,IF('３　回答貼付シート'!I50="３～５日（にち）ある",2,IF('３　回答貼付シート'!I50="ほぼ毎日（まいにち）ある",3,))))</f>
        <v>0</v>
      </c>
      <c r="H53" s="26">
        <f>IF('３　回答貼付シート'!J50="ない",0,IF('３　回答貼付シート'!J50="１～２日（にち）ある",1,IF('３　回答貼付シート'!J50="３～５日（にち）ある",2,IF('３　回答貼付シート'!J50="ほぼ毎日（まいにち）ある",3,))))</f>
        <v>0</v>
      </c>
      <c r="I53" s="26">
        <f>IF('３　回答貼付シート'!K50="ない",0,IF('３　回答貼付シート'!K50="１～２日（にち）ある",1,IF('３　回答貼付シート'!K50="３～５日（にち）ある",2,IF('３　回答貼付シート'!K50="ほぼ毎日（まいにち）ある",3,))))</f>
        <v>0</v>
      </c>
      <c r="J53" s="26">
        <f>IF('３　回答貼付シート'!L50="ない",0,IF('３　回答貼付シート'!L50="１～２日（にち）ある",1,IF('３　回答貼付シート'!L50="３～５日（にち）ある",2,IF('３　回答貼付シート'!L50="ほぼ毎日（まいにち）ある",3,))))</f>
        <v>0</v>
      </c>
      <c r="K53" s="26">
        <f>IF('３　回答貼付シート'!M50="ない",0,IF('３　回答貼付シート'!M50="１～２日（にち）ある",1,IF('３　回答貼付シート'!M50="３～５日（にち）ある",2,IF('３　回答貼付シート'!M50="ほぼ毎日（まいにち）ある",3,))))</f>
        <v>0</v>
      </c>
      <c r="L53" s="26">
        <f>IF('３　回答貼付シート'!N50="ない",0,IF('３　回答貼付シート'!N50="１～２日（にち）ある",1,IF('３　回答貼付シート'!N50="３～５日（にち）ある",2,IF('３　回答貼付シート'!N50="ほぼ毎日（まいにち）ある",3,))))</f>
        <v>0</v>
      </c>
      <c r="M53" s="26">
        <f>IF('３　回答貼付シート'!O50="ない",0,IF('３　回答貼付シート'!O50="１～２日（にち）ある",1,IF('３　回答貼付シート'!O50="３～５日（にち）ある",2,IF('３　回答貼付シート'!O50="ほぼ毎日（まいにち）ある",3,))))</f>
        <v>0</v>
      </c>
      <c r="N53" s="26">
        <f>IF('３　回答貼付シート'!P50="ない",0,IF('３　回答貼付シート'!P50="１～２日（にち）ある",1,IF('３　回答貼付シート'!P50="３～５日（にち）ある",2,IF('３　回答貼付シート'!P50="ほぼ毎日（まいにち）ある",3,))))</f>
        <v>0</v>
      </c>
      <c r="O53" s="26">
        <f>IF('３　回答貼付シート'!Q50="ない",0,IF('３　回答貼付シート'!Q50="１～２日（にち）ある",1,IF('３　回答貼付シート'!Q50="３～５日（にち）ある",2,IF('３　回答貼付シート'!Q50="ほぼ毎日（まいにち）ある",3,))))</f>
        <v>0</v>
      </c>
      <c r="P53" s="26">
        <f>IF('３　回答貼付シート'!R50="ない",0,IF('３　回答貼付シート'!R50="１～２日（にち）ある",1,IF('３　回答貼付シート'!R50="３～５日（にち）ある",2,IF('３　回答貼付シート'!R50="ほぼ毎日（まいにち）ある",3,))))</f>
        <v>0</v>
      </c>
      <c r="Q53" s="26">
        <f>IF('３　回答貼付シート'!S50="ない",0,IF('３　回答貼付シート'!S50="１～２日（にち）ある",1,IF('３　回答貼付シート'!S50="３～５日（にち）ある",2,IF('３　回答貼付シート'!S50="ほぼ毎日（まいにち）ある",3,))))</f>
        <v>0</v>
      </c>
      <c r="R53" s="26">
        <f>IF('３　回答貼付シート'!T50="ない",0,IF('３　回答貼付シート'!T50="１～２日（にち）ある",1,IF('３　回答貼付シート'!T50="３～５日（にち）ある",2,IF('３　回答貼付シート'!T50="ほぼ毎日（まいにち）ある",3,))))</f>
        <v>0</v>
      </c>
      <c r="S53" s="26">
        <f>IF('３　回答貼付シート'!U50="ない",0,IF('３　回答貼付シート'!U50="１～２日（にち）ある",1,IF('３　回答貼付シート'!U50="３～５日（にち）ある",2,IF('３　回答貼付シート'!U50="ほぼ毎日（まいにち）ある",3,))))</f>
        <v>0</v>
      </c>
      <c r="T53" s="26">
        <f>IF('３　回答貼付シート'!V50="ない",0,IF('３　回答貼付シート'!V50="１～２日（にち）ある",1,IF('３　回答貼付シート'!V50="３～５日（にち）ある",2,IF('３　回答貼付シート'!V50="ほぼ毎日（まいにち）ある",3,))))</f>
        <v>0</v>
      </c>
      <c r="U53" s="26">
        <f>IF('３　回答貼付シート'!W50="ない",0,IF('３　回答貼付シート'!W50="１～２日（にち）ある",1,IF('３　回答貼付シート'!W50="３～５日（にち）ある",2,IF('３　回答貼付シート'!W50="ほぼ毎日（まいにち）ある",3,))))</f>
        <v>0</v>
      </c>
      <c r="V53" s="26">
        <f>IF('３　回答貼付シート'!X50="ない",0,IF('３　回答貼付シート'!X50="１～２日（にち）ある",1,IF('３　回答貼付シート'!X50="３～５日（にち）ある",2,IF('３　回答貼付シート'!X50="ほぼ毎日（まいにち）ある",3,))))</f>
        <v>0</v>
      </c>
      <c r="W53" s="26">
        <f>IF('３　回答貼付シート'!Y50="ない",0,IF('３　回答貼付シート'!Y50="１～２日（にち）ある",1,IF('３　回答貼付シート'!Y50="３～５日（にち）ある",2,IF('３　回答貼付シート'!Y50="ほぼ毎日（まいにち）ある",3,))))</f>
        <v>0</v>
      </c>
      <c r="X53" s="26">
        <f>IF('３　回答貼付シート'!Z50="ない",0,IF('３　回答貼付シート'!Z50="１～２日（にち）ある",1,IF('３　回答貼付シート'!Z50="３～５日（にち）ある",2,IF('３　回答貼付シート'!Z50="ほぼ毎日（まいにち）ある",3,))))</f>
        <v>0</v>
      </c>
      <c r="Y53" s="26">
        <f>IF('３　回答貼付シート'!AA50="ない",0,IF('３　回答貼付シート'!AA50="１～２日（にち）ある",1,IF('３　回答貼付シート'!AA50="３～５日（にち）ある",2,IF('３　回答貼付シート'!AA50="ほぼ毎日（まいにち）ある",3,))))</f>
        <v>0</v>
      </c>
      <c r="Z53" s="26">
        <f>'３　回答貼付シート'!$AB50</f>
        <v>0</v>
      </c>
      <c r="AA53" s="26" t="str">
        <f t="shared" si="4"/>
        <v/>
      </c>
      <c r="AB53" s="26" t="str">
        <f t="shared" si="5"/>
        <v/>
      </c>
      <c r="AC53" s="26" t="str">
        <f t="shared" si="6"/>
        <v/>
      </c>
      <c r="AD53" s="26" t="str">
        <f t="shared" si="7"/>
        <v/>
      </c>
      <c r="AE53" s="26" t="str">
        <f t="shared" si="8"/>
        <v/>
      </c>
      <c r="AF53" t="str">
        <f t="shared" si="1"/>
        <v>0</v>
      </c>
      <c r="AG53">
        <f t="shared" si="2"/>
        <v>0</v>
      </c>
      <c r="AH53" s="34">
        <f t="shared" si="9"/>
        <v>0</v>
      </c>
    </row>
    <row r="54" spans="1:34">
      <c r="A54" s="26"/>
      <c r="B54" s="26">
        <f t="shared" si="3"/>
        <v>0</v>
      </c>
      <c r="C54" s="26">
        <f>IF('３　回答貼付シート'!$F51&lt;&gt;0,VLOOKUP('３　回答貼付シート'!$F51,$AF$2048:$AG$2054,2,FALSE),0)</f>
        <v>0</v>
      </c>
      <c r="D54" s="26">
        <f>IF('３　回答貼付シート'!$G51&lt;&gt;0,VLOOKUP(('３　回答貼付シート'!$G51), $AF$2048:$AG$2054,2,FALSE),0)</f>
        <v>0</v>
      </c>
      <c r="E54" s="26">
        <f>'３　回答貼付シート'!$H51</f>
        <v>0</v>
      </c>
      <c r="F54" s="26">
        <f>IF(E54=0,0,VLOOKUP($B54,'２　情報入力シート'!$A$2:$E$2049,5))</f>
        <v>0</v>
      </c>
      <c r="G54" s="26">
        <f>IF('３　回答貼付シート'!I51="ない",0,IF('３　回答貼付シート'!I51="１～２日（にち）ある",1,IF('３　回答貼付シート'!I51="３～５日（にち）ある",2,IF('３　回答貼付シート'!I51="ほぼ毎日（まいにち）ある",3,))))</f>
        <v>0</v>
      </c>
      <c r="H54" s="26">
        <f>IF('３　回答貼付シート'!J51="ない",0,IF('３　回答貼付シート'!J51="１～２日（にち）ある",1,IF('３　回答貼付シート'!J51="３～５日（にち）ある",2,IF('３　回答貼付シート'!J51="ほぼ毎日（まいにち）ある",3,))))</f>
        <v>0</v>
      </c>
      <c r="I54" s="26">
        <f>IF('３　回答貼付シート'!K51="ない",0,IF('３　回答貼付シート'!K51="１～２日（にち）ある",1,IF('３　回答貼付シート'!K51="３～５日（にち）ある",2,IF('３　回答貼付シート'!K51="ほぼ毎日（まいにち）ある",3,))))</f>
        <v>0</v>
      </c>
      <c r="J54" s="26">
        <f>IF('３　回答貼付シート'!L51="ない",0,IF('３　回答貼付シート'!L51="１～２日（にち）ある",1,IF('３　回答貼付シート'!L51="３～５日（にち）ある",2,IF('３　回答貼付シート'!L51="ほぼ毎日（まいにち）ある",3,))))</f>
        <v>0</v>
      </c>
      <c r="K54" s="26">
        <f>IF('３　回答貼付シート'!M51="ない",0,IF('３　回答貼付シート'!M51="１～２日（にち）ある",1,IF('３　回答貼付シート'!M51="３～５日（にち）ある",2,IF('３　回答貼付シート'!M51="ほぼ毎日（まいにち）ある",3,))))</f>
        <v>0</v>
      </c>
      <c r="L54" s="26">
        <f>IF('３　回答貼付シート'!N51="ない",0,IF('３　回答貼付シート'!N51="１～２日（にち）ある",1,IF('３　回答貼付シート'!N51="３～５日（にち）ある",2,IF('３　回答貼付シート'!N51="ほぼ毎日（まいにち）ある",3,))))</f>
        <v>0</v>
      </c>
      <c r="M54" s="26">
        <f>IF('３　回答貼付シート'!O51="ない",0,IF('３　回答貼付シート'!O51="１～２日（にち）ある",1,IF('３　回答貼付シート'!O51="３～５日（にち）ある",2,IF('３　回答貼付シート'!O51="ほぼ毎日（まいにち）ある",3,))))</f>
        <v>0</v>
      </c>
      <c r="N54" s="26">
        <f>IF('３　回答貼付シート'!P51="ない",0,IF('３　回答貼付シート'!P51="１～２日（にち）ある",1,IF('３　回答貼付シート'!P51="３～５日（にち）ある",2,IF('３　回答貼付シート'!P51="ほぼ毎日（まいにち）ある",3,))))</f>
        <v>0</v>
      </c>
      <c r="O54" s="26">
        <f>IF('３　回答貼付シート'!Q51="ない",0,IF('３　回答貼付シート'!Q51="１～２日（にち）ある",1,IF('３　回答貼付シート'!Q51="３～５日（にち）ある",2,IF('３　回答貼付シート'!Q51="ほぼ毎日（まいにち）ある",3,))))</f>
        <v>0</v>
      </c>
      <c r="P54" s="26">
        <f>IF('３　回答貼付シート'!R51="ない",0,IF('３　回答貼付シート'!R51="１～２日（にち）ある",1,IF('３　回答貼付シート'!R51="３～５日（にち）ある",2,IF('３　回答貼付シート'!R51="ほぼ毎日（まいにち）ある",3,))))</f>
        <v>0</v>
      </c>
      <c r="Q54" s="26">
        <f>IF('３　回答貼付シート'!S51="ない",0,IF('３　回答貼付シート'!S51="１～２日（にち）ある",1,IF('３　回答貼付シート'!S51="３～５日（にち）ある",2,IF('３　回答貼付シート'!S51="ほぼ毎日（まいにち）ある",3,))))</f>
        <v>0</v>
      </c>
      <c r="R54" s="26">
        <f>IF('３　回答貼付シート'!T51="ない",0,IF('３　回答貼付シート'!T51="１～２日（にち）ある",1,IF('３　回答貼付シート'!T51="３～５日（にち）ある",2,IF('３　回答貼付シート'!T51="ほぼ毎日（まいにち）ある",3,))))</f>
        <v>0</v>
      </c>
      <c r="S54" s="26">
        <f>IF('３　回答貼付シート'!U51="ない",0,IF('３　回答貼付シート'!U51="１～２日（にち）ある",1,IF('３　回答貼付シート'!U51="３～５日（にち）ある",2,IF('３　回答貼付シート'!U51="ほぼ毎日（まいにち）ある",3,))))</f>
        <v>0</v>
      </c>
      <c r="T54" s="26">
        <f>IF('３　回答貼付シート'!V51="ない",0,IF('３　回答貼付シート'!V51="１～２日（にち）ある",1,IF('３　回答貼付シート'!V51="３～５日（にち）ある",2,IF('３　回答貼付シート'!V51="ほぼ毎日（まいにち）ある",3,))))</f>
        <v>0</v>
      </c>
      <c r="U54" s="26">
        <f>IF('３　回答貼付シート'!W51="ない",0,IF('３　回答貼付シート'!W51="１～２日（にち）ある",1,IF('３　回答貼付シート'!W51="３～５日（にち）ある",2,IF('３　回答貼付シート'!W51="ほぼ毎日（まいにち）ある",3,))))</f>
        <v>0</v>
      </c>
      <c r="V54" s="26">
        <f>IF('３　回答貼付シート'!X51="ない",0,IF('３　回答貼付シート'!X51="１～２日（にち）ある",1,IF('３　回答貼付シート'!X51="３～５日（にち）ある",2,IF('３　回答貼付シート'!X51="ほぼ毎日（まいにち）ある",3,))))</f>
        <v>0</v>
      </c>
      <c r="W54" s="26">
        <f>IF('３　回答貼付シート'!Y51="ない",0,IF('３　回答貼付シート'!Y51="１～２日（にち）ある",1,IF('３　回答貼付シート'!Y51="３～５日（にち）ある",2,IF('３　回答貼付シート'!Y51="ほぼ毎日（まいにち）ある",3,))))</f>
        <v>0</v>
      </c>
      <c r="X54" s="26">
        <f>IF('３　回答貼付シート'!Z51="ない",0,IF('３　回答貼付シート'!Z51="１～２日（にち）ある",1,IF('３　回答貼付シート'!Z51="３～５日（にち）ある",2,IF('３　回答貼付シート'!Z51="ほぼ毎日（まいにち）ある",3,))))</f>
        <v>0</v>
      </c>
      <c r="Y54" s="26">
        <f>IF('３　回答貼付シート'!AA51="ない",0,IF('３　回答貼付シート'!AA51="１～２日（にち）ある",1,IF('３　回答貼付シート'!AA51="３～５日（にち）ある",2,IF('３　回答貼付シート'!AA51="ほぼ毎日（まいにち）ある",3,))))</f>
        <v>0</v>
      </c>
      <c r="Z54" s="26">
        <f>'３　回答貼付シート'!$AB51</f>
        <v>0</v>
      </c>
      <c r="AA54" s="26" t="str">
        <f t="shared" si="4"/>
        <v/>
      </c>
      <c r="AB54" s="26" t="str">
        <f t="shared" si="5"/>
        <v/>
      </c>
      <c r="AC54" s="26" t="str">
        <f t="shared" si="6"/>
        <v/>
      </c>
      <c r="AD54" s="26" t="str">
        <f t="shared" si="7"/>
        <v/>
      </c>
      <c r="AE54" s="26" t="str">
        <f t="shared" si="8"/>
        <v/>
      </c>
      <c r="AF54" t="str">
        <f t="shared" si="1"/>
        <v>0</v>
      </c>
      <c r="AG54">
        <f t="shared" si="2"/>
        <v>0</v>
      </c>
      <c r="AH54" s="34">
        <f t="shared" si="9"/>
        <v>0</v>
      </c>
    </row>
    <row r="55" spans="1:34">
      <c r="A55" s="26"/>
      <c r="B55" s="26">
        <f t="shared" si="3"/>
        <v>0</v>
      </c>
      <c r="C55" s="26">
        <f>IF('３　回答貼付シート'!$F52&lt;&gt;0,VLOOKUP('３　回答貼付シート'!$F52,$AF$2048:$AG$2054,2,FALSE),0)</f>
        <v>0</v>
      </c>
      <c r="D55" s="26">
        <f>IF('３　回答貼付シート'!$G52&lt;&gt;0,VLOOKUP(('３　回答貼付シート'!$G52), $AF$2048:$AG$2054,2,FALSE),0)</f>
        <v>0</v>
      </c>
      <c r="E55" s="26">
        <f>'３　回答貼付シート'!$H52</f>
        <v>0</v>
      </c>
      <c r="F55" s="26">
        <f>IF(E55=0,0,VLOOKUP($B55,'２　情報入力シート'!$A$2:$E$2049,5))</f>
        <v>0</v>
      </c>
      <c r="G55" s="26">
        <f>IF('３　回答貼付シート'!I52="ない",0,IF('３　回答貼付シート'!I52="１～２日（にち）ある",1,IF('３　回答貼付シート'!I52="３～５日（にち）ある",2,IF('３　回答貼付シート'!I52="ほぼ毎日（まいにち）ある",3,))))</f>
        <v>0</v>
      </c>
      <c r="H55" s="26">
        <f>IF('３　回答貼付シート'!J52="ない",0,IF('３　回答貼付シート'!J52="１～２日（にち）ある",1,IF('３　回答貼付シート'!J52="３～５日（にち）ある",2,IF('３　回答貼付シート'!J52="ほぼ毎日（まいにち）ある",3,))))</f>
        <v>0</v>
      </c>
      <c r="I55" s="26">
        <f>IF('３　回答貼付シート'!K52="ない",0,IF('３　回答貼付シート'!K52="１～２日（にち）ある",1,IF('３　回答貼付シート'!K52="３～５日（にち）ある",2,IF('３　回答貼付シート'!K52="ほぼ毎日（まいにち）ある",3,))))</f>
        <v>0</v>
      </c>
      <c r="J55" s="26">
        <f>IF('３　回答貼付シート'!L52="ない",0,IF('３　回答貼付シート'!L52="１～２日（にち）ある",1,IF('３　回答貼付シート'!L52="３～５日（にち）ある",2,IF('３　回答貼付シート'!L52="ほぼ毎日（まいにち）ある",3,))))</f>
        <v>0</v>
      </c>
      <c r="K55" s="26">
        <f>IF('３　回答貼付シート'!M52="ない",0,IF('３　回答貼付シート'!M52="１～２日（にち）ある",1,IF('３　回答貼付シート'!M52="３～５日（にち）ある",2,IF('３　回答貼付シート'!M52="ほぼ毎日（まいにち）ある",3,))))</f>
        <v>0</v>
      </c>
      <c r="L55" s="26">
        <f>IF('３　回答貼付シート'!N52="ない",0,IF('３　回答貼付シート'!N52="１～２日（にち）ある",1,IF('３　回答貼付シート'!N52="３～５日（にち）ある",2,IF('３　回答貼付シート'!N52="ほぼ毎日（まいにち）ある",3,))))</f>
        <v>0</v>
      </c>
      <c r="M55" s="26">
        <f>IF('３　回答貼付シート'!O52="ない",0,IF('３　回答貼付シート'!O52="１～２日（にち）ある",1,IF('３　回答貼付シート'!O52="３～５日（にち）ある",2,IF('３　回答貼付シート'!O52="ほぼ毎日（まいにち）ある",3,))))</f>
        <v>0</v>
      </c>
      <c r="N55" s="26">
        <f>IF('３　回答貼付シート'!P52="ない",0,IF('３　回答貼付シート'!P52="１～２日（にち）ある",1,IF('３　回答貼付シート'!P52="３～５日（にち）ある",2,IF('３　回答貼付シート'!P52="ほぼ毎日（まいにち）ある",3,))))</f>
        <v>0</v>
      </c>
      <c r="O55" s="26">
        <f>IF('３　回答貼付シート'!Q52="ない",0,IF('３　回答貼付シート'!Q52="１～２日（にち）ある",1,IF('３　回答貼付シート'!Q52="３～５日（にち）ある",2,IF('３　回答貼付シート'!Q52="ほぼ毎日（まいにち）ある",3,))))</f>
        <v>0</v>
      </c>
      <c r="P55" s="26">
        <f>IF('３　回答貼付シート'!R52="ない",0,IF('３　回答貼付シート'!R52="１～２日（にち）ある",1,IF('３　回答貼付シート'!R52="３～５日（にち）ある",2,IF('３　回答貼付シート'!R52="ほぼ毎日（まいにち）ある",3,))))</f>
        <v>0</v>
      </c>
      <c r="Q55" s="26">
        <f>IF('３　回答貼付シート'!S52="ない",0,IF('３　回答貼付シート'!S52="１～２日（にち）ある",1,IF('３　回答貼付シート'!S52="３～５日（にち）ある",2,IF('３　回答貼付シート'!S52="ほぼ毎日（まいにち）ある",3,))))</f>
        <v>0</v>
      </c>
      <c r="R55" s="26">
        <f>IF('３　回答貼付シート'!T52="ない",0,IF('３　回答貼付シート'!T52="１～２日（にち）ある",1,IF('３　回答貼付シート'!T52="３～５日（にち）ある",2,IF('３　回答貼付シート'!T52="ほぼ毎日（まいにち）ある",3,))))</f>
        <v>0</v>
      </c>
      <c r="S55" s="26">
        <f>IF('３　回答貼付シート'!U52="ない",0,IF('３　回答貼付シート'!U52="１～２日（にち）ある",1,IF('３　回答貼付シート'!U52="３～５日（にち）ある",2,IF('３　回答貼付シート'!U52="ほぼ毎日（まいにち）ある",3,))))</f>
        <v>0</v>
      </c>
      <c r="T55" s="26">
        <f>IF('３　回答貼付シート'!V52="ない",0,IF('３　回答貼付シート'!V52="１～２日（にち）ある",1,IF('３　回答貼付シート'!V52="３～５日（にち）ある",2,IF('３　回答貼付シート'!V52="ほぼ毎日（まいにち）ある",3,))))</f>
        <v>0</v>
      </c>
      <c r="U55" s="26">
        <f>IF('３　回答貼付シート'!W52="ない",0,IF('３　回答貼付シート'!W52="１～２日（にち）ある",1,IF('３　回答貼付シート'!W52="３～５日（にち）ある",2,IF('３　回答貼付シート'!W52="ほぼ毎日（まいにち）ある",3,))))</f>
        <v>0</v>
      </c>
      <c r="V55" s="26">
        <f>IF('３　回答貼付シート'!X52="ない",0,IF('３　回答貼付シート'!X52="１～２日（にち）ある",1,IF('３　回答貼付シート'!X52="３～５日（にち）ある",2,IF('３　回答貼付シート'!X52="ほぼ毎日（まいにち）ある",3,))))</f>
        <v>0</v>
      </c>
      <c r="W55" s="26">
        <f>IF('３　回答貼付シート'!Y52="ない",0,IF('３　回答貼付シート'!Y52="１～２日（にち）ある",1,IF('３　回答貼付シート'!Y52="３～５日（にち）ある",2,IF('３　回答貼付シート'!Y52="ほぼ毎日（まいにち）ある",3,))))</f>
        <v>0</v>
      </c>
      <c r="X55" s="26">
        <f>IF('３　回答貼付シート'!Z52="ない",0,IF('３　回答貼付シート'!Z52="１～２日（にち）ある",1,IF('３　回答貼付シート'!Z52="３～５日（にち）ある",2,IF('３　回答貼付シート'!Z52="ほぼ毎日（まいにち）ある",3,))))</f>
        <v>0</v>
      </c>
      <c r="Y55" s="26">
        <f>IF('３　回答貼付シート'!AA52="ない",0,IF('３　回答貼付シート'!AA52="１～２日（にち）ある",1,IF('３　回答貼付シート'!AA52="３～５日（にち）ある",2,IF('３　回答貼付シート'!AA52="ほぼ毎日（まいにち）ある",3,))))</f>
        <v>0</v>
      </c>
      <c r="Z55" s="26">
        <f>'３　回答貼付シート'!$AB52</f>
        <v>0</v>
      </c>
      <c r="AA55" s="26" t="str">
        <f t="shared" si="4"/>
        <v/>
      </c>
      <c r="AB55" s="26" t="str">
        <f t="shared" si="5"/>
        <v/>
      </c>
      <c r="AC55" s="26" t="str">
        <f t="shared" si="6"/>
        <v/>
      </c>
      <c r="AD55" s="26" t="str">
        <f t="shared" si="7"/>
        <v/>
      </c>
      <c r="AE55" s="26" t="str">
        <f t="shared" si="8"/>
        <v/>
      </c>
      <c r="AF55" t="str">
        <f t="shared" si="1"/>
        <v>0</v>
      </c>
      <c r="AG55">
        <f t="shared" si="2"/>
        <v>0</v>
      </c>
      <c r="AH55" s="34">
        <f t="shared" si="9"/>
        <v>0</v>
      </c>
    </row>
    <row r="56" spans="1:34">
      <c r="A56" s="26"/>
      <c r="B56" s="26">
        <f t="shared" si="3"/>
        <v>0</v>
      </c>
      <c r="C56" s="26">
        <f>IF('３　回答貼付シート'!$F53&lt;&gt;0,VLOOKUP('３　回答貼付シート'!$F53,$AF$2048:$AG$2054,2,FALSE),0)</f>
        <v>0</v>
      </c>
      <c r="D56" s="26">
        <f>IF('３　回答貼付シート'!$G53&lt;&gt;0,VLOOKUP(('３　回答貼付シート'!$G53), $AF$2048:$AG$2054,2,FALSE),0)</f>
        <v>0</v>
      </c>
      <c r="E56" s="26">
        <f>'３　回答貼付シート'!$H53</f>
        <v>0</v>
      </c>
      <c r="F56" s="26">
        <f>IF(E56=0,0,VLOOKUP($B56,'２　情報入力シート'!$A$2:$E$2049,5))</f>
        <v>0</v>
      </c>
      <c r="G56" s="26">
        <f>IF('３　回答貼付シート'!I53="ない",0,IF('３　回答貼付シート'!I53="１～２日（にち）ある",1,IF('３　回答貼付シート'!I53="３～５日（にち）ある",2,IF('３　回答貼付シート'!I53="ほぼ毎日（まいにち）ある",3,))))</f>
        <v>0</v>
      </c>
      <c r="H56" s="26">
        <f>IF('３　回答貼付シート'!J53="ない",0,IF('３　回答貼付シート'!J53="１～２日（にち）ある",1,IF('３　回答貼付シート'!J53="３～５日（にち）ある",2,IF('３　回答貼付シート'!J53="ほぼ毎日（まいにち）ある",3,))))</f>
        <v>0</v>
      </c>
      <c r="I56" s="26">
        <f>IF('３　回答貼付シート'!K53="ない",0,IF('３　回答貼付シート'!K53="１～２日（にち）ある",1,IF('３　回答貼付シート'!K53="３～５日（にち）ある",2,IF('３　回答貼付シート'!K53="ほぼ毎日（まいにち）ある",3,))))</f>
        <v>0</v>
      </c>
      <c r="J56" s="26">
        <f>IF('３　回答貼付シート'!L53="ない",0,IF('３　回答貼付シート'!L53="１～２日（にち）ある",1,IF('３　回答貼付シート'!L53="３～５日（にち）ある",2,IF('３　回答貼付シート'!L53="ほぼ毎日（まいにち）ある",3,))))</f>
        <v>0</v>
      </c>
      <c r="K56" s="26">
        <f>IF('３　回答貼付シート'!M53="ない",0,IF('３　回答貼付シート'!M53="１～２日（にち）ある",1,IF('３　回答貼付シート'!M53="３～５日（にち）ある",2,IF('３　回答貼付シート'!M53="ほぼ毎日（まいにち）ある",3,))))</f>
        <v>0</v>
      </c>
      <c r="L56" s="26">
        <f>IF('３　回答貼付シート'!N53="ない",0,IF('３　回答貼付シート'!N53="１～２日（にち）ある",1,IF('３　回答貼付シート'!N53="３～５日（にち）ある",2,IF('３　回答貼付シート'!N53="ほぼ毎日（まいにち）ある",3,))))</f>
        <v>0</v>
      </c>
      <c r="M56" s="26">
        <f>IF('３　回答貼付シート'!O53="ない",0,IF('３　回答貼付シート'!O53="１～２日（にち）ある",1,IF('３　回答貼付シート'!O53="３～５日（にち）ある",2,IF('３　回答貼付シート'!O53="ほぼ毎日（まいにち）ある",3,))))</f>
        <v>0</v>
      </c>
      <c r="N56" s="26">
        <f>IF('３　回答貼付シート'!P53="ない",0,IF('３　回答貼付シート'!P53="１～２日（にち）ある",1,IF('３　回答貼付シート'!P53="３～５日（にち）ある",2,IF('３　回答貼付シート'!P53="ほぼ毎日（まいにち）ある",3,))))</f>
        <v>0</v>
      </c>
      <c r="O56" s="26">
        <f>IF('３　回答貼付シート'!Q53="ない",0,IF('３　回答貼付シート'!Q53="１～２日（にち）ある",1,IF('３　回答貼付シート'!Q53="３～５日（にち）ある",2,IF('３　回答貼付シート'!Q53="ほぼ毎日（まいにち）ある",3,))))</f>
        <v>0</v>
      </c>
      <c r="P56" s="26">
        <f>IF('３　回答貼付シート'!R53="ない",0,IF('３　回答貼付シート'!R53="１～２日（にち）ある",1,IF('３　回答貼付シート'!R53="３～５日（にち）ある",2,IF('３　回答貼付シート'!R53="ほぼ毎日（まいにち）ある",3,))))</f>
        <v>0</v>
      </c>
      <c r="Q56" s="26">
        <f>IF('３　回答貼付シート'!S53="ない",0,IF('３　回答貼付シート'!S53="１～２日（にち）ある",1,IF('３　回答貼付シート'!S53="３～５日（にち）ある",2,IF('３　回答貼付シート'!S53="ほぼ毎日（まいにち）ある",3,))))</f>
        <v>0</v>
      </c>
      <c r="R56" s="26">
        <f>IF('３　回答貼付シート'!T53="ない",0,IF('３　回答貼付シート'!T53="１～２日（にち）ある",1,IF('３　回答貼付シート'!T53="３～５日（にち）ある",2,IF('３　回答貼付シート'!T53="ほぼ毎日（まいにち）ある",3,))))</f>
        <v>0</v>
      </c>
      <c r="S56" s="26">
        <f>IF('３　回答貼付シート'!U53="ない",0,IF('３　回答貼付シート'!U53="１～２日（にち）ある",1,IF('３　回答貼付シート'!U53="３～５日（にち）ある",2,IF('３　回答貼付シート'!U53="ほぼ毎日（まいにち）ある",3,))))</f>
        <v>0</v>
      </c>
      <c r="T56" s="26">
        <f>IF('３　回答貼付シート'!V53="ない",0,IF('３　回答貼付シート'!V53="１～２日（にち）ある",1,IF('３　回答貼付シート'!V53="３～５日（にち）ある",2,IF('３　回答貼付シート'!V53="ほぼ毎日（まいにち）ある",3,))))</f>
        <v>0</v>
      </c>
      <c r="U56" s="26">
        <f>IF('３　回答貼付シート'!W53="ない",0,IF('３　回答貼付シート'!W53="１～２日（にち）ある",1,IF('３　回答貼付シート'!W53="３～５日（にち）ある",2,IF('３　回答貼付シート'!W53="ほぼ毎日（まいにち）ある",3,))))</f>
        <v>0</v>
      </c>
      <c r="V56" s="26">
        <f>IF('３　回答貼付シート'!X53="ない",0,IF('３　回答貼付シート'!X53="１～２日（にち）ある",1,IF('３　回答貼付シート'!X53="３～５日（にち）ある",2,IF('３　回答貼付シート'!X53="ほぼ毎日（まいにち）ある",3,))))</f>
        <v>0</v>
      </c>
      <c r="W56" s="26">
        <f>IF('３　回答貼付シート'!Y53="ない",0,IF('３　回答貼付シート'!Y53="１～２日（にち）ある",1,IF('３　回答貼付シート'!Y53="３～５日（にち）ある",2,IF('３　回答貼付シート'!Y53="ほぼ毎日（まいにち）ある",3,))))</f>
        <v>0</v>
      </c>
      <c r="X56" s="26">
        <f>IF('３　回答貼付シート'!Z53="ない",0,IF('３　回答貼付シート'!Z53="１～２日（にち）ある",1,IF('３　回答貼付シート'!Z53="３～５日（にち）ある",2,IF('３　回答貼付シート'!Z53="ほぼ毎日（まいにち）ある",3,))))</f>
        <v>0</v>
      </c>
      <c r="Y56" s="26">
        <f>IF('３　回答貼付シート'!AA53="ない",0,IF('３　回答貼付シート'!AA53="１～２日（にち）ある",1,IF('３　回答貼付シート'!AA53="３～５日（にち）ある",2,IF('３　回答貼付シート'!AA53="ほぼ毎日（まいにち）ある",3,))))</f>
        <v>0</v>
      </c>
      <c r="Z56" s="26">
        <f>'３　回答貼付シート'!$AB53</f>
        <v>0</v>
      </c>
      <c r="AA56" s="26" t="str">
        <f t="shared" si="4"/>
        <v/>
      </c>
      <c r="AB56" s="26" t="str">
        <f t="shared" si="5"/>
        <v/>
      </c>
      <c r="AC56" s="26" t="str">
        <f t="shared" si="6"/>
        <v/>
      </c>
      <c r="AD56" s="26" t="str">
        <f t="shared" si="7"/>
        <v/>
      </c>
      <c r="AE56" s="26" t="str">
        <f t="shared" si="8"/>
        <v/>
      </c>
      <c r="AF56" t="str">
        <f t="shared" si="1"/>
        <v>0</v>
      </c>
      <c r="AG56">
        <f t="shared" si="2"/>
        <v>0</v>
      </c>
      <c r="AH56" s="34">
        <f t="shared" si="9"/>
        <v>0</v>
      </c>
    </row>
    <row r="57" spans="1:34">
      <c r="A57" s="26"/>
      <c r="B57" s="26">
        <f t="shared" si="3"/>
        <v>0</v>
      </c>
      <c r="C57" s="26">
        <f>IF('３　回答貼付シート'!$F54&lt;&gt;0,VLOOKUP('３　回答貼付シート'!$F54,$AF$2048:$AG$2054,2,FALSE),0)</f>
        <v>0</v>
      </c>
      <c r="D57" s="26">
        <f>IF('３　回答貼付シート'!$G54&lt;&gt;0,VLOOKUP(('３　回答貼付シート'!$G54), $AF$2048:$AG$2054,2,FALSE),0)</f>
        <v>0</v>
      </c>
      <c r="E57" s="26">
        <f>'３　回答貼付シート'!$H54</f>
        <v>0</v>
      </c>
      <c r="F57" s="26">
        <f>IF(E57=0,0,VLOOKUP($B57,'２　情報入力シート'!$A$2:$E$2049,5))</f>
        <v>0</v>
      </c>
      <c r="G57" s="26">
        <f>IF('３　回答貼付シート'!I54="ない",0,IF('３　回答貼付シート'!I54="１～２日（にち）ある",1,IF('３　回答貼付シート'!I54="３～５日（にち）ある",2,IF('３　回答貼付シート'!I54="ほぼ毎日（まいにち）ある",3,))))</f>
        <v>0</v>
      </c>
      <c r="H57" s="26">
        <f>IF('３　回答貼付シート'!J54="ない",0,IF('３　回答貼付シート'!J54="１～２日（にち）ある",1,IF('３　回答貼付シート'!J54="３～５日（にち）ある",2,IF('３　回答貼付シート'!J54="ほぼ毎日（まいにち）ある",3,))))</f>
        <v>0</v>
      </c>
      <c r="I57" s="26">
        <f>IF('３　回答貼付シート'!K54="ない",0,IF('３　回答貼付シート'!K54="１～２日（にち）ある",1,IF('３　回答貼付シート'!K54="３～５日（にち）ある",2,IF('３　回答貼付シート'!K54="ほぼ毎日（まいにち）ある",3,))))</f>
        <v>0</v>
      </c>
      <c r="J57" s="26">
        <f>IF('３　回答貼付シート'!L54="ない",0,IF('３　回答貼付シート'!L54="１～２日（にち）ある",1,IF('３　回答貼付シート'!L54="３～５日（にち）ある",2,IF('３　回答貼付シート'!L54="ほぼ毎日（まいにち）ある",3,))))</f>
        <v>0</v>
      </c>
      <c r="K57" s="26">
        <f>IF('３　回答貼付シート'!M54="ない",0,IF('３　回答貼付シート'!M54="１～２日（にち）ある",1,IF('３　回答貼付シート'!M54="３～５日（にち）ある",2,IF('３　回答貼付シート'!M54="ほぼ毎日（まいにち）ある",3,))))</f>
        <v>0</v>
      </c>
      <c r="L57" s="26">
        <f>IF('３　回答貼付シート'!N54="ない",0,IF('３　回答貼付シート'!N54="１～２日（にち）ある",1,IF('３　回答貼付シート'!N54="３～５日（にち）ある",2,IF('３　回答貼付シート'!N54="ほぼ毎日（まいにち）ある",3,))))</f>
        <v>0</v>
      </c>
      <c r="M57" s="26">
        <f>IF('３　回答貼付シート'!O54="ない",0,IF('３　回答貼付シート'!O54="１～２日（にち）ある",1,IF('３　回答貼付シート'!O54="３～５日（にち）ある",2,IF('３　回答貼付シート'!O54="ほぼ毎日（まいにち）ある",3,))))</f>
        <v>0</v>
      </c>
      <c r="N57" s="26">
        <f>IF('３　回答貼付シート'!P54="ない",0,IF('３　回答貼付シート'!P54="１～２日（にち）ある",1,IF('３　回答貼付シート'!P54="３～５日（にち）ある",2,IF('３　回答貼付シート'!P54="ほぼ毎日（まいにち）ある",3,))))</f>
        <v>0</v>
      </c>
      <c r="O57" s="26">
        <f>IF('３　回答貼付シート'!Q54="ない",0,IF('３　回答貼付シート'!Q54="１～２日（にち）ある",1,IF('３　回答貼付シート'!Q54="３～５日（にち）ある",2,IF('３　回答貼付シート'!Q54="ほぼ毎日（まいにち）ある",3,))))</f>
        <v>0</v>
      </c>
      <c r="P57" s="26">
        <f>IF('３　回答貼付シート'!R54="ない",0,IF('３　回答貼付シート'!R54="１～２日（にち）ある",1,IF('３　回答貼付シート'!R54="３～５日（にち）ある",2,IF('３　回答貼付シート'!R54="ほぼ毎日（まいにち）ある",3,))))</f>
        <v>0</v>
      </c>
      <c r="Q57" s="26">
        <f>IF('３　回答貼付シート'!S54="ない",0,IF('３　回答貼付シート'!S54="１～２日（にち）ある",1,IF('３　回答貼付シート'!S54="３～５日（にち）ある",2,IF('３　回答貼付シート'!S54="ほぼ毎日（まいにち）ある",3,))))</f>
        <v>0</v>
      </c>
      <c r="R57" s="26">
        <f>IF('３　回答貼付シート'!T54="ない",0,IF('３　回答貼付シート'!T54="１～２日（にち）ある",1,IF('３　回答貼付シート'!T54="３～５日（にち）ある",2,IF('３　回答貼付シート'!T54="ほぼ毎日（まいにち）ある",3,))))</f>
        <v>0</v>
      </c>
      <c r="S57" s="26">
        <f>IF('３　回答貼付シート'!U54="ない",0,IF('３　回答貼付シート'!U54="１～２日（にち）ある",1,IF('３　回答貼付シート'!U54="３～５日（にち）ある",2,IF('３　回答貼付シート'!U54="ほぼ毎日（まいにち）ある",3,))))</f>
        <v>0</v>
      </c>
      <c r="T57" s="26">
        <f>IF('３　回答貼付シート'!V54="ない",0,IF('３　回答貼付シート'!V54="１～２日（にち）ある",1,IF('３　回答貼付シート'!V54="３～５日（にち）ある",2,IF('３　回答貼付シート'!V54="ほぼ毎日（まいにち）ある",3,))))</f>
        <v>0</v>
      </c>
      <c r="U57" s="26">
        <f>IF('３　回答貼付シート'!W54="ない",0,IF('３　回答貼付シート'!W54="１～２日（にち）ある",1,IF('３　回答貼付シート'!W54="３～５日（にち）ある",2,IF('３　回答貼付シート'!W54="ほぼ毎日（まいにち）ある",3,))))</f>
        <v>0</v>
      </c>
      <c r="V57" s="26">
        <f>IF('３　回答貼付シート'!X54="ない",0,IF('３　回答貼付シート'!X54="１～２日（にち）ある",1,IF('３　回答貼付シート'!X54="３～５日（にち）ある",2,IF('３　回答貼付シート'!X54="ほぼ毎日（まいにち）ある",3,))))</f>
        <v>0</v>
      </c>
      <c r="W57" s="26">
        <f>IF('３　回答貼付シート'!Y54="ない",0,IF('３　回答貼付シート'!Y54="１～２日（にち）ある",1,IF('３　回答貼付シート'!Y54="３～５日（にち）ある",2,IF('３　回答貼付シート'!Y54="ほぼ毎日（まいにち）ある",3,))))</f>
        <v>0</v>
      </c>
      <c r="X57" s="26">
        <f>IF('３　回答貼付シート'!Z54="ない",0,IF('３　回答貼付シート'!Z54="１～２日（にち）ある",1,IF('３　回答貼付シート'!Z54="３～５日（にち）ある",2,IF('３　回答貼付シート'!Z54="ほぼ毎日（まいにち）ある",3,))))</f>
        <v>0</v>
      </c>
      <c r="Y57" s="26">
        <f>IF('３　回答貼付シート'!AA54="ない",0,IF('３　回答貼付シート'!AA54="１～２日（にち）ある",1,IF('３　回答貼付シート'!AA54="３～５日（にち）ある",2,IF('３　回答貼付シート'!AA54="ほぼ毎日（まいにち）ある",3,))))</f>
        <v>0</v>
      </c>
      <c r="Z57" s="26">
        <f>'３　回答貼付シート'!$AB54</f>
        <v>0</v>
      </c>
      <c r="AA57" s="26" t="str">
        <f t="shared" si="4"/>
        <v/>
      </c>
      <c r="AB57" s="26" t="str">
        <f t="shared" si="5"/>
        <v/>
      </c>
      <c r="AC57" s="26" t="str">
        <f t="shared" si="6"/>
        <v/>
      </c>
      <c r="AD57" s="26" t="str">
        <f t="shared" si="7"/>
        <v/>
      </c>
      <c r="AE57" s="26" t="str">
        <f t="shared" si="8"/>
        <v/>
      </c>
      <c r="AF57" t="str">
        <f t="shared" si="1"/>
        <v>0</v>
      </c>
      <c r="AG57">
        <f t="shared" si="2"/>
        <v>0</v>
      </c>
      <c r="AH57" s="34">
        <f t="shared" si="9"/>
        <v>0</v>
      </c>
    </row>
    <row r="58" spans="1:34">
      <c r="A58" s="26"/>
      <c r="B58" s="26">
        <f t="shared" si="3"/>
        <v>0</v>
      </c>
      <c r="C58" s="26">
        <f>IF('３　回答貼付シート'!$F55&lt;&gt;0,VLOOKUP('３　回答貼付シート'!$F55,$AF$2048:$AG$2054,2,FALSE),0)</f>
        <v>0</v>
      </c>
      <c r="D58" s="26">
        <f>IF('３　回答貼付シート'!$G55&lt;&gt;0,VLOOKUP(('３　回答貼付シート'!$G55), $AF$2048:$AG$2054,2,FALSE),0)</f>
        <v>0</v>
      </c>
      <c r="E58" s="26">
        <f>'３　回答貼付シート'!$H55</f>
        <v>0</v>
      </c>
      <c r="F58" s="26">
        <f>IF(E58=0,0,VLOOKUP($B58,'２　情報入力シート'!$A$2:$E$2049,5))</f>
        <v>0</v>
      </c>
      <c r="G58" s="26">
        <f>IF('３　回答貼付シート'!I55="ない",0,IF('３　回答貼付シート'!I55="１～２日（にち）ある",1,IF('３　回答貼付シート'!I55="３～５日（にち）ある",2,IF('３　回答貼付シート'!I55="ほぼ毎日（まいにち）ある",3,))))</f>
        <v>0</v>
      </c>
      <c r="H58" s="26">
        <f>IF('３　回答貼付シート'!J55="ない",0,IF('３　回答貼付シート'!J55="１～２日（にち）ある",1,IF('３　回答貼付シート'!J55="３～５日（にち）ある",2,IF('３　回答貼付シート'!J55="ほぼ毎日（まいにち）ある",3,))))</f>
        <v>0</v>
      </c>
      <c r="I58" s="26">
        <f>IF('３　回答貼付シート'!K55="ない",0,IF('３　回答貼付シート'!K55="１～２日（にち）ある",1,IF('３　回答貼付シート'!K55="３～５日（にち）ある",2,IF('３　回答貼付シート'!K55="ほぼ毎日（まいにち）ある",3,))))</f>
        <v>0</v>
      </c>
      <c r="J58" s="26">
        <f>IF('３　回答貼付シート'!L55="ない",0,IF('３　回答貼付シート'!L55="１～２日（にち）ある",1,IF('３　回答貼付シート'!L55="３～５日（にち）ある",2,IF('３　回答貼付シート'!L55="ほぼ毎日（まいにち）ある",3,))))</f>
        <v>0</v>
      </c>
      <c r="K58" s="26">
        <f>IF('３　回答貼付シート'!M55="ない",0,IF('３　回答貼付シート'!M55="１～２日（にち）ある",1,IF('３　回答貼付シート'!M55="３～５日（にち）ある",2,IF('３　回答貼付シート'!M55="ほぼ毎日（まいにち）ある",3,))))</f>
        <v>0</v>
      </c>
      <c r="L58" s="26">
        <f>IF('３　回答貼付シート'!N55="ない",0,IF('３　回答貼付シート'!N55="１～２日（にち）ある",1,IF('３　回答貼付シート'!N55="３～５日（にち）ある",2,IF('３　回答貼付シート'!N55="ほぼ毎日（まいにち）ある",3,))))</f>
        <v>0</v>
      </c>
      <c r="M58" s="26">
        <f>IF('３　回答貼付シート'!O55="ない",0,IF('３　回答貼付シート'!O55="１～２日（にち）ある",1,IF('３　回答貼付シート'!O55="３～５日（にち）ある",2,IF('３　回答貼付シート'!O55="ほぼ毎日（まいにち）ある",3,))))</f>
        <v>0</v>
      </c>
      <c r="N58" s="26">
        <f>IF('３　回答貼付シート'!P55="ない",0,IF('３　回答貼付シート'!P55="１～２日（にち）ある",1,IF('３　回答貼付シート'!P55="３～５日（にち）ある",2,IF('３　回答貼付シート'!P55="ほぼ毎日（まいにち）ある",3,))))</f>
        <v>0</v>
      </c>
      <c r="O58" s="26">
        <f>IF('３　回答貼付シート'!Q55="ない",0,IF('３　回答貼付シート'!Q55="１～２日（にち）ある",1,IF('３　回答貼付シート'!Q55="３～５日（にち）ある",2,IF('３　回答貼付シート'!Q55="ほぼ毎日（まいにち）ある",3,))))</f>
        <v>0</v>
      </c>
      <c r="P58" s="26">
        <f>IF('３　回答貼付シート'!R55="ない",0,IF('３　回答貼付シート'!R55="１～２日（にち）ある",1,IF('３　回答貼付シート'!R55="３～５日（にち）ある",2,IF('３　回答貼付シート'!R55="ほぼ毎日（まいにち）ある",3,))))</f>
        <v>0</v>
      </c>
      <c r="Q58" s="26">
        <f>IF('３　回答貼付シート'!S55="ない",0,IF('３　回答貼付シート'!S55="１～２日（にち）ある",1,IF('３　回答貼付シート'!S55="３～５日（にち）ある",2,IF('３　回答貼付シート'!S55="ほぼ毎日（まいにち）ある",3,))))</f>
        <v>0</v>
      </c>
      <c r="R58" s="26">
        <f>IF('３　回答貼付シート'!T55="ない",0,IF('３　回答貼付シート'!T55="１～２日（にち）ある",1,IF('３　回答貼付シート'!T55="３～５日（にち）ある",2,IF('３　回答貼付シート'!T55="ほぼ毎日（まいにち）ある",3,))))</f>
        <v>0</v>
      </c>
      <c r="S58" s="26">
        <f>IF('３　回答貼付シート'!U55="ない",0,IF('３　回答貼付シート'!U55="１～２日（にち）ある",1,IF('３　回答貼付シート'!U55="３～５日（にち）ある",2,IF('３　回答貼付シート'!U55="ほぼ毎日（まいにち）ある",3,))))</f>
        <v>0</v>
      </c>
      <c r="T58" s="26">
        <f>IF('３　回答貼付シート'!V55="ない",0,IF('３　回答貼付シート'!V55="１～２日（にち）ある",1,IF('３　回答貼付シート'!V55="３～５日（にち）ある",2,IF('３　回答貼付シート'!V55="ほぼ毎日（まいにち）ある",3,))))</f>
        <v>0</v>
      </c>
      <c r="U58" s="26">
        <f>IF('３　回答貼付シート'!W55="ない",0,IF('３　回答貼付シート'!W55="１～２日（にち）ある",1,IF('３　回答貼付シート'!W55="３～５日（にち）ある",2,IF('３　回答貼付シート'!W55="ほぼ毎日（まいにち）ある",3,))))</f>
        <v>0</v>
      </c>
      <c r="V58" s="26">
        <f>IF('３　回答貼付シート'!X55="ない",0,IF('３　回答貼付シート'!X55="１～２日（にち）ある",1,IF('３　回答貼付シート'!X55="３～５日（にち）ある",2,IF('３　回答貼付シート'!X55="ほぼ毎日（まいにち）ある",3,))))</f>
        <v>0</v>
      </c>
      <c r="W58" s="26">
        <f>IF('３　回答貼付シート'!Y55="ない",0,IF('３　回答貼付シート'!Y55="１～２日（にち）ある",1,IF('３　回答貼付シート'!Y55="３～５日（にち）ある",2,IF('３　回答貼付シート'!Y55="ほぼ毎日（まいにち）ある",3,))))</f>
        <v>0</v>
      </c>
      <c r="X58" s="26">
        <f>IF('３　回答貼付シート'!Z55="ない",0,IF('３　回答貼付シート'!Z55="１～２日（にち）ある",1,IF('３　回答貼付シート'!Z55="３～５日（にち）ある",2,IF('３　回答貼付シート'!Z55="ほぼ毎日（まいにち）ある",3,))))</f>
        <v>0</v>
      </c>
      <c r="Y58" s="26">
        <f>IF('３　回答貼付シート'!AA55="ない",0,IF('３　回答貼付シート'!AA55="１～２日（にち）ある",1,IF('３　回答貼付シート'!AA55="３～５日（にち）ある",2,IF('３　回答貼付シート'!AA55="ほぼ毎日（まいにち）ある",3,))))</f>
        <v>0</v>
      </c>
      <c r="Z58" s="26">
        <f>'３　回答貼付シート'!$AB55</f>
        <v>0</v>
      </c>
      <c r="AA58" s="26" t="str">
        <f t="shared" si="4"/>
        <v/>
      </c>
      <c r="AB58" s="26" t="str">
        <f t="shared" si="5"/>
        <v/>
      </c>
      <c r="AC58" s="26" t="str">
        <f t="shared" si="6"/>
        <v/>
      </c>
      <c r="AD58" s="26" t="str">
        <f t="shared" si="7"/>
        <v/>
      </c>
      <c r="AE58" s="26" t="str">
        <f t="shared" si="8"/>
        <v/>
      </c>
      <c r="AF58" t="str">
        <f t="shared" si="1"/>
        <v>0</v>
      </c>
      <c r="AG58">
        <f t="shared" si="2"/>
        <v>0</v>
      </c>
      <c r="AH58" s="34">
        <f t="shared" si="9"/>
        <v>0</v>
      </c>
    </row>
    <row r="59" spans="1:34">
      <c r="A59" s="26"/>
      <c r="B59" s="26">
        <f t="shared" si="3"/>
        <v>0</v>
      </c>
      <c r="C59" s="26">
        <f>IF('３　回答貼付シート'!$F56&lt;&gt;0,VLOOKUP('３　回答貼付シート'!$F56,$AF$2048:$AG$2054,2,FALSE),0)</f>
        <v>0</v>
      </c>
      <c r="D59" s="26">
        <f>IF('３　回答貼付シート'!$G56&lt;&gt;0,VLOOKUP(('３　回答貼付シート'!$G56), $AF$2048:$AG$2054,2,FALSE),0)</f>
        <v>0</v>
      </c>
      <c r="E59" s="26">
        <f>'３　回答貼付シート'!$H56</f>
        <v>0</v>
      </c>
      <c r="F59" s="26">
        <f>IF(E59=0,0,VLOOKUP($B59,'２　情報入力シート'!$A$2:$E$2049,5))</f>
        <v>0</v>
      </c>
      <c r="G59" s="26">
        <f>IF('３　回答貼付シート'!I56="ない",0,IF('３　回答貼付シート'!I56="１～２日（にち）ある",1,IF('３　回答貼付シート'!I56="３～５日（にち）ある",2,IF('３　回答貼付シート'!I56="ほぼ毎日（まいにち）ある",3,))))</f>
        <v>0</v>
      </c>
      <c r="H59" s="26">
        <f>IF('３　回答貼付シート'!J56="ない",0,IF('３　回答貼付シート'!J56="１～２日（にち）ある",1,IF('３　回答貼付シート'!J56="３～５日（にち）ある",2,IF('３　回答貼付シート'!J56="ほぼ毎日（まいにち）ある",3,))))</f>
        <v>0</v>
      </c>
      <c r="I59" s="26">
        <f>IF('３　回答貼付シート'!K56="ない",0,IF('３　回答貼付シート'!K56="１～２日（にち）ある",1,IF('３　回答貼付シート'!K56="３～５日（にち）ある",2,IF('３　回答貼付シート'!K56="ほぼ毎日（まいにち）ある",3,))))</f>
        <v>0</v>
      </c>
      <c r="J59" s="26">
        <f>IF('３　回答貼付シート'!L56="ない",0,IF('３　回答貼付シート'!L56="１～２日（にち）ある",1,IF('３　回答貼付シート'!L56="３～５日（にち）ある",2,IF('３　回答貼付シート'!L56="ほぼ毎日（まいにち）ある",3,))))</f>
        <v>0</v>
      </c>
      <c r="K59" s="26">
        <f>IF('３　回答貼付シート'!M56="ない",0,IF('３　回答貼付シート'!M56="１～２日（にち）ある",1,IF('３　回答貼付シート'!M56="３～５日（にち）ある",2,IF('３　回答貼付シート'!M56="ほぼ毎日（まいにち）ある",3,))))</f>
        <v>0</v>
      </c>
      <c r="L59" s="26">
        <f>IF('３　回答貼付シート'!N56="ない",0,IF('３　回答貼付シート'!N56="１～２日（にち）ある",1,IF('３　回答貼付シート'!N56="３～５日（にち）ある",2,IF('３　回答貼付シート'!N56="ほぼ毎日（まいにち）ある",3,))))</f>
        <v>0</v>
      </c>
      <c r="M59" s="26">
        <f>IF('３　回答貼付シート'!O56="ない",0,IF('３　回答貼付シート'!O56="１～２日（にち）ある",1,IF('３　回答貼付シート'!O56="３～５日（にち）ある",2,IF('３　回答貼付シート'!O56="ほぼ毎日（まいにち）ある",3,))))</f>
        <v>0</v>
      </c>
      <c r="N59" s="26">
        <f>IF('３　回答貼付シート'!P56="ない",0,IF('３　回答貼付シート'!P56="１～２日（にち）ある",1,IF('３　回答貼付シート'!P56="３～５日（にち）ある",2,IF('３　回答貼付シート'!P56="ほぼ毎日（まいにち）ある",3,))))</f>
        <v>0</v>
      </c>
      <c r="O59" s="26">
        <f>IF('３　回答貼付シート'!Q56="ない",0,IF('３　回答貼付シート'!Q56="１～２日（にち）ある",1,IF('３　回答貼付シート'!Q56="３～５日（にち）ある",2,IF('３　回答貼付シート'!Q56="ほぼ毎日（まいにち）ある",3,))))</f>
        <v>0</v>
      </c>
      <c r="P59" s="26">
        <f>IF('３　回答貼付シート'!R56="ない",0,IF('３　回答貼付シート'!R56="１～２日（にち）ある",1,IF('３　回答貼付シート'!R56="３～５日（にち）ある",2,IF('３　回答貼付シート'!R56="ほぼ毎日（まいにち）ある",3,))))</f>
        <v>0</v>
      </c>
      <c r="Q59" s="26">
        <f>IF('３　回答貼付シート'!S56="ない",0,IF('３　回答貼付シート'!S56="１～２日（にち）ある",1,IF('３　回答貼付シート'!S56="３～５日（にち）ある",2,IF('３　回答貼付シート'!S56="ほぼ毎日（まいにち）ある",3,))))</f>
        <v>0</v>
      </c>
      <c r="R59" s="26">
        <f>IF('３　回答貼付シート'!T56="ない",0,IF('３　回答貼付シート'!T56="１～２日（にち）ある",1,IF('３　回答貼付シート'!T56="３～５日（にち）ある",2,IF('３　回答貼付シート'!T56="ほぼ毎日（まいにち）ある",3,))))</f>
        <v>0</v>
      </c>
      <c r="S59" s="26">
        <f>IF('３　回答貼付シート'!U56="ない",0,IF('３　回答貼付シート'!U56="１～２日（にち）ある",1,IF('３　回答貼付シート'!U56="３～５日（にち）ある",2,IF('３　回答貼付シート'!U56="ほぼ毎日（まいにち）ある",3,))))</f>
        <v>0</v>
      </c>
      <c r="T59" s="26">
        <f>IF('３　回答貼付シート'!V56="ない",0,IF('３　回答貼付シート'!V56="１～２日（にち）ある",1,IF('３　回答貼付シート'!V56="３～５日（にち）ある",2,IF('３　回答貼付シート'!V56="ほぼ毎日（まいにち）ある",3,))))</f>
        <v>0</v>
      </c>
      <c r="U59" s="26">
        <f>IF('３　回答貼付シート'!W56="ない",0,IF('３　回答貼付シート'!W56="１～２日（にち）ある",1,IF('３　回答貼付シート'!W56="３～５日（にち）ある",2,IF('３　回答貼付シート'!W56="ほぼ毎日（まいにち）ある",3,))))</f>
        <v>0</v>
      </c>
      <c r="V59" s="26">
        <f>IF('３　回答貼付シート'!X56="ない",0,IF('３　回答貼付シート'!X56="１～２日（にち）ある",1,IF('３　回答貼付シート'!X56="３～５日（にち）ある",2,IF('３　回答貼付シート'!X56="ほぼ毎日（まいにち）ある",3,))))</f>
        <v>0</v>
      </c>
      <c r="W59" s="26">
        <f>IF('３　回答貼付シート'!Y56="ない",0,IF('３　回答貼付シート'!Y56="１～２日（にち）ある",1,IF('３　回答貼付シート'!Y56="３～５日（にち）ある",2,IF('３　回答貼付シート'!Y56="ほぼ毎日（まいにち）ある",3,))))</f>
        <v>0</v>
      </c>
      <c r="X59" s="26">
        <f>IF('３　回答貼付シート'!Z56="ない",0,IF('３　回答貼付シート'!Z56="１～２日（にち）ある",1,IF('３　回答貼付シート'!Z56="３～５日（にち）ある",2,IF('３　回答貼付シート'!Z56="ほぼ毎日（まいにち）ある",3,))))</f>
        <v>0</v>
      </c>
      <c r="Y59" s="26">
        <f>IF('３　回答貼付シート'!AA56="ない",0,IF('３　回答貼付シート'!AA56="１～２日（にち）ある",1,IF('３　回答貼付シート'!AA56="３～５日（にち）ある",2,IF('３　回答貼付シート'!AA56="ほぼ毎日（まいにち）ある",3,))))</f>
        <v>0</v>
      </c>
      <c r="Z59" s="26">
        <f>'３　回答貼付シート'!$AB56</f>
        <v>0</v>
      </c>
      <c r="AA59" s="26" t="str">
        <f t="shared" si="4"/>
        <v/>
      </c>
      <c r="AB59" s="26" t="str">
        <f t="shared" si="5"/>
        <v/>
      </c>
      <c r="AC59" s="26" t="str">
        <f t="shared" si="6"/>
        <v/>
      </c>
      <c r="AD59" s="26" t="str">
        <f t="shared" si="7"/>
        <v/>
      </c>
      <c r="AE59" s="26" t="str">
        <f t="shared" si="8"/>
        <v/>
      </c>
      <c r="AF59" t="str">
        <f t="shared" si="1"/>
        <v>0</v>
      </c>
      <c r="AG59">
        <f t="shared" si="2"/>
        <v>0</v>
      </c>
      <c r="AH59" s="34">
        <f t="shared" si="9"/>
        <v>0</v>
      </c>
    </row>
    <row r="60" spans="1:34">
      <c r="A60" s="26"/>
      <c r="B60" s="26">
        <f t="shared" si="3"/>
        <v>0</v>
      </c>
      <c r="C60" s="26">
        <f>IF('３　回答貼付シート'!$F57&lt;&gt;0,VLOOKUP('３　回答貼付シート'!$F57,$AF$2048:$AG$2054,2,FALSE),0)</f>
        <v>0</v>
      </c>
      <c r="D60" s="26">
        <f>IF('３　回答貼付シート'!$G57&lt;&gt;0,VLOOKUP(('３　回答貼付シート'!$G57), $AF$2048:$AG$2054,2,FALSE),0)</f>
        <v>0</v>
      </c>
      <c r="E60" s="26">
        <f>'３　回答貼付シート'!$H57</f>
        <v>0</v>
      </c>
      <c r="F60" s="26">
        <f>IF(E60=0,0,VLOOKUP($B60,'２　情報入力シート'!$A$2:$E$2049,5))</f>
        <v>0</v>
      </c>
      <c r="G60" s="26">
        <f>IF('３　回答貼付シート'!I57="ない",0,IF('３　回答貼付シート'!I57="１～２日（にち）ある",1,IF('３　回答貼付シート'!I57="３～５日（にち）ある",2,IF('３　回答貼付シート'!I57="ほぼ毎日（まいにち）ある",3,))))</f>
        <v>0</v>
      </c>
      <c r="H60" s="26">
        <f>IF('３　回答貼付シート'!J57="ない",0,IF('３　回答貼付シート'!J57="１～２日（にち）ある",1,IF('３　回答貼付シート'!J57="３～５日（にち）ある",2,IF('３　回答貼付シート'!J57="ほぼ毎日（まいにち）ある",3,))))</f>
        <v>0</v>
      </c>
      <c r="I60" s="26">
        <f>IF('３　回答貼付シート'!K57="ない",0,IF('３　回答貼付シート'!K57="１～２日（にち）ある",1,IF('３　回答貼付シート'!K57="３～５日（にち）ある",2,IF('３　回答貼付シート'!K57="ほぼ毎日（まいにち）ある",3,))))</f>
        <v>0</v>
      </c>
      <c r="J60" s="26">
        <f>IF('３　回答貼付シート'!L57="ない",0,IF('３　回答貼付シート'!L57="１～２日（にち）ある",1,IF('３　回答貼付シート'!L57="３～５日（にち）ある",2,IF('３　回答貼付シート'!L57="ほぼ毎日（まいにち）ある",3,))))</f>
        <v>0</v>
      </c>
      <c r="K60" s="26">
        <f>IF('３　回答貼付シート'!M57="ない",0,IF('３　回答貼付シート'!M57="１～２日（にち）ある",1,IF('３　回答貼付シート'!M57="３～５日（にち）ある",2,IF('３　回答貼付シート'!M57="ほぼ毎日（まいにち）ある",3,))))</f>
        <v>0</v>
      </c>
      <c r="L60" s="26">
        <f>IF('３　回答貼付シート'!N57="ない",0,IF('３　回答貼付シート'!N57="１～２日（にち）ある",1,IF('３　回答貼付シート'!N57="３～５日（にち）ある",2,IF('３　回答貼付シート'!N57="ほぼ毎日（まいにち）ある",3,))))</f>
        <v>0</v>
      </c>
      <c r="M60" s="26">
        <f>IF('３　回答貼付シート'!O57="ない",0,IF('３　回答貼付シート'!O57="１～２日（にち）ある",1,IF('３　回答貼付シート'!O57="３～５日（にち）ある",2,IF('３　回答貼付シート'!O57="ほぼ毎日（まいにち）ある",3,))))</f>
        <v>0</v>
      </c>
      <c r="N60" s="26">
        <f>IF('３　回答貼付シート'!P57="ない",0,IF('３　回答貼付シート'!P57="１～２日（にち）ある",1,IF('３　回答貼付シート'!P57="３～５日（にち）ある",2,IF('３　回答貼付シート'!P57="ほぼ毎日（まいにち）ある",3,))))</f>
        <v>0</v>
      </c>
      <c r="O60" s="26">
        <f>IF('３　回答貼付シート'!Q57="ない",0,IF('３　回答貼付シート'!Q57="１～２日（にち）ある",1,IF('３　回答貼付シート'!Q57="３～５日（にち）ある",2,IF('３　回答貼付シート'!Q57="ほぼ毎日（まいにち）ある",3,))))</f>
        <v>0</v>
      </c>
      <c r="P60" s="26">
        <f>IF('３　回答貼付シート'!R57="ない",0,IF('３　回答貼付シート'!R57="１～２日（にち）ある",1,IF('３　回答貼付シート'!R57="３～５日（にち）ある",2,IF('３　回答貼付シート'!R57="ほぼ毎日（まいにち）ある",3,))))</f>
        <v>0</v>
      </c>
      <c r="Q60" s="26">
        <f>IF('３　回答貼付シート'!S57="ない",0,IF('３　回答貼付シート'!S57="１～２日（にち）ある",1,IF('３　回答貼付シート'!S57="３～５日（にち）ある",2,IF('３　回答貼付シート'!S57="ほぼ毎日（まいにち）ある",3,))))</f>
        <v>0</v>
      </c>
      <c r="R60" s="26">
        <f>IF('３　回答貼付シート'!T57="ない",0,IF('３　回答貼付シート'!T57="１～２日（にち）ある",1,IF('３　回答貼付シート'!T57="３～５日（にち）ある",2,IF('３　回答貼付シート'!T57="ほぼ毎日（まいにち）ある",3,))))</f>
        <v>0</v>
      </c>
      <c r="S60" s="26">
        <f>IF('３　回答貼付シート'!U57="ない",0,IF('３　回答貼付シート'!U57="１～２日（にち）ある",1,IF('３　回答貼付シート'!U57="３～５日（にち）ある",2,IF('３　回答貼付シート'!U57="ほぼ毎日（まいにち）ある",3,))))</f>
        <v>0</v>
      </c>
      <c r="T60" s="26">
        <f>IF('３　回答貼付シート'!V57="ない",0,IF('３　回答貼付シート'!V57="１～２日（にち）ある",1,IF('３　回答貼付シート'!V57="３～５日（にち）ある",2,IF('３　回答貼付シート'!V57="ほぼ毎日（まいにち）ある",3,))))</f>
        <v>0</v>
      </c>
      <c r="U60" s="26">
        <f>IF('３　回答貼付シート'!W57="ない",0,IF('３　回答貼付シート'!W57="１～２日（にち）ある",1,IF('３　回答貼付シート'!W57="３～５日（にち）ある",2,IF('３　回答貼付シート'!W57="ほぼ毎日（まいにち）ある",3,))))</f>
        <v>0</v>
      </c>
      <c r="V60" s="26">
        <f>IF('３　回答貼付シート'!X57="ない",0,IF('３　回答貼付シート'!X57="１～２日（にち）ある",1,IF('３　回答貼付シート'!X57="３～５日（にち）ある",2,IF('３　回答貼付シート'!X57="ほぼ毎日（まいにち）ある",3,))))</f>
        <v>0</v>
      </c>
      <c r="W60" s="26">
        <f>IF('３　回答貼付シート'!Y57="ない",0,IF('３　回答貼付シート'!Y57="１～２日（にち）ある",1,IF('３　回答貼付シート'!Y57="３～５日（にち）ある",2,IF('３　回答貼付シート'!Y57="ほぼ毎日（まいにち）ある",3,))))</f>
        <v>0</v>
      </c>
      <c r="X60" s="26">
        <f>IF('３　回答貼付シート'!Z57="ない",0,IF('３　回答貼付シート'!Z57="１～２日（にち）ある",1,IF('３　回答貼付シート'!Z57="３～５日（にち）ある",2,IF('３　回答貼付シート'!Z57="ほぼ毎日（まいにち）ある",3,))))</f>
        <v>0</v>
      </c>
      <c r="Y60" s="26">
        <f>IF('３　回答貼付シート'!AA57="ない",0,IF('３　回答貼付シート'!AA57="１～２日（にち）ある",1,IF('３　回答貼付シート'!AA57="３～５日（にち）ある",2,IF('３　回答貼付シート'!AA57="ほぼ毎日（まいにち）ある",3,))))</f>
        <v>0</v>
      </c>
      <c r="Z60" s="26">
        <f>'３　回答貼付シート'!$AB57</f>
        <v>0</v>
      </c>
      <c r="AA60" s="26" t="str">
        <f t="shared" si="4"/>
        <v/>
      </c>
      <c r="AB60" s="26" t="str">
        <f t="shared" si="5"/>
        <v/>
      </c>
      <c r="AC60" s="26" t="str">
        <f t="shared" si="6"/>
        <v/>
      </c>
      <c r="AD60" s="26" t="str">
        <f t="shared" si="7"/>
        <v/>
      </c>
      <c r="AE60" s="26" t="str">
        <f t="shared" si="8"/>
        <v/>
      </c>
      <c r="AF60" t="str">
        <f t="shared" si="1"/>
        <v>0</v>
      </c>
      <c r="AG60">
        <f t="shared" si="2"/>
        <v>0</v>
      </c>
      <c r="AH60" s="34">
        <f t="shared" si="9"/>
        <v>0</v>
      </c>
    </row>
    <row r="61" spans="1:34">
      <c r="A61" s="26"/>
      <c r="B61" s="26">
        <f t="shared" si="3"/>
        <v>0</v>
      </c>
      <c r="C61" s="26">
        <f>IF('３　回答貼付シート'!$F58&lt;&gt;0,VLOOKUP('３　回答貼付シート'!$F58,$AF$2048:$AG$2054,2,FALSE),0)</f>
        <v>0</v>
      </c>
      <c r="D61" s="26">
        <f>IF('３　回答貼付シート'!$G58&lt;&gt;0,VLOOKUP(('３　回答貼付シート'!$G58), $AF$2048:$AG$2054,2,FALSE),0)</f>
        <v>0</v>
      </c>
      <c r="E61" s="26">
        <f>'３　回答貼付シート'!$H58</f>
        <v>0</v>
      </c>
      <c r="F61" s="26">
        <f>IF(E61=0,0,VLOOKUP($B61,'２　情報入力シート'!$A$2:$E$2049,5))</f>
        <v>0</v>
      </c>
      <c r="G61" s="26">
        <f>IF('３　回答貼付シート'!I58="ない",0,IF('３　回答貼付シート'!I58="１～２日（にち）ある",1,IF('３　回答貼付シート'!I58="３～５日（にち）ある",2,IF('３　回答貼付シート'!I58="ほぼ毎日（まいにち）ある",3,))))</f>
        <v>0</v>
      </c>
      <c r="H61" s="26">
        <f>IF('３　回答貼付シート'!J58="ない",0,IF('３　回答貼付シート'!J58="１～２日（にち）ある",1,IF('３　回答貼付シート'!J58="３～５日（にち）ある",2,IF('３　回答貼付シート'!J58="ほぼ毎日（まいにち）ある",3,))))</f>
        <v>0</v>
      </c>
      <c r="I61" s="26">
        <f>IF('３　回答貼付シート'!K58="ない",0,IF('３　回答貼付シート'!K58="１～２日（にち）ある",1,IF('３　回答貼付シート'!K58="３～５日（にち）ある",2,IF('３　回答貼付シート'!K58="ほぼ毎日（まいにち）ある",3,))))</f>
        <v>0</v>
      </c>
      <c r="J61" s="26">
        <f>IF('３　回答貼付シート'!L58="ない",0,IF('３　回答貼付シート'!L58="１～２日（にち）ある",1,IF('３　回答貼付シート'!L58="３～５日（にち）ある",2,IF('３　回答貼付シート'!L58="ほぼ毎日（まいにち）ある",3,))))</f>
        <v>0</v>
      </c>
      <c r="K61" s="26">
        <f>IF('３　回答貼付シート'!M58="ない",0,IF('３　回答貼付シート'!M58="１～２日（にち）ある",1,IF('３　回答貼付シート'!M58="３～５日（にち）ある",2,IF('３　回答貼付シート'!M58="ほぼ毎日（まいにち）ある",3,))))</f>
        <v>0</v>
      </c>
      <c r="L61" s="26">
        <f>IF('３　回答貼付シート'!N58="ない",0,IF('３　回答貼付シート'!N58="１～２日（にち）ある",1,IF('３　回答貼付シート'!N58="３～５日（にち）ある",2,IF('３　回答貼付シート'!N58="ほぼ毎日（まいにち）ある",3,))))</f>
        <v>0</v>
      </c>
      <c r="M61" s="26">
        <f>IF('３　回答貼付シート'!O58="ない",0,IF('３　回答貼付シート'!O58="１～２日（にち）ある",1,IF('３　回答貼付シート'!O58="３～５日（にち）ある",2,IF('３　回答貼付シート'!O58="ほぼ毎日（まいにち）ある",3,))))</f>
        <v>0</v>
      </c>
      <c r="N61" s="26">
        <f>IF('３　回答貼付シート'!P58="ない",0,IF('３　回答貼付シート'!P58="１～２日（にち）ある",1,IF('３　回答貼付シート'!P58="３～５日（にち）ある",2,IF('３　回答貼付シート'!P58="ほぼ毎日（まいにち）ある",3,))))</f>
        <v>0</v>
      </c>
      <c r="O61" s="26">
        <f>IF('３　回答貼付シート'!Q58="ない",0,IF('３　回答貼付シート'!Q58="１～２日（にち）ある",1,IF('３　回答貼付シート'!Q58="３～５日（にち）ある",2,IF('３　回答貼付シート'!Q58="ほぼ毎日（まいにち）ある",3,))))</f>
        <v>0</v>
      </c>
      <c r="P61" s="26">
        <f>IF('３　回答貼付シート'!R58="ない",0,IF('３　回答貼付シート'!R58="１～２日（にち）ある",1,IF('３　回答貼付シート'!R58="３～５日（にち）ある",2,IF('３　回答貼付シート'!R58="ほぼ毎日（まいにち）ある",3,))))</f>
        <v>0</v>
      </c>
      <c r="Q61" s="26">
        <f>IF('３　回答貼付シート'!S58="ない",0,IF('３　回答貼付シート'!S58="１～２日（にち）ある",1,IF('３　回答貼付シート'!S58="３～５日（にち）ある",2,IF('３　回答貼付シート'!S58="ほぼ毎日（まいにち）ある",3,))))</f>
        <v>0</v>
      </c>
      <c r="R61" s="26">
        <f>IF('３　回答貼付シート'!T58="ない",0,IF('３　回答貼付シート'!T58="１～２日（にち）ある",1,IF('３　回答貼付シート'!T58="３～５日（にち）ある",2,IF('３　回答貼付シート'!T58="ほぼ毎日（まいにち）ある",3,))))</f>
        <v>0</v>
      </c>
      <c r="S61" s="26">
        <f>IF('３　回答貼付シート'!U58="ない",0,IF('３　回答貼付シート'!U58="１～２日（にち）ある",1,IF('３　回答貼付シート'!U58="３～５日（にち）ある",2,IF('３　回答貼付シート'!U58="ほぼ毎日（まいにち）ある",3,))))</f>
        <v>0</v>
      </c>
      <c r="T61" s="26">
        <f>IF('３　回答貼付シート'!V58="ない",0,IF('３　回答貼付シート'!V58="１～２日（にち）ある",1,IF('３　回答貼付シート'!V58="３～５日（にち）ある",2,IF('３　回答貼付シート'!V58="ほぼ毎日（まいにち）ある",3,))))</f>
        <v>0</v>
      </c>
      <c r="U61" s="26">
        <f>IF('３　回答貼付シート'!W58="ない",0,IF('３　回答貼付シート'!W58="１～２日（にち）ある",1,IF('３　回答貼付シート'!W58="３～５日（にち）ある",2,IF('３　回答貼付シート'!W58="ほぼ毎日（まいにち）ある",3,))))</f>
        <v>0</v>
      </c>
      <c r="V61" s="26">
        <f>IF('３　回答貼付シート'!X58="ない",0,IF('３　回答貼付シート'!X58="１～２日（にち）ある",1,IF('３　回答貼付シート'!X58="３～５日（にち）ある",2,IF('３　回答貼付シート'!X58="ほぼ毎日（まいにち）ある",3,))))</f>
        <v>0</v>
      </c>
      <c r="W61" s="26">
        <f>IF('３　回答貼付シート'!Y58="ない",0,IF('３　回答貼付シート'!Y58="１～２日（にち）ある",1,IF('３　回答貼付シート'!Y58="３～５日（にち）ある",2,IF('３　回答貼付シート'!Y58="ほぼ毎日（まいにち）ある",3,))))</f>
        <v>0</v>
      </c>
      <c r="X61" s="26">
        <f>IF('３　回答貼付シート'!Z58="ない",0,IF('３　回答貼付シート'!Z58="１～２日（にち）ある",1,IF('３　回答貼付シート'!Z58="３～５日（にち）ある",2,IF('３　回答貼付シート'!Z58="ほぼ毎日（まいにち）ある",3,))))</f>
        <v>0</v>
      </c>
      <c r="Y61" s="26">
        <f>IF('３　回答貼付シート'!AA58="ない",0,IF('３　回答貼付シート'!AA58="１～２日（にち）ある",1,IF('３　回答貼付シート'!AA58="３～５日（にち）ある",2,IF('３　回答貼付シート'!AA58="ほぼ毎日（まいにち）ある",3,))))</f>
        <v>0</v>
      </c>
      <c r="Z61" s="26">
        <f>'３　回答貼付シート'!$AB58</f>
        <v>0</v>
      </c>
      <c r="AA61" s="26" t="str">
        <f t="shared" si="4"/>
        <v/>
      </c>
      <c r="AB61" s="26" t="str">
        <f t="shared" si="5"/>
        <v/>
      </c>
      <c r="AC61" s="26" t="str">
        <f t="shared" si="6"/>
        <v/>
      </c>
      <c r="AD61" s="26" t="str">
        <f t="shared" si="7"/>
        <v/>
      </c>
      <c r="AE61" s="26" t="str">
        <f t="shared" si="8"/>
        <v/>
      </c>
      <c r="AF61" t="str">
        <f t="shared" si="1"/>
        <v>0</v>
      </c>
      <c r="AG61">
        <f t="shared" si="2"/>
        <v>0</v>
      </c>
      <c r="AH61" s="34">
        <f t="shared" si="9"/>
        <v>0</v>
      </c>
    </row>
    <row r="62" spans="1:34">
      <c r="A62" s="26"/>
      <c r="B62" s="26">
        <f t="shared" si="3"/>
        <v>0</v>
      </c>
      <c r="C62" s="26">
        <f>IF('３　回答貼付シート'!$F59&lt;&gt;0,VLOOKUP('３　回答貼付シート'!$F59,$AF$2048:$AG$2054,2,FALSE),0)</f>
        <v>0</v>
      </c>
      <c r="D62" s="26">
        <f>IF('３　回答貼付シート'!$G59&lt;&gt;0,VLOOKUP(('３　回答貼付シート'!$G59), $AF$2048:$AG$2054,2,FALSE),0)</f>
        <v>0</v>
      </c>
      <c r="E62" s="26">
        <f>'３　回答貼付シート'!$H59</f>
        <v>0</v>
      </c>
      <c r="F62" s="26">
        <f>IF(E62=0,0,VLOOKUP($B62,'２　情報入力シート'!$A$2:$E$2049,5))</f>
        <v>0</v>
      </c>
      <c r="G62" s="26">
        <f>IF('３　回答貼付シート'!I59="ない",0,IF('３　回答貼付シート'!I59="１～２日（にち）ある",1,IF('３　回答貼付シート'!I59="３～５日（にち）ある",2,IF('３　回答貼付シート'!I59="ほぼ毎日（まいにち）ある",3,))))</f>
        <v>0</v>
      </c>
      <c r="H62" s="26">
        <f>IF('３　回答貼付シート'!J59="ない",0,IF('３　回答貼付シート'!J59="１～２日（にち）ある",1,IF('３　回答貼付シート'!J59="３～５日（にち）ある",2,IF('３　回答貼付シート'!J59="ほぼ毎日（まいにち）ある",3,))))</f>
        <v>0</v>
      </c>
      <c r="I62" s="26">
        <f>IF('３　回答貼付シート'!K59="ない",0,IF('３　回答貼付シート'!K59="１～２日（にち）ある",1,IF('３　回答貼付シート'!K59="３～５日（にち）ある",2,IF('３　回答貼付シート'!K59="ほぼ毎日（まいにち）ある",3,))))</f>
        <v>0</v>
      </c>
      <c r="J62" s="26">
        <f>IF('３　回答貼付シート'!L59="ない",0,IF('３　回答貼付シート'!L59="１～２日（にち）ある",1,IF('３　回答貼付シート'!L59="３～５日（にち）ある",2,IF('３　回答貼付シート'!L59="ほぼ毎日（まいにち）ある",3,))))</f>
        <v>0</v>
      </c>
      <c r="K62" s="26">
        <f>IF('３　回答貼付シート'!M59="ない",0,IF('３　回答貼付シート'!M59="１～２日（にち）ある",1,IF('３　回答貼付シート'!M59="３～５日（にち）ある",2,IF('３　回答貼付シート'!M59="ほぼ毎日（まいにち）ある",3,))))</f>
        <v>0</v>
      </c>
      <c r="L62" s="26">
        <f>IF('３　回答貼付シート'!N59="ない",0,IF('３　回答貼付シート'!N59="１～２日（にち）ある",1,IF('３　回答貼付シート'!N59="３～５日（にち）ある",2,IF('３　回答貼付シート'!N59="ほぼ毎日（まいにち）ある",3,))))</f>
        <v>0</v>
      </c>
      <c r="M62" s="26">
        <f>IF('３　回答貼付シート'!O59="ない",0,IF('３　回答貼付シート'!O59="１～２日（にち）ある",1,IF('３　回答貼付シート'!O59="３～５日（にち）ある",2,IF('３　回答貼付シート'!O59="ほぼ毎日（まいにち）ある",3,))))</f>
        <v>0</v>
      </c>
      <c r="N62" s="26">
        <f>IF('３　回答貼付シート'!P59="ない",0,IF('３　回答貼付シート'!P59="１～２日（にち）ある",1,IF('３　回答貼付シート'!P59="３～５日（にち）ある",2,IF('３　回答貼付シート'!P59="ほぼ毎日（まいにち）ある",3,))))</f>
        <v>0</v>
      </c>
      <c r="O62" s="26">
        <f>IF('３　回答貼付シート'!Q59="ない",0,IF('３　回答貼付シート'!Q59="１～２日（にち）ある",1,IF('３　回答貼付シート'!Q59="３～５日（にち）ある",2,IF('３　回答貼付シート'!Q59="ほぼ毎日（まいにち）ある",3,))))</f>
        <v>0</v>
      </c>
      <c r="P62" s="26">
        <f>IF('３　回答貼付シート'!R59="ない",0,IF('３　回答貼付シート'!R59="１～２日（にち）ある",1,IF('３　回答貼付シート'!R59="３～５日（にち）ある",2,IF('３　回答貼付シート'!R59="ほぼ毎日（まいにち）ある",3,))))</f>
        <v>0</v>
      </c>
      <c r="Q62" s="26">
        <f>IF('３　回答貼付シート'!S59="ない",0,IF('３　回答貼付シート'!S59="１～２日（にち）ある",1,IF('３　回答貼付シート'!S59="３～５日（にち）ある",2,IF('３　回答貼付シート'!S59="ほぼ毎日（まいにち）ある",3,))))</f>
        <v>0</v>
      </c>
      <c r="R62" s="26">
        <f>IF('３　回答貼付シート'!T59="ない",0,IF('３　回答貼付シート'!T59="１～２日（にち）ある",1,IF('３　回答貼付シート'!T59="３～５日（にち）ある",2,IF('３　回答貼付シート'!T59="ほぼ毎日（まいにち）ある",3,))))</f>
        <v>0</v>
      </c>
      <c r="S62" s="26">
        <f>IF('３　回答貼付シート'!U59="ない",0,IF('３　回答貼付シート'!U59="１～２日（にち）ある",1,IF('３　回答貼付シート'!U59="３～５日（にち）ある",2,IF('３　回答貼付シート'!U59="ほぼ毎日（まいにち）ある",3,))))</f>
        <v>0</v>
      </c>
      <c r="T62" s="26">
        <f>IF('３　回答貼付シート'!V59="ない",0,IF('３　回答貼付シート'!V59="１～２日（にち）ある",1,IF('３　回答貼付シート'!V59="３～５日（にち）ある",2,IF('３　回答貼付シート'!V59="ほぼ毎日（まいにち）ある",3,))))</f>
        <v>0</v>
      </c>
      <c r="U62" s="26">
        <f>IF('３　回答貼付シート'!W59="ない",0,IF('３　回答貼付シート'!W59="１～２日（にち）ある",1,IF('３　回答貼付シート'!W59="３～５日（にち）ある",2,IF('３　回答貼付シート'!W59="ほぼ毎日（まいにち）ある",3,))))</f>
        <v>0</v>
      </c>
      <c r="V62" s="26">
        <f>IF('３　回答貼付シート'!X59="ない",0,IF('３　回答貼付シート'!X59="１～２日（にち）ある",1,IF('３　回答貼付シート'!X59="３～５日（にち）ある",2,IF('３　回答貼付シート'!X59="ほぼ毎日（まいにち）ある",3,))))</f>
        <v>0</v>
      </c>
      <c r="W62" s="26">
        <f>IF('３　回答貼付シート'!Y59="ない",0,IF('３　回答貼付シート'!Y59="１～２日（にち）ある",1,IF('３　回答貼付シート'!Y59="３～５日（にち）ある",2,IF('３　回答貼付シート'!Y59="ほぼ毎日（まいにち）ある",3,))))</f>
        <v>0</v>
      </c>
      <c r="X62" s="26">
        <f>IF('３　回答貼付シート'!Z59="ない",0,IF('３　回答貼付シート'!Z59="１～２日（にち）ある",1,IF('３　回答貼付シート'!Z59="３～５日（にち）ある",2,IF('３　回答貼付シート'!Z59="ほぼ毎日（まいにち）ある",3,))))</f>
        <v>0</v>
      </c>
      <c r="Y62" s="26">
        <f>IF('３　回答貼付シート'!AA59="ない",0,IF('３　回答貼付シート'!AA59="１～２日（にち）ある",1,IF('３　回答貼付シート'!AA59="３～５日（にち）ある",2,IF('３　回答貼付シート'!AA59="ほぼ毎日（まいにち）ある",3,))))</f>
        <v>0</v>
      </c>
      <c r="Z62" s="26">
        <f>'３　回答貼付シート'!$AB59</f>
        <v>0</v>
      </c>
      <c r="AA62" s="26" t="str">
        <f t="shared" si="4"/>
        <v/>
      </c>
      <c r="AB62" s="26" t="str">
        <f t="shared" si="5"/>
        <v/>
      </c>
      <c r="AC62" s="26" t="str">
        <f t="shared" si="6"/>
        <v/>
      </c>
      <c r="AD62" s="26" t="str">
        <f t="shared" si="7"/>
        <v/>
      </c>
      <c r="AE62" s="26" t="str">
        <f t="shared" si="8"/>
        <v/>
      </c>
      <c r="AF62" t="str">
        <f t="shared" si="1"/>
        <v>0</v>
      </c>
      <c r="AG62">
        <f t="shared" si="2"/>
        <v>0</v>
      </c>
      <c r="AH62" s="34">
        <f t="shared" si="9"/>
        <v>0</v>
      </c>
    </row>
    <row r="63" spans="1:34">
      <c r="A63" s="26"/>
      <c r="B63" s="26">
        <f t="shared" si="3"/>
        <v>0</v>
      </c>
      <c r="C63" s="26">
        <f>IF('３　回答貼付シート'!$F60&lt;&gt;0,VLOOKUP('３　回答貼付シート'!$F60,$AF$2048:$AG$2054,2,FALSE),0)</f>
        <v>0</v>
      </c>
      <c r="D63" s="26">
        <f>IF('３　回答貼付シート'!$G60&lt;&gt;0,VLOOKUP(('３　回答貼付シート'!$G60), $AF$2048:$AG$2054,2,FALSE),0)</f>
        <v>0</v>
      </c>
      <c r="E63" s="26">
        <f>'３　回答貼付シート'!$H60</f>
        <v>0</v>
      </c>
      <c r="F63" s="26">
        <f>IF(E63=0,0,VLOOKUP($B63,'２　情報入力シート'!$A$2:$E$2049,5))</f>
        <v>0</v>
      </c>
      <c r="G63" s="26">
        <f>IF('３　回答貼付シート'!I60="ない",0,IF('３　回答貼付シート'!I60="１～２日（にち）ある",1,IF('３　回答貼付シート'!I60="３～５日（にち）ある",2,IF('３　回答貼付シート'!I60="ほぼ毎日（まいにち）ある",3,))))</f>
        <v>0</v>
      </c>
      <c r="H63" s="26">
        <f>IF('３　回答貼付シート'!J60="ない",0,IF('３　回答貼付シート'!J60="１～２日（にち）ある",1,IF('３　回答貼付シート'!J60="３～５日（にち）ある",2,IF('３　回答貼付シート'!J60="ほぼ毎日（まいにち）ある",3,))))</f>
        <v>0</v>
      </c>
      <c r="I63" s="26">
        <f>IF('３　回答貼付シート'!K60="ない",0,IF('３　回答貼付シート'!K60="１～２日（にち）ある",1,IF('３　回答貼付シート'!K60="３～５日（にち）ある",2,IF('３　回答貼付シート'!K60="ほぼ毎日（まいにち）ある",3,))))</f>
        <v>0</v>
      </c>
      <c r="J63" s="26">
        <f>IF('３　回答貼付シート'!L60="ない",0,IF('３　回答貼付シート'!L60="１～２日（にち）ある",1,IF('３　回答貼付シート'!L60="３～５日（にち）ある",2,IF('３　回答貼付シート'!L60="ほぼ毎日（まいにち）ある",3,))))</f>
        <v>0</v>
      </c>
      <c r="K63" s="26">
        <f>IF('３　回答貼付シート'!M60="ない",0,IF('３　回答貼付シート'!M60="１～２日（にち）ある",1,IF('３　回答貼付シート'!M60="３～５日（にち）ある",2,IF('３　回答貼付シート'!M60="ほぼ毎日（まいにち）ある",3,))))</f>
        <v>0</v>
      </c>
      <c r="L63" s="26">
        <f>IF('３　回答貼付シート'!N60="ない",0,IF('３　回答貼付シート'!N60="１～２日（にち）ある",1,IF('３　回答貼付シート'!N60="３～５日（にち）ある",2,IF('３　回答貼付シート'!N60="ほぼ毎日（まいにち）ある",3,))))</f>
        <v>0</v>
      </c>
      <c r="M63" s="26">
        <f>IF('３　回答貼付シート'!O60="ない",0,IF('３　回答貼付シート'!O60="１～２日（にち）ある",1,IF('３　回答貼付シート'!O60="３～５日（にち）ある",2,IF('３　回答貼付シート'!O60="ほぼ毎日（まいにち）ある",3,))))</f>
        <v>0</v>
      </c>
      <c r="N63" s="26">
        <f>IF('３　回答貼付シート'!P60="ない",0,IF('３　回答貼付シート'!P60="１～２日（にち）ある",1,IF('３　回答貼付シート'!P60="３～５日（にち）ある",2,IF('３　回答貼付シート'!P60="ほぼ毎日（まいにち）ある",3,))))</f>
        <v>0</v>
      </c>
      <c r="O63" s="26">
        <f>IF('３　回答貼付シート'!Q60="ない",0,IF('３　回答貼付シート'!Q60="１～２日（にち）ある",1,IF('３　回答貼付シート'!Q60="３～５日（にち）ある",2,IF('３　回答貼付シート'!Q60="ほぼ毎日（まいにち）ある",3,))))</f>
        <v>0</v>
      </c>
      <c r="P63" s="26">
        <f>IF('３　回答貼付シート'!R60="ない",0,IF('３　回答貼付シート'!R60="１～２日（にち）ある",1,IF('３　回答貼付シート'!R60="３～５日（にち）ある",2,IF('３　回答貼付シート'!R60="ほぼ毎日（まいにち）ある",3,))))</f>
        <v>0</v>
      </c>
      <c r="Q63" s="26">
        <f>IF('３　回答貼付シート'!S60="ない",0,IF('３　回答貼付シート'!S60="１～２日（にち）ある",1,IF('３　回答貼付シート'!S60="３～５日（にち）ある",2,IF('３　回答貼付シート'!S60="ほぼ毎日（まいにち）ある",3,))))</f>
        <v>0</v>
      </c>
      <c r="R63" s="26">
        <f>IF('３　回答貼付シート'!T60="ない",0,IF('３　回答貼付シート'!T60="１～２日（にち）ある",1,IF('３　回答貼付シート'!T60="３～５日（にち）ある",2,IF('３　回答貼付シート'!T60="ほぼ毎日（まいにち）ある",3,))))</f>
        <v>0</v>
      </c>
      <c r="S63" s="26">
        <f>IF('３　回答貼付シート'!U60="ない",0,IF('３　回答貼付シート'!U60="１～２日（にち）ある",1,IF('３　回答貼付シート'!U60="３～５日（にち）ある",2,IF('３　回答貼付シート'!U60="ほぼ毎日（まいにち）ある",3,))))</f>
        <v>0</v>
      </c>
      <c r="T63" s="26">
        <f>IF('３　回答貼付シート'!V60="ない",0,IF('３　回答貼付シート'!V60="１～２日（にち）ある",1,IF('３　回答貼付シート'!V60="３～５日（にち）ある",2,IF('３　回答貼付シート'!V60="ほぼ毎日（まいにち）ある",3,))))</f>
        <v>0</v>
      </c>
      <c r="U63" s="26">
        <f>IF('３　回答貼付シート'!W60="ない",0,IF('３　回答貼付シート'!W60="１～２日（にち）ある",1,IF('３　回答貼付シート'!W60="３～５日（にち）ある",2,IF('３　回答貼付シート'!W60="ほぼ毎日（まいにち）ある",3,))))</f>
        <v>0</v>
      </c>
      <c r="V63" s="26">
        <f>IF('３　回答貼付シート'!X60="ない",0,IF('３　回答貼付シート'!X60="１～２日（にち）ある",1,IF('３　回答貼付シート'!X60="３～５日（にち）ある",2,IF('３　回答貼付シート'!X60="ほぼ毎日（まいにち）ある",3,))))</f>
        <v>0</v>
      </c>
      <c r="W63" s="26">
        <f>IF('３　回答貼付シート'!Y60="ない",0,IF('３　回答貼付シート'!Y60="１～２日（にち）ある",1,IF('３　回答貼付シート'!Y60="３～５日（にち）ある",2,IF('３　回答貼付シート'!Y60="ほぼ毎日（まいにち）ある",3,))))</f>
        <v>0</v>
      </c>
      <c r="X63" s="26">
        <f>IF('３　回答貼付シート'!Z60="ない",0,IF('３　回答貼付シート'!Z60="１～２日（にち）ある",1,IF('３　回答貼付シート'!Z60="３～５日（にち）ある",2,IF('３　回答貼付シート'!Z60="ほぼ毎日（まいにち）ある",3,))))</f>
        <v>0</v>
      </c>
      <c r="Y63" s="26">
        <f>IF('３　回答貼付シート'!AA60="ない",0,IF('３　回答貼付シート'!AA60="１～２日（にち）ある",1,IF('３　回答貼付シート'!AA60="３～５日（にち）ある",2,IF('３　回答貼付シート'!AA60="ほぼ毎日（まいにち）ある",3,))))</f>
        <v>0</v>
      </c>
      <c r="Z63" s="26">
        <f>'３　回答貼付シート'!$AB60</f>
        <v>0</v>
      </c>
      <c r="AA63" s="26" t="str">
        <f t="shared" si="4"/>
        <v/>
      </c>
      <c r="AB63" s="26" t="str">
        <f t="shared" si="5"/>
        <v/>
      </c>
      <c r="AC63" s="26" t="str">
        <f t="shared" si="6"/>
        <v/>
      </c>
      <c r="AD63" s="26" t="str">
        <f t="shared" si="7"/>
        <v/>
      </c>
      <c r="AE63" s="26" t="str">
        <f t="shared" si="8"/>
        <v/>
      </c>
      <c r="AF63" t="str">
        <f t="shared" si="1"/>
        <v>0</v>
      </c>
      <c r="AG63">
        <f t="shared" si="2"/>
        <v>0</v>
      </c>
      <c r="AH63" s="34">
        <f t="shared" si="9"/>
        <v>0</v>
      </c>
    </row>
    <row r="64" spans="1:34">
      <c r="A64" s="26"/>
      <c r="B64" s="26">
        <f t="shared" si="3"/>
        <v>0</v>
      </c>
      <c r="C64" s="26">
        <f>IF('３　回答貼付シート'!$F61&lt;&gt;0,VLOOKUP('３　回答貼付シート'!$F61,$AF$2048:$AG$2054,2,FALSE),0)</f>
        <v>0</v>
      </c>
      <c r="D64" s="26">
        <f>IF('３　回答貼付シート'!$G61&lt;&gt;0,VLOOKUP(('３　回答貼付シート'!$G61), $AF$2048:$AG$2054,2,FALSE),0)</f>
        <v>0</v>
      </c>
      <c r="E64" s="26">
        <f>'３　回答貼付シート'!$H61</f>
        <v>0</v>
      </c>
      <c r="F64" s="26">
        <f>IF(E64=0,0,VLOOKUP($B64,'２　情報入力シート'!$A$2:$E$2049,5))</f>
        <v>0</v>
      </c>
      <c r="G64" s="26">
        <f>IF('３　回答貼付シート'!I61="ない",0,IF('３　回答貼付シート'!I61="１～２日（にち）ある",1,IF('３　回答貼付シート'!I61="３～５日（にち）ある",2,IF('３　回答貼付シート'!I61="ほぼ毎日（まいにち）ある",3,))))</f>
        <v>0</v>
      </c>
      <c r="H64" s="26">
        <f>IF('３　回答貼付シート'!J61="ない",0,IF('３　回答貼付シート'!J61="１～２日（にち）ある",1,IF('３　回答貼付シート'!J61="３～５日（にち）ある",2,IF('３　回答貼付シート'!J61="ほぼ毎日（まいにち）ある",3,))))</f>
        <v>0</v>
      </c>
      <c r="I64" s="26">
        <f>IF('３　回答貼付シート'!K61="ない",0,IF('３　回答貼付シート'!K61="１～２日（にち）ある",1,IF('３　回答貼付シート'!K61="３～５日（にち）ある",2,IF('３　回答貼付シート'!K61="ほぼ毎日（まいにち）ある",3,))))</f>
        <v>0</v>
      </c>
      <c r="J64" s="26">
        <f>IF('３　回答貼付シート'!L61="ない",0,IF('３　回答貼付シート'!L61="１～２日（にち）ある",1,IF('３　回答貼付シート'!L61="３～５日（にち）ある",2,IF('３　回答貼付シート'!L61="ほぼ毎日（まいにち）ある",3,))))</f>
        <v>0</v>
      </c>
      <c r="K64" s="26">
        <f>IF('３　回答貼付シート'!M61="ない",0,IF('３　回答貼付シート'!M61="１～２日（にち）ある",1,IF('３　回答貼付シート'!M61="３～５日（にち）ある",2,IF('３　回答貼付シート'!M61="ほぼ毎日（まいにち）ある",3,))))</f>
        <v>0</v>
      </c>
      <c r="L64" s="26">
        <f>IF('３　回答貼付シート'!N61="ない",0,IF('３　回答貼付シート'!N61="１～２日（にち）ある",1,IF('３　回答貼付シート'!N61="３～５日（にち）ある",2,IF('３　回答貼付シート'!N61="ほぼ毎日（まいにち）ある",3,))))</f>
        <v>0</v>
      </c>
      <c r="M64" s="26">
        <f>IF('３　回答貼付シート'!O61="ない",0,IF('３　回答貼付シート'!O61="１～２日（にち）ある",1,IF('３　回答貼付シート'!O61="３～５日（にち）ある",2,IF('３　回答貼付シート'!O61="ほぼ毎日（まいにち）ある",3,))))</f>
        <v>0</v>
      </c>
      <c r="N64" s="26">
        <f>IF('３　回答貼付シート'!P61="ない",0,IF('３　回答貼付シート'!P61="１～２日（にち）ある",1,IF('３　回答貼付シート'!P61="３～５日（にち）ある",2,IF('３　回答貼付シート'!P61="ほぼ毎日（まいにち）ある",3,))))</f>
        <v>0</v>
      </c>
      <c r="O64" s="26">
        <f>IF('３　回答貼付シート'!Q61="ない",0,IF('３　回答貼付シート'!Q61="１～２日（にち）ある",1,IF('３　回答貼付シート'!Q61="３～５日（にち）ある",2,IF('３　回答貼付シート'!Q61="ほぼ毎日（まいにち）ある",3,))))</f>
        <v>0</v>
      </c>
      <c r="P64" s="26">
        <f>IF('３　回答貼付シート'!R61="ない",0,IF('３　回答貼付シート'!R61="１～２日（にち）ある",1,IF('３　回答貼付シート'!R61="３～５日（にち）ある",2,IF('３　回答貼付シート'!R61="ほぼ毎日（まいにち）ある",3,))))</f>
        <v>0</v>
      </c>
      <c r="Q64" s="26">
        <f>IF('３　回答貼付シート'!S61="ない",0,IF('３　回答貼付シート'!S61="１～２日（にち）ある",1,IF('３　回答貼付シート'!S61="３～５日（にち）ある",2,IF('３　回答貼付シート'!S61="ほぼ毎日（まいにち）ある",3,))))</f>
        <v>0</v>
      </c>
      <c r="R64" s="26">
        <f>IF('３　回答貼付シート'!T61="ない",0,IF('３　回答貼付シート'!T61="１～２日（にち）ある",1,IF('３　回答貼付シート'!T61="３～５日（にち）ある",2,IF('３　回答貼付シート'!T61="ほぼ毎日（まいにち）ある",3,))))</f>
        <v>0</v>
      </c>
      <c r="S64" s="26">
        <f>IF('３　回答貼付シート'!U61="ない",0,IF('３　回答貼付シート'!U61="１～２日（にち）ある",1,IF('３　回答貼付シート'!U61="３～５日（にち）ある",2,IF('３　回答貼付シート'!U61="ほぼ毎日（まいにち）ある",3,))))</f>
        <v>0</v>
      </c>
      <c r="T64" s="26">
        <f>IF('３　回答貼付シート'!V61="ない",0,IF('３　回答貼付シート'!V61="１～２日（にち）ある",1,IF('３　回答貼付シート'!V61="３～５日（にち）ある",2,IF('３　回答貼付シート'!V61="ほぼ毎日（まいにち）ある",3,))))</f>
        <v>0</v>
      </c>
      <c r="U64" s="26">
        <f>IF('３　回答貼付シート'!W61="ない",0,IF('３　回答貼付シート'!W61="１～２日（にち）ある",1,IF('３　回答貼付シート'!W61="３～５日（にち）ある",2,IF('３　回答貼付シート'!W61="ほぼ毎日（まいにち）ある",3,))))</f>
        <v>0</v>
      </c>
      <c r="V64" s="26">
        <f>IF('３　回答貼付シート'!X61="ない",0,IF('３　回答貼付シート'!X61="１～２日（にち）ある",1,IF('３　回答貼付シート'!X61="３～５日（にち）ある",2,IF('３　回答貼付シート'!X61="ほぼ毎日（まいにち）ある",3,))))</f>
        <v>0</v>
      </c>
      <c r="W64" s="26">
        <f>IF('３　回答貼付シート'!Y61="ない",0,IF('３　回答貼付シート'!Y61="１～２日（にち）ある",1,IF('３　回答貼付シート'!Y61="３～５日（にち）ある",2,IF('３　回答貼付シート'!Y61="ほぼ毎日（まいにち）ある",3,))))</f>
        <v>0</v>
      </c>
      <c r="X64" s="26">
        <f>IF('３　回答貼付シート'!Z61="ない",0,IF('３　回答貼付シート'!Z61="１～２日（にち）ある",1,IF('３　回答貼付シート'!Z61="３～５日（にち）ある",2,IF('３　回答貼付シート'!Z61="ほぼ毎日（まいにち）ある",3,))))</f>
        <v>0</v>
      </c>
      <c r="Y64" s="26">
        <f>IF('３　回答貼付シート'!AA61="ない",0,IF('３　回答貼付シート'!AA61="１～２日（にち）ある",1,IF('３　回答貼付シート'!AA61="３～５日（にち）ある",2,IF('３　回答貼付シート'!AA61="ほぼ毎日（まいにち）ある",3,))))</f>
        <v>0</v>
      </c>
      <c r="Z64" s="26">
        <f>'３　回答貼付シート'!$AB61</f>
        <v>0</v>
      </c>
      <c r="AA64" s="26" t="str">
        <f t="shared" si="4"/>
        <v/>
      </c>
      <c r="AB64" s="26" t="str">
        <f t="shared" si="5"/>
        <v/>
      </c>
      <c r="AC64" s="26" t="str">
        <f t="shared" si="6"/>
        <v/>
      </c>
      <c r="AD64" s="26" t="str">
        <f t="shared" si="7"/>
        <v/>
      </c>
      <c r="AE64" s="26" t="str">
        <f t="shared" si="8"/>
        <v/>
      </c>
      <c r="AF64" t="str">
        <f t="shared" si="1"/>
        <v>0</v>
      </c>
      <c r="AG64">
        <f t="shared" si="2"/>
        <v>0</v>
      </c>
      <c r="AH64" s="34">
        <f t="shared" si="9"/>
        <v>0</v>
      </c>
    </row>
    <row r="65" spans="1:34">
      <c r="A65" s="26"/>
      <c r="B65" s="26">
        <f t="shared" si="3"/>
        <v>0</v>
      </c>
      <c r="C65" s="26">
        <f>IF('３　回答貼付シート'!$F62&lt;&gt;0,VLOOKUP('３　回答貼付シート'!$F62,$AF$2048:$AG$2054,2,FALSE),0)</f>
        <v>0</v>
      </c>
      <c r="D65" s="26">
        <f>IF('３　回答貼付シート'!$G62&lt;&gt;0,VLOOKUP(('３　回答貼付シート'!$G62), $AF$2048:$AG$2054,2,FALSE),0)</f>
        <v>0</v>
      </c>
      <c r="E65" s="26">
        <f>'３　回答貼付シート'!$H62</f>
        <v>0</v>
      </c>
      <c r="F65" s="26">
        <f>IF(E65=0,0,VLOOKUP($B65,'２　情報入力シート'!$A$2:$E$2049,5))</f>
        <v>0</v>
      </c>
      <c r="G65" s="26">
        <f>IF('３　回答貼付シート'!I62="ない",0,IF('３　回答貼付シート'!I62="１～２日（にち）ある",1,IF('３　回答貼付シート'!I62="３～５日（にち）ある",2,IF('３　回答貼付シート'!I62="ほぼ毎日（まいにち）ある",3,))))</f>
        <v>0</v>
      </c>
      <c r="H65" s="26">
        <f>IF('３　回答貼付シート'!J62="ない",0,IF('３　回答貼付シート'!J62="１～２日（にち）ある",1,IF('３　回答貼付シート'!J62="３～５日（にち）ある",2,IF('３　回答貼付シート'!J62="ほぼ毎日（まいにち）ある",3,))))</f>
        <v>0</v>
      </c>
      <c r="I65" s="26">
        <f>IF('３　回答貼付シート'!K62="ない",0,IF('３　回答貼付シート'!K62="１～２日（にち）ある",1,IF('３　回答貼付シート'!K62="３～５日（にち）ある",2,IF('３　回答貼付シート'!K62="ほぼ毎日（まいにち）ある",3,))))</f>
        <v>0</v>
      </c>
      <c r="J65" s="26">
        <f>IF('３　回答貼付シート'!L62="ない",0,IF('３　回答貼付シート'!L62="１～２日（にち）ある",1,IF('３　回答貼付シート'!L62="３～５日（にち）ある",2,IF('３　回答貼付シート'!L62="ほぼ毎日（まいにち）ある",3,))))</f>
        <v>0</v>
      </c>
      <c r="K65" s="26">
        <f>IF('３　回答貼付シート'!M62="ない",0,IF('３　回答貼付シート'!M62="１～２日（にち）ある",1,IF('３　回答貼付シート'!M62="３～５日（にち）ある",2,IF('３　回答貼付シート'!M62="ほぼ毎日（まいにち）ある",3,))))</f>
        <v>0</v>
      </c>
      <c r="L65" s="26">
        <f>IF('３　回答貼付シート'!N62="ない",0,IF('３　回答貼付シート'!N62="１～２日（にち）ある",1,IF('３　回答貼付シート'!N62="３～５日（にち）ある",2,IF('３　回答貼付シート'!N62="ほぼ毎日（まいにち）ある",3,))))</f>
        <v>0</v>
      </c>
      <c r="M65" s="26">
        <f>IF('３　回答貼付シート'!O62="ない",0,IF('３　回答貼付シート'!O62="１～２日（にち）ある",1,IF('３　回答貼付シート'!O62="３～５日（にち）ある",2,IF('３　回答貼付シート'!O62="ほぼ毎日（まいにち）ある",3,))))</f>
        <v>0</v>
      </c>
      <c r="N65" s="26">
        <f>IF('３　回答貼付シート'!P62="ない",0,IF('３　回答貼付シート'!P62="１～２日（にち）ある",1,IF('３　回答貼付シート'!P62="３～５日（にち）ある",2,IF('３　回答貼付シート'!P62="ほぼ毎日（まいにち）ある",3,))))</f>
        <v>0</v>
      </c>
      <c r="O65" s="26">
        <f>IF('３　回答貼付シート'!Q62="ない",0,IF('３　回答貼付シート'!Q62="１～２日（にち）ある",1,IF('３　回答貼付シート'!Q62="３～５日（にち）ある",2,IF('３　回答貼付シート'!Q62="ほぼ毎日（まいにち）ある",3,))))</f>
        <v>0</v>
      </c>
      <c r="P65" s="26">
        <f>IF('３　回答貼付シート'!R62="ない",0,IF('３　回答貼付シート'!R62="１～２日（にち）ある",1,IF('３　回答貼付シート'!R62="３～５日（にち）ある",2,IF('３　回答貼付シート'!R62="ほぼ毎日（まいにち）ある",3,))))</f>
        <v>0</v>
      </c>
      <c r="Q65" s="26">
        <f>IF('３　回答貼付シート'!S62="ない",0,IF('３　回答貼付シート'!S62="１～２日（にち）ある",1,IF('３　回答貼付シート'!S62="３～５日（にち）ある",2,IF('３　回答貼付シート'!S62="ほぼ毎日（まいにち）ある",3,))))</f>
        <v>0</v>
      </c>
      <c r="R65" s="26">
        <f>IF('３　回答貼付シート'!T62="ない",0,IF('３　回答貼付シート'!T62="１～２日（にち）ある",1,IF('３　回答貼付シート'!T62="３～５日（にち）ある",2,IF('３　回答貼付シート'!T62="ほぼ毎日（まいにち）ある",3,))))</f>
        <v>0</v>
      </c>
      <c r="S65" s="26">
        <f>IF('３　回答貼付シート'!U62="ない",0,IF('３　回答貼付シート'!U62="１～２日（にち）ある",1,IF('３　回答貼付シート'!U62="３～５日（にち）ある",2,IF('３　回答貼付シート'!U62="ほぼ毎日（まいにち）ある",3,))))</f>
        <v>0</v>
      </c>
      <c r="T65" s="26">
        <f>IF('３　回答貼付シート'!V62="ない",0,IF('３　回答貼付シート'!V62="１～２日（にち）ある",1,IF('３　回答貼付シート'!V62="３～５日（にち）ある",2,IF('３　回答貼付シート'!V62="ほぼ毎日（まいにち）ある",3,))))</f>
        <v>0</v>
      </c>
      <c r="U65" s="26">
        <f>IF('３　回答貼付シート'!W62="ない",0,IF('３　回答貼付シート'!W62="１～２日（にち）ある",1,IF('３　回答貼付シート'!W62="３～５日（にち）ある",2,IF('３　回答貼付シート'!W62="ほぼ毎日（まいにち）ある",3,))))</f>
        <v>0</v>
      </c>
      <c r="V65" s="26">
        <f>IF('３　回答貼付シート'!X62="ない",0,IF('３　回答貼付シート'!X62="１～２日（にち）ある",1,IF('３　回答貼付シート'!X62="３～５日（にち）ある",2,IF('３　回答貼付シート'!X62="ほぼ毎日（まいにち）ある",3,))))</f>
        <v>0</v>
      </c>
      <c r="W65" s="26">
        <f>IF('３　回答貼付シート'!Y62="ない",0,IF('３　回答貼付シート'!Y62="１～２日（にち）ある",1,IF('３　回答貼付シート'!Y62="３～５日（にち）ある",2,IF('３　回答貼付シート'!Y62="ほぼ毎日（まいにち）ある",3,))))</f>
        <v>0</v>
      </c>
      <c r="X65" s="26">
        <f>IF('３　回答貼付シート'!Z62="ない",0,IF('３　回答貼付シート'!Z62="１～２日（にち）ある",1,IF('３　回答貼付シート'!Z62="３～５日（にち）ある",2,IF('３　回答貼付シート'!Z62="ほぼ毎日（まいにち）ある",3,))))</f>
        <v>0</v>
      </c>
      <c r="Y65" s="26">
        <f>IF('３　回答貼付シート'!AA62="ない",0,IF('３　回答貼付シート'!AA62="１～２日（にち）ある",1,IF('３　回答貼付シート'!AA62="３～５日（にち）ある",2,IF('３　回答貼付シート'!AA62="ほぼ毎日（まいにち）ある",3,))))</f>
        <v>0</v>
      </c>
      <c r="Z65" s="26">
        <f>'３　回答貼付シート'!$AB62</f>
        <v>0</v>
      </c>
      <c r="AA65" s="26" t="str">
        <f t="shared" si="4"/>
        <v/>
      </c>
      <c r="AB65" s="26" t="str">
        <f t="shared" si="5"/>
        <v/>
      </c>
      <c r="AC65" s="26" t="str">
        <f t="shared" si="6"/>
        <v/>
      </c>
      <c r="AD65" s="26" t="str">
        <f t="shared" si="7"/>
        <v/>
      </c>
      <c r="AE65" s="26" t="str">
        <f t="shared" si="8"/>
        <v/>
      </c>
      <c r="AF65" t="str">
        <f t="shared" si="1"/>
        <v>0</v>
      </c>
      <c r="AG65">
        <f t="shared" si="2"/>
        <v>0</v>
      </c>
      <c r="AH65" s="34">
        <f t="shared" si="9"/>
        <v>0</v>
      </c>
    </row>
    <row r="66" spans="1:34">
      <c r="A66" s="26"/>
      <c r="B66" s="26">
        <f t="shared" si="3"/>
        <v>0</v>
      </c>
      <c r="C66" s="26">
        <f>IF('３　回答貼付シート'!$F63&lt;&gt;0,VLOOKUP('３　回答貼付シート'!$F63,$AF$2048:$AG$2054,2,FALSE),0)</f>
        <v>0</v>
      </c>
      <c r="D66" s="26">
        <f>IF('３　回答貼付シート'!$G63&lt;&gt;0,VLOOKUP(('３　回答貼付シート'!$G63), $AF$2048:$AG$2054,2,FALSE),0)</f>
        <v>0</v>
      </c>
      <c r="E66" s="26">
        <f>'３　回答貼付シート'!$H63</f>
        <v>0</v>
      </c>
      <c r="F66" s="26">
        <f>IF(E66=0,0,VLOOKUP($B66,'２　情報入力シート'!$A$2:$E$2049,5))</f>
        <v>0</v>
      </c>
      <c r="G66" s="26">
        <f>IF('３　回答貼付シート'!I63="ない",0,IF('３　回答貼付シート'!I63="１～２日（にち）ある",1,IF('３　回答貼付シート'!I63="３～５日（にち）ある",2,IF('３　回答貼付シート'!I63="ほぼ毎日（まいにち）ある",3,))))</f>
        <v>0</v>
      </c>
      <c r="H66" s="26">
        <f>IF('３　回答貼付シート'!J63="ない",0,IF('３　回答貼付シート'!J63="１～２日（にち）ある",1,IF('３　回答貼付シート'!J63="３～５日（にち）ある",2,IF('３　回答貼付シート'!J63="ほぼ毎日（まいにち）ある",3,))))</f>
        <v>0</v>
      </c>
      <c r="I66" s="26">
        <f>IF('３　回答貼付シート'!K63="ない",0,IF('３　回答貼付シート'!K63="１～２日（にち）ある",1,IF('３　回答貼付シート'!K63="３～５日（にち）ある",2,IF('３　回答貼付シート'!K63="ほぼ毎日（まいにち）ある",3,))))</f>
        <v>0</v>
      </c>
      <c r="J66" s="26">
        <f>IF('３　回答貼付シート'!L63="ない",0,IF('３　回答貼付シート'!L63="１～２日（にち）ある",1,IF('３　回答貼付シート'!L63="３～５日（にち）ある",2,IF('３　回答貼付シート'!L63="ほぼ毎日（まいにち）ある",3,))))</f>
        <v>0</v>
      </c>
      <c r="K66" s="26">
        <f>IF('３　回答貼付シート'!M63="ない",0,IF('３　回答貼付シート'!M63="１～２日（にち）ある",1,IF('３　回答貼付シート'!M63="３～５日（にち）ある",2,IF('３　回答貼付シート'!M63="ほぼ毎日（まいにち）ある",3,))))</f>
        <v>0</v>
      </c>
      <c r="L66" s="26">
        <f>IF('３　回答貼付シート'!N63="ない",0,IF('３　回答貼付シート'!N63="１～２日（にち）ある",1,IF('３　回答貼付シート'!N63="３～５日（にち）ある",2,IF('３　回答貼付シート'!N63="ほぼ毎日（まいにち）ある",3,))))</f>
        <v>0</v>
      </c>
      <c r="M66" s="26">
        <f>IF('３　回答貼付シート'!O63="ない",0,IF('３　回答貼付シート'!O63="１～２日（にち）ある",1,IF('３　回答貼付シート'!O63="３～５日（にち）ある",2,IF('３　回答貼付シート'!O63="ほぼ毎日（まいにち）ある",3,))))</f>
        <v>0</v>
      </c>
      <c r="N66" s="26">
        <f>IF('３　回答貼付シート'!P63="ない",0,IF('３　回答貼付シート'!P63="１～２日（にち）ある",1,IF('３　回答貼付シート'!P63="３～５日（にち）ある",2,IF('３　回答貼付シート'!P63="ほぼ毎日（まいにち）ある",3,))))</f>
        <v>0</v>
      </c>
      <c r="O66" s="26">
        <f>IF('３　回答貼付シート'!Q63="ない",0,IF('３　回答貼付シート'!Q63="１～２日（にち）ある",1,IF('３　回答貼付シート'!Q63="３～５日（にち）ある",2,IF('３　回答貼付シート'!Q63="ほぼ毎日（まいにち）ある",3,))))</f>
        <v>0</v>
      </c>
      <c r="P66" s="26">
        <f>IF('３　回答貼付シート'!R63="ない",0,IF('３　回答貼付シート'!R63="１～２日（にち）ある",1,IF('３　回答貼付シート'!R63="３～５日（にち）ある",2,IF('３　回答貼付シート'!R63="ほぼ毎日（まいにち）ある",3,))))</f>
        <v>0</v>
      </c>
      <c r="Q66" s="26">
        <f>IF('３　回答貼付シート'!S63="ない",0,IF('３　回答貼付シート'!S63="１～２日（にち）ある",1,IF('３　回答貼付シート'!S63="３～５日（にち）ある",2,IF('３　回答貼付シート'!S63="ほぼ毎日（まいにち）ある",3,))))</f>
        <v>0</v>
      </c>
      <c r="R66" s="26">
        <f>IF('３　回答貼付シート'!T63="ない",0,IF('３　回答貼付シート'!T63="１～２日（にち）ある",1,IF('３　回答貼付シート'!T63="３～５日（にち）ある",2,IF('３　回答貼付シート'!T63="ほぼ毎日（まいにち）ある",3,))))</f>
        <v>0</v>
      </c>
      <c r="S66" s="26">
        <f>IF('３　回答貼付シート'!U63="ない",0,IF('３　回答貼付シート'!U63="１～２日（にち）ある",1,IF('３　回答貼付シート'!U63="３～５日（にち）ある",2,IF('３　回答貼付シート'!U63="ほぼ毎日（まいにち）ある",3,))))</f>
        <v>0</v>
      </c>
      <c r="T66" s="26">
        <f>IF('３　回答貼付シート'!V63="ない",0,IF('３　回答貼付シート'!V63="１～２日（にち）ある",1,IF('３　回答貼付シート'!V63="３～５日（にち）ある",2,IF('３　回答貼付シート'!V63="ほぼ毎日（まいにち）ある",3,))))</f>
        <v>0</v>
      </c>
      <c r="U66" s="26">
        <f>IF('３　回答貼付シート'!W63="ない",0,IF('３　回答貼付シート'!W63="１～２日（にち）ある",1,IF('３　回答貼付シート'!W63="３～５日（にち）ある",2,IF('３　回答貼付シート'!W63="ほぼ毎日（まいにち）ある",3,))))</f>
        <v>0</v>
      </c>
      <c r="V66" s="26">
        <f>IF('３　回答貼付シート'!X63="ない",0,IF('３　回答貼付シート'!X63="１～２日（にち）ある",1,IF('３　回答貼付シート'!X63="３～５日（にち）ある",2,IF('３　回答貼付シート'!X63="ほぼ毎日（まいにち）ある",3,))))</f>
        <v>0</v>
      </c>
      <c r="W66" s="26">
        <f>IF('３　回答貼付シート'!Y63="ない",0,IF('３　回答貼付シート'!Y63="１～２日（にち）ある",1,IF('３　回答貼付シート'!Y63="３～５日（にち）ある",2,IF('３　回答貼付シート'!Y63="ほぼ毎日（まいにち）ある",3,))))</f>
        <v>0</v>
      </c>
      <c r="X66" s="26">
        <f>IF('３　回答貼付シート'!Z63="ない",0,IF('３　回答貼付シート'!Z63="１～２日（にち）ある",1,IF('３　回答貼付シート'!Z63="３～５日（にち）ある",2,IF('３　回答貼付シート'!Z63="ほぼ毎日（まいにち）ある",3,))))</f>
        <v>0</v>
      </c>
      <c r="Y66" s="26">
        <f>IF('３　回答貼付シート'!AA63="ない",0,IF('３　回答貼付シート'!AA63="１～２日（にち）ある",1,IF('３　回答貼付シート'!AA63="３～５日（にち）ある",2,IF('３　回答貼付シート'!AA63="ほぼ毎日（まいにち）ある",3,))))</f>
        <v>0</v>
      </c>
      <c r="Z66" s="26">
        <f>'３　回答貼付シート'!$AB63</f>
        <v>0</v>
      </c>
      <c r="AA66" s="26" t="str">
        <f t="shared" si="4"/>
        <v/>
      </c>
      <c r="AB66" s="26" t="str">
        <f t="shared" si="5"/>
        <v/>
      </c>
      <c r="AC66" s="26" t="str">
        <f t="shared" si="6"/>
        <v/>
      </c>
      <c r="AD66" s="26" t="str">
        <f t="shared" si="7"/>
        <v/>
      </c>
      <c r="AE66" s="26" t="str">
        <f t="shared" si="8"/>
        <v/>
      </c>
      <c r="AF66" t="str">
        <f t="shared" si="1"/>
        <v>0</v>
      </c>
      <c r="AG66">
        <f t="shared" si="2"/>
        <v>0</v>
      </c>
      <c r="AH66" s="34">
        <f t="shared" si="9"/>
        <v>0</v>
      </c>
    </row>
    <row r="67" spans="1:34">
      <c r="A67" s="26"/>
      <c r="B67" s="26">
        <f t="shared" si="3"/>
        <v>0</v>
      </c>
      <c r="C67" s="26">
        <f>IF('３　回答貼付シート'!$F64&lt;&gt;0,VLOOKUP('３　回答貼付シート'!$F64,$AF$2048:$AG$2054,2,FALSE),0)</f>
        <v>0</v>
      </c>
      <c r="D67" s="26">
        <f>IF('３　回答貼付シート'!$G64&lt;&gt;0,VLOOKUP(('３　回答貼付シート'!$G64), $AF$2048:$AG$2054,2,FALSE),0)</f>
        <v>0</v>
      </c>
      <c r="E67" s="26">
        <f>'３　回答貼付シート'!$H64</f>
        <v>0</v>
      </c>
      <c r="F67" s="26">
        <f>IF(E67=0,0,VLOOKUP($B67,'２　情報入力シート'!$A$2:$E$2049,5))</f>
        <v>0</v>
      </c>
      <c r="G67" s="26">
        <f>IF('３　回答貼付シート'!I64="ない",0,IF('３　回答貼付シート'!I64="１～２日（にち）ある",1,IF('３　回答貼付シート'!I64="３～５日（にち）ある",2,IF('３　回答貼付シート'!I64="ほぼ毎日（まいにち）ある",3,))))</f>
        <v>0</v>
      </c>
      <c r="H67" s="26">
        <f>IF('３　回答貼付シート'!J64="ない",0,IF('３　回答貼付シート'!J64="１～２日（にち）ある",1,IF('３　回答貼付シート'!J64="３～５日（にち）ある",2,IF('３　回答貼付シート'!J64="ほぼ毎日（まいにち）ある",3,))))</f>
        <v>0</v>
      </c>
      <c r="I67" s="26">
        <f>IF('３　回答貼付シート'!K64="ない",0,IF('３　回答貼付シート'!K64="１～２日（にち）ある",1,IF('３　回答貼付シート'!K64="３～５日（にち）ある",2,IF('３　回答貼付シート'!K64="ほぼ毎日（まいにち）ある",3,))))</f>
        <v>0</v>
      </c>
      <c r="J67" s="26">
        <f>IF('３　回答貼付シート'!L64="ない",0,IF('３　回答貼付シート'!L64="１～２日（にち）ある",1,IF('３　回答貼付シート'!L64="３～５日（にち）ある",2,IF('３　回答貼付シート'!L64="ほぼ毎日（まいにち）ある",3,))))</f>
        <v>0</v>
      </c>
      <c r="K67" s="26">
        <f>IF('３　回答貼付シート'!M64="ない",0,IF('３　回答貼付シート'!M64="１～２日（にち）ある",1,IF('３　回答貼付シート'!M64="３～５日（にち）ある",2,IF('３　回答貼付シート'!M64="ほぼ毎日（まいにち）ある",3,))))</f>
        <v>0</v>
      </c>
      <c r="L67" s="26">
        <f>IF('３　回答貼付シート'!N64="ない",0,IF('３　回答貼付シート'!N64="１～２日（にち）ある",1,IF('３　回答貼付シート'!N64="３～５日（にち）ある",2,IF('３　回答貼付シート'!N64="ほぼ毎日（まいにち）ある",3,))))</f>
        <v>0</v>
      </c>
      <c r="M67" s="26">
        <f>IF('３　回答貼付シート'!O64="ない",0,IF('３　回答貼付シート'!O64="１～２日（にち）ある",1,IF('３　回答貼付シート'!O64="３～５日（にち）ある",2,IF('３　回答貼付シート'!O64="ほぼ毎日（まいにち）ある",3,))))</f>
        <v>0</v>
      </c>
      <c r="N67" s="26">
        <f>IF('３　回答貼付シート'!P64="ない",0,IF('３　回答貼付シート'!P64="１～２日（にち）ある",1,IF('３　回答貼付シート'!P64="３～５日（にち）ある",2,IF('３　回答貼付シート'!P64="ほぼ毎日（まいにち）ある",3,))))</f>
        <v>0</v>
      </c>
      <c r="O67" s="26">
        <f>IF('３　回答貼付シート'!Q64="ない",0,IF('３　回答貼付シート'!Q64="１～２日（にち）ある",1,IF('３　回答貼付シート'!Q64="３～５日（にち）ある",2,IF('３　回答貼付シート'!Q64="ほぼ毎日（まいにち）ある",3,))))</f>
        <v>0</v>
      </c>
      <c r="P67" s="26">
        <f>IF('３　回答貼付シート'!R64="ない",0,IF('３　回答貼付シート'!R64="１～２日（にち）ある",1,IF('３　回答貼付シート'!R64="３～５日（にち）ある",2,IF('３　回答貼付シート'!R64="ほぼ毎日（まいにち）ある",3,))))</f>
        <v>0</v>
      </c>
      <c r="Q67" s="26">
        <f>IF('３　回答貼付シート'!S64="ない",0,IF('３　回答貼付シート'!S64="１～２日（にち）ある",1,IF('３　回答貼付シート'!S64="３～５日（にち）ある",2,IF('３　回答貼付シート'!S64="ほぼ毎日（まいにち）ある",3,))))</f>
        <v>0</v>
      </c>
      <c r="R67" s="26">
        <f>IF('３　回答貼付シート'!T64="ない",0,IF('３　回答貼付シート'!T64="１～２日（にち）ある",1,IF('３　回答貼付シート'!T64="３～５日（にち）ある",2,IF('３　回答貼付シート'!T64="ほぼ毎日（まいにち）ある",3,))))</f>
        <v>0</v>
      </c>
      <c r="S67" s="26">
        <f>IF('３　回答貼付シート'!U64="ない",0,IF('３　回答貼付シート'!U64="１～２日（にち）ある",1,IF('３　回答貼付シート'!U64="３～５日（にち）ある",2,IF('３　回答貼付シート'!U64="ほぼ毎日（まいにち）ある",3,))))</f>
        <v>0</v>
      </c>
      <c r="T67" s="26">
        <f>IF('３　回答貼付シート'!V64="ない",0,IF('３　回答貼付シート'!V64="１～２日（にち）ある",1,IF('３　回答貼付シート'!V64="３～５日（にち）ある",2,IF('３　回答貼付シート'!V64="ほぼ毎日（まいにち）ある",3,))))</f>
        <v>0</v>
      </c>
      <c r="U67" s="26">
        <f>IF('３　回答貼付シート'!W64="ない",0,IF('３　回答貼付シート'!W64="１～２日（にち）ある",1,IF('３　回答貼付シート'!W64="３～５日（にち）ある",2,IF('３　回答貼付シート'!W64="ほぼ毎日（まいにち）ある",3,))))</f>
        <v>0</v>
      </c>
      <c r="V67" s="26">
        <f>IF('３　回答貼付シート'!X64="ない",0,IF('３　回答貼付シート'!X64="１～２日（にち）ある",1,IF('３　回答貼付シート'!X64="３～５日（にち）ある",2,IF('３　回答貼付シート'!X64="ほぼ毎日（まいにち）ある",3,))))</f>
        <v>0</v>
      </c>
      <c r="W67" s="26">
        <f>IF('３　回答貼付シート'!Y64="ない",0,IF('３　回答貼付シート'!Y64="１～２日（にち）ある",1,IF('３　回答貼付シート'!Y64="３～５日（にち）ある",2,IF('３　回答貼付シート'!Y64="ほぼ毎日（まいにち）ある",3,))))</f>
        <v>0</v>
      </c>
      <c r="X67" s="26">
        <f>IF('３　回答貼付シート'!Z64="ない",0,IF('３　回答貼付シート'!Z64="１～２日（にち）ある",1,IF('３　回答貼付シート'!Z64="３～５日（にち）ある",2,IF('３　回答貼付シート'!Z64="ほぼ毎日（まいにち）ある",3,))))</f>
        <v>0</v>
      </c>
      <c r="Y67" s="26">
        <f>IF('３　回答貼付シート'!AA64="ない",0,IF('３　回答貼付シート'!AA64="１～２日（にち）ある",1,IF('３　回答貼付シート'!AA64="３～５日（にち）ある",2,IF('３　回答貼付シート'!AA64="ほぼ毎日（まいにち）ある",3,))))</f>
        <v>0</v>
      </c>
      <c r="Z67" s="26">
        <f>'３　回答貼付シート'!$AB64</f>
        <v>0</v>
      </c>
      <c r="AA67" s="26" t="str">
        <f t="shared" si="4"/>
        <v/>
      </c>
      <c r="AB67" s="26" t="str">
        <f t="shared" si="5"/>
        <v/>
      </c>
      <c r="AC67" s="26" t="str">
        <f t="shared" si="6"/>
        <v/>
      </c>
      <c r="AD67" s="26" t="str">
        <f t="shared" si="7"/>
        <v/>
      </c>
      <c r="AE67" s="26" t="str">
        <f t="shared" si="8"/>
        <v/>
      </c>
      <c r="AF67" t="str">
        <f t="shared" si="1"/>
        <v>0</v>
      </c>
      <c r="AG67">
        <f t="shared" si="2"/>
        <v>0</v>
      </c>
      <c r="AH67" s="34">
        <f t="shared" si="9"/>
        <v>0</v>
      </c>
    </row>
    <row r="68" spans="1:34">
      <c r="A68" s="26"/>
      <c r="B68" s="26">
        <f t="shared" si="3"/>
        <v>0</v>
      </c>
      <c r="C68" s="26">
        <f>IF('３　回答貼付シート'!$F65&lt;&gt;0,VLOOKUP('３　回答貼付シート'!$F65,$AF$2048:$AG$2054,2,FALSE),0)</f>
        <v>0</v>
      </c>
      <c r="D68" s="26">
        <f>IF('３　回答貼付シート'!$G65&lt;&gt;0,VLOOKUP(('３　回答貼付シート'!$G65), $AF$2048:$AG$2054,2,FALSE),0)</f>
        <v>0</v>
      </c>
      <c r="E68" s="26">
        <f>'３　回答貼付シート'!$H65</f>
        <v>0</v>
      </c>
      <c r="F68" s="26">
        <f>IF(E68=0,0,VLOOKUP($B68,'２　情報入力シート'!$A$2:$E$2049,5))</f>
        <v>0</v>
      </c>
      <c r="G68" s="26">
        <f>IF('３　回答貼付シート'!I65="ない",0,IF('３　回答貼付シート'!I65="１～２日（にち）ある",1,IF('３　回答貼付シート'!I65="３～５日（にち）ある",2,IF('３　回答貼付シート'!I65="ほぼ毎日（まいにち）ある",3,))))</f>
        <v>0</v>
      </c>
      <c r="H68" s="26">
        <f>IF('３　回答貼付シート'!J65="ない",0,IF('３　回答貼付シート'!J65="１～２日（にち）ある",1,IF('３　回答貼付シート'!J65="３～５日（にち）ある",2,IF('３　回答貼付シート'!J65="ほぼ毎日（まいにち）ある",3,))))</f>
        <v>0</v>
      </c>
      <c r="I68" s="26">
        <f>IF('３　回答貼付シート'!K65="ない",0,IF('３　回答貼付シート'!K65="１～２日（にち）ある",1,IF('３　回答貼付シート'!K65="３～５日（にち）ある",2,IF('３　回答貼付シート'!K65="ほぼ毎日（まいにち）ある",3,))))</f>
        <v>0</v>
      </c>
      <c r="J68" s="26">
        <f>IF('３　回答貼付シート'!L65="ない",0,IF('３　回答貼付シート'!L65="１～２日（にち）ある",1,IF('３　回答貼付シート'!L65="３～５日（にち）ある",2,IF('３　回答貼付シート'!L65="ほぼ毎日（まいにち）ある",3,))))</f>
        <v>0</v>
      </c>
      <c r="K68" s="26">
        <f>IF('３　回答貼付シート'!M65="ない",0,IF('３　回答貼付シート'!M65="１～２日（にち）ある",1,IF('３　回答貼付シート'!M65="３～５日（にち）ある",2,IF('３　回答貼付シート'!M65="ほぼ毎日（まいにち）ある",3,))))</f>
        <v>0</v>
      </c>
      <c r="L68" s="26">
        <f>IF('３　回答貼付シート'!N65="ない",0,IF('３　回答貼付シート'!N65="１～２日（にち）ある",1,IF('３　回答貼付シート'!N65="３～５日（にち）ある",2,IF('３　回答貼付シート'!N65="ほぼ毎日（まいにち）ある",3,))))</f>
        <v>0</v>
      </c>
      <c r="M68" s="26">
        <f>IF('３　回答貼付シート'!O65="ない",0,IF('３　回答貼付シート'!O65="１～２日（にち）ある",1,IF('３　回答貼付シート'!O65="３～５日（にち）ある",2,IF('３　回答貼付シート'!O65="ほぼ毎日（まいにち）ある",3,))))</f>
        <v>0</v>
      </c>
      <c r="N68" s="26">
        <f>IF('３　回答貼付シート'!P65="ない",0,IF('３　回答貼付シート'!P65="１～２日（にち）ある",1,IF('３　回答貼付シート'!P65="３～５日（にち）ある",2,IF('３　回答貼付シート'!P65="ほぼ毎日（まいにち）ある",3,))))</f>
        <v>0</v>
      </c>
      <c r="O68" s="26">
        <f>IF('３　回答貼付シート'!Q65="ない",0,IF('３　回答貼付シート'!Q65="１～２日（にち）ある",1,IF('３　回答貼付シート'!Q65="３～５日（にち）ある",2,IF('３　回答貼付シート'!Q65="ほぼ毎日（まいにち）ある",3,))))</f>
        <v>0</v>
      </c>
      <c r="P68" s="26">
        <f>IF('３　回答貼付シート'!R65="ない",0,IF('３　回答貼付シート'!R65="１～２日（にち）ある",1,IF('３　回答貼付シート'!R65="３～５日（にち）ある",2,IF('３　回答貼付シート'!R65="ほぼ毎日（まいにち）ある",3,))))</f>
        <v>0</v>
      </c>
      <c r="Q68" s="26">
        <f>IF('３　回答貼付シート'!S65="ない",0,IF('３　回答貼付シート'!S65="１～２日（にち）ある",1,IF('３　回答貼付シート'!S65="３～５日（にち）ある",2,IF('３　回答貼付シート'!S65="ほぼ毎日（まいにち）ある",3,))))</f>
        <v>0</v>
      </c>
      <c r="R68" s="26">
        <f>IF('３　回答貼付シート'!T65="ない",0,IF('３　回答貼付シート'!T65="１～２日（にち）ある",1,IF('３　回答貼付シート'!T65="３～５日（にち）ある",2,IF('３　回答貼付シート'!T65="ほぼ毎日（まいにち）ある",3,))))</f>
        <v>0</v>
      </c>
      <c r="S68" s="26">
        <f>IF('３　回答貼付シート'!U65="ない",0,IF('３　回答貼付シート'!U65="１～２日（にち）ある",1,IF('３　回答貼付シート'!U65="３～５日（にち）ある",2,IF('３　回答貼付シート'!U65="ほぼ毎日（まいにち）ある",3,))))</f>
        <v>0</v>
      </c>
      <c r="T68" s="26">
        <f>IF('３　回答貼付シート'!V65="ない",0,IF('３　回答貼付シート'!V65="１～２日（にち）ある",1,IF('３　回答貼付シート'!V65="３～５日（にち）ある",2,IF('３　回答貼付シート'!V65="ほぼ毎日（まいにち）ある",3,))))</f>
        <v>0</v>
      </c>
      <c r="U68" s="26">
        <f>IF('３　回答貼付シート'!W65="ない",0,IF('３　回答貼付シート'!W65="１～２日（にち）ある",1,IF('３　回答貼付シート'!W65="３～５日（にち）ある",2,IF('３　回答貼付シート'!W65="ほぼ毎日（まいにち）ある",3,))))</f>
        <v>0</v>
      </c>
      <c r="V68" s="26">
        <f>IF('３　回答貼付シート'!X65="ない",0,IF('３　回答貼付シート'!X65="１～２日（にち）ある",1,IF('３　回答貼付シート'!X65="３～５日（にち）ある",2,IF('３　回答貼付シート'!X65="ほぼ毎日（まいにち）ある",3,))))</f>
        <v>0</v>
      </c>
      <c r="W68" s="26">
        <f>IF('３　回答貼付シート'!Y65="ない",0,IF('３　回答貼付シート'!Y65="１～２日（にち）ある",1,IF('３　回答貼付シート'!Y65="３～５日（にち）ある",2,IF('３　回答貼付シート'!Y65="ほぼ毎日（まいにち）ある",3,))))</f>
        <v>0</v>
      </c>
      <c r="X68" s="26">
        <f>IF('３　回答貼付シート'!Z65="ない",0,IF('３　回答貼付シート'!Z65="１～２日（にち）ある",1,IF('３　回答貼付シート'!Z65="３～５日（にち）ある",2,IF('３　回答貼付シート'!Z65="ほぼ毎日（まいにち）ある",3,))))</f>
        <v>0</v>
      </c>
      <c r="Y68" s="26">
        <f>IF('３　回答貼付シート'!AA65="ない",0,IF('３　回答貼付シート'!AA65="１～２日（にち）ある",1,IF('３　回答貼付シート'!AA65="３～５日（にち）ある",2,IF('３　回答貼付シート'!AA65="ほぼ毎日（まいにち）ある",3,))))</f>
        <v>0</v>
      </c>
      <c r="Z68" s="26">
        <f>'３　回答貼付シート'!$AB65</f>
        <v>0</v>
      </c>
      <c r="AA68" s="26" t="str">
        <f t="shared" si="4"/>
        <v/>
      </c>
      <c r="AB68" s="26" t="str">
        <f t="shared" si="5"/>
        <v/>
      </c>
      <c r="AC68" s="26" t="str">
        <f t="shared" si="6"/>
        <v/>
      </c>
      <c r="AD68" s="26" t="str">
        <f t="shared" si="7"/>
        <v/>
      </c>
      <c r="AE68" s="26" t="str">
        <f t="shared" si="8"/>
        <v/>
      </c>
      <c r="AF68" t="str">
        <f t="shared" si="1"/>
        <v>0</v>
      </c>
      <c r="AG68">
        <f t="shared" si="2"/>
        <v>0</v>
      </c>
      <c r="AH68" s="34">
        <f t="shared" si="9"/>
        <v>0</v>
      </c>
    </row>
    <row r="69" spans="1:34">
      <c r="A69" s="26"/>
      <c r="B69" s="26">
        <f t="shared" si="3"/>
        <v>0</v>
      </c>
      <c r="C69" s="26">
        <f>IF('３　回答貼付シート'!$F66&lt;&gt;0,VLOOKUP('３　回答貼付シート'!$F66,$AF$2048:$AG$2054,2,FALSE),0)</f>
        <v>0</v>
      </c>
      <c r="D69" s="26">
        <f>IF('３　回答貼付シート'!$G66&lt;&gt;0,VLOOKUP(('３　回答貼付シート'!$G66), $AF$2048:$AG$2054,2,FALSE),0)</f>
        <v>0</v>
      </c>
      <c r="E69" s="26">
        <f>'３　回答貼付シート'!$H66</f>
        <v>0</v>
      </c>
      <c r="F69" s="26">
        <f>IF(E69=0,0,VLOOKUP($B69,'２　情報入力シート'!$A$2:$E$2049,5))</f>
        <v>0</v>
      </c>
      <c r="G69" s="26">
        <f>IF('３　回答貼付シート'!I66="ない",0,IF('３　回答貼付シート'!I66="１～２日（にち）ある",1,IF('３　回答貼付シート'!I66="３～５日（にち）ある",2,IF('３　回答貼付シート'!I66="ほぼ毎日（まいにち）ある",3,))))</f>
        <v>0</v>
      </c>
      <c r="H69" s="26">
        <f>IF('３　回答貼付シート'!J66="ない",0,IF('３　回答貼付シート'!J66="１～２日（にち）ある",1,IF('３　回答貼付シート'!J66="３～５日（にち）ある",2,IF('３　回答貼付シート'!J66="ほぼ毎日（まいにち）ある",3,))))</f>
        <v>0</v>
      </c>
      <c r="I69" s="26">
        <f>IF('３　回答貼付シート'!K66="ない",0,IF('３　回答貼付シート'!K66="１～２日（にち）ある",1,IF('３　回答貼付シート'!K66="３～５日（にち）ある",2,IF('３　回答貼付シート'!K66="ほぼ毎日（まいにち）ある",3,))))</f>
        <v>0</v>
      </c>
      <c r="J69" s="26">
        <f>IF('３　回答貼付シート'!L66="ない",0,IF('３　回答貼付シート'!L66="１～２日（にち）ある",1,IF('３　回答貼付シート'!L66="３～５日（にち）ある",2,IF('３　回答貼付シート'!L66="ほぼ毎日（まいにち）ある",3,))))</f>
        <v>0</v>
      </c>
      <c r="K69" s="26">
        <f>IF('３　回答貼付シート'!M66="ない",0,IF('３　回答貼付シート'!M66="１～２日（にち）ある",1,IF('３　回答貼付シート'!M66="３～５日（にち）ある",2,IF('３　回答貼付シート'!M66="ほぼ毎日（まいにち）ある",3,))))</f>
        <v>0</v>
      </c>
      <c r="L69" s="26">
        <f>IF('３　回答貼付シート'!N66="ない",0,IF('３　回答貼付シート'!N66="１～２日（にち）ある",1,IF('３　回答貼付シート'!N66="３～５日（にち）ある",2,IF('３　回答貼付シート'!N66="ほぼ毎日（まいにち）ある",3,))))</f>
        <v>0</v>
      </c>
      <c r="M69" s="26">
        <f>IF('３　回答貼付シート'!O66="ない",0,IF('３　回答貼付シート'!O66="１～２日（にち）ある",1,IF('３　回答貼付シート'!O66="３～５日（にち）ある",2,IF('３　回答貼付シート'!O66="ほぼ毎日（まいにち）ある",3,))))</f>
        <v>0</v>
      </c>
      <c r="N69" s="26">
        <f>IF('３　回答貼付シート'!P66="ない",0,IF('３　回答貼付シート'!P66="１～２日（にち）ある",1,IF('３　回答貼付シート'!P66="３～５日（にち）ある",2,IF('３　回答貼付シート'!P66="ほぼ毎日（まいにち）ある",3,))))</f>
        <v>0</v>
      </c>
      <c r="O69" s="26">
        <f>IF('３　回答貼付シート'!Q66="ない",0,IF('３　回答貼付シート'!Q66="１～２日（にち）ある",1,IF('３　回答貼付シート'!Q66="３～５日（にち）ある",2,IF('３　回答貼付シート'!Q66="ほぼ毎日（まいにち）ある",3,))))</f>
        <v>0</v>
      </c>
      <c r="P69" s="26">
        <f>IF('３　回答貼付シート'!R66="ない",0,IF('３　回答貼付シート'!R66="１～２日（にち）ある",1,IF('３　回答貼付シート'!R66="３～５日（にち）ある",2,IF('３　回答貼付シート'!R66="ほぼ毎日（まいにち）ある",3,))))</f>
        <v>0</v>
      </c>
      <c r="Q69" s="26">
        <f>IF('３　回答貼付シート'!S66="ない",0,IF('３　回答貼付シート'!S66="１～２日（にち）ある",1,IF('３　回答貼付シート'!S66="３～５日（にち）ある",2,IF('３　回答貼付シート'!S66="ほぼ毎日（まいにち）ある",3,))))</f>
        <v>0</v>
      </c>
      <c r="R69" s="26">
        <f>IF('３　回答貼付シート'!T66="ない",0,IF('３　回答貼付シート'!T66="１～２日（にち）ある",1,IF('３　回答貼付シート'!T66="３～５日（にち）ある",2,IF('３　回答貼付シート'!T66="ほぼ毎日（まいにち）ある",3,))))</f>
        <v>0</v>
      </c>
      <c r="S69" s="26">
        <f>IF('３　回答貼付シート'!U66="ない",0,IF('３　回答貼付シート'!U66="１～２日（にち）ある",1,IF('３　回答貼付シート'!U66="３～５日（にち）ある",2,IF('３　回答貼付シート'!U66="ほぼ毎日（まいにち）ある",3,))))</f>
        <v>0</v>
      </c>
      <c r="T69" s="26">
        <f>IF('３　回答貼付シート'!V66="ない",0,IF('３　回答貼付シート'!V66="１～２日（にち）ある",1,IF('３　回答貼付シート'!V66="３～５日（にち）ある",2,IF('３　回答貼付シート'!V66="ほぼ毎日（まいにち）ある",3,))))</f>
        <v>0</v>
      </c>
      <c r="U69" s="26">
        <f>IF('３　回答貼付シート'!W66="ない",0,IF('３　回答貼付シート'!W66="１～２日（にち）ある",1,IF('３　回答貼付シート'!W66="３～５日（にち）ある",2,IF('３　回答貼付シート'!W66="ほぼ毎日（まいにち）ある",3,))))</f>
        <v>0</v>
      </c>
      <c r="V69" s="26">
        <f>IF('３　回答貼付シート'!X66="ない",0,IF('３　回答貼付シート'!X66="１～２日（にち）ある",1,IF('３　回答貼付シート'!X66="３～５日（にち）ある",2,IF('３　回答貼付シート'!X66="ほぼ毎日（まいにち）ある",3,))))</f>
        <v>0</v>
      </c>
      <c r="W69" s="26">
        <f>IF('３　回答貼付シート'!Y66="ない",0,IF('３　回答貼付シート'!Y66="１～２日（にち）ある",1,IF('３　回答貼付シート'!Y66="３～５日（にち）ある",2,IF('３　回答貼付シート'!Y66="ほぼ毎日（まいにち）ある",3,))))</f>
        <v>0</v>
      </c>
      <c r="X69" s="26">
        <f>IF('３　回答貼付シート'!Z66="ない",0,IF('３　回答貼付シート'!Z66="１～２日（にち）ある",1,IF('３　回答貼付シート'!Z66="３～５日（にち）ある",2,IF('３　回答貼付シート'!Z66="ほぼ毎日（まいにち）ある",3,))))</f>
        <v>0</v>
      </c>
      <c r="Y69" s="26">
        <f>IF('３　回答貼付シート'!AA66="ない",0,IF('３　回答貼付シート'!AA66="１～２日（にち）ある",1,IF('３　回答貼付シート'!AA66="３～５日（にち）ある",2,IF('３　回答貼付シート'!AA66="ほぼ毎日（まいにち）ある",3,))))</f>
        <v>0</v>
      </c>
      <c r="Z69" s="26">
        <f>'３　回答貼付シート'!$AB66</f>
        <v>0</v>
      </c>
      <c r="AA69" s="26" t="str">
        <f t="shared" si="4"/>
        <v/>
      </c>
      <c r="AB69" s="26" t="str">
        <f t="shared" si="5"/>
        <v/>
      </c>
      <c r="AC69" s="26" t="str">
        <f t="shared" si="6"/>
        <v/>
      </c>
      <c r="AD69" s="26" t="str">
        <f t="shared" si="7"/>
        <v/>
      </c>
      <c r="AE69" s="26" t="str">
        <f t="shared" si="8"/>
        <v/>
      </c>
      <c r="AF69" t="str">
        <f t="shared" ref="AF69:AF132" si="10">$C69&amp;$AE69</f>
        <v>0</v>
      </c>
      <c r="AG69">
        <f t="shared" ref="AG69:AG132" si="11">IF($Z69=0,0,$C69&amp;$Z69)</f>
        <v>0</v>
      </c>
      <c r="AH69" s="34">
        <f t="shared" si="9"/>
        <v>0</v>
      </c>
    </row>
    <row r="70" spans="1:34">
      <c r="A70" s="26"/>
      <c r="B70" s="26">
        <f t="shared" ref="B70:B133" si="12">C70*1000+D70*100+E70</f>
        <v>0</v>
      </c>
      <c r="C70" s="26">
        <f>IF('３　回答貼付シート'!$F67&lt;&gt;0,VLOOKUP('３　回答貼付シート'!$F67,$AF$2048:$AG$2054,2,FALSE),0)</f>
        <v>0</v>
      </c>
      <c r="D70" s="26">
        <f>IF('３　回答貼付シート'!$G67&lt;&gt;0,VLOOKUP(('３　回答貼付シート'!$G67), $AF$2048:$AG$2054,2,FALSE),0)</f>
        <v>0</v>
      </c>
      <c r="E70" s="26">
        <f>'３　回答貼付シート'!$H67</f>
        <v>0</v>
      </c>
      <c r="F70" s="26">
        <f>IF(E70=0,0,VLOOKUP($B70,'２　情報入力シート'!$A$2:$E$2049,5))</f>
        <v>0</v>
      </c>
      <c r="G70" s="26">
        <f>IF('３　回答貼付シート'!I67="ない",0,IF('３　回答貼付シート'!I67="１～２日（にち）ある",1,IF('３　回答貼付シート'!I67="３～５日（にち）ある",2,IF('３　回答貼付シート'!I67="ほぼ毎日（まいにち）ある",3,))))</f>
        <v>0</v>
      </c>
      <c r="H70" s="26">
        <f>IF('３　回答貼付シート'!J67="ない",0,IF('３　回答貼付シート'!J67="１～２日（にち）ある",1,IF('３　回答貼付シート'!J67="３～５日（にち）ある",2,IF('３　回答貼付シート'!J67="ほぼ毎日（まいにち）ある",3,))))</f>
        <v>0</v>
      </c>
      <c r="I70" s="26">
        <f>IF('３　回答貼付シート'!K67="ない",0,IF('３　回答貼付シート'!K67="１～２日（にち）ある",1,IF('３　回答貼付シート'!K67="３～５日（にち）ある",2,IF('３　回答貼付シート'!K67="ほぼ毎日（まいにち）ある",3,))))</f>
        <v>0</v>
      </c>
      <c r="J70" s="26">
        <f>IF('３　回答貼付シート'!L67="ない",0,IF('３　回答貼付シート'!L67="１～２日（にち）ある",1,IF('３　回答貼付シート'!L67="３～５日（にち）ある",2,IF('３　回答貼付シート'!L67="ほぼ毎日（まいにち）ある",3,))))</f>
        <v>0</v>
      </c>
      <c r="K70" s="26">
        <f>IF('３　回答貼付シート'!M67="ない",0,IF('３　回答貼付シート'!M67="１～２日（にち）ある",1,IF('３　回答貼付シート'!M67="３～５日（にち）ある",2,IF('３　回答貼付シート'!M67="ほぼ毎日（まいにち）ある",3,))))</f>
        <v>0</v>
      </c>
      <c r="L70" s="26">
        <f>IF('３　回答貼付シート'!N67="ない",0,IF('３　回答貼付シート'!N67="１～２日（にち）ある",1,IF('３　回答貼付シート'!N67="３～５日（にち）ある",2,IF('３　回答貼付シート'!N67="ほぼ毎日（まいにち）ある",3,))))</f>
        <v>0</v>
      </c>
      <c r="M70" s="26">
        <f>IF('３　回答貼付シート'!O67="ない",0,IF('３　回答貼付シート'!O67="１～２日（にち）ある",1,IF('３　回答貼付シート'!O67="３～５日（にち）ある",2,IF('３　回答貼付シート'!O67="ほぼ毎日（まいにち）ある",3,))))</f>
        <v>0</v>
      </c>
      <c r="N70" s="26">
        <f>IF('３　回答貼付シート'!P67="ない",0,IF('３　回答貼付シート'!P67="１～２日（にち）ある",1,IF('３　回答貼付シート'!P67="３～５日（にち）ある",2,IF('３　回答貼付シート'!P67="ほぼ毎日（まいにち）ある",3,))))</f>
        <v>0</v>
      </c>
      <c r="O70" s="26">
        <f>IF('３　回答貼付シート'!Q67="ない",0,IF('３　回答貼付シート'!Q67="１～２日（にち）ある",1,IF('３　回答貼付シート'!Q67="３～５日（にち）ある",2,IF('３　回答貼付シート'!Q67="ほぼ毎日（まいにち）ある",3,))))</f>
        <v>0</v>
      </c>
      <c r="P70" s="26">
        <f>IF('３　回答貼付シート'!R67="ない",0,IF('３　回答貼付シート'!R67="１～２日（にち）ある",1,IF('３　回答貼付シート'!R67="３～５日（にち）ある",2,IF('３　回答貼付シート'!R67="ほぼ毎日（まいにち）ある",3,))))</f>
        <v>0</v>
      </c>
      <c r="Q70" s="26">
        <f>IF('３　回答貼付シート'!S67="ない",0,IF('３　回答貼付シート'!S67="１～２日（にち）ある",1,IF('３　回答貼付シート'!S67="３～５日（にち）ある",2,IF('３　回答貼付シート'!S67="ほぼ毎日（まいにち）ある",3,))))</f>
        <v>0</v>
      </c>
      <c r="R70" s="26">
        <f>IF('３　回答貼付シート'!T67="ない",0,IF('３　回答貼付シート'!T67="１～２日（にち）ある",1,IF('３　回答貼付シート'!T67="３～５日（にち）ある",2,IF('３　回答貼付シート'!T67="ほぼ毎日（まいにち）ある",3,))))</f>
        <v>0</v>
      </c>
      <c r="S70" s="26">
        <f>IF('３　回答貼付シート'!U67="ない",0,IF('３　回答貼付シート'!U67="１～２日（にち）ある",1,IF('３　回答貼付シート'!U67="３～５日（にち）ある",2,IF('３　回答貼付シート'!U67="ほぼ毎日（まいにち）ある",3,))))</f>
        <v>0</v>
      </c>
      <c r="T70" s="26">
        <f>IF('３　回答貼付シート'!V67="ない",0,IF('３　回答貼付シート'!V67="１～２日（にち）ある",1,IF('３　回答貼付シート'!V67="３～５日（にち）ある",2,IF('３　回答貼付シート'!V67="ほぼ毎日（まいにち）ある",3,))))</f>
        <v>0</v>
      </c>
      <c r="U70" s="26">
        <f>IF('３　回答貼付シート'!W67="ない",0,IF('３　回答貼付シート'!W67="１～２日（にち）ある",1,IF('３　回答貼付シート'!W67="３～５日（にち）ある",2,IF('３　回答貼付シート'!W67="ほぼ毎日（まいにち）ある",3,))))</f>
        <v>0</v>
      </c>
      <c r="V70" s="26">
        <f>IF('３　回答貼付シート'!X67="ない",0,IF('３　回答貼付シート'!X67="１～２日（にち）ある",1,IF('３　回答貼付シート'!X67="３～５日（にち）ある",2,IF('３　回答貼付シート'!X67="ほぼ毎日（まいにち）ある",3,))))</f>
        <v>0</v>
      </c>
      <c r="W70" s="26">
        <f>IF('３　回答貼付シート'!Y67="ない",0,IF('３　回答貼付シート'!Y67="１～２日（にち）ある",1,IF('３　回答貼付シート'!Y67="３～５日（にち）ある",2,IF('３　回答貼付シート'!Y67="ほぼ毎日（まいにち）ある",3,))))</f>
        <v>0</v>
      </c>
      <c r="X70" s="26">
        <f>IF('３　回答貼付シート'!Z67="ない",0,IF('３　回答貼付シート'!Z67="１～２日（にち）ある",1,IF('３　回答貼付シート'!Z67="３～５日（にち）ある",2,IF('３　回答貼付シート'!Z67="ほぼ毎日（まいにち）ある",3,))))</f>
        <v>0</v>
      </c>
      <c r="Y70" s="26">
        <f>IF('３　回答貼付シート'!AA67="ない",0,IF('３　回答貼付シート'!AA67="１～２日（にち）ある",1,IF('３　回答貼付シート'!AA67="３～５日（にち）ある",2,IF('３　回答貼付シート'!AA67="ほぼ毎日（まいにち）ある",3,))))</f>
        <v>0</v>
      </c>
      <c r="Z70" s="26">
        <f>'３　回答貼付シート'!$AB67</f>
        <v>0</v>
      </c>
      <c r="AA70" s="26" t="str">
        <f t="shared" ref="AA70:AA133" si="13">IF(SUM(G70:I70)&gt;=6,"要サポ","")</f>
        <v/>
      </c>
      <c r="AB70" s="26" t="str">
        <f t="shared" ref="AB70:AB133" si="14">IF(SUM(J70:L70)&gt;=6,"要サポ","")</f>
        <v/>
      </c>
      <c r="AC70" s="26" t="str">
        <f t="shared" ref="AC70:AC133" si="15">IF(SUM(M70:O70)&gt;=6,"要サポ","")</f>
        <v/>
      </c>
      <c r="AD70" s="26" t="str">
        <f t="shared" ref="AD70:AD133" si="16">IF(SUM(P70:R70)&gt;=6,"要サポ","")</f>
        <v/>
      </c>
      <c r="AE70" s="26" t="str">
        <f t="shared" ref="AE70:AE133" si="17">IF(COUNTIF(AA70:AD70,"要サポ")&gt;0,"要サポ","")</f>
        <v/>
      </c>
      <c r="AF70" t="str">
        <f t="shared" si="10"/>
        <v>0</v>
      </c>
      <c r="AG70">
        <f t="shared" si="11"/>
        <v>0</v>
      </c>
      <c r="AH70" s="34">
        <f t="shared" ref="AH70:AH133" si="18">SUM(L70,M70,O70)</f>
        <v>0</v>
      </c>
    </row>
    <row r="71" spans="1:34">
      <c r="A71" s="26"/>
      <c r="B71" s="26">
        <f t="shared" si="12"/>
        <v>0</v>
      </c>
      <c r="C71" s="26">
        <f>IF('３　回答貼付シート'!$F68&lt;&gt;0,VLOOKUP('３　回答貼付シート'!$F68,$AF$2048:$AG$2054,2,FALSE),0)</f>
        <v>0</v>
      </c>
      <c r="D71" s="26">
        <f>IF('３　回答貼付シート'!$G68&lt;&gt;0,VLOOKUP(('３　回答貼付シート'!$G68), $AF$2048:$AG$2054,2,FALSE),0)</f>
        <v>0</v>
      </c>
      <c r="E71" s="26">
        <f>'３　回答貼付シート'!$H68</f>
        <v>0</v>
      </c>
      <c r="F71" s="26">
        <f>IF(E71=0,0,VLOOKUP($B71,'２　情報入力シート'!$A$2:$E$2049,5))</f>
        <v>0</v>
      </c>
      <c r="G71" s="26">
        <f>IF('３　回答貼付シート'!I68="ない",0,IF('３　回答貼付シート'!I68="１～２日（にち）ある",1,IF('３　回答貼付シート'!I68="３～５日（にち）ある",2,IF('３　回答貼付シート'!I68="ほぼ毎日（まいにち）ある",3,))))</f>
        <v>0</v>
      </c>
      <c r="H71" s="26">
        <f>IF('３　回答貼付シート'!J68="ない",0,IF('３　回答貼付シート'!J68="１～２日（にち）ある",1,IF('３　回答貼付シート'!J68="３～５日（にち）ある",2,IF('３　回答貼付シート'!J68="ほぼ毎日（まいにち）ある",3,))))</f>
        <v>0</v>
      </c>
      <c r="I71" s="26">
        <f>IF('３　回答貼付シート'!K68="ない",0,IF('３　回答貼付シート'!K68="１～２日（にち）ある",1,IF('３　回答貼付シート'!K68="３～５日（にち）ある",2,IF('３　回答貼付シート'!K68="ほぼ毎日（まいにち）ある",3,))))</f>
        <v>0</v>
      </c>
      <c r="J71" s="26">
        <f>IF('３　回答貼付シート'!L68="ない",0,IF('３　回答貼付シート'!L68="１～２日（にち）ある",1,IF('３　回答貼付シート'!L68="３～５日（にち）ある",2,IF('３　回答貼付シート'!L68="ほぼ毎日（まいにち）ある",3,))))</f>
        <v>0</v>
      </c>
      <c r="K71" s="26">
        <f>IF('３　回答貼付シート'!M68="ない",0,IF('３　回答貼付シート'!M68="１～２日（にち）ある",1,IF('３　回答貼付シート'!M68="３～５日（にち）ある",2,IF('３　回答貼付シート'!M68="ほぼ毎日（まいにち）ある",3,))))</f>
        <v>0</v>
      </c>
      <c r="L71" s="26">
        <f>IF('３　回答貼付シート'!N68="ない",0,IF('３　回答貼付シート'!N68="１～２日（にち）ある",1,IF('３　回答貼付シート'!N68="３～５日（にち）ある",2,IF('３　回答貼付シート'!N68="ほぼ毎日（まいにち）ある",3,))))</f>
        <v>0</v>
      </c>
      <c r="M71" s="26">
        <f>IF('３　回答貼付シート'!O68="ない",0,IF('３　回答貼付シート'!O68="１～２日（にち）ある",1,IF('３　回答貼付シート'!O68="３～５日（にち）ある",2,IF('３　回答貼付シート'!O68="ほぼ毎日（まいにち）ある",3,))))</f>
        <v>0</v>
      </c>
      <c r="N71" s="26">
        <f>IF('３　回答貼付シート'!P68="ない",0,IF('３　回答貼付シート'!P68="１～２日（にち）ある",1,IF('３　回答貼付シート'!P68="３～５日（にち）ある",2,IF('３　回答貼付シート'!P68="ほぼ毎日（まいにち）ある",3,))))</f>
        <v>0</v>
      </c>
      <c r="O71" s="26">
        <f>IF('３　回答貼付シート'!Q68="ない",0,IF('３　回答貼付シート'!Q68="１～２日（にち）ある",1,IF('３　回答貼付シート'!Q68="３～５日（にち）ある",2,IF('３　回答貼付シート'!Q68="ほぼ毎日（まいにち）ある",3,))))</f>
        <v>0</v>
      </c>
      <c r="P71" s="26">
        <f>IF('３　回答貼付シート'!R68="ない",0,IF('３　回答貼付シート'!R68="１～２日（にち）ある",1,IF('３　回答貼付シート'!R68="３～５日（にち）ある",2,IF('３　回答貼付シート'!R68="ほぼ毎日（まいにち）ある",3,))))</f>
        <v>0</v>
      </c>
      <c r="Q71" s="26">
        <f>IF('３　回答貼付シート'!S68="ない",0,IF('３　回答貼付シート'!S68="１～２日（にち）ある",1,IF('３　回答貼付シート'!S68="３～５日（にち）ある",2,IF('３　回答貼付シート'!S68="ほぼ毎日（まいにち）ある",3,))))</f>
        <v>0</v>
      </c>
      <c r="R71" s="26">
        <f>IF('３　回答貼付シート'!T68="ない",0,IF('３　回答貼付シート'!T68="１～２日（にち）ある",1,IF('３　回答貼付シート'!T68="３～５日（にち）ある",2,IF('３　回答貼付シート'!T68="ほぼ毎日（まいにち）ある",3,))))</f>
        <v>0</v>
      </c>
      <c r="S71" s="26">
        <f>IF('３　回答貼付シート'!U68="ない",0,IF('３　回答貼付シート'!U68="１～２日（にち）ある",1,IF('３　回答貼付シート'!U68="３～５日（にち）ある",2,IF('３　回答貼付シート'!U68="ほぼ毎日（まいにち）ある",3,))))</f>
        <v>0</v>
      </c>
      <c r="T71" s="26">
        <f>IF('３　回答貼付シート'!V68="ない",0,IF('３　回答貼付シート'!V68="１～２日（にち）ある",1,IF('３　回答貼付シート'!V68="３～５日（にち）ある",2,IF('３　回答貼付シート'!V68="ほぼ毎日（まいにち）ある",3,))))</f>
        <v>0</v>
      </c>
      <c r="U71" s="26">
        <f>IF('３　回答貼付シート'!W68="ない",0,IF('３　回答貼付シート'!W68="１～２日（にち）ある",1,IF('３　回答貼付シート'!W68="３～５日（にち）ある",2,IF('３　回答貼付シート'!W68="ほぼ毎日（まいにち）ある",3,))))</f>
        <v>0</v>
      </c>
      <c r="V71" s="26">
        <f>IF('３　回答貼付シート'!X68="ない",0,IF('３　回答貼付シート'!X68="１～２日（にち）ある",1,IF('３　回答貼付シート'!X68="３～５日（にち）ある",2,IF('３　回答貼付シート'!X68="ほぼ毎日（まいにち）ある",3,))))</f>
        <v>0</v>
      </c>
      <c r="W71" s="26">
        <f>IF('３　回答貼付シート'!Y68="ない",0,IF('３　回答貼付シート'!Y68="１～２日（にち）ある",1,IF('３　回答貼付シート'!Y68="３～５日（にち）ある",2,IF('３　回答貼付シート'!Y68="ほぼ毎日（まいにち）ある",3,))))</f>
        <v>0</v>
      </c>
      <c r="X71" s="26">
        <f>IF('３　回答貼付シート'!Z68="ない",0,IF('３　回答貼付シート'!Z68="１～２日（にち）ある",1,IF('３　回答貼付シート'!Z68="３～５日（にち）ある",2,IF('３　回答貼付シート'!Z68="ほぼ毎日（まいにち）ある",3,))))</f>
        <v>0</v>
      </c>
      <c r="Y71" s="26">
        <f>IF('３　回答貼付シート'!AA68="ない",0,IF('３　回答貼付シート'!AA68="１～２日（にち）ある",1,IF('３　回答貼付シート'!AA68="３～５日（にち）ある",2,IF('３　回答貼付シート'!AA68="ほぼ毎日（まいにち）ある",3,))))</f>
        <v>0</v>
      </c>
      <c r="Z71" s="26">
        <f>'３　回答貼付シート'!$AB68</f>
        <v>0</v>
      </c>
      <c r="AA71" s="26" t="str">
        <f t="shared" si="13"/>
        <v/>
      </c>
      <c r="AB71" s="26" t="str">
        <f t="shared" si="14"/>
        <v/>
      </c>
      <c r="AC71" s="26" t="str">
        <f t="shared" si="15"/>
        <v/>
      </c>
      <c r="AD71" s="26" t="str">
        <f t="shared" si="16"/>
        <v/>
      </c>
      <c r="AE71" s="26" t="str">
        <f t="shared" si="17"/>
        <v/>
      </c>
      <c r="AF71" t="str">
        <f t="shared" si="10"/>
        <v>0</v>
      </c>
      <c r="AG71">
        <f t="shared" si="11"/>
        <v>0</v>
      </c>
      <c r="AH71" s="34">
        <f t="shared" si="18"/>
        <v>0</v>
      </c>
    </row>
    <row r="72" spans="1:34">
      <c r="A72" s="26"/>
      <c r="B72" s="26">
        <f t="shared" si="12"/>
        <v>0</v>
      </c>
      <c r="C72" s="26">
        <f>IF('３　回答貼付シート'!$F69&lt;&gt;0,VLOOKUP('３　回答貼付シート'!$F69,$AF$2048:$AG$2054,2,FALSE),0)</f>
        <v>0</v>
      </c>
      <c r="D72" s="26">
        <f>IF('３　回答貼付シート'!$G69&lt;&gt;0,VLOOKUP(('３　回答貼付シート'!$G69), $AF$2048:$AG$2054,2,FALSE),0)</f>
        <v>0</v>
      </c>
      <c r="E72" s="26">
        <f>'３　回答貼付シート'!$H69</f>
        <v>0</v>
      </c>
      <c r="F72" s="26">
        <f>IF(E72=0,0,VLOOKUP($B72,'２　情報入力シート'!$A$2:$E$2049,5))</f>
        <v>0</v>
      </c>
      <c r="G72" s="26">
        <f>IF('３　回答貼付シート'!I69="ない",0,IF('３　回答貼付シート'!I69="１～２日（にち）ある",1,IF('３　回答貼付シート'!I69="３～５日（にち）ある",2,IF('３　回答貼付シート'!I69="ほぼ毎日（まいにち）ある",3,))))</f>
        <v>0</v>
      </c>
      <c r="H72" s="26">
        <f>IF('３　回答貼付シート'!J69="ない",0,IF('３　回答貼付シート'!J69="１～２日（にち）ある",1,IF('３　回答貼付シート'!J69="３～５日（にち）ある",2,IF('３　回答貼付シート'!J69="ほぼ毎日（まいにち）ある",3,))))</f>
        <v>0</v>
      </c>
      <c r="I72" s="26">
        <f>IF('３　回答貼付シート'!K69="ない",0,IF('３　回答貼付シート'!K69="１～２日（にち）ある",1,IF('３　回答貼付シート'!K69="３～５日（にち）ある",2,IF('３　回答貼付シート'!K69="ほぼ毎日（まいにち）ある",3,))))</f>
        <v>0</v>
      </c>
      <c r="J72" s="26">
        <f>IF('３　回答貼付シート'!L69="ない",0,IF('３　回答貼付シート'!L69="１～２日（にち）ある",1,IF('３　回答貼付シート'!L69="３～５日（にち）ある",2,IF('３　回答貼付シート'!L69="ほぼ毎日（まいにち）ある",3,))))</f>
        <v>0</v>
      </c>
      <c r="K72" s="26">
        <f>IF('３　回答貼付シート'!M69="ない",0,IF('３　回答貼付シート'!M69="１～２日（にち）ある",1,IF('３　回答貼付シート'!M69="３～５日（にち）ある",2,IF('３　回答貼付シート'!M69="ほぼ毎日（まいにち）ある",3,))))</f>
        <v>0</v>
      </c>
      <c r="L72" s="26">
        <f>IF('３　回答貼付シート'!N69="ない",0,IF('３　回答貼付シート'!N69="１～２日（にち）ある",1,IF('３　回答貼付シート'!N69="３～５日（にち）ある",2,IF('３　回答貼付シート'!N69="ほぼ毎日（まいにち）ある",3,))))</f>
        <v>0</v>
      </c>
      <c r="M72" s="26">
        <f>IF('３　回答貼付シート'!O69="ない",0,IF('３　回答貼付シート'!O69="１～２日（にち）ある",1,IF('３　回答貼付シート'!O69="３～５日（にち）ある",2,IF('３　回答貼付シート'!O69="ほぼ毎日（まいにち）ある",3,))))</f>
        <v>0</v>
      </c>
      <c r="N72" s="26">
        <f>IF('３　回答貼付シート'!P69="ない",0,IF('３　回答貼付シート'!P69="１～２日（にち）ある",1,IF('３　回答貼付シート'!P69="３～５日（にち）ある",2,IF('３　回答貼付シート'!P69="ほぼ毎日（まいにち）ある",3,))))</f>
        <v>0</v>
      </c>
      <c r="O72" s="26">
        <f>IF('３　回答貼付シート'!Q69="ない",0,IF('３　回答貼付シート'!Q69="１～２日（にち）ある",1,IF('３　回答貼付シート'!Q69="３～５日（にち）ある",2,IF('３　回答貼付シート'!Q69="ほぼ毎日（まいにち）ある",3,))))</f>
        <v>0</v>
      </c>
      <c r="P72" s="26">
        <f>IF('３　回答貼付シート'!R69="ない",0,IF('３　回答貼付シート'!R69="１～２日（にち）ある",1,IF('３　回答貼付シート'!R69="３～５日（にち）ある",2,IF('３　回答貼付シート'!R69="ほぼ毎日（まいにち）ある",3,))))</f>
        <v>0</v>
      </c>
      <c r="Q72" s="26">
        <f>IF('３　回答貼付シート'!S69="ない",0,IF('３　回答貼付シート'!S69="１～２日（にち）ある",1,IF('３　回答貼付シート'!S69="３～５日（にち）ある",2,IF('３　回答貼付シート'!S69="ほぼ毎日（まいにち）ある",3,))))</f>
        <v>0</v>
      </c>
      <c r="R72" s="26">
        <f>IF('３　回答貼付シート'!T69="ない",0,IF('３　回答貼付シート'!T69="１～２日（にち）ある",1,IF('３　回答貼付シート'!T69="３～５日（にち）ある",2,IF('３　回答貼付シート'!T69="ほぼ毎日（まいにち）ある",3,))))</f>
        <v>0</v>
      </c>
      <c r="S72" s="26">
        <f>IF('３　回答貼付シート'!U69="ない",0,IF('３　回答貼付シート'!U69="１～２日（にち）ある",1,IF('３　回答貼付シート'!U69="３～５日（にち）ある",2,IF('３　回答貼付シート'!U69="ほぼ毎日（まいにち）ある",3,))))</f>
        <v>0</v>
      </c>
      <c r="T72" s="26">
        <f>IF('３　回答貼付シート'!V69="ない",0,IF('３　回答貼付シート'!V69="１～２日（にち）ある",1,IF('３　回答貼付シート'!V69="３～５日（にち）ある",2,IF('３　回答貼付シート'!V69="ほぼ毎日（まいにち）ある",3,))))</f>
        <v>0</v>
      </c>
      <c r="U72" s="26">
        <f>IF('３　回答貼付シート'!W69="ない",0,IF('３　回答貼付シート'!W69="１～２日（にち）ある",1,IF('３　回答貼付シート'!W69="３～５日（にち）ある",2,IF('３　回答貼付シート'!W69="ほぼ毎日（まいにち）ある",3,))))</f>
        <v>0</v>
      </c>
      <c r="V72" s="26">
        <f>IF('３　回答貼付シート'!X69="ない",0,IF('３　回答貼付シート'!X69="１～２日（にち）ある",1,IF('３　回答貼付シート'!X69="３～５日（にち）ある",2,IF('３　回答貼付シート'!X69="ほぼ毎日（まいにち）ある",3,))))</f>
        <v>0</v>
      </c>
      <c r="W72" s="26">
        <f>IF('３　回答貼付シート'!Y69="ない",0,IF('３　回答貼付シート'!Y69="１～２日（にち）ある",1,IF('３　回答貼付シート'!Y69="３～５日（にち）ある",2,IF('３　回答貼付シート'!Y69="ほぼ毎日（まいにち）ある",3,))))</f>
        <v>0</v>
      </c>
      <c r="X72" s="26">
        <f>IF('３　回答貼付シート'!Z69="ない",0,IF('３　回答貼付シート'!Z69="１～２日（にち）ある",1,IF('３　回答貼付シート'!Z69="３～５日（にち）ある",2,IF('３　回答貼付シート'!Z69="ほぼ毎日（まいにち）ある",3,))))</f>
        <v>0</v>
      </c>
      <c r="Y72" s="26">
        <f>IF('３　回答貼付シート'!AA69="ない",0,IF('３　回答貼付シート'!AA69="１～２日（にち）ある",1,IF('３　回答貼付シート'!AA69="３～５日（にち）ある",2,IF('３　回答貼付シート'!AA69="ほぼ毎日（まいにち）ある",3,))))</f>
        <v>0</v>
      </c>
      <c r="Z72" s="26">
        <f>'３　回答貼付シート'!$AB69</f>
        <v>0</v>
      </c>
      <c r="AA72" s="26" t="str">
        <f t="shared" si="13"/>
        <v/>
      </c>
      <c r="AB72" s="26" t="str">
        <f t="shared" si="14"/>
        <v/>
      </c>
      <c r="AC72" s="26" t="str">
        <f t="shared" si="15"/>
        <v/>
      </c>
      <c r="AD72" s="26" t="str">
        <f t="shared" si="16"/>
        <v/>
      </c>
      <c r="AE72" s="26" t="str">
        <f t="shared" si="17"/>
        <v/>
      </c>
      <c r="AF72" t="str">
        <f t="shared" si="10"/>
        <v>0</v>
      </c>
      <c r="AG72">
        <f t="shared" si="11"/>
        <v>0</v>
      </c>
      <c r="AH72" s="34">
        <f t="shared" si="18"/>
        <v>0</v>
      </c>
    </row>
    <row r="73" spans="1:34">
      <c r="A73" s="26"/>
      <c r="B73" s="26">
        <f t="shared" si="12"/>
        <v>0</v>
      </c>
      <c r="C73" s="26">
        <f>IF('３　回答貼付シート'!$F70&lt;&gt;0,VLOOKUP('３　回答貼付シート'!$F70,$AF$2048:$AG$2054,2,FALSE),0)</f>
        <v>0</v>
      </c>
      <c r="D73" s="26">
        <f>IF('３　回答貼付シート'!$G70&lt;&gt;0,VLOOKUP(('３　回答貼付シート'!$G70), $AF$2048:$AG$2054,2,FALSE),0)</f>
        <v>0</v>
      </c>
      <c r="E73" s="26">
        <f>'３　回答貼付シート'!$H70</f>
        <v>0</v>
      </c>
      <c r="F73" s="26">
        <f>IF(E73=0,0,VLOOKUP($B73,'２　情報入力シート'!$A$2:$E$2049,5))</f>
        <v>0</v>
      </c>
      <c r="G73" s="26">
        <f>IF('３　回答貼付シート'!I70="ない",0,IF('３　回答貼付シート'!I70="１～２日（にち）ある",1,IF('３　回答貼付シート'!I70="３～５日（にち）ある",2,IF('３　回答貼付シート'!I70="ほぼ毎日（まいにち）ある",3,))))</f>
        <v>0</v>
      </c>
      <c r="H73" s="26">
        <f>IF('３　回答貼付シート'!J70="ない",0,IF('３　回答貼付シート'!J70="１～２日（にち）ある",1,IF('３　回答貼付シート'!J70="３～５日（にち）ある",2,IF('３　回答貼付シート'!J70="ほぼ毎日（まいにち）ある",3,))))</f>
        <v>0</v>
      </c>
      <c r="I73" s="26">
        <f>IF('３　回答貼付シート'!K70="ない",0,IF('３　回答貼付シート'!K70="１～２日（にち）ある",1,IF('３　回答貼付シート'!K70="３～５日（にち）ある",2,IF('３　回答貼付シート'!K70="ほぼ毎日（まいにち）ある",3,))))</f>
        <v>0</v>
      </c>
      <c r="J73" s="26">
        <f>IF('３　回答貼付シート'!L70="ない",0,IF('３　回答貼付シート'!L70="１～２日（にち）ある",1,IF('３　回答貼付シート'!L70="３～５日（にち）ある",2,IF('３　回答貼付シート'!L70="ほぼ毎日（まいにち）ある",3,))))</f>
        <v>0</v>
      </c>
      <c r="K73" s="26">
        <f>IF('３　回答貼付シート'!M70="ない",0,IF('３　回答貼付シート'!M70="１～２日（にち）ある",1,IF('３　回答貼付シート'!M70="３～５日（にち）ある",2,IF('３　回答貼付シート'!M70="ほぼ毎日（まいにち）ある",3,))))</f>
        <v>0</v>
      </c>
      <c r="L73" s="26">
        <f>IF('３　回答貼付シート'!N70="ない",0,IF('３　回答貼付シート'!N70="１～２日（にち）ある",1,IF('３　回答貼付シート'!N70="３～５日（にち）ある",2,IF('３　回答貼付シート'!N70="ほぼ毎日（まいにち）ある",3,))))</f>
        <v>0</v>
      </c>
      <c r="M73" s="26">
        <f>IF('３　回答貼付シート'!O70="ない",0,IF('３　回答貼付シート'!O70="１～２日（にち）ある",1,IF('３　回答貼付シート'!O70="３～５日（にち）ある",2,IF('３　回答貼付シート'!O70="ほぼ毎日（まいにち）ある",3,))))</f>
        <v>0</v>
      </c>
      <c r="N73" s="26">
        <f>IF('３　回答貼付シート'!P70="ない",0,IF('３　回答貼付シート'!P70="１～２日（にち）ある",1,IF('３　回答貼付シート'!P70="３～５日（にち）ある",2,IF('３　回答貼付シート'!P70="ほぼ毎日（まいにち）ある",3,))))</f>
        <v>0</v>
      </c>
      <c r="O73" s="26">
        <f>IF('３　回答貼付シート'!Q70="ない",0,IF('３　回答貼付シート'!Q70="１～２日（にち）ある",1,IF('３　回答貼付シート'!Q70="３～５日（にち）ある",2,IF('３　回答貼付シート'!Q70="ほぼ毎日（まいにち）ある",3,))))</f>
        <v>0</v>
      </c>
      <c r="P73" s="26">
        <f>IF('３　回答貼付シート'!R70="ない",0,IF('３　回答貼付シート'!R70="１～２日（にち）ある",1,IF('３　回答貼付シート'!R70="３～５日（にち）ある",2,IF('３　回答貼付シート'!R70="ほぼ毎日（まいにち）ある",3,))))</f>
        <v>0</v>
      </c>
      <c r="Q73" s="26">
        <f>IF('３　回答貼付シート'!S70="ない",0,IF('３　回答貼付シート'!S70="１～２日（にち）ある",1,IF('３　回答貼付シート'!S70="３～５日（にち）ある",2,IF('３　回答貼付シート'!S70="ほぼ毎日（まいにち）ある",3,))))</f>
        <v>0</v>
      </c>
      <c r="R73" s="26">
        <f>IF('３　回答貼付シート'!T70="ない",0,IF('３　回答貼付シート'!T70="１～２日（にち）ある",1,IF('３　回答貼付シート'!T70="３～５日（にち）ある",2,IF('３　回答貼付シート'!T70="ほぼ毎日（まいにち）ある",3,))))</f>
        <v>0</v>
      </c>
      <c r="S73" s="26">
        <f>IF('３　回答貼付シート'!U70="ない",0,IF('３　回答貼付シート'!U70="１～２日（にち）ある",1,IF('３　回答貼付シート'!U70="３～５日（にち）ある",2,IF('３　回答貼付シート'!U70="ほぼ毎日（まいにち）ある",3,))))</f>
        <v>0</v>
      </c>
      <c r="T73" s="26">
        <f>IF('３　回答貼付シート'!V70="ない",0,IF('３　回答貼付シート'!V70="１～２日（にち）ある",1,IF('３　回答貼付シート'!V70="３～５日（にち）ある",2,IF('３　回答貼付シート'!V70="ほぼ毎日（まいにち）ある",3,))))</f>
        <v>0</v>
      </c>
      <c r="U73" s="26">
        <f>IF('３　回答貼付シート'!W70="ない",0,IF('３　回答貼付シート'!W70="１～２日（にち）ある",1,IF('３　回答貼付シート'!W70="３～５日（にち）ある",2,IF('３　回答貼付シート'!W70="ほぼ毎日（まいにち）ある",3,))))</f>
        <v>0</v>
      </c>
      <c r="V73" s="26">
        <f>IF('３　回答貼付シート'!X70="ない",0,IF('３　回答貼付シート'!X70="１～２日（にち）ある",1,IF('３　回答貼付シート'!X70="３～５日（にち）ある",2,IF('３　回答貼付シート'!X70="ほぼ毎日（まいにち）ある",3,))))</f>
        <v>0</v>
      </c>
      <c r="W73" s="26">
        <f>IF('３　回答貼付シート'!Y70="ない",0,IF('３　回答貼付シート'!Y70="１～２日（にち）ある",1,IF('３　回答貼付シート'!Y70="３～５日（にち）ある",2,IF('３　回答貼付シート'!Y70="ほぼ毎日（まいにち）ある",3,))))</f>
        <v>0</v>
      </c>
      <c r="X73" s="26">
        <f>IF('３　回答貼付シート'!Z70="ない",0,IF('３　回答貼付シート'!Z70="１～２日（にち）ある",1,IF('３　回答貼付シート'!Z70="３～５日（にち）ある",2,IF('３　回答貼付シート'!Z70="ほぼ毎日（まいにち）ある",3,))))</f>
        <v>0</v>
      </c>
      <c r="Y73" s="26">
        <f>IF('３　回答貼付シート'!AA70="ない",0,IF('３　回答貼付シート'!AA70="１～２日（にち）ある",1,IF('３　回答貼付シート'!AA70="３～５日（にち）ある",2,IF('３　回答貼付シート'!AA70="ほぼ毎日（まいにち）ある",3,))))</f>
        <v>0</v>
      </c>
      <c r="Z73" s="26">
        <f>'３　回答貼付シート'!$AB70</f>
        <v>0</v>
      </c>
      <c r="AA73" s="26" t="str">
        <f t="shared" si="13"/>
        <v/>
      </c>
      <c r="AB73" s="26" t="str">
        <f t="shared" si="14"/>
        <v/>
      </c>
      <c r="AC73" s="26" t="str">
        <f t="shared" si="15"/>
        <v/>
      </c>
      <c r="AD73" s="26" t="str">
        <f t="shared" si="16"/>
        <v/>
      </c>
      <c r="AE73" s="26" t="str">
        <f t="shared" si="17"/>
        <v/>
      </c>
      <c r="AF73" t="str">
        <f t="shared" si="10"/>
        <v>0</v>
      </c>
      <c r="AG73">
        <f t="shared" si="11"/>
        <v>0</v>
      </c>
      <c r="AH73" s="34">
        <f t="shared" si="18"/>
        <v>0</v>
      </c>
    </row>
    <row r="74" spans="1:34">
      <c r="A74" s="26"/>
      <c r="B74" s="26">
        <f t="shared" si="12"/>
        <v>0</v>
      </c>
      <c r="C74" s="26">
        <f>IF('３　回答貼付シート'!$F71&lt;&gt;0,VLOOKUP('３　回答貼付シート'!$F71,$AF$2048:$AG$2054,2,FALSE),0)</f>
        <v>0</v>
      </c>
      <c r="D74" s="26">
        <f>IF('３　回答貼付シート'!$G71&lt;&gt;0,VLOOKUP(('３　回答貼付シート'!$G71), $AF$2048:$AG$2054,2,FALSE),0)</f>
        <v>0</v>
      </c>
      <c r="E74" s="26">
        <f>'３　回答貼付シート'!$H71</f>
        <v>0</v>
      </c>
      <c r="F74" s="26">
        <f>IF(E74=0,0,VLOOKUP($B74,'２　情報入力シート'!$A$2:$E$2049,5))</f>
        <v>0</v>
      </c>
      <c r="G74" s="26">
        <f>IF('３　回答貼付シート'!I71="ない",0,IF('３　回答貼付シート'!I71="１～２日（にち）ある",1,IF('３　回答貼付シート'!I71="３～５日（にち）ある",2,IF('３　回答貼付シート'!I71="ほぼ毎日（まいにち）ある",3,))))</f>
        <v>0</v>
      </c>
      <c r="H74" s="26">
        <f>IF('３　回答貼付シート'!J71="ない",0,IF('３　回答貼付シート'!J71="１～２日（にち）ある",1,IF('３　回答貼付シート'!J71="３～５日（にち）ある",2,IF('３　回答貼付シート'!J71="ほぼ毎日（まいにち）ある",3,))))</f>
        <v>0</v>
      </c>
      <c r="I74" s="26">
        <f>IF('３　回答貼付シート'!K71="ない",0,IF('３　回答貼付シート'!K71="１～２日（にち）ある",1,IF('３　回答貼付シート'!K71="３～５日（にち）ある",2,IF('３　回答貼付シート'!K71="ほぼ毎日（まいにち）ある",3,))))</f>
        <v>0</v>
      </c>
      <c r="J74" s="26">
        <f>IF('３　回答貼付シート'!L71="ない",0,IF('３　回答貼付シート'!L71="１～２日（にち）ある",1,IF('３　回答貼付シート'!L71="３～５日（にち）ある",2,IF('３　回答貼付シート'!L71="ほぼ毎日（まいにち）ある",3,))))</f>
        <v>0</v>
      </c>
      <c r="K74" s="26">
        <f>IF('３　回答貼付シート'!M71="ない",0,IF('３　回答貼付シート'!M71="１～２日（にち）ある",1,IF('３　回答貼付シート'!M71="３～５日（にち）ある",2,IF('３　回答貼付シート'!M71="ほぼ毎日（まいにち）ある",3,))))</f>
        <v>0</v>
      </c>
      <c r="L74" s="26">
        <f>IF('３　回答貼付シート'!N71="ない",0,IF('３　回答貼付シート'!N71="１～２日（にち）ある",1,IF('３　回答貼付シート'!N71="３～５日（にち）ある",2,IF('３　回答貼付シート'!N71="ほぼ毎日（まいにち）ある",3,))))</f>
        <v>0</v>
      </c>
      <c r="M74" s="26">
        <f>IF('３　回答貼付シート'!O71="ない",0,IF('３　回答貼付シート'!O71="１～２日（にち）ある",1,IF('３　回答貼付シート'!O71="３～５日（にち）ある",2,IF('３　回答貼付シート'!O71="ほぼ毎日（まいにち）ある",3,))))</f>
        <v>0</v>
      </c>
      <c r="N74" s="26">
        <f>IF('３　回答貼付シート'!P71="ない",0,IF('３　回答貼付シート'!P71="１～２日（にち）ある",1,IF('３　回答貼付シート'!P71="３～５日（にち）ある",2,IF('３　回答貼付シート'!P71="ほぼ毎日（まいにち）ある",3,))))</f>
        <v>0</v>
      </c>
      <c r="O74" s="26">
        <f>IF('３　回答貼付シート'!Q71="ない",0,IF('３　回答貼付シート'!Q71="１～２日（にち）ある",1,IF('３　回答貼付シート'!Q71="３～５日（にち）ある",2,IF('３　回答貼付シート'!Q71="ほぼ毎日（まいにち）ある",3,))))</f>
        <v>0</v>
      </c>
      <c r="P74" s="26">
        <f>IF('３　回答貼付シート'!R71="ない",0,IF('３　回答貼付シート'!R71="１～２日（にち）ある",1,IF('３　回答貼付シート'!R71="３～５日（にち）ある",2,IF('３　回答貼付シート'!R71="ほぼ毎日（まいにち）ある",3,))))</f>
        <v>0</v>
      </c>
      <c r="Q74" s="26">
        <f>IF('３　回答貼付シート'!S71="ない",0,IF('３　回答貼付シート'!S71="１～２日（にち）ある",1,IF('３　回答貼付シート'!S71="３～５日（にち）ある",2,IF('３　回答貼付シート'!S71="ほぼ毎日（まいにち）ある",3,))))</f>
        <v>0</v>
      </c>
      <c r="R74" s="26">
        <f>IF('３　回答貼付シート'!T71="ない",0,IF('３　回答貼付シート'!T71="１～２日（にち）ある",1,IF('３　回答貼付シート'!T71="３～５日（にち）ある",2,IF('３　回答貼付シート'!T71="ほぼ毎日（まいにち）ある",3,))))</f>
        <v>0</v>
      </c>
      <c r="S74" s="26">
        <f>IF('３　回答貼付シート'!U71="ない",0,IF('３　回答貼付シート'!U71="１～２日（にち）ある",1,IF('３　回答貼付シート'!U71="３～５日（にち）ある",2,IF('３　回答貼付シート'!U71="ほぼ毎日（まいにち）ある",3,))))</f>
        <v>0</v>
      </c>
      <c r="T74" s="26">
        <f>IF('３　回答貼付シート'!V71="ない",0,IF('３　回答貼付シート'!V71="１～２日（にち）ある",1,IF('３　回答貼付シート'!V71="３～５日（にち）ある",2,IF('３　回答貼付シート'!V71="ほぼ毎日（まいにち）ある",3,))))</f>
        <v>0</v>
      </c>
      <c r="U74" s="26">
        <f>IF('３　回答貼付シート'!W71="ない",0,IF('３　回答貼付シート'!W71="１～２日（にち）ある",1,IF('３　回答貼付シート'!W71="３～５日（にち）ある",2,IF('３　回答貼付シート'!W71="ほぼ毎日（まいにち）ある",3,))))</f>
        <v>0</v>
      </c>
      <c r="V74" s="26">
        <f>IF('３　回答貼付シート'!X71="ない",0,IF('３　回答貼付シート'!X71="１～２日（にち）ある",1,IF('３　回答貼付シート'!X71="３～５日（にち）ある",2,IF('３　回答貼付シート'!X71="ほぼ毎日（まいにち）ある",3,))))</f>
        <v>0</v>
      </c>
      <c r="W74" s="26">
        <f>IF('３　回答貼付シート'!Y71="ない",0,IF('３　回答貼付シート'!Y71="１～２日（にち）ある",1,IF('３　回答貼付シート'!Y71="３～５日（にち）ある",2,IF('３　回答貼付シート'!Y71="ほぼ毎日（まいにち）ある",3,))))</f>
        <v>0</v>
      </c>
      <c r="X74" s="26">
        <f>IF('３　回答貼付シート'!Z71="ない",0,IF('３　回答貼付シート'!Z71="１～２日（にち）ある",1,IF('３　回答貼付シート'!Z71="３～５日（にち）ある",2,IF('３　回答貼付シート'!Z71="ほぼ毎日（まいにち）ある",3,))))</f>
        <v>0</v>
      </c>
      <c r="Y74" s="26">
        <f>IF('３　回答貼付シート'!AA71="ない",0,IF('３　回答貼付シート'!AA71="１～２日（にち）ある",1,IF('３　回答貼付シート'!AA71="３～５日（にち）ある",2,IF('３　回答貼付シート'!AA71="ほぼ毎日（まいにち）ある",3,))))</f>
        <v>0</v>
      </c>
      <c r="Z74" s="26">
        <f>'３　回答貼付シート'!$AB71</f>
        <v>0</v>
      </c>
      <c r="AA74" s="26" t="str">
        <f t="shared" si="13"/>
        <v/>
      </c>
      <c r="AB74" s="26" t="str">
        <f t="shared" si="14"/>
        <v/>
      </c>
      <c r="AC74" s="26" t="str">
        <f t="shared" si="15"/>
        <v/>
      </c>
      <c r="AD74" s="26" t="str">
        <f t="shared" si="16"/>
        <v/>
      </c>
      <c r="AE74" s="26" t="str">
        <f t="shared" si="17"/>
        <v/>
      </c>
      <c r="AF74" t="str">
        <f t="shared" si="10"/>
        <v>0</v>
      </c>
      <c r="AG74">
        <f t="shared" si="11"/>
        <v>0</v>
      </c>
      <c r="AH74" s="34">
        <f t="shared" si="18"/>
        <v>0</v>
      </c>
    </row>
    <row r="75" spans="1:34">
      <c r="A75" s="26"/>
      <c r="B75" s="26">
        <f t="shared" si="12"/>
        <v>0</v>
      </c>
      <c r="C75" s="26">
        <f>IF('３　回答貼付シート'!$F72&lt;&gt;0,VLOOKUP('３　回答貼付シート'!$F72,$AF$2048:$AG$2054,2,FALSE),0)</f>
        <v>0</v>
      </c>
      <c r="D75" s="26">
        <f>IF('３　回答貼付シート'!$G72&lt;&gt;0,VLOOKUP(('３　回答貼付シート'!$G72), $AF$2048:$AG$2054,2,FALSE),0)</f>
        <v>0</v>
      </c>
      <c r="E75" s="26">
        <f>'３　回答貼付シート'!$H72</f>
        <v>0</v>
      </c>
      <c r="F75" s="26">
        <f>IF(E75=0,0,VLOOKUP($B75,'２　情報入力シート'!$A$2:$E$2049,5))</f>
        <v>0</v>
      </c>
      <c r="G75" s="26">
        <f>IF('３　回答貼付シート'!I72="ない",0,IF('３　回答貼付シート'!I72="１～２日（にち）ある",1,IF('３　回答貼付シート'!I72="３～５日（にち）ある",2,IF('３　回答貼付シート'!I72="ほぼ毎日（まいにち）ある",3,))))</f>
        <v>0</v>
      </c>
      <c r="H75" s="26">
        <f>IF('３　回答貼付シート'!J72="ない",0,IF('３　回答貼付シート'!J72="１～２日（にち）ある",1,IF('３　回答貼付シート'!J72="３～５日（にち）ある",2,IF('３　回答貼付シート'!J72="ほぼ毎日（まいにち）ある",3,))))</f>
        <v>0</v>
      </c>
      <c r="I75" s="26">
        <f>IF('３　回答貼付シート'!K72="ない",0,IF('３　回答貼付シート'!K72="１～２日（にち）ある",1,IF('３　回答貼付シート'!K72="３～５日（にち）ある",2,IF('３　回答貼付シート'!K72="ほぼ毎日（まいにち）ある",3,))))</f>
        <v>0</v>
      </c>
      <c r="J75" s="26">
        <f>IF('３　回答貼付シート'!L72="ない",0,IF('３　回答貼付シート'!L72="１～２日（にち）ある",1,IF('３　回答貼付シート'!L72="３～５日（にち）ある",2,IF('３　回答貼付シート'!L72="ほぼ毎日（まいにち）ある",3,))))</f>
        <v>0</v>
      </c>
      <c r="K75" s="26">
        <f>IF('３　回答貼付シート'!M72="ない",0,IF('３　回答貼付シート'!M72="１～２日（にち）ある",1,IF('３　回答貼付シート'!M72="３～５日（にち）ある",2,IF('３　回答貼付シート'!M72="ほぼ毎日（まいにち）ある",3,))))</f>
        <v>0</v>
      </c>
      <c r="L75" s="26">
        <f>IF('３　回答貼付シート'!N72="ない",0,IF('３　回答貼付シート'!N72="１～２日（にち）ある",1,IF('３　回答貼付シート'!N72="３～５日（にち）ある",2,IF('３　回答貼付シート'!N72="ほぼ毎日（まいにち）ある",3,))))</f>
        <v>0</v>
      </c>
      <c r="M75" s="26">
        <f>IF('３　回答貼付シート'!O72="ない",0,IF('３　回答貼付シート'!O72="１～２日（にち）ある",1,IF('３　回答貼付シート'!O72="３～５日（にち）ある",2,IF('３　回答貼付シート'!O72="ほぼ毎日（まいにち）ある",3,))))</f>
        <v>0</v>
      </c>
      <c r="N75" s="26">
        <f>IF('３　回答貼付シート'!P72="ない",0,IF('３　回答貼付シート'!P72="１～２日（にち）ある",1,IF('３　回答貼付シート'!P72="３～５日（にち）ある",2,IF('３　回答貼付シート'!P72="ほぼ毎日（まいにち）ある",3,))))</f>
        <v>0</v>
      </c>
      <c r="O75" s="26">
        <f>IF('３　回答貼付シート'!Q72="ない",0,IF('３　回答貼付シート'!Q72="１～２日（にち）ある",1,IF('３　回答貼付シート'!Q72="３～５日（にち）ある",2,IF('３　回答貼付シート'!Q72="ほぼ毎日（まいにち）ある",3,))))</f>
        <v>0</v>
      </c>
      <c r="P75" s="26">
        <f>IF('３　回答貼付シート'!R72="ない",0,IF('３　回答貼付シート'!R72="１～２日（にち）ある",1,IF('３　回答貼付シート'!R72="３～５日（にち）ある",2,IF('３　回答貼付シート'!R72="ほぼ毎日（まいにち）ある",3,))))</f>
        <v>0</v>
      </c>
      <c r="Q75" s="26">
        <f>IF('３　回答貼付シート'!S72="ない",0,IF('３　回答貼付シート'!S72="１～２日（にち）ある",1,IF('３　回答貼付シート'!S72="３～５日（にち）ある",2,IF('３　回答貼付シート'!S72="ほぼ毎日（まいにち）ある",3,))))</f>
        <v>0</v>
      </c>
      <c r="R75" s="26">
        <f>IF('３　回答貼付シート'!T72="ない",0,IF('３　回答貼付シート'!T72="１～２日（にち）ある",1,IF('３　回答貼付シート'!T72="３～５日（にち）ある",2,IF('３　回答貼付シート'!T72="ほぼ毎日（まいにち）ある",3,))))</f>
        <v>0</v>
      </c>
      <c r="S75" s="26">
        <f>IF('３　回答貼付シート'!U72="ない",0,IF('３　回答貼付シート'!U72="１～２日（にち）ある",1,IF('３　回答貼付シート'!U72="３～５日（にち）ある",2,IF('３　回答貼付シート'!U72="ほぼ毎日（まいにち）ある",3,))))</f>
        <v>0</v>
      </c>
      <c r="T75" s="26">
        <f>IF('３　回答貼付シート'!V72="ない",0,IF('３　回答貼付シート'!V72="１～２日（にち）ある",1,IF('３　回答貼付シート'!V72="３～５日（にち）ある",2,IF('３　回答貼付シート'!V72="ほぼ毎日（まいにち）ある",3,))))</f>
        <v>0</v>
      </c>
      <c r="U75" s="26">
        <f>IF('３　回答貼付シート'!W72="ない",0,IF('３　回答貼付シート'!W72="１～２日（にち）ある",1,IF('３　回答貼付シート'!W72="３～５日（にち）ある",2,IF('３　回答貼付シート'!W72="ほぼ毎日（まいにち）ある",3,))))</f>
        <v>0</v>
      </c>
      <c r="V75" s="26">
        <f>IF('３　回答貼付シート'!X72="ない",0,IF('３　回答貼付シート'!X72="１～２日（にち）ある",1,IF('３　回答貼付シート'!X72="３～５日（にち）ある",2,IF('３　回答貼付シート'!X72="ほぼ毎日（まいにち）ある",3,))))</f>
        <v>0</v>
      </c>
      <c r="W75" s="26">
        <f>IF('３　回答貼付シート'!Y72="ない",0,IF('３　回答貼付シート'!Y72="１～２日（にち）ある",1,IF('３　回答貼付シート'!Y72="３～５日（にち）ある",2,IF('３　回答貼付シート'!Y72="ほぼ毎日（まいにち）ある",3,))))</f>
        <v>0</v>
      </c>
      <c r="X75" s="26">
        <f>IF('３　回答貼付シート'!Z72="ない",0,IF('３　回答貼付シート'!Z72="１～２日（にち）ある",1,IF('３　回答貼付シート'!Z72="３～５日（にち）ある",2,IF('３　回答貼付シート'!Z72="ほぼ毎日（まいにち）ある",3,))))</f>
        <v>0</v>
      </c>
      <c r="Y75" s="26">
        <f>IF('３　回答貼付シート'!AA72="ない",0,IF('３　回答貼付シート'!AA72="１～２日（にち）ある",1,IF('３　回答貼付シート'!AA72="３～５日（にち）ある",2,IF('３　回答貼付シート'!AA72="ほぼ毎日（まいにち）ある",3,))))</f>
        <v>0</v>
      </c>
      <c r="Z75" s="26">
        <f>'３　回答貼付シート'!$AB72</f>
        <v>0</v>
      </c>
      <c r="AA75" s="26" t="str">
        <f t="shared" si="13"/>
        <v/>
      </c>
      <c r="AB75" s="26" t="str">
        <f t="shared" si="14"/>
        <v/>
      </c>
      <c r="AC75" s="26" t="str">
        <f t="shared" si="15"/>
        <v/>
      </c>
      <c r="AD75" s="26" t="str">
        <f t="shared" si="16"/>
        <v/>
      </c>
      <c r="AE75" s="26" t="str">
        <f t="shared" si="17"/>
        <v/>
      </c>
      <c r="AF75" t="str">
        <f t="shared" si="10"/>
        <v>0</v>
      </c>
      <c r="AG75">
        <f t="shared" si="11"/>
        <v>0</v>
      </c>
      <c r="AH75" s="34">
        <f t="shared" si="18"/>
        <v>0</v>
      </c>
    </row>
    <row r="76" spans="1:34">
      <c r="A76" s="26"/>
      <c r="B76" s="26">
        <f t="shared" si="12"/>
        <v>0</v>
      </c>
      <c r="C76" s="26">
        <f>IF('３　回答貼付シート'!$F73&lt;&gt;0,VLOOKUP('３　回答貼付シート'!$F73,$AF$2048:$AG$2054,2,FALSE),0)</f>
        <v>0</v>
      </c>
      <c r="D76" s="26">
        <f>IF('３　回答貼付シート'!$G73&lt;&gt;0,VLOOKUP(('３　回答貼付シート'!$G73), $AF$2048:$AG$2054,2,FALSE),0)</f>
        <v>0</v>
      </c>
      <c r="E76" s="26">
        <f>'３　回答貼付シート'!$H73</f>
        <v>0</v>
      </c>
      <c r="F76" s="26">
        <f>IF(E76=0,0,VLOOKUP($B76,'２　情報入力シート'!$A$2:$E$2049,5))</f>
        <v>0</v>
      </c>
      <c r="G76" s="26">
        <f>IF('３　回答貼付シート'!I73="ない",0,IF('３　回答貼付シート'!I73="１～２日（にち）ある",1,IF('３　回答貼付シート'!I73="３～５日（にち）ある",2,IF('３　回答貼付シート'!I73="ほぼ毎日（まいにち）ある",3,))))</f>
        <v>0</v>
      </c>
      <c r="H76" s="26">
        <f>IF('３　回答貼付シート'!J73="ない",0,IF('３　回答貼付シート'!J73="１～２日（にち）ある",1,IF('３　回答貼付シート'!J73="３～５日（にち）ある",2,IF('３　回答貼付シート'!J73="ほぼ毎日（まいにち）ある",3,))))</f>
        <v>0</v>
      </c>
      <c r="I76" s="26">
        <f>IF('３　回答貼付シート'!K73="ない",0,IF('３　回答貼付シート'!K73="１～２日（にち）ある",1,IF('３　回答貼付シート'!K73="３～５日（にち）ある",2,IF('３　回答貼付シート'!K73="ほぼ毎日（まいにち）ある",3,))))</f>
        <v>0</v>
      </c>
      <c r="J76" s="26">
        <f>IF('３　回答貼付シート'!L73="ない",0,IF('３　回答貼付シート'!L73="１～２日（にち）ある",1,IF('３　回答貼付シート'!L73="３～５日（にち）ある",2,IF('３　回答貼付シート'!L73="ほぼ毎日（まいにち）ある",3,))))</f>
        <v>0</v>
      </c>
      <c r="K76" s="26">
        <f>IF('３　回答貼付シート'!M73="ない",0,IF('３　回答貼付シート'!M73="１～２日（にち）ある",1,IF('３　回答貼付シート'!M73="３～５日（にち）ある",2,IF('３　回答貼付シート'!M73="ほぼ毎日（まいにち）ある",3,))))</f>
        <v>0</v>
      </c>
      <c r="L76" s="26">
        <f>IF('３　回答貼付シート'!N73="ない",0,IF('３　回答貼付シート'!N73="１～２日（にち）ある",1,IF('３　回答貼付シート'!N73="３～５日（にち）ある",2,IF('３　回答貼付シート'!N73="ほぼ毎日（まいにち）ある",3,))))</f>
        <v>0</v>
      </c>
      <c r="M76" s="26">
        <f>IF('３　回答貼付シート'!O73="ない",0,IF('３　回答貼付シート'!O73="１～２日（にち）ある",1,IF('３　回答貼付シート'!O73="３～５日（にち）ある",2,IF('３　回答貼付シート'!O73="ほぼ毎日（まいにち）ある",3,))))</f>
        <v>0</v>
      </c>
      <c r="N76" s="26">
        <f>IF('３　回答貼付シート'!P73="ない",0,IF('３　回答貼付シート'!P73="１～２日（にち）ある",1,IF('３　回答貼付シート'!P73="３～５日（にち）ある",2,IF('３　回答貼付シート'!P73="ほぼ毎日（まいにち）ある",3,))))</f>
        <v>0</v>
      </c>
      <c r="O76" s="26">
        <f>IF('３　回答貼付シート'!Q73="ない",0,IF('３　回答貼付シート'!Q73="１～２日（にち）ある",1,IF('３　回答貼付シート'!Q73="３～５日（にち）ある",2,IF('３　回答貼付シート'!Q73="ほぼ毎日（まいにち）ある",3,))))</f>
        <v>0</v>
      </c>
      <c r="P76" s="26">
        <f>IF('３　回答貼付シート'!R73="ない",0,IF('３　回答貼付シート'!R73="１～２日（にち）ある",1,IF('３　回答貼付シート'!R73="３～５日（にち）ある",2,IF('３　回答貼付シート'!R73="ほぼ毎日（まいにち）ある",3,))))</f>
        <v>0</v>
      </c>
      <c r="Q76" s="26">
        <f>IF('３　回答貼付シート'!S73="ない",0,IF('３　回答貼付シート'!S73="１～２日（にち）ある",1,IF('３　回答貼付シート'!S73="３～５日（にち）ある",2,IF('３　回答貼付シート'!S73="ほぼ毎日（まいにち）ある",3,))))</f>
        <v>0</v>
      </c>
      <c r="R76" s="26">
        <f>IF('３　回答貼付シート'!T73="ない",0,IF('３　回答貼付シート'!T73="１～２日（にち）ある",1,IF('３　回答貼付シート'!T73="３～５日（にち）ある",2,IF('３　回答貼付シート'!T73="ほぼ毎日（まいにち）ある",3,))))</f>
        <v>0</v>
      </c>
      <c r="S76" s="26">
        <f>IF('３　回答貼付シート'!U73="ない",0,IF('３　回答貼付シート'!U73="１～２日（にち）ある",1,IF('３　回答貼付シート'!U73="３～５日（にち）ある",2,IF('３　回答貼付シート'!U73="ほぼ毎日（まいにち）ある",3,))))</f>
        <v>0</v>
      </c>
      <c r="T76" s="26">
        <f>IF('３　回答貼付シート'!V73="ない",0,IF('３　回答貼付シート'!V73="１～２日（にち）ある",1,IF('３　回答貼付シート'!V73="３～５日（にち）ある",2,IF('３　回答貼付シート'!V73="ほぼ毎日（まいにち）ある",3,))))</f>
        <v>0</v>
      </c>
      <c r="U76" s="26">
        <f>IF('３　回答貼付シート'!W73="ない",0,IF('３　回答貼付シート'!W73="１～２日（にち）ある",1,IF('３　回答貼付シート'!W73="３～５日（にち）ある",2,IF('３　回答貼付シート'!W73="ほぼ毎日（まいにち）ある",3,))))</f>
        <v>0</v>
      </c>
      <c r="V76" s="26">
        <f>IF('３　回答貼付シート'!X73="ない",0,IF('３　回答貼付シート'!X73="１～２日（にち）ある",1,IF('３　回答貼付シート'!X73="３～５日（にち）ある",2,IF('３　回答貼付シート'!X73="ほぼ毎日（まいにち）ある",3,))))</f>
        <v>0</v>
      </c>
      <c r="W76" s="26">
        <f>IF('３　回答貼付シート'!Y73="ない",0,IF('３　回答貼付シート'!Y73="１～２日（にち）ある",1,IF('３　回答貼付シート'!Y73="３～５日（にち）ある",2,IF('３　回答貼付シート'!Y73="ほぼ毎日（まいにち）ある",3,))))</f>
        <v>0</v>
      </c>
      <c r="X76" s="26">
        <f>IF('３　回答貼付シート'!Z73="ない",0,IF('３　回答貼付シート'!Z73="１～２日（にち）ある",1,IF('３　回答貼付シート'!Z73="３～５日（にち）ある",2,IF('３　回答貼付シート'!Z73="ほぼ毎日（まいにち）ある",3,))))</f>
        <v>0</v>
      </c>
      <c r="Y76" s="26">
        <f>IF('３　回答貼付シート'!AA73="ない",0,IF('３　回答貼付シート'!AA73="１～２日（にち）ある",1,IF('３　回答貼付シート'!AA73="３～５日（にち）ある",2,IF('３　回答貼付シート'!AA73="ほぼ毎日（まいにち）ある",3,))))</f>
        <v>0</v>
      </c>
      <c r="Z76" s="26">
        <f>'３　回答貼付シート'!$AB73</f>
        <v>0</v>
      </c>
      <c r="AA76" s="26" t="str">
        <f t="shared" si="13"/>
        <v/>
      </c>
      <c r="AB76" s="26" t="str">
        <f t="shared" si="14"/>
        <v/>
      </c>
      <c r="AC76" s="26" t="str">
        <f t="shared" si="15"/>
        <v/>
      </c>
      <c r="AD76" s="26" t="str">
        <f t="shared" si="16"/>
        <v/>
      </c>
      <c r="AE76" s="26" t="str">
        <f t="shared" si="17"/>
        <v/>
      </c>
      <c r="AF76" t="str">
        <f t="shared" si="10"/>
        <v>0</v>
      </c>
      <c r="AG76">
        <f t="shared" si="11"/>
        <v>0</v>
      </c>
      <c r="AH76" s="34">
        <f t="shared" si="18"/>
        <v>0</v>
      </c>
    </row>
    <row r="77" spans="1:34">
      <c r="A77" s="26"/>
      <c r="B77" s="26">
        <f t="shared" si="12"/>
        <v>0</v>
      </c>
      <c r="C77" s="26">
        <f>IF('３　回答貼付シート'!$F74&lt;&gt;0,VLOOKUP('３　回答貼付シート'!$F74,$AF$2048:$AG$2054,2,FALSE),0)</f>
        <v>0</v>
      </c>
      <c r="D77" s="26">
        <f>IF('３　回答貼付シート'!$G74&lt;&gt;0,VLOOKUP(('３　回答貼付シート'!$G74), $AF$2048:$AG$2054,2,FALSE),0)</f>
        <v>0</v>
      </c>
      <c r="E77" s="26">
        <f>'３　回答貼付シート'!$H74</f>
        <v>0</v>
      </c>
      <c r="F77" s="26">
        <f>IF(E77=0,0,VLOOKUP($B77,'２　情報入力シート'!$A$2:$E$2049,5))</f>
        <v>0</v>
      </c>
      <c r="G77" s="26">
        <f>IF('３　回答貼付シート'!I74="ない",0,IF('３　回答貼付シート'!I74="１～２日（にち）ある",1,IF('３　回答貼付シート'!I74="３～５日（にち）ある",2,IF('３　回答貼付シート'!I74="ほぼ毎日（まいにち）ある",3,))))</f>
        <v>0</v>
      </c>
      <c r="H77" s="26">
        <f>IF('３　回答貼付シート'!J74="ない",0,IF('３　回答貼付シート'!J74="１～２日（にち）ある",1,IF('３　回答貼付シート'!J74="３～５日（にち）ある",2,IF('３　回答貼付シート'!J74="ほぼ毎日（まいにち）ある",3,))))</f>
        <v>0</v>
      </c>
      <c r="I77" s="26">
        <f>IF('３　回答貼付シート'!K74="ない",0,IF('３　回答貼付シート'!K74="１～２日（にち）ある",1,IF('３　回答貼付シート'!K74="３～５日（にち）ある",2,IF('３　回答貼付シート'!K74="ほぼ毎日（まいにち）ある",3,))))</f>
        <v>0</v>
      </c>
      <c r="J77" s="26">
        <f>IF('３　回答貼付シート'!L74="ない",0,IF('３　回答貼付シート'!L74="１～２日（にち）ある",1,IF('３　回答貼付シート'!L74="３～５日（にち）ある",2,IF('３　回答貼付シート'!L74="ほぼ毎日（まいにち）ある",3,))))</f>
        <v>0</v>
      </c>
      <c r="K77" s="26">
        <f>IF('３　回答貼付シート'!M74="ない",0,IF('３　回答貼付シート'!M74="１～２日（にち）ある",1,IF('３　回答貼付シート'!M74="３～５日（にち）ある",2,IF('３　回答貼付シート'!M74="ほぼ毎日（まいにち）ある",3,))))</f>
        <v>0</v>
      </c>
      <c r="L77" s="26">
        <f>IF('３　回答貼付シート'!N74="ない",0,IF('３　回答貼付シート'!N74="１～２日（にち）ある",1,IF('３　回答貼付シート'!N74="３～５日（にち）ある",2,IF('３　回答貼付シート'!N74="ほぼ毎日（まいにち）ある",3,))))</f>
        <v>0</v>
      </c>
      <c r="M77" s="26">
        <f>IF('３　回答貼付シート'!O74="ない",0,IF('３　回答貼付シート'!O74="１～２日（にち）ある",1,IF('３　回答貼付シート'!O74="３～５日（にち）ある",2,IF('３　回答貼付シート'!O74="ほぼ毎日（まいにち）ある",3,))))</f>
        <v>0</v>
      </c>
      <c r="N77" s="26">
        <f>IF('３　回答貼付シート'!P74="ない",0,IF('３　回答貼付シート'!P74="１～２日（にち）ある",1,IF('３　回答貼付シート'!P74="３～５日（にち）ある",2,IF('３　回答貼付シート'!P74="ほぼ毎日（まいにち）ある",3,))))</f>
        <v>0</v>
      </c>
      <c r="O77" s="26">
        <f>IF('３　回答貼付シート'!Q74="ない",0,IF('３　回答貼付シート'!Q74="１～２日（にち）ある",1,IF('３　回答貼付シート'!Q74="３～５日（にち）ある",2,IF('３　回答貼付シート'!Q74="ほぼ毎日（まいにち）ある",3,))))</f>
        <v>0</v>
      </c>
      <c r="P77" s="26">
        <f>IF('３　回答貼付シート'!R74="ない",0,IF('３　回答貼付シート'!R74="１～２日（にち）ある",1,IF('３　回答貼付シート'!R74="３～５日（にち）ある",2,IF('３　回答貼付シート'!R74="ほぼ毎日（まいにち）ある",3,))))</f>
        <v>0</v>
      </c>
      <c r="Q77" s="26">
        <f>IF('３　回答貼付シート'!S74="ない",0,IF('３　回答貼付シート'!S74="１～２日（にち）ある",1,IF('３　回答貼付シート'!S74="３～５日（にち）ある",2,IF('３　回答貼付シート'!S74="ほぼ毎日（まいにち）ある",3,))))</f>
        <v>0</v>
      </c>
      <c r="R77" s="26">
        <f>IF('３　回答貼付シート'!T74="ない",0,IF('３　回答貼付シート'!T74="１～２日（にち）ある",1,IF('３　回答貼付シート'!T74="３～５日（にち）ある",2,IF('３　回答貼付シート'!T74="ほぼ毎日（まいにち）ある",3,))))</f>
        <v>0</v>
      </c>
      <c r="S77" s="26">
        <f>IF('３　回答貼付シート'!U74="ない",0,IF('３　回答貼付シート'!U74="１～２日（にち）ある",1,IF('３　回答貼付シート'!U74="３～５日（にち）ある",2,IF('３　回答貼付シート'!U74="ほぼ毎日（まいにち）ある",3,))))</f>
        <v>0</v>
      </c>
      <c r="T77" s="26">
        <f>IF('３　回答貼付シート'!V74="ない",0,IF('３　回答貼付シート'!V74="１～２日（にち）ある",1,IF('３　回答貼付シート'!V74="３～５日（にち）ある",2,IF('３　回答貼付シート'!V74="ほぼ毎日（まいにち）ある",3,))))</f>
        <v>0</v>
      </c>
      <c r="U77" s="26">
        <f>IF('３　回答貼付シート'!W74="ない",0,IF('３　回答貼付シート'!W74="１～２日（にち）ある",1,IF('３　回答貼付シート'!W74="３～５日（にち）ある",2,IF('３　回答貼付シート'!W74="ほぼ毎日（まいにち）ある",3,))))</f>
        <v>0</v>
      </c>
      <c r="V77" s="26">
        <f>IF('３　回答貼付シート'!X74="ない",0,IF('３　回答貼付シート'!X74="１～２日（にち）ある",1,IF('３　回答貼付シート'!X74="３～５日（にち）ある",2,IF('３　回答貼付シート'!X74="ほぼ毎日（まいにち）ある",3,))))</f>
        <v>0</v>
      </c>
      <c r="W77" s="26">
        <f>IF('３　回答貼付シート'!Y74="ない",0,IF('３　回答貼付シート'!Y74="１～２日（にち）ある",1,IF('３　回答貼付シート'!Y74="３～５日（にち）ある",2,IF('３　回答貼付シート'!Y74="ほぼ毎日（まいにち）ある",3,))))</f>
        <v>0</v>
      </c>
      <c r="X77" s="26">
        <f>IF('３　回答貼付シート'!Z74="ない",0,IF('３　回答貼付シート'!Z74="１～２日（にち）ある",1,IF('３　回答貼付シート'!Z74="３～５日（にち）ある",2,IF('３　回答貼付シート'!Z74="ほぼ毎日（まいにち）ある",3,))))</f>
        <v>0</v>
      </c>
      <c r="Y77" s="26">
        <f>IF('３　回答貼付シート'!AA74="ない",0,IF('３　回答貼付シート'!AA74="１～２日（にち）ある",1,IF('３　回答貼付シート'!AA74="３～５日（にち）ある",2,IF('３　回答貼付シート'!AA74="ほぼ毎日（まいにち）ある",3,))))</f>
        <v>0</v>
      </c>
      <c r="Z77" s="26">
        <f>'３　回答貼付シート'!$AB74</f>
        <v>0</v>
      </c>
      <c r="AA77" s="26" t="str">
        <f t="shared" si="13"/>
        <v/>
      </c>
      <c r="AB77" s="26" t="str">
        <f t="shared" si="14"/>
        <v/>
      </c>
      <c r="AC77" s="26" t="str">
        <f t="shared" si="15"/>
        <v/>
      </c>
      <c r="AD77" s="26" t="str">
        <f t="shared" si="16"/>
        <v/>
      </c>
      <c r="AE77" s="26" t="str">
        <f t="shared" si="17"/>
        <v/>
      </c>
      <c r="AF77" t="str">
        <f t="shared" si="10"/>
        <v>0</v>
      </c>
      <c r="AG77">
        <f t="shared" si="11"/>
        <v>0</v>
      </c>
      <c r="AH77" s="34">
        <f t="shared" si="18"/>
        <v>0</v>
      </c>
    </row>
    <row r="78" spans="1:34">
      <c r="A78" s="26"/>
      <c r="B78" s="26">
        <f t="shared" si="12"/>
        <v>0</v>
      </c>
      <c r="C78" s="26">
        <f>IF('３　回答貼付シート'!$F75&lt;&gt;0,VLOOKUP('３　回答貼付シート'!$F75,$AF$2048:$AG$2054,2,FALSE),0)</f>
        <v>0</v>
      </c>
      <c r="D78" s="26">
        <f>IF('３　回答貼付シート'!$G75&lt;&gt;0,VLOOKUP(('３　回答貼付シート'!$G75), $AF$2048:$AG$2054,2,FALSE),0)</f>
        <v>0</v>
      </c>
      <c r="E78" s="26">
        <f>'３　回答貼付シート'!$H75</f>
        <v>0</v>
      </c>
      <c r="F78" s="26">
        <f>IF(E78=0,0,VLOOKUP($B78,'２　情報入力シート'!$A$2:$E$2049,5))</f>
        <v>0</v>
      </c>
      <c r="G78" s="26">
        <f>IF('３　回答貼付シート'!I75="ない",0,IF('３　回答貼付シート'!I75="１～２日（にち）ある",1,IF('３　回答貼付シート'!I75="３～５日（にち）ある",2,IF('３　回答貼付シート'!I75="ほぼ毎日（まいにち）ある",3,))))</f>
        <v>0</v>
      </c>
      <c r="H78" s="26">
        <f>IF('３　回答貼付シート'!J75="ない",0,IF('３　回答貼付シート'!J75="１～２日（にち）ある",1,IF('３　回答貼付シート'!J75="３～５日（にち）ある",2,IF('３　回答貼付シート'!J75="ほぼ毎日（まいにち）ある",3,))))</f>
        <v>0</v>
      </c>
      <c r="I78" s="26">
        <f>IF('３　回答貼付シート'!K75="ない",0,IF('３　回答貼付シート'!K75="１～２日（にち）ある",1,IF('３　回答貼付シート'!K75="３～５日（にち）ある",2,IF('３　回答貼付シート'!K75="ほぼ毎日（まいにち）ある",3,))))</f>
        <v>0</v>
      </c>
      <c r="J78" s="26">
        <f>IF('３　回答貼付シート'!L75="ない",0,IF('３　回答貼付シート'!L75="１～２日（にち）ある",1,IF('３　回答貼付シート'!L75="３～５日（にち）ある",2,IF('３　回答貼付シート'!L75="ほぼ毎日（まいにち）ある",3,))))</f>
        <v>0</v>
      </c>
      <c r="K78" s="26">
        <f>IF('３　回答貼付シート'!M75="ない",0,IF('３　回答貼付シート'!M75="１～２日（にち）ある",1,IF('３　回答貼付シート'!M75="３～５日（にち）ある",2,IF('３　回答貼付シート'!M75="ほぼ毎日（まいにち）ある",3,))))</f>
        <v>0</v>
      </c>
      <c r="L78" s="26">
        <f>IF('３　回答貼付シート'!N75="ない",0,IF('３　回答貼付シート'!N75="１～２日（にち）ある",1,IF('３　回答貼付シート'!N75="３～５日（にち）ある",2,IF('３　回答貼付シート'!N75="ほぼ毎日（まいにち）ある",3,))))</f>
        <v>0</v>
      </c>
      <c r="M78" s="26">
        <f>IF('３　回答貼付シート'!O75="ない",0,IF('３　回答貼付シート'!O75="１～２日（にち）ある",1,IF('３　回答貼付シート'!O75="３～５日（にち）ある",2,IF('３　回答貼付シート'!O75="ほぼ毎日（まいにち）ある",3,))))</f>
        <v>0</v>
      </c>
      <c r="N78" s="26">
        <f>IF('３　回答貼付シート'!P75="ない",0,IF('３　回答貼付シート'!P75="１～２日（にち）ある",1,IF('３　回答貼付シート'!P75="３～５日（にち）ある",2,IF('３　回答貼付シート'!P75="ほぼ毎日（まいにち）ある",3,))))</f>
        <v>0</v>
      </c>
      <c r="O78" s="26">
        <f>IF('３　回答貼付シート'!Q75="ない",0,IF('３　回答貼付シート'!Q75="１～２日（にち）ある",1,IF('３　回答貼付シート'!Q75="３～５日（にち）ある",2,IF('３　回答貼付シート'!Q75="ほぼ毎日（まいにち）ある",3,))))</f>
        <v>0</v>
      </c>
      <c r="P78" s="26">
        <f>IF('３　回答貼付シート'!R75="ない",0,IF('３　回答貼付シート'!R75="１～２日（にち）ある",1,IF('３　回答貼付シート'!R75="３～５日（にち）ある",2,IF('３　回答貼付シート'!R75="ほぼ毎日（まいにち）ある",3,))))</f>
        <v>0</v>
      </c>
      <c r="Q78" s="26">
        <f>IF('３　回答貼付シート'!S75="ない",0,IF('３　回答貼付シート'!S75="１～２日（にち）ある",1,IF('３　回答貼付シート'!S75="３～５日（にち）ある",2,IF('３　回答貼付シート'!S75="ほぼ毎日（まいにち）ある",3,))))</f>
        <v>0</v>
      </c>
      <c r="R78" s="26">
        <f>IF('３　回答貼付シート'!T75="ない",0,IF('３　回答貼付シート'!T75="１～２日（にち）ある",1,IF('３　回答貼付シート'!T75="３～５日（にち）ある",2,IF('３　回答貼付シート'!T75="ほぼ毎日（まいにち）ある",3,))))</f>
        <v>0</v>
      </c>
      <c r="S78" s="26">
        <f>IF('３　回答貼付シート'!U75="ない",0,IF('３　回答貼付シート'!U75="１～２日（にち）ある",1,IF('３　回答貼付シート'!U75="３～５日（にち）ある",2,IF('３　回答貼付シート'!U75="ほぼ毎日（まいにち）ある",3,))))</f>
        <v>0</v>
      </c>
      <c r="T78" s="26">
        <f>IF('３　回答貼付シート'!V75="ない",0,IF('３　回答貼付シート'!V75="１～２日（にち）ある",1,IF('３　回答貼付シート'!V75="３～５日（にち）ある",2,IF('３　回答貼付シート'!V75="ほぼ毎日（まいにち）ある",3,))))</f>
        <v>0</v>
      </c>
      <c r="U78" s="26">
        <f>IF('３　回答貼付シート'!W75="ない",0,IF('３　回答貼付シート'!W75="１～２日（にち）ある",1,IF('３　回答貼付シート'!W75="３～５日（にち）ある",2,IF('３　回答貼付シート'!W75="ほぼ毎日（まいにち）ある",3,))))</f>
        <v>0</v>
      </c>
      <c r="V78" s="26">
        <f>IF('３　回答貼付シート'!X75="ない",0,IF('３　回答貼付シート'!X75="１～２日（にち）ある",1,IF('３　回答貼付シート'!X75="３～５日（にち）ある",2,IF('３　回答貼付シート'!X75="ほぼ毎日（まいにち）ある",3,))))</f>
        <v>0</v>
      </c>
      <c r="W78" s="26">
        <f>IF('３　回答貼付シート'!Y75="ない",0,IF('３　回答貼付シート'!Y75="１～２日（にち）ある",1,IF('３　回答貼付シート'!Y75="３～５日（にち）ある",2,IF('３　回答貼付シート'!Y75="ほぼ毎日（まいにち）ある",3,))))</f>
        <v>0</v>
      </c>
      <c r="X78" s="26">
        <f>IF('３　回答貼付シート'!Z75="ない",0,IF('３　回答貼付シート'!Z75="１～２日（にち）ある",1,IF('３　回答貼付シート'!Z75="３～５日（にち）ある",2,IF('３　回答貼付シート'!Z75="ほぼ毎日（まいにち）ある",3,))))</f>
        <v>0</v>
      </c>
      <c r="Y78" s="26">
        <f>IF('３　回答貼付シート'!AA75="ない",0,IF('３　回答貼付シート'!AA75="１～２日（にち）ある",1,IF('３　回答貼付シート'!AA75="３～５日（にち）ある",2,IF('３　回答貼付シート'!AA75="ほぼ毎日（まいにち）ある",3,))))</f>
        <v>0</v>
      </c>
      <c r="Z78" s="26">
        <f>'３　回答貼付シート'!$AB75</f>
        <v>0</v>
      </c>
      <c r="AA78" s="26" t="str">
        <f t="shared" si="13"/>
        <v/>
      </c>
      <c r="AB78" s="26" t="str">
        <f t="shared" si="14"/>
        <v/>
      </c>
      <c r="AC78" s="26" t="str">
        <f t="shared" si="15"/>
        <v/>
      </c>
      <c r="AD78" s="26" t="str">
        <f t="shared" si="16"/>
        <v/>
      </c>
      <c r="AE78" s="26" t="str">
        <f t="shared" si="17"/>
        <v/>
      </c>
      <c r="AF78" t="str">
        <f t="shared" si="10"/>
        <v>0</v>
      </c>
      <c r="AG78">
        <f t="shared" si="11"/>
        <v>0</v>
      </c>
      <c r="AH78" s="34">
        <f t="shared" si="18"/>
        <v>0</v>
      </c>
    </row>
    <row r="79" spans="1:34">
      <c r="A79" s="26"/>
      <c r="B79" s="26">
        <f t="shared" si="12"/>
        <v>0</v>
      </c>
      <c r="C79" s="26">
        <f>IF('３　回答貼付シート'!$F76&lt;&gt;0,VLOOKUP('３　回答貼付シート'!$F76,$AF$2048:$AG$2054,2,FALSE),0)</f>
        <v>0</v>
      </c>
      <c r="D79" s="26">
        <f>IF('３　回答貼付シート'!$G76&lt;&gt;0,VLOOKUP(('３　回答貼付シート'!$G76), $AF$2048:$AG$2054,2,FALSE),0)</f>
        <v>0</v>
      </c>
      <c r="E79" s="26">
        <f>'３　回答貼付シート'!$H76</f>
        <v>0</v>
      </c>
      <c r="F79" s="26">
        <f>IF(E79=0,0,VLOOKUP($B79,'２　情報入力シート'!$A$2:$E$2049,5))</f>
        <v>0</v>
      </c>
      <c r="G79" s="26">
        <f>IF('３　回答貼付シート'!I76="ない",0,IF('３　回答貼付シート'!I76="１～２日（にち）ある",1,IF('３　回答貼付シート'!I76="３～５日（にち）ある",2,IF('３　回答貼付シート'!I76="ほぼ毎日（まいにち）ある",3,))))</f>
        <v>0</v>
      </c>
      <c r="H79" s="26">
        <f>IF('３　回答貼付シート'!J76="ない",0,IF('３　回答貼付シート'!J76="１～２日（にち）ある",1,IF('３　回答貼付シート'!J76="３～５日（にち）ある",2,IF('３　回答貼付シート'!J76="ほぼ毎日（まいにち）ある",3,))))</f>
        <v>0</v>
      </c>
      <c r="I79" s="26">
        <f>IF('３　回答貼付シート'!K76="ない",0,IF('３　回答貼付シート'!K76="１～２日（にち）ある",1,IF('３　回答貼付シート'!K76="３～５日（にち）ある",2,IF('３　回答貼付シート'!K76="ほぼ毎日（まいにち）ある",3,))))</f>
        <v>0</v>
      </c>
      <c r="J79" s="26">
        <f>IF('３　回答貼付シート'!L76="ない",0,IF('３　回答貼付シート'!L76="１～２日（にち）ある",1,IF('３　回答貼付シート'!L76="３～５日（にち）ある",2,IF('３　回答貼付シート'!L76="ほぼ毎日（まいにち）ある",3,))))</f>
        <v>0</v>
      </c>
      <c r="K79" s="26">
        <f>IF('３　回答貼付シート'!M76="ない",0,IF('３　回答貼付シート'!M76="１～２日（にち）ある",1,IF('３　回答貼付シート'!M76="３～５日（にち）ある",2,IF('３　回答貼付シート'!M76="ほぼ毎日（まいにち）ある",3,))))</f>
        <v>0</v>
      </c>
      <c r="L79" s="26">
        <f>IF('３　回答貼付シート'!N76="ない",0,IF('３　回答貼付シート'!N76="１～２日（にち）ある",1,IF('３　回答貼付シート'!N76="３～５日（にち）ある",2,IF('３　回答貼付シート'!N76="ほぼ毎日（まいにち）ある",3,))))</f>
        <v>0</v>
      </c>
      <c r="M79" s="26">
        <f>IF('３　回答貼付シート'!O76="ない",0,IF('３　回答貼付シート'!O76="１～２日（にち）ある",1,IF('３　回答貼付シート'!O76="３～５日（にち）ある",2,IF('３　回答貼付シート'!O76="ほぼ毎日（まいにち）ある",3,))))</f>
        <v>0</v>
      </c>
      <c r="N79" s="26">
        <f>IF('３　回答貼付シート'!P76="ない",0,IF('３　回答貼付シート'!P76="１～２日（にち）ある",1,IF('３　回答貼付シート'!P76="３～５日（にち）ある",2,IF('３　回答貼付シート'!P76="ほぼ毎日（まいにち）ある",3,))))</f>
        <v>0</v>
      </c>
      <c r="O79" s="26">
        <f>IF('３　回答貼付シート'!Q76="ない",0,IF('３　回答貼付シート'!Q76="１～２日（にち）ある",1,IF('３　回答貼付シート'!Q76="３～５日（にち）ある",2,IF('３　回答貼付シート'!Q76="ほぼ毎日（まいにち）ある",3,))))</f>
        <v>0</v>
      </c>
      <c r="P79" s="26">
        <f>IF('３　回答貼付シート'!R76="ない",0,IF('３　回答貼付シート'!R76="１～２日（にち）ある",1,IF('３　回答貼付シート'!R76="３～５日（にち）ある",2,IF('３　回答貼付シート'!R76="ほぼ毎日（まいにち）ある",3,))))</f>
        <v>0</v>
      </c>
      <c r="Q79" s="26">
        <f>IF('３　回答貼付シート'!S76="ない",0,IF('３　回答貼付シート'!S76="１～２日（にち）ある",1,IF('３　回答貼付シート'!S76="３～５日（にち）ある",2,IF('３　回答貼付シート'!S76="ほぼ毎日（まいにち）ある",3,))))</f>
        <v>0</v>
      </c>
      <c r="R79" s="26">
        <f>IF('３　回答貼付シート'!T76="ない",0,IF('３　回答貼付シート'!T76="１～２日（にち）ある",1,IF('３　回答貼付シート'!T76="３～５日（にち）ある",2,IF('３　回答貼付シート'!T76="ほぼ毎日（まいにち）ある",3,))))</f>
        <v>0</v>
      </c>
      <c r="S79" s="26">
        <f>IF('３　回答貼付シート'!U76="ない",0,IF('３　回答貼付シート'!U76="１～２日（にち）ある",1,IF('３　回答貼付シート'!U76="３～５日（にち）ある",2,IF('３　回答貼付シート'!U76="ほぼ毎日（まいにち）ある",3,))))</f>
        <v>0</v>
      </c>
      <c r="T79" s="26">
        <f>IF('３　回答貼付シート'!V76="ない",0,IF('３　回答貼付シート'!V76="１～２日（にち）ある",1,IF('３　回答貼付シート'!V76="３～５日（にち）ある",2,IF('３　回答貼付シート'!V76="ほぼ毎日（まいにち）ある",3,))))</f>
        <v>0</v>
      </c>
      <c r="U79" s="26">
        <f>IF('３　回答貼付シート'!W76="ない",0,IF('３　回答貼付シート'!W76="１～２日（にち）ある",1,IF('３　回答貼付シート'!W76="３～５日（にち）ある",2,IF('３　回答貼付シート'!W76="ほぼ毎日（まいにち）ある",3,))))</f>
        <v>0</v>
      </c>
      <c r="V79" s="26">
        <f>IF('３　回答貼付シート'!X76="ない",0,IF('３　回答貼付シート'!X76="１～２日（にち）ある",1,IF('３　回答貼付シート'!X76="３～５日（にち）ある",2,IF('３　回答貼付シート'!X76="ほぼ毎日（まいにち）ある",3,))))</f>
        <v>0</v>
      </c>
      <c r="W79" s="26">
        <f>IF('３　回答貼付シート'!Y76="ない",0,IF('３　回答貼付シート'!Y76="１～２日（にち）ある",1,IF('３　回答貼付シート'!Y76="３～５日（にち）ある",2,IF('３　回答貼付シート'!Y76="ほぼ毎日（まいにち）ある",3,))))</f>
        <v>0</v>
      </c>
      <c r="X79" s="26">
        <f>IF('３　回答貼付シート'!Z76="ない",0,IF('３　回答貼付シート'!Z76="１～２日（にち）ある",1,IF('３　回答貼付シート'!Z76="３～５日（にち）ある",2,IF('３　回答貼付シート'!Z76="ほぼ毎日（まいにち）ある",3,))))</f>
        <v>0</v>
      </c>
      <c r="Y79" s="26">
        <f>IF('３　回答貼付シート'!AA76="ない",0,IF('３　回答貼付シート'!AA76="１～２日（にち）ある",1,IF('３　回答貼付シート'!AA76="３～５日（にち）ある",2,IF('３　回答貼付シート'!AA76="ほぼ毎日（まいにち）ある",3,))))</f>
        <v>0</v>
      </c>
      <c r="Z79" s="26">
        <f>'３　回答貼付シート'!$AB76</f>
        <v>0</v>
      </c>
      <c r="AA79" s="26" t="str">
        <f t="shared" si="13"/>
        <v/>
      </c>
      <c r="AB79" s="26" t="str">
        <f t="shared" si="14"/>
        <v/>
      </c>
      <c r="AC79" s="26" t="str">
        <f t="shared" si="15"/>
        <v/>
      </c>
      <c r="AD79" s="26" t="str">
        <f t="shared" si="16"/>
        <v/>
      </c>
      <c r="AE79" s="26" t="str">
        <f t="shared" si="17"/>
        <v/>
      </c>
      <c r="AF79" t="str">
        <f t="shared" si="10"/>
        <v>0</v>
      </c>
      <c r="AG79">
        <f t="shared" si="11"/>
        <v>0</v>
      </c>
      <c r="AH79" s="34">
        <f t="shared" si="18"/>
        <v>0</v>
      </c>
    </row>
    <row r="80" spans="1:34">
      <c r="A80" s="26"/>
      <c r="B80" s="26">
        <f t="shared" si="12"/>
        <v>0</v>
      </c>
      <c r="C80" s="26">
        <f>IF('３　回答貼付シート'!$F77&lt;&gt;0,VLOOKUP('３　回答貼付シート'!$F77,$AF$2048:$AG$2054,2,FALSE),0)</f>
        <v>0</v>
      </c>
      <c r="D80" s="26">
        <f>IF('３　回答貼付シート'!$G77&lt;&gt;0,VLOOKUP(('３　回答貼付シート'!$G77), $AF$2048:$AG$2054,2,FALSE),0)</f>
        <v>0</v>
      </c>
      <c r="E80" s="26">
        <f>'３　回答貼付シート'!$H77</f>
        <v>0</v>
      </c>
      <c r="F80" s="26">
        <f>IF(E80=0,0,VLOOKUP($B80,'２　情報入力シート'!$A$2:$E$2049,5))</f>
        <v>0</v>
      </c>
      <c r="G80" s="26">
        <f>IF('３　回答貼付シート'!I77="ない",0,IF('３　回答貼付シート'!I77="１～２日（にち）ある",1,IF('３　回答貼付シート'!I77="３～５日（にち）ある",2,IF('３　回答貼付シート'!I77="ほぼ毎日（まいにち）ある",3,))))</f>
        <v>0</v>
      </c>
      <c r="H80" s="26">
        <f>IF('３　回答貼付シート'!J77="ない",0,IF('３　回答貼付シート'!J77="１～２日（にち）ある",1,IF('３　回答貼付シート'!J77="３～５日（にち）ある",2,IF('３　回答貼付シート'!J77="ほぼ毎日（まいにち）ある",3,))))</f>
        <v>0</v>
      </c>
      <c r="I80" s="26">
        <f>IF('３　回答貼付シート'!K77="ない",0,IF('３　回答貼付シート'!K77="１～２日（にち）ある",1,IF('３　回答貼付シート'!K77="３～５日（にち）ある",2,IF('３　回答貼付シート'!K77="ほぼ毎日（まいにち）ある",3,))))</f>
        <v>0</v>
      </c>
      <c r="J80" s="26">
        <f>IF('３　回答貼付シート'!L77="ない",0,IF('３　回答貼付シート'!L77="１～２日（にち）ある",1,IF('３　回答貼付シート'!L77="３～５日（にち）ある",2,IF('３　回答貼付シート'!L77="ほぼ毎日（まいにち）ある",3,))))</f>
        <v>0</v>
      </c>
      <c r="K80" s="26">
        <f>IF('３　回答貼付シート'!M77="ない",0,IF('３　回答貼付シート'!M77="１～２日（にち）ある",1,IF('３　回答貼付シート'!M77="３～５日（にち）ある",2,IF('３　回答貼付シート'!M77="ほぼ毎日（まいにち）ある",3,))))</f>
        <v>0</v>
      </c>
      <c r="L80" s="26">
        <f>IF('３　回答貼付シート'!N77="ない",0,IF('３　回答貼付シート'!N77="１～２日（にち）ある",1,IF('３　回答貼付シート'!N77="３～５日（にち）ある",2,IF('３　回答貼付シート'!N77="ほぼ毎日（まいにち）ある",3,))))</f>
        <v>0</v>
      </c>
      <c r="M80" s="26">
        <f>IF('３　回答貼付シート'!O77="ない",0,IF('３　回答貼付シート'!O77="１～２日（にち）ある",1,IF('３　回答貼付シート'!O77="３～５日（にち）ある",2,IF('３　回答貼付シート'!O77="ほぼ毎日（まいにち）ある",3,))))</f>
        <v>0</v>
      </c>
      <c r="N80" s="26">
        <f>IF('３　回答貼付シート'!P77="ない",0,IF('３　回答貼付シート'!P77="１～２日（にち）ある",1,IF('３　回答貼付シート'!P77="３～５日（にち）ある",2,IF('３　回答貼付シート'!P77="ほぼ毎日（まいにち）ある",3,))))</f>
        <v>0</v>
      </c>
      <c r="O80" s="26">
        <f>IF('３　回答貼付シート'!Q77="ない",0,IF('３　回答貼付シート'!Q77="１～２日（にち）ある",1,IF('３　回答貼付シート'!Q77="３～５日（にち）ある",2,IF('３　回答貼付シート'!Q77="ほぼ毎日（まいにち）ある",3,))))</f>
        <v>0</v>
      </c>
      <c r="P80" s="26">
        <f>IF('３　回答貼付シート'!R77="ない",0,IF('３　回答貼付シート'!R77="１～２日（にち）ある",1,IF('３　回答貼付シート'!R77="３～５日（にち）ある",2,IF('３　回答貼付シート'!R77="ほぼ毎日（まいにち）ある",3,))))</f>
        <v>0</v>
      </c>
      <c r="Q80" s="26">
        <f>IF('３　回答貼付シート'!S77="ない",0,IF('３　回答貼付シート'!S77="１～２日（にち）ある",1,IF('３　回答貼付シート'!S77="３～５日（にち）ある",2,IF('３　回答貼付シート'!S77="ほぼ毎日（まいにち）ある",3,))))</f>
        <v>0</v>
      </c>
      <c r="R80" s="26">
        <f>IF('３　回答貼付シート'!T77="ない",0,IF('３　回答貼付シート'!T77="１～２日（にち）ある",1,IF('３　回答貼付シート'!T77="３～５日（にち）ある",2,IF('３　回答貼付シート'!T77="ほぼ毎日（まいにち）ある",3,))))</f>
        <v>0</v>
      </c>
      <c r="S80" s="26">
        <f>IF('３　回答貼付シート'!U77="ない",0,IF('３　回答貼付シート'!U77="１～２日（にち）ある",1,IF('３　回答貼付シート'!U77="３～５日（にち）ある",2,IF('３　回答貼付シート'!U77="ほぼ毎日（まいにち）ある",3,))))</f>
        <v>0</v>
      </c>
      <c r="T80" s="26">
        <f>IF('３　回答貼付シート'!V77="ない",0,IF('３　回答貼付シート'!V77="１～２日（にち）ある",1,IF('３　回答貼付シート'!V77="３～５日（にち）ある",2,IF('３　回答貼付シート'!V77="ほぼ毎日（まいにち）ある",3,))))</f>
        <v>0</v>
      </c>
      <c r="U80" s="26">
        <f>IF('３　回答貼付シート'!W77="ない",0,IF('３　回答貼付シート'!W77="１～２日（にち）ある",1,IF('３　回答貼付シート'!W77="３～５日（にち）ある",2,IF('３　回答貼付シート'!W77="ほぼ毎日（まいにち）ある",3,))))</f>
        <v>0</v>
      </c>
      <c r="V80" s="26">
        <f>IF('３　回答貼付シート'!X77="ない",0,IF('３　回答貼付シート'!X77="１～２日（にち）ある",1,IF('３　回答貼付シート'!X77="３～５日（にち）ある",2,IF('３　回答貼付シート'!X77="ほぼ毎日（まいにち）ある",3,))))</f>
        <v>0</v>
      </c>
      <c r="W80" s="26">
        <f>IF('３　回答貼付シート'!Y77="ない",0,IF('３　回答貼付シート'!Y77="１～２日（にち）ある",1,IF('３　回答貼付シート'!Y77="３～５日（にち）ある",2,IF('３　回答貼付シート'!Y77="ほぼ毎日（まいにち）ある",3,))))</f>
        <v>0</v>
      </c>
      <c r="X80" s="26">
        <f>IF('３　回答貼付シート'!Z77="ない",0,IF('３　回答貼付シート'!Z77="１～２日（にち）ある",1,IF('３　回答貼付シート'!Z77="３～５日（にち）ある",2,IF('３　回答貼付シート'!Z77="ほぼ毎日（まいにち）ある",3,))))</f>
        <v>0</v>
      </c>
      <c r="Y80" s="26">
        <f>IF('３　回答貼付シート'!AA77="ない",0,IF('３　回答貼付シート'!AA77="１～２日（にち）ある",1,IF('３　回答貼付シート'!AA77="３～５日（にち）ある",2,IF('３　回答貼付シート'!AA77="ほぼ毎日（まいにち）ある",3,))))</f>
        <v>0</v>
      </c>
      <c r="Z80" s="26">
        <f>'３　回答貼付シート'!$AB77</f>
        <v>0</v>
      </c>
      <c r="AA80" s="26" t="str">
        <f t="shared" si="13"/>
        <v/>
      </c>
      <c r="AB80" s="26" t="str">
        <f t="shared" si="14"/>
        <v/>
      </c>
      <c r="AC80" s="26" t="str">
        <f t="shared" si="15"/>
        <v/>
      </c>
      <c r="AD80" s="26" t="str">
        <f t="shared" si="16"/>
        <v/>
      </c>
      <c r="AE80" s="26" t="str">
        <f t="shared" si="17"/>
        <v/>
      </c>
      <c r="AF80" t="str">
        <f t="shared" si="10"/>
        <v>0</v>
      </c>
      <c r="AG80">
        <f t="shared" si="11"/>
        <v>0</v>
      </c>
      <c r="AH80" s="34">
        <f t="shared" si="18"/>
        <v>0</v>
      </c>
    </row>
    <row r="81" spans="1:34">
      <c r="A81" s="26"/>
      <c r="B81" s="26">
        <f t="shared" si="12"/>
        <v>0</v>
      </c>
      <c r="C81" s="26">
        <f>IF('３　回答貼付シート'!$F78&lt;&gt;0,VLOOKUP('３　回答貼付シート'!$F78,$AF$2048:$AG$2054,2,FALSE),0)</f>
        <v>0</v>
      </c>
      <c r="D81" s="26">
        <f>IF('３　回答貼付シート'!$G78&lt;&gt;0,VLOOKUP(('３　回答貼付シート'!$G78), $AF$2048:$AG$2054,2,FALSE),0)</f>
        <v>0</v>
      </c>
      <c r="E81" s="26">
        <f>'３　回答貼付シート'!$H78</f>
        <v>0</v>
      </c>
      <c r="F81" s="26">
        <f>IF(E81=0,0,VLOOKUP($B81,'２　情報入力シート'!$A$2:$E$2049,5))</f>
        <v>0</v>
      </c>
      <c r="G81" s="26">
        <f>IF('３　回答貼付シート'!I78="ない",0,IF('３　回答貼付シート'!I78="１～２日（にち）ある",1,IF('３　回答貼付シート'!I78="３～５日（にち）ある",2,IF('３　回答貼付シート'!I78="ほぼ毎日（まいにち）ある",3,))))</f>
        <v>0</v>
      </c>
      <c r="H81" s="26">
        <f>IF('３　回答貼付シート'!J78="ない",0,IF('３　回答貼付シート'!J78="１～２日（にち）ある",1,IF('３　回答貼付シート'!J78="３～５日（にち）ある",2,IF('３　回答貼付シート'!J78="ほぼ毎日（まいにち）ある",3,))))</f>
        <v>0</v>
      </c>
      <c r="I81" s="26">
        <f>IF('３　回答貼付シート'!K78="ない",0,IF('３　回答貼付シート'!K78="１～２日（にち）ある",1,IF('３　回答貼付シート'!K78="３～５日（にち）ある",2,IF('３　回答貼付シート'!K78="ほぼ毎日（まいにち）ある",3,))))</f>
        <v>0</v>
      </c>
      <c r="J81" s="26">
        <f>IF('３　回答貼付シート'!L78="ない",0,IF('３　回答貼付シート'!L78="１～２日（にち）ある",1,IF('３　回答貼付シート'!L78="３～５日（にち）ある",2,IF('３　回答貼付シート'!L78="ほぼ毎日（まいにち）ある",3,))))</f>
        <v>0</v>
      </c>
      <c r="K81" s="26">
        <f>IF('３　回答貼付シート'!M78="ない",0,IF('３　回答貼付シート'!M78="１～２日（にち）ある",1,IF('３　回答貼付シート'!M78="３～５日（にち）ある",2,IF('３　回答貼付シート'!M78="ほぼ毎日（まいにち）ある",3,))))</f>
        <v>0</v>
      </c>
      <c r="L81" s="26">
        <f>IF('３　回答貼付シート'!N78="ない",0,IF('３　回答貼付シート'!N78="１～２日（にち）ある",1,IF('３　回答貼付シート'!N78="３～５日（にち）ある",2,IF('３　回答貼付シート'!N78="ほぼ毎日（まいにち）ある",3,))))</f>
        <v>0</v>
      </c>
      <c r="M81" s="26">
        <f>IF('３　回答貼付シート'!O78="ない",0,IF('３　回答貼付シート'!O78="１～２日（にち）ある",1,IF('３　回答貼付シート'!O78="３～５日（にち）ある",2,IF('３　回答貼付シート'!O78="ほぼ毎日（まいにち）ある",3,))))</f>
        <v>0</v>
      </c>
      <c r="N81" s="26">
        <f>IF('３　回答貼付シート'!P78="ない",0,IF('３　回答貼付シート'!P78="１～２日（にち）ある",1,IF('３　回答貼付シート'!P78="３～５日（にち）ある",2,IF('３　回答貼付シート'!P78="ほぼ毎日（まいにち）ある",3,))))</f>
        <v>0</v>
      </c>
      <c r="O81" s="26">
        <f>IF('３　回答貼付シート'!Q78="ない",0,IF('３　回答貼付シート'!Q78="１～２日（にち）ある",1,IF('３　回答貼付シート'!Q78="３～５日（にち）ある",2,IF('３　回答貼付シート'!Q78="ほぼ毎日（まいにち）ある",3,))))</f>
        <v>0</v>
      </c>
      <c r="P81" s="26">
        <f>IF('３　回答貼付シート'!R78="ない",0,IF('３　回答貼付シート'!R78="１～２日（にち）ある",1,IF('３　回答貼付シート'!R78="３～５日（にち）ある",2,IF('３　回答貼付シート'!R78="ほぼ毎日（まいにち）ある",3,))))</f>
        <v>0</v>
      </c>
      <c r="Q81" s="26">
        <f>IF('３　回答貼付シート'!S78="ない",0,IF('３　回答貼付シート'!S78="１～２日（にち）ある",1,IF('３　回答貼付シート'!S78="３～５日（にち）ある",2,IF('３　回答貼付シート'!S78="ほぼ毎日（まいにち）ある",3,))))</f>
        <v>0</v>
      </c>
      <c r="R81" s="26">
        <f>IF('３　回答貼付シート'!T78="ない",0,IF('３　回答貼付シート'!T78="１～２日（にち）ある",1,IF('３　回答貼付シート'!T78="３～５日（にち）ある",2,IF('３　回答貼付シート'!T78="ほぼ毎日（まいにち）ある",3,))))</f>
        <v>0</v>
      </c>
      <c r="S81" s="26">
        <f>IF('３　回答貼付シート'!U78="ない",0,IF('３　回答貼付シート'!U78="１～２日（にち）ある",1,IF('３　回答貼付シート'!U78="３～５日（にち）ある",2,IF('３　回答貼付シート'!U78="ほぼ毎日（まいにち）ある",3,))))</f>
        <v>0</v>
      </c>
      <c r="T81" s="26">
        <f>IF('３　回答貼付シート'!V78="ない",0,IF('３　回答貼付シート'!V78="１～２日（にち）ある",1,IF('３　回答貼付シート'!V78="３～５日（にち）ある",2,IF('３　回答貼付シート'!V78="ほぼ毎日（まいにち）ある",3,))))</f>
        <v>0</v>
      </c>
      <c r="U81" s="26">
        <f>IF('３　回答貼付シート'!W78="ない",0,IF('３　回答貼付シート'!W78="１～２日（にち）ある",1,IF('３　回答貼付シート'!W78="３～５日（にち）ある",2,IF('３　回答貼付シート'!W78="ほぼ毎日（まいにち）ある",3,))))</f>
        <v>0</v>
      </c>
      <c r="V81" s="26">
        <f>IF('３　回答貼付シート'!X78="ない",0,IF('３　回答貼付シート'!X78="１～２日（にち）ある",1,IF('３　回答貼付シート'!X78="３～５日（にち）ある",2,IF('３　回答貼付シート'!X78="ほぼ毎日（まいにち）ある",3,))))</f>
        <v>0</v>
      </c>
      <c r="W81" s="26">
        <f>IF('３　回答貼付シート'!Y78="ない",0,IF('３　回答貼付シート'!Y78="１～２日（にち）ある",1,IF('３　回答貼付シート'!Y78="３～５日（にち）ある",2,IF('３　回答貼付シート'!Y78="ほぼ毎日（まいにち）ある",3,))))</f>
        <v>0</v>
      </c>
      <c r="X81" s="26">
        <f>IF('３　回答貼付シート'!Z78="ない",0,IF('３　回答貼付シート'!Z78="１～２日（にち）ある",1,IF('３　回答貼付シート'!Z78="３～５日（にち）ある",2,IF('３　回答貼付シート'!Z78="ほぼ毎日（まいにち）ある",3,))))</f>
        <v>0</v>
      </c>
      <c r="Y81" s="26">
        <f>IF('３　回答貼付シート'!AA78="ない",0,IF('３　回答貼付シート'!AA78="１～２日（にち）ある",1,IF('３　回答貼付シート'!AA78="３～５日（にち）ある",2,IF('３　回答貼付シート'!AA78="ほぼ毎日（まいにち）ある",3,))))</f>
        <v>0</v>
      </c>
      <c r="Z81" s="26">
        <f>'３　回答貼付シート'!$AB78</f>
        <v>0</v>
      </c>
      <c r="AA81" s="26" t="str">
        <f t="shared" si="13"/>
        <v/>
      </c>
      <c r="AB81" s="26" t="str">
        <f t="shared" si="14"/>
        <v/>
      </c>
      <c r="AC81" s="26" t="str">
        <f t="shared" si="15"/>
        <v/>
      </c>
      <c r="AD81" s="26" t="str">
        <f t="shared" si="16"/>
        <v/>
      </c>
      <c r="AE81" s="26" t="str">
        <f t="shared" si="17"/>
        <v/>
      </c>
      <c r="AF81" t="str">
        <f t="shared" si="10"/>
        <v>0</v>
      </c>
      <c r="AG81">
        <f t="shared" si="11"/>
        <v>0</v>
      </c>
      <c r="AH81" s="34">
        <f t="shared" si="18"/>
        <v>0</v>
      </c>
    </row>
    <row r="82" spans="1:34">
      <c r="A82" s="26"/>
      <c r="B82" s="26">
        <f t="shared" si="12"/>
        <v>0</v>
      </c>
      <c r="C82" s="26">
        <f>IF('３　回答貼付シート'!$F79&lt;&gt;0,VLOOKUP('３　回答貼付シート'!$F79,$AF$2048:$AG$2054,2,FALSE),0)</f>
        <v>0</v>
      </c>
      <c r="D82" s="26">
        <f>IF('３　回答貼付シート'!$G79&lt;&gt;0,VLOOKUP(('３　回答貼付シート'!$G79), $AF$2048:$AG$2054,2,FALSE),0)</f>
        <v>0</v>
      </c>
      <c r="E82" s="26">
        <f>'３　回答貼付シート'!$H79</f>
        <v>0</v>
      </c>
      <c r="F82" s="26">
        <f>IF(E82=0,0,VLOOKUP($B82,'２　情報入力シート'!$A$2:$E$2049,5))</f>
        <v>0</v>
      </c>
      <c r="G82" s="26">
        <f>IF('３　回答貼付シート'!I79="ない",0,IF('３　回答貼付シート'!I79="１～２日（にち）ある",1,IF('３　回答貼付シート'!I79="３～５日（にち）ある",2,IF('３　回答貼付シート'!I79="ほぼ毎日（まいにち）ある",3,))))</f>
        <v>0</v>
      </c>
      <c r="H82" s="26">
        <f>IF('３　回答貼付シート'!J79="ない",0,IF('３　回答貼付シート'!J79="１～２日（にち）ある",1,IF('３　回答貼付シート'!J79="３～５日（にち）ある",2,IF('３　回答貼付シート'!J79="ほぼ毎日（まいにち）ある",3,))))</f>
        <v>0</v>
      </c>
      <c r="I82" s="26">
        <f>IF('３　回答貼付シート'!K79="ない",0,IF('３　回答貼付シート'!K79="１～２日（にち）ある",1,IF('３　回答貼付シート'!K79="３～５日（にち）ある",2,IF('３　回答貼付シート'!K79="ほぼ毎日（まいにち）ある",3,))))</f>
        <v>0</v>
      </c>
      <c r="J82" s="26">
        <f>IF('３　回答貼付シート'!L79="ない",0,IF('３　回答貼付シート'!L79="１～２日（にち）ある",1,IF('３　回答貼付シート'!L79="３～５日（にち）ある",2,IF('３　回答貼付シート'!L79="ほぼ毎日（まいにち）ある",3,))))</f>
        <v>0</v>
      </c>
      <c r="K82" s="26">
        <f>IF('３　回答貼付シート'!M79="ない",0,IF('３　回答貼付シート'!M79="１～２日（にち）ある",1,IF('３　回答貼付シート'!M79="３～５日（にち）ある",2,IF('３　回答貼付シート'!M79="ほぼ毎日（まいにち）ある",3,))))</f>
        <v>0</v>
      </c>
      <c r="L82" s="26">
        <f>IF('３　回答貼付シート'!N79="ない",0,IF('３　回答貼付シート'!N79="１～２日（にち）ある",1,IF('３　回答貼付シート'!N79="３～５日（にち）ある",2,IF('３　回答貼付シート'!N79="ほぼ毎日（まいにち）ある",3,))))</f>
        <v>0</v>
      </c>
      <c r="M82" s="26">
        <f>IF('３　回答貼付シート'!O79="ない",0,IF('３　回答貼付シート'!O79="１～２日（にち）ある",1,IF('３　回答貼付シート'!O79="３～５日（にち）ある",2,IF('３　回答貼付シート'!O79="ほぼ毎日（まいにち）ある",3,))))</f>
        <v>0</v>
      </c>
      <c r="N82" s="26">
        <f>IF('３　回答貼付シート'!P79="ない",0,IF('３　回答貼付シート'!P79="１～２日（にち）ある",1,IF('３　回答貼付シート'!P79="３～５日（にち）ある",2,IF('３　回答貼付シート'!P79="ほぼ毎日（まいにち）ある",3,))))</f>
        <v>0</v>
      </c>
      <c r="O82" s="26">
        <f>IF('３　回答貼付シート'!Q79="ない",0,IF('３　回答貼付シート'!Q79="１～２日（にち）ある",1,IF('３　回答貼付シート'!Q79="３～５日（にち）ある",2,IF('３　回答貼付シート'!Q79="ほぼ毎日（まいにち）ある",3,))))</f>
        <v>0</v>
      </c>
      <c r="P82" s="26">
        <f>IF('３　回答貼付シート'!R79="ない",0,IF('３　回答貼付シート'!R79="１～２日（にち）ある",1,IF('３　回答貼付シート'!R79="３～５日（にち）ある",2,IF('３　回答貼付シート'!R79="ほぼ毎日（まいにち）ある",3,))))</f>
        <v>0</v>
      </c>
      <c r="Q82" s="26">
        <f>IF('３　回答貼付シート'!S79="ない",0,IF('３　回答貼付シート'!S79="１～２日（にち）ある",1,IF('３　回答貼付シート'!S79="３～５日（にち）ある",2,IF('３　回答貼付シート'!S79="ほぼ毎日（まいにち）ある",3,))))</f>
        <v>0</v>
      </c>
      <c r="R82" s="26">
        <f>IF('３　回答貼付シート'!T79="ない",0,IF('３　回答貼付シート'!T79="１～２日（にち）ある",1,IF('３　回答貼付シート'!T79="３～５日（にち）ある",2,IF('３　回答貼付シート'!T79="ほぼ毎日（まいにち）ある",3,))))</f>
        <v>0</v>
      </c>
      <c r="S82" s="26">
        <f>IF('３　回答貼付シート'!U79="ない",0,IF('３　回答貼付シート'!U79="１～２日（にち）ある",1,IF('３　回答貼付シート'!U79="３～５日（にち）ある",2,IF('３　回答貼付シート'!U79="ほぼ毎日（まいにち）ある",3,))))</f>
        <v>0</v>
      </c>
      <c r="T82" s="26">
        <f>IF('３　回答貼付シート'!V79="ない",0,IF('３　回答貼付シート'!V79="１～２日（にち）ある",1,IF('３　回答貼付シート'!V79="３～５日（にち）ある",2,IF('３　回答貼付シート'!V79="ほぼ毎日（まいにち）ある",3,))))</f>
        <v>0</v>
      </c>
      <c r="U82" s="26">
        <f>IF('３　回答貼付シート'!W79="ない",0,IF('３　回答貼付シート'!W79="１～２日（にち）ある",1,IF('３　回答貼付シート'!W79="３～５日（にち）ある",2,IF('３　回答貼付シート'!W79="ほぼ毎日（まいにち）ある",3,))))</f>
        <v>0</v>
      </c>
      <c r="V82" s="26">
        <f>IF('３　回答貼付シート'!X79="ない",0,IF('３　回答貼付シート'!X79="１～２日（にち）ある",1,IF('３　回答貼付シート'!X79="３～５日（にち）ある",2,IF('３　回答貼付シート'!X79="ほぼ毎日（まいにち）ある",3,))))</f>
        <v>0</v>
      </c>
      <c r="W82" s="26">
        <f>IF('３　回答貼付シート'!Y79="ない",0,IF('３　回答貼付シート'!Y79="１～２日（にち）ある",1,IF('３　回答貼付シート'!Y79="３～５日（にち）ある",2,IF('３　回答貼付シート'!Y79="ほぼ毎日（まいにち）ある",3,))))</f>
        <v>0</v>
      </c>
      <c r="X82" s="26">
        <f>IF('３　回答貼付シート'!Z79="ない",0,IF('３　回答貼付シート'!Z79="１～２日（にち）ある",1,IF('３　回答貼付シート'!Z79="３～５日（にち）ある",2,IF('３　回答貼付シート'!Z79="ほぼ毎日（まいにち）ある",3,))))</f>
        <v>0</v>
      </c>
      <c r="Y82" s="26">
        <f>IF('３　回答貼付シート'!AA79="ない",0,IF('３　回答貼付シート'!AA79="１～２日（にち）ある",1,IF('３　回答貼付シート'!AA79="３～５日（にち）ある",2,IF('３　回答貼付シート'!AA79="ほぼ毎日（まいにち）ある",3,))))</f>
        <v>0</v>
      </c>
      <c r="Z82" s="26">
        <f>'３　回答貼付シート'!$AB79</f>
        <v>0</v>
      </c>
      <c r="AA82" s="26" t="str">
        <f t="shared" si="13"/>
        <v/>
      </c>
      <c r="AB82" s="26" t="str">
        <f t="shared" si="14"/>
        <v/>
      </c>
      <c r="AC82" s="26" t="str">
        <f t="shared" si="15"/>
        <v/>
      </c>
      <c r="AD82" s="26" t="str">
        <f t="shared" si="16"/>
        <v/>
      </c>
      <c r="AE82" s="26" t="str">
        <f t="shared" si="17"/>
        <v/>
      </c>
      <c r="AF82" t="str">
        <f t="shared" si="10"/>
        <v>0</v>
      </c>
      <c r="AG82">
        <f t="shared" si="11"/>
        <v>0</v>
      </c>
      <c r="AH82" s="34">
        <f t="shared" si="18"/>
        <v>0</v>
      </c>
    </row>
    <row r="83" spans="1:34">
      <c r="A83" s="26"/>
      <c r="B83" s="26">
        <f t="shared" si="12"/>
        <v>0</v>
      </c>
      <c r="C83" s="26">
        <f>IF('３　回答貼付シート'!$F80&lt;&gt;0,VLOOKUP('３　回答貼付シート'!$F80,$AF$2048:$AG$2054,2,FALSE),0)</f>
        <v>0</v>
      </c>
      <c r="D83" s="26">
        <f>IF('３　回答貼付シート'!$G80&lt;&gt;0,VLOOKUP(('３　回答貼付シート'!$G80), $AF$2048:$AG$2054,2,FALSE),0)</f>
        <v>0</v>
      </c>
      <c r="E83" s="26">
        <f>'３　回答貼付シート'!$H80</f>
        <v>0</v>
      </c>
      <c r="F83" s="26">
        <f>IF(E83=0,0,VLOOKUP($B83,'２　情報入力シート'!$A$2:$E$2049,5))</f>
        <v>0</v>
      </c>
      <c r="G83" s="26">
        <f>IF('３　回答貼付シート'!I80="ない",0,IF('３　回答貼付シート'!I80="１～２日（にち）ある",1,IF('３　回答貼付シート'!I80="３～５日（にち）ある",2,IF('３　回答貼付シート'!I80="ほぼ毎日（まいにち）ある",3,))))</f>
        <v>0</v>
      </c>
      <c r="H83" s="26">
        <f>IF('３　回答貼付シート'!J80="ない",0,IF('３　回答貼付シート'!J80="１～２日（にち）ある",1,IF('３　回答貼付シート'!J80="３～５日（にち）ある",2,IF('３　回答貼付シート'!J80="ほぼ毎日（まいにち）ある",3,))))</f>
        <v>0</v>
      </c>
      <c r="I83" s="26">
        <f>IF('３　回答貼付シート'!K80="ない",0,IF('３　回答貼付シート'!K80="１～２日（にち）ある",1,IF('３　回答貼付シート'!K80="３～５日（にち）ある",2,IF('３　回答貼付シート'!K80="ほぼ毎日（まいにち）ある",3,))))</f>
        <v>0</v>
      </c>
      <c r="J83" s="26">
        <f>IF('３　回答貼付シート'!L80="ない",0,IF('３　回答貼付シート'!L80="１～２日（にち）ある",1,IF('３　回答貼付シート'!L80="３～５日（にち）ある",2,IF('３　回答貼付シート'!L80="ほぼ毎日（まいにち）ある",3,))))</f>
        <v>0</v>
      </c>
      <c r="K83" s="26">
        <f>IF('３　回答貼付シート'!M80="ない",0,IF('３　回答貼付シート'!M80="１～２日（にち）ある",1,IF('３　回答貼付シート'!M80="３～５日（にち）ある",2,IF('３　回答貼付シート'!M80="ほぼ毎日（まいにち）ある",3,))))</f>
        <v>0</v>
      </c>
      <c r="L83" s="26">
        <f>IF('３　回答貼付シート'!N80="ない",0,IF('３　回答貼付シート'!N80="１～２日（にち）ある",1,IF('３　回答貼付シート'!N80="３～５日（にち）ある",2,IF('３　回答貼付シート'!N80="ほぼ毎日（まいにち）ある",3,))))</f>
        <v>0</v>
      </c>
      <c r="M83" s="26">
        <f>IF('３　回答貼付シート'!O80="ない",0,IF('３　回答貼付シート'!O80="１～２日（にち）ある",1,IF('３　回答貼付シート'!O80="３～５日（にち）ある",2,IF('３　回答貼付シート'!O80="ほぼ毎日（まいにち）ある",3,))))</f>
        <v>0</v>
      </c>
      <c r="N83" s="26">
        <f>IF('３　回答貼付シート'!P80="ない",0,IF('３　回答貼付シート'!P80="１～２日（にち）ある",1,IF('３　回答貼付シート'!P80="３～５日（にち）ある",2,IF('３　回答貼付シート'!P80="ほぼ毎日（まいにち）ある",3,))))</f>
        <v>0</v>
      </c>
      <c r="O83" s="26">
        <f>IF('３　回答貼付シート'!Q80="ない",0,IF('３　回答貼付シート'!Q80="１～２日（にち）ある",1,IF('３　回答貼付シート'!Q80="３～５日（にち）ある",2,IF('３　回答貼付シート'!Q80="ほぼ毎日（まいにち）ある",3,))))</f>
        <v>0</v>
      </c>
      <c r="P83" s="26">
        <f>IF('３　回答貼付シート'!R80="ない",0,IF('３　回答貼付シート'!R80="１～２日（にち）ある",1,IF('３　回答貼付シート'!R80="３～５日（にち）ある",2,IF('３　回答貼付シート'!R80="ほぼ毎日（まいにち）ある",3,))))</f>
        <v>0</v>
      </c>
      <c r="Q83" s="26">
        <f>IF('３　回答貼付シート'!S80="ない",0,IF('３　回答貼付シート'!S80="１～２日（にち）ある",1,IF('３　回答貼付シート'!S80="３～５日（にち）ある",2,IF('３　回答貼付シート'!S80="ほぼ毎日（まいにち）ある",3,))))</f>
        <v>0</v>
      </c>
      <c r="R83" s="26">
        <f>IF('３　回答貼付シート'!T80="ない",0,IF('３　回答貼付シート'!T80="１～２日（にち）ある",1,IF('３　回答貼付シート'!T80="３～５日（にち）ある",2,IF('３　回答貼付シート'!T80="ほぼ毎日（まいにち）ある",3,))))</f>
        <v>0</v>
      </c>
      <c r="S83" s="26">
        <f>IF('３　回答貼付シート'!U80="ない",0,IF('３　回答貼付シート'!U80="１～２日（にち）ある",1,IF('３　回答貼付シート'!U80="３～５日（にち）ある",2,IF('３　回答貼付シート'!U80="ほぼ毎日（まいにち）ある",3,))))</f>
        <v>0</v>
      </c>
      <c r="T83" s="26">
        <f>IF('３　回答貼付シート'!V80="ない",0,IF('３　回答貼付シート'!V80="１～２日（にち）ある",1,IF('３　回答貼付シート'!V80="３～５日（にち）ある",2,IF('３　回答貼付シート'!V80="ほぼ毎日（まいにち）ある",3,))))</f>
        <v>0</v>
      </c>
      <c r="U83" s="26">
        <f>IF('３　回答貼付シート'!W80="ない",0,IF('３　回答貼付シート'!W80="１～２日（にち）ある",1,IF('３　回答貼付シート'!W80="３～５日（にち）ある",2,IF('３　回答貼付シート'!W80="ほぼ毎日（まいにち）ある",3,))))</f>
        <v>0</v>
      </c>
      <c r="V83" s="26">
        <f>IF('３　回答貼付シート'!X80="ない",0,IF('３　回答貼付シート'!X80="１～２日（にち）ある",1,IF('３　回答貼付シート'!X80="３～５日（にち）ある",2,IF('３　回答貼付シート'!X80="ほぼ毎日（まいにち）ある",3,))))</f>
        <v>0</v>
      </c>
      <c r="W83" s="26">
        <f>IF('３　回答貼付シート'!Y80="ない",0,IF('３　回答貼付シート'!Y80="１～２日（にち）ある",1,IF('３　回答貼付シート'!Y80="３～５日（にち）ある",2,IF('３　回答貼付シート'!Y80="ほぼ毎日（まいにち）ある",3,))))</f>
        <v>0</v>
      </c>
      <c r="X83" s="26">
        <f>IF('３　回答貼付シート'!Z80="ない",0,IF('３　回答貼付シート'!Z80="１～２日（にち）ある",1,IF('３　回答貼付シート'!Z80="３～５日（にち）ある",2,IF('３　回答貼付シート'!Z80="ほぼ毎日（まいにち）ある",3,))))</f>
        <v>0</v>
      </c>
      <c r="Y83" s="26">
        <f>IF('３　回答貼付シート'!AA80="ない",0,IF('３　回答貼付シート'!AA80="１～２日（にち）ある",1,IF('３　回答貼付シート'!AA80="３～５日（にち）ある",2,IF('３　回答貼付シート'!AA80="ほぼ毎日（まいにち）ある",3,))))</f>
        <v>0</v>
      </c>
      <c r="Z83" s="26">
        <f>'３　回答貼付シート'!$AB80</f>
        <v>0</v>
      </c>
      <c r="AA83" s="26" t="str">
        <f t="shared" si="13"/>
        <v/>
      </c>
      <c r="AB83" s="26" t="str">
        <f t="shared" si="14"/>
        <v/>
      </c>
      <c r="AC83" s="26" t="str">
        <f t="shared" si="15"/>
        <v/>
      </c>
      <c r="AD83" s="26" t="str">
        <f t="shared" si="16"/>
        <v/>
      </c>
      <c r="AE83" s="26" t="str">
        <f t="shared" si="17"/>
        <v/>
      </c>
      <c r="AF83" t="str">
        <f t="shared" si="10"/>
        <v>0</v>
      </c>
      <c r="AG83">
        <f t="shared" si="11"/>
        <v>0</v>
      </c>
      <c r="AH83" s="34">
        <f t="shared" si="18"/>
        <v>0</v>
      </c>
    </row>
    <row r="84" spans="1:34">
      <c r="A84" s="26"/>
      <c r="B84" s="26">
        <f t="shared" si="12"/>
        <v>0</v>
      </c>
      <c r="C84" s="26">
        <f>IF('３　回答貼付シート'!$F81&lt;&gt;0,VLOOKUP('３　回答貼付シート'!$F81,$AF$2048:$AG$2054,2,FALSE),0)</f>
        <v>0</v>
      </c>
      <c r="D84" s="26">
        <f>IF('３　回答貼付シート'!$G81&lt;&gt;0,VLOOKUP(('３　回答貼付シート'!$G81), $AF$2048:$AG$2054,2,FALSE),0)</f>
        <v>0</v>
      </c>
      <c r="E84" s="26">
        <f>'３　回答貼付シート'!$H81</f>
        <v>0</v>
      </c>
      <c r="F84" s="26">
        <f>IF(E84=0,0,VLOOKUP($B84,'２　情報入力シート'!$A$2:$E$2049,5))</f>
        <v>0</v>
      </c>
      <c r="G84" s="26">
        <f>IF('３　回答貼付シート'!I81="ない",0,IF('３　回答貼付シート'!I81="１～２日（にち）ある",1,IF('３　回答貼付シート'!I81="３～５日（にち）ある",2,IF('３　回答貼付シート'!I81="ほぼ毎日（まいにち）ある",3,))))</f>
        <v>0</v>
      </c>
      <c r="H84" s="26">
        <f>IF('３　回答貼付シート'!J81="ない",0,IF('３　回答貼付シート'!J81="１～２日（にち）ある",1,IF('３　回答貼付シート'!J81="３～５日（にち）ある",2,IF('３　回答貼付シート'!J81="ほぼ毎日（まいにち）ある",3,))))</f>
        <v>0</v>
      </c>
      <c r="I84" s="26">
        <f>IF('３　回答貼付シート'!K81="ない",0,IF('３　回答貼付シート'!K81="１～２日（にち）ある",1,IF('３　回答貼付シート'!K81="３～５日（にち）ある",2,IF('３　回答貼付シート'!K81="ほぼ毎日（まいにち）ある",3,))))</f>
        <v>0</v>
      </c>
      <c r="J84" s="26">
        <f>IF('３　回答貼付シート'!L81="ない",0,IF('３　回答貼付シート'!L81="１～２日（にち）ある",1,IF('３　回答貼付シート'!L81="３～５日（にち）ある",2,IF('３　回答貼付シート'!L81="ほぼ毎日（まいにち）ある",3,))))</f>
        <v>0</v>
      </c>
      <c r="K84" s="26">
        <f>IF('３　回答貼付シート'!M81="ない",0,IF('３　回答貼付シート'!M81="１～２日（にち）ある",1,IF('３　回答貼付シート'!M81="３～５日（にち）ある",2,IF('３　回答貼付シート'!M81="ほぼ毎日（まいにち）ある",3,))))</f>
        <v>0</v>
      </c>
      <c r="L84" s="26">
        <f>IF('３　回答貼付シート'!N81="ない",0,IF('３　回答貼付シート'!N81="１～２日（にち）ある",1,IF('３　回答貼付シート'!N81="３～５日（にち）ある",2,IF('３　回答貼付シート'!N81="ほぼ毎日（まいにち）ある",3,))))</f>
        <v>0</v>
      </c>
      <c r="M84" s="26">
        <f>IF('３　回答貼付シート'!O81="ない",0,IF('３　回答貼付シート'!O81="１～２日（にち）ある",1,IF('３　回答貼付シート'!O81="３～５日（にち）ある",2,IF('３　回答貼付シート'!O81="ほぼ毎日（まいにち）ある",3,))))</f>
        <v>0</v>
      </c>
      <c r="N84" s="26">
        <f>IF('３　回答貼付シート'!P81="ない",0,IF('３　回答貼付シート'!P81="１～２日（にち）ある",1,IF('３　回答貼付シート'!P81="３～５日（にち）ある",2,IF('３　回答貼付シート'!P81="ほぼ毎日（まいにち）ある",3,))))</f>
        <v>0</v>
      </c>
      <c r="O84" s="26">
        <f>IF('３　回答貼付シート'!Q81="ない",0,IF('３　回答貼付シート'!Q81="１～２日（にち）ある",1,IF('３　回答貼付シート'!Q81="３～５日（にち）ある",2,IF('３　回答貼付シート'!Q81="ほぼ毎日（まいにち）ある",3,))))</f>
        <v>0</v>
      </c>
      <c r="P84" s="26">
        <f>IF('３　回答貼付シート'!R81="ない",0,IF('３　回答貼付シート'!R81="１～２日（にち）ある",1,IF('３　回答貼付シート'!R81="３～５日（にち）ある",2,IF('３　回答貼付シート'!R81="ほぼ毎日（まいにち）ある",3,))))</f>
        <v>0</v>
      </c>
      <c r="Q84" s="26">
        <f>IF('３　回答貼付シート'!S81="ない",0,IF('３　回答貼付シート'!S81="１～２日（にち）ある",1,IF('３　回答貼付シート'!S81="３～５日（にち）ある",2,IF('３　回答貼付シート'!S81="ほぼ毎日（まいにち）ある",3,))))</f>
        <v>0</v>
      </c>
      <c r="R84" s="26">
        <f>IF('３　回答貼付シート'!T81="ない",0,IF('３　回答貼付シート'!T81="１～２日（にち）ある",1,IF('３　回答貼付シート'!T81="３～５日（にち）ある",2,IF('３　回答貼付シート'!T81="ほぼ毎日（まいにち）ある",3,))))</f>
        <v>0</v>
      </c>
      <c r="S84" s="26">
        <f>IF('３　回答貼付シート'!U81="ない",0,IF('３　回答貼付シート'!U81="１～２日（にち）ある",1,IF('３　回答貼付シート'!U81="３～５日（にち）ある",2,IF('３　回答貼付シート'!U81="ほぼ毎日（まいにち）ある",3,))))</f>
        <v>0</v>
      </c>
      <c r="T84" s="26">
        <f>IF('３　回答貼付シート'!V81="ない",0,IF('３　回答貼付シート'!V81="１～２日（にち）ある",1,IF('３　回答貼付シート'!V81="３～５日（にち）ある",2,IF('３　回答貼付シート'!V81="ほぼ毎日（まいにち）ある",3,))))</f>
        <v>0</v>
      </c>
      <c r="U84" s="26">
        <f>IF('３　回答貼付シート'!W81="ない",0,IF('３　回答貼付シート'!W81="１～２日（にち）ある",1,IF('３　回答貼付シート'!W81="３～５日（にち）ある",2,IF('３　回答貼付シート'!W81="ほぼ毎日（まいにち）ある",3,))))</f>
        <v>0</v>
      </c>
      <c r="V84" s="26">
        <f>IF('３　回答貼付シート'!X81="ない",0,IF('３　回答貼付シート'!X81="１～２日（にち）ある",1,IF('３　回答貼付シート'!X81="３～５日（にち）ある",2,IF('３　回答貼付シート'!X81="ほぼ毎日（まいにち）ある",3,))))</f>
        <v>0</v>
      </c>
      <c r="W84" s="26">
        <f>IF('３　回答貼付シート'!Y81="ない",0,IF('３　回答貼付シート'!Y81="１～２日（にち）ある",1,IF('３　回答貼付シート'!Y81="３～５日（にち）ある",2,IF('３　回答貼付シート'!Y81="ほぼ毎日（まいにち）ある",3,))))</f>
        <v>0</v>
      </c>
      <c r="X84" s="26">
        <f>IF('３　回答貼付シート'!Z81="ない",0,IF('３　回答貼付シート'!Z81="１～２日（にち）ある",1,IF('３　回答貼付シート'!Z81="３～５日（にち）ある",2,IF('３　回答貼付シート'!Z81="ほぼ毎日（まいにち）ある",3,))))</f>
        <v>0</v>
      </c>
      <c r="Y84" s="26">
        <f>IF('３　回答貼付シート'!AA81="ない",0,IF('３　回答貼付シート'!AA81="１～２日（にち）ある",1,IF('３　回答貼付シート'!AA81="３～５日（にち）ある",2,IF('３　回答貼付シート'!AA81="ほぼ毎日（まいにち）ある",3,))))</f>
        <v>0</v>
      </c>
      <c r="Z84" s="26">
        <f>'３　回答貼付シート'!$AB81</f>
        <v>0</v>
      </c>
      <c r="AA84" s="26" t="str">
        <f t="shared" si="13"/>
        <v/>
      </c>
      <c r="AB84" s="26" t="str">
        <f t="shared" si="14"/>
        <v/>
      </c>
      <c r="AC84" s="26" t="str">
        <f t="shared" si="15"/>
        <v/>
      </c>
      <c r="AD84" s="26" t="str">
        <f t="shared" si="16"/>
        <v/>
      </c>
      <c r="AE84" s="26" t="str">
        <f t="shared" si="17"/>
        <v/>
      </c>
      <c r="AF84" t="str">
        <f t="shared" si="10"/>
        <v>0</v>
      </c>
      <c r="AG84">
        <f t="shared" si="11"/>
        <v>0</v>
      </c>
      <c r="AH84" s="34">
        <f t="shared" si="18"/>
        <v>0</v>
      </c>
    </row>
    <row r="85" spans="1:34">
      <c r="A85" s="26"/>
      <c r="B85" s="26">
        <f t="shared" si="12"/>
        <v>0</v>
      </c>
      <c r="C85" s="26">
        <f>IF('３　回答貼付シート'!$F82&lt;&gt;0,VLOOKUP('３　回答貼付シート'!$F82,$AF$2048:$AG$2054,2,FALSE),0)</f>
        <v>0</v>
      </c>
      <c r="D85" s="26">
        <f>IF('３　回答貼付シート'!$G82&lt;&gt;0,VLOOKUP(('３　回答貼付シート'!$G82), $AF$2048:$AG$2054,2,FALSE),0)</f>
        <v>0</v>
      </c>
      <c r="E85" s="26">
        <f>'３　回答貼付シート'!$H82</f>
        <v>0</v>
      </c>
      <c r="F85" s="26">
        <f>IF(E85=0,0,VLOOKUP($B85,'２　情報入力シート'!$A$2:$E$2049,5))</f>
        <v>0</v>
      </c>
      <c r="G85" s="26">
        <f>IF('３　回答貼付シート'!I82="ない",0,IF('３　回答貼付シート'!I82="１～２日（にち）ある",1,IF('３　回答貼付シート'!I82="３～５日（にち）ある",2,IF('３　回答貼付シート'!I82="ほぼ毎日（まいにち）ある",3,))))</f>
        <v>0</v>
      </c>
      <c r="H85" s="26">
        <f>IF('３　回答貼付シート'!J82="ない",0,IF('３　回答貼付シート'!J82="１～２日（にち）ある",1,IF('３　回答貼付シート'!J82="３～５日（にち）ある",2,IF('３　回答貼付シート'!J82="ほぼ毎日（まいにち）ある",3,))))</f>
        <v>0</v>
      </c>
      <c r="I85" s="26">
        <f>IF('３　回答貼付シート'!K82="ない",0,IF('３　回答貼付シート'!K82="１～２日（にち）ある",1,IF('３　回答貼付シート'!K82="３～５日（にち）ある",2,IF('３　回答貼付シート'!K82="ほぼ毎日（まいにち）ある",3,))))</f>
        <v>0</v>
      </c>
      <c r="J85" s="26">
        <f>IF('３　回答貼付シート'!L82="ない",0,IF('３　回答貼付シート'!L82="１～２日（にち）ある",1,IF('３　回答貼付シート'!L82="３～５日（にち）ある",2,IF('３　回答貼付シート'!L82="ほぼ毎日（まいにち）ある",3,))))</f>
        <v>0</v>
      </c>
      <c r="K85" s="26">
        <f>IF('３　回答貼付シート'!M82="ない",0,IF('３　回答貼付シート'!M82="１～２日（にち）ある",1,IF('３　回答貼付シート'!M82="３～５日（にち）ある",2,IF('３　回答貼付シート'!M82="ほぼ毎日（まいにち）ある",3,))))</f>
        <v>0</v>
      </c>
      <c r="L85" s="26">
        <f>IF('３　回答貼付シート'!N82="ない",0,IF('３　回答貼付シート'!N82="１～２日（にち）ある",1,IF('３　回答貼付シート'!N82="３～５日（にち）ある",2,IF('３　回答貼付シート'!N82="ほぼ毎日（まいにち）ある",3,))))</f>
        <v>0</v>
      </c>
      <c r="M85" s="26">
        <f>IF('３　回答貼付シート'!O82="ない",0,IF('３　回答貼付シート'!O82="１～２日（にち）ある",1,IF('３　回答貼付シート'!O82="３～５日（にち）ある",2,IF('３　回答貼付シート'!O82="ほぼ毎日（まいにち）ある",3,))))</f>
        <v>0</v>
      </c>
      <c r="N85" s="26">
        <f>IF('３　回答貼付シート'!P82="ない",0,IF('３　回答貼付シート'!P82="１～２日（にち）ある",1,IF('３　回答貼付シート'!P82="３～５日（にち）ある",2,IF('３　回答貼付シート'!P82="ほぼ毎日（まいにち）ある",3,))))</f>
        <v>0</v>
      </c>
      <c r="O85" s="26">
        <f>IF('３　回答貼付シート'!Q82="ない",0,IF('３　回答貼付シート'!Q82="１～２日（にち）ある",1,IF('３　回答貼付シート'!Q82="３～５日（にち）ある",2,IF('３　回答貼付シート'!Q82="ほぼ毎日（まいにち）ある",3,))))</f>
        <v>0</v>
      </c>
      <c r="P85" s="26">
        <f>IF('３　回答貼付シート'!R82="ない",0,IF('３　回答貼付シート'!R82="１～２日（にち）ある",1,IF('３　回答貼付シート'!R82="３～５日（にち）ある",2,IF('３　回答貼付シート'!R82="ほぼ毎日（まいにち）ある",3,))))</f>
        <v>0</v>
      </c>
      <c r="Q85" s="26">
        <f>IF('３　回答貼付シート'!S82="ない",0,IF('３　回答貼付シート'!S82="１～２日（にち）ある",1,IF('３　回答貼付シート'!S82="３～５日（にち）ある",2,IF('３　回答貼付シート'!S82="ほぼ毎日（まいにち）ある",3,))))</f>
        <v>0</v>
      </c>
      <c r="R85" s="26">
        <f>IF('３　回答貼付シート'!T82="ない",0,IF('３　回答貼付シート'!T82="１～２日（にち）ある",1,IF('３　回答貼付シート'!T82="３～５日（にち）ある",2,IF('３　回答貼付シート'!T82="ほぼ毎日（まいにち）ある",3,))))</f>
        <v>0</v>
      </c>
      <c r="S85" s="26">
        <f>IF('３　回答貼付シート'!U82="ない",0,IF('３　回答貼付シート'!U82="１～２日（にち）ある",1,IF('３　回答貼付シート'!U82="３～５日（にち）ある",2,IF('３　回答貼付シート'!U82="ほぼ毎日（まいにち）ある",3,))))</f>
        <v>0</v>
      </c>
      <c r="T85" s="26">
        <f>IF('３　回答貼付シート'!V82="ない",0,IF('３　回答貼付シート'!V82="１～２日（にち）ある",1,IF('３　回答貼付シート'!V82="３～５日（にち）ある",2,IF('３　回答貼付シート'!V82="ほぼ毎日（まいにち）ある",3,))))</f>
        <v>0</v>
      </c>
      <c r="U85" s="26">
        <f>IF('３　回答貼付シート'!W82="ない",0,IF('３　回答貼付シート'!W82="１～２日（にち）ある",1,IF('３　回答貼付シート'!W82="３～５日（にち）ある",2,IF('３　回答貼付シート'!W82="ほぼ毎日（まいにち）ある",3,))))</f>
        <v>0</v>
      </c>
      <c r="V85" s="26">
        <f>IF('３　回答貼付シート'!X82="ない",0,IF('３　回答貼付シート'!X82="１～２日（にち）ある",1,IF('３　回答貼付シート'!X82="３～５日（にち）ある",2,IF('３　回答貼付シート'!X82="ほぼ毎日（まいにち）ある",3,))))</f>
        <v>0</v>
      </c>
      <c r="W85" s="26">
        <f>IF('３　回答貼付シート'!Y82="ない",0,IF('３　回答貼付シート'!Y82="１～２日（にち）ある",1,IF('３　回答貼付シート'!Y82="３～５日（にち）ある",2,IF('３　回答貼付シート'!Y82="ほぼ毎日（まいにち）ある",3,))))</f>
        <v>0</v>
      </c>
      <c r="X85" s="26">
        <f>IF('３　回答貼付シート'!Z82="ない",0,IF('３　回答貼付シート'!Z82="１～２日（にち）ある",1,IF('３　回答貼付シート'!Z82="３～５日（にち）ある",2,IF('３　回答貼付シート'!Z82="ほぼ毎日（まいにち）ある",3,))))</f>
        <v>0</v>
      </c>
      <c r="Y85" s="26">
        <f>IF('３　回答貼付シート'!AA82="ない",0,IF('３　回答貼付シート'!AA82="１～２日（にち）ある",1,IF('３　回答貼付シート'!AA82="３～５日（にち）ある",2,IF('３　回答貼付シート'!AA82="ほぼ毎日（まいにち）ある",3,))))</f>
        <v>0</v>
      </c>
      <c r="Z85" s="26">
        <f>'３　回答貼付シート'!$AB82</f>
        <v>0</v>
      </c>
      <c r="AA85" s="26" t="str">
        <f t="shared" si="13"/>
        <v/>
      </c>
      <c r="AB85" s="26" t="str">
        <f t="shared" si="14"/>
        <v/>
      </c>
      <c r="AC85" s="26" t="str">
        <f t="shared" si="15"/>
        <v/>
      </c>
      <c r="AD85" s="26" t="str">
        <f t="shared" si="16"/>
        <v/>
      </c>
      <c r="AE85" s="26" t="str">
        <f t="shared" si="17"/>
        <v/>
      </c>
      <c r="AF85" t="str">
        <f t="shared" si="10"/>
        <v>0</v>
      </c>
      <c r="AG85">
        <f t="shared" si="11"/>
        <v>0</v>
      </c>
      <c r="AH85" s="34">
        <f t="shared" si="18"/>
        <v>0</v>
      </c>
    </row>
    <row r="86" spans="1:34">
      <c r="A86" s="26"/>
      <c r="B86" s="26">
        <f t="shared" si="12"/>
        <v>0</v>
      </c>
      <c r="C86" s="26">
        <f>IF('３　回答貼付シート'!$F83&lt;&gt;0,VLOOKUP('３　回答貼付シート'!$F83,$AF$2048:$AG$2054,2,FALSE),0)</f>
        <v>0</v>
      </c>
      <c r="D86" s="26">
        <f>IF('３　回答貼付シート'!$G83&lt;&gt;0,VLOOKUP(('３　回答貼付シート'!$G83), $AF$2048:$AG$2054,2,FALSE),0)</f>
        <v>0</v>
      </c>
      <c r="E86" s="26">
        <f>'３　回答貼付シート'!$H83</f>
        <v>0</v>
      </c>
      <c r="F86" s="26">
        <f>IF(E86=0,0,VLOOKUP($B86,'２　情報入力シート'!$A$2:$E$2049,5))</f>
        <v>0</v>
      </c>
      <c r="G86" s="26">
        <f>IF('３　回答貼付シート'!I83="ない",0,IF('３　回答貼付シート'!I83="１～２日（にち）ある",1,IF('３　回答貼付シート'!I83="３～５日（にち）ある",2,IF('３　回答貼付シート'!I83="ほぼ毎日（まいにち）ある",3,))))</f>
        <v>0</v>
      </c>
      <c r="H86" s="26">
        <f>IF('３　回答貼付シート'!J83="ない",0,IF('３　回答貼付シート'!J83="１～２日（にち）ある",1,IF('３　回答貼付シート'!J83="３～５日（にち）ある",2,IF('３　回答貼付シート'!J83="ほぼ毎日（まいにち）ある",3,))))</f>
        <v>0</v>
      </c>
      <c r="I86" s="26">
        <f>IF('３　回答貼付シート'!K83="ない",0,IF('３　回答貼付シート'!K83="１～２日（にち）ある",1,IF('３　回答貼付シート'!K83="３～５日（にち）ある",2,IF('３　回答貼付シート'!K83="ほぼ毎日（まいにち）ある",3,))))</f>
        <v>0</v>
      </c>
      <c r="J86" s="26">
        <f>IF('３　回答貼付シート'!L83="ない",0,IF('３　回答貼付シート'!L83="１～２日（にち）ある",1,IF('３　回答貼付シート'!L83="３～５日（にち）ある",2,IF('３　回答貼付シート'!L83="ほぼ毎日（まいにち）ある",3,))))</f>
        <v>0</v>
      </c>
      <c r="K86" s="26">
        <f>IF('３　回答貼付シート'!M83="ない",0,IF('３　回答貼付シート'!M83="１～２日（にち）ある",1,IF('３　回答貼付シート'!M83="３～５日（にち）ある",2,IF('３　回答貼付シート'!M83="ほぼ毎日（まいにち）ある",3,))))</f>
        <v>0</v>
      </c>
      <c r="L86" s="26">
        <f>IF('３　回答貼付シート'!N83="ない",0,IF('３　回答貼付シート'!N83="１～２日（にち）ある",1,IF('３　回答貼付シート'!N83="３～５日（にち）ある",2,IF('３　回答貼付シート'!N83="ほぼ毎日（まいにち）ある",3,))))</f>
        <v>0</v>
      </c>
      <c r="M86" s="26">
        <f>IF('３　回答貼付シート'!O83="ない",0,IF('３　回答貼付シート'!O83="１～２日（にち）ある",1,IF('３　回答貼付シート'!O83="３～５日（にち）ある",2,IF('３　回答貼付シート'!O83="ほぼ毎日（まいにち）ある",3,))))</f>
        <v>0</v>
      </c>
      <c r="N86" s="26">
        <f>IF('３　回答貼付シート'!P83="ない",0,IF('３　回答貼付シート'!P83="１～２日（にち）ある",1,IF('３　回答貼付シート'!P83="３～５日（にち）ある",2,IF('３　回答貼付シート'!P83="ほぼ毎日（まいにち）ある",3,))))</f>
        <v>0</v>
      </c>
      <c r="O86" s="26">
        <f>IF('３　回答貼付シート'!Q83="ない",0,IF('３　回答貼付シート'!Q83="１～２日（にち）ある",1,IF('３　回答貼付シート'!Q83="３～５日（にち）ある",2,IF('３　回答貼付シート'!Q83="ほぼ毎日（まいにち）ある",3,))))</f>
        <v>0</v>
      </c>
      <c r="P86" s="26">
        <f>IF('３　回答貼付シート'!R83="ない",0,IF('３　回答貼付シート'!R83="１～２日（にち）ある",1,IF('３　回答貼付シート'!R83="３～５日（にち）ある",2,IF('３　回答貼付シート'!R83="ほぼ毎日（まいにち）ある",3,))))</f>
        <v>0</v>
      </c>
      <c r="Q86" s="26">
        <f>IF('３　回答貼付シート'!S83="ない",0,IF('３　回答貼付シート'!S83="１～２日（にち）ある",1,IF('３　回答貼付シート'!S83="３～５日（にち）ある",2,IF('３　回答貼付シート'!S83="ほぼ毎日（まいにち）ある",3,))))</f>
        <v>0</v>
      </c>
      <c r="R86" s="26">
        <f>IF('３　回答貼付シート'!T83="ない",0,IF('３　回答貼付シート'!T83="１～２日（にち）ある",1,IF('３　回答貼付シート'!T83="３～５日（にち）ある",2,IF('３　回答貼付シート'!T83="ほぼ毎日（まいにち）ある",3,))))</f>
        <v>0</v>
      </c>
      <c r="S86" s="26">
        <f>IF('３　回答貼付シート'!U83="ない",0,IF('３　回答貼付シート'!U83="１～２日（にち）ある",1,IF('３　回答貼付シート'!U83="３～５日（にち）ある",2,IF('３　回答貼付シート'!U83="ほぼ毎日（まいにち）ある",3,))))</f>
        <v>0</v>
      </c>
      <c r="T86" s="26">
        <f>IF('３　回答貼付シート'!V83="ない",0,IF('３　回答貼付シート'!V83="１～２日（にち）ある",1,IF('３　回答貼付シート'!V83="３～５日（にち）ある",2,IF('３　回答貼付シート'!V83="ほぼ毎日（まいにち）ある",3,))))</f>
        <v>0</v>
      </c>
      <c r="U86" s="26">
        <f>IF('３　回答貼付シート'!W83="ない",0,IF('３　回答貼付シート'!W83="１～２日（にち）ある",1,IF('３　回答貼付シート'!W83="３～５日（にち）ある",2,IF('３　回答貼付シート'!W83="ほぼ毎日（まいにち）ある",3,))))</f>
        <v>0</v>
      </c>
      <c r="V86" s="26">
        <f>IF('３　回答貼付シート'!X83="ない",0,IF('３　回答貼付シート'!X83="１～２日（にち）ある",1,IF('３　回答貼付シート'!X83="３～５日（にち）ある",2,IF('３　回答貼付シート'!X83="ほぼ毎日（まいにち）ある",3,))))</f>
        <v>0</v>
      </c>
      <c r="W86" s="26">
        <f>IF('３　回答貼付シート'!Y83="ない",0,IF('３　回答貼付シート'!Y83="１～２日（にち）ある",1,IF('３　回答貼付シート'!Y83="３～５日（にち）ある",2,IF('３　回答貼付シート'!Y83="ほぼ毎日（まいにち）ある",3,))))</f>
        <v>0</v>
      </c>
      <c r="X86" s="26">
        <f>IF('３　回答貼付シート'!Z83="ない",0,IF('３　回答貼付シート'!Z83="１～２日（にち）ある",1,IF('３　回答貼付シート'!Z83="３～５日（にち）ある",2,IF('３　回答貼付シート'!Z83="ほぼ毎日（まいにち）ある",3,))))</f>
        <v>0</v>
      </c>
      <c r="Y86" s="26">
        <f>IF('３　回答貼付シート'!AA83="ない",0,IF('３　回答貼付シート'!AA83="１～２日（にち）ある",1,IF('３　回答貼付シート'!AA83="３～５日（にち）ある",2,IF('３　回答貼付シート'!AA83="ほぼ毎日（まいにち）ある",3,))))</f>
        <v>0</v>
      </c>
      <c r="Z86" s="26">
        <f>'３　回答貼付シート'!$AB83</f>
        <v>0</v>
      </c>
      <c r="AA86" s="26" t="str">
        <f t="shared" si="13"/>
        <v/>
      </c>
      <c r="AB86" s="26" t="str">
        <f t="shared" si="14"/>
        <v/>
      </c>
      <c r="AC86" s="26" t="str">
        <f t="shared" si="15"/>
        <v/>
      </c>
      <c r="AD86" s="26" t="str">
        <f t="shared" si="16"/>
        <v/>
      </c>
      <c r="AE86" s="26" t="str">
        <f t="shared" si="17"/>
        <v/>
      </c>
      <c r="AF86" t="str">
        <f t="shared" si="10"/>
        <v>0</v>
      </c>
      <c r="AG86">
        <f t="shared" si="11"/>
        <v>0</v>
      </c>
      <c r="AH86" s="34">
        <f t="shared" si="18"/>
        <v>0</v>
      </c>
    </row>
    <row r="87" spans="1:34">
      <c r="A87" s="26"/>
      <c r="B87" s="26">
        <f t="shared" si="12"/>
        <v>0</v>
      </c>
      <c r="C87" s="26">
        <f>IF('３　回答貼付シート'!$F84&lt;&gt;0,VLOOKUP('３　回答貼付シート'!$F84,$AF$2048:$AG$2054,2,FALSE),0)</f>
        <v>0</v>
      </c>
      <c r="D87" s="26">
        <f>IF('３　回答貼付シート'!$G84&lt;&gt;0,VLOOKUP(('３　回答貼付シート'!$G84), $AF$2048:$AG$2054,2,FALSE),0)</f>
        <v>0</v>
      </c>
      <c r="E87" s="26">
        <f>'３　回答貼付シート'!$H84</f>
        <v>0</v>
      </c>
      <c r="F87" s="26">
        <f>IF(E87=0,0,VLOOKUP($B87,'２　情報入力シート'!$A$2:$E$2049,5))</f>
        <v>0</v>
      </c>
      <c r="G87" s="26">
        <f>IF('３　回答貼付シート'!I84="ない",0,IF('３　回答貼付シート'!I84="１～２日（にち）ある",1,IF('３　回答貼付シート'!I84="３～５日（にち）ある",2,IF('３　回答貼付シート'!I84="ほぼ毎日（まいにち）ある",3,))))</f>
        <v>0</v>
      </c>
      <c r="H87" s="26">
        <f>IF('３　回答貼付シート'!J84="ない",0,IF('３　回答貼付シート'!J84="１～２日（にち）ある",1,IF('３　回答貼付シート'!J84="３～５日（にち）ある",2,IF('３　回答貼付シート'!J84="ほぼ毎日（まいにち）ある",3,))))</f>
        <v>0</v>
      </c>
      <c r="I87" s="26">
        <f>IF('３　回答貼付シート'!K84="ない",0,IF('３　回答貼付シート'!K84="１～２日（にち）ある",1,IF('３　回答貼付シート'!K84="３～５日（にち）ある",2,IF('３　回答貼付シート'!K84="ほぼ毎日（まいにち）ある",3,))))</f>
        <v>0</v>
      </c>
      <c r="J87" s="26">
        <f>IF('３　回答貼付シート'!L84="ない",0,IF('３　回答貼付シート'!L84="１～２日（にち）ある",1,IF('３　回答貼付シート'!L84="３～５日（にち）ある",2,IF('３　回答貼付シート'!L84="ほぼ毎日（まいにち）ある",3,))))</f>
        <v>0</v>
      </c>
      <c r="K87" s="26">
        <f>IF('３　回答貼付シート'!M84="ない",0,IF('３　回答貼付シート'!M84="１～２日（にち）ある",1,IF('３　回答貼付シート'!M84="３～５日（にち）ある",2,IF('３　回答貼付シート'!M84="ほぼ毎日（まいにち）ある",3,))))</f>
        <v>0</v>
      </c>
      <c r="L87" s="26">
        <f>IF('３　回答貼付シート'!N84="ない",0,IF('３　回答貼付シート'!N84="１～２日（にち）ある",1,IF('３　回答貼付シート'!N84="３～５日（にち）ある",2,IF('３　回答貼付シート'!N84="ほぼ毎日（まいにち）ある",3,))))</f>
        <v>0</v>
      </c>
      <c r="M87" s="26">
        <f>IF('３　回答貼付シート'!O84="ない",0,IF('３　回答貼付シート'!O84="１～２日（にち）ある",1,IF('３　回答貼付シート'!O84="３～５日（にち）ある",2,IF('３　回答貼付シート'!O84="ほぼ毎日（まいにち）ある",3,))))</f>
        <v>0</v>
      </c>
      <c r="N87" s="26">
        <f>IF('３　回答貼付シート'!P84="ない",0,IF('３　回答貼付シート'!P84="１～２日（にち）ある",1,IF('３　回答貼付シート'!P84="３～５日（にち）ある",2,IF('３　回答貼付シート'!P84="ほぼ毎日（まいにち）ある",3,))))</f>
        <v>0</v>
      </c>
      <c r="O87" s="26">
        <f>IF('３　回答貼付シート'!Q84="ない",0,IF('３　回答貼付シート'!Q84="１～２日（にち）ある",1,IF('３　回答貼付シート'!Q84="３～５日（にち）ある",2,IF('３　回答貼付シート'!Q84="ほぼ毎日（まいにち）ある",3,))))</f>
        <v>0</v>
      </c>
      <c r="P87" s="26">
        <f>IF('３　回答貼付シート'!R84="ない",0,IF('３　回答貼付シート'!R84="１～２日（にち）ある",1,IF('３　回答貼付シート'!R84="３～５日（にち）ある",2,IF('３　回答貼付シート'!R84="ほぼ毎日（まいにち）ある",3,))))</f>
        <v>0</v>
      </c>
      <c r="Q87" s="26">
        <f>IF('３　回答貼付シート'!S84="ない",0,IF('３　回答貼付シート'!S84="１～２日（にち）ある",1,IF('３　回答貼付シート'!S84="３～５日（にち）ある",2,IF('３　回答貼付シート'!S84="ほぼ毎日（まいにち）ある",3,))))</f>
        <v>0</v>
      </c>
      <c r="R87" s="26">
        <f>IF('３　回答貼付シート'!T84="ない",0,IF('３　回答貼付シート'!T84="１～２日（にち）ある",1,IF('３　回答貼付シート'!T84="３～５日（にち）ある",2,IF('３　回答貼付シート'!T84="ほぼ毎日（まいにち）ある",3,))))</f>
        <v>0</v>
      </c>
      <c r="S87" s="26">
        <f>IF('３　回答貼付シート'!U84="ない",0,IF('３　回答貼付シート'!U84="１～２日（にち）ある",1,IF('３　回答貼付シート'!U84="３～５日（にち）ある",2,IF('３　回答貼付シート'!U84="ほぼ毎日（まいにち）ある",3,))))</f>
        <v>0</v>
      </c>
      <c r="T87" s="26">
        <f>IF('３　回答貼付シート'!V84="ない",0,IF('３　回答貼付シート'!V84="１～２日（にち）ある",1,IF('３　回答貼付シート'!V84="３～５日（にち）ある",2,IF('３　回答貼付シート'!V84="ほぼ毎日（まいにち）ある",3,))))</f>
        <v>0</v>
      </c>
      <c r="U87" s="26">
        <f>IF('３　回答貼付シート'!W84="ない",0,IF('３　回答貼付シート'!W84="１～２日（にち）ある",1,IF('３　回答貼付シート'!W84="３～５日（にち）ある",2,IF('３　回答貼付シート'!W84="ほぼ毎日（まいにち）ある",3,))))</f>
        <v>0</v>
      </c>
      <c r="V87" s="26">
        <f>IF('３　回答貼付シート'!X84="ない",0,IF('３　回答貼付シート'!X84="１～２日（にち）ある",1,IF('３　回答貼付シート'!X84="３～５日（にち）ある",2,IF('３　回答貼付シート'!X84="ほぼ毎日（まいにち）ある",3,))))</f>
        <v>0</v>
      </c>
      <c r="W87" s="26">
        <f>IF('３　回答貼付シート'!Y84="ない",0,IF('３　回答貼付シート'!Y84="１～２日（にち）ある",1,IF('３　回答貼付シート'!Y84="３～５日（にち）ある",2,IF('３　回答貼付シート'!Y84="ほぼ毎日（まいにち）ある",3,))))</f>
        <v>0</v>
      </c>
      <c r="X87" s="26">
        <f>IF('３　回答貼付シート'!Z84="ない",0,IF('３　回答貼付シート'!Z84="１～２日（にち）ある",1,IF('３　回答貼付シート'!Z84="３～５日（にち）ある",2,IF('３　回答貼付シート'!Z84="ほぼ毎日（まいにち）ある",3,))))</f>
        <v>0</v>
      </c>
      <c r="Y87" s="26">
        <f>IF('３　回答貼付シート'!AA84="ない",0,IF('３　回答貼付シート'!AA84="１～２日（にち）ある",1,IF('３　回答貼付シート'!AA84="３～５日（にち）ある",2,IF('３　回答貼付シート'!AA84="ほぼ毎日（まいにち）ある",3,))))</f>
        <v>0</v>
      </c>
      <c r="Z87" s="26">
        <f>'３　回答貼付シート'!$AB84</f>
        <v>0</v>
      </c>
      <c r="AA87" s="26" t="str">
        <f t="shared" si="13"/>
        <v/>
      </c>
      <c r="AB87" s="26" t="str">
        <f t="shared" si="14"/>
        <v/>
      </c>
      <c r="AC87" s="26" t="str">
        <f t="shared" si="15"/>
        <v/>
      </c>
      <c r="AD87" s="26" t="str">
        <f t="shared" si="16"/>
        <v/>
      </c>
      <c r="AE87" s="26" t="str">
        <f t="shared" si="17"/>
        <v/>
      </c>
      <c r="AF87" t="str">
        <f t="shared" si="10"/>
        <v>0</v>
      </c>
      <c r="AG87">
        <f t="shared" si="11"/>
        <v>0</v>
      </c>
      <c r="AH87" s="34">
        <f t="shared" si="18"/>
        <v>0</v>
      </c>
    </row>
    <row r="88" spans="1:34">
      <c r="A88" s="26"/>
      <c r="B88" s="26">
        <f t="shared" si="12"/>
        <v>0</v>
      </c>
      <c r="C88" s="26">
        <f>IF('３　回答貼付シート'!$F85&lt;&gt;0,VLOOKUP('３　回答貼付シート'!$F85,$AF$2048:$AG$2054,2,FALSE),0)</f>
        <v>0</v>
      </c>
      <c r="D88" s="26">
        <f>IF('３　回答貼付シート'!$G85&lt;&gt;0,VLOOKUP(('３　回答貼付シート'!$G85), $AF$2048:$AG$2054,2,FALSE),0)</f>
        <v>0</v>
      </c>
      <c r="E88" s="26">
        <f>'３　回答貼付シート'!$H85</f>
        <v>0</v>
      </c>
      <c r="F88" s="26">
        <f>IF(E88=0,0,VLOOKUP($B88,'２　情報入力シート'!$A$2:$E$2049,5))</f>
        <v>0</v>
      </c>
      <c r="G88" s="26">
        <f>IF('３　回答貼付シート'!I85="ない",0,IF('３　回答貼付シート'!I85="１～２日（にち）ある",1,IF('３　回答貼付シート'!I85="３～５日（にち）ある",2,IF('３　回答貼付シート'!I85="ほぼ毎日（まいにち）ある",3,))))</f>
        <v>0</v>
      </c>
      <c r="H88" s="26">
        <f>IF('３　回答貼付シート'!J85="ない",0,IF('３　回答貼付シート'!J85="１～２日（にち）ある",1,IF('３　回答貼付シート'!J85="３～５日（にち）ある",2,IF('３　回答貼付シート'!J85="ほぼ毎日（まいにち）ある",3,))))</f>
        <v>0</v>
      </c>
      <c r="I88" s="26">
        <f>IF('３　回答貼付シート'!K85="ない",0,IF('３　回答貼付シート'!K85="１～２日（にち）ある",1,IF('３　回答貼付シート'!K85="３～５日（にち）ある",2,IF('３　回答貼付シート'!K85="ほぼ毎日（まいにち）ある",3,))))</f>
        <v>0</v>
      </c>
      <c r="J88" s="26">
        <f>IF('３　回答貼付シート'!L85="ない",0,IF('３　回答貼付シート'!L85="１～２日（にち）ある",1,IF('３　回答貼付シート'!L85="３～５日（にち）ある",2,IF('３　回答貼付シート'!L85="ほぼ毎日（まいにち）ある",3,))))</f>
        <v>0</v>
      </c>
      <c r="K88" s="26">
        <f>IF('３　回答貼付シート'!M85="ない",0,IF('３　回答貼付シート'!M85="１～２日（にち）ある",1,IF('３　回答貼付シート'!M85="３～５日（にち）ある",2,IF('３　回答貼付シート'!M85="ほぼ毎日（まいにち）ある",3,))))</f>
        <v>0</v>
      </c>
      <c r="L88" s="26">
        <f>IF('３　回答貼付シート'!N85="ない",0,IF('３　回答貼付シート'!N85="１～２日（にち）ある",1,IF('３　回答貼付シート'!N85="３～５日（にち）ある",2,IF('３　回答貼付シート'!N85="ほぼ毎日（まいにち）ある",3,))))</f>
        <v>0</v>
      </c>
      <c r="M88" s="26">
        <f>IF('３　回答貼付シート'!O85="ない",0,IF('３　回答貼付シート'!O85="１～２日（にち）ある",1,IF('３　回答貼付シート'!O85="３～５日（にち）ある",2,IF('３　回答貼付シート'!O85="ほぼ毎日（まいにち）ある",3,))))</f>
        <v>0</v>
      </c>
      <c r="N88" s="26">
        <f>IF('３　回答貼付シート'!P85="ない",0,IF('３　回答貼付シート'!P85="１～２日（にち）ある",1,IF('３　回答貼付シート'!P85="３～５日（にち）ある",2,IF('３　回答貼付シート'!P85="ほぼ毎日（まいにち）ある",3,))))</f>
        <v>0</v>
      </c>
      <c r="O88" s="26">
        <f>IF('３　回答貼付シート'!Q85="ない",0,IF('３　回答貼付シート'!Q85="１～２日（にち）ある",1,IF('３　回答貼付シート'!Q85="３～５日（にち）ある",2,IF('３　回答貼付シート'!Q85="ほぼ毎日（まいにち）ある",3,))))</f>
        <v>0</v>
      </c>
      <c r="P88" s="26">
        <f>IF('３　回答貼付シート'!R85="ない",0,IF('３　回答貼付シート'!R85="１～２日（にち）ある",1,IF('３　回答貼付シート'!R85="３～５日（にち）ある",2,IF('３　回答貼付シート'!R85="ほぼ毎日（まいにち）ある",3,))))</f>
        <v>0</v>
      </c>
      <c r="Q88" s="26">
        <f>IF('３　回答貼付シート'!S85="ない",0,IF('３　回答貼付シート'!S85="１～２日（にち）ある",1,IF('３　回答貼付シート'!S85="３～５日（にち）ある",2,IF('３　回答貼付シート'!S85="ほぼ毎日（まいにち）ある",3,))))</f>
        <v>0</v>
      </c>
      <c r="R88" s="26">
        <f>IF('３　回答貼付シート'!T85="ない",0,IF('３　回答貼付シート'!T85="１～２日（にち）ある",1,IF('３　回答貼付シート'!T85="３～５日（にち）ある",2,IF('３　回答貼付シート'!T85="ほぼ毎日（まいにち）ある",3,))))</f>
        <v>0</v>
      </c>
      <c r="S88" s="26">
        <f>IF('３　回答貼付シート'!U85="ない",0,IF('３　回答貼付シート'!U85="１～２日（にち）ある",1,IF('３　回答貼付シート'!U85="３～５日（にち）ある",2,IF('３　回答貼付シート'!U85="ほぼ毎日（まいにち）ある",3,))))</f>
        <v>0</v>
      </c>
      <c r="T88" s="26">
        <f>IF('３　回答貼付シート'!V85="ない",0,IF('３　回答貼付シート'!V85="１～２日（にち）ある",1,IF('３　回答貼付シート'!V85="３～５日（にち）ある",2,IF('３　回答貼付シート'!V85="ほぼ毎日（まいにち）ある",3,))))</f>
        <v>0</v>
      </c>
      <c r="U88" s="26">
        <f>IF('３　回答貼付シート'!W85="ない",0,IF('３　回答貼付シート'!W85="１～２日（にち）ある",1,IF('３　回答貼付シート'!W85="３～５日（にち）ある",2,IF('３　回答貼付シート'!W85="ほぼ毎日（まいにち）ある",3,))))</f>
        <v>0</v>
      </c>
      <c r="V88" s="26">
        <f>IF('３　回答貼付シート'!X85="ない",0,IF('３　回答貼付シート'!X85="１～２日（にち）ある",1,IF('３　回答貼付シート'!X85="３～５日（にち）ある",2,IF('３　回答貼付シート'!X85="ほぼ毎日（まいにち）ある",3,))))</f>
        <v>0</v>
      </c>
      <c r="W88" s="26">
        <f>IF('３　回答貼付シート'!Y85="ない",0,IF('３　回答貼付シート'!Y85="１～２日（にち）ある",1,IF('３　回答貼付シート'!Y85="３～５日（にち）ある",2,IF('３　回答貼付シート'!Y85="ほぼ毎日（まいにち）ある",3,))))</f>
        <v>0</v>
      </c>
      <c r="X88" s="26">
        <f>IF('３　回答貼付シート'!Z85="ない",0,IF('３　回答貼付シート'!Z85="１～２日（にち）ある",1,IF('３　回答貼付シート'!Z85="３～５日（にち）ある",2,IF('３　回答貼付シート'!Z85="ほぼ毎日（まいにち）ある",3,))))</f>
        <v>0</v>
      </c>
      <c r="Y88" s="26">
        <f>IF('３　回答貼付シート'!AA85="ない",0,IF('３　回答貼付シート'!AA85="１～２日（にち）ある",1,IF('３　回答貼付シート'!AA85="３～５日（にち）ある",2,IF('３　回答貼付シート'!AA85="ほぼ毎日（まいにち）ある",3,))))</f>
        <v>0</v>
      </c>
      <c r="Z88" s="26">
        <f>'３　回答貼付シート'!$AB85</f>
        <v>0</v>
      </c>
      <c r="AA88" s="26" t="str">
        <f t="shared" si="13"/>
        <v/>
      </c>
      <c r="AB88" s="26" t="str">
        <f t="shared" si="14"/>
        <v/>
      </c>
      <c r="AC88" s="26" t="str">
        <f t="shared" si="15"/>
        <v/>
      </c>
      <c r="AD88" s="26" t="str">
        <f t="shared" si="16"/>
        <v/>
      </c>
      <c r="AE88" s="26" t="str">
        <f t="shared" si="17"/>
        <v/>
      </c>
      <c r="AF88" t="str">
        <f t="shared" si="10"/>
        <v>0</v>
      </c>
      <c r="AG88">
        <f t="shared" si="11"/>
        <v>0</v>
      </c>
      <c r="AH88" s="34">
        <f t="shared" si="18"/>
        <v>0</v>
      </c>
    </row>
    <row r="89" spans="1:34">
      <c r="A89" s="26"/>
      <c r="B89" s="26">
        <f t="shared" si="12"/>
        <v>0</v>
      </c>
      <c r="C89" s="26">
        <f>IF('３　回答貼付シート'!$F86&lt;&gt;0,VLOOKUP('３　回答貼付シート'!$F86,$AF$2048:$AG$2054,2,FALSE),0)</f>
        <v>0</v>
      </c>
      <c r="D89" s="26">
        <f>IF('３　回答貼付シート'!$G86&lt;&gt;0,VLOOKUP(('３　回答貼付シート'!$G86), $AF$2048:$AG$2054,2,FALSE),0)</f>
        <v>0</v>
      </c>
      <c r="E89" s="26">
        <f>'３　回答貼付シート'!$H86</f>
        <v>0</v>
      </c>
      <c r="F89" s="26">
        <f>IF(E89=0,0,VLOOKUP($B89,'２　情報入力シート'!$A$2:$E$2049,5))</f>
        <v>0</v>
      </c>
      <c r="G89" s="26">
        <f>IF('３　回答貼付シート'!I86="ない",0,IF('３　回答貼付シート'!I86="１～２日（にち）ある",1,IF('３　回答貼付シート'!I86="３～５日（にち）ある",2,IF('３　回答貼付シート'!I86="ほぼ毎日（まいにち）ある",3,))))</f>
        <v>0</v>
      </c>
      <c r="H89" s="26">
        <f>IF('３　回答貼付シート'!J86="ない",0,IF('３　回答貼付シート'!J86="１～２日（にち）ある",1,IF('３　回答貼付シート'!J86="３～５日（にち）ある",2,IF('３　回答貼付シート'!J86="ほぼ毎日（まいにち）ある",3,))))</f>
        <v>0</v>
      </c>
      <c r="I89" s="26">
        <f>IF('３　回答貼付シート'!K86="ない",0,IF('３　回答貼付シート'!K86="１～２日（にち）ある",1,IF('３　回答貼付シート'!K86="３～５日（にち）ある",2,IF('３　回答貼付シート'!K86="ほぼ毎日（まいにち）ある",3,))))</f>
        <v>0</v>
      </c>
      <c r="J89" s="26">
        <f>IF('３　回答貼付シート'!L86="ない",0,IF('３　回答貼付シート'!L86="１～２日（にち）ある",1,IF('３　回答貼付シート'!L86="３～５日（にち）ある",2,IF('３　回答貼付シート'!L86="ほぼ毎日（まいにち）ある",3,))))</f>
        <v>0</v>
      </c>
      <c r="K89" s="26">
        <f>IF('３　回答貼付シート'!M86="ない",0,IF('３　回答貼付シート'!M86="１～２日（にち）ある",1,IF('３　回答貼付シート'!M86="３～５日（にち）ある",2,IF('３　回答貼付シート'!M86="ほぼ毎日（まいにち）ある",3,))))</f>
        <v>0</v>
      </c>
      <c r="L89" s="26">
        <f>IF('３　回答貼付シート'!N86="ない",0,IF('３　回答貼付シート'!N86="１～２日（にち）ある",1,IF('３　回答貼付シート'!N86="３～５日（にち）ある",2,IF('３　回答貼付シート'!N86="ほぼ毎日（まいにち）ある",3,))))</f>
        <v>0</v>
      </c>
      <c r="M89" s="26">
        <f>IF('３　回答貼付シート'!O86="ない",0,IF('３　回答貼付シート'!O86="１～２日（にち）ある",1,IF('３　回答貼付シート'!O86="３～５日（にち）ある",2,IF('３　回答貼付シート'!O86="ほぼ毎日（まいにち）ある",3,))))</f>
        <v>0</v>
      </c>
      <c r="N89" s="26">
        <f>IF('３　回答貼付シート'!P86="ない",0,IF('３　回答貼付シート'!P86="１～２日（にち）ある",1,IF('３　回答貼付シート'!P86="３～５日（にち）ある",2,IF('３　回答貼付シート'!P86="ほぼ毎日（まいにち）ある",3,))))</f>
        <v>0</v>
      </c>
      <c r="O89" s="26">
        <f>IF('３　回答貼付シート'!Q86="ない",0,IF('３　回答貼付シート'!Q86="１～２日（にち）ある",1,IF('３　回答貼付シート'!Q86="３～５日（にち）ある",2,IF('３　回答貼付シート'!Q86="ほぼ毎日（まいにち）ある",3,))))</f>
        <v>0</v>
      </c>
      <c r="P89" s="26">
        <f>IF('３　回答貼付シート'!R86="ない",0,IF('３　回答貼付シート'!R86="１～２日（にち）ある",1,IF('３　回答貼付シート'!R86="３～５日（にち）ある",2,IF('３　回答貼付シート'!R86="ほぼ毎日（まいにち）ある",3,))))</f>
        <v>0</v>
      </c>
      <c r="Q89" s="26">
        <f>IF('３　回答貼付シート'!S86="ない",0,IF('３　回答貼付シート'!S86="１～２日（にち）ある",1,IF('３　回答貼付シート'!S86="３～５日（にち）ある",2,IF('３　回答貼付シート'!S86="ほぼ毎日（まいにち）ある",3,))))</f>
        <v>0</v>
      </c>
      <c r="R89" s="26">
        <f>IF('３　回答貼付シート'!T86="ない",0,IF('３　回答貼付シート'!T86="１～２日（にち）ある",1,IF('３　回答貼付シート'!T86="３～５日（にち）ある",2,IF('３　回答貼付シート'!T86="ほぼ毎日（まいにち）ある",3,))))</f>
        <v>0</v>
      </c>
      <c r="S89" s="26">
        <f>IF('３　回答貼付シート'!U86="ない",0,IF('３　回答貼付シート'!U86="１～２日（にち）ある",1,IF('３　回答貼付シート'!U86="３～５日（にち）ある",2,IF('３　回答貼付シート'!U86="ほぼ毎日（まいにち）ある",3,))))</f>
        <v>0</v>
      </c>
      <c r="T89" s="26">
        <f>IF('３　回答貼付シート'!V86="ない",0,IF('３　回答貼付シート'!V86="１～２日（にち）ある",1,IF('３　回答貼付シート'!V86="３～５日（にち）ある",2,IF('３　回答貼付シート'!V86="ほぼ毎日（まいにち）ある",3,))))</f>
        <v>0</v>
      </c>
      <c r="U89" s="26">
        <f>IF('３　回答貼付シート'!W86="ない",0,IF('３　回答貼付シート'!W86="１～２日（にち）ある",1,IF('３　回答貼付シート'!W86="３～５日（にち）ある",2,IF('３　回答貼付シート'!W86="ほぼ毎日（まいにち）ある",3,))))</f>
        <v>0</v>
      </c>
      <c r="V89" s="26">
        <f>IF('３　回答貼付シート'!X86="ない",0,IF('３　回答貼付シート'!X86="１～２日（にち）ある",1,IF('３　回答貼付シート'!X86="３～５日（にち）ある",2,IF('３　回答貼付シート'!X86="ほぼ毎日（まいにち）ある",3,))))</f>
        <v>0</v>
      </c>
      <c r="W89" s="26">
        <f>IF('３　回答貼付シート'!Y86="ない",0,IF('３　回答貼付シート'!Y86="１～２日（にち）ある",1,IF('３　回答貼付シート'!Y86="３～５日（にち）ある",2,IF('３　回答貼付シート'!Y86="ほぼ毎日（まいにち）ある",3,))))</f>
        <v>0</v>
      </c>
      <c r="X89" s="26">
        <f>IF('３　回答貼付シート'!Z86="ない",0,IF('３　回答貼付シート'!Z86="１～２日（にち）ある",1,IF('３　回答貼付シート'!Z86="３～５日（にち）ある",2,IF('３　回答貼付シート'!Z86="ほぼ毎日（まいにち）ある",3,))))</f>
        <v>0</v>
      </c>
      <c r="Y89" s="26">
        <f>IF('３　回答貼付シート'!AA86="ない",0,IF('３　回答貼付シート'!AA86="１～２日（にち）ある",1,IF('３　回答貼付シート'!AA86="３～５日（にち）ある",2,IF('３　回答貼付シート'!AA86="ほぼ毎日（まいにち）ある",3,))))</f>
        <v>0</v>
      </c>
      <c r="Z89" s="26">
        <f>'３　回答貼付シート'!$AB86</f>
        <v>0</v>
      </c>
      <c r="AA89" s="26" t="str">
        <f t="shared" si="13"/>
        <v/>
      </c>
      <c r="AB89" s="26" t="str">
        <f t="shared" si="14"/>
        <v/>
      </c>
      <c r="AC89" s="26" t="str">
        <f t="shared" si="15"/>
        <v/>
      </c>
      <c r="AD89" s="26" t="str">
        <f t="shared" si="16"/>
        <v/>
      </c>
      <c r="AE89" s="26" t="str">
        <f t="shared" si="17"/>
        <v/>
      </c>
      <c r="AF89" t="str">
        <f t="shared" si="10"/>
        <v>0</v>
      </c>
      <c r="AG89">
        <f t="shared" si="11"/>
        <v>0</v>
      </c>
      <c r="AH89" s="34">
        <f t="shared" si="18"/>
        <v>0</v>
      </c>
    </row>
    <row r="90" spans="1:34">
      <c r="A90" s="26"/>
      <c r="B90" s="26">
        <f t="shared" si="12"/>
        <v>0</v>
      </c>
      <c r="C90" s="26">
        <f>IF('３　回答貼付シート'!$F87&lt;&gt;0,VLOOKUP('３　回答貼付シート'!$F87,$AF$2048:$AG$2054,2,FALSE),0)</f>
        <v>0</v>
      </c>
      <c r="D90" s="26">
        <f>IF('３　回答貼付シート'!$G87&lt;&gt;0,VLOOKUP(('３　回答貼付シート'!$G87), $AF$2048:$AG$2054,2,FALSE),0)</f>
        <v>0</v>
      </c>
      <c r="E90" s="26">
        <f>'３　回答貼付シート'!$H87</f>
        <v>0</v>
      </c>
      <c r="F90" s="26">
        <f>IF(E90=0,0,VLOOKUP($B90,'２　情報入力シート'!$A$2:$E$2049,5))</f>
        <v>0</v>
      </c>
      <c r="G90" s="26">
        <f>IF('３　回答貼付シート'!I87="ない",0,IF('３　回答貼付シート'!I87="１～２日（にち）ある",1,IF('３　回答貼付シート'!I87="３～５日（にち）ある",2,IF('３　回答貼付シート'!I87="ほぼ毎日（まいにち）ある",3,))))</f>
        <v>0</v>
      </c>
      <c r="H90" s="26">
        <f>IF('３　回答貼付シート'!J87="ない",0,IF('３　回答貼付シート'!J87="１～２日（にち）ある",1,IF('３　回答貼付シート'!J87="３～５日（にち）ある",2,IF('３　回答貼付シート'!J87="ほぼ毎日（まいにち）ある",3,))))</f>
        <v>0</v>
      </c>
      <c r="I90" s="26">
        <f>IF('３　回答貼付シート'!K87="ない",0,IF('３　回答貼付シート'!K87="１～２日（にち）ある",1,IF('３　回答貼付シート'!K87="３～５日（にち）ある",2,IF('３　回答貼付シート'!K87="ほぼ毎日（まいにち）ある",3,))))</f>
        <v>0</v>
      </c>
      <c r="J90" s="26">
        <f>IF('３　回答貼付シート'!L87="ない",0,IF('３　回答貼付シート'!L87="１～２日（にち）ある",1,IF('３　回答貼付シート'!L87="３～５日（にち）ある",2,IF('３　回答貼付シート'!L87="ほぼ毎日（まいにち）ある",3,))))</f>
        <v>0</v>
      </c>
      <c r="K90" s="26">
        <f>IF('３　回答貼付シート'!M87="ない",0,IF('３　回答貼付シート'!M87="１～２日（にち）ある",1,IF('３　回答貼付シート'!M87="３～５日（にち）ある",2,IF('３　回答貼付シート'!M87="ほぼ毎日（まいにち）ある",3,))))</f>
        <v>0</v>
      </c>
      <c r="L90" s="26">
        <f>IF('３　回答貼付シート'!N87="ない",0,IF('３　回答貼付シート'!N87="１～２日（にち）ある",1,IF('３　回答貼付シート'!N87="３～５日（にち）ある",2,IF('３　回答貼付シート'!N87="ほぼ毎日（まいにち）ある",3,))))</f>
        <v>0</v>
      </c>
      <c r="M90" s="26">
        <f>IF('３　回答貼付シート'!O87="ない",0,IF('３　回答貼付シート'!O87="１～２日（にち）ある",1,IF('３　回答貼付シート'!O87="３～５日（にち）ある",2,IF('３　回答貼付シート'!O87="ほぼ毎日（まいにち）ある",3,))))</f>
        <v>0</v>
      </c>
      <c r="N90" s="26">
        <f>IF('３　回答貼付シート'!P87="ない",0,IF('３　回答貼付シート'!P87="１～２日（にち）ある",1,IF('３　回答貼付シート'!P87="３～５日（にち）ある",2,IF('３　回答貼付シート'!P87="ほぼ毎日（まいにち）ある",3,))))</f>
        <v>0</v>
      </c>
      <c r="O90" s="26">
        <f>IF('３　回答貼付シート'!Q87="ない",0,IF('３　回答貼付シート'!Q87="１～２日（にち）ある",1,IF('３　回答貼付シート'!Q87="３～５日（にち）ある",2,IF('３　回答貼付シート'!Q87="ほぼ毎日（まいにち）ある",3,))))</f>
        <v>0</v>
      </c>
      <c r="P90" s="26">
        <f>IF('３　回答貼付シート'!R87="ない",0,IF('３　回答貼付シート'!R87="１～２日（にち）ある",1,IF('３　回答貼付シート'!R87="３～５日（にち）ある",2,IF('３　回答貼付シート'!R87="ほぼ毎日（まいにち）ある",3,))))</f>
        <v>0</v>
      </c>
      <c r="Q90" s="26">
        <f>IF('３　回答貼付シート'!S87="ない",0,IF('３　回答貼付シート'!S87="１～２日（にち）ある",1,IF('３　回答貼付シート'!S87="３～５日（にち）ある",2,IF('３　回答貼付シート'!S87="ほぼ毎日（まいにち）ある",3,))))</f>
        <v>0</v>
      </c>
      <c r="R90" s="26">
        <f>IF('３　回答貼付シート'!T87="ない",0,IF('３　回答貼付シート'!T87="１～２日（にち）ある",1,IF('３　回答貼付シート'!T87="３～５日（にち）ある",2,IF('３　回答貼付シート'!T87="ほぼ毎日（まいにち）ある",3,))))</f>
        <v>0</v>
      </c>
      <c r="S90" s="26">
        <f>IF('３　回答貼付シート'!U87="ない",0,IF('３　回答貼付シート'!U87="１～２日（にち）ある",1,IF('３　回答貼付シート'!U87="３～５日（にち）ある",2,IF('３　回答貼付シート'!U87="ほぼ毎日（まいにち）ある",3,))))</f>
        <v>0</v>
      </c>
      <c r="T90" s="26">
        <f>IF('３　回答貼付シート'!V87="ない",0,IF('３　回答貼付シート'!V87="１～２日（にち）ある",1,IF('３　回答貼付シート'!V87="３～５日（にち）ある",2,IF('３　回答貼付シート'!V87="ほぼ毎日（まいにち）ある",3,))))</f>
        <v>0</v>
      </c>
      <c r="U90" s="26">
        <f>IF('３　回答貼付シート'!W87="ない",0,IF('３　回答貼付シート'!W87="１～２日（にち）ある",1,IF('３　回答貼付シート'!W87="３～５日（にち）ある",2,IF('３　回答貼付シート'!W87="ほぼ毎日（まいにち）ある",3,))))</f>
        <v>0</v>
      </c>
      <c r="V90" s="26">
        <f>IF('３　回答貼付シート'!X87="ない",0,IF('３　回答貼付シート'!X87="１～２日（にち）ある",1,IF('３　回答貼付シート'!X87="３～５日（にち）ある",2,IF('３　回答貼付シート'!X87="ほぼ毎日（まいにち）ある",3,))))</f>
        <v>0</v>
      </c>
      <c r="W90" s="26">
        <f>IF('３　回答貼付シート'!Y87="ない",0,IF('３　回答貼付シート'!Y87="１～２日（にち）ある",1,IF('３　回答貼付シート'!Y87="３～５日（にち）ある",2,IF('３　回答貼付シート'!Y87="ほぼ毎日（まいにち）ある",3,))))</f>
        <v>0</v>
      </c>
      <c r="X90" s="26">
        <f>IF('３　回答貼付シート'!Z87="ない",0,IF('３　回答貼付シート'!Z87="１～２日（にち）ある",1,IF('３　回答貼付シート'!Z87="３～５日（にち）ある",2,IF('３　回答貼付シート'!Z87="ほぼ毎日（まいにち）ある",3,))))</f>
        <v>0</v>
      </c>
      <c r="Y90" s="26">
        <f>IF('３　回答貼付シート'!AA87="ない",0,IF('３　回答貼付シート'!AA87="１～２日（にち）ある",1,IF('３　回答貼付シート'!AA87="３～５日（にち）ある",2,IF('３　回答貼付シート'!AA87="ほぼ毎日（まいにち）ある",3,))))</f>
        <v>0</v>
      </c>
      <c r="Z90" s="26">
        <f>'３　回答貼付シート'!$AB87</f>
        <v>0</v>
      </c>
      <c r="AA90" s="26" t="str">
        <f t="shared" si="13"/>
        <v/>
      </c>
      <c r="AB90" s="26" t="str">
        <f t="shared" si="14"/>
        <v/>
      </c>
      <c r="AC90" s="26" t="str">
        <f t="shared" si="15"/>
        <v/>
      </c>
      <c r="AD90" s="26" t="str">
        <f t="shared" si="16"/>
        <v/>
      </c>
      <c r="AE90" s="26" t="str">
        <f t="shared" si="17"/>
        <v/>
      </c>
      <c r="AF90" t="str">
        <f t="shared" si="10"/>
        <v>0</v>
      </c>
      <c r="AG90">
        <f t="shared" si="11"/>
        <v>0</v>
      </c>
      <c r="AH90" s="34">
        <f t="shared" si="18"/>
        <v>0</v>
      </c>
    </row>
    <row r="91" spans="1:34">
      <c r="A91" s="26"/>
      <c r="B91" s="26">
        <f t="shared" si="12"/>
        <v>0</v>
      </c>
      <c r="C91" s="26">
        <f>IF('３　回答貼付シート'!$F88&lt;&gt;0,VLOOKUP('３　回答貼付シート'!$F88,$AF$2048:$AG$2054,2,FALSE),0)</f>
        <v>0</v>
      </c>
      <c r="D91" s="26">
        <f>IF('３　回答貼付シート'!$G88&lt;&gt;0,VLOOKUP(('３　回答貼付シート'!$G88), $AF$2048:$AG$2054,2,FALSE),0)</f>
        <v>0</v>
      </c>
      <c r="E91" s="26">
        <f>'３　回答貼付シート'!$H88</f>
        <v>0</v>
      </c>
      <c r="F91" s="26">
        <f>IF(E91=0,0,VLOOKUP($B91,'２　情報入力シート'!$A$2:$E$2049,5))</f>
        <v>0</v>
      </c>
      <c r="G91" s="26">
        <f>IF('３　回答貼付シート'!I88="ない",0,IF('３　回答貼付シート'!I88="１～２日（にち）ある",1,IF('３　回答貼付シート'!I88="３～５日（にち）ある",2,IF('３　回答貼付シート'!I88="ほぼ毎日（まいにち）ある",3,))))</f>
        <v>0</v>
      </c>
      <c r="H91" s="26">
        <f>IF('３　回答貼付シート'!J88="ない",0,IF('３　回答貼付シート'!J88="１～２日（にち）ある",1,IF('３　回答貼付シート'!J88="３～５日（にち）ある",2,IF('３　回答貼付シート'!J88="ほぼ毎日（まいにち）ある",3,))))</f>
        <v>0</v>
      </c>
      <c r="I91" s="26">
        <f>IF('３　回答貼付シート'!K88="ない",0,IF('３　回答貼付シート'!K88="１～２日（にち）ある",1,IF('３　回答貼付シート'!K88="３～５日（にち）ある",2,IF('３　回答貼付シート'!K88="ほぼ毎日（まいにち）ある",3,))))</f>
        <v>0</v>
      </c>
      <c r="J91" s="26">
        <f>IF('３　回答貼付シート'!L88="ない",0,IF('３　回答貼付シート'!L88="１～２日（にち）ある",1,IF('３　回答貼付シート'!L88="３～５日（にち）ある",2,IF('３　回答貼付シート'!L88="ほぼ毎日（まいにち）ある",3,))))</f>
        <v>0</v>
      </c>
      <c r="K91" s="26">
        <f>IF('３　回答貼付シート'!M88="ない",0,IF('３　回答貼付シート'!M88="１～２日（にち）ある",1,IF('３　回答貼付シート'!M88="３～５日（にち）ある",2,IF('３　回答貼付シート'!M88="ほぼ毎日（まいにち）ある",3,))))</f>
        <v>0</v>
      </c>
      <c r="L91" s="26">
        <f>IF('３　回答貼付シート'!N88="ない",0,IF('３　回答貼付シート'!N88="１～２日（にち）ある",1,IF('３　回答貼付シート'!N88="３～５日（にち）ある",2,IF('３　回答貼付シート'!N88="ほぼ毎日（まいにち）ある",3,))))</f>
        <v>0</v>
      </c>
      <c r="M91" s="26">
        <f>IF('３　回答貼付シート'!O88="ない",0,IF('３　回答貼付シート'!O88="１～２日（にち）ある",1,IF('３　回答貼付シート'!O88="３～５日（にち）ある",2,IF('３　回答貼付シート'!O88="ほぼ毎日（まいにち）ある",3,))))</f>
        <v>0</v>
      </c>
      <c r="N91" s="26">
        <f>IF('３　回答貼付シート'!P88="ない",0,IF('３　回答貼付シート'!P88="１～２日（にち）ある",1,IF('３　回答貼付シート'!P88="３～５日（にち）ある",2,IF('３　回答貼付シート'!P88="ほぼ毎日（まいにち）ある",3,))))</f>
        <v>0</v>
      </c>
      <c r="O91" s="26">
        <f>IF('３　回答貼付シート'!Q88="ない",0,IF('３　回答貼付シート'!Q88="１～２日（にち）ある",1,IF('３　回答貼付シート'!Q88="３～５日（にち）ある",2,IF('３　回答貼付シート'!Q88="ほぼ毎日（まいにち）ある",3,))))</f>
        <v>0</v>
      </c>
      <c r="P91" s="26">
        <f>IF('３　回答貼付シート'!R88="ない",0,IF('３　回答貼付シート'!R88="１～２日（にち）ある",1,IF('３　回答貼付シート'!R88="３～５日（にち）ある",2,IF('３　回答貼付シート'!R88="ほぼ毎日（まいにち）ある",3,))))</f>
        <v>0</v>
      </c>
      <c r="Q91" s="26">
        <f>IF('３　回答貼付シート'!S88="ない",0,IF('３　回答貼付シート'!S88="１～２日（にち）ある",1,IF('３　回答貼付シート'!S88="３～５日（にち）ある",2,IF('３　回答貼付シート'!S88="ほぼ毎日（まいにち）ある",3,))))</f>
        <v>0</v>
      </c>
      <c r="R91" s="26">
        <f>IF('３　回答貼付シート'!T88="ない",0,IF('３　回答貼付シート'!T88="１～２日（にち）ある",1,IF('３　回答貼付シート'!T88="３～５日（にち）ある",2,IF('３　回答貼付シート'!T88="ほぼ毎日（まいにち）ある",3,))))</f>
        <v>0</v>
      </c>
      <c r="S91" s="26">
        <f>IF('３　回答貼付シート'!U88="ない",0,IF('３　回答貼付シート'!U88="１～２日（にち）ある",1,IF('３　回答貼付シート'!U88="３～５日（にち）ある",2,IF('３　回答貼付シート'!U88="ほぼ毎日（まいにち）ある",3,))))</f>
        <v>0</v>
      </c>
      <c r="T91" s="26">
        <f>IF('３　回答貼付シート'!V88="ない",0,IF('３　回答貼付シート'!V88="１～２日（にち）ある",1,IF('３　回答貼付シート'!V88="３～５日（にち）ある",2,IF('３　回答貼付シート'!V88="ほぼ毎日（まいにち）ある",3,))))</f>
        <v>0</v>
      </c>
      <c r="U91" s="26">
        <f>IF('３　回答貼付シート'!W88="ない",0,IF('３　回答貼付シート'!W88="１～２日（にち）ある",1,IF('３　回答貼付シート'!W88="３～５日（にち）ある",2,IF('３　回答貼付シート'!W88="ほぼ毎日（まいにち）ある",3,))))</f>
        <v>0</v>
      </c>
      <c r="V91" s="26">
        <f>IF('３　回答貼付シート'!X88="ない",0,IF('３　回答貼付シート'!X88="１～２日（にち）ある",1,IF('３　回答貼付シート'!X88="３～５日（にち）ある",2,IF('３　回答貼付シート'!X88="ほぼ毎日（まいにち）ある",3,))))</f>
        <v>0</v>
      </c>
      <c r="W91" s="26">
        <f>IF('３　回答貼付シート'!Y88="ない",0,IF('３　回答貼付シート'!Y88="１～２日（にち）ある",1,IF('３　回答貼付シート'!Y88="３～５日（にち）ある",2,IF('３　回答貼付シート'!Y88="ほぼ毎日（まいにち）ある",3,))))</f>
        <v>0</v>
      </c>
      <c r="X91" s="26">
        <f>IF('３　回答貼付シート'!Z88="ない",0,IF('３　回答貼付シート'!Z88="１～２日（にち）ある",1,IF('３　回答貼付シート'!Z88="３～５日（にち）ある",2,IF('３　回答貼付シート'!Z88="ほぼ毎日（まいにち）ある",3,))))</f>
        <v>0</v>
      </c>
      <c r="Y91" s="26">
        <f>IF('３　回答貼付シート'!AA88="ない",0,IF('３　回答貼付シート'!AA88="１～２日（にち）ある",1,IF('３　回答貼付シート'!AA88="３～５日（にち）ある",2,IF('３　回答貼付シート'!AA88="ほぼ毎日（まいにち）ある",3,))))</f>
        <v>0</v>
      </c>
      <c r="Z91" s="26">
        <f>'３　回答貼付シート'!$AB88</f>
        <v>0</v>
      </c>
      <c r="AA91" s="26" t="str">
        <f t="shared" si="13"/>
        <v/>
      </c>
      <c r="AB91" s="26" t="str">
        <f t="shared" si="14"/>
        <v/>
      </c>
      <c r="AC91" s="26" t="str">
        <f t="shared" si="15"/>
        <v/>
      </c>
      <c r="AD91" s="26" t="str">
        <f t="shared" si="16"/>
        <v/>
      </c>
      <c r="AE91" s="26" t="str">
        <f t="shared" si="17"/>
        <v/>
      </c>
      <c r="AF91" t="str">
        <f t="shared" si="10"/>
        <v>0</v>
      </c>
      <c r="AG91">
        <f t="shared" si="11"/>
        <v>0</v>
      </c>
      <c r="AH91" s="34">
        <f t="shared" si="18"/>
        <v>0</v>
      </c>
    </row>
    <row r="92" spans="1:34">
      <c r="A92" s="26"/>
      <c r="B92" s="26">
        <f t="shared" si="12"/>
        <v>0</v>
      </c>
      <c r="C92" s="26">
        <f>IF('３　回答貼付シート'!$F89&lt;&gt;0,VLOOKUP('３　回答貼付シート'!$F89,$AF$2048:$AG$2054,2,FALSE),0)</f>
        <v>0</v>
      </c>
      <c r="D92" s="26">
        <f>IF('３　回答貼付シート'!$G89&lt;&gt;0,VLOOKUP(('３　回答貼付シート'!$G89), $AF$2048:$AG$2054,2,FALSE),0)</f>
        <v>0</v>
      </c>
      <c r="E92" s="26">
        <f>'３　回答貼付シート'!$H89</f>
        <v>0</v>
      </c>
      <c r="F92" s="26">
        <f>IF(E92=0,0,VLOOKUP($B92,'２　情報入力シート'!$A$2:$E$2049,5))</f>
        <v>0</v>
      </c>
      <c r="G92" s="26">
        <f>IF('３　回答貼付シート'!I89="ない",0,IF('３　回答貼付シート'!I89="１～２日（にち）ある",1,IF('３　回答貼付シート'!I89="３～５日（にち）ある",2,IF('３　回答貼付シート'!I89="ほぼ毎日（まいにち）ある",3,))))</f>
        <v>0</v>
      </c>
      <c r="H92" s="26">
        <f>IF('３　回答貼付シート'!J89="ない",0,IF('３　回答貼付シート'!J89="１～２日（にち）ある",1,IF('３　回答貼付シート'!J89="３～５日（にち）ある",2,IF('３　回答貼付シート'!J89="ほぼ毎日（まいにち）ある",3,))))</f>
        <v>0</v>
      </c>
      <c r="I92" s="26">
        <f>IF('３　回答貼付シート'!K89="ない",0,IF('３　回答貼付シート'!K89="１～２日（にち）ある",1,IF('３　回答貼付シート'!K89="３～５日（にち）ある",2,IF('３　回答貼付シート'!K89="ほぼ毎日（まいにち）ある",3,))))</f>
        <v>0</v>
      </c>
      <c r="J92" s="26">
        <f>IF('３　回答貼付シート'!L89="ない",0,IF('３　回答貼付シート'!L89="１～２日（にち）ある",1,IF('３　回答貼付シート'!L89="３～５日（にち）ある",2,IF('３　回答貼付シート'!L89="ほぼ毎日（まいにち）ある",3,))))</f>
        <v>0</v>
      </c>
      <c r="K92" s="26">
        <f>IF('３　回答貼付シート'!M89="ない",0,IF('３　回答貼付シート'!M89="１～２日（にち）ある",1,IF('３　回答貼付シート'!M89="３～５日（にち）ある",2,IF('３　回答貼付シート'!M89="ほぼ毎日（まいにち）ある",3,))))</f>
        <v>0</v>
      </c>
      <c r="L92" s="26">
        <f>IF('３　回答貼付シート'!N89="ない",0,IF('３　回答貼付シート'!N89="１～２日（にち）ある",1,IF('３　回答貼付シート'!N89="３～５日（にち）ある",2,IF('３　回答貼付シート'!N89="ほぼ毎日（まいにち）ある",3,))))</f>
        <v>0</v>
      </c>
      <c r="M92" s="26">
        <f>IF('３　回答貼付シート'!O89="ない",0,IF('３　回答貼付シート'!O89="１～２日（にち）ある",1,IF('３　回答貼付シート'!O89="３～５日（にち）ある",2,IF('３　回答貼付シート'!O89="ほぼ毎日（まいにち）ある",3,))))</f>
        <v>0</v>
      </c>
      <c r="N92" s="26">
        <f>IF('３　回答貼付シート'!P89="ない",0,IF('３　回答貼付シート'!P89="１～２日（にち）ある",1,IF('３　回答貼付シート'!P89="３～５日（にち）ある",2,IF('３　回答貼付シート'!P89="ほぼ毎日（まいにち）ある",3,))))</f>
        <v>0</v>
      </c>
      <c r="O92" s="26">
        <f>IF('３　回答貼付シート'!Q89="ない",0,IF('３　回答貼付シート'!Q89="１～２日（にち）ある",1,IF('３　回答貼付シート'!Q89="３～５日（にち）ある",2,IF('３　回答貼付シート'!Q89="ほぼ毎日（まいにち）ある",3,))))</f>
        <v>0</v>
      </c>
      <c r="P92" s="26">
        <f>IF('３　回答貼付シート'!R89="ない",0,IF('３　回答貼付シート'!R89="１～２日（にち）ある",1,IF('３　回答貼付シート'!R89="３～５日（にち）ある",2,IF('３　回答貼付シート'!R89="ほぼ毎日（まいにち）ある",3,))))</f>
        <v>0</v>
      </c>
      <c r="Q92" s="26">
        <f>IF('３　回答貼付シート'!S89="ない",0,IF('３　回答貼付シート'!S89="１～２日（にち）ある",1,IF('３　回答貼付シート'!S89="３～５日（にち）ある",2,IF('３　回答貼付シート'!S89="ほぼ毎日（まいにち）ある",3,))))</f>
        <v>0</v>
      </c>
      <c r="R92" s="26">
        <f>IF('３　回答貼付シート'!T89="ない",0,IF('３　回答貼付シート'!T89="１～２日（にち）ある",1,IF('３　回答貼付シート'!T89="３～５日（にち）ある",2,IF('３　回答貼付シート'!T89="ほぼ毎日（まいにち）ある",3,))))</f>
        <v>0</v>
      </c>
      <c r="S92" s="26">
        <f>IF('３　回答貼付シート'!U89="ない",0,IF('３　回答貼付シート'!U89="１～２日（にち）ある",1,IF('３　回答貼付シート'!U89="３～５日（にち）ある",2,IF('３　回答貼付シート'!U89="ほぼ毎日（まいにち）ある",3,))))</f>
        <v>0</v>
      </c>
      <c r="T92" s="26">
        <f>IF('３　回答貼付シート'!V89="ない",0,IF('３　回答貼付シート'!V89="１～２日（にち）ある",1,IF('３　回答貼付シート'!V89="３～５日（にち）ある",2,IF('３　回答貼付シート'!V89="ほぼ毎日（まいにち）ある",3,))))</f>
        <v>0</v>
      </c>
      <c r="U92" s="26">
        <f>IF('３　回答貼付シート'!W89="ない",0,IF('３　回答貼付シート'!W89="１～２日（にち）ある",1,IF('３　回答貼付シート'!W89="３～５日（にち）ある",2,IF('３　回答貼付シート'!W89="ほぼ毎日（まいにち）ある",3,))))</f>
        <v>0</v>
      </c>
      <c r="V92" s="26">
        <f>IF('３　回答貼付シート'!X89="ない",0,IF('３　回答貼付シート'!X89="１～２日（にち）ある",1,IF('３　回答貼付シート'!X89="３～５日（にち）ある",2,IF('３　回答貼付シート'!X89="ほぼ毎日（まいにち）ある",3,))))</f>
        <v>0</v>
      </c>
      <c r="W92" s="26">
        <f>IF('３　回答貼付シート'!Y89="ない",0,IF('３　回答貼付シート'!Y89="１～２日（にち）ある",1,IF('３　回答貼付シート'!Y89="３～５日（にち）ある",2,IF('３　回答貼付シート'!Y89="ほぼ毎日（まいにち）ある",3,))))</f>
        <v>0</v>
      </c>
      <c r="X92" s="26">
        <f>IF('３　回答貼付シート'!Z89="ない",0,IF('３　回答貼付シート'!Z89="１～２日（にち）ある",1,IF('３　回答貼付シート'!Z89="３～５日（にち）ある",2,IF('３　回答貼付シート'!Z89="ほぼ毎日（まいにち）ある",3,))))</f>
        <v>0</v>
      </c>
      <c r="Y92" s="26">
        <f>IF('３　回答貼付シート'!AA89="ない",0,IF('３　回答貼付シート'!AA89="１～２日（にち）ある",1,IF('３　回答貼付シート'!AA89="３～５日（にち）ある",2,IF('３　回答貼付シート'!AA89="ほぼ毎日（まいにち）ある",3,))))</f>
        <v>0</v>
      </c>
      <c r="Z92" s="26">
        <f>'３　回答貼付シート'!$AB89</f>
        <v>0</v>
      </c>
      <c r="AA92" s="26" t="str">
        <f t="shared" si="13"/>
        <v/>
      </c>
      <c r="AB92" s="26" t="str">
        <f t="shared" si="14"/>
        <v/>
      </c>
      <c r="AC92" s="26" t="str">
        <f t="shared" si="15"/>
        <v/>
      </c>
      <c r="AD92" s="26" t="str">
        <f t="shared" si="16"/>
        <v/>
      </c>
      <c r="AE92" s="26" t="str">
        <f t="shared" si="17"/>
        <v/>
      </c>
      <c r="AF92" t="str">
        <f t="shared" si="10"/>
        <v>0</v>
      </c>
      <c r="AG92">
        <f t="shared" si="11"/>
        <v>0</v>
      </c>
      <c r="AH92" s="34">
        <f t="shared" si="18"/>
        <v>0</v>
      </c>
    </row>
    <row r="93" spans="1:34">
      <c r="A93" s="26"/>
      <c r="B93" s="26">
        <f t="shared" si="12"/>
        <v>0</v>
      </c>
      <c r="C93" s="26">
        <f>IF('３　回答貼付シート'!$F90&lt;&gt;0,VLOOKUP('３　回答貼付シート'!$F90,$AF$2048:$AG$2054,2,FALSE),0)</f>
        <v>0</v>
      </c>
      <c r="D93" s="26">
        <f>IF('３　回答貼付シート'!$G90&lt;&gt;0,VLOOKUP(('３　回答貼付シート'!$G90), $AF$2048:$AG$2054,2,FALSE),0)</f>
        <v>0</v>
      </c>
      <c r="E93" s="26">
        <f>'３　回答貼付シート'!$H90</f>
        <v>0</v>
      </c>
      <c r="F93" s="26">
        <f>IF(E93=0,0,VLOOKUP($B93,'２　情報入力シート'!$A$2:$E$2049,5))</f>
        <v>0</v>
      </c>
      <c r="G93" s="26">
        <f>IF('３　回答貼付シート'!I90="ない",0,IF('３　回答貼付シート'!I90="１～２日（にち）ある",1,IF('３　回答貼付シート'!I90="３～５日（にち）ある",2,IF('３　回答貼付シート'!I90="ほぼ毎日（まいにち）ある",3,))))</f>
        <v>0</v>
      </c>
      <c r="H93" s="26">
        <f>IF('３　回答貼付シート'!J90="ない",0,IF('３　回答貼付シート'!J90="１～２日（にち）ある",1,IF('３　回答貼付シート'!J90="３～５日（にち）ある",2,IF('３　回答貼付シート'!J90="ほぼ毎日（まいにち）ある",3,))))</f>
        <v>0</v>
      </c>
      <c r="I93" s="26">
        <f>IF('３　回答貼付シート'!K90="ない",0,IF('３　回答貼付シート'!K90="１～２日（にち）ある",1,IF('３　回答貼付シート'!K90="３～５日（にち）ある",2,IF('３　回答貼付シート'!K90="ほぼ毎日（まいにち）ある",3,))))</f>
        <v>0</v>
      </c>
      <c r="J93" s="26">
        <f>IF('３　回答貼付シート'!L90="ない",0,IF('３　回答貼付シート'!L90="１～２日（にち）ある",1,IF('３　回答貼付シート'!L90="３～５日（にち）ある",2,IF('３　回答貼付シート'!L90="ほぼ毎日（まいにち）ある",3,))))</f>
        <v>0</v>
      </c>
      <c r="K93" s="26">
        <f>IF('３　回答貼付シート'!M90="ない",0,IF('３　回答貼付シート'!M90="１～２日（にち）ある",1,IF('３　回答貼付シート'!M90="３～５日（にち）ある",2,IF('３　回答貼付シート'!M90="ほぼ毎日（まいにち）ある",3,))))</f>
        <v>0</v>
      </c>
      <c r="L93" s="26">
        <f>IF('３　回答貼付シート'!N90="ない",0,IF('３　回答貼付シート'!N90="１～２日（にち）ある",1,IF('３　回答貼付シート'!N90="３～５日（にち）ある",2,IF('３　回答貼付シート'!N90="ほぼ毎日（まいにち）ある",3,))))</f>
        <v>0</v>
      </c>
      <c r="M93" s="26">
        <f>IF('３　回答貼付シート'!O90="ない",0,IF('３　回答貼付シート'!O90="１～２日（にち）ある",1,IF('３　回答貼付シート'!O90="３～５日（にち）ある",2,IF('３　回答貼付シート'!O90="ほぼ毎日（まいにち）ある",3,))))</f>
        <v>0</v>
      </c>
      <c r="N93" s="26">
        <f>IF('３　回答貼付シート'!P90="ない",0,IF('３　回答貼付シート'!P90="１～２日（にち）ある",1,IF('３　回答貼付シート'!P90="３～５日（にち）ある",2,IF('３　回答貼付シート'!P90="ほぼ毎日（まいにち）ある",3,))))</f>
        <v>0</v>
      </c>
      <c r="O93" s="26">
        <f>IF('３　回答貼付シート'!Q90="ない",0,IF('３　回答貼付シート'!Q90="１～２日（にち）ある",1,IF('３　回答貼付シート'!Q90="３～５日（にち）ある",2,IF('３　回答貼付シート'!Q90="ほぼ毎日（まいにち）ある",3,))))</f>
        <v>0</v>
      </c>
      <c r="P93" s="26">
        <f>IF('３　回答貼付シート'!R90="ない",0,IF('３　回答貼付シート'!R90="１～２日（にち）ある",1,IF('３　回答貼付シート'!R90="３～５日（にち）ある",2,IF('３　回答貼付シート'!R90="ほぼ毎日（まいにち）ある",3,))))</f>
        <v>0</v>
      </c>
      <c r="Q93" s="26">
        <f>IF('３　回答貼付シート'!S90="ない",0,IF('３　回答貼付シート'!S90="１～２日（にち）ある",1,IF('３　回答貼付シート'!S90="３～５日（にち）ある",2,IF('３　回答貼付シート'!S90="ほぼ毎日（まいにち）ある",3,))))</f>
        <v>0</v>
      </c>
      <c r="R93" s="26">
        <f>IF('３　回答貼付シート'!T90="ない",0,IF('３　回答貼付シート'!T90="１～２日（にち）ある",1,IF('３　回答貼付シート'!T90="３～５日（にち）ある",2,IF('３　回答貼付シート'!T90="ほぼ毎日（まいにち）ある",3,))))</f>
        <v>0</v>
      </c>
      <c r="S93" s="26">
        <f>IF('３　回答貼付シート'!U90="ない",0,IF('３　回答貼付シート'!U90="１～２日（にち）ある",1,IF('３　回答貼付シート'!U90="３～５日（にち）ある",2,IF('３　回答貼付シート'!U90="ほぼ毎日（まいにち）ある",3,))))</f>
        <v>0</v>
      </c>
      <c r="T93" s="26">
        <f>IF('３　回答貼付シート'!V90="ない",0,IF('３　回答貼付シート'!V90="１～２日（にち）ある",1,IF('３　回答貼付シート'!V90="３～５日（にち）ある",2,IF('３　回答貼付シート'!V90="ほぼ毎日（まいにち）ある",3,))))</f>
        <v>0</v>
      </c>
      <c r="U93" s="26">
        <f>IF('３　回答貼付シート'!W90="ない",0,IF('３　回答貼付シート'!W90="１～２日（にち）ある",1,IF('３　回答貼付シート'!W90="３～５日（にち）ある",2,IF('３　回答貼付シート'!W90="ほぼ毎日（まいにち）ある",3,))))</f>
        <v>0</v>
      </c>
      <c r="V93" s="26">
        <f>IF('３　回答貼付シート'!X90="ない",0,IF('３　回答貼付シート'!X90="１～２日（にち）ある",1,IF('３　回答貼付シート'!X90="３～５日（にち）ある",2,IF('３　回答貼付シート'!X90="ほぼ毎日（まいにち）ある",3,))))</f>
        <v>0</v>
      </c>
      <c r="W93" s="26">
        <f>IF('３　回答貼付シート'!Y90="ない",0,IF('３　回答貼付シート'!Y90="１～２日（にち）ある",1,IF('３　回答貼付シート'!Y90="３～５日（にち）ある",2,IF('３　回答貼付シート'!Y90="ほぼ毎日（まいにち）ある",3,))))</f>
        <v>0</v>
      </c>
      <c r="X93" s="26">
        <f>IF('３　回答貼付シート'!Z90="ない",0,IF('３　回答貼付シート'!Z90="１～２日（にち）ある",1,IF('３　回答貼付シート'!Z90="３～５日（にち）ある",2,IF('３　回答貼付シート'!Z90="ほぼ毎日（まいにち）ある",3,))))</f>
        <v>0</v>
      </c>
      <c r="Y93" s="26">
        <f>IF('３　回答貼付シート'!AA90="ない",0,IF('３　回答貼付シート'!AA90="１～２日（にち）ある",1,IF('３　回答貼付シート'!AA90="３～５日（にち）ある",2,IF('３　回答貼付シート'!AA90="ほぼ毎日（まいにち）ある",3,))))</f>
        <v>0</v>
      </c>
      <c r="Z93" s="26">
        <f>'３　回答貼付シート'!$AB90</f>
        <v>0</v>
      </c>
      <c r="AA93" s="26" t="str">
        <f t="shared" si="13"/>
        <v/>
      </c>
      <c r="AB93" s="26" t="str">
        <f t="shared" si="14"/>
        <v/>
      </c>
      <c r="AC93" s="26" t="str">
        <f t="shared" si="15"/>
        <v/>
      </c>
      <c r="AD93" s="26" t="str">
        <f t="shared" si="16"/>
        <v/>
      </c>
      <c r="AE93" s="26" t="str">
        <f t="shared" si="17"/>
        <v/>
      </c>
      <c r="AF93" t="str">
        <f t="shared" si="10"/>
        <v>0</v>
      </c>
      <c r="AG93">
        <f t="shared" si="11"/>
        <v>0</v>
      </c>
      <c r="AH93" s="34">
        <f t="shared" si="18"/>
        <v>0</v>
      </c>
    </row>
    <row r="94" spans="1:34">
      <c r="A94" s="26"/>
      <c r="B94" s="26">
        <f t="shared" si="12"/>
        <v>0</v>
      </c>
      <c r="C94" s="26">
        <f>IF('３　回答貼付シート'!$F91&lt;&gt;0,VLOOKUP('３　回答貼付シート'!$F91,$AF$2048:$AG$2054,2,FALSE),0)</f>
        <v>0</v>
      </c>
      <c r="D94" s="26">
        <f>IF('３　回答貼付シート'!$G91&lt;&gt;0,VLOOKUP(('３　回答貼付シート'!$G91), $AF$2048:$AG$2054,2,FALSE),0)</f>
        <v>0</v>
      </c>
      <c r="E94" s="26">
        <f>'３　回答貼付シート'!$H91</f>
        <v>0</v>
      </c>
      <c r="F94" s="26">
        <f>IF(E94=0,0,VLOOKUP($B94,'２　情報入力シート'!$A$2:$E$2049,5))</f>
        <v>0</v>
      </c>
      <c r="G94" s="26">
        <f>IF('３　回答貼付シート'!I91="ない",0,IF('３　回答貼付シート'!I91="１～２日（にち）ある",1,IF('３　回答貼付シート'!I91="３～５日（にち）ある",2,IF('３　回答貼付シート'!I91="ほぼ毎日（まいにち）ある",3,))))</f>
        <v>0</v>
      </c>
      <c r="H94" s="26">
        <f>IF('３　回答貼付シート'!J91="ない",0,IF('３　回答貼付シート'!J91="１～２日（にち）ある",1,IF('３　回答貼付シート'!J91="３～５日（にち）ある",2,IF('３　回答貼付シート'!J91="ほぼ毎日（まいにち）ある",3,))))</f>
        <v>0</v>
      </c>
      <c r="I94" s="26">
        <f>IF('３　回答貼付シート'!K91="ない",0,IF('３　回答貼付シート'!K91="１～２日（にち）ある",1,IF('３　回答貼付シート'!K91="３～５日（にち）ある",2,IF('３　回答貼付シート'!K91="ほぼ毎日（まいにち）ある",3,))))</f>
        <v>0</v>
      </c>
      <c r="J94" s="26">
        <f>IF('３　回答貼付シート'!L91="ない",0,IF('３　回答貼付シート'!L91="１～２日（にち）ある",1,IF('３　回答貼付シート'!L91="３～５日（にち）ある",2,IF('３　回答貼付シート'!L91="ほぼ毎日（まいにち）ある",3,))))</f>
        <v>0</v>
      </c>
      <c r="K94" s="26">
        <f>IF('３　回答貼付シート'!M91="ない",0,IF('３　回答貼付シート'!M91="１～２日（にち）ある",1,IF('３　回答貼付シート'!M91="３～５日（にち）ある",2,IF('３　回答貼付シート'!M91="ほぼ毎日（まいにち）ある",3,))))</f>
        <v>0</v>
      </c>
      <c r="L94" s="26">
        <f>IF('３　回答貼付シート'!N91="ない",0,IF('３　回答貼付シート'!N91="１～２日（にち）ある",1,IF('３　回答貼付シート'!N91="３～５日（にち）ある",2,IF('３　回答貼付シート'!N91="ほぼ毎日（まいにち）ある",3,))))</f>
        <v>0</v>
      </c>
      <c r="M94" s="26">
        <f>IF('３　回答貼付シート'!O91="ない",0,IF('３　回答貼付シート'!O91="１～２日（にち）ある",1,IF('３　回答貼付シート'!O91="３～５日（にち）ある",2,IF('３　回答貼付シート'!O91="ほぼ毎日（まいにち）ある",3,))))</f>
        <v>0</v>
      </c>
      <c r="N94" s="26">
        <f>IF('３　回答貼付シート'!P91="ない",0,IF('３　回答貼付シート'!P91="１～２日（にち）ある",1,IF('３　回答貼付シート'!P91="３～５日（にち）ある",2,IF('３　回答貼付シート'!P91="ほぼ毎日（まいにち）ある",3,))))</f>
        <v>0</v>
      </c>
      <c r="O94" s="26">
        <f>IF('３　回答貼付シート'!Q91="ない",0,IF('３　回答貼付シート'!Q91="１～２日（にち）ある",1,IF('３　回答貼付シート'!Q91="３～５日（にち）ある",2,IF('３　回答貼付シート'!Q91="ほぼ毎日（まいにち）ある",3,))))</f>
        <v>0</v>
      </c>
      <c r="P94" s="26">
        <f>IF('３　回答貼付シート'!R91="ない",0,IF('３　回答貼付シート'!R91="１～２日（にち）ある",1,IF('３　回答貼付シート'!R91="３～５日（にち）ある",2,IF('３　回答貼付シート'!R91="ほぼ毎日（まいにち）ある",3,))))</f>
        <v>0</v>
      </c>
      <c r="Q94" s="26">
        <f>IF('３　回答貼付シート'!S91="ない",0,IF('３　回答貼付シート'!S91="１～２日（にち）ある",1,IF('３　回答貼付シート'!S91="３～５日（にち）ある",2,IF('３　回答貼付シート'!S91="ほぼ毎日（まいにち）ある",3,))))</f>
        <v>0</v>
      </c>
      <c r="R94" s="26">
        <f>IF('３　回答貼付シート'!T91="ない",0,IF('３　回答貼付シート'!T91="１～２日（にち）ある",1,IF('３　回答貼付シート'!T91="３～５日（にち）ある",2,IF('３　回答貼付シート'!T91="ほぼ毎日（まいにち）ある",3,))))</f>
        <v>0</v>
      </c>
      <c r="S94" s="26">
        <f>IF('３　回答貼付シート'!U91="ない",0,IF('３　回答貼付シート'!U91="１～２日（にち）ある",1,IF('３　回答貼付シート'!U91="３～５日（にち）ある",2,IF('３　回答貼付シート'!U91="ほぼ毎日（まいにち）ある",3,))))</f>
        <v>0</v>
      </c>
      <c r="T94" s="26">
        <f>IF('３　回答貼付シート'!V91="ない",0,IF('３　回答貼付シート'!V91="１～２日（にち）ある",1,IF('３　回答貼付シート'!V91="３～５日（にち）ある",2,IF('３　回答貼付シート'!V91="ほぼ毎日（まいにち）ある",3,))))</f>
        <v>0</v>
      </c>
      <c r="U94" s="26">
        <f>IF('３　回答貼付シート'!W91="ない",0,IF('３　回答貼付シート'!W91="１～２日（にち）ある",1,IF('３　回答貼付シート'!W91="３～５日（にち）ある",2,IF('３　回答貼付シート'!W91="ほぼ毎日（まいにち）ある",3,))))</f>
        <v>0</v>
      </c>
      <c r="V94" s="26">
        <f>IF('３　回答貼付シート'!X91="ない",0,IF('３　回答貼付シート'!X91="１～２日（にち）ある",1,IF('３　回答貼付シート'!X91="３～５日（にち）ある",2,IF('３　回答貼付シート'!X91="ほぼ毎日（まいにち）ある",3,))))</f>
        <v>0</v>
      </c>
      <c r="W94" s="26">
        <f>IF('３　回答貼付シート'!Y91="ない",0,IF('３　回答貼付シート'!Y91="１～２日（にち）ある",1,IF('３　回答貼付シート'!Y91="３～５日（にち）ある",2,IF('３　回答貼付シート'!Y91="ほぼ毎日（まいにち）ある",3,))))</f>
        <v>0</v>
      </c>
      <c r="X94" s="26">
        <f>IF('３　回答貼付シート'!Z91="ない",0,IF('３　回答貼付シート'!Z91="１～２日（にち）ある",1,IF('３　回答貼付シート'!Z91="３～５日（にち）ある",2,IF('３　回答貼付シート'!Z91="ほぼ毎日（まいにち）ある",3,))))</f>
        <v>0</v>
      </c>
      <c r="Y94" s="26">
        <f>IF('３　回答貼付シート'!AA91="ない",0,IF('３　回答貼付シート'!AA91="１～２日（にち）ある",1,IF('３　回答貼付シート'!AA91="３～５日（にち）ある",2,IF('３　回答貼付シート'!AA91="ほぼ毎日（まいにち）ある",3,))))</f>
        <v>0</v>
      </c>
      <c r="Z94" s="26">
        <f>'３　回答貼付シート'!$AB91</f>
        <v>0</v>
      </c>
      <c r="AA94" s="26" t="str">
        <f t="shared" si="13"/>
        <v/>
      </c>
      <c r="AB94" s="26" t="str">
        <f t="shared" si="14"/>
        <v/>
      </c>
      <c r="AC94" s="26" t="str">
        <f t="shared" si="15"/>
        <v/>
      </c>
      <c r="AD94" s="26" t="str">
        <f t="shared" si="16"/>
        <v/>
      </c>
      <c r="AE94" s="26" t="str">
        <f t="shared" si="17"/>
        <v/>
      </c>
      <c r="AF94" t="str">
        <f t="shared" si="10"/>
        <v>0</v>
      </c>
      <c r="AG94">
        <f t="shared" si="11"/>
        <v>0</v>
      </c>
      <c r="AH94" s="34">
        <f t="shared" si="18"/>
        <v>0</v>
      </c>
    </row>
    <row r="95" spans="1:34">
      <c r="A95" s="26"/>
      <c r="B95" s="26">
        <f t="shared" si="12"/>
        <v>0</v>
      </c>
      <c r="C95" s="26">
        <f>IF('３　回答貼付シート'!$F92&lt;&gt;0,VLOOKUP('３　回答貼付シート'!$F92,$AF$2048:$AG$2054,2,FALSE),0)</f>
        <v>0</v>
      </c>
      <c r="D95" s="26">
        <f>IF('３　回答貼付シート'!$G92&lt;&gt;0,VLOOKUP(('３　回答貼付シート'!$G92), $AF$2048:$AG$2054,2,FALSE),0)</f>
        <v>0</v>
      </c>
      <c r="E95" s="26">
        <f>'３　回答貼付シート'!$H92</f>
        <v>0</v>
      </c>
      <c r="F95" s="26">
        <f>IF(E95=0,0,VLOOKUP($B95,'２　情報入力シート'!$A$2:$E$2049,5))</f>
        <v>0</v>
      </c>
      <c r="G95" s="26">
        <f>IF('３　回答貼付シート'!I92="ない",0,IF('３　回答貼付シート'!I92="１～２日（にち）ある",1,IF('３　回答貼付シート'!I92="３～５日（にち）ある",2,IF('３　回答貼付シート'!I92="ほぼ毎日（まいにち）ある",3,))))</f>
        <v>0</v>
      </c>
      <c r="H95" s="26">
        <f>IF('３　回答貼付シート'!J92="ない",0,IF('３　回答貼付シート'!J92="１～２日（にち）ある",1,IF('３　回答貼付シート'!J92="３～５日（にち）ある",2,IF('３　回答貼付シート'!J92="ほぼ毎日（まいにち）ある",3,))))</f>
        <v>0</v>
      </c>
      <c r="I95" s="26">
        <f>IF('３　回答貼付シート'!K92="ない",0,IF('３　回答貼付シート'!K92="１～２日（にち）ある",1,IF('３　回答貼付シート'!K92="３～５日（にち）ある",2,IF('３　回答貼付シート'!K92="ほぼ毎日（まいにち）ある",3,))))</f>
        <v>0</v>
      </c>
      <c r="J95" s="26">
        <f>IF('３　回答貼付シート'!L92="ない",0,IF('３　回答貼付シート'!L92="１～２日（にち）ある",1,IF('３　回答貼付シート'!L92="３～５日（にち）ある",2,IF('３　回答貼付シート'!L92="ほぼ毎日（まいにち）ある",3,))))</f>
        <v>0</v>
      </c>
      <c r="K95" s="26">
        <f>IF('３　回答貼付シート'!M92="ない",0,IF('３　回答貼付シート'!M92="１～２日（にち）ある",1,IF('３　回答貼付シート'!M92="３～５日（にち）ある",2,IF('３　回答貼付シート'!M92="ほぼ毎日（まいにち）ある",3,))))</f>
        <v>0</v>
      </c>
      <c r="L95" s="26">
        <f>IF('３　回答貼付シート'!N92="ない",0,IF('３　回答貼付シート'!N92="１～２日（にち）ある",1,IF('３　回答貼付シート'!N92="３～５日（にち）ある",2,IF('３　回答貼付シート'!N92="ほぼ毎日（まいにち）ある",3,))))</f>
        <v>0</v>
      </c>
      <c r="M95" s="26">
        <f>IF('３　回答貼付シート'!O92="ない",0,IF('３　回答貼付シート'!O92="１～２日（にち）ある",1,IF('３　回答貼付シート'!O92="３～５日（にち）ある",2,IF('３　回答貼付シート'!O92="ほぼ毎日（まいにち）ある",3,))))</f>
        <v>0</v>
      </c>
      <c r="N95" s="26">
        <f>IF('３　回答貼付シート'!P92="ない",0,IF('３　回答貼付シート'!P92="１～２日（にち）ある",1,IF('３　回答貼付シート'!P92="３～５日（にち）ある",2,IF('３　回答貼付シート'!P92="ほぼ毎日（まいにち）ある",3,))))</f>
        <v>0</v>
      </c>
      <c r="O95" s="26">
        <f>IF('３　回答貼付シート'!Q92="ない",0,IF('３　回答貼付シート'!Q92="１～２日（にち）ある",1,IF('３　回答貼付シート'!Q92="３～５日（にち）ある",2,IF('３　回答貼付シート'!Q92="ほぼ毎日（まいにち）ある",3,))))</f>
        <v>0</v>
      </c>
      <c r="P95" s="26">
        <f>IF('３　回答貼付シート'!R92="ない",0,IF('３　回答貼付シート'!R92="１～２日（にち）ある",1,IF('３　回答貼付シート'!R92="３～５日（にち）ある",2,IF('３　回答貼付シート'!R92="ほぼ毎日（まいにち）ある",3,))))</f>
        <v>0</v>
      </c>
      <c r="Q95" s="26">
        <f>IF('３　回答貼付シート'!S92="ない",0,IF('３　回答貼付シート'!S92="１～２日（にち）ある",1,IF('３　回答貼付シート'!S92="３～５日（にち）ある",2,IF('３　回答貼付シート'!S92="ほぼ毎日（まいにち）ある",3,))))</f>
        <v>0</v>
      </c>
      <c r="R95" s="26">
        <f>IF('３　回答貼付シート'!T92="ない",0,IF('３　回答貼付シート'!T92="１～２日（にち）ある",1,IF('３　回答貼付シート'!T92="３～５日（にち）ある",2,IF('３　回答貼付シート'!T92="ほぼ毎日（まいにち）ある",3,))))</f>
        <v>0</v>
      </c>
      <c r="S95" s="26">
        <f>IF('３　回答貼付シート'!U92="ない",0,IF('３　回答貼付シート'!U92="１～２日（にち）ある",1,IF('３　回答貼付シート'!U92="３～５日（にち）ある",2,IF('３　回答貼付シート'!U92="ほぼ毎日（まいにち）ある",3,))))</f>
        <v>0</v>
      </c>
      <c r="T95" s="26">
        <f>IF('３　回答貼付シート'!V92="ない",0,IF('３　回答貼付シート'!V92="１～２日（にち）ある",1,IF('３　回答貼付シート'!V92="３～５日（にち）ある",2,IF('３　回答貼付シート'!V92="ほぼ毎日（まいにち）ある",3,))))</f>
        <v>0</v>
      </c>
      <c r="U95" s="26">
        <f>IF('３　回答貼付シート'!W92="ない",0,IF('３　回答貼付シート'!W92="１～２日（にち）ある",1,IF('３　回答貼付シート'!W92="３～５日（にち）ある",2,IF('３　回答貼付シート'!W92="ほぼ毎日（まいにち）ある",3,))))</f>
        <v>0</v>
      </c>
      <c r="V95" s="26">
        <f>IF('３　回答貼付シート'!X92="ない",0,IF('３　回答貼付シート'!X92="１～２日（にち）ある",1,IF('３　回答貼付シート'!X92="３～５日（にち）ある",2,IF('３　回答貼付シート'!X92="ほぼ毎日（まいにち）ある",3,))))</f>
        <v>0</v>
      </c>
      <c r="W95" s="26">
        <f>IF('３　回答貼付シート'!Y92="ない",0,IF('３　回答貼付シート'!Y92="１～２日（にち）ある",1,IF('３　回答貼付シート'!Y92="３～５日（にち）ある",2,IF('３　回答貼付シート'!Y92="ほぼ毎日（まいにち）ある",3,))))</f>
        <v>0</v>
      </c>
      <c r="X95" s="26">
        <f>IF('３　回答貼付シート'!Z92="ない",0,IF('３　回答貼付シート'!Z92="１～２日（にち）ある",1,IF('３　回答貼付シート'!Z92="３～５日（にち）ある",2,IF('３　回答貼付シート'!Z92="ほぼ毎日（まいにち）ある",3,))))</f>
        <v>0</v>
      </c>
      <c r="Y95" s="26">
        <f>IF('３　回答貼付シート'!AA92="ない",0,IF('３　回答貼付シート'!AA92="１～２日（にち）ある",1,IF('３　回答貼付シート'!AA92="３～５日（にち）ある",2,IF('３　回答貼付シート'!AA92="ほぼ毎日（まいにち）ある",3,))))</f>
        <v>0</v>
      </c>
      <c r="Z95" s="26">
        <f>'３　回答貼付シート'!$AB92</f>
        <v>0</v>
      </c>
      <c r="AA95" s="26" t="str">
        <f t="shared" si="13"/>
        <v/>
      </c>
      <c r="AB95" s="26" t="str">
        <f t="shared" si="14"/>
        <v/>
      </c>
      <c r="AC95" s="26" t="str">
        <f t="shared" si="15"/>
        <v/>
      </c>
      <c r="AD95" s="26" t="str">
        <f t="shared" si="16"/>
        <v/>
      </c>
      <c r="AE95" s="26" t="str">
        <f t="shared" si="17"/>
        <v/>
      </c>
      <c r="AF95" t="str">
        <f t="shared" si="10"/>
        <v>0</v>
      </c>
      <c r="AG95">
        <f t="shared" si="11"/>
        <v>0</v>
      </c>
      <c r="AH95" s="34">
        <f t="shared" si="18"/>
        <v>0</v>
      </c>
    </row>
    <row r="96" spans="1:34">
      <c r="A96" s="26"/>
      <c r="B96" s="26">
        <f t="shared" si="12"/>
        <v>0</v>
      </c>
      <c r="C96" s="26">
        <f>IF('３　回答貼付シート'!$F93&lt;&gt;0,VLOOKUP('３　回答貼付シート'!$F93,$AF$2048:$AG$2054,2,FALSE),0)</f>
        <v>0</v>
      </c>
      <c r="D96" s="26">
        <f>IF('３　回答貼付シート'!$G93&lt;&gt;0,VLOOKUP(('３　回答貼付シート'!$G93), $AF$2048:$AG$2054,2,FALSE),0)</f>
        <v>0</v>
      </c>
      <c r="E96" s="26">
        <f>'３　回答貼付シート'!$H93</f>
        <v>0</v>
      </c>
      <c r="F96" s="26">
        <f>IF(E96=0,0,VLOOKUP($B96,'２　情報入力シート'!$A$2:$E$2049,5))</f>
        <v>0</v>
      </c>
      <c r="G96" s="26">
        <f>IF('３　回答貼付シート'!I93="ない",0,IF('３　回答貼付シート'!I93="１～２日（にち）ある",1,IF('３　回答貼付シート'!I93="３～５日（にち）ある",2,IF('３　回答貼付シート'!I93="ほぼ毎日（まいにち）ある",3,))))</f>
        <v>0</v>
      </c>
      <c r="H96" s="26">
        <f>IF('３　回答貼付シート'!J93="ない",0,IF('３　回答貼付シート'!J93="１～２日（にち）ある",1,IF('３　回答貼付シート'!J93="３～５日（にち）ある",2,IF('３　回答貼付シート'!J93="ほぼ毎日（まいにち）ある",3,))))</f>
        <v>0</v>
      </c>
      <c r="I96" s="26">
        <f>IF('３　回答貼付シート'!K93="ない",0,IF('３　回答貼付シート'!K93="１～２日（にち）ある",1,IF('３　回答貼付シート'!K93="３～５日（にち）ある",2,IF('３　回答貼付シート'!K93="ほぼ毎日（まいにち）ある",3,))))</f>
        <v>0</v>
      </c>
      <c r="J96" s="26">
        <f>IF('３　回答貼付シート'!L93="ない",0,IF('３　回答貼付シート'!L93="１～２日（にち）ある",1,IF('３　回答貼付シート'!L93="３～５日（にち）ある",2,IF('３　回答貼付シート'!L93="ほぼ毎日（まいにち）ある",3,))))</f>
        <v>0</v>
      </c>
      <c r="K96" s="26">
        <f>IF('３　回答貼付シート'!M93="ない",0,IF('３　回答貼付シート'!M93="１～２日（にち）ある",1,IF('３　回答貼付シート'!M93="３～５日（にち）ある",2,IF('３　回答貼付シート'!M93="ほぼ毎日（まいにち）ある",3,))))</f>
        <v>0</v>
      </c>
      <c r="L96" s="26">
        <f>IF('３　回答貼付シート'!N93="ない",0,IF('３　回答貼付シート'!N93="１～２日（にち）ある",1,IF('３　回答貼付シート'!N93="３～５日（にち）ある",2,IF('３　回答貼付シート'!N93="ほぼ毎日（まいにち）ある",3,))))</f>
        <v>0</v>
      </c>
      <c r="M96" s="26">
        <f>IF('３　回答貼付シート'!O93="ない",0,IF('３　回答貼付シート'!O93="１～２日（にち）ある",1,IF('３　回答貼付シート'!O93="３～５日（にち）ある",2,IF('３　回答貼付シート'!O93="ほぼ毎日（まいにち）ある",3,))))</f>
        <v>0</v>
      </c>
      <c r="N96" s="26">
        <f>IF('３　回答貼付シート'!P93="ない",0,IF('３　回答貼付シート'!P93="１～２日（にち）ある",1,IF('３　回答貼付シート'!P93="３～５日（にち）ある",2,IF('３　回答貼付シート'!P93="ほぼ毎日（まいにち）ある",3,))))</f>
        <v>0</v>
      </c>
      <c r="O96" s="26">
        <f>IF('３　回答貼付シート'!Q93="ない",0,IF('３　回答貼付シート'!Q93="１～２日（にち）ある",1,IF('３　回答貼付シート'!Q93="３～５日（にち）ある",2,IF('３　回答貼付シート'!Q93="ほぼ毎日（まいにち）ある",3,))))</f>
        <v>0</v>
      </c>
      <c r="P96" s="26">
        <f>IF('３　回答貼付シート'!R93="ない",0,IF('３　回答貼付シート'!R93="１～２日（にち）ある",1,IF('３　回答貼付シート'!R93="３～５日（にち）ある",2,IF('３　回答貼付シート'!R93="ほぼ毎日（まいにち）ある",3,))))</f>
        <v>0</v>
      </c>
      <c r="Q96" s="26">
        <f>IF('３　回答貼付シート'!S93="ない",0,IF('３　回答貼付シート'!S93="１～２日（にち）ある",1,IF('３　回答貼付シート'!S93="３～５日（にち）ある",2,IF('３　回答貼付シート'!S93="ほぼ毎日（まいにち）ある",3,))))</f>
        <v>0</v>
      </c>
      <c r="R96" s="26">
        <f>IF('３　回答貼付シート'!T93="ない",0,IF('３　回答貼付シート'!T93="１～２日（にち）ある",1,IF('３　回答貼付シート'!T93="３～５日（にち）ある",2,IF('３　回答貼付シート'!T93="ほぼ毎日（まいにち）ある",3,))))</f>
        <v>0</v>
      </c>
      <c r="S96" s="26">
        <f>IF('３　回答貼付シート'!U93="ない",0,IF('３　回答貼付シート'!U93="１～２日（にち）ある",1,IF('３　回答貼付シート'!U93="３～５日（にち）ある",2,IF('３　回答貼付シート'!U93="ほぼ毎日（まいにち）ある",3,))))</f>
        <v>0</v>
      </c>
      <c r="T96" s="26">
        <f>IF('３　回答貼付シート'!V93="ない",0,IF('３　回答貼付シート'!V93="１～２日（にち）ある",1,IF('３　回答貼付シート'!V93="３～５日（にち）ある",2,IF('３　回答貼付シート'!V93="ほぼ毎日（まいにち）ある",3,))))</f>
        <v>0</v>
      </c>
      <c r="U96" s="26">
        <f>IF('３　回答貼付シート'!W93="ない",0,IF('３　回答貼付シート'!W93="１～２日（にち）ある",1,IF('３　回答貼付シート'!W93="３～５日（にち）ある",2,IF('３　回答貼付シート'!W93="ほぼ毎日（まいにち）ある",3,))))</f>
        <v>0</v>
      </c>
      <c r="V96" s="26">
        <f>IF('３　回答貼付シート'!X93="ない",0,IF('３　回答貼付シート'!X93="１～２日（にち）ある",1,IF('３　回答貼付シート'!X93="３～５日（にち）ある",2,IF('３　回答貼付シート'!X93="ほぼ毎日（まいにち）ある",3,))))</f>
        <v>0</v>
      </c>
      <c r="W96" s="26">
        <f>IF('３　回答貼付シート'!Y93="ない",0,IF('３　回答貼付シート'!Y93="１～２日（にち）ある",1,IF('３　回答貼付シート'!Y93="３～５日（にち）ある",2,IF('３　回答貼付シート'!Y93="ほぼ毎日（まいにち）ある",3,))))</f>
        <v>0</v>
      </c>
      <c r="X96" s="26">
        <f>IF('３　回答貼付シート'!Z93="ない",0,IF('３　回答貼付シート'!Z93="１～２日（にち）ある",1,IF('３　回答貼付シート'!Z93="３～５日（にち）ある",2,IF('３　回答貼付シート'!Z93="ほぼ毎日（まいにち）ある",3,))))</f>
        <v>0</v>
      </c>
      <c r="Y96" s="26">
        <f>IF('３　回答貼付シート'!AA93="ない",0,IF('３　回答貼付シート'!AA93="１～２日（にち）ある",1,IF('３　回答貼付シート'!AA93="３～５日（にち）ある",2,IF('３　回答貼付シート'!AA93="ほぼ毎日（まいにち）ある",3,))))</f>
        <v>0</v>
      </c>
      <c r="Z96" s="26">
        <f>'３　回答貼付シート'!$AB93</f>
        <v>0</v>
      </c>
      <c r="AA96" s="26" t="str">
        <f t="shared" si="13"/>
        <v/>
      </c>
      <c r="AB96" s="26" t="str">
        <f t="shared" si="14"/>
        <v/>
      </c>
      <c r="AC96" s="26" t="str">
        <f t="shared" si="15"/>
        <v/>
      </c>
      <c r="AD96" s="26" t="str">
        <f t="shared" si="16"/>
        <v/>
      </c>
      <c r="AE96" s="26" t="str">
        <f t="shared" si="17"/>
        <v/>
      </c>
      <c r="AF96" t="str">
        <f t="shared" si="10"/>
        <v>0</v>
      </c>
      <c r="AG96">
        <f t="shared" si="11"/>
        <v>0</v>
      </c>
      <c r="AH96" s="34">
        <f t="shared" si="18"/>
        <v>0</v>
      </c>
    </row>
    <row r="97" spans="1:34">
      <c r="A97" s="26"/>
      <c r="B97" s="26">
        <f t="shared" si="12"/>
        <v>0</v>
      </c>
      <c r="C97" s="26">
        <f>IF('３　回答貼付シート'!$F94&lt;&gt;0,VLOOKUP('３　回答貼付シート'!$F94,$AF$2048:$AG$2054,2,FALSE),0)</f>
        <v>0</v>
      </c>
      <c r="D97" s="26">
        <f>IF('３　回答貼付シート'!$G94&lt;&gt;0,VLOOKUP(('３　回答貼付シート'!$G94), $AF$2048:$AG$2054,2,FALSE),0)</f>
        <v>0</v>
      </c>
      <c r="E97" s="26">
        <f>'３　回答貼付シート'!$H94</f>
        <v>0</v>
      </c>
      <c r="F97" s="26">
        <f>IF(E97=0,0,VLOOKUP($B97,'２　情報入力シート'!$A$2:$E$2049,5))</f>
        <v>0</v>
      </c>
      <c r="G97" s="26">
        <f>IF('３　回答貼付シート'!I94="ない",0,IF('３　回答貼付シート'!I94="１～２日（にち）ある",1,IF('３　回答貼付シート'!I94="３～５日（にち）ある",2,IF('３　回答貼付シート'!I94="ほぼ毎日（まいにち）ある",3,))))</f>
        <v>0</v>
      </c>
      <c r="H97" s="26">
        <f>IF('３　回答貼付シート'!J94="ない",0,IF('３　回答貼付シート'!J94="１～２日（にち）ある",1,IF('３　回答貼付シート'!J94="３～５日（にち）ある",2,IF('３　回答貼付シート'!J94="ほぼ毎日（まいにち）ある",3,))))</f>
        <v>0</v>
      </c>
      <c r="I97" s="26">
        <f>IF('３　回答貼付シート'!K94="ない",0,IF('３　回答貼付シート'!K94="１～２日（にち）ある",1,IF('３　回答貼付シート'!K94="３～５日（にち）ある",2,IF('３　回答貼付シート'!K94="ほぼ毎日（まいにち）ある",3,))))</f>
        <v>0</v>
      </c>
      <c r="J97" s="26">
        <f>IF('３　回答貼付シート'!L94="ない",0,IF('３　回答貼付シート'!L94="１～２日（にち）ある",1,IF('３　回答貼付シート'!L94="３～５日（にち）ある",2,IF('３　回答貼付シート'!L94="ほぼ毎日（まいにち）ある",3,))))</f>
        <v>0</v>
      </c>
      <c r="K97" s="26">
        <f>IF('３　回答貼付シート'!M94="ない",0,IF('３　回答貼付シート'!M94="１～２日（にち）ある",1,IF('３　回答貼付シート'!M94="３～５日（にち）ある",2,IF('３　回答貼付シート'!M94="ほぼ毎日（まいにち）ある",3,))))</f>
        <v>0</v>
      </c>
      <c r="L97" s="26">
        <f>IF('３　回答貼付シート'!N94="ない",0,IF('３　回答貼付シート'!N94="１～２日（にち）ある",1,IF('３　回答貼付シート'!N94="３～５日（にち）ある",2,IF('３　回答貼付シート'!N94="ほぼ毎日（まいにち）ある",3,))))</f>
        <v>0</v>
      </c>
      <c r="M97" s="26">
        <f>IF('３　回答貼付シート'!O94="ない",0,IF('３　回答貼付シート'!O94="１～２日（にち）ある",1,IF('３　回答貼付シート'!O94="３～５日（にち）ある",2,IF('３　回答貼付シート'!O94="ほぼ毎日（まいにち）ある",3,))))</f>
        <v>0</v>
      </c>
      <c r="N97" s="26">
        <f>IF('３　回答貼付シート'!P94="ない",0,IF('３　回答貼付シート'!P94="１～２日（にち）ある",1,IF('３　回答貼付シート'!P94="３～５日（にち）ある",2,IF('３　回答貼付シート'!P94="ほぼ毎日（まいにち）ある",3,))))</f>
        <v>0</v>
      </c>
      <c r="O97" s="26">
        <f>IF('３　回答貼付シート'!Q94="ない",0,IF('３　回答貼付シート'!Q94="１～２日（にち）ある",1,IF('３　回答貼付シート'!Q94="３～５日（にち）ある",2,IF('３　回答貼付シート'!Q94="ほぼ毎日（まいにち）ある",3,))))</f>
        <v>0</v>
      </c>
      <c r="P97" s="26">
        <f>IF('３　回答貼付シート'!R94="ない",0,IF('３　回答貼付シート'!R94="１～２日（にち）ある",1,IF('３　回答貼付シート'!R94="３～５日（にち）ある",2,IF('３　回答貼付シート'!R94="ほぼ毎日（まいにち）ある",3,))))</f>
        <v>0</v>
      </c>
      <c r="Q97" s="26">
        <f>IF('３　回答貼付シート'!S94="ない",0,IF('３　回答貼付シート'!S94="１～２日（にち）ある",1,IF('３　回答貼付シート'!S94="３～５日（にち）ある",2,IF('３　回答貼付シート'!S94="ほぼ毎日（まいにち）ある",3,))))</f>
        <v>0</v>
      </c>
      <c r="R97" s="26">
        <f>IF('３　回答貼付シート'!T94="ない",0,IF('３　回答貼付シート'!T94="１～２日（にち）ある",1,IF('３　回答貼付シート'!T94="３～５日（にち）ある",2,IF('３　回答貼付シート'!T94="ほぼ毎日（まいにち）ある",3,))))</f>
        <v>0</v>
      </c>
      <c r="S97" s="26">
        <f>IF('３　回答貼付シート'!U94="ない",0,IF('３　回答貼付シート'!U94="１～２日（にち）ある",1,IF('３　回答貼付シート'!U94="３～５日（にち）ある",2,IF('３　回答貼付シート'!U94="ほぼ毎日（まいにち）ある",3,))))</f>
        <v>0</v>
      </c>
      <c r="T97" s="26">
        <f>IF('３　回答貼付シート'!V94="ない",0,IF('３　回答貼付シート'!V94="１～２日（にち）ある",1,IF('３　回答貼付シート'!V94="３～５日（にち）ある",2,IF('３　回答貼付シート'!V94="ほぼ毎日（まいにち）ある",3,))))</f>
        <v>0</v>
      </c>
      <c r="U97" s="26">
        <f>IF('３　回答貼付シート'!W94="ない",0,IF('３　回答貼付シート'!W94="１～２日（にち）ある",1,IF('３　回答貼付シート'!W94="３～５日（にち）ある",2,IF('３　回答貼付シート'!W94="ほぼ毎日（まいにち）ある",3,))))</f>
        <v>0</v>
      </c>
      <c r="V97" s="26">
        <f>IF('３　回答貼付シート'!X94="ない",0,IF('３　回答貼付シート'!X94="１～２日（にち）ある",1,IF('３　回答貼付シート'!X94="３～５日（にち）ある",2,IF('３　回答貼付シート'!X94="ほぼ毎日（まいにち）ある",3,))))</f>
        <v>0</v>
      </c>
      <c r="W97" s="26">
        <f>IF('３　回答貼付シート'!Y94="ない",0,IF('３　回答貼付シート'!Y94="１～２日（にち）ある",1,IF('３　回答貼付シート'!Y94="３～５日（にち）ある",2,IF('３　回答貼付シート'!Y94="ほぼ毎日（まいにち）ある",3,))))</f>
        <v>0</v>
      </c>
      <c r="X97" s="26">
        <f>IF('３　回答貼付シート'!Z94="ない",0,IF('３　回答貼付シート'!Z94="１～２日（にち）ある",1,IF('３　回答貼付シート'!Z94="３～５日（にち）ある",2,IF('３　回答貼付シート'!Z94="ほぼ毎日（まいにち）ある",3,))))</f>
        <v>0</v>
      </c>
      <c r="Y97" s="26">
        <f>IF('３　回答貼付シート'!AA94="ない",0,IF('３　回答貼付シート'!AA94="１～２日（にち）ある",1,IF('３　回答貼付シート'!AA94="３～５日（にち）ある",2,IF('３　回答貼付シート'!AA94="ほぼ毎日（まいにち）ある",3,))))</f>
        <v>0</v>
      </c>
      <c r="Z97" s="26">
        <f>'３　回答貼付シート'!$AB94</f>
        <v>0</v>
      </c>
      <c r="AA97" s="26" t="str">
        <f t="shared" si="13"/>
        <v/>
      </c>
      <c r="AB97" s="26" t="str">
        <f t="shared" si="14"/>
        <v/>
      </c>
      <c r="AC97" s="26" t="str">
        <f t="shared" si="15"/>
        <v/>
      </c>
      <c r="AD97" s="26" t="str">
        <f t="shared" si="16"/>
        <v/>
      </c>
      <c r="AE97" s="26" t="str">
        <f t="shared" si="17"/>
        <v/>
      </c>
      <c r="AF97" t="str">
        <f t="shared" si="10"/>
        <v>0</v>
      </c>
      <c r="AG97">
        <f t="shared" si="11"/>
        <v>0</v>
      </c>
      <c r="AH97" s="34">
        <f t="shared" si="18"/>
        <v>0</v>
      </c>
    </row>
    <row r="98" spans="1:34">
      <c r="A98" s="26"/>
      <c r="B98" s="26">
        <f t="shared" si="12"/>
        <v>0</v>
      </c>
      <c r="C98" s="26">
        <f>IF('３　回答貼付シート'!$F95&lt;&gt;0,VLOOKUP('３　回答貼付シート'!$F95,$AF$2048:$AG$2054,2,FALSE),0)</f>
        <v>0</v>
      </c>
      <c r="D98" s="26">
        <f>IF('３　回答貼付シート'!$G95&lt;&gt;0,VLOOKUP(('３　回答貼付シート'!$G95), $AF$2048:$AG$2054,2,FALSE),0)</f>
        <v>0</v>
      </c>
      <c r="E98" s="26">
        <f>'３　回答貼付シート'!$H95</f>
        <v>0</v>
      </c>
      <c r="F98" s="26">
        <f>IF(E98=0,0,VLOOKUP($B98,'２　情報入力シート'!$A$2:$E$2049,5))</f>
        <v>0</v>
      </c>
      <c r="G98" s="26">
        <f>IF('３　回答貼付シート'!I95="ない",0,IF('３　回答貼付シート'!I95="１～２日（にち）ある",1,IF('３　回答貼付シート'!I95="３～５日（にち）ある",2,IF('３　回答貼付シート'!I95="ほぼ毎日（まいにち）ある",3,))))</f>
        <v>0</v>
      </c>
      <c r="H98" s="26">
        <f>IF('３　回答貼付シート'!J95="ない",0,IF('３　回答貼付シート'!J95="１～２日（にち）ある",1,IF('３　回答貼付シート'!J95="３～５日（にち）ある",2,IF('３　回答貼付シート'!J95="ほぼ毎日（まいにち）ある",3,))))</f>
        <v>0</v>
      </c>
      <c r="I98" s="26">
        <f>IF('３　回答貼付シート'!K95="ない",0,IF('３　回答貼付シート'!K95="１～２日（にち）ある",1,IF('３　回答貼付シート'!K95="３～５日（にち）ある",2,IF('３　回答貼付シート'!K95="ほぼ毎日（まいにち）ある",3,))))</f>
        <v>0</v>
      </c>
      <c r="J98" s="26">
        <f>IF('３　回答貼付シート'!L95="ない",0,IF('３　回答貼付シート'!L95="１～２日（にち）ある",1,IF('３　回答貼付シート'!L95="３～５日（にち）ある",2,IF('３　回答貼付シート'!L95="ほぼ毎日（まいにち）ある",3,))))</f>
        <v>0</v>
      </c>
      <c r="K98" s="26">
        <f>IF('３　回答貼付シート'!M95="ない",0,IF('３　回答貼付シート'!M95="１～２日（にち）ある",1,IF('３　回答貼付シート'!M95="３～５日（にち）ある",2,IF('３　回答貼付シート'!M95="ほぼ毎日（まいにち）ある",3,))))</f>
        <v>0</v>
      </c>
      <c r="L98" s="26">
        <f>IF('３　回答貼付シート'!N95="ない",0,IF('３　回答貼付シート'!N95="１～２日（にち）ある",1,IF('３　回答貼付シート'!N95="３～５日（にち）ある",2,IF('３　回答貼付シート'!N95="ほぼ毎日（まいにち）ある",3,))))</f>
        <v>0</v>
      </c>
      <c r="M98" s="26">
        <f>IF('３　回答貼付シート'!O95="ない",0,IF('３　回答貼付シート'!O95="１～２日（にち）ある",1,IF('３　回答貼付シート'!O95="３～５日（にち）ある",2,IF('３　回答貼付シート'!O95="ほぼ毎日（まいにち）ある",3,))))</f>
        <v>0</v>
      </c>
      <c r="N98" s="26">
        <f>IF('３　回答貼付シート'!P95="ない",0,IF('３　回答貼付シート'!P95="１～２日（にち）ある",1,IF('３　回答貼付シート'!P95="３～５日（にち）ある",2,IF('３　回答貼付シート'!P95="ほぼ毎日（まいにち）ある",3,))))</f>
        <v>0</v>
      </c>
      <c r="O98" s="26">
        <f>IF('３　回答貼付シート'!Q95="ない",0,IF('３　回答貼付シート'!Q95="１～２日（にち）ある",1,IF('３　回答貼付シート'!Q95="３～５日（にち）ある",2,IF('３　回答貼付シート'!Q95="ほぼ毎日（まいにち）ある",3,))))</f>
        <v>0</v>
      </c>
      <c r="P98" s="26">
        <f>IF('３　回答貼付シート'!R95="ない",0,IF('３　回答貼付シート'!R95="１～２日（にち）ある",1,IF('３　回答貼付シート'!R95="３～５日（にち）ある",2,IF('３　回答貼付シート'!R95="ほぼ毎日（まいにち）ある",3,))))</f>
        <v>0</v>
      </c>
      <c r="Q98" s="26">
        <f>IF('３　回答貼付シート'!S95="ない",0,IF('３　回答貼付シート'!S95="１～２日（にち）ある",1,IF('３　回答貼付シート'!S95="３～５日（にち）ある",2,IF('３　回答貼付シート'!S95="ほぼ毎日（まいにち）ある",3,))))</f>
        <v>0</v>
      </c>
      <c r="R98" s="26">
        <f>IF('３　回答貼付シート'!T95="ない",0,IF('３　回答貼付シート'!T95="１～２日（にち）ある",1,IF('３　回答貼付シート'!T95="３～５日（にち）ある",2,IF('３　回答貼付シート'!T95="ほぼ毎日（まいにち）ある",3,))))</f>
        <v>0</v>
      </c>
      <c r="S98" s="26">
        <f>IF('３　回答貼付シート'!U95="ない",0,IF('３　回答貼付シート'!U95="１～２日（にち）ある",1,IF('３　回答貼付シート'!U95="３～５日（にち）ある",2,IF('３　回答貼付シート'!U95="ほぼ毎日（まいにち）ある",3,))))</f>
        <v>0</v>
      </c>
      <c r="T98" s="26">
        <f>IF('３　回答貼付シート'!V95="ない",0,IF('３　回答貼付シート'!V95="１～２日（にち）ある",1,IF('３　回答貼付シート'!V95="３～５日（にち）ある",2,IF('３　回答貼付シート'!V95="ほぼ毎日（まいにち）ある",3,))))</f>
        <v>0</v>
      </c>
      <c r="U98" s="26">
        <f>IF('３　回答貼付シート'!W95="ない",0,IF('３　回答貼付シート'!W95="１～２日（にち）ある",1,IF('３　回答貼付シート'!W95="３～５日（にち）ある",2,IF('３　回答貼付シート'!W95="ほぼ毎日（まいにち）ある",3,))))</f>
        <v>0</v>
      </c>
      <c r="V98" s="26">
        <f>IF('３　回答貼付シート'!X95="ない",0,IF('３　回答貼付シート'!X95="１～２日（にち）ある",1,IF('３　回答貼付シート'!X95="３～５日（にち）ある",2,IF('３　回答貼付シート'!X95="ほぼ毎日（まいにち）ある",3,))))</f>
        <v>0</v>
      </c>
      <c r="W98" s="26">
        <f>IF('３　回答貼付シート'!Y95="ない",0,IF('３　回答貼付シート'!Y95="１～２日（にち）ある",1,IF('３　回答貼付シート'!Y95="３～５日（にち）ある",2,IF('３　回答貼付シート'!Y95="ほぼ毎日（まいにち）ある",3,))))</f>
        <v>0</v>
      </c>
      <c r="X98" s="26">
        <f>IF('３　回答貼付シート'!Z95="ない",0,IF('３　回答貼付シート'!Z95="１～２日（にち）ある",1,IF('３　回答貼付シート'!Z95="３～５日（にち）ある",2,IF('３　回答貼付シート'!Z95="ほぼ毎日（まいにち）ある",3,))))</f>
        <v>0</v>
      </c>
      <c r="Y98" s="26">
        <f>IF('３　回答貼付シート'!AA95="ない",0,IF('３　回答貼付シート'!AA95="１～２日（にち）ある",1,IF('３　回答貼付シート'!AA95="３～５日（にち）ある",2,IF('３　回答貼付シート'!AA95="ほぼ毎日（まいにち）ある",3,))))</f>
        <v>0</v>
      </c>
      <c r="Z98" s="26">
        <f>'３　回答貼付シート'!$AB95</f>
        <v>0</v>
      </c>
      <c r="AA98" s="26" t="str">
        <f t="shared" si="13"/>
        <v/>
      </c>
      <c r="AB98" s="26" t="str">
        <f t="shared" si="14"/>
        <v/>
      </c>
      <c r="AC98" s="26" t="str">
        <f t="shared" si="15"/>
        <v/>
      </c>
      <c r="AD98" s="26" t="str">
        <f t="shared" si="16"/>
        <v/>
      </c>
      <c r="AE98" s="26" t="str">
        <f t="shared" si="17"/>
        <v/>
      </c>
      <c r="AF98" t="str">
        <f t="shared" si="10"/>
        <v>0</v>
      </c>
      <c r="AG98">
        <f t="shared" si="11"/>
        <v>0</v>
      </c>
      <c r="AH98" s="34">
        <f t="shared" si="18"/>
        <v>0</v>
      </c>
    </row>
    <row r="99" spans="1:34">
      <c r="A99" s="26"/>
      <c r="B99" s="26">
        <f t="shared" si="12"/>
        <v>0</v>
      </c>
      <c r="C99" s="26">
        <f>IF('３　回答貼付シート'!$F96&lt;&gt;0,VLOOKUP('３　回答貼付シート'!$F96,$AF$2048:$AG$2054,2,FALSE),0)</f>
        <v>0</v>
      </c>
      <c r="D99" s="26">
        <f>IF('３　回答貼付シート'!$G96&lt;&gt;0,VLOOKUP(('３　回答貼付シート'!$G96), $AF$2048:$AG$2054,2,FALSE),0)</f>
        <v>0</v>
      </c>
      <c r="E99" s="26">
        <f>'３　回答貼付シート'!$H96</f>
        <v>0</v>
      </c>
      <c r="F99" s="26">
        <f>IF(E99=0,0,VLOOKUP($B99,'２　情報入力シート'!$A$2:$E$2049,5))</f>
        <v>0</v>
      </c>
      <c r="G99" s="26">
        <f>IF('３　回答貼付シート'!I96="ない",0,IF('３　回答貼付シート'!I96="１～２日（にち）ある",1,IF('３　回答貼付シート'!I96="３～５日（にち）ある",2,IF('３　回答貼付シート'!I96="ほぼ毎日（まいにち）ある",3,))))</f>
        <v>0</v>
      </c>
      <c r="H99" s="26">
        <f>IF('３　回答貼付シート'!J96="ない",0,IF('３　回答貼付シート'!J96="１～２日（にち）ある",1,IF('３　回答貼付シート'!J96="３～５日（にち）ある",2,IF('３　回答貼付シート'!J96="ほぼ毎日（まいにち）ある",3,))))</f>
        <v>0</v>
      </c>
      <c r="I99" s="26">
        <f>IF('３　回答貼付シート'!K96="ない",0,IF('３　回答貼付シート'!K96="１～２日（にち）ある",1,IF('３　回答貼付シート'!K96="３～５日（にち）ある",2,IF('３　回答貼付シート'!K96="ほぼ毎日（まいにち）ある",3,))))</f>
        <v>0</v>
      </c>
      <c r="J99" s="26">
        <f>IF('３　回答貼付シート'!L96="ない",0,IF('３　回答貼付シート'!L96="１～２日（にち）ある",1,IF('３　回答貼付シート'!L96="３～５日（にち）ある",2,IF('３　回答貼付シート'!L96="ほぼ毎日（まいにち）ある",3,))))</f>
        <v>0</v>
      </c>
      <c r="K99" s="26">
        <f>IF('３　回答貼付シート'!M96="ない",0,IF('３　回答貼付シート'!M96="１～２日（にち）ある",1,IF('３　回答貼付シート'!M96="３～５日（にち）ある",2,IF('３　回答貼付シート'!M96="ほぼ毎日（まいにち）ある",3,))))</f>
        <v>0</v>
      </c>
      <c r="L99" s="26">
        <f>IF('３　回答貼付シート'!N96="ない",0,IF('３　回答貼付シート'!N96="１～２日（にち）ある",1,IF('３　回答貼付シート'!N96="３～５日（にち）ある",2,IF('３　回答貼付シート'!N96="ほぼ毎日（まいにち）ある",3,))))</f>
        <v>0</v>
      </c>
      <c r="M99" s="26">
        <f>IF('３　回答貼付シート'!O96="ない",0,IF('３　回答貼付シート'!O96="１～２日（にち）ある",1,IF('３　回答貼付シート'!O96="３～５日（にち）ある",2,IF('３　回答貼付シート'!O96="ほぼ毎日（まいにち）ある",3,))))</f>
        <v>0</v>
      </c>
      <c r="N99" s="26">
        <f>IF('３　回答貼付シート'!P96="ない",0,IF('３　回答貼付シート'!P96="１～２日（にち）ある",1,IF('３　回答貼付シート'!P96="３～５日（にち）ある",2,IF('３　回答貼付シート'!P96="ほぼ毎日（まいにち）ある",3,))))</f>
        <v>0</v>
      </c>
      <c r="O99" s="26">
        <f>IF('３　回答貼付シート'!Q96="ない",0,IF('３　回答貼付シート'!Q96="１～２日（にち）ある",1,IF('３　回答貼付シート'!Q96="３～５日（にち）ある",2,IF('３　回答貼付シート'!Q96="ほぼ毎日（まいにち）ある",3,))))</f>
        <v>0</v>
      </c>
      <c r="P99" s="26">
        <f>IF('３　回答貼付シート'!R96="ない",0,IF('３　回答貼付シート'!R96="１～２日（にち）ある",1,IF('３　回答貼付シート'!R96="３～５日（にち）ある",2,IF('３　回答貼付シート'!R96="ほぼ毎日（まいにち）ある",3,))))</f>
        <v>0</v>
      </c>
      <c r="Q99" s="26">
        <f>IF('３　回答貼付シート'!S96="ない",0,IF('３　回答貼付シート'!S96="１～２日（にち）ある",1,IF('３　回答貼付シート'!S96="３～５日（にち）ある",2,IF('３　回答貼付シート'!S96="ほぼ毎日（まいにち）ある",3,))))</f>
        <v>0</v>
      </c>
      <c r="R99" s="26">
        <f>IF('３　回答貼付シート'!T96="ない",0,IF('３　回答貼付シート'!T96="１～２日（にち）ある",1,IF('３　回答貼付シート'!T96="３～５日（にち）ある",2,IF('３　回答貼付シート'!T96="ほぼ毎日（まいにち）ある",3,))))</f>
        <v>0</v>
      </c>
      <c r="S99" s="26">
        <f>IF('３　回答貼付シート'!U96="ない",0,IF('３　回答貼付シート'!U96="１～２日（にち）ある",1,IF('３　回答貼付シート'!U96="３～５日（にち）ある",2,IF('３　回答貼付シート'!U96="ほぼ毎日（まいにち）ある",3,))))</f>
        <v>0</v>
      </c>
      <c r="T99" s="26">
        <f>IF('３　回答貼付シート'!V96="ない",0,IF('３　回答貼付シート'!V96="１～２日（にち）ある",1,IF('３　回答貼付シート'!V96="３～５日（にち）ある",2,IF('３　回答貼付シート'!V96="ほぼ毎日（まいにち）ある",3,))))</f>
        <v>0</v>
      </c>
      <c r="U99" s="26">
        <f>IF('３　回答貼付シート'!W96="ない",0,IF('３　回答貼付シート'!W96="１～２日（にち）ある",1,IF('３　回答貼付シート'!W96="３～５日（にち）ある",2,IF('３　回答貼付シート'!W96="ほぼ毎日（まいにち）ある",3,))))</f>
        <v>0</v>
      </c>
      <c r="V99" s="26">
        <f>IF('３　回答貼付シート'!X96="ない",0,IF('３　回答貼付シート'!X96="１～２日（にち）ある",1,IF('３　回答貼付シート'!X96="３～５日（にち）ある",2,IF('３　回答貼付シート'!X96="ほぼ毎日（まいにち）ある",3,))))</f>
        <v>0</v>
      </c>
      <c r="W99" s="26">
        <f>IF('３　回答貼付シート'!Y96="ない",0,IF('３　回答貼付シート'!Y96="１～２日（にち）ある",1,IF('３　回答貼付シート'!Y96="３～５日（にち）ある",2,IF('３　回答貼付シート'!Y96="ほぼ毎日（まいにち）ある",3,))))</f>
        <v>0</v>
      </c>
      <c r="X99" s="26">
        <f>IF('３　回答貼付シート'!Z96="ない",0,IF('３　回答貼付シート'!Z96="１～２日（にち）ある",1,IF('３　回答貼付シート'!Z96="３～５日（にち）ある",2,IF('３　回答貼付シート'!Z96="ほぼ毎日（まいにち）ある",3,))))</f>
        <v>0</v>
      </c>
      <c r="Y99" s="26">
        <f>IF('３　回答貼付シート'!AA96="ない",0,IF('３　回答貼付シート'!AA96="１～２日（にち）ある",1,IF('３　回答貼付シート'!AA96="３～５日（にち）ある",2,IF('３　回答貼付シート'!AA96="ほぼ毎日（まいにち）ある",3,))))</f>
        <v>0</v>
      </c>
      <c r="Z99" s="26">
        <f>'３　回答貼付シート'!$AB96</f>
        <v>0</v>
      </c>
      <c r="AA99" s="26" t="str">
        <f t="shared" si="13"/>
        <v/>
      </c>
      <c r="AB99" s="26" t="str">
        <f t="shared" si="14"/>
        <v/>
      </c>
      <c r="AC99" s="26" t="str">
        <f t="shared" si="15"/>
        <v/>
      </c>
      <c r="AD99" s="26" t="str">
        <f t="shared" si="16"/>
        <v/>
      </c>
      <c r="AE99" s="26" t="str">
        <f t="shared" si="17"/>
        <v/>
      </c>
      <c r="AF99" t="str">
        <f t="shared" si="10"/>
        <v>0</v>
      </c>
      <c r="AG99">
        <f t="shared" si="11"/>
        <v>0</v>
      </c>
      <c r="AH99" s="34">
        <f t="shared" si="18"/>
        <v>0</v>
      </c>
    </row>
    <row r="100" spans="1:34">
      <c r="A100" s="26"/>
      <c r="B100" s="26">
        <f t="shared" si="12"/>
        <v>0</v>
      </c>
      <c r="C100" s="26">
        <f>IF('３　回答貼付シート'!$F97&lt;&gt;0,VLOOKUP('３　回答貼付シート'!$F97,$AF$2048:$AG$2054,2,FALSE),0)</f>
        <v>0</v>
      </c>
      <c r="D100" s="26">
        <f>IF('３　回答貼付シート'!$G97&lt;&gt;0,VLOOKUP(('３　回答貼付シート'!$G97), $AF$2048:$AG$2054,2,FALSE),0)</f>
        <v>0</v>
      </c>
      <c r="E100" s="26">
        <f>'３　回答貼付シート'!$H97</f>
        <v>0</v>
      </c>
      <c r="F100" s="26">
        <f>IF(E100=0,0,VLOOKUP($B100,'２　情報入力シート'!$A$2:$E$2049,5))</f>
        <v>0</v>
      </c>
      <c r="G100" s="26">
        <f>IF('３　回答貼付シート'!I97="ない",0,IF('３　回答貼付シート'!I97="１～２日（にち）ある",1,IF('３　回答貼付シート'!I97="３～５日（にち）ある",2,IF('３　回答貼付シート'!I97="ほぼ毎日（まいにち）ある",3,))))</f>
        <v>0</v>
      </c>
      <c r="H100" s="26">
        <f>IF('３　回答貼付シート'!J97="ない",0,IF('３　回答貼付シート'!J97="１～２日（にち）ある",1,IF('３　回答貼付シート'!J97="３～５日（にち）ある",2,IF('３　回答貼付シート'!J97="ほぼ毎日（まいにち）ある",3,))))</f>
        <v>0</v>
      </c>
      <c r="I100" s="26">
        <f>IF('３　回答貼付シート'!K97="ない",0,IF('３　回答貼付シート'!K97="１～２日（にち）ある",1,IF('３　回答貼付シート'!K97="３～５日（にち）ある",2,IF('３　回答貼付シート'!K97="ほぼ毎日（まいにち）ある",3,))))</f>
        <v>0</v>
      </c>
      <c r="J100" s="26">
        <f>IF('３　回答貼付シート'!L97="ない",0,IF('３　回答貼付シート'!L97="１～２日（にち）ある",1,IF('３　回答貼付シート'!L97="３～５日（にち）ある",2,IF('３　回答貼付シート'!L97="ほぼ毎日（まいにち）ある",3,))))</f>
        <v>0</v>
      </c>
      <c r="K100" s="26">
        <f>IF('３　回答貼付シート'!M97="ない",0,IF('３　回答貼付シート'!M97="１～２日（にち）ある",1,IF('３　回答貼付シート'!M97="３～５日（にち）ある",2,IF('３　回答貼付シート'!M97="ほぼ毎日（まいにち）ある",3,))))</f>
        <v>0</v>
      </c>
      <c r="L100" s="26">
        <f>IF('３　回答貼付シート'!N97="ない",0,IF('３　回答貼付シート'!N97="１～２日（にち）ある",1,IF('３　回答貼付シート'!N97="３～５日（にち）ある",2,IF('３　回答貼付シート'!N97="ほぼ毎日（まいにち）ある",3,))))</f>
        <v>0</v>
      </c>
      <c r="M100" s="26">
        <f>IF('３　回答貼付シート'!O97="ない",0,IF('３　回答貼付シート'!O97="１～２日（にち）ある",1,IF('３　回答貼付シート'!O97="３～５日（にち）ある",2,IF('３　回答貼付シート'!O97="ほぼ毎日（まいにち）ある",3,))))</f>
        <v>0</v>
      </c>
      <c r="N100" s="26">
        <f>IF('３　回答貼付シート'!P97="ない",0,IF('３　回答貼付シート'!P97="１～２日（にち）ある",1,IF('３　回答貼付シート'!P97="３～５日（にち）ある",2,IF('３　回答貼付シート'!P97="ほぼ毎日（まいにち）ある",3,))))</f>
        <v>0</v>
      </c>
      <c r="O100" s="26">
        <f>IF('３　回答貼付シート'!Q97="ない",0,IF('３　回答貼付シート'!Q97="１～２日（にち）ある",1,IF('３　回答貼付シート'!Q97="３～５日（にち）ある",2,IF('３　回答貼付シート'!Q97="ほぼ毎日（まいにち）ある",3,))))</f>
        <v>0</v>
      </c>
      <c r="P100" s="26">
        <f>IF('３　回答貼付シート'!R97="ない",0,IF('３　回答貼付シート'!R97="１～２日（にち）ある",1,IF('３　回答貼付シート'!R97="３～５日（にち）ある",2,IF('３　回答貼付シート'!R97="ほぼ毎日（まいにち）ある",3,))))</f>
        <v>0</v>
      </c>
      <c r="Q100" s="26">
        <f>IF('３　回答貼付シート'!S97="ない",0,IF('３　回答貼付シート'!S97="１～２日（にち）ある",1,IF('３　回答貼付シート'!S97="３～５日（にち）ある",2,IF('３　回答貼付シート'!S97="ほぼ毎日（まいにち）ある",3,))))</f>
        <v>0</v>
      </c>
      <c r="R100" s="26">
        <f>IF('３　回答貼付シート'!T97="ない",0,IF('３　回答貼付シート'!T97="１～２日（にち）ある",1,IF('３　回答貼付シート'!T97="３～５日（にち）ある",2,IF('３　回答貼付シート'!T97="ほぼ毎日（まいにち）ある",3,))))</f>
        <v>0</v>
      </c>
      <c r="S100" s="26">
        <f>IF('３　回答貼付シート'!U97="ない",0,IF('３　回答貼付シート'!U97="１～２日（にち）ある",1,IF('３　回答貼付シート'!U97="３～５日（にち）ある",2,IF('３　回答貼付シート'!U97="ほぼ毎日（まいにち）ある",3,))))</f>
        <v>0</v>
      </c>
      <c r="T100" s="26">
        <f>IF('３　回答貼付シート'!V97="ない",0,IF('３　回答貼付シート'!V97="１～２日（にち）ある",1,IF('３　回答貼付シート'!V97="３～５日（にち）ある",2,IF('３　回答貼付シート'!V97="ほぼ毎日（まいにち）ある",3,))))</f>
        <v>0</v>
      </c>
      <c r="U100" s="26">
        <f>IF('３　回答貼付シート'!W97="ない",0,IF('３　回答貼付シート'!W97="１～２日（にち）ある",1,IF('３　回答貼付シート'!W97="３～５日（にち）ある",2,IF('３　回答貼付シート'!W97="ほぼ毎日（まいにち）ある",3,))))</f>
        <v>0</v>
      </c>
      <c r="V100" s="26">
        <f>IF('３　回答貼付シート'!X97="ない",0,IF('３　回答貼付シート'!X97="１～２日（にち）ある",1,IF('３　回答貼付シート'!X97="３～５日（にち）ある",2,IF('３　回答貼付シート'!X97="ほぼ毎日（まいにち）ある",3,))))</f>
        <v>0</v>
      </c>
      <c r="W100" s="26">
        <f>IF('３　回答貼付シート'!Y97="ない",0,IF('３　回答貼付シート'!Y97="１～２日（にち）ある",1,IF('３　回答貼付シート'!Y97="３～５日（にち）ある",2,IF('３　回答貼付シート'!Y97="ほぼ毎日（まいにち）ある",3,))))</f>
        <v>0</v>
      </c>
      <c r="X100" s="26">
        <f>IF('３　回答貼付シート'!Z97="ない",0,IF('３　回答貼付シート'!Z97="１～２日（にち）ある",1,IF('３　回答貼付シート'!Z97="３～５日（にち）ある",2,IF('３　回答貼付シート'!Z97="ほぼ毎日（まいにち）ある",3,))))</f>
        <v>0</v>
      </c>
      <c r="Y100" s="26">
        <f>IF('３　回答貼付シート'!AA97="ない",0,IF('３　回答貼付シート'!AA97="１～２日（にち）ある",1,IF('３　回答貼付シート'!AA97="３～５日（にち）ある",2,IF('３　回答貼付シート'!AA97="ほぼ毎日（まいにち）ある",3,))))</f>
        <v>0</v>
      </c>
      <c r="Z100" s="26">
        <f>'３　回答貼付シート'!$AB97</f>
        <v>0</v>
      </c>
      <c r="AA100" s="26" t="str">
        <f t="shared" si="13"/>
        <v/>
      </c>
      <c r="AB100" s="26" t="str">
        <f t="shared" si="14"/>
        <v/>
      </c>
      <c r="AC100" s="26" t="str">
        <f t="shared" si="15"/>
        <v/>
      </c>
      <c r="AD100" s="26" t="str">
        <f t="shared" si="16"/>
        <v/>
      </c>
      <c r="AE100" s="26" t="str">
        <f t="shared" si="17"/>
        <v/>
      </c>
      <c r="AF100" t="str">
        <f t="shared" si="10"/>
        <v>0</v>
      </c>
      <c r="AG100">
        <f t="shared" si="11"/>
        <v>0</v>
      </c>
      <c r="AH100" s="34">
        <f t="shared" si="18"/>
        <v>0</v>
      </c>
    </row>
    <row r="101" spans="1:34">
      <c r="A101" s="26"/>
      <c r="B101" s="26">
        <f t="shared" si="12"/>
        <v>0</v>
      </c>
      <c r="C101" s="26">
        <f>IF('３　回答貼付シート'!$F98&lt;&gt;0,VLOOKUP('３　回答貼付シート'!$F98,$AF$2048:$AG$2054,2,FALSE),0)</f>
        <v>0</v>
      </c>
      <c r="D101" s="26">
        <f>IF('３　回答貼付シート'!$G98&lt;&gt;0,VLOOKUP(('３　回答貼付シート'!$G98), $AF$2048:$AG$2054,2,FALSE),0)</f>
        <v>0</v>
      </c>
      <c r="E101" s="26">
        <f>'３　回答貼付シート'!$H98</f>
        <v>0</v>
      </c>
      <c r="F101" s="26">
        <f>IF(E101=0,0,VLOOKUP($B101,'２　情報入力シート'!$A$2:$E$2049,5))</f>
        <v>0</v>
      </c>
      <c r="G101" s="26">
        <f>IF('３　回答貼付シート'!I98="ない",0,IF('３　回答貼付シート'!I98="１～２日（にち）ある",1,IF('３　回答貼付シート'!I98="３～５日（にち）ある",2,IF('３　回答貼付シート'!I98="ほぼ毎日（まいにち）ある",3,))))</f>
        <v>0</v>
      </c>
      <c r="H101" s="26">
        <f>IF('３　回答貼付シート'!J98="ない",0,IF('３　回答貼付シート'!J98="１～２日（にち）ある",1,IF('３　回答貼付シート'!J98="３～５日（にち）ある",2,IF('３　回答貼付シート'!J98="ほぼ毎日（まいにち）ある",3,))))</f>
        <v>0</v>
      </c>
      <c r="I101" s="26">
        <f>IF('３　回答貼付シート'!K98="ない",0,IF('３　回答貼付シート'!K98="１～２日（にち）ある",1,IF('３　回答貼付シート'!K98="３～５日（にち）ある",2,IF('３　回答貼付シート'!K98="ほぼ毎日（まいにち）ある",3,))))</f>
        <v>0</v>
      </c>
      <c r="J101" s="26">
        <f>IF('３　回答貼付シート'!L98="ない",0,IF('３　回答貼付シート'!L98="１～２日（にち）ある",1,IF('３　回答貼付シート'!L98="３～５日（にち）ある",2,IF('３　回答貼付シート'!L98="ほぼ毎日（まいにち）ある",3,))))</f>
        <v>0</v>
      </c>
      <c r="K101" s="26">
        <f>IF('３　回答貼付シート'!M98="ない",0,IF('３　回答貼付シート'!M98="１～２日（にち）ある",1,IF('３　回答貼付シート'!M98="３～５日（にち）ある",2,IF('３　回答貼付シート'!M98="ほぼ毎日（まいにち）ある",3,))))</f>
        <v>0</v>
      </c>
      <c r="L101" s="26">
        <f>IF('３　回答貼付シート'!N98="ない",0,IF('３　回答貼付シート'!N98="１～２日（にち）ある",1,IF('３　回答貼付シート'!N98="３～５日（にち）ある",2,IF('３　回答貼付シート'!N98="ほぼ毎日（まいにち）ある",3,))))</f>
        <v>0</v>
      </c>
      <c r="M101" s="26">
        <f>IF('３　回答貼付シート'!O98="ない",0,IF('３　回答貼付シート'!O98="１～２日（にち）ある",1,IF('３　回答貼付シート'!O98="３～５日（にち）ある",2,IF('３　回答貼付シート'!O98="ほぼ毎日（まいにち）ある",3,))))</f>
        <v>0</v>
      </c>
      <c r="N101" s="26">
        <f>IF('３　回答貼付シート'!P98="ない",0,IF('３　回答貼付シート'!P98="１～２日（にち）ある",1,IF('３　回答貼付シート'!P98="３～５日（にち）ある",2,IF('３　回答貼付シート'!P98="ほぼ毎日（まいにち）ある",3,))))</f>
        <v>0</v>
      </c>
      <c r="O101" s="26">
        <f>IF('３　回答貼付シート'!Q98="ない",0,IF('３　回答貼付シート'!Q98="１～２日（にち）ある",1,IF('３　回答貼付シート'!Q98="３～５日（にち）ある",2,IF('３　回答貼付シート'!Q98="ほぼ毎日（まいにち）ある",3,))))</f>
        <v>0</v>
      </c>
      <c r="P101" s="26">
        <f>IF('３　回答貼付シート'!R98="ない",0,IF('３　回答貼付シート'!R98="１～２日（にち）ある",1,IF('３　回答貼付シート'!R98="３～５日（にち）ある",2,IF('３　回答貼付シート'!R98="ほぼ毎日（まいにち）ある",3,))))</f>
        <v>0</v>
      </c>
      <c r="Q101" s="26">
        <f>IF('３　回答貼付シート'!S98="ない",0,IF('３　回答貼付シート'!S98="１～２日（にち）ある",1,IF('３　回答貼付シート'!S98="３～５日（にち）ある",2,IF('３　回答貼付シート'!S98="ほぼ毎日（まいにち）ある",3,))))</f>
        <v>0</v>
      </c>
      <c r="R101" s="26">
        <f>IF('３　回答貼付シート'!T98="ない",0,IF('３　回答貼付シート'!T98="１～２日（にち）ある",1,IF('３　回答貼付シート'!T98="３～５日（にち）ある",2,IF('３　回答貼付シート'!T98="ほぼ毎日（まいにち）ある",3,))))</f>
        <v>0</v>
      </c>
      <c r="S101" s="26">
        <f>IF('３　回答貼付シート'!U98="ない",0,IF('３　回答貼付シート'!U98="１～２日（にち）ある",1,IF('３　回答貼付シート'!U98="３～５日（にち）ある",2,IF('３　回答貼付シート'!U98="ほぼ毎日（まいにち）ある",3,))))</f>
        <v>0</v>
      </c>
      <c r="T101" s="26">
        <f>IF('３　回答貼付シート'!V98="ない",0,IF('３　回答貼付シート'!V98="１～２日（にち）ある",1,IF('３　回答貼付シート'!V98="３～５日（にち）ある",2,IF('３　回答貼付シート'!V98="ほぼ毎日（まいにち）ある",3,))))</f>
        <v>0</v>
      </c>
      <c r="U101" s="26">
        <f>IF('３　回答貼付シート'!W98="ない",0,IF('３　回答貼付シート'!W98="１～２日（にち）ある",1,IF('３　回答貼付シート'!W98="３～５日（にち）ある",2,IF('３　回答貼付シート'!W98="ほぼ毎日（まいにち）ある",3,))))</f>
        <v>0</v>
      </c>
      <c r="V101" s="26">
        <f>IF('３　回答貼付シート'!X98="ない",0,IF('３　回答貼付シート'!X98="１～２日（にち）ある",1,IF('３　回答貼付シート'!X98="３～５日（にち）ある",2,IF('３　回答貼付シート'!X98="ほぼ毎日（まいにち）ある",3,))))</f>
        <v>0</v>
      </c>
      <c r="W101" s="26">
        <f>IF('３　回答貼付シート'!Y98="ない",0,IF('３　回答貼付シート'!Y98="１～２日（にち）ある",1,IF('３　回答貼付シート'!Y98="３～５日（にち）ある",2,IF('３　回答貼付シート'!Y98="ほぼ毎日（まいにち）ある",3,))))</f>
        <v>0</v>
      </c>
      <c r="X101" s="26">
        <f>IF('３　回答貼付シート'!Z98="ない",0,IF('３　回答貼付シート'!Z98="１～２日（にち）ある",1,IF('３　回答貼付シート'!Z98="３～５日（にち）ある",2,IF('３　回答貼付シート'!Z98="ほぼ毎日（まいにち）ある",3,))))</f>
        <v>0</v>
      </c>
      <c r="Y101" s="26">
        <f>IF('３　回答貼付シート'!AA98="ない",0,IF('３　回答貼付シート'!AA98="１～２日（にち）ある",1,IF('３　回答貼付シート'!AA98="３～５日（にち）ある",2,IF('３　回答貼付シート'!AA98="ほぼ毎日（まいにち）ある",3,))))</f>
        <v>0</v>
      </c>
      <c r="Z101" s="26">
        <f>'３　回答貼付シート'!$AB98</f>
        <v>0</v>
      </c>
      <c r="AA101" s="26" t="str">
        <f t="shared" si="13"/>
        <v/>
      </c>
      <c r="AB101" s="26" t="str">
        <f t="shared" si="14"/>
        <v/>
      </c>
      <c r="AC101" s="26" t="str">
        <f t="shared" si="15"/>
        <v/>
      </c>
      <c r="AD101" s="26" t="str">
        <f t="shared" si="16"/>
        <v/>
      </c>
      <c r="AE101" s="26" t="str">
        <f t="shared" si="17"/>
        <v/>
      </c>
      <c r="AF101" t="str">
        <f t="shared" si="10"/>
        <v>0</v>
      </c>
      <c r="AG101">
        <f t="shared" si="11"/>
        <v>0</v>
      </c>
      <c r="AH101" s="34">
        <f t="shared" si="18"/>
        <v>0</v>
      </c>
    </row>
    <row r="102" spans="1:34">
      <c r="A102" s="26"/>
      <c r="B102" s="26">
        <f t="shared" si="12"/>
        <v>0</v>
      </c>
      <c r="C102" s="26">
        <f>IF('３　回答貼付シート'!$F99&lt;&gt;0,VLOOKUP('３　回答貼付シート'!$F99,$AF$2048:$AG$2054,2,FALSE),0)</f>
        <v>0</v>
      </c>
      <c r="D102" s="26">
        <f>IF('３　回答貼付シート'!$G99&lt;&gt;0,VLOOKUP(('３　回答貼付シート'!$G99), $AF$2048:$AG$2054,2,FALSE),0)</f>
        <v>0</v>
      </c>
      <c r="E102" s="26">
        <f>'３　回答貼付シート'!$H99</f>
        <v>0</v>
      </c>
      <c r="F102" s="26">
        <f>IF(E102=0,0,VLOOKUP($B102,'２　情報入力シート'!$A$2:$E$2049,5))</f>
        <v>0</v>
      </c>
      <c r="G102" s="26">
        <f>IF('３　回答貼付シート'!I99="ない",0,IF('３　回答貼付シート'!I99="１～２日（にち）ある",1,IF('３　回答貼付シート'!I99="３～５日（にち）ある",2,IF('３　回答貼付シート'!I99="ほぼ毎日（まいにち）ある",3,))))</f>
        <v>0</v>
      </c>
      <c r="H102" s="26">
        <f>IF('３　回答貼付シート'!J99="ない",0,IF('３　回答貼付シート'!J99="１～２日（にち）ある",1,IF('３　回答貼付シート'!J99="３～５日（にち）ある",2,IF('３　回答貼付シート'!J99="ほぼ毎日（まいにち）ある",3,))))</f>
        <v>0</v>
      </c>
      <c r="I102" s="26">
        <f>IF('３　回答貼付シート'!K99="ない",0,IF('３　回答貼付シート'!K99="１～２日（にち）ある",1,IF('３　回答貼付シート'!K99="３～５日（にち）ある",2,IF('３　回答貼付シート'!K99="ほぼ毎日（まいにち）ある",3,))))</f>
        <v>0</v>
      </c>
      <c r="J102" s="26">
        <f>IF('３　回答貼付シート'!L99="ない",0,IF('３　回答貼付シート'!L99="１～２日（にち）ある",1,IF('３　回答貼付シート'!L99="３～５日（にち）ある",2,IF('３　回答貼付シート'!L99="ほぼ毎日（まいにち）ある",3,))))</f>
        <v>0</v>
      </c>
      <c r="K102" s="26">
        <f>IF('３　回答貼付シート'!M99="ない",0,IF('３　回答貼付シート'!M99="１～２日（にち）ある",1,IF('３　回答貼付シート'!M99="３～５日（にち）ある",2,IF('３　回答貼付シート'!M99="ほぼ毎日（まいにち）ある",3,))))</f>
        <v>0</v>
      </c>
      <c r="L102" s="26">
        <f>IF('３　回答貼付シート'!N99="ない",0,IF('３　回答貼付シート'!N99="１～２日（にち）ある",1,IF('３　回答貼付シート'!N99="３～５日（にち）ある",2,IF('３　回答貼付シート'!N99="ほぼ毎日（まいにち）ある",3,))))</f>
        <v>0</v>
      </c>
      <c r="M102" s="26">
        <f>IF('３　回答貼付シート'!O99="ない",0,IF('３　回答貼付シート'!O99="１～２日（にち）ある",1,IF('３　回答貼付シート'!O99="３～５日（にち）ある",2,IF('３　回答貼付シート'!O99="ほぼ毎日（まいにち）ある",3,))))</f>
        <v>0</v>
      </c>
      <c r="N102" s="26">
        <f>IF('３　回答貼付シート'!P99="ない",0,IF('３　回答貼付シート'!P99="１～２日（にち）ある",1,IF('３　回答貼付シート'!P99="３～５日（にち）ある",2,IF('３　回答貼付シート'!P99="ほぼ毎日（まいにち）ある",3,))))</f>
        <v>0</v>
      </c>
      <c r="O102" s="26">
        <f>IF('３　回答貼付シート'!Q99="ない",0,IF('３　回答貼付シート'!Q99="１～２日（にち）ある",1,IF('３　回答貼付シート'!Q99="３～５日（にち）ある",2,IF('３　回答貼付シート'!Q99="ほぼ毎日（まいにち）ある",3,))))</f>
        <v>0</v>
      </c>
      <c r="P102" s="26">
        <f>IF('３　回答貼付シート'!R99="ない",0,IF('３　回答貼付シート'!R99="１～２日（にち）ある",1,IF('３　回答貼付シート'!R99="３～５日（にち）ある",2,IF('３　回答貼付シート'!R99="ほぼ毎日（まいにち）ある",3,))))</f>
        <v>0</v>
      </c>
      <c r="Q102" s="26">
        <f>IF('３　回答貼付シート'!S99="ない",0,IF('３　回答貼付シート'!S99="１～２日（にち）ある",1,IF('３　回答貼付シート'!S99="３～５日（にち）ある",2,IF('３　回答貼付シート'!S99="ほぼ毎日（まいにち）ある",3,))))</f>
        <v>0</v>
      </c>
      <c r="R102" s="26">
        <f>IF('３　回答貼付シート'!T99="ない",0,IF('３　回答貼付シート'!T99="１～２日（にち）ある",1,IF('３　回答貼付シート'!T99="３～５日（にち）ある",2,IF('３　回答貼付シート'!T99="ほぼ毎日（まいにち）ある",3,))))</f>
        <v>0</v>
      </c>
      <c r="S102" s="26">
        <f>IF('３　回答貼付シート'!U99="ない",0,IF('３　回答貼付シート'!U99="１～２日（にち）ある",1,IF('３　回答貼付シート'!U99="３～５日（にち）ある",2,IF('３　回答貼付シート'!U99="ほぼ毎日（まいにち）ある",3,))))</f>
        <v>0</v>
      </c>
      <c r="T102" s="26">
        <f>IF('３　回答貼付シート'!V99="ない",0,IF('３　回答貼付シート'!V99="１～２日（にち）ある",1,IF('３　回答貼付シート'!V99="３～５日（にち）ある",2,IF('３　回答貼付シート'!V99="ほぼ毎日（まいにち）ある",3,))))</f>
        <v>0</v>
      </c>
      <c r="U102" s="26">
        <f>IF('３　回答貼付シート'!W99="ない",0,IF('３　回答貼付シート'!W99="１～２日（にち）ある",1,IF('３　回答貼付シート'!W99="３～５日（にち）ある",2,IF('３　回答貼付シート'!W99="ほぼ毎日（まいにち）ある",3,))))</f>
        <v>0</v>
      </c>
      <c r="V102" s="26">
        <f>IF('３　回答貼付シート'!X99="ない",0,IF('３　回答貼付シート'!X99="１～２日（にち）ある",1,IF('３　回答貼付シート'!X99="３～５日（にち）ある",2,IF('３　回答貼付シート'!X99="ほぼ毎日（まいにち）ある",3,))))</f>
        <v>0</v>
      </c>
      <c r="W102" s="26">
        <f>IF('３　回答貼付シート'!Y99="ない",0,IF('３　回答貼付シート'!Y99="１～２日（にち）ある",1,IF('３　回答貼付シート'!Y99="３～５日（にち）ある",2,IF('３　回答貼付シート'!Y99="ほぼ毎日（まいにち）ある",3,))))</f>
        <v>0</v>
      </c>
      <c r="X102" s="26">
        <f>IF('３　回答貼付シート'!Z99="ない",0,IF('３　回答貼付シート'!Z99="１～２日（にち）ある",1,IF('３　回答貼付シート'!Z99="３～５日（にち）ある",2,IF('３　回答貼付シート'!Z99="ほぼ毎日（まいにち）ある",3,))))</f>
        <v>0</v>
      </c>
      <c r="Y102" s="26">
        <f>IF('３　回答貼付シート'!AA99="ない",0,IF('３　回答貼付シート'!AA99="１～２日（にち）ある",1,IF('３　回答貼付シート'!AA99="３～５日（にち）ある",2,IF('３　回答貼付シート'!AA99="ほぼ毎日（まいにち）ある",3,))))</f>
        <v>0</v>
      </c>
      <c r="Z102" s="26">
        <f>'３　回答貼付シート'!$AB99</f>
        <v>0</v>
      </c>
      <c r="AA102" s="26" t="str">
        <f t="shared" si="13"/>
        <v/>
      </c>
      <c r="AB102" s="26" t="str">
        <f t="shared" si="14"/>
        <v/>
      </c>
      <c r="AC102" s="26" t="str">
        <f t="shared" si="15"/>
        <v/>
      </c>
      <c r="AD102" s="26" t="str">
        <f t="shared" si="16"/>
        <v/>
      </c>
      <c r="AE102" s="26" t="str">
        <f t="shared" si="17"/>
        <v/>
      </c>
      <c r="AF102" t="str">
        <f t="shared" si="10"/>
        <v>0</v>
      </c>
      <c r="AG102">
        <f t="shared" si="11"/>
        <v>0</v>
      </c>
      <c r="AH102" s="34">
        <f t="shared" si="18"/>
        <v>0</v>
      </c>
    </row>
    <row r="103" spans="1:34">
      <c r="A103" s="26"/>
      <c r="B103" s="26">
        <f t="shared" si="12"/>
        <v>0</v>
      </c>
      <c r="C103" s="26">
        <f>IF('３　回答貼付シート'!$F100&lt;&gt;0,VLOOKUP('３　回答貼付シート'!$F100,$AF$2048:$AG$2054,2,FALSE),0)</f>
        <v>0</v>
      </c>
      <c r="D103" s="26">
        <f>IF('３　回答貼付シート'!$G100&lt;&gt;0,VLOOKUP(('３　回答貼付シート'!$G100), $AF$2048:$AG$2054,2,FALSE),0)</f>
        <v>0</v>
      </c>
      <c r="E103" s="26">
        <f>'３　回答貼付シート'!$H100</f>
        <v>0</v>
      </c>
      <c r="F103" s="26">
        <f>IF(E103=0,0,VLOOKUP($B103,'２　情報入力シート'!$A$2:$E$2049,5))</f>
        <v>0</v>
      </c>
      <c r="G103" s="26">
        <f>IF('３　回答貼付シート'!I100="ない",0,IF('３　回答貼付シート'!I100="１～２日（にち）ある",1,IF('３　回答貼付シート'!I100="３～５日（にち）ある",2,IF('３　回答貼付シート'!I100="ほぼ毎日（まいにち）ある",3,))))</f>
        <v>0</v>
      </c>
      <c r="H103" s="26">
        <f>IF('３　回答貼付シート'!J100="ない",0,IF('３　回答貼付シート'!J100="１～２日（にち）ある",1,IF('３　回答貼付シート'!J100="３～５日（にち）ある",2,IF('３　回答貼付シート'!J100="ほぼ毎日（まいにち）ある",3,))))</f>
        <v>0</v>
      </c>
      <c r="I103" s="26">
        <f>IF('３　回答貼付シート'!K100="ない",0,IF('３　回答貼付シート'!K100="１～２日（にち）ある",1,IF('３　回答貼付シート'!K100="３～５日（にち）ある",2,IF('３　回答貼付シート'!K100="ほぼ毎日（まいにち）ある",3,))))</f>
        <v>0</v>
      </c>
      <c r="J103" s="26">
        <f>IF('３　回答貼付シート'!L100="ない",0,IF('３　回答貼付シート'!L100="１～２日（にち）ある",1,IF('３　回答貼付シート'!L100="３～５日（にち）ある",2,IF('３　回答貼付シート'!L100="ほぼ毎日（まいにち）ある",3,))))</f>
        <v>0</v>
      </c>
      <c r="K103" s="26">
        <f>IF('３　回答貼付シート'!M100="ない",0,IF('３　回答貼付シート'!M100="１～２日（にち）ある",1,IF('３　回答貼付シート'!M100="３～５日（にち）ある",2,IF('３　回答貼付シート'!M100="ほぼ毎日（まいにち）ある",3,))))</f>
        <v>0</v>
      </c>
      <c r="L103" s="26">
        <f>IF('３　回答貼付シート'!N100="ない",0,IF('３　回答貼付シート'!N100="１～２日（にち）ある",1,IF('３　回答貼付シート'!N100="３～５日（にち）ある",2,IF('３　回答貼付シート'!N100="ほぼ毎日（まいにち）ある",3,))))</f>
        <v>0</v>
      </c>
      <c r="M103" s="26">
        <f>IF('３　回答貼付シート'!O100="ない",0,IF('３　回答貼付シート'!O100="１～２日（にち）ある",1,IF('３　回答貼付シート'!O100="３～５日（にち）ある",2,IF('３　回答貼付シート'!O100="ほぼ毎日（まいにち）ある",3,))))</f>
        <v>0</v>
      </c>
      <c r="N103" s="26">
        <f>IF('３　回答貼付シート'!P100="ない",0,IF('３　回答貼付シート'!P100="１～２日（にち）ある",1,IF('３　回答貼付シート'!P100="３～５日（にち）ある",2,IF('３　回答貼付シート'!P100="ほぼ毎日（まいにち）ある",3,))))</f>
        <v>0</v>
      </c>
      <c r="O103" s="26">
        <f>IF('３　回答貼付シート'!Q100="ない",0,IF('３　回答貼付シート'!Q100="１～２日（にち）ある",1,IF('３　回答貼付シート'!Q100="３～５日（にち）ある",2,IF('３　回答貼付シート'!Q100="ほぼ毎日（まいにち）ある",3,))))</f>
        <v>0</v>
      </c>
      <c r="P103" s="26">
        <f>IF('３　回答貼付シート'!R100="ない",0,IF('３　回答貼付シート'!R100="１～２日（にち）ある",1,IF('３　回答貼付シート'!R100="３～５日（にち）ある",2,IF('３　回答貼付シート'!R100="ほぼ毎日（まいにち）ある",3,))))</f>
        <v>0</v>
      </c>
      <c r="Q103" s="26">
        <f>IF('３　回答貼付シート'!S100="ない",0,IF('３　回答貼付シート'!S100="１～２日（にち）ある",1,IF('３　回答貼付シート'!S100="３～５日（にち）ある",2,IF('３　回答貼付シート'!S100="ほぼ毎日（まいにち）ある",3,))))</f>
        <v>0</v>
      </c>
      <c r="R103" s="26">
        <f>IF('３　回答貼付シート'!T100="ない",0,IF('３　回答貼付シート'!T100="１～２日（にち）ある",1,IF('３　回答貼付シート'!T100="３～５日（にち）ある",2,IF('３　回答貼付シート'!T100="ほぼ毎日（まいにち）ある",3,))))</f>
        <v>0</v>
      </c>
      <c r="S103" s="26">
        <f>IF('３　回答貼付シート'!U100="ない",0,IF('３　回答貼付シート'!U100="１～２日（にち）ある",1,IF('３　回答貼付シート'!U100="３～５日（にち）ある",2,IF('３　回答貼付シート'!U100="ほぼ毎日（まいにち）ある",3,))))</f>
        <v>0</v>
      </c>
      <c r="T103" s="26">
        <f>IF('３　回答貼付シート'!V100="ない",0,IF('３　回答貼付シート'!V100="１～２日（にち）ある",1,IF('３　回答貼付シート'!V100="３～５日（にち）ある",2,IF('３　回答貼付シート'!V100="ほぼ毎日（まいにち）ある",3,))))</f>
        <v>0</v>
      </c>
      <c r="U103" s="26">
        <f>IF('３　回答貼付シート'!W100="ない",0,IF('３　回答貼付シート'!W100="１～２日（にち）ある",1,IF('３　回答貼付シート'!W100="３～５日（にち）ある",2,IF('３　回答貼付シート'!W100="ほぼ毎日（まいにち）ある",3,))))</f>
        <v>0</v>
      </c>
      <c r="V103" s="26">
        <f>IF('３　回答貼付シート'!X100="ない",0,IF('３　回答貼付シート'!X100="１～２日（にち）ある",1,IF('３　回答貼付シート'!X100="３～５日（にち）ある",2,IF('３　回答貼付シート'!X100="ほぼ毎日（まいにち）ある",3,))))</f>
        <v>0</v>
      </c>
      <c r="W103" s="26">
        <f>IF('３　回答貼付シート'!Y100="ない",0,IF('３　回答貼付シート'!Y100="１～２日（にち）ある",1,IF('３　回答貼付シート'!Y100="３～５日（にち）ある",2,IF('３　回答貼付シート'!Y100="ほぼ毎日（まいにち）ある",3,))))</f>
        <v>0</v>
      </c>
      <c r="X103" s="26">
        <f>IF('３　回答貼付シート'!Z100="ない",0,IF('３　回答貼付シート'!Z100="１～２日（にち）ある",1,IF('３　回答貼付シート'!Z100="３～５日（にち）ある",2,IF('３　回答貼付シート'!Z100="ほぼ毎日（まいにち）ある",3,))))</f>
        <v>0</v>
      </c>
      <c r="Y103" s="26">
        <f>IF('３　回答貼付シート'!AA100="ない",0,IF('３　回答貼付シート'!AA100="１～２日（にち）ある",1,IF('３　回答貼付シート'!AA100="３～５日（にち）ある",2,IF('３　回答貼付シート'!AA100="ほぼ毎日（まいにち）ある",3,))))</f>
        <v>0</v>
      </c>
      <c r="Z103" s="26">
        <f>'３　回答貼付シート'!$AB100</f>
        <v>0</v>
      </c>
      <c r="AA103" s="26" t="str">
        <f t="shared" si="13"/>
        <v/>
      </c>
      <c r="AB103" s="26" t="str">
        <f t="shared" si="14"/>
        <v/>
      </c>
      <c r="AC103" s="26" t="str">
        <f t="shared" si="15"/>
        <v/>
      </c>
      <c r="AD103" s="26" t="str">
        <f t="shared" si="16"/>
        <v/>
      </c>
      <c r="AE103" s="26" t="str">
        <f t="shared" si="17"/>
        <v/>
      </c>
      <c r="AF103" t="str">
        <f t="shared" si="10"/>
        <v>0</v>
      </c>
      <c r="AG103">
        <f t="shared" si="11"/>
        <v>0</v>
      </c>
      <c r="AH103" s="34">
        <f t="shared" si="18"/>
        <v>0</v>
      </c>
    </row>
    <row r="104" spans="1:34">
      <c r="A104" s="26"/>
      <c r="B104" s="26">
        <f t="shared" si="12"/>
        <v>0</v>
      </c>
      <c r="C104" s="26">
        <f>IF('３　回答貼付シート'!$F101&lt;&gt;0,VLOOKUP('３　回答貼付シート'!$F101,$AF$2048:$AG$2054,2,FALSE),0)</f>
        <v>0</v>
      </c>
      <c r="D104" s="26">
        <f>IF('３　回答貼付シート'!$G101&lt;&gt;0,VLOOKUP(('３　回答貼付シート'!$G101), $AF$2048:$AG$2054,2,FALSE),0)</f>
        <v>0</v>
      </c>
      <c r="E104" s="26">
        <f>'３　回答貼付シート'!$H101</f>
        <v>0</v>
      </c>
      <c r="F104" s="26">
        <f>IF(E104=0,0,VLOOKUP($B104,'２　情報入力シート'!$A$2:$E$2049,5))</f>
        <v>0</v>
      </c>
      <c r="G104" s="26">
        <f>IF('３　回答貼付シート'!I101="ない",0,IF('３　回答貼付シート'!I101="１～２日（にち）ある",1,IF('３　回答貼付シート'!I101="３～５日（にち）ある",2,IF('３　回答貼付シート'!I101="ほぼ毎日（まいにち）ある",3,))))</f>
        <v>0</v>
      </c>
      <c r="H104" s="26">
        <f>IF('３　回答貼付シート'!J101="ない",0,IF('３　回答貼付シート'!J101="１～２日（にち）ある",1,IF('３　回答貼付シート'!J101="３～５日（にち）ある",2,IF('３　回答貼付シート'!J101="ほぼ毎日（まいにち）ある",3,))))</f>
        <v>0</v>
      </c>
      <c r="I104" s="26">
        <f>IF('３　回答貼付シート'!K101="ない",0,IF('３　回答貼付シート'!K101="１～２日（にち）ある",1,IF('３　回答貼付シート'!K101="３～５日（にち）ある",2,IF('３　回答貼付シート'!K101="ほぼ毎日（まいにち）ある",3,))))</f>
        <v>0</v>
      </c>
      <c r="J104" s="26">
        <f>IF('３　回答貼付シート'!L101="ない",0,IF('３　回答貼付シート'!L101="１～２日（にち）ある",1,IF('３　回答貼付シート'!L101="３～５日（にち）ある",2,IF('３　回答貼付シート'!L101="ほぼ毎日（まいにち）ある",3,))))</f>
        <v>0</v>
      </c>
      <c r="K104" s="26">
        <f>IF('３　回答貼付シート'!M101="ない",0,IF('３　回答貼付シート'!M101="１～２日（にち）ある",1,IF('３　回答貼付シート'!M101="３～５日（にち）ある",2,IF('３　回答貼付シート'!M101="ほぼ毎日（まいにち）ある",3,))))</f>
        <v>0</v>
      </c>
      <c r="L104" s="26">
        <f>IF('３　回答貼付シート'!N101="ない",0,IF('３　回答貼付シート'!N101="１～２日（にち）ある",1,IF('３　回答貼付シート'!N101="３～５日（にち）ある",2,IF('３　回答貼付シート'!N101="ほぼ毎日（まいにち）ある",3,))))</f>
        <v>0</v>
      </c>
      <c r="M104" s="26">
        <f>IF('３　回答貼付シート'!O101="ない",0,IF('３　回答貼付シート'!O101="１～２日（にち）ある",1,IF('３　回答貼付シート'!O101="３～５日（にち）ある",2,IF('３　回答貼付シート'!O101="ほぼ毎日（まいにち）ある",3,))))</f>
        <v>0</v>
      </c>
      <c r="N104" s="26">
        <f>IF('３　回答貼付シート'!P101="ない",0,IF('３　回答貼付シート'!P101="１～２日（にち）ある",1,IF('３　回答貼付シート'!P101="３～５日（にち）ある",2,IF('３　回答貼付シート'!P101="ほぼ毎日（まいにち）ある",3,))))</f>
        <v>0</v>
      </c>
      <c r="O104" s="26">
        <f>IF('３　回答貼付シート'!Q101="ない",0,IF('３　回答貼付シート'!Q101="１～２日（にち）ある",1,IF('３　回答貼付シート'!Q101="３～５日（にち）ある",2,IF('３　回答貼付シート'!Q101="ほぼ毎日（まいにち）ある",3,))))</f>
        <v>0</v>
      </c>
      <c r="P104" s="26">
        <f>IF('３　回答貼付シート'!R101="ない",0,IF('３　回答貼付シート'!R101="１～２日（にち）ある",1,IF('３　回答貼付シート'!R101="３～５日（にち）ある",2,IF('３　回答貼付シート'!R101="ほぼ毎日（まいにち）ある",3,))))</f>
        <v>0</v>
      </c>
      <c r="Q104" s="26">
        <f>IF('３　回答貼付シート'!S101="ない",0,IF('３　回答貼付シート'!S101="１～２日（にち）ある",1,IF('３　回答貼付シート'!S101="３～５日（にち）ある",2,IF('３　回答貼付シート'!S101="ほぼ毎日（まいにち）ある",3,))))</f>
        <v>0</v>
      </c>
      <c r="R104" s="26">
        <f>IF('３　回答貼付シート'!T101="ない",0,IF('３　回答貼付シート'!T101="１～２日（にち）ある",1,IF('３　回答貼付シート'!T101="３～５日（にち）ある",2,IF('３　回答貼付シート'!T101="ほぼ毎日（まいにち）ある",3,))))</f>
        <v>0</v>
      </c>
      <c r="S104" s="26">
        <f>IF('３　回答貼付シート'!U101="ない",0,IF('３　回答貼付シート'!U101="１～２日（にち）ある",1,IF('３　回答貼付シート'!U101="３～５日（にち）ある",2,IF('３　回答貼付シート'!U101="ほぼ毎日（まいにち）ある",3,))))</f>
        <v>0</v>
      </c>
      <c r="T104" s="26">
        <f>IF('３　回答貼付シート'!V101="ない",0,IF('３　回答貼付シート'!V101="１～２日（にち）ある",1,IF('３　回答貼付シート'!V101="３～５日（にち）ある",2,IF('３　回答貼付シート'!V101="ほぼ毎日（まいにち）ある",3,))))</f>
        <v>0</v>
      </c>
      <c r="U104" s="26">
        <f>IF('３　回答貼付シート'!W101="ない",0,IF('３　回答貼付シート'!W101="１～２日（にち）ある",1,IF('３　回答貼付シート'!W101="３～５日（にち）ある",2,IF('３　回答貼付シート'!W101="ほぼ毎日（まいにち）ある",3,))))</f>
        <v>0</v>
      </c>
      <c r="V104" s="26">
        <f>IF('３　回答貼付シート'!X101="ない",0,IF('３　回答貼付シート'!X101="１～２日（にち）ある",1,IF('３　回答貼付シート'!X101="３～５日（にち）ある",2,IF('３　回答貼付シート'!X101="ほぼ毎日（まいにち）ある",3,))))</f>
        <v>0</v>
      </c>
      <c r="W104" s="26">
        <f>IF('３　回答貼付シート'!Y101="ない",0,IF('３　回答貼付シート'!Y101="１～２日（にち）ある",1,IF('３　回答貼付シート'!Y101="３～５日（にち）ある",2,IF('３　回答貼付シート'!Y101="ほぼ毎日（まいにち）ある",3,))))</f>
        <v>0</v>
      </c>
      <c r="X104" s="26">
        <f>IF('３　回答貼付シート'!Z101="ない",0,IF('３　回答貼付シート'!Z101="１～２日（にち）ある",1,IF('３　回答貼付シート'!Z101="３～５日（にち）ある",2,IF('３　回答貼付シート'!Z101="ほぼ毎日（まいにち）ある",3,))))</f>
        <v>0</v>
      </c>
      <c r="Y104" s="26">
        <f>IF('３　回答貼付シート'!AA101="ない",0,IF('３　回答貼付シート'!AA101="１～２日（にち）ある",1,IF('３　回答貼付シート'!AA101="３～５日（にち）ある",2,IF('３　回答貼付シート'!AA101="ほぼ毎日（まいにち）ある",3,))))</f>
        <v>0</v>
      </c>
      <c r="Z104" s="26">
        <f>'３　回答貼付シート'!$AB101</f>
        <v>0</v>
      </c>
      <c r="AA104" s="26" t="str">
        <f t="shared" si="13"/>
        <v/>
      </c>
      <c r="AB104" s="26" t="str">
        <f t="shared" si="14"/>
        <v/>
      </c>
      <c r="AC104" s="26" t="str">
        <f t="shared" si="15"/>
        <v/>
      </c>
      <c r="AD104" s="26" t="str">
        <f t="shared" si="16"/>
        <v/>
      </c>
      <c r="AE104" s="26" t="str">
        <f t="shared" si="17"/>
        <v/>
      </c>
      <c r="AF104" t="str">
        <f t="shared" si="10"/>
        <v>0</v>
      </c>
      <c r="AG104">
        <f t="shared" si="11"/>
        <v>0</v>
      </c>
      <c r="AH104" s="34">
        <f t="shared" si="18"/>
        <v>0</v>
      </c>
    </row>
    <row r="105" spans="1:34">
      <c r="A105" s="26"/>
      <c r="B105" s="26">
        <f t="shared" si="12"/>
        <v>0</v>
      </c>
      <c r="C105" s="26">
        <f>IF('３　回答貼付シート'!$F102&lt;&gt;0,VLOOKUP('３　回答貼付シート'!$F102,$AF$2048:$AG$2054,2,FALSE),0)</f>
        <v>0</v>
      </c>
      <c r="D105" s="26">
        <f>IF('３　回答貼付シート'!$G102&lt;&gt;0,VLOOKUP(('３　回答貼付シート'!$G102), $AF$2048:$AG$2054,2,FALSE),0)</f>
        <v>0</v>
      </c>
      <c r="E105" s="26">
        <f>'３　回答貼付シート'!$H102</f>
        <v>0</v>
      </c>
      <c r="F105" s="26">
        <f>IF(E105=0,0,VLOOKUP($B105,'２　情報入力シート'!$A$2:$E$2049,5))</f>
        <v>0</v>
      </c>
      <c r="G105" s="26">
        <f>IF('３　回答貼付シート'!I102="ない",0,IF('３　回答貼付シート'!I102="１～２日（にち）ある",1,IF('３　回答貼付シート'!I102="３～５日（にち）ある",2,IF('３　回答貼付シート'!I102="ほぼ毎日（まいにち）ある",3,))))</f>
        <v>0</v>
      </c>
      <c r="H105" s="26">
        <f>IF('３　回答貼付シート'!J102="ない",0,IF('３　回答貼付シート'!J102="１～２日（にち）ある",1,IF('３　回答貼付シート'!J102="３～５日（にち）ある",2,IF('３　回答貼付シート'!J102="ほぼ毎日（まいにち）ある",3,))))</f>
        <v>0</v>
      </c>
      <c r="I105" s="26">
        <f>IF('３　回答貼付シート'!K102="ない",0,IF('３　回答貼付シート'!K102="１～２日（にち）ある",1,IF('３　回答貼付シート'!K102="３～５日（にち）ある",2,IF('３　回答貼付シート'!K102="ほぼ毎日（まいにち）ある",3,))))</f>
        <v>0</v>
      </c>
      <c r="J105" s="26">
        <f>IF('３　回答貼付シート'!L102="ない",0,IF('３　回答貼付シート'!L102="１～２日（にち）ある",1,IF('３　回答貼付シート'!L102="３～５日（にち）ある",2,IF('３　回答貼付シート'!L102="ほぼ毎日（まいにち）ある",3,))))</f>
        <v>0</v>
      </c>
      <c r="K105" s="26">
        <f>IF('３　回答貼付シート'!M102="ない",0,IF('３　回答貼付シート'!M102="１～２日（にち）ある",1,IF('３　回答貼付シート'!M102="３～５日（にち）ある",2,IF('３　回答貼付シート'!M102="ほぼ毎日（まいにち）ある",3,))))</f>
        <v>0</v>
      </c>
      <c r="L105" s="26">
        <f>IF('３　回答貼付シート'!N102="ない",0,IF('３　回答貼付シート'!N102="１～２日（にち）ある",1,IF('３　回答貼付シート'!N102="３～５日（にち）ある",2,IF('３　回答貼付シート'!N102="ほぼ毎日（まいにち）ある",3,))))</f>
        <v>0</v>
      </c>
      <c r="M105" s="26">
        <f>IF('３　回答貼付シート'!O102="ない",0,IF('３　回答貼付シート'!O102="１～２日（にち）ある",1,IF('３　回答貼付シート'!O102="３～５日（にち）ある",2,IF('３　回答貼付シート'!O102="ほぼ毎日（まいにち）ある",3,))))</f>
        <v>0</v>
      </c>
      <c r="N105" s="26">
        <f>IF('３　回答貼付シート'!P102="ない",0,IF('３　回答貼付シート'!P102="１～２日（にち）ある",1,IF('３　回答貼付シート'!P102="３～５日（にち）ある",2,IF('３　回答貼付シート'!P102="ほぼ毎日（まいにち）ある",3,))))</f>
        <v>0</v>
      </c>
      <c r="O105" s="26">
        <f>IF('３　回答貼付シート'!Q102="ない",0,IF('３　回答貼付シート'!Q102="１～２日（にち）ある",1,IF('３　回答貼付シート'!Q102="３～５日（にち）ある",2,IF('３　回答貼付シート'!Q102="ほぼ毎日（まいにち）ある",3,))))</f>
        <v>0</v>
      </c>
      <c r="P105" s="26">
        <f>IF('３　回答貼付シート'!R102="ない",0,IF('３　回答貼付シート'!R102="１～２日（にち）ある",1,IF('３　回答貼付シート'!R102="３～５日（にち）ある",2,IF('３　回答貼付シート'!R102="ほぼ毎日（まいにち）ある",3,))))</f>
        <v>0</v>
      </c>
      <c r="Q105" s="26">
        <f>IF('３　回答貼付シート'!S102="ない",0,IF('３　回答貼付シート'!S102="１～２日（にち）ある",1,IF('３　回答貼付シート'!S102="３～５日（にち）ある",2,IF('３　回答貼付シート'!S102="ほぼ毎日（まいにち）ある",3,))))</f>
        <v>0</v>
      </c>
      <c r="R105" s="26">
        <f>IF('３　回答貼付シート'!T102="ない",0,IF('３　回答貼付シート'!T102="１～２日（にち）ある",1,IF('３　回答貼付シート'!T102="３～５日（にち）ある",2,IF('３　回答貼付シート'!T102="ほぼ毎日（まいにち）ある",3,))))</f>
        <v>0</v>
      </c>
      <c r="S105" s="26">
        <f>IF('３　回答貼付シート'!U102="ない",0,IF('３　回答貼付シート'!U102="１～２日（にち）ある",1,IF('３　回答貼付シート'!U102="３～５日（にち）ある",2,IF('３　回答貼付シート'!U102="ほぼ毎日（まいにち）ある",3,))))</f>
        <v>0</v>
      </c>
      <c r="T105" s="26">
        <f>IF('３　回答貼付シート'!V102="ない",0,IF('３　回答貼付シート'!V102="１～２日（にち）ある",1,IF('３　回答貼付シート'!V102="３～５日（にち）ある",2,IF('３　回答貼付シート'!V102="ほぼ毎日（まいにち）ある",3,))))</f>
        <v>0</v>
      </c>
      <c r="U105" s="26">
        <f>IF('３　回答貼付シート'!W102="ない",0,IF('３　回答貼付シート'!W102="１～２日（にち）ある",1,IF('３　回答貼付シート'!W102="３～５日（にち）ある",2,IF('３　回答貼付シート'!W102="ほぼ毎日（まいにち）ある",3,))))</f>
        <v>0</v>
      </c>
      <c r="V105" s="26">
        <f>IF('３　回答貼付シート'!X102="ない",0,IF('３　回答貼付シート'!X102="１～２日（にち）ある",1,IF('３　回答貼付シート'!X102="３～５日（にち）ある",2,IF('３　回答貼付シート'!X102="ほぼ毎日（まいにち）ある",3,))))</f>
        <v>0</v>
      </c>
      <c r="W105" s="26">
        <f>IF('３　回答貼付シート'!Y102="ない",0,IF('３　回答貼付シート'!Y102="１～２日（にち）ある",1,IF('３　回答貼付シート'!Y102="３～５日（にち）ある",2,IF('３　回答貼付シート'!Y102="ほぼ毎日（まいにち）ある",3,))))</f>
        <v>0</v>
      </c>
      <c r="X105" s="26">
        <f>IF('３　回答貼付シート'!Z102="ない",0,IF('３　回答貼付シート'!Z102="１～２日（にち）ある",1,IF('３　回答貼付シート'!Z102="３～５日（にち）ある",2,IF('３　回答貼付シート'!Z102="ほぼ毎日（まいにち）ある",3,))))</f>
        <v>0</v>
      </c>
      <c r="Y105" s="26">
        <f>IF('３　回答貼付シート'!AA102="ない",0,IF('３　回答貼付シート'!AA102="１～２日（にち）ある",1,IF('３　回答貼付シート'!AA102="３～５日（にち）ある",2,IF('３　回答貼付シート'!AA102="ほぼ毎日（まいにち）ある",3,))))</f>
        <v>0</v>
      </c>
      <c r="Z105" s="26">
        <f>'３　回答貼付シート'!$AB102</f>
        <v>0</v>
      </c>
      <c r="AA105" s="26" t="str">
        <f t="shared" si="13"/>
        <v/>
      </c>
      <c r="AB105" s="26" t="str">
        <f t="shared" si="14"/>
        <v/>
      </c>
      <c r="AC105" s="26" t="str">
        <f t="shared" si="15"/>
        <v/>
      </c>
      <c r="AD105" s="26" t="str">
        <f t="shared" si="16"/>
        <v/>
      </c>
      <c r="AE105" s="26" t="str">
        <f t="shared" si="17"/>
        <v/>
      </c>
      <c r="AF105" t="str">
        <f t="shared" si="10"/>
        <v>0</v>
      </c>
      <c r="AG105">
        <f t="shared" si="11"/>
        <v>0</v>
      </c>
      <c r="AH105" s="34">
        <f t="shared" si="18"/>
        <v>0</v>
      </c>
    </row>
    <row r="106" spans="1:34">
      <c r="A106" s="26"/>
      <c r="B106" s="26">
        <f t="shared" si="12"/>
        <v>0</v>
      </c>
      <c r="C106" s="26">
        <f>IF('３　回答貼付シート'!$F103&lt;&gt;0,VLOOKUP('３　回答貼付シート'!$F103,$AF$2048:$AG$2054,2,FALSE),0)</f>
        <v>0</v>
      </c>
      <c r="D106" s="26">
        <f>IF('３　回答貼付シート'!$G103&lt;&gt;0,VLOOKUP(('３　回答貼付シート'!$G103), $AF$2048:$AG$2054,2,FALSE),0)</f>
        <v>0</v>
      </c>
      <c r="E106" s="26">
        <f>'３　回答貼付シート'!$H103</f>
        <v>0</v>
      </c>
      <c r="F106" s="26">
        <f>IF(E106=0,0,VLOOKUP($B106,'２　情報入力シート'!$A$2:$E$2049,5))</f>
        <v>0</v>
      </c>
      <c r="G106" s="26">
        <f>IF('３　回答貼付シート'!I103="ない",0,IF('３　回答貼付シート'!I103="１～２日（にち）ある",1,IF('３　回答貼付シート'!I103="３～５日（にち）ある",2,IF('３　回答貼付シート'!I103="ほぼ毎日（まいにち）ある",3,))))</f>
        <v>0</v>
      </c>
      <c r="H106" s="26">
        <f>IF('３　回答貼付シート'!J103="ない",0,IF('３　回答貼付シート'!J103="１～２日（にち）ある",1,IF('３　回答貼付シート'!J103="３～５日（にち）ある",2,IF('３　回答貼付シート'!J103="ほぼ毎日（まいにち）ある",3,))))</f>
        <v>0</v>
      </c>
      <c r="I106" s="26">
        <f>IF('３　回答貼付シート'!K103="ない",0,IF('３　回答貼付シート'!K103="１～２日（にち）ある",1,IF('３　回答貼付シート'!K103="３～５日（にち）ある",2,IF('３　回答貼付シート'!K103="ほぼ毎日（まいにち）ある",3,))))</f>
        <v>0</v>
      </c>
      <c r="J106" s="26">
        <f>IF('３　回答貼付シート'!L103="ない",0,IF('３　回答貼付シート'!L103="１～２日（にち）ある",1,IF('３　回答貼付シート'!L103="３～５日（にち）ある",2,IF('３　回答貼付シート'!L103="ほぼ毎日（まいにち）ある",3,))))</f>
        <v>0</v>
      </c>
      <c r="K106" s="26">
        <f>IF('３　回答貼付シート'!M103="ない",0,IF('３　回答貼付シート'!M103="１～２日（にち）ある",1,IF('３　回答貼付シート'!M103="３～５日（にち）ある",2,IF('３　回答貼付シート'!M103="ほぼ毎日（まいにち）ある",3,))))</f>
        <v>0</v>
      </c>
      <c r="L106" s="26">
        <f>IF('３　回答貼付シート'!N103="ない",0,IF('３　回答貼付シート'!N103="１～２日（にち）ある",1,IF('３　回答貼付シート'!N103="３～５日（にち）ある",2,IF('３　回答貼付シート'!N103="ほぼ毎日（まいにち）ある",3,))))</f>
        <v>0</v>
      </c>
      <c r="M106" s="26">
        <f>IF('３　回答貼付シート'!O103="ない",0,IF('３　回答貼付シート'!O103="１～２日（にち）ある",1,IF('３　回答貼付シート'!O103="３～５日（にち）ある",2,IF('３　回答貼付シート'!O103="ほぼ毎日（まいにち）ある",3,))))</f>
        <v>0</v>
      </c>
      <c r="N106" s="26">
        <f>IF('３　回答貼付シート'!P103="ない",0,IF('３　回答貼付シート'!P103="１～２日（にち）ある",1,IF('３　回答貼付シート'!P103="３～５日（にち）ある",2,IF('３　回答貼付シート'!P103="ほぼ毎日（まいにち）ある",3,))))</f>
        <v>0</v>
      </c>
      <c r="O106" s="26">
        <f>IF('３　回答貼付シート'!Q103="ない",0,IF('３　回答貼付シート'!Q103="１～２日（にち）ある",1,IF('３　回答貼付シート'!Q103="３～５日（にち）ある",2,IF('３　回答貼付シート'!Q103="ほぼ毎日（まいにち）ある",3,))))</f>
        <v>0</v>
      </c>
      <c r="P106" s="26">
        <f>IF('３　回答貼付シート'!R103="ない",0,IF('３　回答貼付シート'!R103="１～２日（にち）ある",1,IF('３　回答貼付シート'!R103="３～５日（にち）ある",2,IF('３　回答貼付シート'!R103="ほぼ毎日（まいにち）ある",3,))))</f>
        <v>0</v>
      </c>
      <c r="Q106" s="26">
        <f>IF('３　回答貼付シート'!S103="ない",0,IF('３　回答貼付シート'!S103="１～２日（にち）ある",1,IF('３　回答貼付シート'!S103="３～５日（にち）ある",2,IF('３　回答貼付シート'!S103="ほぼ毎日（まいにち）ある",3,))))</f>
        <v>0</v>
      </c>
      <c r="R106" s="26">
        <f>IF('３　回答貼付シート'!T103="ない",0,IF('３　回答貼付シート'!T103="１～２日（にち）ある",1,IF('３　回答貼付シート'!T103="３～５日（にち）ある",2,IF('３　回答貼付シート'!T103="ほぼ毎日（まいにち）ある",3,))))</f>
        <v>0</v>
      </c>
      <c r="S106" s="26">
        <f>IF('３　回答貼付シート'!U103="ない",0,IF('３　回答貼付シート'!U103="１～２日（にち）ある",1,IF('３　回答貼付シート'!U103="３～５日（にち）ある",2,IF('３　回答貼付シート'!U103="ほぼ毎日（まいにち）ある",3,))))</f>
        <v>0</v>
      </c>
      <c r="T106" s="26">
        <f>IF('３　回答貼付シート'!V103="ない",0,IF('３　回答貼付シート'!V103="１～２日（にち）ある",1,IF('３　回答貼付シート'!V103="３～５日（にち）ある",2,IF('３　回答貼付シート'!V103="ほぼ毎日（まいにち）ある",3,))))</f>
        <v>0</v>
      </c>
      <c r="U106" s="26">
        <f>IF('３　回答貼付シート'!W103="ない",0,IF('３　回答貼付シート'!W103="１～２日（にち）ある",1,IF('３　回答貼付シート'!W103="３～５日（にち）ある",2,IF('３　回答貼付シート'!W103="ほぼ毎日（まいにち）ある",3,))))</f>
        <v>0</v>
      </c>
      <c r="V106" s="26">
        <f>IF('３　回答貼付シート'!X103="ない",0,IF('３　回答貼付シート'!X103="１～２日（にち）ある",1,IF('３　回答貼付シート'!X103="３～５日（にち）ある",2,IF('３　回答貼付シート'!X103="ほぼ毎日（まいにち）ある",3,))))</f>
        <v>0</v>
      </c>
      <c r="W106" s="26">
        <f>IF('３　回答貼付シート'!Y103="ない",0,IF('３　回答貼付シート'!Y103="１～２日（にち）ある",1,IF('３　回答貼付シート'!Y103="３～５日（にち）ある",2,IF('３　回答貼付シート'!Y103="ほぼ毎日（まいにち）ある",3,))))</f>
        <v>0</v>
      </c>
      <c r="X106" s="26">
        <f>IF('３　回答貼付シート'!Z103="ない",0,IF('３　回答貼付シート'!Z103="１～２日（にち）ある",1,IF('３　回答貼付シート'!Z103="３～５日（にち）ある",2,IF('３　回答貼付シート'!Z103="ほぼ毎日（まいにち）ある",3,))))</f>
        <v>0</v>
      </c>
      <c r="Y106" s="26">
        <f>IF('３　回答貼付シート'!AA103="ない",0,IF('３　回答貼付シート'!AA103="１～２日（にち）ある",1,IF('３　回答貼付シート'!AA103="３～５日（にち）ある",2,IF('３　回答貼付シート'!AA103="ほぼ毎日（まいにち）ある",3,))))</f>
        <v>0</v>
      </c>
      <c r="Z106" s="26">
        <f>'３　回答貼付シート'!$AB103</f>
        <v>0</v>
      </c>
      <c r="AA106" s="26" t="str">
        <f t="shared" si="13"/>
        <v/>
      </c>
      <c r="AB106" s="26" t="str">
        <f t="shared" si="14"/>
        <v/>
      </c>
      <c r="AC106" s="26" t="str">
        <f t="shared" si="15"/>
        <v/>
      </c>
      <c r="AD106" s="26" t="str">
        <f t="shared" si="16"/>
        <v/>
      </c>
      <c r="AE106" s="26" t="str">
        <f t="shared" si="17"/>
        <v/>
      </c>
      <c r="AF106" t="str">
        <f t="shared" si="10"/>
        <v>0</v>
      </c>
      <c r="AG106">
        <f t="shared" si="11"/>
        <v>0</v>
      </c>
      <c r="AH106" s="34">
        <f t="shared" si="18"/>
        <v>0</v>
      </c>
    </row>
    <row r="107" spans="1:34">
      <c r="A107" s="26"/>
      <c r="B107" s="26">
        <f t="shared" si="12"/>
        <v>0</v>
      </c>
      <c r="C107" s="26">
        <f>IF('３　回答貼付シート'!$F104&lt;&gt;0,VLOOKUP('３　回答貼付シート'!$F104,$AF$2048:$AG$2054,2,FALSE),0)</f>
        <v>0</v>
      </c>
      <c r="D107" s="26">
        <f>IF('３　回答貼付シート'!$G104&lt;&gt;0,VLOOKUP(('３　回答貼付シート'!$G104), $AF$2048:$AG$2054,2,FALSE),0)</f>
        <v>0</v>
      </c>
      <c r="E107" s="26">
        <f>'３　回答貼付シート'!$H104</f>
        <v>0</v>
      </c>
      <c r="F107" s="26">
        <f>IF(E107=0,0,VLOOKUP($B107,'２　情報入力シート'!$A$2:$E$2049,5))</f>
        <v>0</v>
      </c>
      <c r="G107" s="26">
        <f>IF('３　回答貼付シート'!I104="ない",0,IF('３　回答貼付シート'!I104="１～２日（にち）ある",1,IF('３　回答貼付シート'!I104="３～５日（にち）ある",2,IF('３　回答貼付シート'!I104="ほぼ毎日（まいにち）ある",3,))))</f>
        <v>0</v>
      </c>
      <c r="H107" s="26">
        <f>IF('３　回答貼付シート'!J104="ない",0,IF('３　回答貼付シート'!J104="１～２日（にち）ある",1,IF('３　回答貼付シート'!J104="３～５日（にち）ある",2,IF('３　回答貼付シート'!J104="ほぼ毎日（まいにち）ある",3,))))</f>
        <v>0</v>
      </c>
      <c r="I107" s="26">
        <f>IF('３　回答貼付シート'!K104="ない",0,IF('３　回答貼付シート'!K104="１～２日（にち）ある",1,IF('３　回答貼付シート'!K104="３～５日（にち）ある",2,IF('３　回答貼付シート'!K104="ほぼ毎日（まいにち）ある",3,))))</f>
        <v>0</v>
      </c>
      <c r="J107" s="26">
        <f>IF('３　回答貼付シート'!L104="ない",0,IF('３　回答貼付シート'!L104="１～２日（にち）ある",1,IF('３　回答貼付シート'!L104="３～５日（にち）ある",2,IF('３　回答貼付シート'!L104="ほぼ毎日（まいにち）ある",3,))))</f>
        <v>0</v>
      </c>
      <c r="K107" s="26">
        <f>IF('３　回答貼付シート'!M104="ない",0,IF('３　回答貼付シート'!M104="１～２日（にち）ある",1,IF('３　回答貼付シート'!M104="３～５日（にち）ある",2,IF('３　回答貼付シート'!M104="ほぼ毎日（まいにち）ある",3,))))</f>
        <v>0</v>
      </c>
      <c r="L107" s="26">
        <f>IF('３　回答貼付シート'!N104="ない",0,IF('３　回答貼付シート'!N104="１～２日（にち）ある",1,IF('３　回答貼付シート'!N104="３～５日（にち）ある",2,IF('３　回答貼付シート'!N104="ほぼ毎日（まいにち）ある",3,))))</f>
        <v>0</v>
      </c>
      <c r="M107" s="26">
        <f>IF('３　回答貼付シート'!O104="ない",0,IF('３　回答貼付シート'!O104="１～２日（にち）ある",1,IF('３　回答貼付シート'!O104="３～５日（にち）ある",2,IF('３　回答貼付シート'!O104="ほぼ毎日（まいにち）ある",3,))))</f>
        <v>0</v>
      </c>
      <c r="N107" s="26">
        <f>IF('３　回答貼付シート'!P104="ない",0,IF('３　回答貼付シート'!P104="１～２日（にち）ある",1,IF('３　回答貼付シート'!P104="３～５日（にち）ある",2,IF('３　回答貼付シート'!P104="ほぼ毎日（まいにち）ある",3,))))</f>
        <v>0</v>
      </c>
      <c r="O107" s="26">
        <f>IF('３　回答貼付シート'!Q104="ない",0,IF('３　回答貼付シート'!Q104="１～２日（にち）ある",1,IF('３　回答貼付シート'!Q104="３～５日（にち）ある",2,IF('３　回答貼付シート'!Q104="ほぼ毎日（まいにち）ある",3,))))</f>
        <v>0</v>
      </c>
      <c r="P107" s="26">
        <f>IF('３　回答貼付シート'!R104="ない",0,IF('３　回答貼付シート'!R104="１～２日（にち）ある",1,IF('３　回答貼付シート'!R104="３～５日（にち）ある",2,IF('３　回答貼付シート'!R104="ほぼ毎日（まいにち）ある",3,))))</f>
        <v>0</v>
      </c>
      <c r="Q107" s="26">
        <f>IF('３　回答貼付シート'!S104="ない",0,IF('３　回答貼付シート'!S104="１～２日（にち）ある",1,IF('３　回答貼付シート'!S104="３～５日（にち）ある",2,IF('３　回答貼付シート'!S104="ほぼ毎日（まいにち）ある",3,))))</f>
        <v>0</v>
      </c>
      <c r="R107" s="26">
        <f>IF('３　回答貼付シート'!T104="ない",0,IF('３　回答貼付シート'!T104="１～２日（にち）ある",1,IF('３　回答貼付シート'!T104="３～５日（にち）ある",2,IF('３　回答貼付シート'!T104="ほぼ毎日（まいにち）ある",3,))))</f>
        <v>0</v>
      </c>
      <c r="S107" s="26">
        <f>IF('３　回答貼付シート'!U104="ない",0,IF('３　回答貼付シート'!U104="１～２日（にち）ある",1,IF('３　回答貼付シート'!U104="３～５日（にち）ある",2,IF('３　回答貼付シート'!U104="ほぼ毎日（まいにち）ある",3,))))</f>
        <v>0</v>
      </c>
      <c r="T107" s="26">
        <f>IF('３　回答貼付シート'!V104="ない",0,IF('３　回答貼付シート'!V104="１～２日（にち）ある",1,IF('３　回答貼付シート'!V104="３～５日（にち）ある",2,IF('３　回答貼付シート'!V104="ほぼ毎日（まいにち）ある",3,))))</f>
        <v>0</v>
      </c>
      <c r="U107" s="26">
        <f>IF('３　回答貼付シート'!W104="ない",0,IF('３　回答貼付シート'!W104="１～２日（にち）ある",1,IF('３　回答貼付シート'!W104="３～５日（にち）ある",2,IF('３　回答貼付シート'!W104="ほぼ毎日（まいにち）ある",3,))))</f>
        <v>0</v>
      </c>
      <c r="V107" s="26">
        <f>IF('３　回答貼付シート'!X104="ない",0,IF('３　回答貼付シート'!X104="１～２日（にち）ある",1,IF('３　回答貼付シート'!X104="３～５日（にち）ある",2,IF('３　回答貼付シート'!X104="ほぼ毎日（まいにち）ある",3,))))</f>
        <v>0</v>
      </c>
      <c r="W107" s="26">
        <f>IF('３　回答貼付シート'!Y104="ない",0,IF('３　回答貼付シート'!Y104="１～２日（にち）ある",1,IF('３　回答貼付シート'!Y104="３～５日（にち）ある",2,IF('３　回答貼付シート'!Y104="ほぼ毎日（まいにち）ある",3,))))</f>
        <v>0</v>
      </c>
      <c r="X107" s="26">
        <f>IF('３　回答貼付シート'!Z104="ない",0,IF('３　回答貼付シート'!Z104="１～２日（にち）ある",1,IF('３　回答貼付シート'!Z104="３～５日（にち）ある",2,IF('３　回答貼付シート'!Z104="ほぼ毎日（まいにち）ある",3,))))</f>
        <v>0</v>
      </c>
      <c r="Y107" s="26">
        <f>IF('３　回答貼付シート'!AA104="ない",0,IF('３　回答貼付シート'!AA104="１～２日（にち）ある",1,IF('３　回答貼付シート'!AA104="３～５日（にち）ある",2,IF('３　回答貼付シート'!AA104="ほぼ毎日（まいにち）ある",3,))))</f>
        <v>0</v>
      </c>
      <c r="Z107" s="26">
        <f>'３　回答貼付シート'!$AB104</f>
        <v>0</v>
      </c>
      <c r="AA107" s="26" t="str">
        <f t="shared" si="13"/>
        <v/>
      </c>
      <c r="AB107" s="26" t="str">
        <f t="shared" si="14"/>
        <v/>
      </c>
      <c r="AC107" s="26" t="str">
        <f t="shared" si="15"/>
        <v/>
      </c>
      <c r="AD107" s="26" t="str">
        <f t="shared" si="16"/>
        <v/>
      </c>
      <c r="AE107" s="26" t="str">
        <f t="shared" si="17"/>
        <v/>
      </c>
      <c r="AF107" t="str">
        <f t="shared" si="10"/>
        <v>0</v>
      </c>
      <c r="AG107">
        <f t="shared" si="11"/>
        <v>0</v>
      </c>
      <c r="AH107" s="34">
        <f t="shared" si="18"/>
        <v>0</v>
      </c>
    </row>
    <row r="108" spans="1:34">
      <c r="A108" s="26"/>
      <c r="B108" s="26">
        <f t="shared" si="12"/>
        <v>0</v>
      </c>
      <c r="C108" s="26">
        <f>IF('３　回答貼付シート'!$F105&lt;&gt;0,VLOOKUP('３　回答貼付シート'!$F105,$AF$2048:$AG$2054,2,FALSE),0)</f>
        <v>0</v>
      </c>
      <c r="D108" s="26">
        <f>IF('３　回答貼付シート'!$G105&lt;&gt;0,VLOOKUP(('３　回答貼付シート'!$G105), $AF$2048:$AG$2054,2,FALSE),0)</f>
        <v>0</v>
      </c>
      <c r="E108" s="26">
        <f>'３　回答貼付シート'!$H105</f>
        <v>0</v>
      </c>
      <c r="F108" s="26">
        <f>IF(E108=0,0,VLOOKUP($B108,'２　情報入力シート'!$A$2:$E$2049,5))</f>
        <v>0</v>
      </c>
      <c r="G108" s="26">
        <f>IF('３　回答貼付シート'!I105="ない",0,IF('３　回答貼付シート'!I105="１～２日（にち）ある",1,IF('３　回答貼付シート'!I105="３～５日（にち）ある",2,IF('３　回答貼付シート'!I105="ほぼ毎日（まいにち）ある",3,))))</f>
        <v>0</v>
      </c>
      <c r="H108" s="26">
        <f>IF('３　回答貼付シート'!J105="ない",0,IF('３　回答貼付シート'!J105="１～２日（にち）ある",1,IF('３　回答貼付シート'!J105="３～５日（にち）ある",2,IF('３　回答貼付シート'!J105="ほぼ毎日（まいにち）ある",3,))))</f>
        <v>0</v>
      </c>
      <c r="I108" s="26">
        <f>IF('３　回答貼付シート'!K105="ない",0,IF('３　回答貼付シート'!K105="１～２日（にち）ある",1,IF('３　回答貼付シート'!K105="３～５日（にち）ある",2,IF('３　回答貼付シート'!K105="ほぼ毎日（まいにち）ある",3,))))</f>
        <v>0</v>
      </c>
      <c r="J108" s="26">
        <f>IF('３　回答貼付シート'!L105="ない",0,IF('３　回答貼付シート'!L105="１～２日（にち）ある",1,IF('３　回答貼付シート'!L105="３～５日（にち）ある",2,IF('３　回答貼付シート'!L105="ほぼ毎日（まいにち）ある",3,))))</f>
        <v>0</v>
      </c>
      <c r="K108" s="26">
        <f>IF('３　回答貼付シート'!M105="ない",0,IF('３　回答貼付シート'!M105="１～２日（にち）ある",1,IF('３　回答貼付シート'!M105="３～５日（にち）ある",2,IF('３　回答貼付シート'!M105="ほぼ毎日（まいにち）ある",3,))))</f>
        <v>0</v>
      </c>
      <c r="L108" s="26">
        <f>IF('３　回答貼付シート'!N105="ない",0,IF('３　回答貼付シート'!N105="１～２日（にち）ある",1,IF('３　回答貼付シート'!N105="３～５日（にち）ある",2,IF('３　回答貼付シート'!N105="ほぼ毎日（まいにち）ある",3,))))</f>
        <v>0</v>
      </c>
      <c r="M108" s="26">
        <f>IF('３　回答貼付シート'!O105="ない",0,IF('３　回答貼付シート'!O105="１～２日（にち）ある",1,IF('３　回答貼付シート'!O105="３～５日（にち）ある",2,IF('３　回答貼付シート'!O105="ほぼ毎日（まいにち）ある",3,))))</f>
        <v>0</v>
      </c>
      <c r="N108" s="26">
        <f>IF('３　回答貼付シート'!P105="ない",0,IF('３　回答貼付シート'!P105="１～２日（にち）ある",1,IF('３　回答貼付シート'!P105="３～５日（にち）ある",2,IF('３　回答貼付シート'!P105="ほぼ毎日（まいにち）ある",3,))))</f>
        <v>0</v>
      </c>
      <c r="O108" s="26">
        <f>IF('３　回答貼付シート'!Q105="ない",0,IF('３　回答貼付シート'!Q105="１～２日（にち）ある",1,IF('３　回答貼付シート'!Q105="３～５日（にち）ある",2,IF('３　回答貼付シート'!Q105="ほぼ毎日（まいにち）ある",3,))))</f>
        <v>0</v>
      </c>
      <c r="P108" s="26">
        <f>IF('３　回答貼付シート'!R105="ない",0,IF('３　回答貼付シート'!R105="１～２日（にち）ある",1,IF('３　回答貼付シート'!R105="３～５日（にち）ある",2,IF('３　回答貼付シート'!R105="ほぼ毎日（まいにち）ある",3,))))</f>
        <v>0</v>
      </c>
      <c r="Q108" s="26">
        <f>IF('３　回答貼付シート'!S105="ない",0,IF('３　回答貼付シート'!S105="１～２日（にち）ある",1,IF('３　回答貼付シート'!S105="３～５日（にち）ある",2,IF('３　回答貼付シート'!S105="ほぼ毎日（まいにち）ある",3,))))</f>
        <v>0</v>
      </c>
      <c r="R108" s="26">
        <f>IF('３　回答貼付シート'!T105="ない",0,IF('３　回答貼付シート'!T105="１～２日（にち）ある",1,IF('３　回答貼付シート'!T105="３～５日（にち）ある",2,IF('３　回答貼付シート'!T105="ほぼ毎日（まいにち）ある",3,))))</f>
        <v>0</v>
      </c>
      <c r="S108" s="26">
        <f>IF('３　回答貼付シート'!U105="ない",0,IF('３　回答貼付シート'!U105="１～２日（にち）ある",1,IF('３　回答貼付シート'!U105="３～５日（にち）ある",2,IF('３　回答貼付シート'!U105="ほぼ毎日（まいにち）ある",3,))))</f>
        <v>0</v>
      </c>
      <c r="T108" s="26">
        <f>IF('３　回答貼付シート'!V105="ない",0,IF('３　回答貼付シート'!V105="１～２日（にち）ある",1,IF('３　回答貼付シート'!V105="３～５日（にち）ある",2,IF('３　回答貼付シート'!V105="ほぼ毎日（まいにち）ある",3,))))</f>
        <v>0</v>
      </c>
      <c r="U108" s="26">
        <f>IF('３　回答貼付シート'!W105="ない",0,IF('３　回答貼付シート'!W105="１～２日（にち）ある",1,IF('３　回答貼付シート'!W105="３～５日（にち）ある",2,IF('３　回答貼付シート'!W105="ほぼ毎日（まいにち）ある",3,))))</f>
        <v>0</v>
      </c>
      <c r="V108" s="26">
        <f>IF('３　回答貼付シート'!X105="ない",0,IF('３　回答貼付シート'!X105="１～２日（にち）ある",1,IF('３　回答貼付シート'!X105="３～５日（にち）ある",2,IF('３　回答貼付シート'!X105="ほぼ毎日（まいにち）ある",3,))))</f>
        <v>0</v>
      </c>
      <c r="W108" s="26">
        <f>IF('３　回答貼付シート'!Y105="ない",0,IF('３　回答貼付シート'!Y105="１～２日（にち）ある",1,IF('３　回答貼付シート'!Y105="３～５日（にち）ある",2,IF('３　回答貼付シート'!Y105="ほぼ毎日（まいにち）ある",3,))))</f>
        <v>0</v>
      </c>
      <c r="X108" s="26">
        <f>IF('３　回答貼付シート'!Z105="ない",0,IF('３　回答貼付シート'!Z105="１～２日（にち）ある",1,IF('３　回答貼付シート'!Z105="３～５日（にち）ある",2,IF('３　回答貼付シート'!Z105="ほぼ毎日（まいにち）ある",3,))))</f>
        <v>0</v>
      </c>
      <c r="Y108" s="26">
        <f>IF('３　回答貼付シート'!AA105="ない",0,IF('３　回答貼付シート'!AA105="１～２日（にち）ある",1,IF('３　回答貼付シート'!AA105="３～５日（にち）ある",2,IF('３　回答貼付シート'!AA105="ほぼ毎日（まいにち）ある",3,))))</f>
        <v>0</v>
      </c>
      <c r="Z108" s="26">
        <f>'３　回答貼付シート'!$AB105</f>
        <v>0</v>
      </c>
      <c r="AA108" s="26" t="str">
        <f t="shared" si="13"/>
        <v/>
      </c>
      <c r="AB108" s="26" t="str">
        <f t="shared" si="14"/>
        <v/>
      </c>
      <c r="AC108" s="26" t="str">
        <f t="shared" si="15"/>
        <v/>
      </c>
      <c r="AD108" s="26" t="str">
        <f t="shared" si="16"/>
        <v/>
      </c>
      <c r="AE108" s="26" t="str">
        <f t="shared" si="17"/>
        <v/>
      </c>
      <c r="AF108" t="str">
        <f t="shared" si="10"/>
        <v>0</v>
      </c>
      <c r="AG108">
        <f t="shared" si="11"/>
        <v>0</v>
      </c>
      <c r="AH108" s="34">
        <f t="shared" si="18"/>
        <v>0</v>
      </c>
    </row>
    <row r="109" spans="1:34">
      <c r="A109" s="26"/>
      <c r="B109" s="26">
        <f t="shared" si="12"/>
        <v>0</v>
      </c>
      <c r="C109" s="26">
        <f>IF('３　回答貼付シート'!$F106&lt;&gt;0,VLOOKUP('３　回答貼付シート'!$F106,$AF$2048:$AG$2054,2,FALSE),0)</f>
        <v>0</v>
      </c>
      <c r="D109" s="26">
        <f>IF('３　回答貼付シート'!$G106&lt;&gt;0,VLOOKUP(('３　回答貼付シート'!$G106), $AF$2048:$AG$2054,2,FALSE),0)</f>
        <v>0</v>
      </c>
      <c r="E109" s="26">
        <f>'３　回答貼付シート'!$H106</f>
        <v>0</v>
      </c>
      <c r="F109" s="26">
        <f>IF(E109=0,0,VLOOKUP($B109,'２　情報入力シート'!$A$2:$E$2049,5))</f>
        <v>0</v>
      </c>
      <c r="G109" s="26">
        <f>IF('３　回答貼付シート'!I106="ない",0,IF('３　回答貼付シート'!I106="１～２日（にち）ある",1,IF('３　回答貼付シート'!I106="３～５日（にち）ある",2,IF('３　回答貼付シート'!I106="ほぼ毎日（まいにち）ある",3,))))</f>
        <v>0</v>
      </c>
      <c r="H109" s="26">
        <f>IF('３　回答貼付シート'!J106="ない",0,IF('３　回答貼付シート'!J106="１～２日（にち）ある",1,IF('３　回答貼付シート'!J106="３～５日（にち）ある",2,IF('３　回答貼付シート'!J106="ほぼ毎日（まいにち）ある",3,))))</f>
        <v>0</v>
      </c>
      <c r="I109" s="26">
        <f>IF('３　回答貼付シート'!K106="ない",0,IF('３　回答貼付シート'!K106="１～２日（にち）ある",1,IF('３　回答貼付シート'!K106="３～５日（にち）ある",2,IF('３　回答貼付シート'!K106="ほぼ毎日（まいにち）ある",3,))))</f>
        <v>0</v>
      </c>
      <c r="J109" s="26">
        <f>IF('３　回答貼付シート'!L106="ない",0,IF('３　回答貼付シート'!L106="１～２日（にち）ある",1,IF('３　回答貼付シート'!L106="３～５日（にち）ある",2,IF('３　回答貼付シート'!L106="ほぼ毎日（まいにち）ある",3,))))</f>
        <v>0</v>
      </c>
      <c r="K109" s="26">
        <f>IF('３　回答貼付シート'!M106="ない",0,IF('３　回答貼付シート'!M106="１～２日（にち）ある",1,IF('３　回答貼付シート'!M106="３～５日（にち）ある",2,IF('３　回答貼付シート'!M106="ほぼ毎日（まいにち）ある",3,))))</f>
        <v>0</v>
      </c>
      <c r="L109" s="26">
        <f>IF('３　回答貼付シート'!N106="ない",0,IF('３　回答貼付シート'!N106="１～２日（にち）ある",1,IF('３　回答貼付シート'!N106="３～５日（にち）ある",2,IF('３　回答貼付シート'!N106="ほぼ毎日（まいにち）ある",3,))))</f>
        <v>0</v>
      </c>
      <c r="M109" s="26">
        <f>IF('３　回答貼付シート'!O106="ない",0,IF('３　回答貼付シート'!O106="１～２日（にち）ある",1,IF('３　回答貼付シート'!O106="３～５日（にち）ある",2,IF('３　回答貼付シート'!O106="ほぼ毎日（まいにち）ある",3,))))</f>
        <v>0</v>
      </c>
      <c r="N109" s="26">
        <f>IF('３　回答貼付シート'!P106="ない",0,IF('３　回答貼付シート'!P106="１～２日（にち）ある",1,IF('３　回答貼付シート'!P106="３～５日（にち）ある",2,IF('３　回答貼付シート'!P106="ほぼ毎日（まいにち）ある",3,))))</f>
        <v>0</v>
      </c>
      <c r="O109" s="26">
        <f>IF('３　回答貼付シート'!Q106="ない",0,IF('３　回答貼付シート'!Q106="１～２日（にち）ある",1,IF('３　回答貼付シート'!Q106="３～５日（にち）ある",2,IF('３　回答貼付シート'!Q106="ほぼ毎日（まいにち）ある",3,))))</f>
        <v>0</v>
      </c>
      <c r="P109" s="26">
        <f>IF('３　回答貼付シート'!R106="ない",0,IF('３　回答貼付シート'!R106="１～２日（にち）ある",1,IF('３　回答貼付シート'!R106="３～５日（にち）ある",2,IF('３　回答貼付シート'!R106="ほぼ毎日（まいにち）ある",3,))))</f>
        <v>0</v>
      </c>
      <c r="Q109" s="26">
        <f>IF('３　回答貼付シート'!S106="ない",0,IF('３　回答貼付シート'!S106="１～２日（にち）ある",1,IF('３　回答貼付シート'!S106="３～５日（にち）ある",2,IF('３　回答貼付シート'!S106="ほぼ毎日（まいにち）ある",3,))))</f>
        <v>0</v>
      </c>
      <c r="R109" s="26">
        <f>IF('３　回答貼付シート'!T106="ない",0,IF('３　回答貼付シート'!T106="１～２日（にち）ある",1,IF('３　回答貼付シート'!T106="３～５日（にち）ある",2,IF('３　回答貼付シート'!T106="ほぼ毎日（まいにち）ある",3,))))</f>
        <v>0</v>
      </c>
      <c r="S109" s="26">
        <f>IF('３　回答貼付シート'!U106="ない",0,IF('３　回答貼付シート'!U106="１～２日（にち）ある",1,IF('３　回答貼付シート'!U106="３～５日（にち）ある",2,IF('３　回答貼付シート'!U106="ほぼ毎日（まいにち）ある",3,))))</f>
        <v>0</v>
      </c>
      <c r="T109" s="26">
        <f>IF('３　回答貼付シート'!V106="ない",0,IF('３　回答貼付シート'!V106="１～２日（にち）ある",1,IF('３　回答貼付シート'!V106="３～５日（にち）ある",2,IF('３　回答貼付シート'!V106="ほぼ毎日（まいにち）ある",3,))))</f>
        <v>0</v>
      </c>
      <c r="U109" s="26">
        <f>IF('３　回答貼付シート'!W106="ない",0,IF('３　回答貼付シート'!W106="１～２日（にち）ある",1,IF('３　回答貼付シート'!W106="３～５日（にち）ある",2,IF('３　回答貼付シート'!W106="ほぼ毎日（まいにち）ある",3,))))</f>
        <v>0</v>
      </c>
      <c r="V109" s="26">
        <f>IF('３　回答貼付シート'!X106="ない",0,IF('３　回答貼付シート'!X106="１～２日（にち）ある",1,IF('３　回答貼付シート'!X106="３～５日（にち）ある",2,IF('３　回答貼付シート'!X106="ほぼ毎日（まいにち）ある",3,))))</f>
        <v>0</v>
      </c>
      <c r="W109" s="26">
        <f>IF('３　回答貼付シート'!Y106="ない",0,IF('３　回答貼付シート'!Y106="１～２日（にち）ある",1,IF('３　回答貼付シート'!Y106="３～５日（にち）ある",2,IF('３　回答貼付シート'!Y106="ほぼ毎日（まいにち）ある",3,))))</f>
        <v>0</v>
      </c>
      <c r="X109" s="26">
        <f>IF('３　回答貼付シート'!Z106="ない",0,IF('３　回答貼付シート'!Z106="１～２日（にち）ある",1,IF('３　回答貼付シート'!Z106="３～５日（にち）ある",2,IF('３　回答貼付シート'!Z106="ほぼ毎日（まいにち）ある",3,))))</f>
        <v>0</v>
      </c>
      <c r="Y109" s="26">
        <f>IF('３　回答貼付シート'!AA106="ない",0,IF('３　回答貼付シート'!AA106="１～２日（にち）ある",1,IF('３　回答貼付シート'!AA106="３～５日（にち）ある",2,IF('３　回答貼付シート'!AA106="ほぼ毎日（まいにち）ある",3,))))</f>
        <v>0</v>
      </c>
      <c r="Z109" s="26">
        <f>'３　回答貼付シート'!$AB106</f>
        <v>0</v>
      </c>
      <c r="AA109" s="26" t="str">
        <f t="shared" si="13"/>
        <v/>
      </c>
      <c r="AB109" s="26" t="str">
        <f t="shared" si="14"/>
        <v/>
      </c>
      <c r="AC109" s="26" t="str">
        <f t="shared" si="15"/>
        <v/>
      </c>
      <c r="AD109" s="26" t="str">
        <f t="shared" si="16"/>
        <v/>
      </c>
      <c r="AE109" s="26" t="str">
        <f t="shared" si="17"/>
        <v/>
      </c>
      <c r="AF109" t="str">
        <f t="shared" si="10"/>
        <v>0</v>
      </c>
      <c r="AG109">
        <f t="shared" si="11"/>
        <v>0</v>
      </c>
      <c r="AH109" s="34">
        <f t="shared" si="18"/>
        <v>0</v>
      </c>
    </row>
    <row r="110" spans="1:34">
      <c r="A110" s="26"/>
      <c r="B110" s="26">
        <f t="shared" si="12"/>
        <v>0</v>
      </c>
      <c r="C110" s="26">
        <f>IF('３　回答貼付シート'!$F107&lt;&gt;0,VLOOKUP('３　回答貼付シート'!$F107,$AF$2048:$AG$2054,2,FALSE),0)</f>
        <v>0</v>
      </c>
      <c r="D110" s="26">
        <f>IF('３　回答貼付シート'!$G107&lt;&gt;0,VLOOKUP(('３　回答貼付シート'!$G107), $AF$2048:$AG$2054,2,FALSE),0)</f>
        <v>0</v>
      </c>
      <c r="E110" s="26">
        <f>'３　回答貼付シート'!$H107</f>
        <v>0</v>
      </c>
      <c r="F110" s="26">
        <f>IF(E110=0,0,VLOOKUP($B110,'２　情報入力シート'!$A$2:$E$2049,5))</f>
        <v>0</v>
      </c>
      <c r="G110" s="26">
        <f>IF('３　回答貼付シート'!I107="ない",0,IF('３　回答貼付シート'!I107="１～２日（にち）ある",1,IF('３　回答貼付シート'!I107="３～５日（にち）ある",2,IF('３　回答貼付シート'!I107="ほぼ毎日（まいにち）ある",3,))))</f>
        <v>0</v>
      </c>
      <c r="H110" s="26">
        <f>IF('３　回答貼付シート'!J107="ない",0,IF('３　回答貼付シート'!J107="１～２日（にち）ある",1,IF('３　回答貼付シート'!J107="３～５日（にち）ある",2,IF('３　回答貼付シート'!J107="ほぼ毎日（まいにち）ある",3,))))</f>
        <v>0</v>
      </c>
      <c r="I110" s="26">
        <f>IF('３　回答貼付シート'!K107="ない",0,IF('３　回答貼付シート'!K107="１～２日（にち）ある",1,IF('３　回答貼付シート'!K107="３～５日（にち）ある",2,IF('３　回答貼付シート'!K107="ほぼ毎日（まいにち）ある",3,))))</f>
        <v>0</v>
      </c>
      <c r="J110" s="26">
        <f>IF('３　回答貼付シート'!L107="ない",0,IF('３　回答貼付シート'!L107="１～２日（にち）ある",1,IF('３　回答貼付シート'!L107="３～５日（にち）ある",2,IF('３　回答貼付シート'!L107="ほぼ毎日（まいにち）ある",3,))))</f>
        <v>0</v>
      </c>
      <c r="K110" s="26">
        <f>IF('３　回答貼付シート'!M107="ない",0,IF('３　回答貼付シート'!M107="１～２日（にち）ある",1,IF('３　回答貼付シート'!M107="３～５日（にち）ある",2,IF('３　回答貼付シート'!M107="ほぼ毎日（まいにち）ある",3,))))</f>
        <v>0</v>
      </c>
      <c r="L110" s="26">
        <f>IF('３　回答貼付シート'!N107="ない",0,IF('３　回答貼付シート'!N107="１～２日（にち）ある",1,IF('３　回答貼付シート'!N107="３～５日（にち）ある",2,IF('３　回答貼付シート'!N107="ほぼ毎日（まいにち）ある",3,))))</f>
        <v>0</v>
      </c>
      <c r="M110" s="26">
        <f>IF('３　回答貼付シート'!O107="ない",0,IF('３　回答貼付シート'!O107="１～２日（にち）ある",1,IF('３　回答貼付シート'!O107="３～５日（にち）ある",2,IF('３　回答貼付シート'!O107="ほぼ毎日（まいにち）ある",3,))))</f>
        <v>0</v>
      </c>
      <c r="N110" s="26">
        <f>IF('３　回答貼付シート'!P107="ない",0,IF('３　回答貼付シート'!P107="１～２日（にち）ある",1,IF('３　回答貼付シート'!P107="３～５日（にち）ある",2,IF('３　回答貼付シート'!P107="ほぼ毎日（まいにち）ある",3,))))</f>
        <v>0</v>
      </c>
      <c r="O110" s="26">
        <f>IF('３　回答貼付シート'!Q107="ない",0,IF('３　回答貼付シート'!Q107="１～２日（にち）ある",1,IF('３　回答貼付シート'!Q107="３～５日（にち）ある",2,IF('３　回答貼付シート'!Q107="ほぼ毎日（まいにち）ある",3,))))</f>
        <v>0</v>
      </c>
      <c r="P110" s="26">
        <f>IF('３　回答貼付シート'!R107="ない",0,IF('３　回答貼付シート'!R107="１～２日（にち）ある",1,IF('３　回答貼付シート'!R107="３～５日（にち）ある",2,IF('３　回答貼付シート'!R107="ほぼ毎日（まいにち）ある",3,))))</f>
        <v>0</v>
      </c>
      <c r="Q110" s="26">
        <f>IF('３　回答貼付シート'!S107="ない",0,IF('３　回答貼付シート'!S107="１～２日（にち）ある",1,IF('３　回答貼付シート'!S107="３～５日（にち）ある",2,IF('３　回答貼付シート'!S107="ほぼ毎日（まいにち）ある",3,))))</f>
        <v>0</v>
      </c>
      <c r="R110" s="26">
        <f>IF('３　回答貼付シート'!T107="ない",0,IF('３　回答貼付シート'!T107="１～２日（にち）ある",1,IF('３　回答貼付シート'!T107="３～５日（にち）ある",2,IF('３　回答貼付シート'!T107="ほぼ毎日（まいにち）ある",3,))))</f>
        <v>0</v>
      </c>
      <c r="S110" s="26">
        <f>IF('３　回答貼付シート'!U107="ない",0,IF('３　回答貼付シート'!U107="１～２日（にち）ある",1,IF('３　回答貼付シート'!U107="３～５日（にち）ある",2,IF('３　回答貼付シート'!U107="ほぼ毎日（まいにち）ある",3,))))</f>
        <v>0</v>
      </c>
      <c r="T110" s="26">
        <f>IF('３　回答貼付シート'!V107="ない",0,IF('３　回答貼付シート'!V107="１～２日（にち）ある",1,IF('３　回答貼付シート'!V107="３～５日（にち）ある",2,IF('３　回答貼付シート'!V107="ほぼ毎日（まいにち）ある",3,))))</f>
        <v>0</v>
      </c>
      <c r="U110" s="26">
        <f>IF('３　回答貼付シート'!W107="ない",0,IF('３　回答貼付シート'!W107="１～２日（にち）ある",1,IF('３　回答貼付シート'!W107="３～５日（にち）ある",2,IF('３　回答貼付シート'!W107="ほぼ毎日（まいにち）ある",3,))))</f>
        <v>0</v>
      </c>
      <c r="V110" s="26">
        <f>IF('３　回答貼付シート'!X107="ない",0,IF('３　回答貼付シート'!X107="１～２日（にち）ある",1,IF('３　回答貼付シート'!X107="３～５日（にち）ある",2,IF('３　回答貼付シート'!X107="ほぼ毎日（まいにち）ある",3,))))</f>
        <v>0</v>
      </c>
      <c r="W110" s="26">
        <f>IF('３　回答貼付シート'!Y107="ない",0,IF('３　回答貼付シート'!Y107="１～２日（にち）ある",1,IF('３　回答貼付シート'!Y107="３～５日（にち）ある",2,IF('３　回答貼付シート'!Y107="ほぼ毎日（まいにち）ある",3,))))</f>
        <v>0</v>
      </c>
      <c r="X110" s="26">
        <f>IF('３　回答貼付シート'!Z107="ない",0,IF('３　回答貼付シート'!Z107="１～２日（にち）ある",1,IF('３　回答貼付シート'!Z107="３～５日（にち）ある",2,IF('３　回答貼付シート'!Z107="ほぼ毎日（まいにち）ある",3,))))</f>
        <v>0</v>
      </c>
      <c r="Y110" s="26">
        <f>IF('３　回答貼付シート'!AA107="ない",0,IF('３　回答貼付シート'!AA107="１～２日（にち）ある",1,IF('３　回答貼付シート'!AA107="３～５日（にち）ある",2,IF('３　回答貼付シート'!AA107="ほぼ毎日（まいにち）ある",3,))))</f>
        <v>0</v>
      </c>
      <c r="Z110" s="26">
        <f>'３　回答貼付シート'!$AB107</f>
        <v>0</v>
      </c>
      <c r="AA110" s="26" t="str">
        <f t="shared" si="13"/>
        <v/>
      </c>
      <c r="AB110" s="26" t="str">
        <f t="shared" si="14"/>
        <v/>
      </c>
      <c r="AC110" s="26" t="str">
        <f t="shared" si="15"/>
        <v/>
      </c>
      <c r="AD110" s="26" t="str">
        <f t="shared" si="16"/>
        <v/>
      </c>
      <c r="AE110" s="26" t="str">
        <f t="shared" si="17"/>
        <v/>
      </c>
      <c r="AF110" t="str">
        <f t="shared" si="10"/>
        <v>0</v>
      </c>
      <c r="AG110">
        <f t="shared" si="11"/>
        <v>0</v>
      </c>
      <c r="AH110" s="34">
        <f t="shared" si="18"/>
        <v>0</v>
      </c>
    </row>
    <row r="111" spans="1:34">
      <c r="A111" s="26"/>
      <c r="B111" s="26">
        <f t="shared" si="12"/>
        <v>0</v>
      </c>
      <c r="C111" s="26">
        <f>IF('３　回答貼付シート'!$F108&lt;&gt;0,VLOOKUP('３　回答貼付シート'!$F108,$AF$2048:$AG$2054,2,FALSE),0)</f>
        <v>0</v>
      </c>
      <c r="D111" s="26">
        <f>IF('３　回答貼付シート'!$G108&lt;&gt;0,VLOOKUP(('３　回答貼付シート'!$G108), $AF$2048:$AG$2054,2,FALSE),0)</f>
        <v>0</v>
      </c>
      <c r="E111" s="26">
        <f>'３　回答貼付シート'!$H108</f>
        <v>0</v>
      </c>
      <c r="F111" s="26">
        <f>IF(E111=0,0,VLOOKUP($B111,'２　情報入力シート'!$A$2:$E$2049,5))</f>
        <v>0</v>
      </c>
      <c r="G111" s="26">
        <f>IF('３　回答貼付シート'!I108="ない",0,IF('３　回答貼付シート'!I108="１～２日（にち）ある",1,IF('３　回答貼付シート'!I108="３～５日（にち）ある",2,IF('３　回答貼付シート'!I108="ほぼ毎日（まいにち）ある",3,))))</f>
        <v>0</v>
      </c>
      <c r="H111" s="26">
        <f>IF('３　回答貼付シート'!J108="ない",0,IF('３　回答貼付シート'!J108="１～２日（にち）ある",1,IF('３　回答貼付シート'!J108="３～５日（にち）ある",2,IF('３　回答貼付シート'!J108="ほぼ毎日（まいにち）ある",3,))))</f>
        <v>0</v>
      </c>
      <c r="I111" s="26">
        <f>IF('３　回答貼付シート'!K108="ない",0,IF('３　回答貼付シート'!K108="１～２日（にち）ある",1,IF('３　回答貼付シート'!K108="３～５日（にち）ある",2,IF('３　回答貼付シート'!K108="ほぼ毎日（まいにち）ある",3,))))</f>
        <v>0</v>
      </c>
      <c r="J111" s="26">
        <f>IF('３　回答貼付シート'!L108="ない",0,IF('３　回答貼付シート'!L108="１～２日（にち）ある",1,IF('３　回答貼付シート'!L108="３～５日（にち）ある",2,IF('３　回答貼付シート'!L108="ほぼ毎日（まいにち）ある",3,))))</f>
        <v>0</v>
      </c>
      <c r="K111" s="26">
        <f>IF('３　回答貼付シート'!M108="ない",0,IF('３　回答貼付シート'!M108="１～２日（にち）ある",1,IF('３　回答貼付シート'!M108="３～５日（にち）ある",2,IF('３　回答貼付シート'!M108="ほぼ毎日（まいにち）ある",3,))))</f>
        <v>0</v>
      </c>
      <c r="L111" s="26">
        <f>IF('３　回答貼付シート'!N108="ない",0,IF('３　回答貼付シート'!N108="１～２日（にち）ある",1,IF('３　回答貼付シート'!N108="３～５日（にち）ある",2,IF('３　回答貼付シート'!N108="ほぼ毎日（まいにち）ある",3,))))</f>
        <v>0</v>
      </c>
      <c r="M111" s="26">
        <f>IF('３　回答貼付シート'!O108="ない",0,IF('３　回答貼付シート'!O108="１～２日（にち）ある",1,IF('３　回答貼付シート'!O108="３～５日（にち）ある",2,IF('３　回答貼付シート'!O108="ほぼ毎日（まいにち）ある",3,))))</f>
        <v>0</v>
      </c>
      <c r="N111" s="26">
        <f>IF('３　回答貼付シート'!P108="ない",0,IF('３　回答貼付シート'!P108="１～２日（にち）ある",1,IF('３　回答貼付シート'!P108="３～５日（にち）ある",2,IF('３　回答貼付シート'!P108="ほぼ毎日（まいにち）ある",3,))))</f>
        <v>0</v>
      </c>
      <c r="O111" s="26">
        <f>IF('３　回答貼付シート'!Q108="ない",0,IF('３　回答貼付シート'!Q108="１～２日（にち）ある",1,IF('３　回答貼付シート'!Q108="３～５日（にち）ある",2,IF('３　回答貼付シート'!Q108="ほぼ毎日（まいにち）ある",3,))))</f>
        <v>0</v>
      </c>
      <c r="P111" s="26">
        <f>IF('３　回答貼付シート'!R108="ない",0,IF('３　回答貼付シート'!R108="１～２日（にち）ある",1,IF('３　回答貼付シート'!R108="３～５日（にち）ある",2,IF('３　回答貼付シート'!R108="ほぼ毎日（まいにち）ある",3,))))</f>
        <v>0</v>
      </c>
      <c r="Q111" s="26">
        <f>IF('３　回答貼付シート'!S108="ない",0,IF('３　回答貼付シート'!S108="１～２日（にち）ある",1,IF('３　回答貼付シート'!S108="３～５日（にち）ある",2,IF('３　回答貼付シート'!S108="ほぼ毎日（まいにち）ある",3,))))</f>
        <v>0</v>
      </c>
      <c r="R111" s="26">
        <f>IF('３　回答貼付シート'!T108="ない",0,IF('３　回答貼付シート'!T108="１～２日（にち）ある",1,IF('３　回答貼付シート'!T108="３～５日（にち）ある",2,IF('３　回答貼付シート'!T108="ほぼ毎日（まいにち）ある",3,))))</f>
        <v>0</v>
      </c>
      <c r="S111" s="26">
        <f>IF('３　回答貼付シート'!U108="ない",0,IF('３　回答貼付シート'!U108="１～２日（にち）ある",1,IF('３　回答貼付シート'!U108="３～５日（にち）ある",2,IF('３　回答貼付シート'!U108="ほぼ毎日（まいにち）ある",3,))))</f>
        <v>0</v>
      </c>
      <c r="T111" s="26">
        <f>IF('３　回答貼付シート'!V108="ない",0,IF('３　回答貼付シート'!V108="１～２日（にち）ある",1,IF('３　回答貼付シート'!V108="３～５日（にち）ある",2,IF('３　回答貼付シート'!V108="ほぼ毎日（まいにち）ある",3,))))</f>
        <v>0</v>
      </c>
      <c r="U111" s="26">
        <f>IF('３　回答貼付シート'!W108="ない",0,IF('３　回答貼付シート'!W108="１～２日（にち）ある",1,IF('３　回答貼付シート'!W108="３～５日（にち）ある",2,IF('３　回答貼付シート'!W108="ほぼ毎日（まいにち）ある",3,))))</f>
        <v>0</v>
      </c>
      <c r="V111" s="26">
        <f>IF('３　回答貼付シート'!X108="ない",0,IF('３　回答貼付シート'!X108="１～２日（にち）ある",1,IF('３　回答貼付シート'!X108="３～５日（にち）ある",2,IF('３　回答貼付シート'!X108="ほぼ毎日（まいにち）ある",3,))))</f>
        <v>0</v>
      </c>
      <c r="W111" s="26">
        <f>IF('３　回答貼付シート'!Y108="ない",0,IF('３　回答貼付シート'!Y108="１～２日（にち）ある",1,IF('３　回答貼付シート'!Y108="３～５日（にち）ある",2,IF('３　回答貼付シート'!Y108="ほぼ毎日（まいにち）ある",3,))))</f>
        <v>0</v>
      </c>
      <c r="X111" s="26">
        <f>IF('３　回答貼付シート'!Z108="ない",0,IF('３　回答貼付シート'!Z108="１～２日（にち）ある",1,IF('３　回答貼付シート'!Z108="３～５日（にち）ある",2,IF('３　回答貼付シート'!Z108="ほぼ毎日（まいにち）ある",3,))))</f>
        <v>0</v>
      </c>
      <c r="Y111" s="26">
        <f>IF('３　回答貼付シート'!AA108="ない",0,IF('３　回答貼付シート'!AA108="１～２日（にち）ある",1,IF('３　回答貼付シート'!AA108="３～５日（にち）ある",2,IF('３　回答貼付シート'!AA108="ほぼ毎日（まいにち）ある",3,))))</f>
        <v>0</v>
      </c>
      <c r="Z111" s="26">
        <f>'３　回答貼付シート'!$AB108</f>
        <v>0</v>
      </c>
      <c r="AA111" s="26" t="str">
        <f t="shared" si="13"/>
        <v/>
      </c>
      <c r="AB111" s="26" t="str">
        <f t="shared" si="14"/>
        <v/>
      </c>
      <c r="AC111" s="26" t="str">
        <f t="shared" si="15"/>
        <v/>
      </c>
      <c r="AD111" s="26" t="str">
        <f t="shared" si="16"/>
        <v/>
      </c>
      <c r="AE111" s="26" t="str">
        <f t="shared" si="17"/>
        <v/>
      </c>
      <c r="AF111" t="str">
        <f t="shared" si="10"/>
        <v>0</v>
      </c>
      <c r="AG111">
        <f t="shared" si="11"/>
        <v>0</v>
      </c>
      <c r="AH111" s="34">
        <f t="shared" si="18"/>
        <v>0</v>
      </c>
    </row>
    <row r="112" spans="1:34">
      <c r="A112" s="26"/>
      <c r="B112" s="26">
        <f t="shared" si="12"/>
        <v>0</v>
      </c>
      <c r="C112" s="26">
        <f>IF('３　回答貼付シート'!$F109&lt;&gt;0,VLOOKUP('３　回答貼付シート'!$F109,$AF$2048:$AG$2054,2,FALSE),0)</f>
        <v>0</v>
      </c>
      <c r="D112" s="26">
        <f>IF('３　回答貼付シート'!$G109&lt;&gt;0,VLOOKUP(('３　回答貼付シート'!$G109), $AF$2048:$AG$2054,2,FALSE),0)</f>
        <v>0</v>
      </c>
      <c r="E112" s="26">
        <f>'３　回答貼付シート'!$H109</f>
        <v>0</v>
      </c>
      <c r="F112" s="26">
        <f>IF(E112=0,0,VLOOKUP($B112,'２　情報入力シート'!$A$2:$E$2049,5))</f>
        <v>0</v>
      </c>
      <c r="G112" s="26">
        <f>IF('３　回答貼付シート'!I109="ない",0,IF('３　回答貼付シート'!I109="１～２日（にち）ある",1,IF('３　回答貼付シート'!I109="３～５日（にち）ある",2,IF('３　回答貼付シート'!I109="ほぼ毎日（まいにち）ある",3,))))</f>
        <v>0</v>
      </c>
      <c r="H112" s="26">
        <f>IF('３　回答貼付シート'!J109="ない",0,IF('３　回答貼付シート'!J109="１～２日（にち）ある",1,IF('３　回答貼付シート'!J109="３～５日（にち）ある",2,IF('３　回答貼付シート'!J109="ほぼ毎日（まいにち）ある",3,))))</f>
        <v>0</v>
      </c>
      <c r="I112" s="26">
        <f>IF('３　回答貼付シート'!K109="ない",0,IF('３　回答貼付シート'!K109="１～２日（にち）ある",1,IF('３　回答貼付シート'!K109="３～５日（にち）ある",2,IF('３　回答貼付シート'!K109="ほぼ毎日（まいにち）ある",3,))))</f>
        <v>0</v>
      </c>
      <c r="J112" s="26">
        <f>IF('３　回答貼付シート'!L109="ない",0,IF('３　回答貼付シート'!L109="１～２日（にち）ある",1,IF('３　回答貼付シート'!L109="３～５日（にち）ある",2,IF('３　回答貼付シート'!L109="ほぼ毎日（まいにち）ある",3,))))</f>
        <v>0</v>
      </c>
      <c r="K112" s="26">
        <f>IF('３　回答貼付シート'!M109="ない",0,IF('３　回答貼付シート'!M109="１～２日（にち）ある",1,IF('３　回答貼付シート'!M109="３～５日（にち）ある",2,IF('３　回答貼付シート'!M109="ほぼ毎日（まいにち）ある",3,))))</f>
        <v>0</v>
      </c>
      <c r="L112" s="26">
        <f>IF('３　回答貼付シート'!N109="ない",0,IF('３　回答貼付シート'!N109="１～２日（にち）ある",1,IF('３　回答貼付シート'!N109="３～５日（にち）ある",2,IF('３　回答貼付シート'!N109="ほぼ毎日（まいにち）ある",3,))))</f>
        <v>0</v>
      </c>
      <c r="M112" s="26">
        <f>IF('３　回答貼付シート'!O109="ない",0,IF('３　回答貼付シート'!O109="１～２日（にち）ある",1,IF('３　回答貼付シート'!O109="３～５日（にち）ある",2,IF('３　回答貼付シート'!O109="ほぼ毎日（まいにち）ある",3,))))</f>
        <v>0</v>
      </c>
      <c r="N112" s="26">
        <f>IF('３　回答貼付シート'!P109="ない",0,IF('３　回答貼付シート'!P109="１～２日（にち）ある",1,IF('３　回答貼付シート'!P109="３～５日（にち）ある",2,IF('３　回答貼付シート'!P109="ほぼ毎日（まいにち）ある",3,))))</f>
        <v>0</v>
      </c>
      <c r="O112" s="26">
        <f>IF('３　回答貼付シート'!Q109="ない",0,IF('３　回答貼付シート'!Q109="１～２日（にち）ある",1,IF('３　回答貼付シート'!Q109="３～５日（にち）ある",2,IF('３　回答貼付シート'!Q109="ほぼ毎日（まいにち）ある",3,))))</f>
        <v>0</v>
      </c>
      <c r="P112" s="26">
        <f>IF('３　回答貼付シート'!R109="ない",0,IF('３　回答貼付シート'!R109="１～２日（にち）ある",1,IF('３　回答貼付シート'!R109="３～５日（にち）ある",2,IF('３　回答貼付シート'!R109="ほぼ毎日（まいにち）ある",3,))))</f>
        <v>0</v>
      </c>
      <c r="Q112" s="26">
        <f>IF('３　回答貼付シート'!S109="ない",0,IF('３　回答貼付シート'!S109="１～２日（にち）ある",1,IF('３　回答貼付シート'!S109="３～５日（にち）ある",2,IF('３　回答貼付シート'!S109="ほぼ毎日（まいにち）ある",3,))))</f>
        <v>0</v>
      </c>
      <c r="R112" s="26">
        <f>IF('３　回答貼付シート'!T109="ない",0,IF('３　回答貼付シート'!T109="１～２日（にち）ある",1,IF('３　回答貼付シート'!T109="３～５日（にち）ある",2,IF('３　回答貼付シート'!T109="ほぼ毎日（まいにち）ある",3,))))</f>
        <v>0</v>
      </c>
      <c r="S112" s="26">
        <f>IF('３　回答貼付シート'!U109="ない",0,IF('３　回答貼付シート'!U109="１～２日（にち）ある",1,IF('３　回答貼付シート'!U109="３～５日（にち）ある",2,IF('３　回答貼付シート'!U109="ほぼ毎日（まいにち）ある",3,))))</f>
        <v>0</v>
      </c>
      <c r="T112" s="26">
        <f>IF('３　回答貼付シート'!V109="ない",0,IF('３　回答貼付シート'!V109="１～２日（にち）ある",1,IF('３　回答貼付シート'!V109="３～５日（にち）ある",2,IF('３　回答貼付シート'!V109="ほぼ毎日（まいにち）ある",3,))))</f>
        <v>0</v>
      </c>
      <c r="U112" s="26">
        <f>IF('３　回答貼付シート'!W109="ない",0,IF('３　回答貼付シート'!W109="１～２日（にち）ある",1,IF('３　回答貼付シート'!W109="３～５日（にち）ある",2,IF('３　回答貼付シート'!W109="ほぼ毎日（まいにち）ある",3,))))</f>
        <v>0</v>
      </c>
      <c r="V112" s="26">
        <f>IF('３　回答貼付シート'!X109="ない",0,IF('３　回答貼付シート'!X109="１～２日（にち）ある",1,IF('３　回答貼付シート'!X109="３～５日（にち）ある",2,IF('３　回答貼付シート'!X109="ほぼ毎日（まいにち）ある",3,))))</f>
        <v>0</v>
      </c>
      <c r="W112" s="26">
        <f>IF('３　回答貼付シート'!Y109="ない",0,IF('３　回答貼付シート'!Y109="１～２日（にち）ある",1,IF('３　回答貼付シート'!Y109="３～５日（にち）ある",2,IF('３　回答貼付シート'!Y109="ほぼ毎日（まいにち）ある",3,))))</f>
        <v>0</v>
      </c>
      <c r="X112" s="26">
        <f>IF('３　回答貼付シート'!Z109="ない",0,IF('３　回答貼付シート'!Z109="１～２日（にち）ある",1,IF('３　回答貼付シート'!Z109="３～５日（にち）ある",2,IF('３　回答貼付シート'!Z109="ほぼ毎日（まいにち）ある",3,))))</f>
        <v>0</v>
      </c>
      <c r="Y112" s="26">
        <f>IF('３　回答貼付シート'!AA109="ない",0,IF('３　回答貼付シート'!AA109="１～２日（にち）ある",1,IF('３　回答貼付シート'!AA109="３～５日（にち）ある",2,IF('３　回答貼付シート'!AA109="ほぼ毎日（まいにち）ある",3,))))</f>
        <v>0</v>
      </c>
      <c r="Z112" s="26">
        <f>'３　回答貼付シート'!$AB109</f>
        <v>0</v>
      </c>
      <c r="AA112" s="26" t="str">
        <f t="shared" si="13"/>
        <v/>
      </c>
      <c r="AB112" s="26" t="str">
        <f t="shared" si="14"/>
        <v/>
      </c>
      <c r="AC112" s="26" t="str">
        <f t="shared" si="15"/>
        <v/>
      </c>
      <c r="AD112" s="26" t="str">
        <f t="shared" si="16"/>
        <v/>
      </c>
      <c r="AE112" s="26" t="str">
        <f t="shared" si="17"/>
        <v/>
      </c>
      <c r="AF112" t="str">
        <f t="shared" si="10"/>
        <v>0</v>
      </c>
      <c r="AG112">
        <f t="shared" si="11"/>
        <v>0</v>
      </c>
      <c r="AH112" s="34">
        <f t="shared" si="18"/>
        <v>0</v>
      </c>
    </row>
    <row r="113" spans="1:34">
      <c r="A113" s="26"/>
      <c r="B113" s="26">
        <f t="shared" si="12"/>
        <v>0</v>
      </c>
      <c r="C113" s="26">
        <f>IF('３　回答貼付シート'!$F110&lt;&gt;0,VLOOKUP('３　回答貼付シート'!$F110,$AF$2048:$AG$2054,2,FALSE),0)</f>
        <v>0</v>
      </c>
      <c r="D113" s="26">
        <f>IF('３　回答貼付シート'!$G110&lt;&gt;0,VLOOKUP(('３　回答貼付シート'!$G110), $AF$2048:$AG$2054,2,FALSE),0)</f>
        <v>0</v>
      </c>
      <c r="E113" s="26">
        <f>'３　回答貼付シート'!$H110</f>
        <v>0</v>
      </c>
      <c r="F113" s="26">
        <f>IF(E113=0,0,VLOOKUP($B113,'２　情報入力シート'!$A$2:$E$2049,5))</f>
        <v>0</v>
      </c>
      <c r="G113" s="26">
        <f>IF('３　回答貼付シート'!I110="ない",0,IF('３　回答貼付シート'!I110="１～２日（にち）ある",1,IF('３　回答貼付シート'!I110="３～５日（にち）ある",2,IF('３　回答貼付シート'!I110="ほぼ毎日（まいにち）ある",3,))))</f>
        <v>0</v>
      </c>
      <c r="H113" s="26">
        <f>IF('３　回答貼付シート'!J110="ない",0,IF('３　回答貼付シート'!J110="１～２日（にち）ある",1,IF('３　回答貼付シート'!J110="３～５日（にち）ある",2,IF('３　回答貼付シート'!J110="ほぼ毎日（まいにち）ある",3,))))</f>
        <v>0</v>
      </c>
      <c r="I113" s="26">
        <f>IF('３　回答貼付シート'!K110="ない",0,IF('３　回答貼付シート'!K110="１～２日（にち）ある",1,IF('３　回答貼付シート'!K110="３～５日（にち）ある",2,IF('３　回答貼付シート'!K110="ほぼ毎日（まいにち）ある",3,))))</f>
        <v>0</v>
      </c>
      <c r="J113" s="26">
        <f>IF('３　回答貼付シート'!L110="ない",0,IF('３　回答貼付シート'!L110="１～２日（にち）ある",1,IF('３　回答貼付シート'!L110="３～５日（にち）ある",2,IF('３　回答貼付シート'!L110="ほぼ毎日（まいにち）ある",3,))))</f>
        <v>0</v>
      </c>
      <c r="K113" s="26">
        <f>IF('３　回答貼付シート'!M110="ない",0,IF('３　回答貼付シート'!M110="１～２日（にち）ある",1,IF('３　回答貼付シート'!M110="３～５日（にち）ある",2,IF('３　回答貼付シート'!M110="ほぼ毎日（まいにち）ある",3,))))</f>
        <v>0</v>
      </c>
      <c r="L113" s="26">
        <f>IF('３　回答貼付シート'!N110="ない",0,IF('３　回答貼付シート'!N110="１～２日（にち）ある",1,IF('３　回答貼付シート'!N110="３～５日（にち）ある",2,IF('３　回答貼付シート'!N110="ほぼ毎日（まいにち）ある",3,))))</f>
        <v>0</v>
      </c>
      <c r="M113" s="26">
        <f>IF('３　回答貼付シート'!O110="ない",0,IF('３　回答貼付シート'!O110="１～２日（にち）ある",1,IF('３　回答貼付シート'!O110="３～５日（にち）ある",2,IF('３　回答貼付シート'!O110="ほぼ毎日（まいにち）ある",3,))))</f>
        <v>0</v>
      </c>
      <c r="N113" s="26">
        <f>IF('３　回答貼付シート'!P110="ない",0,IF('３　回答貼付シート'!P110="１～２日（にち）ある",1,IF('３　回答貼付シート'!P110="３～５日（にち）ある",2,IF('３　回答貼付シート'!P110="ほぼ毎日（まいにち）ある",3,))))</f>
        <v>0</v>
      </c>
      <c r="O113" s="26">
        <f>IF('３　回答貼付シート'!Q110="ない",0,IF('３　回答貼付シート'!Q110="１～２日（にち）ある",1,IF('３　回答貼付シート'!Q110="３～５日（にち）ある",2,IF('３　回答貼付シート'!Q110="ほぼ毎日（まいにち）ある",3,))))</f>
        <v>0</v>
      </c>
      <c r="P113" s="26">
        <f>IF('３　回答貼付シート'!R110="ない",0,IF('３　回答貼付シート'!R110="１～２日（にち）ある",1,IF('３　回答貼付シート'!R110="３～５日（にち）ある",2,IF('３　回答貼付シート'!R110="ほぼ毎日（まいにち）ある",3,))))</f>
        <v>0</v>
      </c>
      <c r="Q113" s="26">
        <f>IF('３　回答貼付シート'!S110="ない",0,IF('３　回答貼付シート'!S110="１～２日（にち）ある",1,IF('３　回答貼付シート'!S110="３～５日（にち）ある",2,IF('３　回答貼付シート'!S110="ほぼ毎日（まいにち）ある",3,))))</f>
        <v>0</v>
      </c>
      <c r="R113" s="26">
        <f>IF('３　回答貼付シート'!T110="ない",0,IF('３　回答貼付シート'!T110="１～２日（にち）ある",1,IF('３　回答貼付シート'!T110="３～５日（にち）ある",2,IF('３　回答貼付シート'!T110="ほぼ毎日（まいにち）ある",3,))))</f>
        <v>0</v>
      </c>
      <c r="S113" s="26">
        <f>IF('３　回答貼付シート'!U110="ない",0,IF('３　回答貼付シート'!U110="１～２日（にち）ある",1,IF('３　回答貼付シート'!U110="３～５日（にち）ある",2,IF('３　回答貼付シート'!U110="ほぼ毎日（まいにち）ある",3,))))</f>
        <v>0</v>
      </c>
      <c r="T113" s="26">
        <f>IF('３　回答貼付シート'!V110="ない",0,IF('３　回答貼付シート'!V110="１～２日（にち）ある",1,IF('３　回答貼付シート'!V110="３～５日（にち）ある",2,IF('３　回答貼付シート'!V110="ほぼ毎日（まいにち）ある",3,))))</f>
        <v>0</v>
      </c>
      <c r="U113" s="26">
        <f>IF('３　回答貼付シート'!W110="ない",0,IF('３　回答貼付シート'!W110="１～２日（にち）ある",1,IF('３　回答貼付シート'!W110="３～５日（にち）ある",2,IF('３　回答貼付シート'!W110="ほぼ毎日（まいにち）ある",3,))))</f>
        <v>0</v>
      </c>
      <c r="V113" s="26">
        <f>IF('３　回答貼付シート'!X110="ない",0,IF('３　回答貼付シート'!X110="１～２日（にち）ある",1,IF('３　回答貼付シート'!X110="３～５日（にち）ある",2,IF('３　回答貼付シート'!X110="ほぼ毎日（まいにち）ある",3,))))</f>
        <v>0</v>
      </c>
      <c r="W113" s="26">
        <f>IF('３　回答貼付シート'!Y110="ない",0,IF('３　回答貼付シート'!Y110="１～２日（にち）ある",1,IF('３　回答貼付シート'!Y110="３～５日（にち）ある",2,IF('３　回答貼付シート'!Y110="ほぼ毎日（まいにち）ある",3,))))</f>
        <v>0</v>
      </c>
      <c r="X113" s="26">
        <f>IF('３　回答貼付シート'!Z110="ない",0,IF('３　回答貼付シート'!Z110="１～２日（にち）ある",1,IF('３　回答貼付シート'!Z110="３～５日（にち）ある",2,IF('３　回答貼付シート'!Z110="ほぼ毎日（まいにち）ある",3,))))</f>
        <v>0</v>
      </c>
      <c r="Y113" s="26">
        <f>IF('３　回答貼付シート'!AA110="ない",0,IF('３　回答貼付シート'!AA110="１～２日（にち）ある",1,IF('３　回答貼付シート'!AA110="３～５日（にち）ある",2,IF('３　回答貼付シート'!AA110="ほぼ毎日（まいにち）ある",3,))))</f>
        <v>0</v>
      </c>
      <c r="Z113" s="26">
        <f>'３　回答貼付シート'!$AB110</f>
        <v>0</v>
      </c>
      <c r="AA113" s="26" t="str">
        <f t="shared" si="13"/>
        <v/>
      </c>
      <c r="AB113" s="26" t="str">
        <f t="shared" si="14"/>
        <v/>
      </c>
      <c r="AC113" s="26" t="str">
        <f t="shared" si="15"/>
        <v/>
      </c>
      <c r="AD113" s="26" t="str">
        <f t="shared" si="16"/>
        <v/>
      </c>
      <c r="AE113" s="26" t="str">
        <f t="shared" si="17"/>
        <v/>
      </c>
      <c r="AF113" t="str">
        <f t="shared" si="10"/>
        <v>0</v>
      </c>
      <c r="AG113">
        <f t="shared" si="11"/>
        <v>0</v>
      </c>
      <c r="AH113" s="34">
        <f t="shared" si="18"/>
        <v>0</v>
      </c>
    </row>
    <row r="114" spans="1:34">
      <c r="A114" s="26"/>
      <c r="B114" s="26">
        <f t="shared" si="12"/>
        <v>0</v>
      </c>
      <c r="C114" s="26">
        <f>IF('３　回答貼付シート'!$F111&lt;&gt;0,VLOOKUP('３　回答貼付シート'!$F111,$AF$2048:$AG$2054,2,FALSE),0)</f>
        <v>0</v>
      </c>
      <c r="D114" s="26">
        <f>IF('３　回答貼付シート'!$G111&lt;&gt;0,VLOOKUP(('３　回答貼付シート'!$G111), $AF$2048:$AG$2054,2,FALSE),0)</f>
        <v>0</v>
      </c>
      <c r="E114" s="26">
        <f>'３　回答貼付シート'!$H111</f>
        <v>0</v>
      </c>
      <c r="F114" s="26">
        <f>IF(E114=0,0,VLOOKUP($B114,'２　情報入力シート'!$A$2:$E$2049,5))</f>
        <v>0</v>
      </c>
      <c r="G114" s="26">
        <f>IF('３　回答貼付シート'!I111="ない",0,IF('３　回答貼付シート'!I111="１～２日（にち）ある",1,IF('３　回答貼付シート'!I111="３～５日（にち）ある",2,IF('３　回答貼付シート'!I111="ほぼ毎日（まいにち）ある",3,))))</f>
        <v>0</v>
      </c>
      <c r="H114" s="26">
        <f>IF('３　回答貼付シート'!J111="ない",0,IF('３　回答貼付シート'!J111="１～２日（にち）ある",1,IF('３　回答貼付シート'!J111="３～５日（にち）ある",2,IF('３　回答貼付シート'!J111="ほぼ毎日（まいにち）ある",3,))))</f>
        <v>0</v>
      </c>
      <c r="I114" s="26">
        <f>IF('３　回答貼付シート'!K111="ない",0,IF('３　回答貼付シート'!K111="１～２日（にち）ある",1,IF('３　回答貼付シート'!K111="３～５日（にち）ある",2,IF('３　回答貼付シート'!K111="ほぼ毎日（まいにち）ある",3,))))</f>
        <v>0</v>
      </c>
      <c r="J114" s="26">
        <f>IF('３　回答貼付シート'!L111="ない",0,IF('３　回答貼付シート'!L111="１～２日（にち）ある",1,IF('３　回答貼付シート'!L111="３～５日（にち）ある",2,IF('３　回答貼付シート'!L111="ほぼ毎日（まいにち）ある",3,))))</f>
        <v>0</v>
      </c>
      <c r="K114" s="26">
        <f>IF('３　回答貼付シート'!M111="ない",0,IF('３　回答貼付シート'!M111="１～２日（にち）ある",1,IF('３　回答貼付シート'!M111="３～５日（にち）ある",2,IF('３　回答貼付シート'!M111="ほぼ毎日（まいにち）ある",3,))))</f>
        <v>0</v>
      </c>
      <c r="L114" s="26">
        <f>IF('３　回答貼付シート'!N111="ない",0,IF('３　回答貼付シート'!N111="１～２日（にち）ある",1,IF('３　回答貼付シート'!N111="３～５日（にち）ある",2,IF('３　回答貼付シート'!N111="ほぼ毎日（まいにち）ある",3,))))</f>
        <v>0</v>
      </c>
      <c r="M114" s="26">
        <f>IF('３　回答貼付シート'!O111="ない",0,IF('３　回答貼付シート'!O111="１～２日（にち）ある",1,IF('３　回答貼付シート'!O111="３～５日（にち）ある",2,IF('３　回答貼付シート'!O111="ほぼ毎日（まいにち）ある",3,))))</f>
        <v>0</v>
      </c>
      <c r="N114" s="26">
        <f>IF('３　回答貼付シート'!P111="ない",0,IF('３　回答貼付シート'!P111="１～２日（にち）ある",1,IF('３　回答貼付シート'!P111="３～５日（にち）ある",2,IF('３　回答貼付シート'!P111="ほぼ毎日（まいにち）ある",3,))))</f>
        <v>0</v>
      </c>
      <c r="O114" s="26">
        <f>IF('３　回答貼付シート'!Q111="ない",0,IF('３　回答貼付シート'!Q111="１～２日（にち）ある",1,IF('３　回答貼付シート'!Q111="３～５日（にち）ある",2,IF('３　回答貼付シート'!Q111="ほぼ毎日（まいにち）ある",3,))))</f>
        <v>0</v>
      </c>
      <c r="P114" s="26">
        <f>IF('３　回答貼付シート'!R111="ない",0,IF('３　回答貼付シート'!R111="１～２日（にち）ある",1,IF('３　回答貼付シート'!R111="３～５日（にち）ある",2,IF('３　回答貼付シート'!R111="ほぼ毎日（まいにち）ある",3,))))</f>
        <v>0</v>
      </c>
      <c r="Q114" s="26">
        <f>IF('３　回答貼付シート'!S111="ない",0,IF('３　回答貼付シート'!S111="１～２日（にち）ある",1,IF('３　回答貼付シート'!S111="３～５日（にち）ある",2,IF('３　回答貼付シート'!S111="ほぼ毎日（まいにち）ある",3,))))</f>
        <v>0</v>
      </c>
      <c r="R114" s="26">
        <f>IF('３　回答貼付シート'!T111="ない",0,IF('３　回答貼付シート'!T111="１～２日（にち）ある",1,IF('３　回答貼付シート'!T111="３～５日（にち）ある",2,IF('３　回答貼付シート'!T111="ほぼ毎日（まいにち）ある",3,))))</f>
        <v>0</v>
      </c>
      <c r="S114" s="26">
        <f>IF('３　回答貼付シート'!U111="ない",0,IF('３　回答貼付シート'!U111="１～２日（にち）ある",1,IF('３　回答貼付シート'!U111="３～５日（にち）ある",2,IF('３　回答貼付シート'!U111="ほぼ毎日（まいにち）ある",3,))))</f>
        <v>0</v>
      </c>
      <c r="T114" s="26">
        <f>IF('３　回答貼付シート'!V111="ない",0,IF('３　回答貼付シート'!V111="１～２日（にち）ある",1,IF('３　回答貼付シート'!V111="３～５日（にち）ある",2,IF('３　回答貼付シート'!V111="ほぼ毎日（まいにち）ある",3,))))</f>
        <v>0</v>
      </c>
      <c r="U114" s="26">
        <f>IF('３　回答貼付シート'!W111="ない",0,IF('３　回答貼付シート'!W111="１～２日（にち）ある",1,IF('３　回答貼付シート'!W111="３～５日（にち）ある",2,IF('３　回答貼付シート'!W111="ほぼ毎日（まいにち）ある",3,))))</f>
        <v>0</v>
      </c>
      <c r="V114" s="26">
        <f>IF('３　回答貼付シート'!X111="ない",0,IF('３　回答貼付シート'!X111="１～２日（にち）ある",1,IF('３　回答貼付シート'!X111="３～５日（にち）ある",2,IF('３　回答貼付シート'!X111="ほぼ毎日（まいにち）ある",3,))))</f>
        <v>0</v>
      </c>
      <c r="W114" s="26">
        <f>IF('３　回答貼付シート'!Y111="ない",0,IF('３　回答貼付シート'!Y111="１～２日（にち）ある",1,IF('３　回答貼付シート'!Y111="３～５日（にち）ある",2,IF('３　回答貼付シート'!Y111="ほぼ毎日（まいにち）ある",3,))))</f>
        <v>0</v>
      </c>
      <c r="X114" s="26">
        <f>IF('３　回答貼付シート'!Z111="ない",0,IF('３　回答貼付シート'!Z111="１～２日（にち）ある",1,IF('３　回答貼付シート'!Z111="３～５日（にち）ある",2,IF('３　回答貼付シート'!Z111="ほぼ毎日（まいにち）ある",3,))))</f>
        <v>0</v>
      </c>
      <c r="Y114" s="26">
        <f>IF('３　回答貼付シート'!AA111="ない",0,IF('３　回答貼付シート'!AA111="１～２日（にち）ある",1,IF('３　回答貼付シート'!AA111="３～５日（にち）ある",2,IF('３　回答貼付シート'!AA111="ほぼ毎日（まいにち）ある",3,))))</f>
        <v>0</v>
      </c>
      <c r="Z114" s="26">
        <f>'３　回答貼付シート'!$AB111</f>
        <v>0</v>
      </c>
      <c r="AA114" s="26" t="str">
        <f t="shared" si="13"/>
        <v/>
      </c>
      <c r="AB114" s="26" t="str">
        <f t="shared" si="14"/>
        <v/>
      </c>
      <c r="AC114" s="26" t="str">
        <f t="shared" si="15"/>
        <v/>
      </c>
      <c r="AD114" s="26" t="str">
        <f t="shared" si="16"/>
        <v/>
      </c>
      <c r="AE114" s="26" t="str">
        <f t="shared" si="17"/>
        <v/>
      </c>
      <c r="AF114" t="str">
        <f t="shared" si="10"/>
        <v>0</v>
      </c>
      <c r="AG114">
        <f t="shared" si="11"/>
        <v>0</v>
      </c>
      <c r="AH114" s="34">
        <f t="shared" si="18"/>
        <v>0</v>
      </c>
    </row>
    <row r="115" spans="1:34">
      <c r="A115" s="26"/>
      <c r="B115" s="26">
        <f t="shared" si="12"/>
        <v>0</v>
      </c>
      <c r="C115" s="26">
        <f>IF('３　回答貼付シート'!$F112&lt;&gt;0,VLOOKUP('３　回答貼付シート'!$F112,$AF$2048:$AG$2054,2,FALSE),0)</f>
        <v>0</v>
      </c>
      <c r="D115" s="26">
        <f>IF('３　回答貼付シート'!$G112&lt;&gt;0,VLOOKUP(('３　回答貼付シート'!$G112), $AF$2048:$AG$2054,2,FALSE),0)</f>
        <v>0</v>
      </c>
      <c r="E115" s="26">
        <f>'３　回答貼付シート'!$H112</f>
        <v>0</v>
      </c>
      <c r="F115" s="26">
        <f>IF(E115=0,0,VLOOKUP($B115,'２　情報入力シート'!$A$2:$E$2049,5))</f>
        <v>0</v>
      </c>
      <c r="G115" s="26">
        <f>IF('３　回答貼付シート'!I112="ない",0,IF('３　回答貼付シート'!I112="１～２日（にち）ある",1,IF('３　回答貼付シート'!I112="３～５日（にち）ある",2,IF('３　回答貼付シート'!I112="ほぼ毎日（まいにち）ある",3,))))</f>
        <v>0</v>
      </c>
      <c r="H115" s="26">
        <f>IF('３　回答貼付シート'!J112="ない",0,IF('３　回答貼付シート'!J112="１～２日（にち）ある",1,IF('３　回答貼付シート'!J112="３～５日（にち）ある",2,IF('３　回答貼付シート'!J112="ほぼ毎日（まいにち）ある",3,))))</f>
        <v>0</v>
      </c>
      <c r="I115" s="26">
        <f>IF('３　回答貼付シート'!K112="ない",0,IF('３　回答貼付シート'!K112="１～２日（にち）ある",1,IF('３　回答貼付シート'!K112="３～５日（にち）ある",2,IF('３　回答貼付シート'!K112="ほぼ毎日（まいにち）ある",3,))))</f>
        <v>0</v>
      </c>
      <c r="J115" s="26">
        <f>IF('３　回答貼付シート'!L112="ない",0,IF('３　回答貼付シート'!L112="１～２日（にち）ある",1,IF('３　回答貼付シート'!L112="３～５日（にち）ある",2,IF('３　回答貼付シート'!L112="ほぼ毎日（まいにち）ある",3,))))</f>
        <v>0</v>
      </c>
      <c r="K115" s="26">
        <f>IF('３　回答貼付シート'!M112="ない",0,IF('３　回答貼付シート'!M112="１～２日（にち）ある",1,IF('３　回答貼付シート'!M112="３～５日（にち）ある",2,IF('３　回答貼付シート'!M112="ほぼ毎日（まいにち）ある",3,))))</f>
        <v>0</v>
      </c>
      <c r="L115" s="26">
        <f>IF('３　回答貼付シート'!N112="ない",0,IF('３　回答貼付シート'!N112="１～２日（にち）ある",1,IF('３　回答貼付シート'!N112="３～５日（にち）ある",2,IF('３　回答貼付シート'!N112="ほぼ毎日（まいにち）ある",3,))))</f>
        <v>0</v>
      </c>
      <c r="M115" s="26">
        <f>IF('３　回答貼付シート'!O112="ない",0,IF('３　回答貼付シート'!O112="１～２日（にち）ある",1,IF('３　回答貼付シート'!O112="３～５日（にち）ある",2,IF('３　回答貼付シート'!O112="ほぼ毎日（まいにち）ある",3,))))</f>
        <v>0</v>
      </c>
      <c r="N115" s="26">
        <f>IF('３　回答貼付シート'!P112="ない",0,IF('３　回答貼付シート'!P112="１～２日（にち）ある",1,IF('３　回答貼付シート'!P112="３～５日（にち）ある",2,IF('３　回答貼付シート'!P112="ほぼ毎日（まいにち）ある",3,))))</f>
        <v>0</v>
      </c>
      <c r="O115" s="26">
        <f>IF('３　回答貼付シート'!Q112="ない",0,IF('３　回答貼付シート'!Q112="１～２日（にち）ある",1,IF('３　回答貼付シート'!Q112="３～５日（にち）ある",2,IF('３　回答貼付シート'!Q112="ほぼ毎日（まいにち）ある",3,))))</f>
        <v>0</v>
      </c>
      <c r="P115" s="26">
        <f>IF('３　回答貼付シート'!R112="ない",0,IF('３　回答貼付シート'!R112="１～２日（にち）ある",1,IF('３　回答貼付シート'!R112="３～５日（にち）ある",2,IF('３　回答貼付シート'!R112="ほぼ毎日（まいにち）ある",3,))))</f>
        <v>0</v>
      </c>
      <c r="Q115" s="26">
        <f>IF('３　回答貼付シート'!S112="ない",0,IF('３　回答貼付シート'!S112="１～２日（にち）ある",1,IF('３　回答貼付シート'!S112="３～５日（にち）ある",2,IF('３　回答貼付シート'!S112="ほぼ毎日（まいにち）ある",3,))))</f>
        <v>0</v>
      </c>
      <c r="R115" s="26">
        <f>IF('３　回答貼付シート'!T112="ない",0,IF('３　回答貼付シート'!T112="１～２日（にち）ある",1,IF('３　回答貼付シート'!T112="３～５日（にち）ある",2,IF('３　回答貼付シート'!T112="ほぼ毎日（まいにち）ある",3,))))</f>
        <v>0</v>
      </c>
      <c r="S115" s="26">
        <f>IF('３　回答貼付シート'!U112="ない",0,IF('３　回答貼付シート'!U112="１～２日（にち）ある",1,IF('３　回答貼付シート'!U112="３～５日（にち）ある",2,IF('３　回答貼付シート'!U112="ほぼ毎日（まいにち）ある",3,))))</f>
        <v>0</v>
      </c>
      <c r="T115" s="26">
        <f>IF('３　回答貼付シート'!V112="ない",0,IF('３　回答貼付シート'!V112="１～２日（にち）ある",1,IF('３　回答貼付シート'!V112="３～５日（にち）ある",2,IF('３　回答貼付シート'!V112="ほぼ毎日（まいにち）ある",3,))))</f>
        <v>0</v>
      </c>
      <c r="U115" s="26">
        <f>IF('３　回答貼付シート'!W112="ない",0,IF('３　回答貼付シート'!W112="１～２日（にち）ある",1,IF('３　回答貼付シート'!W112="３～５日（にち）ある",2,IF('３　回答貼付シート'!W112="ほぼ毎日（まいにち）ある",3,))))</f>
        <v>0</v>
      </c>
      <c r="V115" s="26">
        <f>IF('３　回答貼付シート'!X112="ない",0,IF('３　回答貼付シート'!X112="１～２日（にち）ある",1,IF('３　回答貼付シート'!X112="３～５日（にち）ある",2,IF('３　回答貼付シート'!X112="ほぼ毎日（まいにち）ある",3,))))</f>
        <v>0</v>
      </c>
      <c r="W115" s="26">
        <f>IF('３　回答貼付シート'!Y112="ない",0,IF('３　回答貼付シート'!Y112="１～２日（にち）ある",1,IF('３　回答貼付シート'!Y112="３～５日（にち）ある",2,IF('３　回答貼付シート'!Y112="ほぼ毎日（まいにち）ある",3,))))</f>
        <v>0</v>
      </c>
      <c r="X115" s="26">
        <f>IF('３　回答貼付シート'!Z112="ない",0,IF('３　回答貼付シート'!Z112="１～２日（にち）ある",1,IF('３　回答貼付シート'!Z112="３～５日（にち）ある",2,IF('３　回答貼付シート'!Z112="ほぼ毎日（まいにち）ある",3,))))</f>
        <v>0</v>
      </c>
      <c r="Y115" s="26">
        <f>IF('３　回答貼付シート'!AA112="ない",0,IF('３　回答貼付シート'!AA112="１～２日（にち）ある",1,IF('３　回答貼付シート'!AA112="３～５日（にち）ある",2,IF('３　回答貼付シート'!AA112="ほぼ毎日（まいにち）ある",3,))))</f>
        <v>0</v>
      </c>
      <c r="Z115" s="26">
        <f>'３　回答貼付シート'!$AB112</f>
        <v>0</v>
      </c>
      <c r="AA115" s="26" t="str">
        <f t="shared" si="13"/>
        <v/>
      </c>
      <c r="AB115" s="26" t="str">
        <f t="shared" si="14"/>
        <v/>
      </c>
      <c r="AC115" s="26" t="str">
        <f t="shared" si="15"/>
        <v/>
      </c>
      <c r="AD115" s="26" t="str">
        <f t="shared" si="16"/>
        <v/>
      </c>
      <c r="AE115" s="26" t="str">
        <f t="shared" si="17"/>
        <v/>
      </c>
      <c r="AF115" t="str">
        <f t="shared" si="10"/>
        <v>0</v>
      </c>
      <c r="AG115">
        <f t="shared" si="11"/>
        <v>0</v>
      </c>
      <c r="AH115" s="34">
        <f t="shared" si="18"/>
        <v>0</v>
      </c>
    </row>
    <row r="116" spans="1:34">
      <c r="A116" s="26"/>
      <c r="B116" s="26">
        <f t="shared" si="12"/>
        <v>0</v>
      </c>
      <c r="C116" s="26">
        <f>IF('３　回答貼付シート'!$F113&lt;&gt;0,VLOOKUP('３　回答貼付シート'!$F113,$AF$2048:$AG$2054,2,FALSE),0)</f>
        <v>0</v>
      </c>
      <c r="D116" s="26">
        <f>IF('３　回答貼付シート'!$G113&lt;&gt;0,VLOOKUP(('３　回答貼付シート'!$G113), $AF$2048:$AG$2054,2,FALSE),0)</f>
        <v>0</v>
      </c>
      <c r="E116" s="26">
        <f>'３　回答貼付シート'!$H113</f>
        <v>0</v>
      </c>
      <c r="F116" s="26">
        <f>IF(E116=0,0,VLOOKUP($B116,'２　情報入力シート'!$A$2:$E$2049,5))</f>
        <v>0</v>
      </c>
      <c r="G116" s="26">
        <f>IF('３　回答貼付シート'!I113="ない",0,IF('３　回答貼付シート'!I113="１～２日（にち）ある",1,IF('３　回答貼付シート'!I113="３～５日（にち）ある",2,IF('３　回答貼付シート'!I113="ほぼ毎日（まいにち）ある",3,))))</f>
        <v>0</v>
      </c>
      <c r="H116" s="26">
        <f>IF('３　回答貼付シート'!J113="ない",0,IF('３　回答貼付シート'!J113="１～２日（にち）ある",1,IF('３　回答貼付シート'!J113="３～５日（にち）ある",2,IF('３　回答貼付シート'!J113="ほぼ毎日（まいにち）ある",3,))))</f>
        <v>0</v>
      </c>
      <c r="I116" s="26">
        <f>IF('３　回答貼付シート'!K113="ない",0,IF('３　回答貼付シート'!K113="１～２日（にち）ある",1,IF('３　回答貼付シート'!K113="３～５日（にち）ある",2,IF('３　回答貼付シート'!K113="ほぼ毎日（まいにち）ある",3,))))</f>
        <v>0</v>
      </c>
      <c r="J116" s="26">
        <f>IF('３　回答貼付シート'!L113="ない",0,IF('３　回答貼付シート'!L113="１～２日（にち）ある",1,IF('３　回答貼付シート'!L113="３～５日（にち）ある",2,IF('３　回答貼付シート'!L113="ほぼ毎日（まいにち）ある",3,))))</f>
        <v>0</v>
      </c>
      <c r="K116" s="26">
        <f>IF('３　回答貼付シート'!M113="ない",0,IF('３　回答貼付シート'!M113="１～２日（にち）ある",1,IF('３　回答貼付シート'!M113="３～５日（にち）ある",2,IF('３　回答貼付シート'!M113="ほぼ毎日（まいにち）ある",3,))))</f>
        <v>0</v>
      </c>
      <c r="L116" s="26">
        <f>IF('３　回答貼付シート'!N113="ない",0,IF('３　回答貼付シート'!N113="１～２日（にち）ある",1,IF('３　回答貼付シート'!N113="３～５日（にち）ある",2,IF('３　回答貼付シート'!N113="ほぼ毎日（まいにち）ある",3,))))</f>
        <v>0</v>
      </c>
      <c r="M116" s="26">
        <f>IF('３　回答貼付シート'!O113="ない",0,IF('３　回答貼付シート'!O113="１～２日（にち）ある",1,IF('３　回答貼付シート'!O113="３～５日（にち）ある",2,IF('３　回答貼付シート'!O113="ほぼ毎日（まいにち）ある",3,))))</f>
        <v>0</v>
      </c>
      <c r="N116" s="26">
        <f>IF('３　回答貼付シート'!P113="ない",0,IF('３　回答貼付シート'!P113="１～２日（にち）ある",1,IF('３　回答貼付シート'!P113="３～５日（にち）ある",2,IF('３　回答貼付シート'!P113="ほぼ毎日（まいにち）ある",3,))))</f>
        <v>0</v>
      </c>
      <c r="O116" s="26">
        <f>IF('３　回答貼付シート'!Q113="ない",0,IF('３　回答貼付シート'!Q113="１～２日（にち）ある",1,IF('３　回答貼付シート'!Q113="３～５日（にち）ある",2,IF('３　回答貼付シート'!Q113="ほぼ毎日（まいにち）ある",3,))))</f>
        <v>0</v>
      </c>
      <c r="P116" s="26">
        <f>IF('３　回答貼付シート'!R113="ない",0,IF('３　回答貼付シート'!R113="１～２日（にち）ある",1,IF('３　回答貼付シート'!R113="３～５日（にち）ある",2,IF('３　回答貼付シート'!R113="ほぼ毎日（まいにち）ある",3,))))</f>
        <v>0</v>
      </c>
      <c r="Q116" s="26">
        <f>IF('３　回答貼付シート'!S113="ない",0,IF('３　回答貼付シート'!S113="１～２日（にち）ある",1,IF('３　回答貼付シート'!S113="３～５日（にち）ある",2,IF('３　回答貼付シート'!S113="ほぼ毎日（まいにち）ある",3,))))</f>
        <v>0</v>
      </c>
      <c r="R116" s="26">
        <f>IF('３　回答貼付シート'!T113="ない",0,IF('３　回答貼付シート'!T113="１～２日（にち）ある",1,IF('３　回答貼付シート'!T113="３～５日（にち）ある",2,IF('３　回答貼付シート'!T113="ほぼ毎日（まいにち）ある",3,))))</f>
        <v>0</v>
      </c>
      <c r="S116" s="26">
        <f>IF('３　回答貼付シート'!U113="ない",0,IF('３　回答貼付シート'!U113="１～２日（にち）ある",1,IF('３　回答貼付シート'!U113="３～５日（にち）ある",2,IF('３　回答貼付シート'!U113="ほぼ毎日（まいにち）ある",3,))))</f>
        <v>0</v>
      </c>
      <c r="T116" s="26">
        <f>IF('３　回答貼付シート'!V113="ない",0,IF('３　回答貼付シート'!V113="１～２日（にち）ある",1,IF('３　回答貼付シート'!V113="３～５日（にち）ある",2,IF('３　回答貼付シート'!V113="ほぼ毎日（まいにち）ある",3,))))</f>
        <v>0</v>
      </c>
      <c r="U116" s="26">
        <f>IF('３　回答貼付シート'!W113="ない",0,IF('３　回答貼付シート'!W113="１～２日（にち）ある",1,IF('３　回答貼付シート'!W113="３～５日（にち）ある",2,IF('３　回答貼付シート'!W113="ほぼ毎日（まいにち）ある",3,))))</f>
        <v>0</v>
      </c>
      <c r="V116" s="26">
        <f>IF('３　回答貼付シート'!X113="ない",0,IF('３　回答貼付シート'!X113="１～２日（にち）ある",1,IF('３　回答貼付シート'!X113="３～５日（にち）ある",2,IF('３　回答貼付シート'!X113="ほぼ毎日（まいにち）ある",3,))))</f>
        <v>0</v>
      </c>
      <c r="W116" s="26">
        <f>IF('３　回答貼付シート'!Y113="ない",0,IF('３　回答貼付シート'!Y113="１～２日（にち）ある",1,IF('３　回答貼付シート'!Y113="３～５日（にち）ある",2,IF('３　回答貼付シート'!Y113="ほぼ毎日（まいにち）ある",3,))))</f>
        <v>0</v>
      </c>
      <c r="X116" s="26">
        <f>IF('３　回答貼付シート'!Z113="ない",0,IF('３　回答貼付シート'!Z113="１～２日（にち）ある",1,IF('３　回答貼付シート'!Z113="３～５日（にち）ある",2,IF('３　回答貼付シート'!Z113="ほぼ毎日（まいにち）ある",3,))))</f>
        <v>0</v>
      </c>
      <c r="Y116" s="26">
        <f>IF('３　回答貼付シート'!AA113="ない",0,IF('３　回答貼付シート'!AA113="１～２日（にち）ある",1,IF('３　回答貼付シート'!AA113="３～５日（にち）ある",2,IF('３　回答貼付シート'!AA113="ほぼ毎日（まいにち）ある",3,))))</f>
        <v>0</v>
      </c>
      <c r="Z116" s="26">
        <f>'３　回答貼付シート'!$AB113</f>
        <v>0</v>
      </c>
      <c r="AA116" s="26" t="str">
        <f t="shared" si="13"/>
        <v/>
      </c>
      <c r="AB116" s="26" t="str">
        <f t="shared" si="14"/>
        <v/>
      </c>
      <c r="AC116" s="26" t="str">
        <f t="shared" si="15"/>
        <v/>
      </c>
      <c r="AD116" s="26" t="str">
        <f t="shared" si="16"/>
        <v/>
      </c>
      <c r="AE116" s="26" t="str">
        <f t="shared" si="17"/>
        <v/>
      </c>
      <c r="AF116" t="str">
        <f t="shared" si="10"/>
        <v>0</v>
      </c>
      <c r="AG116">
        <f t="shared" si="11"/>
        <v>0</v>
      </c>
      <c r="AH116" s="34">
        <f t="shared" si="18"/>
        <v>0</v>
      </c>
    </row>
    <row r="117" spans="1:34">
      <c r="A117" s="26"/>
      <c r="B117" s="26">
        <f t="shared" si="12"/>
        <v>0</v>
      </c>
      <c r="C117" s="26">
        <f>IF('３　回答貼付シート'!$F114&lt;&gt;0,VLOOKUP('３　回答貼付シート'!$F114,$AF$2048:$AG$2054,2,FALSE),0)</f>
        <v>0</v>
      </c>
      <c r="D117" s="26">
        <f>IF('３　回答貼付シート'!$G114&lt;&gt;0,VLOOKUP(('３　回答貼付シート'!$G114), $AF$2048:$AG$2054,2,FALSE),0)</f>
        <v>0</v>
      </c>
      <c r="E117" s="26">
        <f>'３　回答貼付シート'!$H114</f>
        <v>0</v>
      </c>
      <c r="F117" s="26">
        <f>IF(E117=0,0,VLOOKUP($B117,'２　情報入力シート'!$A$2:$E$2049,5))</f>
        <v>0</v>
      </c>
      <c r="G117" s="26">
        <f>IF('３　回答貼付シート'!I114="ない",0,IF('３　回答貼付シート'!I114="１～２日（にち）ある",1,IF('３　回答貼付シート'!I114="３～５日（にち）ある",2,IF('３　回答貼付シート'!I114="ほぼ毎日（まいにち）ある",3,))))</f>
        <v>0</v>
      </c>
      <c r="H117" s="26">
        <f>IF('３　回答貼付シート'!J114="ない",0,IF('３　回答貼付シート'!J114="１～２日（にち）ある",1,IF('３　回答貼付シート'!J114="３～５日（にち）ある",2,IF('３　回答貼付シート'!J114="ほぼ毎日（まいにち）ある",3,))))</f>
        <v>0</v>
      </c>
      <c r="I117" s="26">
        <f>IF('３　回答貼付シート'!K114="ない",0,IF('３　回答貼付シート'!K114="１～２日（にち）ある",1,IF('３　回答貼付シート'!K114="３～５日（にち）ある",2,IF('３　回答貼付シート'!K114="ほぼ毎日（まいにち）ある",3,))))</f>
        <v>0</v>
      </c>
      <c r="J117" s="26">
        <f>IF('３　回答貼付シート'!L114="ない",0,IF('３　回答貼付シート'!L114="１～２日（にち）ある",1,IF('３　回答貼付シート'!L114="３～５日（にち）ある",2,IF('３　回答貼付シート'!L114="ほぼ毎日（まいにち）ある",3,))))</f>
        <v>0</v>
      </c>
      <c r="K117" s="26">
        <f>IF('３　回答貼付シート'!M114="ない",0,IF('３　回答貼付シート'!M114="１～２日（にち）ある",1,IF('３　回答貼付シート'!M114="３～５日（にち）ある",2,IF('３　回答貼付シート'!M114="ほぼ毎日（まいにち）ある",3,))))</f>
        <v>0</v>
      </c>
      <c r="L117" s="26">
        <f>IF('３　回答貼付シート'!N114="ない",0,IF('３　回答貼付シート'!N114="１～２日（にち）ある",1,IF('３　回答貼付シート'!N114="３～５日（にち）ある",2,IF('３　回答貼付シート'!N114="ほぼ毎日（まいにち）ある",3,))))</f>
        <v>0</v>
      </c>
      <c r="M117" s="26">
        <f>IF('３　回答貼付シート'!O114="ない",0,IF('３　回答貼付シート'!O114="１～２日（にち）ある",1,IF('３　回答貼付シート'!O114="３～５日（にち）ある",2,IF('３　回答貼付シート'!O114="ほぼ毎日（まいにち）ある",3,))))</f>
        <v>0</v>
      </c>
      <c r="N117" s="26">
        <f>IF('３　回答貼付シート'!P114="ない",0,IF('３　回答貼付シート'!P114="１～２日（にち）ある",1,IF('３　回答貼付シート'!P114="３～５日（にち）ある",2,IF('３　回答貼付シート'!P114="ほぼ毎日（まいにち）ある",3,))))</f>
        <v>0</v>
      </c>
      <c r="O117" s="26">
        <f>IF('３　回答貼付シート'!Q114="ない",0,IF('３　回答貼付シート'!Q114="１～２日（にち）ある",1,IF('３　回答貼付シート'!Q114="３～５日（にち）ある",2,IF('３　回答貼付シート'!Q114="ほぼ毎日（まいにち）ある",3,))))</f>
        <v>0</v>
      </c>
      <c r="P117" s="26">
        <f>IF('３　回答貼付シート'!R114="ない",0,IF('３　回答貼付シート'!R114="１～２日（にち）ある",1,IF('３　回答貼付シート'!R114="３～５日（にち）ある",2,IF('３　回答貼付シート'!R114="ほぼ毎日（まいにち）ある",3,))))</f>
        <v>0</v>
      </c>
      <c r="Q117" s="26">
        <f>IF('３　回答貼付シート'!S114="ない",0,IF('３　回答貼付シート'!S114="１～２日（にち）ある",1,IF('３　回答貼付シート'!S114="３～５日（にち）ある",2,IF('３　回答貼付シート'!S114="ほぼ毎日（まいにち）ある",3,))))</f>
        <v>0</v>
      </c>
      <c r="R117" s="26">
        <f>IF('３　回答貼付シート'!T114="ない",0,IF('３　回答貼付シート'!T114="１～２日（にち）ある",1,IF('３　回答貼付シート'!T114="３～５日（にち）ある",2,IF('３　回答貼付シート'!T114="ほぼ毎日（まいにち）ある",3,))))</f>
        <v>0</v>
      </c>
      <c r="S117" s="26">
        <f>IF('３　回答貼付シート'!U114="ない",0,IF('３　回答貼付シート'!U114="１～２日（にち）ある",1,IF('３　回答貼付シート'!U114="３～５日（にち）ある",2,IF('３　回答貼付シート'!U114="ほぼ毎日（まいにち）ある",3,))))</f>
        <v>0</v>
      </c>
      <c r="T117" s="26">
        <f>IF('３　回答貼付シート'!V114="ない",0,IF('３　回答貼付シート'!V114="１～２日（にち）ある",1,IF('３　回答貼付シート'!V114="３～５日（にち）ある",2,IF('３　回答貼付シート'!V114="ほぼ毎日（まいにち）ある",3,))))</f>
        <v>0</v>
      </c>
      <c r="U117" s="26">
        <f>IF('３　回答貼付シート'!W114="ない",0,IF('３　回答貼付シート'!W114="１～２日（にち）ある",1,IF('３　回答貼付シート'!W114="３～５日（にち）ある",2,IF('３　回答貼付シート'!W114="ほぼ毎日（まいにち）ある",3,))))</f>
        <v>0</v>
      </c>
      <c r="V117" s="26">
        <f>IF('３　回答貼付シート'!X114="ない",0,IF('３　回答貼付シート'!X114="１～２日（にち）ある",1,IF('３　回答貼付シート'!X114="３～５日（にち）ある",2,IF('３　回答貼付シート'!X114="ほぼ毎日（まいにち）ある",3,))))</f>
        <v>0</v>
      </c>
      <c r="W117" s="26">
        <f>IF('３　回答貼付シート'!Y114="ない",0,IF('３　回答貼付シート'!Y114="１～２日（にち）ある",1,IF('３　回答貼付シート'!Y114="３～５日（にち）ある",2,IF('３　回答貼付シート'!Y114="ほぼ毎日（まいにち）ある",3,))))</f>
        <v>0</v>
      </c>
      <c r="X117" s="26">
        <f>IF('３　回答貼付シート'!Z114="ない",0,IF('３　回答貼付シート'!Z114="１～２日（にち）ある",1,IF('３　回答貼付シート'!Z114="３～５日（にち）ある",2,IF('３　回答貼付シート'!Z114="ほぼ毎日（まいにち）ある",3,))))</f>
        <v>0</v>
      </c>
      <c r="Y117" s="26">
        <f>IF('３　回答貼付シート'!AA114="ない",0,IF('３　回答貼付シート'!AA114="１～２日（にち）ある",1,IF('３　回答貼付シート'!AA114="３～５日（にち）ある",2,IF('３　回答貼付シート'!AA114="ほぼ毎日（まいにち）ある",3,))))</f>
        <v>0</v>
      </c>
      <c r="Z117" s="26">
        <f>'３　回答貼付シート'!$AB114</f>
        <v>0</v>
      </c>
      <c r="AA117" s="26" t="str">
        <f t="shared" si="13"/>
        <v/>
      </c>
      <c r="AB117" s="26" t="str">
        <f t="shared" si="14"/>
        <v/>
      </c>
      <c r="AC117" s="26" t="str">
        <f t="shared" si="15"/>
        <v/>
      </c>
      <c r="AD117" s="26" t="str">
        <f t="shared" si="16"/>
        <v/>
      </c>
      <c r="AE117" s="26" t="str">
        <f t="shared" si="17"/>
        <v/>
      </c>
      <c r="AF117" t="str">
        <f t="shared" si="10"/>
        <v>0</v>
      </c>
      <c r="AG117">
        <f t="shared" si="11"/>
        <v>0</v>
      </c>
      <c r="AH117" s="34">
        <f t="shared" si="18"/>
        <v>0</v>
      </c>
    </row>
    <row r="118" spans="1:34">
      <c r="A118" s="26"/>
      <c r="B118" s="26">
        <f t="shared" si="12"/>
        <v>0</v>
      </c>
      <c r="C118" s="26">
        <f>IF('３　回答貼付シート'!$F115&lt;&gt;0,VLOOKUP('３　回答貼付シート'!$F115,$AF$2048:$AG$2054,2,FALSE),0)</f>
        <v>0</v>
      </c>
      <c r="D118" s="26">
        <f>IF('３　回答貼付シート'!$G115&lt;&gt;0,VLOOKUP(('３　回答貼付シート'!$G115), $AF$2048:$AG$2054,2,FALSE),0)</f>
        <v>0</v>
      </c>
      <c r="E118" s="26">
        <f>'３　回答貼付シート'!$H115</f>
        <v>0</v>
      </c>
      <c r="F118" s="26">
        <f>IF(E118=0,0,VLOOKUP($B118,'２　情報入力シート'!$A$2:$E$2049,5))</f>
        <v>0</v>
      </c>
      <c r="G118" s="26">
        <f>IF('３　回答貼付シート'!I115="ない",0,IF('３　回答貼付シート'!I115="１～２日（にち）ある",1,IF('３　回答貼付シート'!I115="３～５日（にち）ある",2,IF('３　回答貼付シート'!I115="ほぼ毎日（まいにち）ある",3,))))</f>
        <v>0</v>
      </c>
      <c r="H118" s="26">
        <f>IF('３　回答貼付シート'!J115="ない",0,IF('３　回答貼付シート'!J115="１～２日（にち）ある",1,IF('３　回答貼付シート'!J115="３～５日（にち）ある",2,IF('３　回答貼付シート'!J115="ほぼ毎日（まいにち）ある",3,))))</f>
        <v>0</v>
      </c>
      <c r="I118" s="26">
        <f>IF('３　回答貼付シート'!K115="ない",0,IF('３　回答貼付シート'!K115="１～２日（にち）ある",1,IF('３　回答貼付シート'!K115="３～５日（にち）ある",2,IF('３　回答貼付シート'!K115="ほぼ毎日（まいにち）ある",3,))))</f>
        <v>0</v>
      </c>
      <c r="J118" s="26">
        <f>IF('３　回答貼付シート'!L115="ない",0,IF('３　回答貼付シート'!L115="１～２日（にち）ある",1,IF('３　回答貼付シート'!L115="３～５日（にち）ある",2,IF('３　回答貼付シート'!L115="ほぼ毎日（まいにち）ある",3,))))</f>
        <v>0</v>
      </c>
      <c r="K118" s="26">
        <f>IF('３　回答貼付シート'!M115="ない",0,IF('３　回答貼付シート'!M115="１～２日（にち）ある",1,IF('３　回答貼付シート'!M115="３～５日（にち）ある",2,IF('３　回答貼付シート'!M115="ほぼ毎日（まいにち）ある",3,))))</f>
        <v>0</v>
      </c>
      <c r="L118" s="26">
        <f>IF('３　回答貼付シート'!N115="ない",0,IF('３　回答貼付シート'!N115="１～２日（にち）ある",1,IF('３　回答貼付シート'!N115="３～５日（にち）ある",2,IF('３　回答貼付シート'!N115="ほぼ毎日（まいにち）ある",3,))))</f>
        <v>0</v>
      </c>
      <c r="M118" s="26">
        <f>IF('３　回答貼付シート'!O115="ない",0,IF('３　回答貼付シート'!O115="１～２日（にち）ある",1,IF('３　回答貼付シート'!O115="３～５日（にち）ある",2,IF('３　回答貼付シート'!O115="ほぼ毎日（まいにち）ある",3,))))</f>
        <v>0</v>
      </c>
      <c r="N118" s="26">
        <f>IF('３　回答貼付シート'!P115="ない",0,IF('３　回答貼付シート'!P115="１～２日（にち）ある",1,IF('３　回答貼付シート'!P115="３～５日（にち）ある",2,IF('３　回答貼付シート'!P115="ほぼ毎日（まいにち）ある",3,))))</f>
        <v>0</v>
      </c>
      <c r="O118" s="26">
        <f>IF('３　回答貼付シート'!Q115="ない",0,IF('３　回答貼付シート'!Q115="１～２日（にち）ある",1,IF('３　回答貼付シート'!Q115="３～５日（にち）ある",2,IF('３　回答貼付シート'!Q115="ほぼ毎日（まいにち）ある",3,))))</f>
        <v>0</v>
      </c>
      <c r="P118" s="26">
        <f>IF('３　回答貼付シート'!R115="ない",0,IF('３　回答貼付シート'!R115="１～２日（にち）ある",1,IF('３　回答貼付シート'!R115="３～５日（にち）ある",2,IF('３　回答貼付シート'!R115="ほぼ毎日（まいにち）ある",3,))))</f>
        <v>0</v>
      </c>
      <c r="Q118" s="26">
        <f>IF('３　回答貼付シート'!S115="ない",0,IF('３　回答貼付シート'!S115="１～２日（にち）ある",1,IF('３　回答貼付シート'!S115="３～５日（にち）ある",2,IF('３　回答貼付シート'!S115="ほぼ毎日（まいにち）ある",3,))))</f>
        <v>0</v>
      </c>
      <c r="R118" s="26">
        <f>IF('３　回答貼付シート'!T115="ない",0,IF('３　回答貼付シート'!T115="１～２日（にち）ある",1,IF('３　回答貼付シート'!T115="３～５日（にち）ある",2,IF('３　回答貼付シート'!T115="ほぼ毎日（まいにち）ある",3,))))</f>
        <v>0</v>
      </c>
      <c r="S118" s="26">
        <f>IF('３　回答貼付シート'!U115="ない",0,IF('３　回答貼付シート'!U115="１～２日（にち）ある",1,IF('３　回答貼付シート'!U115="３～５日（にち）ある",2,IF('３　回答貼付シート'!U115="ほぼ毎日（まいにち）ある",3,))))</f>
        <v>0</v>
      </c>
      <c r="T118" s="26">
        <f>IF('３　回答貼付シート'!V115="ない",0,IF('３　回答貼付シート'!V115="１～２日（にち）ある",1,IF('３　回答貼付シート'!V115="３～５日（にち）ある",2,IF('３　回答貼付シート'!V115="ほぼ毎日（まいにち）ある",3,))))</f>
        <v>0</v>
      </c>
      <c r="U118" s="26">
        <f>IF('３　回答貼付シート'!W115="ない",0,IF('３　回答貼付シート'!W115="１～２日（にち）ある",1,IF('３　回答貼付シート'!W115="３～５日（にち）ある",2,IF('３　回答貼付シート'!W115="ほぼ毎日（まいにち）ある",3,))))</f>
        <v>0</v>
      </c>
      <c r="V118" s="26">
        <f>IF('３　回答貼付シート'!X115="ない",0,IF('３　回答貼付シート'!X115="１～２日（にち）ある",1,IF('３　回答貼付シート'!X115="３～５日（にち）ある",2,IF('３　回答貼付シート'!X115="ほぼ毎日（まいにち）ある",3,))))</f>
        <v>0</v>
      </c>
      <c r="W118" s="26">
        <f>IF('３　回答貼付シート'!Y115="ない",0,IF('３　回答貼付シート'!Y115="１～２日（にち）ある",1,IF('３　回答貼付シート'!Y115="３～５日（にち）ある",2,IF('３　回答貼付シート'!Y115="ほぼ毎日（まいにち）ある",3,))))</f>
        <v>0</v>
      </c>
      <c r="X118" s="26">
        <f>IF('３　回答貼付シート'!Z115="ない",0,IF('３　回答貼付シート'!Z115="１～２日（にち）ある",1,IF('３　回答貼付シート'!Z115="３～５日（にち）ある",2,IF('３　回答貼付シート'!Z115="ほぼ毎日（まいにち）ある",3,))))</f>
        <v>0</v>
      </c>
      <c r="Y118" s="26">
        <f>IF('３　回答貼付シート'!AA115="ない",0,IF('３　回答貼付シート'!AA115="１～２日（にち）ある",1,IF('３　回答貼付シート'!AA115="３～５日（にち）ある",2,IF('３　回答貼付シート'!AA115="ほぼ毎日（まいにち）ある",3,))))</f>
        <v>0</v>
      </c>
      <c r="Z118" s="26">
        <f>'３　回答貼付シート'!$AB115</f>
        <v>0</v>
      </c>
      <c r="AA118" s="26" t="str">
        <f t="shared" si="13"/>
        <v/>
      </c>
      <c r="AB118" s="26" t="str">
        <f t="shared" si="14"/>
        <v/>
      </c>
      <c r="AC118" s="26" t="str">
        <f t="shared" si="15"/>
        <v/>
      </c>
      <c r="AD118" s="26" t="str">
        <f t="shared" si="16"/>
        <v/>
      </c>
      <c r="AE118" s="26" t="str">
        <f t="shared" si="17"/>
        <v/>
      </c>
      <c r="AF118" t="str">
        <f t="shared" si="10"/>
        <v>0</v>
      </c>
      <c r="AG118">
        <f t="shared" si="11"/>
        <v>0</v>
      </c>
      <c r="AH118" s="34">
        <f t="shared" si="18"/>
        <v>0</v>
      </c>
    </row>
    <row r="119" spans="1:34">
      <c r="A119" s="26"/>
      <c r="B119" s="26">
        <f t="shared" si="12"/>
        <v>0</v>
      </c>
      <c r="C119" s="26">
        <f>IF('３　回答貼付シート'!$F116&lt;&gt;0,VLOOKUP('３　回答貼付シート'!$F116,$AF$2048:$AG$2054,2,FALSE),0)</f>
        <v>0</v>
      </c>
      <c r="D119" s="26">
        <f>IF('３　回答貼付シート'!$G116&lt;&gt;0,VLOOKUP(('３　回答貼付シート'!$G116), $AF$2048:$AG$2054,2,FALSE),0)</f>
        <v>0</v>
      </c>
      <c r="E119" s="26">
        <f>'３　回答貼付シート'!$H116</f>
        <v>0</v>
      </c>
      <c r="F119" s="26">
        <f>IF(E119=0,0,VLOOKUP($B119,'２　情報入力シート'!$A$2:$E$2049,5))</f>
        <v>0</v>
      </c>
      <c r="G119" s="26">
        <f>IF('３　回答貼付シート'!I116="ない",0,IF('３　回答貼付シート'!I116="１～２日（にち）ある",1,IF('３　回答貼付シート'!I116="３～５日（にち）ある",2,IF('３　回答貼付シート'!I116="ほぼ毎日（まいにち）ある",3,))))</f>
        <v>0</v>
      </c>
      <c r="H119" s="26">
        <f>IF('３　回答貼付シート'!J116="ない",0,IF('３　回答貼付シート'!J116="１～２日（にち）ある",1,IF('３　回答貼付シート'!J116="３～５日（にち）ある",2,IF('３　回答貼付シート'!J116="ほぼ毎日（まいにち）ある",3,))))</f>
        <v>0</v>
      </c>
      <c r="I119" s="26">
        <f>IF('３　回答貼付シート'!K116="ない",0,IF('３　回答貼付シート'!K116="１～２日（にち）ある",1,IF('３　回答貼付シート'!K116="３～５日（にち）ある",2,IF('３　回答貼付シート'!K116="ほぼ毎日（まいにち）ある",3,))))</f>
        <v>0</v>
      </c>
      <c r="J119" s="26">
        <f>IF('３　回答貼付シート'!L116="ない",0,IF('３　回答貼付シート'!L116="１～２日（にち）ある",1,IF('３　回答貼付シート'!L116="３～５日（にち）ある",2,IF('３　回答貼付シート'!L116="ほぼ毎日（まいにち）ある",3,))))</f>
        <v>0</v>
      </c>
      <c r="K119" s="26">
        <f>IF('３　回答貼付シート'!M116="ない",0,IF('３　回答貼付シート'!M116="１～２日（にち）ある",1,IF('３　回答貼付シート'!M116="３～５日（にち）ある",2,IF('３　回答貼付シート'!M116="ほぼ毎日（まいにち）ある",3,))))</f>
        <v>0</v>
      </c>
      <c r="L119" s="26">
        <f>IF('３　回答貼付シート'!N116="ない",0,IF('３　回答貼付シート'!N116="１～２日（にち）ある",1,IF('３　回答貼付シート'!N116="３～５日（にち）ある",2,IF('３　回答貼付シート'!N116="ほぼ毎日（まいにち）ある",3,))))</f>
        <v>0</v>
      </c>
      <c r="M119" s="26">
        <f>IF('３　回答貼付シート'!O116="ない",0,IF('３　回答貼付シート'!O116="１～２日（にち）ある",1,IF('３　回答貼付シート'!O116="３～５日（にち）ある",2,IF('３　回答貼付シート'!O116="ほぼ毎日（まいにち）ある",3,))))</f>
        <v>0</v>
      </c>
      <c r="N119" s="26">
        <f>IF('３　回答貼付シート'!P116="ない",0,IF('３　回答貼付シート'!P116="１～２日（にち）ある",1,IF('３　回答貼付シート'!P116="３～５日（にち）ある",2,IF('３　回答貼付シート'!P116="ほぼ毎日（まいにち）ある",3,))))</f>
        <v>0</v>
      </c>
      <c r="O119" s="26">
        <f>IF('３　回答貼付シート'!Q116="ない",0,IF('３　回答貼付シート'!Q116="１～２日（にち）ある",1,IF('３　回答貼付シート'!Q116="３～５日（にち）ある",2,IF('３　回答貼付シート'!Q116="ほぼ毎日（まいにち）ある",3,))))</f>
        <v>0</v>
      </c>
      <c r="P119" s="26">
        <f>IF('３　回答貼付シート'!R116="ない",0,IF('３　回答貼付シート'!R116="１～２日（にち）ある",1,IF('３　回答貼付シート'!R116="３～５日（にち）ある",2,IF('３　回答貼付シート'!R116="ほぼ毎日（まいにち）ある",3,))))</f>
        <v>0</v>
      </c>
      <c r="Q119" s="26">
        <f>IF('３　回答貼付シート'!S116="ない",0,IF('３　回答貼付シート'!S116="１～２日（にち）ある",1,IF('３　回答貼付シート'!S116="３～５日（にち）ある",2,IF('３　回答貼付シート'!S116="ほぼ毎日（まいにち）ある",3,))))</f>
        <v>0</v>
      </c>
      <c r="R119" s="26">
        <f>IF('３　回答貼付シート'!T116="ない",0,IF('３　回答貼付シート'!T116="１～２日（にち）ある",1,IF('３　回答貼付シート'!T116="３～５日（にち）ある",2,IF('３　回答貼付シート'!T116="ほぼ毎日（まいにち）ある",3,))))</f>
        <v>0</v>
      </c>
      <c r="S119" s="26">
        <f>IF('３　回答貼付シート'!U116="ない",0,IF('３　回答貼付シート'!U116="１～２日（にち）ある",1,IF('３　回答貼付シート'!U116="３～５日（にち）ある",2,IF('３　回答貼付シート'!U116="ほぼ毎日（まいにち）ある",3,))))</f>
        <v>0</v>
      </c>
      <c r="T119" s="26">
        <f>IF('３　回答貼付シート'!V116="ない",0,IF('３　回答貼付シート'!V116="１～２日（にち）ある",1,IF('３　回答貼付シート'!V116="３～５日（にち）ある",2,IF('３　回答貼付シート'!V116="ほぼ毎日（まいにち）ある",3,))))</f>
        <v>0</v>
      </c>
      <c r="U119" s="26">
        <f>IF('３　回答貼付シート'!W116="ない",0,IF('３　回答貼付シート'!W116="１～２日（にち）ある",1,IF('３　回答貼付シート'!W116="３～５日（にち）ある",2,IF('３　回答貼付シート'!W116="ほぼ毎日（まいにち）ある",3,))))</f>
        <v>0</v>
      </c>
      <c r="V119" s="26">
        <f>IF('３　回答貼付シート'!X116="ない",0,IF('３　回答貼付シート'!X116="１～２日（にち）ある",1,IF('３　回答貼付シート'!X116="３～５日（にち）ある",2,IF('３　回答貼付シート'!X116="ほぼ毎日（まいにち）ある",3,))))</f>
        <v>0</v>
      </c>
      <c r="W119" s="26">
        <f>IF('３　回答貼付シート'!Y116="ない",0,IF('３　回答貼付シート'!Y116="１～２日（にち）ある",1,IF('３　回答貼付シート'!Y116="３～５日（にち）ある",2,IF('３　回答貼付シート'!Y116="ほぼ毎日（まいにち）ある",3,))))</f>
        <v>0</v>
      </c>
      <c r="X119" s="26">
        <f>IF('３　回答貼付シート'!Z116="ない",0,IF('３　回答貼付シート'!Z116="１～２日（にち）ある",1,IF('３　回答貼付シート'!Z116="３～５日（にち）ある",2,IF('３　回答貼付シート'!Z116="ほぼ毎日（まいにち）ある",3,))))</f>
        <v>0</v>
      </c>
      <c r="Y119" s="26">
        <f>IF('３　回答貼付シート'!AA116="ない",0,IF('３　回答貼付シート'!AA116="１～２日（にち）ある",1,IF('３　回答貼付シート'!AA116="３～５日（にち）ある",2,IF('３　回答貼付シート'!AA116="ほぼ毎日（まいにち）ある",3,))))</f>
        <v>0</v>
      </c>
      <c r="Z119" s="26">
        <f>'３　回答貼付シート'!$AB116</f>
        <v>0</v>
      </c>
      <c r="AA119" s="26" t="str">
        <f t="shared" si="13"/>
        <v/>
      </c>
      <c r="AB119" s="26" t="str">
        <f t="shared" si="14"/>
        <v/>
      </c>
      <c r="AC119" s="26" t="str">
        <f t="shared" si="15"/>
        <v/>
      </c>
      <c r="AD119" s="26" t="str">
        <f t="shared" si="16"/>
        <v/>
      </c>
      <c r="AE119" s="26" t="str">
        <f t="shared" si="17"/>
        <v/>
      </c>
      <c r="AF119" t="str">
        <f t="shared" si="10"/>
        <v>0</v>
      </c>
      <c r="AG119">
        <f t="shared" si="11"/>
        <v>0</v>
      </c>
      <c r="AH119" s="34">
        <f t="shared" si="18"/>
        <v>0</v>
      </c>
    </row>
    <row r="120" spans="1:34">
      <c r="A120" s="26"/>
      <c r="B120" s="26">
        <f t="shared" si="12"/>
        <v>0</v>
      </c>
      <c r="C120" s="26">
        <f>IF('３　回答貼付シート'!$F117&lt;&gt;0,VLOOKUP('３　回答貼付シート'!$F117,$AF$2048:$AG$2054,2,FALSE),0)</f>
        <v>0</v>
      </c>
      <c r="D120" s="26">
        <f>IF('３　回答貼付シート'!$G117&lt;&gt;0,VLOOKUP(('３　回答貼付シート'!$G117), $AF$2048:$AG$2054,2,FALSE),0)</f>
        <v>0</v>
      </c>
      <c r="E120" s="26">
        <f>'３　回答貼付シート'!$H117</f>
        <v>0</v>
      </c>
      <c r="F120" s="26">
        <f>IF(E120=0,0,VLOOKUP($B120,'２　情報入力シート'!$A$2:$E$2049,5))</f>
        <v>0</v>
      </c>
      <c r="G120" s="26">
        <f>IF('３　回答貼付シート'!I117="ない",0,IF('３　回答貼付シート'!I117="１～２日（にち）ある",1,IF('３　回答貼付シート'!I117="３～５日（にち）ある",2,IF('３　回答貼付シート'!I117="ほぼ毎日（まいにち）ある",3,))))</f>
        <v>0</v>
      </c>
      <c r="H120" s="26">
        <f>IF('３　回答貼付シート'!J117="ない",0,IF('３　回答貼付シート'!J117="１～２日（にち）ある",1,IF('３　回答貼付シート'!J117="３～５日（にち）ある",2,IF('３　回答貼付シート'!J117="ほぼ毎日（まいにち）ある",3,))))</f>
        <v>0</v>
      </c>
      <c r="I120" s="26">
        <f>IF('３　回答貼付シート'!K117="ない",0,IF('３　回答貼付シート'!K117="１～２日（にち）ある",1,IF('３　回答貼付シート'!K117="３～５日（にち）ある",2,IF('３　回答貼付シート'!K117="ほぼ毎日（まいにち）ある",3,))))</f>
        <v>0</v>
      </c>
      <c r="J120" s="26">
        <f>IF('３　回答貼付シート'!L117="ない",0,IF('３　回答貼付シート'!L117="１～２日（にち）ある",1,IF('３　回答貼付シート'!L117="３～５日（にち）ある",2,IF('３　回答貼付シート'!L117="ほぼ毎日（まいにち）ある",3,))))</f>
        <v>0</v>
      </c>
      <c r="K120" s="26">
        <f>IF('３　回答貼付シート'!M117="ない",0,IF('３　回答貼付シート'!M117="１～２日（にち）ある",1,IF('３　回答貼付シート'!M117="３～５日（にち）ある",2,IF('３　回答貼付シート'!M117="ほぼ毎日（まいにち）ある",3,))))</f>
        <v>0</v>
      </c>
      <c r="L120" s="26">
        <f>IF('３　回答貼付シート'!N117="ない",0,IF('３　回答貼付シート'!N117="１～２日（にち）ある",1,IF('３　回答貼付シート'!N117="３～５日（にち）ある",2,IF('３　回答貼付シート'!N117="ほぼ毎日（まいにち）ある",3,))))</f>
        <v>0</v>
      </c>
      <c r="M120" s="26">
        <f>IF('３　回答貼付シート'!O117="ない",0,IF('３　回答貼付シート'!O117="１～２日（にち）ある",1,IF('３　回答貼付シート'!O117="３～５日（にち）ある",2,IF('３　回答貼付シート'!O117="ほぼ毎日（まいにち）ある",3,))))</f>
        <v>0</v>
      </c>
      <c r="N120" s="26">
        <f>IF('３　回答貼付シート'!P117="ない",0,IF('３　回答貼付シート'!P117="１～２日（にち）ある",1,IF('３　回答貼付シート'!P117="３～５日（にち）ある",2,IF('３　回答貼付シート'!P117="ほぼ毎日（まいにち）ある",3,))))</f>
        <v>0</v>
      </c>
      <c r="O120" s="26">
        <f>IF('３　回答貼付シート'!Q117="ない",0,IF('３　回答貼付シート'!Q117="１～２日（にち）ある",1,IF('３　回答貼付シート'!Q117="３～５日（にち）ある",2,IF('３　回答貼付シート'!Q117="ほぼ毎日（まいにち）ある",3,))))</f>
        <v>0</v>
      </c>
      <c r="P120" s="26">
        <f>IF('３　回答貼付シート'!R117="ない",0,IF('３　回答貼付シート'!R117="１～２日（にち）ある",1,IF('３　回答貼付シート'!R117="３～５日（にち）ある",2,IF('３　回答貼付シート'!R117="ほぼ毎日（まいにち）ある",3,))))</f>
        <v>0</v>
      </c>
      <c r="Q120" s="26">
        <f>IF('３　回答貼付シート'!S117="ない",0,IF('３　回答貼付シート'!S117="１～２日（にち）ある",1,IF('３　回答貼付シート'!S117="３～５日（にち）ある",2,IF('３　回答貼付シート'!S117="ほぼ毎日（まいにち）ある",3,))))</f>
        <v>0</v>
      </c>
      <c r="R120" s="26">
        <f>IF('３　回答貼付シート'!T117="ない",0,IF('３　回答貼付シート'!T117="１～２日（にち）ある",1,IF('３　回答貼付シート'!T117="３～５日（にち）ある",2,IF('３　回答貼付シート'!T117="ほぼ毎日（まいにち）ある",3,))))</f>
        <v>0</v>
      </c>
      <c r="S120" s="26">
        <f>IF('３　回答貼付シート'!U117="ない",0,IF('３　回答貼付シート'!U117="１～２日（にち）ある",1,IF('３　回答貼付シート'!U117="３～５日（にち）ある",2,IF('３　回答貼付シート'!U117="ほぼ毎日（まいにち）ある",3,))))</f>
        <v>0</v>
      </c>
      <c r="T120" s="26">
        <f>IF('３　回答貼付シート'!V117="ない",0,IF('３　回答貼付シート'!V117="１～２日（にち）ある",1,IF('３　回答貼付シート'!V117="３～５日（にち）ある",2,IF('３　回答貼付シート'!V117="ほぼ毎日（まいにち）ある",3,))))</f>
        <v>0</v>
      </c>
      <c r="U120" s="26">
        <f>IF('３　回答貼付シート'!W117="ない",0,IF('３　回答貼付シート'!W117="１～２日（にち）ある",1,IF('３　回答貼付シート'!W117="３～５日（にち）ある",2,IF('３　回答貼付シート'!W117="ほぼ毎日（まいにち）ある",3,))))</f>
        <v>0</v>
      </c>
      <c r="V120" s="26">
        <f>IF('３　回答貼付シート'!X117="ない",0,IF('３　回答貼付シート'!X117="１～２日（にち）ある",1,IF('３　回答貼付シート'!X117="３～５日（にち）ある",2,IF('３　回答貼付シート'!X117="ほぼ毎日（まいにち）ある",3,))))</f>
        <v>0</v>
      </c>
      <c r="W120" s="26">
        <f>IF('３　回答貼付シート'!Y117="ない",0,IF('３　回答貼付シート'!Y117="１～２日（にち）ある",1,IF('３　回答貼付シート'!Y117="３～５日（にち）ある",2,IF('３　回答貼付シート'!Y117="ほぼ毎日（まいにち）ある",3,))))</f>
        <v>0</v>
      </c>
      <c r="X120" s="26">
        <f>IF('３　回答貼付シート'!Z117="ない",0,IF('３　回答貼付シート'!Z117="１～２日（にち）ある",1,IF('３　回答貼付シート'!Z117="３～５日（にち）ある",2,IF('３　回答貼付シート'!Z117="ほぼ毎日（まいにち）ある",3,))))</f>
        <v>0</v>
      </c>
      <c r="Y120" s="26">
        <f>IF('３　回答貼付シート'!AA117="ない",0,IF('３　回答貼付シート'!AA117="１～２日（にち）ある",1,IF('３　回答貼付シート'!AA117="３～５日（にち）ある",2,IF('３　回答貼付シート'!AA117="ほぼ毎日（まいにち）ある",3,))))</f>
        <v>0</v>
      </c>
      <c r="Z120" s="26">
        <f>'３　回答貼付シート'!$AB117</f>
        <v>0</v>
      </c>
      <c r="AA120" s="26" t="str">
        <f t="shared" si="13"/>
        <v/>
      </c>
      <c r="AB120" s="26" t="str">
        <f t="shared" si="14"/>
        <v/>
      </c>
      <c r="AC120" s="26" t="str">
        <f t="shared" si="15"/>
        <v/>
      </c>
      <c r="AD120" s="26" t="str">
        <f t="shared" si="16"/>
        <v/>
      </c>
      <c r="AE120" s="26" t="str">
        <f t="shared" si="17"/>
        <v/>
      </c>
      <c r="AF120" t="str">
        <f t="shared" si="10"/>
        <v>0</v>
      </c>
      <c r="AG120">
        <f t="shared" si="11"/>
        <v>0</v>
      </c>
      <c r="AH120" s="34">
        <f t="shared" si="18"/>
        <v>0</v>
      </c>
    </row>
    <row r="121" spans="1:34">
      <c r="A121" s="26"/>
      <c r="B121" s="26">
        <f t="shared" si="12"/>
        <v>0</v>
      </c>
      <c r="C121" s="26">
        <f>IF('３　回答貼付シート'!$F118&lt;&gt;0,VLOOKUP('３　回答貼付シート'!$F118,$AF$2048:$AG$2054,2,FALSE),0)</f>
        <v>0</v>
      </c>
      <c r="D121" s="26">
        <f>IF('３　回答貼付シート'!$G118&lt;&gt;0,VLOOKUP(('３　回答貼付シート'!$G118), $AF$2048:$AG$2054,2,FALSE),0)</f>
        <v>0</v>
      </c>
      <c r="E121" s="26">
        <f>'３　回答貼付シート'!$H118</f>
        <v>0</v>
      </c>
      <c r="F121" s="26">
        <f>IF(E121=0,0,VLOOKUP($B121,'２　情報入力シート'!$A$2:$E$2049,5))</f>
        <v>0</v>
      </c>
      <c r="G121" s="26">
        <f>IF('３　回答貼付シート'!I118="ない",0,IF('３　回答貼付シート'!I118="１～２日（にち）ある",1,IF('３　回答貼付シート'!I118="３～５日（にち）ある",2,IF('３　回答貼付シート'!I118="ほぼ毎日（まいにち）ある",3,))))</f>
        <v>0</v>
      </c>
      <c r="H121" s="26">
        <f>IF('３　回答貼付シート'!J118="ない",0,IF('３　回答貼付シート'!J118="１～２日（にち）ある",1,IF('３　回答貼付シート'!J118="３～５日（にち）ある",2,IF('３　回答貼付シート'!J118="ほぼ毎日（まいにち）ある",3,))))</f>
        <v>0</v>
      </c>
      <c r="I121" s="26">
        <f>IF('３　回答貼付シート'!K118="ない",0,IF('３　回答貼付シート'!K118="１～２日（にち）ある",1,IF('３　回答貼付シート'!K118="３～５日（にち）ある",2,IF('３　回答貼付シート'!K118="ほぼ毎日（まいにち）ある",3,))))</f>
        <v>0</v>
      </c>
      <c r="J121" s="26">
        <f>IF('３　回答貼付シート'!L118="ない",0,IF('３　回答貼付シート'!L118="１～２日（にち）ある",1,IF('３　回答貼付シート'!L118="３～５日（にち）ある",2,IF('３　回答貼付シート'!L118="ほぼ毎日（まいにち）ある",3,))))</f>
        <v>0</v>
      </c>
      <c r="K121" s="26">
        <f>IF('３　回答貼付シート'!M118="ない",0,IF('３　回答貼付シート'!M118="１～２日（にち）ある",1,IF('３　回答貼付シート'!M118="３～５日（にち）ある",2,IF('３　回答貼付シート'!M118="ほぼ毎日（まいにち）ある",3,))))</f>
        <v>0</v>
      </c>
      <c r="L121" s="26">
        <f>IF('３　回答貼付シート'!N118="ない",0,IF('３　回答貼付シート'!N118="１～２日（にち）ある",1,IF('３　回答貼付シート'!N118="３～５日（にち）ある",2,IF('３　回答貼付シート'!N118="ほぼ毎日（まいにち）ある",3,))))</f>
        <v>0</v>
      </c>
      <c r="M121" s="26">
        <f>IF('３　回答貼付シート'!O118="ない",0,IF('３　回答貼付シート'!O118="１～２日（にち）ある",1,IF('３　回答貼付シート'!O118="３～５日（にち）ある",2,IF('３　回答貼付シート'!O118="ほぼ毎日（まいにち）ある",3,))))</f>
        <v>0</v>
      </c>
      <c r="N121" s="26">
        <f>IF('３　回答貼付シート'!P118="ない",0,IF('３　回答貼付シート'!P118="１～２日（にち）ある",1,IF('３　回答貼付シート'!P118="３～５日（にち）ある",2,IF('３　回答貼付シート'!P118="ほぼ毎日（まいにち）ある",3,))))</f>
        <v>0</v>
      </c>
      <c r="O121" s="26">
        <f>IF('３　回答貼付シート'!Q118="ない",0,IF('３　回答貼付シート'!Q118="１～２日（にち）ある",1,IF('３　回答貼付シート'!Q118="３～５日（にち）ある",2,IF('３　回答貼付シート'!Q118="ほぼ毎日（まいにち）ある",3,))))</f>
        <v>0</v>
      </c>
      <c r="P121" s="26">
        <f>IF('３　回答貼付シート'!R118="ない",0,IF('３　回答貼付シート'!R118="１～２日（にち）ある",1,IF('３　回答貼付シート'!R118="３～５日（にち）ある",2,IF('３　回答貼付シート'!R118="ほぼ毎日（まいにち）ある",3,))))</f>
        <v>0</v>
      </c>
      <c r="Q121" s="26">
        <f>IF('３　回答貼付シート'!S118="ない",0,IF('３　回答貼付シート'!S118="１～２日（にち）ある",1,IF('３　回答貼付シート'!S118="３～５日（にち）ある",2,IF('３　回答貼付シート'!S118="ほぼ毎日（まいにち）ある",3,))))</f>
        <v>0</v>
      </c>
      <c r="R121" s="26">
        <f>IF('３　回答貼付シート'!T118="ない",0,IF('３　回答貼付シート'!T118="１～２日（にち）ある",1,IF('３　回答貼付シート'!T118="３～５日（にち）ある",2,IF('３　回答貼付シート'!T118="ほぼ毎日（まいにち）ある",3,))))</f>
        <v>0</v>
      </c>
      <c r="S121" s="26">
        <f>IF('３　回答貼付シート'!U118="ない",0,IF('３　回答貼付シート'!U118="１～２日（にち）ある",1,IF('３　回答貼付シート'!U118="３～５日（にち）ある",2,IF('３　回答貼付シート'!U118="ほぼ毎日（まいにち）ある",3,))))</f>
        <v>0</v>
      </c>
      <c r="T121" s="26">
        <f>IF('３　回答貼付シート'!V118="ない",0,IF('３　回答貼付シート'!V118="１～２日（にち）ある",1,IF('３　回答貼付シート'!V118="３～５日（にち）ある",2,IF('３　回答貼付シート'!V118="ほぼ毎日（まいにち）ある",3,))))</f>
        <v>0</v>
      </c>
      <c r="U121" s="26">
        <f>IF('３　回答貼付シート'!W118="ない",0,IF('３　回答貼付シート'!W118="１～２日（にち）ある",1,IF('３　回答貼付シート'!W118="３～５日（にち）ある",2,IF('３　回答貼付シート'!W118="ほぼ毎日（まいにち）ある",3,))))</f>
        <v>0</v>
      </c>
      <c r="V121" s="26">
        <f>IF('３　回答貼付シート'!X118="ない",0,IF('３　回答貼付シート'!X118="１～２日（にち）ある",1,IF('３　回答貼付シート'!X118="３～５日（にち）ある",2,IF('３　回答貼付シート'!X118="ほぼ毎日（まいにち）ある",3,))))</f>
        <v>0</v>
      </c>
      <c r="W121" s="26">
        <f>IF('３　回答貼付シート'!Y118="ない",0,IF('３　回答貼付シート'!Y118="１～２日（にち）ある",1,IF('３　回答貼付シート'!Y118="３～５日（にち）ある",2,IF('３　回答貼付シート'!Y118="ほぼ毎日（まいにち）ある",3,))))</f>
        <v>0</v>
      </c>
      <c r="X121" s="26">
        <f>IF('３　回答貼付シート'!Z118="ない",0,IF('３　回答貼付シート'!Z118="１～２日（にち）ある",1,IF('３　回答貼付シート'!Z118="３～５日（にち）ある",2,IF('３　回答貼付シート'!Z118="ほぼ毎日（まいにち）ある",3,))))</f>
        <v>0</v>
      </c>
      <c r="Y121" s="26">
        <f>IF('３　回答貼付シート'!AA118="ない",0,IF('３　回答貼付シート'!AA118="１～２日（にち）ある",1,IF('３　回答貼付シート'!AA118="３～５日（にち）ある",2,IF('３　回答貼付シート'!AA118="ほぼ毎日（まいにち）ある",3,))))</f>
        <v>0</v>
      </c>
      <c r="Z121" s="26">
        <f>'３　回答貼付シート'!$AB118</f>
        <v>0</v>
      </c>
      <c r="AA121" s="26" t="str">
        <f t="shared" si="13"/>
        <v/>
      </c>
      <c r="AB121" s="26" t="str">
        <f t="shared" si="14"/>
        <v/>
      </c>
      <c r="AC121" s="26" t="str">
        <f t="shared" si="15"/>
        <v/>
      </c>
      <c r="AD121" s="26" t="str">
        <f t="shared" si="16"/>
        <v/>
      </c>
      <c r="AE121" s="26" t="str">
        <f t="shared" si="17"/>
        <v/>
      </c>
      <c r="AF121" t="str">
        <f t="shared" si="10"/>
        <v>0</v>
      </c>
      <c r="AG121">
        <f t="shared" si="11"/>
        <v>0</v>
      </c>
      <c r="AH121" s="34">
        <f t="shared" si="18"/>
        <v>0</v>
      </c>
    </row>
    <row r="122" spans="1:34">
      <c r="A122" s="26"/>
      <c r="B122" s="26">
        <f t="shared" si="12"/>
        <v>0</v>
      </c>
      <c r="C122" s="26">
        <f>IF('３　回答貼付シート'!$F119&lt;&gt;0,VLOOKUP('３　回答貼付シート'!$F119,$AF$2048:$AG$2054,2,FALSE),0)</f>
        <v>0</v>
      </c>
      <c r="D122" s="26">
        <f>IF('３　回答貼付シート'!$G119&lt;&gt;0,VLOOKUP(('３　回答貼付シート'!$G119), $AF$2048:$AG$2054,2,FALSE),0)</f>
        <v>0</v>
      </c>
      <c r="E122" s="26">
        <f>'３　回答貼付シート'!$H119</f>
        <v>0</v>
      </c>
      <c r="F122" s="26">
        <f>IF(E122=0,0,VLOOKUP($B122,'２　情報入力シート'!$A$2:$E$2049,5))</f>
        <v>0</v>
      </c>
      <c r="G122" s="26">
        <f>IF('３　回答貼付シート'!I119="ない",0,IF('３　回答貼付シート'!I119="１～２日（にち）ある",1,IF('３　回答貼付シート'!I119="３～５日（にち）ある",2,IF('３　回答貼付シート'!I119="ほぼ毎日（まいにち）ある",3,))))</f>
        <v>0</v>
      </c>
      <c r="H122" s="26">
        <f>IF('３　回答貼付シート'!J119="ない",0,IF('３　回答貼付シート'!J119="１～２日（にち）ある",1,IF('３　回答貼付シート'!J119="３～５日（にち）ある",2,IF('３　回答貼付シート'!J119="ほぼ毎日（まいにち）ある",3,))))</f>
        <v>0</v>
      </c>
      <c r="I122" s="26">
        <f>IF('３　回答貼付シート'!K119="ない",0,IF('３　回答貼付シート'!K119="１～２日（にち）ある",1,IF('３　回答貼付シート'!K119="３～５日（にち）ある",2,IF('３　回答貼付シート'!K119="ほぼ毎日（まいにち）ある",3,))))</f>
        <v>0</v>
      </c>
      <c r="J122" s="26">
        <f>IF('３　回答貼付シート'!L119="ない",0,IF('３　回答貼付シート'!L119="１～２日（にち）ある",1,IF('３　回答貼付シート'!L119="３～５日（にち）ある",2,IF('３　回答貼付シート'!L119="ほぼ毎日（まいにち）ある",3,))))</f>
        <v>0</v>
      </c>
      <c r="K122" s="26">
        <f>IF('３　回答貼付シート'!M119="ない",0,IF('３　回答貼付シート'!M119="１～２日（にち）ある",1,IF('３　回答貼付シート'!M119="３～５日（にち）ある",2,IF('３　回答貼付シート'!M119="ほぼ毎日（まいにち）ある",3,))))</f>
        <v>0</v>
      </c>
      <c r="L122" s="26">
        <f>IF('３　回答貼付シート'!N119="ない",0,IF('３　回答貼付シート'!N119="１～２日（にち）ある",1,IF('３　回答貼付シート'!N119="３～５日（にち）ある",2,IF('３　回答貼付シート'!N119="ほぼ毎日（まいにち）ある",3,))))</f>
        <v>0</v>
      </c>
      <c r="M122" s="26">
        <f>IF('３　回答貼付シート'!O119="ない",0,IF('３　回答貼付シート'!O119="１～２日（にち）ある",1,IF('３　回答貼付シート'!O119="３～５日（にち）ある",2,IF('３　回答貼付シート'!O119="ほぼ毎日（まいにち）ある",3,))))</f>
        <v>0</v>
      </c>
      <c r="N122" s="26">
        <f>IF('３　回答貼付シート'!P119="ない",0,IF('３　回答貼付シート'!P119="１～２日（にち）ある",1,IF('３　回答貼付シート'!P119="３～５日（にち）ある",2,IF('３　回答貼付シート'!P119="ほぼ毎日（まいにち）ある",3,))))</f>
        <v>0</v>
      </c>
      <c r="O122" s="26">
        <f>IF('３　回答貼付シート'!Q119="ない",0,IF('３　回答貼付シート'!Q119="１～２日（にち）ある",1,IF('３　回答貼付シート'!Q119="３～５日（にち）ある",2,IF('３　回答貼付シート'!Q119="ほぼ毎日（まいにち）ある",3,))))</f>
        <v>0</v>
      </c>
      <c r="P122" s="26">
        <f>IF('３　回答貼付シート'!R119="ない",0,IF('３　回答貼付シート'!R119="１～２日（にち）ある",1,IF('３　回答貼付シート'!R119="３～５日（にち）ある",2,IF('３　回答貼付シート'!R119="ほぼ毎日（まいにち）ある",3,))))</f>
        <v>0</v>
      </c>
      <c r="Q122" s="26">
        <f>IF('３　回答貼付シート'!S119="ない",0,IF('３　回答貼付シート'!S119="１～２日（にち）ある",1,IF('３　回答貼付シート'!S119="３～５日（にち）ある",2,IF('３　回答貼付シート'!S119="ほぼ毎日（まいにち）ある",3,))))</f>
        <v>0</v>
      </c>
      <c r="R122" s="26">
        <f>IF('３　回答貼付シート'!T119="ない",0,IF('３　回答貼付シート'!T119="１～２日（にち）ある",1,IF('３　回答貼付シート'!T119="３～５日（にち）ある",2,IF('３　回答貼付シート'!T119="ほぼ毎日（まいにち）ある",3,))))</f>
        <v>0</v>
      </c>
      <c r="S122" s="26">
        <f>IF('３　回答貼付シート'!U119="ない",0,IF('３　回答貼付シート'!U119="１～２日（にち）ある",1,IF('３　回答貼付シート'!U119="３～５日（にち）ある",2,IF('３　回答貼付シート'!U119="ほぼ毎日（まいにち）ある",3,))))</f>
        <v>0</v>
      </c>
      <c r="T122" s="26">
        <f>IF('３　回答貼付シート'!V119="ない",0,IF('３　回答貼付シート'!V119="１～２日（にち）ある",1,IF('３　回答貼付シート'!V119="３～５日（にち）ある",2,IF('３　回答貼付シート'!V119="ほぼ毎日（まいにち）ある",3,))))</f>
        <v>0</v>
      </c>
      <c r="U122" s="26">
        <f>IF('３　回答貼付シート'!W119="ない",0,IF('３　回答貼付シート'!W119="１～２日（にち）ある",1,IF('３　回答貼付シート'!W119="３～５日（にち）ある",2,IF('３　回答貼付シート'!W119="ほぼ毎日（まいにち）ある",3,))))</f>
        <v>0</v>
      </c>
      <c r="V122" s="26">
        <f>IF('３　回答貼付シート'!X119="ない",0,IF('３　回答貼付シート'!X119="１～２日（にち）ある",1,IF('３　回答貼付シート'!X119="３～５日（にち）ある",2,IF('３　回答貼付シート'!X119="ほぼ毎日（まいにち）ある",3,))))</f>
        <v>0</v>
      </c>
      <c r="W122" s="26">
        <f>IF('３　回答貼付シート'!Y119="ない",0,IF('３　回答貼付シート'!Y119="１～２日（にち）ある",1,IF('３　回答貼付シート'!Y119="３～５日（にち）ある",2,IF('３　回答貼付シート'!Y119="ほぼ毎日（まいにち）ある",3,))))</f>
        <v>0</v>
      </c>
      <c r="X122" s="26">
        <f>IF('３　回答貼付シート'!Z119="ない",0,IF('３　回答貼付シート'!Z119="１～２日（にち）ある",1,IF('３　回答貼付シート'!Z119="３～５日（にち）ある",2,IF('３　回答貼付シート'!Z119="ほぼ毎日（まいにち）ある",3,))))</f>
        <v>0</v>
      </c>
      <c r="Y122" s="26">
        <f>IF('３　回答貼付シート'!AA119="ない",0,IF('３　回答貼付シート'!AA119="１～２日（にち）ある",1,IF('３　回答貼付シート'!AA119="３～５日（にち）ある",2,IF('３　回答貼付シート'!AA119="ほぼ毎日（まいにち）ある",3,))))</f>
        <v>0</v>
      </c>
      <c r="Z122" s="26">
        <f>'３　回答貼付シート'!$AB119</f>
        <v>0</v>
      </c>
      <c r="AA122" s="26" t="str">
        <f t="shared" si="13"/>
        <v/>
      </c>
      <c r="AB122" s="26" t="str">
        <f t="shared" si="14"/>
        <v/>
      </c>
      <c r="AC122" s="26" t="str">
        <f t="shared" si="15"/>
        <v/>
      </c>
      <c r="AD122" s="26" t="str">
        <f t="shared" si="16"/>
        <v/>
      </c>
      <c r="AE122" s="26" t="str">
        <f t="shared" si="17"/>
        <v/>
      </c>
      <c r="AF122" t="str">
        <f t="shared" si="10"/>
        <v>0</v>
      </c>
      <c r="AG122">
        <f t="shared" si="11"/>
        <v>0</v>
      </c>
      <c r="AH122" s="34">
        <f t="shared" si="18"/>
        <v>0</v>
      </c>
    </row>
    <row r="123" spans="1:34">
      <c r="A123" s="26"/>
      <c r="B123" s="26">
        <f t="shared" si="12"/>
        <v>0</v>
      </c>
      <c r="C123" s="26">
        <f>IF('３　回答貼付シート'!$F120&lt;&gt;0,VLOOKUP('３　回答貼付シート'!$F120,$AF$2048:$AG$2054,2,FALSE),0)</f>
        <v>0</v>
      </c>
      <c r="D123" s="26">
        <f>IF('３　回答貼付シート'!$G120&lt;&gt;0,VLOOKUP(('３　回答貼付シート'!$G120), $AF$2048:$AG$2054,2,FALSE),0)</f>
        <v>0</v>
      </c>
      <c r="E123" s="26">
        <f>'３　回答貼付シート'!$H120</f>
        <v>0</v>
      </c>
      <c r="F123" s="26">
        <f>IF(E123=0,0,VLOOKUP($B123,'２　情報入力シート'!$A$2:$E$2049,5))</f>
        <v>0</v>
      </c>
      <c r="G123" s="26">
        <f>IF('３　回答貼付シート'!I120="ない",0,IF('３　回答貼付シート'!I120="１～２日（にち）ある",1,IF('３　回答貼付シート'!I120="３～５日（にち）ある",2,IF('３　回答貼付シート'!I120="ほぼ毎日（まいにち）ある",3,))))</f>
        <v>0</v>
      </c>
      <c r="H123" s="26">
        <f>IF('３　回答貼付シート'!J120="ない",0,IF('３　回答貼付シート'!J120="１～２日（にち）ある",1,IF('３　回答貼付シート'!J120="３～５日（にち）ある",2,IF('３　回答貼付シート'!J120="ほぼ毎日（まいにち）ある",3,))))</f>
        <v>0</v>
      </c>
      <c r="I123" s="26">
        <f>IF('３　回答貼付シート'!K120="ない",0,IF('３　回答貼付シート'!K120="１～２日（にち）ある",1,IF('３　回答貼付シート'!K120="３～５日（にち）ある",2,IF('３　回答貼付シート'!K120="ほぼ毎日（まいにち）ある",3,))))</f>
        <v>0</v>
      </c>
      <c r="J123" s="26">
        <f>IF('３　回答貼付シート'!L120="ない",0,IF('３　回答貼付シート'!L120="１～２日（にち）ある",1,IF('３　回答貼付シート'!L120="３～５日（にち）ある",2,IF('３　回答貼付シート'!L120="ほぼ毎日（まいにち）ある",3,))))</f>
        <v>0</v>
      </c>
      <c r="K123" s="26">
        <f>IF('３　回答貼付シート'!M120="ない",0,IF('３　回答貼付シート'!M120="１～２日（にち）ある",1,IF('３　回答貼付シート'!M120="３～５日（にち）ある",2,IF('３　回答貼付シート'!M120="ほぼ毎日（まいにち）ある",3,))))</f>
        <v>0</v>
      </c>
      <c r="L123" s="26">
        <f>IF('３　回答貼付シート'!N120="ない",0,IF('３　回答貼付シート'!N120="１～２日（にち）ある",1,IF('３　回答貼付シート'!N120="３～５日（にち）ある",2,IF('３　回答貼付シート'!N120="ほぼ毎日（まいにち）ある",3,))))</f>
        <v>0</v>
      </c>
      <c r="M123" s="26">
        <f>IF('３　回答貼付シート'!O120="ない",0,IF('３　回答貼付シート'!O120="１～２日（にち）ある",1,IF('３　回答貼付シート'!O120="３～５日（にち）ある",2,IF('３　回答貼付シート'!O120="ほぼ毎日（まいにち）ある",3,))))</f>
        <v>0</v>
      </c>
      <c r="N123" s="26">
        <f>IF('３　回答貼付シート'!P120="ない",0,IF('３　回答貼付シート'!P120="１～２日（にち）ある",1,IF('３　回答貼付シート'!P120="３～５日（にち）ある",2,IF('３　回答貼付シート'!P120="ほぼ毎日（まいにち）ある",3,))))</f>
        <v>0</v>
      </c>
      <c r="O123" s="26">
        <f>IF('３　回答貼付シート'!Q120="ない",0,IF('３　回答貼付シート'!Q120="１～２日（にち）ある",1,IF('３　回答貼付シート'!Q120="３～５日（にち）ある",2,IF('３　回答貼付シート'!Q120="ほぼ毎日（まいにち）ある",3,))))</f>
        <v>0</v>
      </c>
      <c r="P123" s="26">
        <f>IF('３　回答貼付シート'!R120="ない",0,IF('３　回答貼付シート'!R120="１～２日（にち）ある",1,IF('３　回答貼付シート'!R120="３～５日（にち）ある",2,IF('３　回答貼付シート'!R120="ほぼ毎日（まいにち）ある",3,))))</f>
        <v>0</v>
      </c>
      <c r="Q123" s="26">
        <f>IF('３　回答貼付シート'!S120="ない",0,IF('３　回答貼付シート'!S120="１～２日（にち）ある",1,IF('３　回答貼付シート'!S120="３～５日（にち）ある",2,IF('３　回答貼付シート'!S120="ほぼ毎日（まいにち）ある",3,))))</f>
        <v>0</v>
      </c>
      <c r="R123" s="26">
        <f>IF('３　回答貼付シート'!T120="ない",0,IF('３　回答貼付シート'!T120="１～２日（にち）ある",1,IF('３　回答貼付シート'!T120="３～５日（にち）ある",2,IF('３　回答貼付シート'!T120="ほぼ毎日（まいにち）ある",3,))))</f>
        <v>0</v>
      </c>
      <c r="S123" s="26">
        <f>IF('３　回答貼付シート'!U120="ない",0,IF('３　回答貼付シート'!U120="１～２日（にち）ある",1,IF('３　回答貼付シート'!U120="３～５日（にち）ある",2,IF('３　回答貼付シート'!U120="ほぼ毎日（まいにち）ある",3,))))</f>
        <v>0</v>
      </c>
      <c r="T123" s="26">
        <f>IF('３　回答貼付シート'!V120="ない",0,IF('３　回答貼付シート'!V120="１～２日（にち）ある",1,IF('３　回答貼付シート'!V120="３～５日（にち）ある",2,IF('３　回答貼付シート'!V120="ほぼ毎日（まいにち）ある",3,))))</f>
        <v>0</v>
      </c>
      <c r="U123" s="26">
        <f>IF('３　回答貼付シート'!W120="ない",0,IF('３　回答貼付シート'!W120="１～２日（にち）ある",1,IF('３　回答貼付シート'!W120="３～５日（にち）ある",2,IF('３　回答貼付シート'!W120="ほぼ毎日（まいにち）ある",3,))))</f>
        <v>0</v>
      </c>
      <c r="V123" s="26">
        <f>IF('３　回答貼付シート'!X120="ない",0,IF('３　回答貼付シート'!X120="１～２日（にち）ある",1,IF('３　回答貼付シート'!X120="３～５日（にち）ある",2,IF('３　回答貼付シート'!X120="ほぼ毎日（まいにち）ある",3,))))</f>
        <v>0</v>
      </c>
      <c r="W123" s="26">
        <f>IF('３　回答貼付シート'!Y120="ない",0,IF('３　回答貼付シート'!Y120="１～２日（にち）ある",1,IF('３　回答貼付シート'!Y120="３～５日（にち）ある",2,IF('３　回答貼付シート'!Y120="ほぼ毎日（まいにち）ある",3,))))</f>
        <v>0</v>
      </c>
      <c r="X123" s="26">
        <f>IF('３　回答貼付シート'!Z120="ない",0,IF('３　回答貼付シート'!Z120="１～２日（にち）ある",1,IF('３　回答貼付シート'!Z120="３～５日（にち）ある",2,IF('３　回答貼付シート'!Z120="ほぼ毎日（まいにち）ある",3,))))</f>
        <v>0</v>
      </c>
      <c r="Y123" s="26">
        <f>IF('３　回答貼付シート'!AA120="ない",0,IF('３　回答貼付シート'!AA120="１～２日（にち）ある",1,IF('３　回答貼付シート'!AA120="３～５日（にち）ある",2,IF('３　回答貼付シート'!AA120="ほぼ毎日（まいにち）ある",3,))))</f>
        <v>0</v>
      </c>
      <c r="Z123" s="26">
        <f>'３　回答貼付シート'!$AB120</f>
        <v>0</v>
      </c>
      <c r="AA123" s="26" t="str">
        <f t="shared" si="13"/>
        <v/>
      </c>
      <c r="AB123" s="26" t="str">
        <f t="shared" si="14"/>
        <v/>
      </c>
      <c r="AC123" s="26" t="str">
        <f t="shared" si="15"/>
        <v/>
      </c>
      <c r="AD123" s="26" t="str">
        <f t="shared" si="16"/>
        <v/>
      </c>
      <c r="AE123" s="26" t="str">
        <f t="shared" si="17"/>
        <v/>
      </c>
      <c r="AF123" t="str">
        <f t="shared" si="10"/>
        <v>0</v>
      </c>
      <c r="AG123">
        <f t="shared" si="11"/>
        <v>0</v>
      </c>
      <c r="AH123" s="34">
        <f t="shared" si="18"/>
        <v>0</v>
      </c>
    </row>
    <row r="124" spans="1:34">
      <c r="A124" s="26"/>
      <c r="B124" s="26">
        <f t="shared" si="12"/>
        <v>0</v>
      </c>
      <c r="C124" s="26">
        <f>IF('３　回答貼付シート'!$F121&lt;&gt;0,VLOOKUP('３　回答貼付シート'!$F121,$AF$2048:$AG$2054,2,FALSE),0)</f>
        <v>0</v>
      </c>
      <c r="D124" s="26">
        <f>IF('３　回答貼付シート'!$G121&lt;&gt;0,VLOOKUP(('３　回答貼付シート'!$G121), $AF$2048:$AG$2054,2,FALSE),0)</f>
        <v>0</v>
      </c>
      <c r="E124" s="26">
        <f>'３　回答貼付シート'!$H121</f>
        <v>0</v>
      </c>
      <c r="F124" s="26">
        <f>IF(E124=0,0,VLOOKUP($B124,'２　情報入力シート'!$A$2:$E$2049,5))</f>
        <v>0</v>
      </c>
      <c r="G124" s="26">
        <f>IF('３　回答貼付シート'!I121="ない",0,IF('３　回答貼付シート'!I121="１～２日（にち）ある",1,IF('３　回答貼付シート'!I121="３～５日（にち）ある",2,IF('３　回答貼付シート'!I121="ほぼ毎日（まいにち）ある",3,))))</f>
        <v>0</v>
      </c>
      <c r="H124" s="26">
        <f>IF('３　回答貼付シート'!J121="ない",0,IF('３　回答貼付シート'!J121="１～２日（にち）ある",1,IF('３　回答貼付シート'!J121="３～５日（にち）ある",2,IF('３　回答貼付シート'!J121="ほぼ毎日（まいにち）ある",3,))))</f>
        <v>0</v>
      </c>
      <c r="I124" s="26">
        <f>IF('３　回答貼付シート'!K121="ない",0,IF('３　回答貼付シート'!K121="１～２日（にち）ある",1,IF('３　回答貼付シート'!K121="３～５日（にち）ある",2,IF('３　回答貼付シート'!K121="ほぼ毎日（まいにち）ある",3,))))</f>
        <v>0</v>
      </c>
      <c r="J124" s="26">
        <f>IF('３　回答貼付シート'!L121="ない",0,IF('３　回答貼付シート'!L121="１～２日（にち）ある",1,IF('３　回答貼付シート'!L121="３～５日（にち）ある",2,IF('３　回答貼付シート'!L121="ほぼ毎日（まいにち）ある",3,))))</f>
        <v>0</v>
      </c>
      <c r="K124" s="26">
        <f>IF('３　回答貼付シート'!M121="ない",0,IF('３　回答貼付シート'!M121="１～２日（にち）ある",1,IF('３　回答貼付シート'!M121="３～５日（にち）ある",2,IF('３　回答貼付シート'!M121="ほぼ毎日（まいにち）ある",3,))))</f>
        <v>0</v>
      </c>
      <c r="L124" s="26">
        <f>IF('３　回答貼付シート'!N121="ない",0,IF('３　回答貼付シート'!N121="１～２日（にち）ある",1,IF('３　回答貼付シート'!N121="３～５日（にち）ある",2,IF('３　回答貼付シート'!N121="ほぼ毎日（まいにち）ある",3,))))</f>
        <v>0</v>
      </c>
      <c r="M124" s="26">
        <f>IF('３　回答貼付シート'!O121="ない",0,IF('３　回答貼付シート'!O121="１～２日（にち）ある",1,IF('３　回答貼付シート'!O121="３～５日（にち）ある",2,IF('３　回答貼付シート'!O121="ほぼ毎日（まいにち）ある",3,))))</f>
        <v>0</v>
      </c>
      <c r="N124" s="26">
        <f>IF('３　回答貼付シート'!P121="ない",0,IF('３　回答貼付シート'!P121="１～２日（にち）ある",1,IF('３　回答貼付シート'!P121="３～５日（にち）ある",2,IF('３　回答貼付シート'!P121="ほぼ毎日（まいにち）ある",3,))))</f>
        <v>0</v>
      </c>
      <c r="O124" s="26">
        <f>IF('３　回答貼付シート'!Q121="ない",0,IF('３　回答貼付シート'!Q121="１～２日（にち）ある",1,IF('３　回答貼付シート'!Q121="３～５日（にち）ある",2,IF('３　回答貼付シート'!Q121="ほぼ毎日（まいにち）ある",3,))))</f>
        <v>0</v>
      </c>
      <c r="P124" s="26">
        <f>IF('３　回答貼付シート'!R121="ない",0,IF('３　回答貼付シート'!R121="１～２日（にち）ある",1,IF('３　回答貼付シート'!R121="３～５日（にち）ある",2,IF('３　回答貼付シート'!R121="ほぼ毎日（まいにち）ある",3,))))</f>
        <v>0</v>
      </c>
      <c r="Q124" s="26">
        <f>IF('３　回答貼付シート'!S121="ない",0,IF('３　回答貼付シート'!S121="１～２日（にち）ある",1,IF('３　回答貼付シート'!S121="３～５日（にち）ある",2,IF('３　回答貼付シート'!S121="ほぼ毎日（まいにち）ある",3,))))</f>
        <v>0</v>
      </c>
      <c r="R124" s="26">
        <f>IF('３　回答貼付シート'!T121="ない",0,IF('３　回答貼付シート'!T121="１～２日（にち）ある",1,IF('３　回答貼付シート'!T121="３～５日（にち）ある",2,IF('３　回答貼付シート'!T121="ほぼ毎日（まいにち）ある",3,))))</f>
        <v>0</v>
      </c>
      <c r="S124" s="26">
        <f>IF('３　回答貼付シート'!U121="ない",0,IF('３　回答貼付シート'!U121="１～２日（にち）ある",1,IF('３　回答貼付シート'!U121="３～５日（にち）ある",2,IF('３　回答貼付シート'!U121="ほぼ毎日（まいにち）ある",3,))))</f>
        <v>0</v>
      </c>
      <c r="T124" s="26">
        <f>IF('３　回答貼付シート'!V121="ない",0,IF('３　回答貼付シート'!V121="１～２日（にち）ある",1,IF('３　回答貼付シート'!V121="３～５日（にち）ある",2,IF('３　回答貼付シート'!V121="ほぼ毎日（まいにち）ある",3,))))</f>
        <v>0</v>
      </c>
      <c r="U124" s="26">
        <f>IF('３　回答貼付シート'!W121="ない",0,IF('３　回答貼付シート'!W121="１～２日（にち）ある",1,IF('３　回答貼付シート'!W121="３～５日（にち）ある",2,IF('３　回答貼付シート'!W121="ほぼ毎日（まいにち）ある",3,))))</f>
        <v>0</v>
      </c>
      <c r="V124" s="26">
        <f>IF('３　回答貼付シート'!X121="ない",0,IF('３　回答貼付シート'!X121="１～２日（にち）ある",1,IF('３　回答貼付シート'!X121="３～５日（にち）ある",2,IF('３　回答貼付シート'!X121="ほぼ毎日（まいにち）ある",3,))))</f>
        <v>0</v>
      </c>
      <c r="W124" s="26">
        <f>IF('３　回答貼付シート'!Y121="ない",0,IF('３　回答貼付シート'!Y121="１～２日（にち）ある",1,IF('３　回答貼付シート'!Y121="３～５日（にち）ある",2,IF('３　回答貼付シート'!Y121="ほぼ毎日（まいにち）ある",3,))))</f>
        <v>0</v>
      </c>
      <c r="X124" s="26">
        <f>IF('３　回答貼付シート'!Z121="ない",0,IF('３　回答貼付シート'!Z121="１～２日（にち）ある",1,IF('３　回答貼付シート'!Z121="３～５日（にち）ある",2,IF('３　回答貼付シート'!Z121="ほぼ毎日（まいにち）ある",3,))))</f>
        <v>0</v>
      </c>
      <c r="Y124" s="26">
        <f>IF('３　回答貼付シート'!AA121="ない",0,IF('３　回答貼付シート'!AA121="１～２日（にち）ある",1,IF('３　回答貼付シート'!AA121="３～５日（にち）ある",2,IF('３　回答貼付シート'!AA121="ほぼ毎日（まいにち）ある",3,))))</f>
        <v>0</v>
      </c>
      <c r="Z124" s="26">
        <f>'３　回答貼付シート'!$AB121</f>
        <v>0</v>
      </c>
      <c r="AA124" s="26" t="str">
        <f t="shared" si="13"/>
        <v/>
      </c>
      <c r="AB124" s="26" t="str">
        <f t="shared" si="14"/>
        <v/>
      </c>
      <c r="AC124" s="26" t="str">
        <f t="shared" si="15"/>
        <v/>
      </c>
      <c r="AD124" s="26" t="str">
        <f t="shared" si="16"/>
        <v/>
      </c>
      <c r="AE124" s="26" t="str">
        <f t="shared" si="17"/>
        <v/>
      </c>
      <c r="AF124" t="str">
        <f t="shared" si="10"/>
        <v>0</v>
      </c>
      <c r="AG124">
        <f t="shared" si="11"/>
        <v>0</v>
      </c>
      <c r="AH124" s="34">
        <f t="shared" si="18"/>
        <v>0</v>
      </c>
    </row>
    <row r="125" spans="1:34">
      <c r="A125" s="26"/>
      <c r="B125" s="26">
        <f t="shared" si="12"/>
        <v>0</v>
      </c>
      <c r="C125" s="26">
        <f>IF('３　回答貼付シート'!$F122&lt;&gt;0,VLOOKUP('３　回答貼付シート'!$F122,$AF$2048:$AG$2054,2,FALSE),0)</f>
        <v>0</v>
      </c>
      <c r="D125" s="26">
        <f>IF('３　回答貼付シート'!$G122&lt;&gt;0,VLOOKUP(('３　回答貼付シート'!$G122), $AF$2048:$AG$2054,2,FALSE),0)</f>
        <v>0</v>
      </c>
      <c r="E125" s="26">
        <f>'３　回答貼付シート'!$H122</f>
        <v>0</v>
      </c>
      <c r="F125" s="26">
        <f>IF(E125=0,0,VLOOKUP($B125,'２　情報入力シート'!$A$2:$E$2049,5))</f>
        <v>0</v>
      </c>
      <c r="G125" s="26">
        <f>IF('３　回答貼付シート'!I122="ない",0,IF('３　回答貼付シート'!I122="１～２日（にち）ある",1,IF('３　回答貼付シート'!I122="３～５日（にち）ある",2,IF('３　回答貼付シート'!I122="ほぼ毎日（まいにち）ある",3,))))</f>
        <v>0</v>
      </c>
      <c r="H125" s="26">
        <f>IF('３　回答貼付シート'!J122="ない",0,IF('３　回答貼付シート'!J122="１～２日（にち）ある",1,IF('３　回答貼付シート'!J122="３～５日（にち）ある",2,IF('３　回答貼付シート'!J122="ほぼ毎日（まいにち）ある",3,))))</f>
        <v>0</v>
      </c>
      <c r="I125" s="26">
        <f>IF('３　回答貼付シート'!K122="ない",0,IF('３　回答貼付シート'!K122="１～２日（にち）ある",1,IF('３　回答貼付シート'!K122="３～５日（にち）ある",2,IF('３　回答貼付シート'!K122="ほぼ毎日（まいにち）ある",3,))))</f>
        <v>0</v>
      </c>
      <c r="J125" s="26">
        <f>IF('３　回答貼付シート'!L122="ない",0,IF('３　回答貼付シート'!L122="１～２日（にち）ある",1,IF('３　回答貼付シート'!L122="３～５日（にち）ある",2,IF('３　回答貼付シート'!L122="ほぼ毎日（まいにち）ある",3,))))</f>
        <v>0</v>
      </c>
      <c r="K125" s="26">
        <f>IF('３　回答貼付シート'!M122="ない",0,IF('３　回答貼付シート'!M122="１～２日（にち）ある",1,IF('３　回答貼付シート'!M122="３～５日（にち）ある",2,IF('３　回答貼付シート'!M122="ほぼ毎日（まいにち）ある",3,))))</f>
        <v>0</v>
      </c>
      <c r="L125" s="26">
        <f>IF('３　回答貼付シート'!N122="ない",0,IF('３　回答貼付シート'!N122="１～２日（にち）ある",1,IF('３　回答貼付シート'!N122="３～５日（にち）ある",2,IF('３　回答貼付シート'!N122="ほぼ毎日（まいにち）ある",3,))))</f>
        <v>0</v>
      </c>
      <c r="M125" s="26">
        <f>IF('３　回答貼付シート'!O122="ない",0,IF('３　回答貼付シート'!O122="１～２日（にち）ある",1,IF('３　回答貼付シート'!O122="３～５日（にち）ある",2,IF('３　回答貼付シート'!O122="ほぼ毎日（まいにち）ある",3,))))</f>
        <v>0</v>
      </c>
      <c r="N125" s="26">
        <f>IF('３　回答貼付シート'!P122="ない",0,IF('３　回答貼付シート'!P122="１～２日（にち）ある",1,IF('３　回答貼付シート'!P122="３～５日（にち）ある",2,IF('３　回答貼付シート'!P122="ほぼ毎日（まいにち）ある",3,))))</f>
        <v>0</v>
      </c>
      <c r="O125" s="26">
        <f>IF('３　回答貼付シート'!Q122="ない",0,IF('３　回答貼付シート'!Q122="１～２日（にち）ある",1,IF('３　回答貼付シート'!Q122="３～５日（にち）ある",2,IF('３　回答貼付シート'!Q122="ほぼ毎日（まいにち）ある",3,))))</f>
        <v>0</v>
      </c>
      <c r="P125" s="26">
        <f>IF('３　回答貼付シート'!R122="ない",0,IF('３　回答貼付シート'!R122="１～２日（にち）ある",1,IF('３　回答貼付シート'!R122="３～５日（にち）ある",2,IF('３　回答貼付シート'!R122="ほぼ毎日（まいにち）ある",3,))))</f>
        <v>0</v>
      </c>
      <c r="Q125" s="26">
        <f>IF('３　回答貼付シート'!S122="ない",0,IF('３　回答貼付シート'!S122="１～２日（にち）ある",1,IF('３　回答貼付シート'!S122="３～５日（にち）ある",2,IF('３　回答貼付シート'!S122="ほぼ毎日（まいにち）ある",3,))))</f>
        <v>0</v>
      </c>
      <c r="R125" s="26">
        <f>IF('３　回答貼付シート'!T122="ない",0,IF('３　回答貼付シート'!T122="１～２日（にち）ある",1,IF('３　回答貼付シート'!T122="３～５日（にち）ある",2,IF('３　回答貼付シート'!T122="ほぼ毎日（まいにち）ある",3,))))</f>
        <v>0</v>
      </c>
      <c r="S125" s="26">
        <f>IF('３　回答貼付シート'!U122="ない",0,IF('３　回答貼付シート'!U122="１～２日（にち）ある",1,IF('３　回答貼付シート'!U122="３～５日（にち）ある",2,IF('３　回答貼付シート'!U122="ほぼ毎日（まいにち）ある",3,))))</f>
        <v>0</v>
      </c>
      <c r="T125" s="26">
        <f>IF('３　回答貼付シート'!V122="ない",0,IF('３　回答貼付シート'!V122="１～２日（にち）ある",1,IF('３　回答貼付シート'!V122="３～５日（にち）ある",2,IF('３　回答貼付シート'!V122="ほぼ毎日（まいにち）ある",3,))))</f>
        <v>0</v>
      </c>
      <c r="U125" s="26">
        <f>IF('３　回答貼付シート'!W122="ない",0,IF('３　回答貼付シート'!W122="１～２日（にち）ある",1,IF('３　回答貼付シート'!W122="３～５日（にち）ある",2,IF('３　回答貼付シート'!W122="ほぼ毎日（まいにち）ある",3,))))</f>
        <v>0</v>
      </c>
      <c r="V125" s="26">
        <f>IF('３　回答貼付シート'!X122="ない",0,IF('３　回答貼付シート'!X122="１～２日（にち）ある",1,IF('３　回答貼付シート'!X122="３～５日（にち）ある",2,IF('３　回答貼付シート'!X122="ほぼ毎日（まいにち）ある",3,))))</f>
        <v>0</v>
      </c>
      <c r="W125" s="26">
        <f>IF('３　回答貼付シート'!Y122="ない",0,IF('３　回答貼付シート'!Y122="１～２日（にち）ある",1,IF('３　回答貼付シート'!Y122="３～５日（にち）ある",2,IF('３　回答貼付シート'!Y122="ほぼ毎日（まいにち）ある",3,))))</f>
        <v>0</v>
      </c>
      <c r="X125" s="26">
        <f>IF('３　回答貼付シート'!Z122="ない",0,IF('３　回答貼付シート'!Z122="１～２日（にち）ある",1,IF('３　回答貼付シート'!Z122="３～５日（にち）ある",2,IF('３　回答貼付シート'!Z122="ほぼ毎日（まいにち）ある",3,))))</f>
        <v>0</v>
      </c>
      <c r="Y125" s="26">
        <f>IF('３　回答貼付シート'!AA122="ない",0,IF('３　回答貼付シート'!AA122="１～２日（にち）ある",1,IF('３　回答貼付シート'!AA122="３～５日（にち）ある",2,IF('３　回答貼付シート'!AA122="ほぼ毎日（まいにち）ある",3,))))</f>
        <v>0</v>
      </c>
      <c r="Z125" s="26">
        <f>'３　回答貼付シート'!$AB122</f>
        <v>0</v>
      </c>
      <c r="AA125" s="26" t="str">
        <f t="shared" si="13"/>
        <v/>
      </c>
      <c r="AB125" s="26" t="str">
        <f t="shared" si="14"/>
        <v/>
      </c>
      <c r="AC125" s="26" t="str">
        <f t="shared" si="15"/>
        <v/>
      </c>
      <c r="AD125" s="26" t="str">
        <f t="shared" si="16"/>
        <v/>
      </c>
      <c r="AE125" s="26" t="str">
        <f t="shared" si="17"/>
        <v/>
      </c>
      <c r="AF125" t="str">
        <f t="shared" si="10"/>
        <v>0</v>
      </c>
      <c r="AG125">
        <f t="shared" si="11"/>
        <v>0</v>
      </c>
      <c r="AH125" s="34">
        <f t="shared" si="18"/>
        <v>0</v>
      </c>
    </row>
    <row r="126" spans="1:34">
      <c r="A126" s="26"/>
      <c r="B126" s="26">
        <f t="shared" si="12"/>
        <v>0</v>
      </c>
      <c r="C126" s="26">
        <f>IF('３　回答貼付シート'!$F123&lt;&gt;0,VLOOKUP('３　回答貼付シート'!$F123,$AF$2048:$AG$2054,2,FALSE),0)</f>
        <v>0</v>
      </c>
      <c r="D126" s="26">
        <f>IF('３　回答貼付シート'!$G123&lt;&gt;0,VLOOKUP(('３　回答貼付シート'!$G123), $AF$2048:$AG$2054,2,FALSE),0)</f>
        <v>0</v>
      </c>
      <c r="E126" s="26">
        <f>'３　回答貼付シート'!$H123</f>
        <v>0</v>
      </c>
      <c r="F126" s="26">
        <f>IF(E126=0,0,VLOOKUP($B126,'２　情報入力シート'!$A$2:$E$2049,5))</f>
        <v>0</v>
      </c>
      <c r="G126" s="26">
        <f>IF('３　回答貼付シート'!I123="ない",0,IF('３　回答貼付シート'!I123="１～２日（にち）ある",1,IF('３　回答貼付シート'!I123="３～５日（にち）ある",2,IF('３　回答貼付シート'!I123="ほぼ毎日（まいにち）ある",3,))))</f>
        <v>0</v>
      </c>
      <c r="H126" s="26">
        <f>IF('３　回答貼付シート'!J123="ない",0,IF('３　回答貼付シート'!J123="１～２日（にち）ある",1,IF('３　回答貼付シート'!J123="３～５日（にち）ある",2,IF('３　回答貼付シート'!J123="ほぼ毎日（まいにち）ある",3,))))</f>
        <v>0</v>
      </c>
      <c r="I126" s="26">
        <f>IF('３　回答貼付シート'!K123="ない",0,IF('３　回答貼付シート'!K123="１～２日（にち）ある",1,IF('３　回答貼付シート'!K123="３～５日（にち）ある",2,IF('３　回答貼付シート'!K123="ほぼ毎日（まいにち）ある",3,))))</f>
        <v>0</v>
      </c>
      <c r="J126" s="26">
        <f>IF('３　回答貼付シート'!L123="ない",0,IF('３　回答貼付シート'!L123="１～２日（にち）ある",1,IF('３　回答貼付シート'!L123="３～５日（にち）ある",2,IF('３　回答貼付シート'!L123="ほぼ毎日（まいにち）ある",3,))))</f>
        <v>0</v>
      </c>
      <c r="K126" s="26">
        <f>IF('３　回答貼付シート'!M123="ない",0,IF('３　回答貼付シート'!M123="１～２日（にち）ある",1,IF('３　回答貼付シート'!M123="３～５日（にち）ある",2,IF('３　回答貼付シート'!M123="ほぼ毎日（まいにち）ある",3,))))</f>
        <v>0</v>
      </c>
      <c r="L126" s="26">
        <f>IF('３　回答貼付シート'!N123="ない",0,IF('３　回答貼付シート'!N123="１～２日（にち）ある",1,IF('３　回答貼付シート'!N123="３～５日（にち）ある",2,IF('３　回答貼付シート'!N123="ほぼ毎日（まいにち）ある",3,))))</f>
        <v>0</v>
      </c>
      <c r="M126" s="26">
        <f>IF('３　回答貼付シート'!O123="ない",0,IF('３　回答貼付シート'!O123="１～２日（にち）ある",1,IF('３　回答貼付シート'!O123="３～５日（にち）ある",2,IF('３　回答貼付シート'!O123="ほぼ毎日（まいにち）ある",3,))))</f>
        <v>0</v>
      </c>
      <c r="N126" s="26">
        <f>IF('３　回答貼付シート'!P123="ない",0,IF('３　回答貼付シート'!P123="１～２日（にち）ある",1,IF('３　回答貼付シート'!P123="３～５日（にち）ある",2,IF('３　回答貼付シート'!P123="ほぼ毎日（まいにち）ある",3,))))</f>
        <v>0</v>
      </c>
      <c r="O126" s="26">
        <f>IF('３　回答貼付シート'!Q123="ない",0,IF('３　回答貼付シート'!Q123="１～２日（にち）ある",1,IF('３　回答貼付シート'!Q123="３～５日（にち）ある",2,IF('３　回答貼付シート'!Q123="ほぼ毎日（まいにち）ある",3,))))</f>
        <v>0</v>
      </c>
      <c r="P126" s="26">
        <f>IF('３　回答貼付シート'!R123="ない",0,IF('３　回答貼付シート'!R123="１～２日（にち）ある",1,IF('３　回答貼付シート'!R123="３～５日（にち）ある",2,IF('３　回答貼付シート'!R123="ほぼ毎日（まいにち）ある",3,))))</f>
        <v>0</v>
      </c>
      <c r="Q126" s="26">
        <f>IF('３　回答貼付シート'!S123="ない",0,IF('３　回答貼付シート'!S123="１～２日（にち）ある",1,IF('３　回答貼付シート'!S123="３～５日（にち）ある",2,IF('３　回答貼付シート'!S123="ほぼ毎日（まいにち）ある",3,))))</f>
        <v>0</v>
      </c>
      <c r="R126" s="26">
        <f>IF('３　回答貼付シート'!T123="ない",0,IF('３　回答貼付シート'!T123="１～２日（にち）ある",1,IF('３　回答貼付シート'!T123="３～５日（にち）ある",2,IF('３　回答貼付シート'!T123="ほぼ毎日（まいにち）ある",3,))))</f>
        <v>0</v>
      </c>
      <c r="S126" s="26">
        <f>IF('３　回答貼付シート'!U123="ない",0,IF('３　回答貼付シート'!U123="１～２日（にち）ある",1,IF('３　回答貼付シート'!U123="３～５日（にち）ある",2,IF('３　回答貼付シート'!U123="ほぼ毎日（まいにち）ある",3,))))</f>
        <v>0</v>
      </c>
      <c r="T126" s="26">
        <f>IF('３　回答貼付シート'!V123="ない",0,IF('３　回答貼付シート'!V123="１～２日（にち）ある",1,IF('３　回答貼付シート'!V123="３～５日（にち）ある",2,IF('３　回答貼付シート'!V123="ほぼ毎日（まいにち）ある",3,))))</f>
        <v>0</v>
      </c>
      <c r="U126" s="26">
        <f>IF('３　回答貼付シート'!W123="ない",0,IF('３　回答貼付シート'!W123="１～２日（にち）ある",1,IF('３　回答貼付シート'!W123="３～５日（にち）ある",2,IF('３　回答貼付シート'!W123="ほぼ毎日（まいにち）ある",3,))))</f>
        <v>0</v>
      </c>
      <c r="V126" s="26">
        <f>IF('３　回答貼付シート'!X123="ない",0,IF('３　回答貼付シート'!X123="１～２日（にち）ある",1,IF('３　回答貼付シート'!X123="３～５日（にち）ある",2,IF('３　回答貼付シート'!X123="ほぼ毎日（まいにち）ある",3,))))</f>
        <v>0</v>
      </c>
      <c r="W126" s="26">
        <f>IF('３　回答貼付シート'!Y123="ない",0,IF('３　回答貼付シート'!Y123="１～２日（にち）ある",1,IF('３　回答貼付シート'!Y123="３～５日（にち）ある",2,IF('３　回答貼付シート'!Y123="ほぼ毎日（まいにち）ある",3,))))</f>
        <v>0</v>
      </c>
      <c r="X126" s="26">
        <f>IF('３　回答貼付シート'!Z123="ない",0,IF('３　回答貼付シート'!Z123="１～２日（にち）ある",1,IF('３　回答貼付シート'!Z123="３～５日（にち）ある",2,IF('３　回答貼付シート'!Z123="ほぼ毎日（まいにち）ある",3,))))</f>
        <v>0</v>
      </c>
      <c r="Y126" s="26">
        <f>IF('３　回答貼付シート'!AA123="ない",0,IF('３　回答貼付シート'!AA123="１～２日（にち）ある",1,IF('３　回答貼付シート'!AA123="３～５日（にち）ある",2,IF('３　回答貼付シート'!AA123="ほぼ毎日（まいにち）ある",3,))))</f>
        <v>0</v>
      </c>
      <c r="Z126" s="26">
        <f>'３　回答貼付シート'!$AB123</f>
        <v>0</v>
      </c>
      <c r="AA126" s="26" t="str">
        <f t="shared" si="13"/>
        <v/>
      </c>
      <c r="AB126" s="26" t="str">
        <f t="shared" si="14"/>
        <v/>
      </c>
      <c r="AC126" s="26" t="str">
        <f t="shared" si="15"/>
        <v/>
      </c>
      <c r="AD126" s="26" t="str">
        <f t="shared" si="16"/>
        <v/>
      </c>
      <c r="AE126" s="26" t="str">
        <f t="shared" si="17"/>
        <v/>
      </c>
      <c r="AF126" t="str">
        <f t="shared" si="10"/>
        <v>0</v>
      </c>
      <c r="AG126">
        <f t="shared" si="11"/>
        <v>0</v>
      </c>
      <c r="AH126" s="34">
        <f t="shared" si="18"/>
        <v>0</v>
      </c>
    </row>
    <row r="127" spans="1:34">
      <c r="A127" s="26"/>
      <c r="B127" s="26">
        <f t="shared" si="12"/>
        <v>0</v>
      </c>
      <c r="C127" s="26">
        <f>IF('３　回答貼付シート'!$F124&lt;&gt;0,VLOOKUP('３　回答貼付シート'!$F124,$AF$2048:$AG$2054,2,FALSE),0)</f>
        <v>0</v>
      </c>
      <c r="D127" s="26">
        <f>IF('３　回答貼付シート'!$G124&lt;&gt;0,VLOOKUP(('３　回答貼付シート'!$G124), $AF$2048:$AG$2054,2,FALSE),0)</f>
        <v>0</v>
      </c>
      <c r="E127" s="26">
        <f>'３　回答貼付シート'!$H124</f>
        <v>0</v>
      </c>
      <c r="F127" s="26">
        <f>IF(E127=0,0,VLOOKUP($B127,'２　情報入力シート'!$A$2:$E$2049,5))</f>
        <v>0</v>
      </c>
      <c r="G127" s="26">
        <f>IF('３　回答貼付シート'!I124="ない",0,IF('３　回答貼付シート'!I124="１～２日（にち）ある",1,IF('３　回答貼付シート'!I124="３～５日（にち）ある",2,IF('３　回答貼付シート'!I124="ほぼ毎日（まいにち）ある",3,))))</f>
        <v>0</v>
      </c>
      <c r="H127" s="26">
        <f>IF('３　回答貼付シート'!J124="ない",0,IF('３　回答貼付シート'!J124="１～２日（にち）ある",1,IF('３　回答貼付シート'!J124="３～５日（にち）ある",2,IF('３　回答貼付シート'!J124="ほぼ毎日（まいにち）ある",3,))))</f>
        <v>0</v>
      </c>
      <c r="I127" s="26">
        <f>IF('３　回答貼付シート'!K124="ない",0,IF('３　回答貼付シート'!K124="１～２日（にち）ある",1,IF('３　回答貼付シート'!K124="３～５日（にち）ある",2,IF('３　回答貼付シート'!K124="ほぼ毎日（まいにち）ある",3,))))</f>
        <v>0</v>
      </c>
      <c r="J127" s="26">
        <f>IF('３　回答貼付シート'!L124="ない",0,IF('３　回答貼付シート'!L124="１～２日（にち）ある",1,IF('３　回答貼付シート'!L124="３～５日（にち）ある",2,IF('３　回答貼付シート'!L124="ほぼ毎日（まいにち）ある",3,))))</f>
        <v>0</v>
      </c>
      <c r="K127" s="26">
        <f>IF('３　回答貼付シート'!M124="ない",0,IF('３　回答貼付シート'!M124="１～２日（にち）ある",1,IF('３　回答貼付シート'!M124="３～５日（にち）ある",2,IF('３　回答貼付シート'!M124="ほぼ毎日（まいにち）ある",3,))))</f>
        <v>0</v>
      </c>
      <c r="L127" s="26">
        <f>IF('３　回答貼付シート'!N124="ない",0,IF('３　回答貼付シート'!N124="１～２日（にち）ある",1,IF('３　回答貼付シート'!N124="３～５日（にち）ある",2,IF('３　回答貼付シート'!N124="ほぼ毎日（まいにち）ある",3,))))</f>
        <v>0</v>
      </c>
      <c r="M127" s="26">
        <f>IF('３　回答貼付シート'!O124="ない",0,IF('３　回答貼付シート'!O124="１～２日（にち）ある",1,IF('３　回答貼付シート'!O124="３～５日（にち）ある",2,IF('３　回答貼付シート'!O124="ほぼ毎日（まいにち）ある",3,))))</f>
        <v>0</v>
      </c>
      <c r="N127" s="26">
        <f>IF('３　回答貼付シート'!P124="ない",0,IF('３　回答貼付シート'!P124="１～２日（にち）ある",1,IF('３　回答貼付シート'!P124="３～５日（にち）ある",2,IF('３　回答貼付シート'!P124="ほぼ毎日（まいにち）ある",3,))))</f>
        <v>0</v>
      </c>
      <c r="O127" s="26">
        <f>IF('３　回答貼付シート'!Q124="ない",0,IF('３　回答貼付シート'!Q124="１～２日（にち）ある",1,IF('３　回答貼付シート'!Q124="３～５日（にち）ある",2,IF('３　回答貼付シート'!Q124="ほぼ毎日（まいにち）ある",3,))))</f>
        <v>0</v>
      </c>
      <c r="P127" s="26">
        <f>IF('３　回答貼付シート'!R124="ない",0,IF('３　回答貼付シート'!R124="１～２日（にち）ある",1,IF('３　回答貼付シート'!R124="３～５日（にち）ある",2,IF('３　回答貼付シート'!R124="ほぼ毎日（まいにち）ある",3,))))</f>
        <v>0</v>
      </c>
      <c r="Q127" s="26">
        <f>IF('３　回答貼付シート'!S124="ない",0,IF('３　回答貼付シート'!S124="１～２日（にち）ある",1,IF('３　回答貼付シート'!S124="３～５日（にち）ある",2,IF('３　回答貼付シート'!S124="ほぼ毎日（まいにち）ある",3,))))</f>
        <v>0</v>
      </c>
      <c r="R127" s="26">
        <f>IF('３　回答貼付シート'!T124="ない",0,IF('３　回答貼付シート'!T124="１～２日（にち）ある",1,IF('３　回答貼付シート'!T124="３～５日（にち）ある",2,IF('３　回答貼付シート'!T124="ほぼ毎日（まいにち）ある",3,))))</f>
        <v>0</v>
      </c>
      <c r="S127" s="26">
        <f>IF('３　回答貼付シート'!U124="ない",0,IF('３　回答貼付シート'!U124="１～２日（にち）ある",1,IF('３　回答貼付シート'!U124="３～５日（にち）ある",2,IF('３　回答貼付シート'!U124="ほぼ毎日（まいにち）ある",3,))))</f>
        <v>0</v>
      </c>
      <c r="T127" s="26">
        <f>IF('３　回答貼付シート'!V124="ない",0,IF('３　回答貼付シート'!V124="１～２日（にち）ある",1,IF('３　回答貼付シート'!V124="３～５日（にち）ある",2,IF('３　回答貼付シート'!V124="ほぼ毎日（まいにち）ある",3,))))</f>
        <v>0</v>
      </c>
      <c r="U127" s="26">
        <f>IF('３　回答貼付シート'!W124="ない",0,IF('３　回答貼付シート'!W124="１～２日（にち）ある",1,IF('３　回答貼付シート'!W124="３～５日（にち）ある",2,IF('３　回答貼付シート'!W124="ほぼ毎日（まいにち）ある",3,))))</f>
        <v>0</v>
      </c>
      <c r="V127" s="26">
        <f>IF('３　回答貼付シート'!X124="ない",0,IF('３　回答貼付シート'!X124="１～２日（にち）ある",1,IF('３　回答貼付シート'!X124="３～５日（にち）ある",2,IF('３　回答貼付シート'!X124="ほぼ毎日（まいにち）ある",3,))))</f>
        <v>0</v>
      </c>
      <c r="W127" s="26">
        <f>IF('３　回答貼付シート'!Y124="ない",0,IF('３　回答貼付シート'!Y124="１～２日（にち）ある",1,IF('３　回答貼付シート'!Y124="３～５日（にち）ある",2,IF('３　回答貼付シート'!Y124="ほぼ毎日（まいにち）ある",3,))))</f>
        <v>0</v>
      </c>
      <c r="X127" s="26">
        <f>IF('３　回答貼付シート'!Z124="ない",0,IF('３　回答貼付シート'!Z124="１～２日（にち）ある",1,IF('３　回答貼付シート'!Z124="３～５日（にち）ある",2,IF('３　回答貼付シート'!Z124="ほぼ毎日（まいにち）ある",3,))))</f>
        <v>0</v>
      </c>
      <c r="Y127" s="26">
        <f>IF('３　回答貼付シート'!AA124="ない",0,IF('３　回答貼付シート'!AA124="１～２日（にち）ある",1,IF('３　回答貼付シート'!AA124="３～５日（にち）ある",2,IF('３　回答貼付シート'!AA124="ほぼ毎日（まいにち）ある",3,))))</f>
        <v>0</v>
      </c>
      <c r="Z127" s="26">
        <f>'３　回答貼付シート'!$AB124</f>
        <v>0</v>
      </c>
      <c r="AA127" s="26" t="str">
        <f t="shared" si="13"/>
        <v/>
      </c>
      <c r="AB127" s="26" t="str">
        <f t="shared" si="14"/>
        <v/>
      </c>
      <c r="AC127" s="26" t="str">
        <f t="shared" si="15"/>
        <v/>
      </c>
      <c r="AD127" s="26" t="str">
        <f t="shared" si="16"/>
        <v/>
      </c>
      <c r="AE127" s="26" t="str">
        <f t="shared" si="17"/>
        <v/>
      </c>
      <c r="AF127" t="str">
        <f t="shared" si="10"/>
        <v>0</v>
      </c>
      <c r="AG127">
        <f t="shared" si="11"/>
        <v>0</v>
      </c>
      <c r="AH127" s="34">
        <f t="shared" si="18"/>
        <v>0</v>
      </c>
    </row>
    <row r="128" spans="1:34">
      <c r="A128" s="26"/>
      <c r="B128" s="26">
        <f t="shared" si="12"/>
        <v>0</v>
      </c>
      <c r="C128" s="26">
        <f>IF('３　回答貼付シート'!$F125&lt;&gt;0,VLOOKUP('３　回答貼付シート'!$F125,$AF$2048:$AG$2054,2,FALSE),0)</f>
        <v>0</v>
      </c>
      <c r="D128" s="26">
        <f>IF('３　回答貼付シート'!$G125&lt;&gt;0,VLOOKUP(('３　回答貼付シート'!$G125), $AF$2048:$AG$2054,2,FALSE),0)</f>
        <v>0</v>
      </c>
      <c r="E128" s="26">
        <f>'３　回答貼付シート'!$H125</f>
        <v>0</v>
      </c>
      <c r="F128" s="26">
        <f>IF(E128=0,0,VLOOKUP($B128,'２　情報入力シート'!$A$2:$E$2049,5))</f>
        <v>0</v>
      </c>
      <c r="G128" s="26">
        <f>IF('３　回答貼付シート'!I125="ない",0,IF('３　回答貼付シート'!I125="１～２日（にち）ある",1,IF('３　回答貼付シート'!I125="３～５日（にち）ある",2,IF('３　回答貼付シート'!I125="ほぼ毎日（まいにち）ある",3,))))</f>
        <v>0</v>
      </c>
      <c r="H128" s="26">
        <f>IF('３　回答貼付シート'!J125="ない",0,IF('３　回答貼付シート'!J125="１～２日（にち）ある",1,IF('３　回答貼付シート'!J125="３～５日（にち）ある",2,IF('３　回答貼付シート'!J125="ほぼ毎日（まいにち）ある",3,))))</f>
        <v>0</v>
      </c>
      <c r="I128" s="26">
        <f>IF('３　回答貼付シート'!K125="ない",0,IF('３　回答貼付シート'!K125="１～２日（にち）ある",1,IF('３　回答貼付シート'!K125="３～５日（にち）ある",2,IF('３　回答貼付シート'!K125="ほぼ毎日（まいにち）ある",3,))))</f>
        <v>0</v>
      </c>
      <c r="J128" s="26">
        <f>IF('３　回答貼付シート'!L125="ない",0,IF('３　回答貼付シート'!L125="１～２日（にち）ある",1,IF('３　回答貼付シート'!L125="３～５日（にち）ある",2,IF('３　回答貼付シート'!L125="ほぼ毎日（まいにち）ある",3,))))</f>
        <v>0</v>
      </c>
      <c r="K128" s="26">
        <f>IF('３　回答貼付シート'!M125="ない",0,IF('３　回答貼付シート'!M125="１～２日（にち）ある",1,IF('３　回答貼付シート'!M125="３～５日（にち）ある",2,IF('３　回答貼付シート'!M125="ほぼ毎日（まいにち）ある",3,))))</f>
        <v>0</v>
      </c>
      <c r="L128" s="26">
        <f>IF('３　回答貼付シート'!N125="ない",0,IF('３　回答貼付シート'!N125="１～２日（にち）ある",1,IF('３　回答貼付シート'!N125="３～５日（にち）ある",2,IF('３　回答貼付シート'!N125="ほぼ毎日（まいにち）ある",3,))))</f>
        <v>0</v>
      </c>
      <c r="M128" s="26">
        <f>IF('３　回答貼付シート'!O125="ない",0,IF('３　回答貼付シート'!O125="１～２日（にち）ある",1,IF('３　回答貼付シート'!O125="３～５日（にち）ある",2,IF('３　回答貼付シート'!O125="ほぼ毎日（まいにち）ある",3,))))</f>
        <v>0</v>
      </c>
      <c r="N128" s="26">
        <f>IF('３　回答貼付シート'!P125="ない",0,IF('３　回答貼付シート'!P125="１～２日（にち）ある",1,IF('３　回答貼付シート'!P125="３～５日（にち）ある",2,IF('３　回答貼付シート'!P125="ほぼ毎日（まいにち）ある",3,))))</f>
        <v>0</v>
      </c>
      <c r="O128" s="26">
        <f>IF('３　回答貼付シート'!Q125="ない",0,IF('３　回答貼付シート'!Q125="１～２日（にち）ある",1,IF('３　回答貼付シート'!Q125="３～５日（にち）ある",2,IF('３　回答貼付シート'!Q125="ほぼ毎日（まいにち）ある",3,))))</f>
        <v>0</v>
      </c>
      <c r="P128" s="26">
        <f>IF('３　回答貼付シート'!R125="ない",0,IF('３　回答貼付シート'!R125="１～２日（にち）ある",1,IF('３　回答貼付シート'!R125="３～５日（にち）ある",2,IF('３　回答貼付シート'!R125="ほぼ毎日（まいにち）ある",3,))))</f>
        <v>0</v>
      </c>
      <c r="Q128" s="26">
        <f>IF('３　回答貼付シート'!S125="ない",0,IF('３　回答貼付シート'!S125="１～２日（にち）ある",1,IF('３　回答貼付シート'!S125="３～５日（にち）ある",2,IF('３　回答貼付シート'!S125="ほぼ毎日（まいにち）ある",3,))))</f>
        <v>0</v>
      </c>
      <c r="R128" s="26">
        <f>IF('３　回答貼付シート'!T125="ない",0,IF('３　回答貼付シート'!T125="１～２日（にち）ある",1,IF('３　回答貼付シート'!T125="３～５日（にち）ある",2,IF('３　回答貼付シート'!T125="ほぼ毎日（まいにち）ある",3,))))</f>
        <v>0</v>
      </c>
      <c r="S128" s="26">
        <f>IF('３　回答貼付シート'!U125="ない",0,IF('３　回答貼付シート'!U125="１～２日（にち）ある",1,IF('３　回答貼付シート'!U125="３～５日（にち）ある",2,IF('３　回答貼付シート'!U125="ほぼ毎日（まいにち）ある",3,))))</f>
        <v>0</v>
      </c>
      <c r="T128" s="26">
        <f>IF('３　回答貼付シート'!V125="ない",0,IF('３　回答貼付シート'!V125="１～２日（にち）ある",1,IF('３　回答貼付シート'!V125="３～５日（にち）ある",2,IF('３　回答貼付シート'!V125="ほぼ毎日（まいにち）ある",3,))))</f>
        <v>0</v>
      </c>
      <c r="U128" s="26">
        <f>IF('３　回答貼付シート'!W125="ない",0,IF('３　回答貼付シート'!W125="１～２日（にち）ある",1,IF('３　回答貼付シート'!W125="３～５日（にち）ある",2,IF('３　回答貼付シート'!W125="ほぼ毎日（まいにち）ある",3,))))</f>
        <v>0</v>
      </c>
      <c r="V128" s="26">
        <f>IF('３　回答貼付シート'!X125="ない",0,IF('３　回答貼付シート'!X125="１～２日（にち）ある",1,IF('３　回答貼付シート'!X125="３～５日（にち）ある",2,IF('３　回答貼付シート'!X125="ほぼ毎日（まいにち）ある",3,))))</f>
        <v>0</v>
      </c>
      <c r="W128" s="26">
        <f>IF('３　回答貼付シート'!Y125="ない",0,IF('３　回答貼付シート'!Y125="１～２日（にち）ある",1,IF('３　回答貼付シート'!Y125="３～５日（にち）ある",2,IF('３　回答貼付シート'!Y125="ほぼ毎日（まいにち）ある",3,))))</f>
        <v>0</v>
      </c>
      <c r="X128" s="26">
        <f>IF('３　回答貼付シート'!Z125="ない",0,IF('３　回答貼付シート'!Z125="１～２日（にち）ある",1,IF('３　回答貼付シート'!Z125="３～５日（にち）ある",2,IF('３　回答貼付シート'!Z125="ほぼ毎日（まいにち）ある",3,))))</f>
        <v>0</v>
      </c>
      <c r="Y128" s="26">
        <f>IF('３　回答貼付シート'!AA125="ない",0,IF('３　回答貼付シート'!AA125="１～２日（にち）ある",1,IF('３　回答貼付シート'!AA125="３～５日（にち）ある",2,IF('３　回答貼付シート'!AA125="ほぼ毎日（まいにち）ある",3,))))</f>
        <v>0</v>
      </c>
      <c r="Z128" s="26">
        <f>'３　回答貼付シート'!$AB125</f>
        <v>0</v>
      </c>
      <c r="AA128" s="26" t="str">
        <f t="shared" si="13"/>
        <v/>
      </c>
      <c r="AB128" s="26" t="str">
        <f t="shared" si="14"/>
        <v/>
      </c>
      <c r="AC128" s="26" t="str">
        <f t="shared" si="15"/>
        <v/>
      </c>
      <c r="AD128" s="26" t="str">
        <f t="shared" si="16"/>
        <v/>
      </c>
      <c r="AE128" s="26" t="str">
        <f t="shared" si="17"/>
        <v/>
      </c>
      <c r="AF128" t="str">
        <f t="shared" si="10"/>
        <v>0</v>
      </c>
      <c r="AG128">
        <f t="shared" si="11"/>
        <v>0</v>
      </c>
      <c r="AH128" s="34">
        <f t="shared" si="18"/>
        <v>0</v>
      </c>
    </row>
    <row r="129" spans="1:34">
      <c r="A129" s="26"/>
      <c r="B129" s="26">
        <f t="shared" si="12"/>
        <v>0</v>
      </c>
      <c r="C129" s="26">
        <f>IF('３　回答貼付シート'!$F126&lt;&gt;0,VLOOKUP('３　回答貼付シート'!$F126,$AF$2048:$AG$2054,2,FALSE),0)</f>
        <v>0</v>
      </c>
      <c r="D129" s="26">
        <f>IF('３　回答貼付シート'!$G126&lt;&gt;0,VLOOKUP(('３　回答貼付シート'!$G126), $AF$2048:$AG$2054,2,FALSE),0)</f>
        <v>0</v>
      </c>
      <c r="E129" s="26">
        <f>'３　回答貼付シート'!$H126</f>
        <v>0</v>
      </c>
      <c r="F129" s="26">
        <f>IF(E129=0,0,VLOOKUP($B129,'２　情報入力シート'!$A$2:$E$2049,5))</f>
        <v>0</v>
      </c>
      <c r="G129" s="26">
        <f>IF('３　回答貼付シート'!I126="ない",0,IF('３　回答貼付シート'!I126="１～２日（にち）ある",1,IF('３　回答貼付シート'!I126="３～５日（にち）ある",2,IF('３　回答貼付シート'!I126="ほぼ毎日（まいにち）ある",3,))))</f>
        <v>0</v>
      </c>
      <c r="H129" s="26">
        <f>IF('３　回答貼付シート'!J126="ない",0,IF('３　回答貼付シート'!J126="１～２日（にち）ある",1,IF('３　回答貼付シート'!J126="３～５日（にち）ある",2,IF('３　回答貼付シート'!J126="ほぼ毎日（まいにち）ある",3,))))</f>
        <v>0</v>
      </c>
      <c r="I129" s="26">
        <f>IF('３　回答貼付シート'!K126="ない",0,IF('３　回答貼付シート'!K126="１～２日（にち）ある",1,IF('３　回答貼付シート'!K126="３～５日（にち）ある",2,IF('３　回答貼付シート'!K126="ほぼ毎日（まいにち）ある",3,))))</f>
        <v>0</v>
      </c>
      <c r="J129" s="26">
        <f>IF('３　回答貼付シート'!L126="ない",0,IF('３　回答貼付シート'!L126="１～２日（にち）ある",1,IF('３　回答貼付シート'!L126="３～５日（にち）ある",2,IF('３　回答貼付シート'!L126="ほぼ毎日（まいにち）ある",3,))))</f>
        <v>0</v>
      </c>
      <c r="K129" s="26">
        <f>IF('３　回答貼付シート'!M126="ない",0,IF('３　回答貼付シート'!M126="１～２日（にち）ある",1,IF('３　回答貼付シート'!M126="３～５日（にち）ある",2,IF('３　回答貼付シート'!M126="ほぼ毎日（まいにち）ある",3,))))</f>
        <v>0</v>
      </c>
      <c r="L129" s="26">
        <f>IF('３　回答貼付シート'!N126="ない",0,IF('３　回答貼付シート'!N126="１～２日（にち）ある",1,IF('３　回答貼付シート'!N126="３～５日（にち）ある",2,IF('３　回答貼付シート'!N126="ほぼ毎日（まいにち）ある",3,))))</f>
        <v>0</v>
      </c>
      <c r="M129" s="26">
        <f>IF('３　回答貼付シート'!O126="ない",0,IF('３　回答貼付シート'!O126="１～２日（にち）ある",1,IF('３　回答貼付シート'!O126="３～５日（にち）ある",2,IF('３　回答貼付シート'!O126="ほぼ毎日（まいにち）ある",3,))))</f>
        <v>0</v>
      </c>
      <c r="N129" s="26">
        <f>IF('３　回答貼付シート'!P126="ない",0,IF('３　回答貼付シート'!P126="１～２日（にち）ある",1,IF('３　回答貼付シート'!P126="３～５日（にち）ある",2,IF('３　回答貼付シート'!P126="ほぼ毎日（まいにち）ある",3,))))</f>
        <v>0</v>
      </c>
      <c r="O129" s="26">
        <f>IF('３　回答貼付シート'!Q126="ない",0,IF('３　回答貼付シート'!Q126="１～２日（にち）ある",1,IF('３　回答貼付シート'!Q126="３～５日（にち）ある",2,IF('３　回答貼付シート'!Q126="ほぼ毎日（まいにち）ある",3,))))</f>
        <v>0</v>
      </c>
      <c r="P129" s="26">
        <f>IF('３　回答貼付シート'!R126="ない",0,IF('３　回答貼付シート'!R126="１～２日（にち）ある",1,IF('３　回答貼付シート'!R126="３～５日（にち）ある",2,IF('３　回答貼付シート'!R126="ほぼ毎日（まいにち）ある",3,))))</f>
        <v>0</v>
      </c>
      <c r="Q129" s="26">
        <f>IF('３　回答貼付シート'!S126="ない",0,IF('３　回答貼付シート'!S126="１～２日（にち）ある",1,IF('３　回答貼付シート'!S126="３～５日（にち）ある",2,IF('３　回答貼付シート'!S126="ほぼ毎日（まいにち）ある",3,))))</f>
        <v>0</v>
      </c>
      <c r="R129" s="26">
        <f>IF('３　回答貼付シート'!T126="ない",0,IF('３　回答貼付シート'!T126="１～２日（にち）ある",1,IF('３　回答貼付シート'!T126="３～５日（にち）ある",2,IF('３　回答貼付シート'!T126="ほぼ毎日（まいにち）ある",3,))))</f>
        <v>0</v>
      </c>
      <c r="S129" s="26">
        <f>IF('３　回答貼付シート'!U126="ない",0,IF('３　回答貼付シート'!U126="１～２日（にち）ある",1,IF('３　回答貼付シート'!U126="３～５日（にち）ある",2,IF('３　回答貼付シート'!U126="ほぼ毎日（まいにち）ある",3,))))</f>
        <v>0</v>
      </c>
      <c r="T129" s="26">
        <f>IF('３　回答貼付シート'!V126="ない",0,IF('３　回答貼付シート'!V126="１～２日（にち）ある",1,IF('３　回答貼付シート'!V126="３～５日（にち）ある",2,IF('３　回答貼付シート'!V126="ほぼ毎日（まいにち）ある",3,))))</f>
        <v>0</v>
      </c>
      <c r="U129" s="26">
        <f>IF('３　回答貼付シート'!W126="ない",0,IF('３　回答貼付シート'!W126="１～２日（にち）ある",1,IF('３　回答貼付シート'!W126="３～５日（にち）ある",2,IF('３　回答貼付シート'!W126="ほぼ毎日（まいにち）ある",3,))))</f>
        <v>0</v>
      </c>
      <c r="V129" s="26">
        <f>IF('３　回答貼付シート'!X126="ない",0,IF('３　回答貼付シート'!X126="１～２日（にち）ある",1,IF('３　回答貼付シート'!X126="３～５日（にち）ある",2,IF('３　回答貼付シート'!X126="ほぼ毎日（まいにち）ある",3,))))</f>
        <v>0</v>
      </c>
      <c r="W129" s="26">
        <f>IF('３　回答貼付シート'!Y126="ない",0,IF('３　回答貼付シート'!Y126="１～２日（にち）ある",1,IF('３　回答貼付シート'!Y126="３～５日（にち）ある",2,IF('３　回答貼付シート'!Y126="ほぼ毎日（まいにち）ある",3,))))</f>
        <v>0</v>
      </c>
      <c r="X129" s="26">
        <f>IF('３　回答貼付シート'!Z126="ない",0,IF('３　回答貼付シート'!Z126="１～２日（にち）ある",1,IF('３　回答貼付シート'!Z126="３～５日（にち）ある",2,IF('３　回答貼付シート'!Z126="ほぼ毎日（まいにち）ある",3,))))</f>
        <v>0</v>
      </c>
      <c r="Y129" s="26">
        <f>IF('３　回答貼付シート'!AA126="ない",0,IF('３　回答貼付シート'!AA126="１～２日（にち）ある",1,IF('３　回答貼付シート'!AA126="３～５日（にち）ある",2,IF('３　回答貼付シート'!AA126="ほぼ毎日（まいにち）ある",3,))))</f>
        <v>0</v>
      </c>
      <c r="Z129" s="26">
        <f>'３　回答貼付シート'!$AB126</f>
        <v>0</v>
      </c>
      <c r="AA129" s="26" t="str">
        <f t="shared" si="13"/>
        <v/>
      </c>
      <c r="AB129" s="26" t="str">
        <f t="shared" si="14"/>
        <v/>
      </c>
      <c r="AC129" s="26" t="str">
        <f t="shared" si="15"/>
        <v/>
      </c>
      <c r="AD129" s="26" t="str">
        <f t="shared" si="16"/>
        <v/>
      </c>
      <c r="AE129" s="26" t="str">
        <f t="shared" si="17"/>
        <v/>
      </c>
      <c r="AF129" t="str">
        <f t="shared" si="10"/>
        <v>0</v>
      </c>
      <c r="AG129">
        <f t="shared" si="11"/>
        <v>0</v>
      </c>
      <c r="AH129" s="34">
        <f t="shared" si="18"/>
        <v>0</v>
      </c>
    </row>
    <row r="130" spans="1:34">
      <c r="A130" s="26"/>
      <c r="B130" s="26">
        <f t="shared" si="12"/>
        <v>0</v>
      </c>
      <c r="C130" s="26">
        <f>IF('３　回答貼付シート'!$F127&lt;&gt;0,VLOOKUP('３　回答貼付シート'!$F127,$AF$2048:$AG$2054,2,FALSE),0)</f>
        <v>0</v>
      </c>
      <c r="D130" s="26">
        <f>IF('３　回答貼付シート'!$G127&lt;&gt;0,VLOOKUP(('３　回答貼付シート'!$G127), $AF$2048:$AG$2054,2,FALSE),0)</f>
        <v>0</v>
      </c>
      <c r="E130" s="26">
        <f>'３　回答貼付シート'!$H127</f>
        <v>0</v>
      </c>
      <c r="F130" s="26">
        <f>IF(E130=0,0,VLOOKUP($B130,'２　情報入力シート'!$A$2:$E$2049,5))</f>
        <v>0</v>
      </c>
      <c r="G130" s="26">
        <f>IF('３　回答貼付シート'!I127="ない",0,IF('３　回答貼付シート'!I127="１～２日（にち）ある",1,IF('３　回答貼付シート'!I127="３～５日（にち）ある",2,IF('３　回答貼付シート'!I127="ほぼ毎日（まいにち）ある",3,))))</f>
        <v>0</v>
      </c>
      <c r="H130" s="26">
        <f>IF('３　回答貼付シート'!J127="ない",0,IF('３　回答貼付シート'!J127="１～２日（にち）ある",1,IF('３　回答貼付シート'!J127="３～５日（にち）ある",2,IF('３　回答貼付シート'!J127="ほぼ毎日（まいにち）ある",3,))))</f>
        <v>0</v>
      </c>
      <c r="I130" s="26">
        <f>IF('３　回答貼付シート'!K127="ない",0,IF('３　回答貼付シート'!K127="１～２日（にち）ある",1,IF('３　回答貼付シート'!K127="３～５日（にち）ある",2,IF('３　回答貼付シート'!K127="ほぼ毎日（まいにち）ある",3,))))</f>
        <v>0</v>
      </c>
      <c r="J130" s="26">
        <f>IF('３　回答貼付シート'!L127="ない",0,IF('３　回答貼付シート'!L127="１～２日（にち）ある",1,IF('３　回答貼付シート'!L127="３～５日（にち）ある",2,IF('３　回答貼付シート'!L127="ほぼ毎日（まいにち）ある",3,))))</f>
        <v>0</v>
      </c>
      <c r="K130" s="26">
        <f>IF('３　回答貼付シート'!M127="ない",0,IF('３　回答貼付シート'!M127="１～２日（にち）ある",1,IF('３　回答貼付シート'!M127="３～５日（にち）ある",2,IF('３　回答貼付シート'!M127="ほぼ毎日（まいにち）ある",3,))))</f>
        <v>0</v>
      </c>
      <c r="L130" s="26">
        <f>IF('３　回答貼付シート'!N127="ない",0,IF('３　回答貼付シート'!N127="１～２日（にち）ある",1,IF('３　回答貼付シート'!N127="３～５日（にち）ある",2,IF('３　回答貼付シート'!N127="ほぼ毎日（まいにち）ある",3,))))</f>
        <v>0</v>
      </c>
      <c r="M130" s="26">
        <f>IF('３　回答貼付シート'!O127="ない",0,IF('３　回答貼付シート'!O127="１～２日（にち）ある",1,IF('３　回答貼付シート'!O127="３～５日（にち）ある",2,IF('３　回答貼付シート'!O127="ほぼ毎日（まいにち）ある",3,))))</f>
        <v>0</v>
      </c>
      <c r="N130" s="26">
        <f>IF('３　回答貼付シート'!P127="ない",0,IF('３　回答貼付シート'!P127="１～２日（にち）ある",1,IF('３　回答貼付シート'!P127="３～５日（にち）ある",2,IF('３　回答貼付シート'!P127="ほぼ毎日（まいにち）ある",3,))))</f>
        <v>0</v>
      </c>
      <c r="O130" s="26">
        <f>IF('３　回答貼付シート'!Q127="ない",0,IF('３　回答貼付シート'!Q127="１～２日（にち）ある",1,IF('３　回答貼付シート'!Q127="３～５日（にち）ある",2,IF('３　回答貼付シート'!Q127="ほぼ毎日（まいにち）ある",3,))))</f>
        <v>0</v>
      </c>
      <c r="P130" s="26">
        <f>IF('３　回答貼付シート'!R127="ない",0,IF('３　回答貼付シート'!R127="１～２日（にち）ある",1,IF('３　回答貼付シート'!R127="３～５日（にち）ある",2,IF('３　回答貼付シート'!R127="ほぼ毎日（まいにち）ある",3,))))</f>
        <v>0</v>
      </c>
      <c r="Q130" s="26">
        <f>IF('３　回答貼付シート'!S127="ない",0,IF('３　回答貼付シート'!S127="１～２日（にち）ある",1,IF('３　回答貼付シート'!S127="３～５日（にち）ある",2,IF('３　回答貼付シート'!S127="ほぼ毎日（まいにち）ある",3,))))</f>
        <v>0</v>
      </c>
      <c r="R130" s="26">
        <f>IF('３　回答貼付シート'!T127="ない",0,IF('３　回答貼付シート'!T127="１～２日（にち）ある",1,IF('３　回答貼付シート'!T127="３～５日（にち）ある",2,IF('３　回答貼付シート'!T127="ほぼ毎日（まいにち）ある",3,))))</f>
        <v>0</v>
      </c>
      <c r="S130" s="26">
        <f>IF('３　回答貼付シート'!U127="ない",0,IF('３　回答貼付シート'!U127="１～２日（にち）ある",1,IF('３　回答貼付シート'!U127="３～５日（にち）ある",2,IF('３　回答貼付シート'!U127="ほぼ毎日（まいにち）ある",3,))))</f>
        <v>0</v>
      </c>
      <c r="T130" s="26">
        <f>IF('３　回答貼付シート'!V127="ない",0,IF('３　回答貼付シート'!V127="１～２日（にち）ある",1,IF('３　回答貼付シート'!V127="３～５日（にち）ある",2,IF('３　回答貼付シート'!V127="ほぼ毎日（まいにち）ある",3,))))</f>
        <v>0</v>
      </c>
      <c r="U130" s="26">
        <f>IF('３　回答貼付シート'!W127="ない",0,IF('３　回答貼付シート'!W127="１～２日（にち）ある",1,IF('３　回答貼付シート'!W127="３～５日（にち）ある",2,IF('３　回答貼付シート'!W127="ほぼ毎日（まいにち）ある",3,))))</f>
        <v>0</v>
      </c>
      <c r="V130" s="26">
        <f>IF('３　回答貼付シート'!X127="ない",0,IF('３　回答貼付シート'!X127="１～２日（にち）ある",1,IF('３　回答貼付シート'!X127="３～５日（にち）ある",2,IF('３　回答貼付シート'!X127="ほぼ毎日（まいにち）ある",3,))))</f>
        <v>0</v>
      </c>
      <c r="W130" s="26">
        <f>IF('３　回答貼付シート'!Y127="ない",0,IF('３　回答貼付シート'!Y127="１～２日（にち）ある",1,IF('３　回答貼付シート'!Y127="３～５日（にち）ある",2,IF('３　回答貼付シート'!Y127="ほぼ毎日（まいにち）ある",3,))))</f>
        <v>0</v>
      </c>
      <c r="X130" s="26">
        <f>IF('３　回答貼付シート'!Z127="ない",0,IF('３　回答貼付シート'!Z127="１～２日（にち）ある",1,IF('３　回答貼付シート'!Z127="３～５日（にち）ある",2,IF('３　回答貼付シート'!Z127="ほぼ毎日（まいにち）ある",3,))))</f>
        <v>0</v>
      </c>
      <c r="Y130" s="26">
        <f>IF('３　回答貼付シート'!AA127="ない",0,IF('３　回答貼付シート'!AA127="１～２日（にち）ある",1,IF('３　回答貼付シート'!AA127="３～５日（にち）ある",2,IF('３　回答貼付シート'!AA127="ほぼ毎日（まいにち）ある",3,))))</f>
        <v>0</v>
      </c>
      <c r="Z130" s="26">
        <f>'３　回答貼付シート'!$AB127</f>
        <v>0</v>
      </c>
      <c r="AA130" s="26" t="str">
        <f t="shared" si="13"/>
        <v/>
      </c>
      <c r="AB130" s="26" t="str">
        <f t="shared" si="14"/>
        <v/>
      </c>
      <c r="AC130" s="26" t="str">
        <f t="shared" si="15"/>
        <v/>
      </c>
      <c r="AD130" s="26" t="str">
        <f t="shared" si="16"/>
        <v/>
      </c>
      <c r="AE130" s="26" t="str">
        <f t="shared" si="17"/>
        <v/>
      </c>
      <c r="AF130" t="str">
        <f t="shared" si="10"/>
        <v>0</v>
      </c>
      <c r="AG130">
        <f t="shared" si="11"/>
        <v>0</v>
      </c>
      <c r="AH130" s="34">
        <f t="shared" si="18"/>
        <v>0</v>
      </c>
    </row>
    <row r="131" spans="1:34">
      <c r="A131" s="26"/>
      <c r="B131" s="26">
        <f t="shared" si="12"/>
        <v>0</v>
      </c>
      <c r="C131" s="26">
        <f>IF('３　回答貼付シート'!$F128&lt;&gt;0,VLOOKUP('３　回答貼付シート'!$F128,$AF$2048:$AG$2054,2,FALSE),0)</f>
        <v>0</v>
      </c>
      <c r="D131" s="26">
        <f>IF('３　回答貼付シート'!$G128&lt;&gt;0,VLOOKUP(('３　回答貼付シート'!$G128), $AF$2048:$AG$2054,2,FALSE),0)</f>
        <v>0</v>
      </c>
      <c r="E131" s="26">
        <f>'３　回答貼付シート'!$H128</f>
        <v>0</v>
      </c>
      <c r="F131" s="26">
        <f>IF(E131=0,0,VLOOKUP($B131,'２　情報入力シート'!$A$2:$E$2049,5))</f>
        <v>0</v>
      </c>
      <c r="G131" s="26">
        <f>IF('３　回答貼付シート'!I128="ない",0,IF('３　回答貼付シート'!I128="１～２日（にち）ある",1,IF('３　回答貼付シート'!I128="３～５日（にち）ある",2,IF('３　回答貼付シート'!I128="ほぼ毎日（まいにち）ある",3,))))</f>
        <v>0</v>
      </c>
      <c r="H131" s="26">
        <f>IF('３　回答貼付シート'!J128="ない",0,IF('３　回答貼付シート'!J128="１～２日（にち）ある",1,IF('３　回答貼付シート'!J128="３～５日（にち）ある",2,IF('３　回答貼付シート'!J128="ほぼ毎日（まいにち）ある",3,))))</f>
        <v>0</v>
      </c>
      <c r="I131" s="26">
        <f>IF('３　回答貼付シート'!K128="ない",0,IF('３　回答貼付シート'!K128="１～２日（にち）ある",1,IF('３　回答貼付シート'!K128="３～５日（にち）ある",2,IF('３　回答貼付シート'!K128="ほぼ毎日（まいにち）ある",3,))))</f>
        <v>0</v>
      </c>
      <c r="J131" s="26">
        <f>IF('３　回答貼付シート'!L128="ない",0,IF('３　回答貼付シート'!L128="１～２日（にち）ある",1,IF('３　回答貼付シート'!L128="３～５日（にち）ある",2,IF('３　回答貼付シート'!L128="ほぼ毎日（まいにち）ある",3,))))</f>
        <v>0</v>
      </c>
      <c r="K131" s="26">
        <f>IF('３　回答貼付シート'!M128="ない",0,IF('３　回答貼付シート'!M128="１～２日（にち）ある",1,IF('３　回答貼付シート'!M128="３～５日（にち）ある",2,IF('３　回答貼付シート'!M128="ほぼ毎日（まいにち）ある",3,))))</f>
        <v>0</v>
      </c>
      <c r="L131" s="26">
        <f>IF('３　回答貼付シート'!N128="ない",0,IF('３　回答貼付シート'!N128="１～２日（にち）ある",1,IF('３　回答貼付シート'!N128="３～５日（にち）ある",2,IF('３　回答貼付シート'!N128="ほぼ毎日（まいにち）ある",3,))))</f>
        <v>0</v>
      </c>
      <c r="M131" s="26">
        <f>IF('３　回答貼付シート'!O128="ない",0,IF('３　回答貼付シート'!O128="１～２日（にち）ある",1,IF('３　回答貼付シート'!O128="３～５日（にち）ある",2,IF('３　回答貼付シート'!O128="ほぼ毎日（まいにち）ある",3,))))</f>
        <v>0</v>
      </c>
      <c r="N131" s="26">
        <f>IF('３　回答貼付シート'!P128="ない",0,IF('３　回答貼付シート'!P128="１～２日（にち）ある",1,IF('３　回答貼付シート'!P128="３～５日（にち）ある",2,IF('３　回答貼付シート'!P128="ほぼ毎日（まいにち）ある",3,))))</f>
        <v>0</v>
      </c>
      <c r="O131" s="26">
        <f>IF('３　回答貼付シート'!Q128="ない",0,IF('３　回答貼付シート'!Q128="１～２日（にち）ある",1,IF('３　回答貼付シート'!Q128="３～５日（にち）ある",2,IF('３　回答貼付シート'!Q128="ほぼ毎日（まいにち）ある",3,))))</f>
        <v>0</v>
      </c>
      <c r="P131" s="26">
        <f>IF('３　回答貼付シート'!R128="ない",0,IF('３　回答貼付シート'!R128="１～２日（にち）ある",1,IF('３　回答貼付シート'!R128="３～５日（にち）ある",2,IF('３　回答貼付シート'!R128="ほぼ毎日（まいにち）ある",3,))))</f>
        <v>0</v>
      </c>
      <c r="Q131" s="26">
        <f>IF('３　回答貼付シート'!S128="ない",0,IF('３　回答貼付シート'!S128="１～２日（にち）ある",1,IF('３　回答貼付シート'!S128="３～５日（にち）ある",2,IF('３　回答貼付シート'!S128="ほぼ毎日（まいにち）ある",3,))))</f>
        <v>0</v>
      </c>
      <c r="R131" s="26">
        <f>IF('３　回答貼付シート'!T128="ない",0,IF('３　回答貼付シート'!T128="１～２日（にち）ある",1,IF('３　回答貼付シート'!T128="３～５日（にち）ある",2,IF('３　回答貼付シート'!T128="ほぼ毎日（まいにち）ある",3,))))</f>
        <v>0</v>
      </c>
      <c r="S131" s="26">
        <f>IF('３　回答貼付シート'!U128="ない",0,IF('３　回答貼付シート'!U128="１～２日（にち）ある",1,IF('３　回答貼付シート'!U128="３～５日（にち）ある",2,IF('３　回答貼付シート'!U128="ほぼ毎日（まいにち）ある",3,))))</f>
        <v>0</v>
      </c>
      <c r="T131" s="26">
        <f>IF('３　回答貼付シート'!V128="ない",0,IF('３　回答貼付シート'!V128="１～２日（にち）ある",1,IF('３　回答貼付シート'!V128="３～５日（にち）ある",2,IF('３　回答貼付シート'!V128="ほぼ毎日（まいにち）ある",3,))))</f>
        <v>0</v>
      </c>
      <c r="U131" s="26">
        <f>IF('３　回答貼付シート'!W128="ない",0,IF('３　回答貼付シート'!W128="１～２日（にち）ある",1,IF('３　回答貼付シート'!W128="３～５日（にち）ある",2,IF('３　回答貼付シート'!W128="ほぼ毎日（まいにち）ある",3,))))</f>
        <v>0</v>
      </c>
      <c r="V131" s="26">
        <f>IF('３　回答貼付シート'!X128="ない",0,IF('３　回答貼付シート'!X128="１～２日（にち）ある",1,IF('３　回答貼付シート'!X128="３～５日（にち）ある",2,IF('３　回答貼付シート'!X128="ほぼ毎日（まいにち）ある",3,))))</f>
        <v>0</v>
      </c>
      <c r="W131" s="26">
        <f>IF('３　回答貼付シート'!Y128="ない",0,IF('３　回答貼付シート'!Y128="１～２日（にち）ある",1,IF('３　回答貼付シート'!Y128="３～５日（にち）ある",2,IF('３　回答貼付シート'!Y128="ほぼ毎日（まいにち）ある",3,))))</f>
        <v>0</v>
      </c>
      <c r="X131" s="26">
        <f>IF('３　回答貼付シート'!Z128="ない",0,IF('３　回答貼付シート'!Z128="１～２日（にち）ある",1,IF('３　回答貼付シート'!Z128="３～５日（にち）ある",2,IF('３　回答貼付シート'!Z128="ほぼ毎日（まいにち）ある",3,))))</f>
        <v>0</v>
      </c>
      <c r="Y131" s="26">
        <f>IF('３　回答貼付シート'!AA128="ない",0,IF('３　回答貼付シート'!AA128="１～２日（にち）ある",1,IF('３　回答貼付シート'!AA128="３～５日（にち）ある",2,IF('３　回答貼付シート'!AA128="ほぼ毎日（まいにち）ある",3,))))</f>
        <v>0</v>
      </c>
      <c r="Z131" s="26">
        <f>'３　回答貼付シート'!$AB128</f>
        <v>0</v>
      </c>
      <c r="AA131" s="26" t="str">
        <f t="shared" si="13"/>
        <v/>
      </c>
      <c r="AB131" s="26" t="str">
        <f t="shared" si="14"/>
        <v/>
      </c>
      <c r="AC131" s="26" t="str">
        <f t="shared" si="15"/>
        <v/>
      </c>
      <c r="AD131" s="26" t="str">
        <f t="shared" si="16"/>
        <v/>
      </c>
      <c r="AE131" s="26" t="str">
        <f t="shared" si="17"/>
        <v/>
      </c>
      <c r="AF131" t="str">
        <f t="shared" si="10"/>
        <v>0</v>
      </c>
      <c r="AG131">
        <f t="shared" si="11"/>
        <v>0</v>
      </c>
      <c r="AH131" s="34">
        <f t="shared" si="18"/>
        <v>0</v>
      </c>
    </row>
    <row r="132" spans="1:34">
      <c r="A132" s="26"/>
      <c r="B132" s="26">
        <f t="shared" si="12"/>
        <v>0</v>
      </c>
      <c r="C132" s="26">
        <f>IF('３　回答貼付シート'!$F129&lt;&gt;0,VLOOKUP('３　回答貼付シート'!$F129,$AF$2048:$AG$2054,2,FALSE),0)</f>
        <v>0</v>
      </c>
      <c r="D132" s="26">
        <f>IF('３　回答貼付シート'!$G129&lt;&gt;0,VLOOKUP(('３　回答貼付シート'!$G129), $AF$2048:$AG$2054,2,FALSE),0)</f>
        <v>0</v>
      </c>
      <c r="E132" s="26">
        <f>'３　回答貼付シート'!$H129</f>
        <v>0</v>
      </c>
      <c r="F132" s="26">
        <f>IF(E132=0,0,VLOOKUP($B132,'２　情報入力シート'!$A$2:$E$2049,5))</f>
        <v>0</v>
      </c>
      <c r="G132" s="26">
        <f>IF('３　回答貼付シート'!I129="ない",0,IF('３　回答貼付シート'!I129="１～２日（にち）ある",1,IF('３　回答貼付シート'!I129="３～５日（にち）ある",2,IF('３　回答貼付シート'!I129="ほぼ毎日（まいにち）ある",3,))))</f>
        <v>0</v>
      </c>
      <c r="H132" s="26">
        <f>IF('３　回答貼付シート'!J129="ない",0,IF('３　回答貼付シート'!J129="１～２日（にち）ある",1,IF('３　回答貼付シート'!J129="３～５日（にち）ある",2,IF('３　回答貼付シート'!J129="ほぼ毎日（まいにち）ある",3,))))</f>
        <v>0</v>
      </c>
      <c r="I132" s="26">
        <f>IF('３　回答貼付シート'!K129="ない",0,IF('３　回答貼付シート'!K129="１～２日（にち）ある",1,IF('３　回答貼付シート'!K129="３～５日（にち）ある",2,IF('３　回答貼付シート'!K129="ほぼ毎日（まいにち）ある",3,))))</f>
        <v>0</v>
      </c>
      <c r="J132" s="26">
        <f>IF('３　回答貼付シート'!L129="ない",0,IF('３　回答貼付シート'!L129="１～２日（にち）ある",1,IF('３　回答貼付シート'!L129="３～５日（にち）ある",2,IF('３　回答貼付シート'!L129="ほぼ毎日（まいにち）ある",3,))))</f>
        <v>0</v>
      </c>
      <c r="K132" s="26">
        <f>IF('３　回答貼付シート'!M129="ない",0,IF('３　回答貼付シート'!M129="１～２日（にち）ある",1,IF('３　回答貼付シート'!M129="３～５日（にち）ある",2,IF('３　回答貼付シート'!M129="ほぼ毎日（まいにち）ある",3,))))</f>
        <v>0</v>
      </c>
      <c r="L132" s="26">
        <f>IF('３　回答貼付シート'!N129="ない",0,IF('３　回答貼付シート'!N129="１～２日（にち）ある",1,IF('３　回答貼付シート'!N129="３～５日（にち）ある",2,IF('３　回答貼付シート'!N129="ほぼ毎日（まいにち）ある",3,))))</f>
        <v>0</v>
      </c>
      <c r="M132" s="26">
        <f>IF('３　回答貼付シート'!O129="ない",0,IF('３　回答貼付シート'!O129="１～２日（にち）ある",1,IF('３　回答貼付シート'!O129="３～５日（にち）ある",2,IF('３　回答貼付シート'!O129="ほぼ毎日（まいにち）ある",3,))))</f>
        <v>0</v>
      </c>
      <c r="N132" s="26">
        <f>IF('３　回答貼付シート'!P129="ない",0,IF('３　回答貼付シート'!P129="１～２日（にち）ある",1,IF('３　回答貼付シート'!P129="３～５日（にち）ある",2,IF('３　回答貼付シート'!P129="ほぼ毎日（まいにち）ある",3,))))</f>
        <v>0</v>
      </c>
      <c r="O132" s="26">
        <f>IF('３　回答貼付シート'!Q129="ない",0,IF('３　回答貼付シート'!Q129="１～２日（にち）ある",1,IF('３　回答貼付シート'!Q129="３～５日（にち）ある",2,IF('３　回答貼付シート'!Q129="ほぼ毎日（まいにち）ある",3,))))</f>
        <v>0</v>
      </c>
      <c r="P132" s="26">
        <f>IF('３　回答貼付シート'!R129="ない",0,IF('３　回答貼付シート'!R129="１～２日（にち）ある",1,IF('３　回答貼付シート'!R129="３～５日（にち）ある",2,IF('３　回答貼付シート'!R129="ほぼ毎日（まいにち）ある",3,))))</f>
        <v>0</v>
      </c>
      <c r="Q132" s="26">
        <f>IF('３　回答貼付シート'!S129="ない",0,IF('３　回答貼付シート'!S129="１～２日（にち）ある",1,IF('３　回答貼付シート'!S129="３～５日（にち）ある",2,IF('３　回答貼付シート'!S129="ほぼ毎日（まいにち）ある",3,))))</f>
        <v>0</v>
      </c>
      <c r="R132" s="26">
        <f>IF('３　回答貼付シート'!T129="ない",0,IF('３　回答貼付シート'!T129="１～２日（にち）ある",1,IF('３　回答貼付シート'!T129="３～５日（にち）ある",2,IF('３　回答貼付シート'!T129="ほぼ毎日（まいにち）ある",3,))))</f>
        <v>0</v>
      </c>
      <c r="S132" s="26">
        <f>IF('３　回答貼付シート'!U129="ない",0,IF('３　回答貼付シート'!U129="１～２日（にち）ある",1,IF('３　回答貼付シート'!U129="３～５日（にち）ある",2,IF('３　回答貼付シート'!U129="ほぼ毎日（まいにち）ある",3,))))</f>
        <v>0</v>
      </c>
      <c r="T132" s="26">
        <f>IF('３　回答貼付シート'!V129="ない",0,IF('３　回答貼付シート'!V129="１～２日（にち）ある",1,IF('３　回答貼付シート'!V129="３～５日（にち）ある",2,IF('３　回答貼付シート'!V129="ほぼ毎日（まいにち）ある",3,))))</f>
        <v>0</v>
      </c>
      <c r="U132" s="26">
        <f>IF('３　回答貼付シート'!W129="ない",0,IF('３　回答貼付シート'!W129="１～２日（にち）ある",1,IF('３　回答貼付シート'!W129="３～５日（にち）ある",2,IF('３　回答貼付シート'!W129="ほぼ毎日（まいにち）ある",3,))))</f>
        <v>0</v>
      </c>
      <c r="V132" s="26">
        <f>IF('３　回答貼付シート'!X129="ない",0,IF('３　回答貼付シート'!X129="１～２日（にち）ある",1,IF('３　回答貼付シート'!X129="３～５日（にち）ある",2,IF('３　回答貼付シート'!X129="ほぼ毎日（まいにち）ある",3,))))</f>
        <v>0</v>
      </c>
      <c r="W132" s="26">
        <f>IF('３　回答貼付シート'!Y129="ない",0,IF('３　回答貼付シート'!Y129="１～２日（にち）ある",1,IF('３　回答貼付シート'!Y129="３～５日（にち）ある",2,IF('３　回答貼付シート'!Y129="ほぼ毎日（まいにち）ある",3,))))</f>
        <v>0</v>
      </c>
      <c r="X132" s="26">
        <f>IF('３　回答貼付シート'!Z129="ない",0,IF('３　回答貼付シート'!Z129="１～２日（にち）ある",1,IF('３　回答貼付シート'!Z129="３～５日（にち）ある",2,IF('３　回答貼付シート'!Z129="ほぼ毎日（まいにち）ある",3,))))</f>
        <v>0</v>
      </c>
      <c r="Y132" s="26">
        <f>IF('３　回答貼付シート'!AA129="ない",0,IF('３　回答貼付シート'!AA129="１～２日（にち）ある",1,IF('３　回答貼付シート'!AA129="３～５日（にち）ある",2,IF('３　回答貼付シート'!AA129="ほぼ毎日（まいにち）ある",3,))))</f>
        <v>0</v>
      </c>
      <c r="Z132" s="26">
        <f>'３　回答貼付シート'!$AB129</f>
        <v>0</v>
      </c>
      <c r="AA132" s="26" t="str">
        <f t="shared" si="13"/>
        <v/>
      </c>
      <c r="AB132" s="26" t="str">
        <f t="shared" si="14"/>
        <v/>
      </c>
      <c r="AC132" s="26" t="str">
        <f t="shared" si="15"/>
        <v/>
      </c>
      <c r="AD132" s="26" t="str">
        <f t="shared" si="16"/>
        <v/>
      </c>
      <c r="AE132" s="26" t="str">
        <f t="shared" si="17"/>
        <v/>
      </c>
      <c r="AF132" t="str">
        <f t="shared" si="10"/>
        <v>0</v>
      </c>
      <c r="AG132">
        <f t="shared" si="11"/>
        <v>0</v>
      </c>
      <c r="AH132" s="34">
        <f t="shared" si="18"/>
        <v>0</v>
      </c>
    </row>
    <row r="133" spans="1:34">
      <c r="A133" s="26"/>
      <c r="B133" s="26">
        <f t="shared" si="12"/>
        <v>0</v>
      </c>
      <c r="C133" s="26">
        <f>IF('３　回答貼付シート'!$F130&lt;&gt;0,VLOOKUP('３　回答貼付シート'!$F130,$AF$2048:$AG$2054,2,FALSE),0)</f>
        <v>0</v>
      </c>
      <c r="D133" s="26">
        <f>IF('３　回答貼付シート'!$G130&lt;&gt;0,VLOOKUP(('３　回答貼付シート'!$G130), $AF$2048:$AG$2054,2,FALSE),0)</f>
        <v>0</v>
      </c>
      <c r="E133" s="26">
        <f>'３　回答貼付シート'!$H130</f>
        <v>0</v>
      </c>
      <c r="F133" s="26">
        <f>IF(E133=0,0,VLOOKUP($B133,'２　情報入力シート'!$A$2:$E$2049,5))</f>
        <v>0</v>
      </c>
      <c r="G133" s="26">
        <f>IF('３　回答貼付シート'!I130="ない",0,IF('３　回答貼付シート'!I130="１～２日（にち）ある",1,IF('３　回答貼付シート'!I130="３～５日（にち）ある",2,IF('３　回答貼付シート'!I130="ほぼ毎日（まいにち）ある",3,))))</f>
        <v>0</v>
      </c>
      <c r="H133" s="26">
        <f>IF('３　回答貼付シート'!J130="ない",0,IF('３　回答貼付シート'!J130="１～２日（にち）ある",1,IF('３　回答貼付シート'!J130="３～５日（にち）ある",2,IF('３　回答貼付シート'!J130="ほぼ毎日（まいにち）ある",3,))))</f>
        <v>0</v>
      </c>
      <c r="I133" s="26">
        <f>IF('３　回答貼付シート'!K130="ない",0,IF('３　回答貼付シート'!K130="１～２日（にち）ある",1,IF('３　回答貼付シート'!K130="３～５日（にち）ある",2,IF('３　回答貼付シート'!K130="ほぼ毎日（まいにち）ある",3,))))</f>
        <v>0</v>
      </c>
      <c r="J133" s="26">
        <f>IF('３　回答貼付シート'!L130="ない",0,IF('３　回答貼付シート'!L130="１～２日（にち）ある",1,IF('３　回答貼付シート'!L130="３～５日（にち）ある",2,IF('３　回答貼付シート'!L130="ほぼ毎日（まいにち）ある",3,))))</f>
        <v>0</v>
      </c>
      <c r="K133" s="26">
        <f>IF('３　回答貼付シート'!M130="ない",0,IF('３　回答貼付シート'!M130="１～２日（にち）ある",1,IF('３　回答貼付シート'!M130="３～５日（にち）ある",2,IF('３　回答貼付シート'!M130="ほぼ毎日（まいにち）ある",3,))))</f>
        <v>0</v>
      </c>
      <c r="L133" s="26">
        <f>IF('３　回答貼付シート'!N130="ない",0,IF('３　回答貼付シート'!N130="１～２日（にち）ある",1,IF('３　回答貼付シート'!N130="３～５日（にち）ある",2,IF('３　回答貼付シート'!N130="ほぼ毎日（まいにち）ある",3,))))</f>
        <v>0</v>
      </c>
      <c r="M133" s="26">
        <f>IF('３　回答貼付シート'!O130="ない",0,IF('３　回答貼付シート'!O130="１～２日（にち）ある",1,IF('３　回答貼付シート'!O130="３～５日（にち）ある",2,IF('３　回答貼付シート'!O130="ほぼ毎日（まいにち）ある",3,))))</f>
        <v>0</v>
      </c>
      <c r="N133" s="26">
        <f>IF('３　回答貼付シート'!P130="ない",0,IF('３　回答貼付シート'!P130="１～２日（にち）ある",1,IF('３　回答貼付シート'!P130="３～５日（にち）ある",2,IF('３　回答貼付シート'!P130="ほぼ毎日（まいにち）ある",3,))))</f>
        <v>0</v>
      </c>
      <c r="O133" s="26">
        <f>IF('３　回答貼付シート'!Q130="ない",0,IF('３　回答貼付シート'!Q130="１～２日（にち）ある",1,IF('３　回答貼付シート'!Q130="３～５日（にち）ある",2,IF('３　回答貼付シート'!Q130="ほぼ毎日（まいにち）ある",3,))))</f>
        <v>0</v>
      </c>
      <c r="P133" s="26">
        <f>IF('３　回答貼付シート'!R130="ない",0,IF('３　回答貼付シート'!R130="１～２日（にち）ある",1,IF('３　回答貼付シート'!R130="３～５日（にち）ある",2,IF('３　回答貼付シート'!R130="ほぼ毎日（まいにち）ある",3,))))</f>
        <v>0</v>
      </c>
      <c r="Q133" s="26">
        <f>IF('３　回答貼付シート'!S130="ない",0,IF('３　回答貼付シート'!S130="１～２日（にち）ある",1,IF('３　回答貼付シート'!S130="３～５日（にち）ある",2,IF('３　回答貼付シート'!S130="ほぼ毎日（まいにち）ある",3,))))</f>
        <v>0</v>
      </c>
      <c r="R133" s="26">
        <f>IF('３　回答貼付シート'!T130="ない",0,IF('３　回答貼付シート'!T130="１～２日（にち）ある",1,IF('３　回答貼付シート'!T130="３～５日（にち）ある",2,IF('３　回答貼付シート'!T130="ほぼ毎日（まいにち）ある",3,))))</f>
        <v>0</v>
      </c>
      <c r="S133" s="26">
        <f>IF('３　回答貼付シート'!U130="ない",0,IF('３　回答貼付シート'!U130="１～２日（にち）ある",1,IF('３　回答貼付シート'!U130="３～５日（にち）ある",2,IF('３　回答貼付シート'!U130="ほぼ毎日（まいにち）ある",3,))))</f>
        <v>0</v>
      </c>
      <c r="T133" s="26">
        <f>IF('３　回答貼付シート'!V130="ない",0,IF('３　回答貼付シート'!V130="１～２日（にち）ある",1,IF('３　回答貼付シート'!V130="３～５日（にち）ある",2,IF('３　回答貼付シート'!V130="ほぼ毎日（まいにち）ある",3,))))</f>
        <v>0</v>
      </c>
      <c r="U133" s="26">
        <f>IF('３　回答貼付シート'!W130="ない",0,IF('３　回答貼付シート'!W130="１～２日（にち）ある",1,IF('３　回答貼付シート'!W130="３～５日（にち）ある",2,IF('３　回答貼付シート'!W130="ほぼ毎日（まいにち）ある",3,))))</f>
        <v>0</v>
      </c>
      <c r="V133" s="26">
        <f>IF('３　回答貼付シート'!X130="ない",0,IF('３　回答貼付シート'!X130="１～２日（にち）ある",1,IF('３　回答貼付シート'!X130="３～５日（にち）ある",2,IF('３　回答貼付シート'!X130="ほぼ毎日（まいにち）ある",3,))))</f>
        <v>0</v>
      </c>
      <c r="W133" s="26">
        <f>IF('３　回答貼付シート'!Y130="ない",0,IF('３　回答貼付シート'!Y130="１～２日（にち）ある",1,IF('３　回答貼付シート'!Y130="３～５日（にち）ある",2,IF('３　回答貼付シート'!Y130="ほぼ毎日（まいにち）ある",3,))))</f>
        <v>0</v>
      </c>
      <c r="X133" s="26">
        <f>IF('３　回答貼付シート'!Z130="ない",0,IF('３　回答貼付シート'!Z130="１～２日（にち）ある",1,IF('３　回答貼付シート'!Z130="３～５日（にち）ある",2,IF('３　回答貼付シート'!Z130="ほぼ毎日（まいにち）ある",3,))))</f>
        <v>0</v>
      </c>
      <c r="Y133" s="26">
        <f>IF('３　回答貼付シート'!AA130="ない",0,IF('３　回答貼付シート'!AA130="１～２日（にち）ある",1,IF('３　回答貼付シート'!AA130="３～５日（にち）ある",2,IF('３　回答貼付シート'!AA130="ほぼ毎日（まいにち）ある",3,))))</f>
        <v>0</v>
      </c>
      <c r="Z133" s="26">
        <f>'３　回答貼付シート'!$AB130</f>
        <v>0</v>
      </c>
      <c r="AA133" s="26" t="str">
        <f t="shared" si="13"/>
        <v/>
      </c>
      <c r="AB133" s="26" t="str">
        <f t="shared" si="14"/>
        <v/>
      </c>
      <c r="AC133" s="26" t="str">
        <f t="shared" si="15"/>
        <v/>
      </c>
      <c r="AD133" s="26" t="str">
        <f t="shared" si="16"/>
        <v/>
      </c>
      <c r="AE133" s="26" t="str">
        <f t="shared" si="17"/>
        <v/>
      </c>
      <c r="AF133" t="str">
        <f t="shared" ref="AF133:AF196" si="19">$C133&amp;$AE133</f>
        <v>0</v>
      </c>
      <c r="AG133">
        <f t="shared" ref="AG133:AG196" si="20">IF($Z133=0,0,$C133&amp;$Z133)</f>
        <v>0</v>
      </c>
      <c r="AH133" s="34">
        <f t="shared" si="18"/>
        <v>0</v>
      </c>
    </row>
    <row r="134" spans="1:34">
      <c r="A134" s="26"/>
      <c r="B134" s="26">
        <f t="shared" ref="B134:B197" si="21">C134*1000+D134*100+E134</f>
        <v>0</v>
      </c>
      <c r="C134" s="26">
        <f>IF('３　回答貼付シート'!$F131&lt;&gt;0,VLOOKUP('３　回答貼付シート'!$F131,$AF$2048:$AG$2054,2,FALSE),0)</f>
        <v>0</v>
      </c>
      <c r="D134" s="26">
        <f>IF('３　回答貼付シート'!$G131&lt;&gt;0,VLOOKUP(('３　回答貼付シート'!$G131), $AF$2048:$AG$2054,2,FALSE),0)</f>
        <v>0</v>
      </c>
      <c r="E134" s="26">
        <f>'３　回答貼付シート'!$H131</f>
        <v>0</v>
      </c>
      <c r="F134" s="26">
        <f>IF(E134=0,0,VLOOKUP($B134,'２　情報入力シート'!$A$2:$E$2049,5))</f>
        <v>0</v>
      </c>
      <c r="G134" s="26">
        <f>IF('３　回答貼付シート'!I131="ない",0,IF('３　回答貼付シート'!I131="１～２日（にち）ある",1,IF('３　回答貼付シート'!I131="３～５日（にち）ある",2,IF('３　回答貼付シート'!I131="ほぼ毎日（まいにち）ある",3,))))</f>
        <v>0</v>
      </c>
      <c r="H134" s="26">
        <f>IF('３　回答貼付シート'!J131="ない",0,IF('３　回答貼付シート'!J131="１～２日（にち）ある",1,IF('３　回答貼付シート'!J131="３～５日（にち）ある",2,IF('３　回答貼付シート'!J131="ほぼ毎日（まいにち）ある",3,))))</f>
        <v>0</v>
      </c>
      <c r="I134" s="26">
        <f>IF('３　回答貼付シート'!K131="ない",0,IF('３　回答貼付シート'!K131="１～２日（にち）ある",1,IF('３　回答貼付シート'!K131="３～５日（にち）ある",2,IF('３　回答貼付シート'!K131="ほぼ毎日（まいにち）ある",3,))))</f>
        <v>0</v>
      </c>
      <c r="J134" s="26">
        <f>IF('３　回答貼付シート'!L131="ない",0,IF('３　回答貼付シート'!L131="１～２日（にち）ある",1,IF('３　回答貼付シート'!L131="３～５日（にち）ある",2,IF('３　回答貼付シート'!L131="ほぼ毎日（まいにち）ある",3,))))</f>
        <v>0</v>
      </c>
      <c r="K134" s="26">
        <f>IF('３　回答貼付シート'!M131="ない",0,IF('３　回答貼付シート'!M131="１～２日（にち）ある",1,IF('３　回答貼付シート'!M131="３～５日（にち）ある",2,IF('３　回答貼付シート'!M131="ほぼ毎日（まいにち）ある",3,))))</f>
        <v>0</v>
      </c>
      <c r="L134" s="26">
        <f>IF('３　回答貼付シート'!N131="ない",0,IF('３　回答貼付シート'!N131="１～２日（にち）ある",1,IF('３　回答貼付シート'!N131="３～５日（にち）ある",2,IF('３　回答貼付シート'!N131="ほぼ毎日（まいにち）ある",3,))))</f>
        <v>0</v>
      </c>
      <c r="M134" s="26">
        <f>IF('３　回答貼付シート'!O131="ない",0,IF('３　回答貼付シート'!O131="１～２日（にち）ある",1,IF('３　回答貼付シート'!O131="３～５日（にち）ある",2,IF('３　回答貼付シート'!O131="ほぼ毎日（まいにち）ある",3,))))</f>
        <v>0</v>
      </c>
      <c r="N134" s="26">
        <f>IF('３　回答貼付シート'!P131="ない",0,IF('３　回答貼付シート'!P131="１～２日（にち）ある",1,IF('３　回答貼付シート'!P131="３～５日（にち）ある",2,IF('３　回答貼付シート'!P131="ほぼ毎日（まいにち）ある",3,))))</f>
        <v>0</v>
      </c>
      <c r="O134" s="26">
        <f>IF('３　回答貼付シート'!Q131="ない",0,IF('３　回答貼付シート'!Q131="１～２日（にち）ある",1,IF('３　回答貼付シート'!Q131="３～５日（にち）ある",2,IF('３　回答貼付シート'!Q131="ほぼ毎日（まいにち）ある",3,))))</f>
        <v>0</v>
      </c>
      <c r="P134" s="26">
        <f>IF('３　回答貼付シート'!R131="ない",0,IF('３　回答貼付シート'!R131="１～２日（にち）ある",1,IF('３　回答貼付シート'!R131="３～５日（にち）ある",2,IF('３　回答貼付シート'!R131="ほぼ毎日（まいにち）ある",3,))))</f>
        <v>0</v>
      </c>
      <c r="Q134" s="26">
        <f>IF('３　回答貼付シート'!S131="ない",0,IF('３　回答貼付シート'!S131="１～２日（にち）ある",1,IF('３　回答貼付シート'!S131="３～５日（にち）ある",2,IF('３　回答貼付シート'!S131="ほぼ毎日（まいにち）ある",3,))))</f>
        <v>0</v>
      </c>
      <c r="R134" s="26">
        <f>IF('３　回答貼付シート'!T131="ない",0,IF('３　回答貼付シート'!T131="１～２日（にち）ある",1,IF('３　回答貼付シート'!T131="３～５日（にち）ある",2,IF('３　回答貼付シート'!T131="ほぼ毎日（まいにち）ある",3,))))</f>
        <v>0</v>
      </c>
      <c r="S134" s="26">
        <f>IF('３　回答貼付シート'!U131="ない",0,IF('３　回答貼付シート'!U131="１～２日（にち）ある",1,IF('３　回答貼付シート'!U131="３～５日（にち）ある",2,IF('３　回答貼付シート'!U131="ほぼ毎日（まいにち）ある",3,))))</f>
        <v>0</v>
      </c>
      <c r="T134" s="26">
        <f>IF('３　回答貼付シート'!V131="ない",0,IF('３　回答貼付シート'!V131="１～２日（にち）ある",1,IF('３　回答貼付シート'!V131="３～５日（にち）ある",2,IF('３　回答貼付シート'!V131="ほぼ毎日（まいにち）ある",3,))))</f>
        <v>0</v>
      </c>
      <c r="U134" s="26">
        <f>IF('３　回答貼付シート'!W131="ない",0,IF('３　回答貼付シート'!W131="１～２日（にち）ある",1,IF('３　回答貼付シート'!W131="３～５日（にち）ある",2,IF('３　回答貼付シート'!W131="ほぼ毎日（まいにち）ある",3,))))</f>
        <v>0</v>
      </c>
      <c r="V134" s="26">
        <f>IF('３　回答貼付シート'!X131="ない",0,IF('３　回答貼付シート'!X131="１～２日（にち）ある",1,IF('３　回答貼付シート'!X131="３～５日（にち）ある",2,IF('３　回答貼付シート'!X131="ほぼ毎日（まいにち）ある",3,))))</f>
        <v>0</v>
      </c>
      <c r="W134" s="26">
        <f>IF('３　回答貼付シート'!Y131="ない",0,IF('３　回答貼付シート'!Y131="１～２日（にち）ある",1,IF('３　回答貼付シート'!Y131="３～５日（にち）ある",2,IF('３　回答貼付シート'!Y131="ほぼ毎日（まいにち）ある",3,))))</f>
        <v>0</v>
      </c>
      <c r="X134" s="26">
        <f>IF('３　回答貼付シート'!Z131="ない",0,IF('３　回答貼付シート'!Z131="１～２日（にち）ある",1,IF('３　回答貼付シート'!Z131="３～５日（にち）ある",2,IF('３　回答貼付シート'!Z131="ほぼ毎日（まいにち）ある",3,))))</f>
        <v>0</v>
      </c>
      <c r="Y134" s="26">
        <f>IF('３　回答貼付シート'!AA131="ない",0,IF('３　回答貼付シート'!AA131="１～２日（にち）ある",1,IF('３　回答貼付シート'!AA131="３～５日（にち）ある",2,IF('３　回答貼付シート'!AA131="ほぼ毎日（まいにち）ある",3,))))</f>
        <v>0</v>
      </c>
      <c r="Z134" s="26">
        <f>'３　回答貼付シート'!$AB131</f>
        <v>0</v>
      </c>
      <c r="AA134" s="26" t="str">
        <f t="shared" ref="AA134:AA197" si="22">IF(SUM(G134:I134)&gt;=6,"要サポ","")</f>
        <v/>
      </c>
      <c r="AB134" s="26" t="str">
        <f t="shared" ref="AB134:AB197" si="23">IF(SUM(J134:L134)&gt;=6,"要サポ","")</f>
        <v/>
      </c>
      <c r="AC134" s="26" t="str">
        <f t="shared" ref="AC134:AC197" si="24">IF(SUM(M134:O134)&gt;=6,"要サポ","")</f>
        <v/>
      </c>
      <c r="AD134" s="26" t="str">
        <f t="shared" ref="AD134:AD197" si="25">IF(SUM(P134:R134)&gt;=6,"要サポ","")</f>
        <v/>
      </c>
      <c r="AE134" s="26" t="str">
        <f t="shared" ref="AE134:AE197" si="26">IF(COUNTIF(AA134:AD134,"要サポ")&gt;0,"要サポ","")</f>
        <v/>
      </c>
      <c r="AF134" t="str">
        <f t="shared" si="19"/>
        <v>0</v>
      </c>
      <c r="AG134">
        <f t="shared" si="20"/>
        <v>0</v>
      </c>
      <c r="AH134" s="34">
        <f t="shared" ref="AH134:AH197" si="27">SUM(L134,M134,O134)</f>
        <v>0</v>
      </c>
    </row>
    <row r="135" spans="1:34">
      <c r="A135" s="26"/>
      <c r="B135" s="26">
        <f t="shared" si="21"/>
        <v>0</v>
      </c>
      <c r="C135" s="26">
        <f>IF('３　回答貼付シート'!$F132&lt;&gt;0,VLOOKUP('３　回答貼付シート'!$F132,$AF$2048:$AG$2054,2,FALSE),0)</f>
        <v>0</v>
      </c>
      <c r="D135" s="26">
        <f>IF('３　回答貼付シート'!$G132&lt;&gt;0,VLOOKUP(('３　回答貼付シート'!$G132), $AF$2048:$AG$2054,2,FALSE),0)</f>
        <v>0</v>
      </c>
      <c r="E135" s="26">
        <f>'３　回答貼付シート'!$H132</f>
        <v>0</v>
      </c>
      <c r="F135" s="26">
        <f>IF(E135=0,0,VLOOKUP($B135,'２　情報入力シート'!$A$2:$E$2049,5))</f>
        <v>0</v>
      </c>
      <c r="G135" s="26">
        <f>IF('３　回答貼付シート'!I132="ない",0,IF('３　回答貼付シート'!I132="１～２日（にち）ある",1,IF('３　回答貼付シート'!I132="３～５日（にち）ある",2,IF('３　回答貼付シート'!I132="ほぼ毎日（まいにち）ある",3,))))</f>
        <v>0</v>
      </c>
      <c r="H135" s="26">
        <f>IF('３　回答貼付シート'!J132="ない",0,IF('３　回答貼付シート'!J132="１～２日（にち）ある",1,IF('３　回答貼付シート'!J132="３～５日（にち）ある",2,IF('３　回答貼付シート'!J132="ほぼ毎日（まいにち）ある",3,))))</f>
        <v>0</v>
      </c>
      <c r="I135" s="26">
        <f>IF('３　回答貼付シート'!K132="ない",0,IF('３　回答貼付シート'!K132="１～２日（にち）ある",1,IF('３　回答貼付シート'!K132="３～５日（にち）ある",2,IF('３　回答貼付シート'!K132="ほぼ毎日（まいにち）ある",3,))))</f>
        <v>0</v>
      </c>
      <c r="J135" s="26">
        <f>IF('３　回答貼付シート'!L132="ない",0,IF('３　回答貼付シート'!L132="１～２日（にち）ある",1,IF('３　回答貼付シート'!L132="３～５日（にち）ある",2,IF('３　回答貼付シート'!L132="ほぼ毎日（まいにち）ある",3,))))</f>
        <v>0</v>
      </c>
      <c r="K135" s="26">
        <f>IF('３　回答貼付シート'!M132="ない",0,IF('３　回答貼付シート'!M132="１～２日（にち）ある",1,IF('３　回答貼付シート'!M132="３～５日（にち）ある",2,IF('３　回答貼付シート'!M132="ほぼ毎日（まいにち）ある",3,))))</f>
        <v>0</v>
      </c>
      <c r="L135" s="26">
        <f>IF('３　回答貼付シート'!N132="ない",0,IF('３　回答貼付シート'!N132="１～２日（にち）ある",1,IF('３　回答貼付シート'!N132="３～５日（にち）ある",2,IF('３　回答貼付シート'!N132="ほぼ毎日（まいにち）ある",3,))))</f>
        <v>0</v>
      </c>
      <c r="M135" s="26">
        <f>IF('３　回答貼付シート'!O132="ない",0,IF('３　回答貼付シート'!O132="１～２日（にち）ある",1,IF('３　回答貼付シート'!O132="３～５日（にち）ある",2,IF('３　回答貼付シート'!O132="ほぼ毎日（まいにち）ある",3,))))</f>
        <v>0</v>
      </c>
      <c r="N135" s="26">
        <f>IF('３　回答貼付シート'!P132="ない",0,IF('３　回答貼付シート'!P132="１～２日（にち）ある",1,IF('３　回答貼付シート'!P132="３～５日（にち）ある",2,IF('３　回答貼付シート'!P132="ほぼ毎日（まいにち）ある",3,))))</f>
        <v>0</v>
      </c>
      <c r="O135" s="26">
        <f>IF('３　回答貼付シート'!Q132="ない",0,IF('３　回答貼付シート'!Q132="１～２日（にち）ある",1,IF('３　回答貼付シート'!Q132="３～５日（にち）ある",2,IF('３　回答貼付シート'!Q132="ほぼ毎日（まいにち）ある",3,))))</f>
        <v>0</v>
      </c>
      <c r="P135" s="26">
        <f>IF('３　回答貼付シート'!R132="ない",0,IF('３　回答貼付シート'!R132="１～２日（にち）ある",1,IF('３　回答貼付シート'!R132="３～５日（にち）ある",2,IF('３　回答貼付シート'!R132="ほぼ毎日（まいにち）ある",3,))))</f>
        <v>0</v>
      </c>
      <c r="Q135" s="26">
        <f>IF('３　回答貼付シート'!S132="ない",0,IF('３　回答貼付シート'!S132="１～２日（にち）ある",1,IF('３　回答貼付シート'!S132="３～５日（にち）ある",2,IF('３　回答貼付シート'!S132="ほぼ毎日（まいにち）ある",3,))))</f>
        <v>0</v>
      </c>
      <c r="R135" s="26">
        <f>IF('３　回答貼付シート'!T132="ない",0,IF('３　回答貼付シート'!T132="１～２日（にち）ある",1,IF('３　回答貼付シート'!T132="３～５日（にち）ある",2,IF('３　回答貼付シート'!T132="ほぼ毎日（まいにち）ある",3,))))</f>
        <v>0</v>
      </c>
      <c r="S135" s="26">
        <f>IF('３　回答貼付シート'!U132="ない",0,IF('３　回答貼付シート'!U132="１～２日（にち）ある",1,IF('３　回答貼付シート'!U132="３～５日（にち）ある",2,IF('３　回答貼付シート'!U132="ほぼ毎日（まいにち）ある",3,))))</f>
        <v>0</v>
      </c>
      <c r="T135" s="26">
        <f>IF('３　回答貼付シート'!V132="ない",0,IF('３　回答貼付シート'!V132="１～２日（にち）ある",1,IF('３　回答貼付シート'!V132="３～５日（にち）ある",2,IF('３　回答貼付シート'!V132="ほぼ毎日（まいにち）ある",3,))))</f>
        <v>0</v>
      </c>
      <c r="U135" s="26">
        <f>IF('３　回答貼付シート'!W132="ない",0,IF('３　回答貼付シート'!W132="１～２日（にち）ある",1,IF('３　回答貼付シート'!W132="３～５日（にち）ある",2,IF('３　回答貼付シート'!W132="ほぼ毎日（まいにち）ある",3,))))</f>
        <v>0</v>
      </c>
      <c r="V135" s="26">
        <f>IF('３　回答貼付シート'!X132="ない",0,IF('３　回答貼付シート'!X132="１～２日（にち）ある",1,IF('３　回答貼付シート'!X132="３～５日（にち）ある",2,IF('３　回答貼付シート'!X132="ほぼ毎日（まいにち）ある",3,))))</f>
        <v>0</v>
      </c>
      <c r="W135" s="26">
        <f>IF('３　回答貼付シート'!Y132="ない",0,IF('３　回答貼付シート'!Y132="１～２日（にち）ある",1,IF('３　回答貼付シート'!Y132="３～５日（にち）ある",2,IF('３　回答貼付シート'!Y132="ほぼ毎日（まいにち）ある",3,))))</f>
        <v>0</v>
      </c>
      <c r="X135" s="26">
        <f>IF('３　回答貼付シート'!Z132="ない",0,IF('３　回答貼付シート'!Z132="１～２日（にち）ある",1,IF('３　回答貼付シート'!Z132="３～５日（にち）ある",2,IF('３　回答貼付シート'!Z132="ほぼ毎日（まいにち）ある",3,))))</f>
        <v>0</v>
      </c>
      <c r="Y135" s="26">
        <f>IF('３　回答貼付シート'!AA132="ない",0,IF('３　回答貼付シート'!AA132="１～２日（にち）ある",1,IF('３　回答貼付シート'!AA132="３～５日（にち）ある",2,IF('３　回答貼付シート'!AA132="ほぼ毎日（まいにち）ある",3,))))</f>
        <v>0</v>
      </c>
      <c r="Z135" s="26">
        <f>'３　回答貼付シート'!$AB132</f>
        <v>0</v>
      </c>
      <c r="AA135" s="26" t="str">
        <f t="shared" si="22"/>
        <v/>
      </c>
      <c r="AB135" s="26" t="str">
        <f t="shared" si="23"/>
        <v/>
      </c>
      <c r="AC135" s="26" t="str">
        <f t="shared" si="24"/>
        <v/>
      </c>
      <c r="AD135" s="26" t="str">
        <f t="shared" si="25"/>
        <v/>
      </c>
      <c r="AE135" s="26" t="str">
        <f t="shared" si="26"/>
        <v/>
      </c>
      <c r="AF135" t="str">
        <f t="shared" si="19"/>
        <v>0</v>
      </c>
      <c r="AG135">
        <f t="shared" si="20"/>
        <v>0</v>
      </c>
      <c r="AH135" s="34">
        <f t="shared" si="27"/>
        <v>0</v>
      </c>
    </row>
    <row r="136" spans="1:34">
      <c r="A136" s="26"/>
      <c r="B136" s="26">
        <f t="shared" si="21"/>
        <v>0</v>
      </c>
      <c r="C136" s="26">
        <f>IF('３　回答貼付シート'!$F133&lt;&gt;0,VLOOKUP('３　回答貼付シート'!$F133,$AF$2048:$AG$2054,2,FALSE),0)</f>
        <v>0</v>
      </c>
      <c r="D136" s="26">
        <f>IF('３　回答貼付シート'!$G133&lt;&gt;0,VLOOKUP(('３　回答貼付シート'!$G133), $AF$2048:$AG$2054,2,FALSE),0)</f>
        <v>0</v>
      </c>
      <c r="E136" s="26">
        <f>'３　回答貼付シート'!$H133</f>
        <v>0</v>
      </c>
      <c r="F136" s="26">
        <f>IF(E136=0,0,VLOOKUP($B136,'２　情報入力シート'!$A$2:$E$2049,5))</f>
        <v>0</v>
      </c>
      <c r="G136" s="26">
        <f>IF('３　回答貼付シート'!I133="ない",0,IF('３　回答貼付シート'!I133="１～２日（にち）ある",1,IF('３　回答貼付シート'!I133="３～５日（にち）ある",2,IF('３　回答貼付シート'!I133="ほぼ毎日（まいにち）ある",3,))))</f>
        <v>0</v>
      </c>
      <c r="H136" s="26">
        <f>IF('３　回答貼付シート'!J133="ない",0,IF('３　回答貼付シート'!J133="１～２日（にち）ある",1,IF('３　回答貼付シート'!J133="３～５日（にち）ある",2,IF('３　回答貼付シート'!J133="ほぼ毎日（まいにち）ある",3,))))</f>
        <v>0</v>
      </c>
      <c r="I136" s="26">
        <f>IF('３　回答貼付シート'!K133="ない",0,IF('３　回答貼付シート'!K133="１～２日（にち）ある",1,IF('３　回答貼付シート'!K133="３～５日（にち）ある",2,IF('３　回答貼付シート'!K133="ほぼ毎日（まいにち）ある",3,))))</f>
        <v>0</v>
      </c>
      <c r="J136" s="26">
        <f>IF('３　回答貼付シート'!L133="ない",0,IF('３　回答貼付シート'!L133="１～２日（にち）ある",1,IF('３　回答貼付シート'!L133="３～５日（にち）ある",2,IF('３　回答貼付シート'!L133="ほぼ毎日（まいにち）ある",3,))))</f>
        <v>0</v>
      </c>
      <c r="K136" s="26">
        <f>IF('３　回答貼付シート'!M133="ない",0,IF('３　回答貼付シート'!M133="１～２日（にち）ある",1,IF('３　回答貼付シート'!M133="３～５日（にち）ある",2,IF('３　回答貼付シート'!M133="ほぼ毎日（まいにち）ある",3,))))</f>
        <v>0</v>
      </c>
      <c r="L136" s="26">
        <f>IF('３　回答貼付シート'!N133="ない",0,IF('３　回答貼付シート'!N133="１～２日（にち）ある",1,IF('３　回答貼付シート'!N133="３～５日（にち）ある",2,IF('３　回答貼付シート'!N133="ほぼ毎日（まいにち）ある",3,))))</f>
        <v>0</v>
      </c>
      <c r="M136" s="26">
        <f>IF('３　回答貼付シート'!O133="ない",0,IF('３　回答貼付シート'!O133="１～２日（にち）ある",1,IF('３　回答貼付シート'!O133="３～５日（にち）ある",2,IF('３　回答貼付シート'!O133="ほぼ毎日（まいにち）ある",3,))))</f>
        <v>0</v>
      </c>
      <c r="N136" s="26">
        <f>IF('３　回答貼付シート'!P133="ない",0,IF('３　回答貼付シート'!P133="１～２日（にち）ある",1,IF('３　回答貼付シート'!P133="３～５日（にち）ある",2,IF('３　回答貼付シート'!P133="ほぼ毎日（まいにち）ある",3,))))</f>
        <v>0</v>
      </c>
      <c r="O136" s="26">
        <f>IF('３　回答貼付シート'!Q133="ない",0,IF('３　回答貼付シート'!Q133="１～２日（にち）ある",1,IF('３　回答貼付シート'!Q133="３～５日（にち）ある",2,IF('３　回答貼付シート'!Q133="ほぼ毎日（まいにち）ある",3,))))</f>
        <v>0</v>
      </c>
      <c r="P136" s="26">
        <f>IF('３　回答貼付シート'!R133="ない",0,IF('３　回答貼付シート'!R133="１～２日（にち）ある",1,IF('３　回答貼付シート'!R133="３～５日（にち）ある",2,IF('３　回答貼付シート'!R133="ほぼ毎日（まいにち）ある",3,))))</f>
        <v>0</v>
      </c>
      <c r="Q136" s="26">
        <f>IF('３　回答貼付シート'!S133="ない",0,IF('３　回答貼付シート'!S133="１～２日（にち）ある",1,IF('３　回答貼付シート'!S133="３～５日（にち）ある",2,IF('３　回答貼付シート'!S133="ほぼ毎日（まいにち）ある",3,))))</f>
        <v>0</v>
      </c>
      <c r="R136" s="26">
        <f>IF('３　回答貼付シート'!T133="ない",0,IF('３　回答貼付シート'!T133="１～２日（にち）ある",1,IF('３　回答貼付シート'!T133="３～５日（にち）ある",2,IF('３　回答貼付シート'!T133="ほぼ毎日（まいにち）ある",3,))))</f>
        <v>0</v>
      </c>
      <c r="S136" s="26">
        <f>IF('３　回答貼付シート'!U133="ない",0,IF('３　回答貼付シート'!U133="１～２日（にち）ある",1,IF('３　回答貼付シート'!U133="３～５日（にち）ある",2,IF('３　回答貼付シート'!U133="ほぼ毎日（まいにち）ある",3,))))</f>
        <v>0</v>
      </c>
      <c r="T136" s="26">
        <f>IF('３　回答貼付シート'!V133="ない",0,IF('３　回答貼付シート'!V133="１～２日（にち）ある",1,IF('３　回答貼付シート'!V133="３～５日（にち）ある",2,IF('３　回答貼付シート'!V133="ほぼ毎日（まいにち）ある",3,))))</f>
        <v>0</v>
      </c>
      <c r="U136" s="26">
        <f>IF('３　回答貼付シート'!W133="ない",0,IF('３　回答貼付シート'!W133="１～２日（にち）ある",1,IF('３　回答貼付シート'!W133="３～５日（にち）ある",2,IF('３　回答貼付シート'!W133="ほぼ毎日（まいにち）ある",3,))))</f>
        <v>0</v>
      </c>
      <c r="V136" s="26">
        <f>IF('３　回答貼付シート'!X133="ない",0,IF('３　回答貼付シート'!X133="１～２日（にち）ある",1,IF('３　回答貼付シート'!X133="３～５日（にち）ある",2,IF('３　回答貼付シート'!X133="ほぼ毎日（まいにち）ある",3,))))</f>
        <v>0</v>
      </c>
      <c r="W136" s="26">
        <f>IF('３　回答貼付シート'!Y133="ない",0,IF('３　回答貼付シート'!Y133="１～２日（にち）ある",1,IF('３　回答貼付シート'!Y133="３～５日（にち）ある",2,IF('３　回答貼付シート'!Y133="ほぼ毎日（まいにち）ある",3,))))</f>
        <v>0</v>
      </c>
      <c r="X136" s="26">
        <f>IF('３　回答貼付シート'!Z133="ない",0,IF('３　回答貼付シート'!Z133="１～２日（にち）ある",1,IF('３　回答貼付シート'!Z133="３～５日（にち）ある",2,IF('３　回答貼付シート'!Z133="ほぼ毎日（まいにち）ある",3,))))</f>
        <v>0</v>
      </c>
      <c r="Y136" s="26">
        <f>IF('３　回答貼付シート'!AA133="ない",0,IF('３　回答貼付シート'!AA133="１～２日（にち）ある",1,IF('３　回答貼付シート'!AA133="３～５日（にち）ある",2,IF('３　回答貼付シート'!AA133="ほぼ毎日（まいにち）ある",3,))))</f>
        <v>0</v>
      </c>
      <c r="Z136" s="26">
        <f>'３　回答貼付シート'!$AB133</f>
        <v>0</v>
      </c>
      <c r="AA136" s="26" t="str">
        <f t="shared" si="22"/>
        <v/>
      </c>
      <c r="AB136" s="26" t="str">
        <f t="shared" si="23"/>
        <v/>
      </c>
      <c r="AC136" s="26" t="str">
        <f t="shared" si="24"/>
        <v/>
      </c>
      <c r="AD136" s="26" t="str">
        <f t="shared" si="25"/>
        <v/>
      </c>
      <c r="AE136" s="26" t="str">
        <f t="shared" si="26"/>
        <v/>
      </c>
      <c r="AF136" t="str">
        <f t="shared" si="19"/>
        <v>0</v>
      </c>
      <c r="AG136">
        <f t="shared" si="20"/>
        <v>0</v>
      </c>
      <c r="AH136" s="34">
        <f t="shared" si="27"/>
        <v>0</v>
      </c>
    </row>
    <row r="137" spans="1:34">
      <c r="A137" s="26"/>
      <c r="B137" s="26">
        <f t="shared" si="21"/>
        <v>0</v>
      </c>
      <c r="C137" s="26">
        <f>IF('３　回答貼付シート'!$F134&lt;&gt;0,VLOOKUP('３　回答貼付シート'!$F134,$AF$2048:$AG$2054,2,FALSE),0)</f>
        <v>0</v>
      </c>
      <c r="D137" s="26">
        <f>IF('３　回答貼付シート'!$G134&lt;&gt;0,VLOOKUP(('３　回答貼付シート'!$G134), $AF$2048:$AG$2054,2,FALSE),0)</f>
        <v>0</v>
      </c>
      <c r="E137" s="26">
        <f>'３　回答貼付シート'!$H134</f>
        <v>0</v>
      </c>
      <c r="F137" s="26">
        <f>IF(E137=0,0,VLOOKUP($B137,'２　情報入力シート'!$A$2:$E$2049,5))</f>
        <v>0</v>
      </c>
      <c r="G137" s="26">
        <f>IF('３　回答貼付シート'!I134="ない",0,IF('３　回答貼付シート'!I134="１～２日（にち）ある",1,IF('３　回答貼付シート'!I134="３～５日（にち）ある",2,IF('３　回答貼付シート'!I134="ほぼ毎日（まいにち）ある",3,))))</f>
        <v>0</v>
      </c>
      <c r="H137" s="26">
        <f>IF('３　回答貼付シート'!J134="ない",0,IF('３　回答貼付シート'!J134="１～２日（にち）ある",1,IF('３　回答貼付シート'!J134="３～５日（にち）ある",2,IF('３　回答貼付シート'!J134="ほぼ毎日（まいにち）ある",3,))))</f>
        <v>0</v>
      </c>
      <c r="I137" s="26">
        <f>IF('３　回答貼付シート'!K134="ない",0,IF('３　回答貼付シート'!K134="１～２日（にち）ある",1,IF('３　回答貼付シート'!K134="３～５日（にち）ある",2,IF('３　回答貼付シート'!K134="ほぼ毎日（まいにち）ある",3,))))</f>
        <v>0</v>
      </c>
      <c r="J137" s="26">
        <f>IF('３　回答貼付シート'!L134="ない",0,IF('３　回答貼付シート'!L134="１～２日（にち）ある",1,IF('３　回答貼付シート'!L134="３～５日（にち）ある",2,IF('３　回答貼付シート'!L134="ほぼ毎日（まいにち）ある",3,))))</f>
        <v>0</v>
      </c>
      <c r="K137" s="26">
        <f>IF('３　回答貼付シート'!M134="ない",0,IF('３　回答貼付シート'!M134="１～２日（にち）ある",1,IF('３　回答貼付シート'!M134="３～５日（にち）ある",2,IF('３　回答貼付シート'!M134="ほぼ毎日（まいにち）ある",3,))))</f>
        <v>0</v>
      </c>
      <c r="L137" s="26">
        <f>IF('３　回答貼付シート'!N134="ない",0,IF('３　回答貼付シート'!N134="１～２日（にち）ある",1,IF('３　回答貼付シート'!N134="３～５日（にち）ある",2,IF('３　回答貼付シート'!N134="ほぼ毎日（まいにち）ある",3,))))</f>
        <v>0</v>
      </c>
      <c r="M137" s="26">
        <f>IF('３　回答貼付シート'!O134="ない",0,IF('３　回答貼付シート'!O134="１～２日（にち）ある",1,IF('３　回答貼付シート'!O134="３～５日（にち）ある",2,IF('３　回答貼付シート'!O134="ほぼ毎日（まいにち）ある",3,))))</f>
        <v>0</v>
      </c>
      <c r="N137" s="26">
        <f>IF('３　回答貼付シート'!P134="ない",0,IF('３　回答貼付シート'!P134="１～２日（にち）ある",1,IF('３　回答貼付シート'!P134="３～５日（にち）ある",2,IF('３　回答貼付シート'!P134="ほぼ毎日（まいにち）ある",3,))))</f>
        <v>0</v>
      </c>
      <c r="O137" s="26">
        <f>IF('３　回答貼付シート'!Q134="ない",0,IF('３　回答貼付シート'!Q134="１～２日（にち）ある",1,IF('３　回答貼付シート'!Q134="３～５日（にち）ある",2,IF('３　回答貼付シート'!Q134="ほぼ毎日（まいにち）ある",3,))))</f>
        <v>0</v>
      </c>
      <c r="P137" s="26">
        <f>IF('３　回答貼付シート'!R134="ない",0,IF('３　回答貼付シート'!R134="１～２日（にち）ある",1,IF('３　回答貼付シート'!R134="３～５日（にち）ある",2,IF('３　回答貼付シート'!R134="ほぼ毎日（まいにち）ある",3,))))</f>
        <v>0</v>
      </c>
      <c r="Q137" s="26">
        <f>IF('３　回答貼付シート'!S134="ない",0,IF('３　回答貼付シート'!S134="１～２日（にち）ある",1,IF('３　回答貼付シート'!S134="３～５日（にち）ある",2,IF('３　回答貼付シート'!S134="ほぼ毎日（まいにち）ある",3,))))</f>
        <v>0</v>
      </c>
      <c r="R137" s="26">
        <f>IF('３　回答貼付シート'!T134="ない",0,IF('３　回答貼付シート'!T134="１～２日（にち）ある",1,IF('３　回答貼付シート'!T134="３～５日（にち）ある",2,IF('３　回答貼付シート'!T134="ほぼ毎日（まいにち）ある",3,))))</f>
        <v>0</v>
      </c>
      <c r="S137" s="26">
        <f>IF('３　回答貼付シート'!U134="ない",0,IF('３　回答貼付シート'!U134="１～２日（にち）ある",1,IF('３　回答貼付シート'!U134="３～５日（にち）ある",2,IF('３　回答貼付シート'!U134="ほぼ毎日（まいにち）ある",3,))))</f>
        <v>0</v>
      </c>
      <c r="T137" s="26">
        <f>IF('３　回答貼付シート'!V134="ない",0,IF('３　回答貼付シート'!V134="１～２日（にち）ある",1,IF('３　回答貼付シート'!V134="３～５日（にち）ある",2,IF('３　回答貼付シート'!V134="ほぼ毎日（まいにち）ある",3,))))</f>
        <v>0</v>
      </c>
      <c r="U137" s="26">
        <f>IF('３　回答貼付シート'!W134="ない",0,IF('３　回答貼付シート'!W134="１～２日（にち）ある",1,IF('３　回答貼付シート'!W134="３～５日（にち）ある",2,IF('３　回答貼付シート'!W134="ほぼ毎日（まいにち）ある",3,))))</f>
        <v>0</v>
      </c>
      <c r="V137" s="26">
        <f>IF('３　回答貼付シート'!X134="ない",0,IF('３　回答貼付シート'!X134="１～２日（にち）ある",1,IF('３　回答貼付シート'!X134="３～５日（にち）ある",2,IF('３　回答貼付シート'!X134="ほぼ毎日（まいにち）ある",3,))))</f>
        <v>0</v>
      </c>
      <c r="W137" s="26">
        <f>IF('３　回答貼付シート'!Y134="ない",0,IF('３　回答貼付シート'!Y134="１～２日（にち）ある",1,IF('３　回答貼付シート'!Y134="３～５日（にち）ある",2,IF('３　回答貼付シート'!Y134="ほぼ毎日（まいにち）ある",3,))))</f>
        <v>0</v>
      </c>
      <c r="X137" s="26">
        <f>IF('３　回答貼付シート'!Z134="ない",0,IF('３　回答貼付シート'!Z134="１～２日（にち）ある",1,IF('３　回答貼付シート'!Z134="３～５日（にち）ある",2,IF('３　回答貼付シート'!Z134="ほぼ毎日（まいにち）ある",3,))))</f>
        <v>0</v>
      </c>
      <c r="Y137" s="26">
        <f>IF('３　回答貼付シート'!AA134="ない",0,IF('３　回答貼付シート'!AA134="１～２日（にち）ある",1,IF('３　回答貼付シート'!AA134="３～５日（にち）ある",2,IF('３　回答貼付シート'!AA134="ほぼ毎日（まいにち）ある",3,))))</f>
        <v>0</v>
      </c>
      <c r="Z137" s="26">
        <f>'３　回答貼付シート'!$AB134</f>
        <v>0</v>
      </c>
      <c r="AA137" s="26" t="str">
        <f t="shared" si="22"/>
        <v/>
      </c>
      <c r="AB137" s="26" t="str">
        <f t="shared" si="23"/>
        <v/>
      </c>
      <c r="AC137" s="26" t="str">
        <f t="shared" si="24"/>
        <v/>
      </c>
      <c r="AD137" s="26" t="str">
        <f t="shared" si="25"/>
        <v/>
      </c>
      <c r="AE137" s="26" t="str">
        <f t="shared" si="26"/>
        <v/>
      </c>
      <c r="AF137" t="str">
        <f t="shared" si="19"/>
        <v>0</v>
      </c>
      <c r="AG137">
        <f t="shared" si="20"/>
        <v>0</v>
      </c>
      <c r="AH137" s="34">
        <f t="shared" si="27"/>
        <v>0</v>
      </c>
    </row>
    <row r="138" spans="1:34">
      <c r="A138" s="26"/>
      <c r="B138" s="26">
        <f t="shared" si="21"/>
        <v>0</v>
      </c>
      <c r="C138" s="26">
        <f>IF('３　回答貼付シート'!$F135&lt;&gt;0,VLOOKUP('３　回答貼付シート'!$F135,$AF$2048:$AG$2054,2,FALSE),0)</f>
        <v>0</v>
      </c>
      <c r="D138" s="26">
        <f>IF('３　回答貼付シート'!$G135&lt;&gt;0,VLOOKUP(('３　回答貼付シート'!$G135), $AF$2048:$AG$2054,2,FALSE),0)</f>
        <v>0</v>
      </c>
      <c r="E138" s="26">
        <f>'３　回答貼付シート'!$H135</f>
        <v>0</v>
      </c>
      <c r="F138" s="26">
        <f>IF(E138=0,0,VLOOKUP($B138,'２　情報入力シート'!$A$2:$E$2049,5))</f>
        <v>0</v>
      </c>
      <c r="G138" s="26">
        <f>IF('３　回答貼付シート'!I135="ない",0,IF('３　回答貼付シート'!I135="１～２日（にち）ある",1,IF('３　回答貼付シート'!I135="３～５日（にち）ある",2,IF('３　回答貼付シート'!I135="ほぼ毎日（まいにち）ある",3,))))</f>
        <v>0</v>
      </c>
      <c r="H138" s="26">
        <f>IF('３　回答貼付シート'!J135="ない",0,IF('３　回答貼付シート'!J135="１～２日（にち）ある",1,IF('３　回答貼付シート'!J135="３～５日（にち）ある",2,IF('３　回答貼付シート'!J135="ほぼ毎日（まいにち）ある",3,))))</f>
        <v>0</v>
      </c>
      <c r="I138" s="26">
        <f>IF('３　回答貼付シート'!K135="ない",0,IF('３　回答貼付シート'!K135="１～２日（にち）ある",1,IF('３　回答貼付シート'!K135="３～５日（にち）ある",2,IF('３　回答貼付シート'!K135="ほぼ毎日（まいにち）ある",3,))))</f>
        <v>0</v>
      </c>
      <c r="J138" s="26">
        <f>IF('３　回答貼付シート'!L135="ない",0,IF('３　回答貼付シート'!L135="１～２日（にち）ある",1,IF('３　回答貼付シート'!L135="３～５日（にち）ある",2,IF('３　回答貼付シート'!L135="ほぼ毎日（まいにち）ある",3,))))</f>
        <v>0</v>
      </c>
      <c r="K138" s="26">
        <f>IF('３　回答貼付シート'!M135="ない",0,IF('３　回答貼付シート'!M135="１～２日（にち）ある",1,IF('３　回答貼付シート'!M135="３～５日（にち）ある",2,IF('３　回答貼付シート'!M135="ほぼ毎日（まいにち）ある",3,))))</f>
        <v>0</v>
      </c>
      <c r="L138" s="26">
        <f>IF('３　回答貼付シート'!N135="ない",0,IF('３　回答貼付シート'!N135="１～２日（にち）ある",1,IF('３　回答貼付シート'!N135="３～５日（にち）ある",2,IF('３　回答貼付シート'!N135="ほぼ毎日（まいにち）ある",3,))))</f>
        <v>0</v>
      </c>
      <c r="M138" s="26">
        <f>IF('３　回答貼付シート'!O135="ない",0,IF('３　回答貼付シート'!O135="１～２日（にち）ある",1,IF('３　回答貼付シート'!O135="３～５日（にち）ある",2,IF('３　回答貼付シート'!O135="ほぼ毎日（まいにち）ある",3,))))</f>
        <v>0</v>
      </c>
      <c r="N138" s="26">
        <f>IF('３　回答貼付シート'!P135="ない",0,IF('３　回答貼付シート'!P135="１～２日（にち）ある",1,IF('３　回答貼付シート'!P135="３～５日（にち）ある",2,IF('３　回答貼付シート'!P135="ほぼ毎日（まいにち）ある",3,))))</f>
        <v>0</v>
      </c>
      <c r="O138" s="26">
        <f>IF('３　回答貼付シート'!Q135="ない",0,IF('３　回答貼付シート'!Q135="１～２日（にち）ある",1,IF('３　回答貼付シート'!Q135="３～５日（にち）ある",2,IF('３　回答貼付シート'!Q135="ほぼ毎日（まいにち）ある",3,))))</f>
        <v>0</v>
      </c>
      <c r="P138" s="26">
        <f>IF('３　回答貼付シート'!R135="ない",0,IF('３　回答貼付シート'!R135="１～２日（にち）ある",1,IF('３　回答貼付シート'!R135="３～５日（にち）ある",2,IF('３　回答貼付シート'!R135="ほぼ毎日（まいにち）ある",3,))))</f>
        <v>0</v>
      </c>
      <c r="Q138" s="26">
        <f>IF('３　回答貼付シート'!S135="ない",0,IF('３　回答貼付シート'!S135="１～２日（にち）ある",1,IF('３　回答貼付シート'!S135="３～５日（にち）ある",2,IF('３　回答貼付シート'!S135="ほぼ毎日（まいにち）ある",3,))))</f>
        <v>0</v>
      </c>
      <c r="R138" s="26">
        <f>IF('３　回答貼付シート'!T135="ない",0,IF('３　回答貼付シート'!T135="１～２日（にち）ある",1,IF('３　回答貼付シート'!T135="３～５日（にち）ある",2,IF('３　回答貼付シート'!T135="ほぼ毎日（まいにち）ある",3,))))</f>
        <v>0</v>
      </c>
      <c r="S138" s="26">
        <f>IF('３　回答貼付シート'!U135="ない",0,IF('３　回答貼付シート'!U135="１～２日（にち）ある",1,IF('３　回答貼付シート'!U135="３～５日（にち）ある",2,IF('３　回答貼付シート'!U135="ほぼ毎日（まいにち）ある",3,))))</f>
        <v>0</v>
      </c>
      <c r="T138" s="26">
        <f>IF('３　回答貼付シート'!V135="ない",0,IF('３　回答貼付シート'!V135="１～２日（にち）ある",1,IF('３　回答貼付シート'!V135="３～５日（にち）ある",2,IF('３　回答貼付シート'!V135="ほぼ毎日（まいにち）ある",3,))))</f>
        <v>0</v>
      </c>
      <c r="U138" s="26">
        <f>IF('３　回答貼付シート'!W135="ない",0,IF('３　回答貼付シート'!W135="１～２日（にち）ある",1,IF('３　回答貼付シート'!W135="３～５日（にち）ある",2,IF('３　回答貼付シート'!W135="ほぼ毎日（まいにち）ある",3,))))</f>
        <v>0</v>
      </c>
      <c r="V138" s="26">
        <f>IF('３　回答貼付シート'!X135="ない",0,IF('３　回答貼付シート'!X135="１～２日（にち）ある",1,IF('３　回答貼付シート'!X135="３～５日（にち）ある",2,IF('３　回答貼付シート'!X135="ほぼ毎日（まいにち）ある",3,))))</f>
        <v>0</v>
      </c>
      <c r="W138" s="26">
        <f>IF('３　回答貼付シート'!Y135="ない",0,IF('３　回答貼付シート'!Y135="１～２日（にち）ある",1,IF('３　回答貼付シート'!Y135="３～５日（にち）ある",2,IF('３　回答貼付シート'!Y135="ほぼ毎日（まいにち）ある",3,))))</f>
        <v>0</v>
      </c>
      <c r="X138" s="26">
        <f>IF('３　回答貼付シート'!Z135="ない",0,IF('３　回答貼付シート'!Z135="１～２日（にち）ある",1,IF('３　回答貼付シート'!Z135="３～５日（にち）ある",2,IF('３　回答貼付シート'!Z135="ほぼ毎日（まいにち）ある",3,))))</f>
        <v>0</v>
      </c>
      <c r="Y138" s="26">
        <f>IF('３　回答貼付シート'!AA135="ない",0,IF('３　回答貼付シート'!AA135="１～２日（にち）ある",1,IF('３　回答貼付シート'!AA135="３～５日（にち）ある",2,IF('３　回答貼付シート'!AA135="ほぼ毎日（まいにち）ある",3,))))</f>
        <v>0</v>
      </c>
      <c r="Z138" s="26">
        <f>'３　回答貼付シート'!$AB135</f>
        <v>0</v>
      </c>
      <c r="AA138" s="26" t="str">
        <f t="shared" si="22"/>
        <v/>
      </c>
      <c r="AB138" s="26" t="str">
        <f t="shared" si="23"/>
        <v/>
      </c>
      <c r="AC138" s="26" t="str">
        <f t="shared" si="24"/>
        <v/>
      </c>
      <c r="AD138" s="26" t="str">
        <f t="shared" si="25"/>
        <v/>
      </c>
      <c r="AE138" s="26" t="str">
        <f t="shared" si="26"/>
        <v/>
      </c>
      <c r="AF138" t="str">
        <f t="shared" si="19"/>
        <v>0</v>
      </c>
      <c r="AG138">
        <f t="shared" si="20"/>
        <v>0</v>
      </c>
      <c r="AH138" s="34">
        <f t="shared" si="27"/>
        <v>0</v>
      </c>
    </row>
    <row r="139" spans="1:34">
      <c r="A139" s="26"/>
      <c r="B139" s="26">
        <f t="shared" si="21"/>
        <v>0</v>
      </c>
      <c r="C139" s="26">
        <f>IF('３　回答貼付シート'!$F136&lt;&gt;0,VLOOKUP('３　回答貼付シート'!$F136,$AF$2048:$AG$2054,2,FALSE),0)</f>
        <v>0</v>
      </c>
      <c r="D139" s="26">
        <f>IF('３　回答貼付シート'!$G136&lt;&gt;0,VLOOKUP(('３　回答貼付シート'!$G136), $AF$2048:$AG$2054,2,FALSE),0)</f>
        <v>0</v>
      </c>
      <c r="E139" s="26">
        <f>'３　回答貼付シート'!$H136</f>
        <v>0</v>
      </c>
      <c r="F139" s="26">
        <f>IF(E139=0,0,VLOOKUP($B139,'２　情報入力シート'!$A$2:$E$2049,5))</f>
        <v>0</v>
      </c>
      <c r="G139" s="26">
        <f>IF('３　回答貼付シート'!I136="ない",0,IF('３　回答貼付シート'!I136="１～２日（にち）ある",1,IF('３　回答貼付シート'!I136="３～５日（にち）ある",2,IF('３　回答貼付シート'!I136="ほぼ毎日（まいにち）ある",3,))))</f>
        <v>0</v>
      </c>
      <c r="H139" s="26">
        <f>IF('３　回答貼付シート'!J136="ない",0,IF('３　回答貼付シート'!J136="１～２日（にち）ある",1,IF('３　回答貼付シート'!J136="３～５日（にち）ある",2,IF('３　回答貼付シート'!J136="ほぼ毎日（まいにち）ある",3,))))</f>
        <v>0</v>
      </c>
      <c r="I139" s="26">
        <f>IF('３　回答貼付シート'!K136="ない",0,IF('３　回答貼付シート'!K136="１～２日（にち）ある",1,IF('３　回答貼付シート'!K136="３～５日（にち）ある",2,IF('３　回答貼付シート'!K136="ほぼ毎日（まいにち）ある",3,))))</f>
        <v>0</v>
      </c>
      <c r="J139" s="26">
        <f>IF('３　回答貼付シート'!L136="ない",0,IF('３　回答貼付シート'!L136="１～２日（にち）ある",1,IF('３　回答貼付シート'!L136="３～５日（にち）ある",2,IF('３　回答貼付シート'!L136="ほぼ毎日（まいにち）ある",3,))))</f>
        <v>0</v>
      </c>
      <c r="K139" s="26">
        <f>IF('３　回答貼付シート'!M136="ない",0,IF('３　回答貼付シート'!M136="１～２日（にち）ある",1,IF('３　回答貼付シート'!M136="３～５日（にち）ある",2,IF('３　回答貼付シート'!M136="ほぼ毎日（まいにち）ある",3,))))</f>
        <v>0</v>
      </c>
      <c r="L139" s="26">
        <f>IF('３　回答貼付シート'!N136="ない",0,IF('３　回答貼付シート'!N136="１～２日（にち）ある",1,IF('３　回答貼付シート'!N136="３～５日（にち）ある",2,IF('３　回答貼付シート'!N136="ほぼ毎日（まいにち）ある",3,))))</f>
        <v>0</v>
      </c>
      <c r="M139" s="26">
        <f>IF('３　回答貼付シート'!O136="ない",0,IF('３　回答貼付シート'!O136="１～２日（にち）ある",1,IF('３　回答貼付シート'!O136="３～５日（にち）ある",2,IF('３　回答貼付シート'!O136="ほぼ毎日（まいにち）ある",3,))))</f>
        <v>0</v>
      </c>
      <c r="N139" s="26">
        <f>IF('３　回答貼付シート'!P136="ない",0,IF('３　回答貼付シート'!P136="１～２日（にち）ある",1,IF('３　回答貼付シート'!P136="３～５日（にち）ある",2,IF('３　回答貼付シート'!P136="ほぼ毎日（まいにち）ある",3,))))</f>
        <v>0</v>
      </c>
      <c r="O139" s="26">
        <f>IF('３　回答貼付シート'!Q136="ない",0,IF('３　回答貼付シート'!Q136="１～２日（にち）ある",1,IF('３　回答貼付シート'!Q136="３～５日（にち）ある",2,IF('３　回答貼付シート'!Q136="ほぼ毎日（まいにち）ある",3,))))</f>
        <v>0</v>
      </c>
      <c r="P139" s="26">
        <f>IF('３　回答貼付シート'!R136="ない",0,IF('３　回答貼付シート'!R136="１～２日（にち）ある",1,IF('３　回答貼付シート'!R136="３～５日（にち）ある",2,IF('３　回答貼付シート'!R136="ほぼ毎日（まいにち）ある",3,))))</f>
        <v>0</v>
      </c>
      <c r="Q139" s="26">
        <f>IF('３　回答貼付シート'!S136="ない",0,IF('３　回答貼付シート'!S136="１～２日（にち）ある",1,IF('３　回答貼付シート'!S136="３～５日（にち）ある",2,IF('３　回答貼付シート'!S136="ほぼ毎日（まいにち）ある",3,))))</f>
        <v>0</v>
      </c>
      <c r="R139" s="26">
        <f>IF('３　回答貼付シート'!T136="ない",0,IF('３　回答貼付シート'!T136="１～２日（にち）ある",1,IF('３　回答貼付シート'!T136="３～５日（にち）ある",2,IF('３　回答貼付シート'!T136="ほぼ毎日（まいにち）ある",3,))))</f>
        <v>0</v>
      </c>
      <c r="S139" s="26">
        <f>IF('３　回答貼付シート'!U136="ない",0,IF('３　回答貼付シート'!U136="１～２日（にち）ある",1,IF('３　回答貼付シート'!U136="３～５日（にち）ある",2,IF('３　回答貼付シート'!U136="ほぼ毎日（まいにち）ある",3,))))</f>
        <v>0</v>
      </c>
      <c r="T139" s="26">
        <f>IF('３　回答貼付シート'!V136="ない",0,IF('３　回答貼付シート'!V136="１～２日（にち）ある",1,IF('３　回答貼付シート'!V136="３～５日（にち）ある",2,IF('３　回答貼付シート'!V136="ほぼ毎日（まいにち）ある",3,))))</f>
        <v>0</v>
      </c>
      <c r="U139" s="26">
        <f>IF('３　回答貼付シート'!W136="ない",0,IF('３　回答貼付シート'!W136="１～２日（にち）ある",1,IF('３　回答貼付シート'!W136="３～５日（にち）ある",2,IF('３　回答貼付シート'!W136="ほぼ毎日（まいにち）ある",3,))))</f>
        <v>0</v>
      </c>
      <c r="V139" s="26">
        <f>IF('３　回答貼付シート'!X136="ない",0,IF('３　回答貼付シート'!X136="１～２日（にち）ある",1,IF('３　回答貼付シート'!X136="３～５日（にち）ある",2,IF('３　回答貼付シート'!X136="ほぼ毎日（まいにち）ある",3,))))</f>
        <v>0</v>
      </c>
      <c r="W139" s="26">
        <f>IF('３　回答貼付シート'!Y136="ない",0,IF('３　回答貼付シート'!Y136="１～２日（にち）ある",1,IF('３　回答貼付シート'!Y136="３～５日（にち）ある",2,IF('３　回答貼付シート'!Y136="ほぼ毎日（まいにち）ある",3,))))</f>
        <v>0</v>
      </c>
      <c r="X139" s="26">
        <f>IF('３　回答貼付シート'!Z136="ない",0,IF('３　回答貼付シート'!Z136="１～２日（にち）ある",1,IF('３　回答貼付シート'!Z136="３～５日（にち）ある",2,IF('３　回答貼付シート'!Z136="ほぼ毎日（まいにち）ある",3,))))</f>
        <v>0</v>
      </c>
      <c r="Y139" s="26">
        <f>IF('３　回答貼付シート'!AA136="ない",0,IF('３　回答貼付シート'!AA136="１～２日（にち）ある",1,IF('３　回答貼付シート'!AA136="３～５日（にち）ある",2,IF('３　回答貼付シート'!AA136="ほぼ毎日（まいにち）ある",3,))))</f>
        <v>0</v>
      </c>
      <c r="Z139" s="26">
        <f>'３　回答貼付シート'!$AB136</f>
        <v>0</v>
      </c>
      <c r="AA139" s="26" t="str">
        <f t="shared" si="22"/>
        <v/>
      </c>
      <c r="AB139" s="26" t="str">
        <f t="shared" si="23"/>
        <v/>
      </c>
      <c r="AC139" s="26" t="str">
        <f t="shared" si="24"/>
        <v/>
      </c>
      <c r="AD139" s="26" t="str">
        <f t="shared" si="25"/>
        <v/>
      </c>
      <c r="AE139" s="26" t="str">
        <f t="shared" si="26"/>
        <v/>
      </c>
      <c r="AF139" t="str">
        <f t="shared" si="19"/>
        <v>0</v>
      </c>
      <c r="AG139">
        <f t="shared" si="20"/>
        <v>0</v>
      </c>
      <c r="AH139" s="34">
        <f t="shared" si="27"/>
        <v>0</v>
      </c>
    </row>
    <row r="140" spans="1:34">
      <c r="A140" s="26"/>
      <c r="B140" s="26">
        <f t="shared" si="21"/>
        <v>0</v>
      </c>
      <c r="C140" s="26">
        <f>IF('３　回答貼付シート'!$F137&lt;&gt;0,VLOOKUP('３　回答貼付シート'!$F137,$AF$2048:$AG$2054,2,FALSE),0)</f>
        <v>0</v>
      </c>
      <c r="D140" s="26">
        <f>IF('３　回答貼付シート'!$G137&lt;&gt;0,VLOOKUP(('３　回答貼付シート'!$G137), $AF$2048:$AG$2054,2,FALSE),0)</f>
        <v>0</v>
      </c>
      <c r="E140" s="26">
        <f>'３　回答貼付シート'!$H137</f>
        <v>0</v>
      </c>
      <c r="F140" s="26">
        <f>IF(E140=0,0,VLOOKUP($B140,'２　情報入力シート'!$A$2:$E$2049,5))</f>
        <v>0</v>
      </c>
      <c r="G140" s="26">
        <f>IF('３　回答貼付シート'!I137="ない",0,IF('３　回答貼付シート'!I137="１～２日（にち）ある",1,IF('３　回答貼付シート'!I137="３～５日（にち）ある",2,IF('３　回答貼付シート'!I137="ほぼ毎日（まいにち）ある",3,))))</f>
        <v>0</v>
      </c>
      <c r="H140" s="26">
        <f>IF('３　回答貼付シート'!J137="ない",0,IF('３　回答貼付シート'!J137="１～２日（にち）ある",1,IF('３　回答貼付シート'!J137="３～５日（にち）ある",2,IF('３　回答貼付シート'!J137="ほぼ毎日（まいにち）ある",3,))))</f>
        <v>0</v>
      </c>
      <c r="I140" s="26">
        <f>IF('３　回答貼付シート'!K137="ない",0,IF('３　回答貼付シート'!K137="１～２日（にち）ある",1,IF('３　回答貼付シート'!K137="３～５日（にち）ある",2,IF('３　回答貼付シート'!K137="ほぼ毎日（まいにち）ある",3,))))</f>
        <v>0</v>
      </c>
      <c r="J140" s="26">
        <f>IF('３　回答貼付シート'!L137="ない",0,IF('３　回答貼付シート'!L137="１～２日（にち）ある",1,IF('３　回答貼付シート'!L137="３～５日（にち）ある",2,IF('３　回答貼付シート'!L137="ほぼ毎日（まいにち）ある",3,))))</f>
        <v>0</v>
      </c>
      <c r="K140" s="26">
        <f>IF('３　回答貼付シート'!M137="ない",0,IF('３　回答貼付シート'!M137="１～２日（にち）ある",1,IF('３　回答貼付シート'!M137="３～５日（にち）ある",2,IF('３　回答貼付シート'!M137="ほぼ毎日（まいにち）ある",3,))))</f>
        <v>0</v>
      </c>
      <c r="L140" s="26">
        <f>IF('３　回答貼付シート'!N137="ない",0,IF('３　回答貼付シート'!N137="１～２日（にち）ある",1,IF('３　回答貼付シート'!N137="３～５日（にち）ある",2,IF('３　回答貼付シート'!N137="ほぼ毎日（まいにち）ある",3,))))</f>
        <v>0</v>
      </c>
      <c r="M140" s="26">
        <f>IF('３　回答貼付シート'!O137="ない",0,IF('３　回答貼付シート'!O137="１～２日（にち）ある",1,IF('３　回答貼付シート'!O137="３～５日（にち）ある",2,IF('３　回答貼付シート'!O137="ほぼ毎日（まいにち）ある",3,))))</f>
        <v>0</v>
      </c>
      <c r="N140" s="26">
        <f>IF('３　回答貼付シート'!P137="ない",0,IF('３　回答貼付シート'!P137="１～２日（にち）ある",1,IF('３　回答貼付シート'!P137="３～５日（にち）ある",2,IF('３　回答貼付シート'!P137="ほぼ毎日（まいにち）ある",3,))))</f>
        <v>0</v>
      </c>
      <c r="O140" s="26">
        <f>IF('３　回答貼付シート'!Q137="ない",0,IF('３　回答貼付シート'!Q137="１～２日（にち）ある",1,IF('３　回答貼付シート'!Q137="３～５日（にち）ある",2,IF('３　回答貼付シート'!Q137="ほぼ毎日（まいにち）ある",3,))))</f>
        <v>0</v>
      </c>
      <c r="P140" s="26">
        <f>IF('３　回答貼付シート'!R137="ない",0,IF('３　回答貼付シート'!R137="１～２日（にち）ある",1,IF('３　回答貼付シート'!R137="３～５日（にち）ある",2,IF('３　回答貼付シート'!R137="ほぼ毎日（まいにち）ある",3,))))</f>
        <v>0</v>
      </c>
      <c r="Q140" s="26">
        <f>IF('３　回答貼付シート'!S137="ない",0,IF('３　回答貼付シート'!S137="１～２日（にち）ある",1,IF('３　回答貼付シート'!S137="３～５日（にち）ある",2,IF('３　回答貼付シート'!S137="ほぼ毎日（まいにち）ある",3,))))</f>
        <v>0</v>
      </c>
      <c r="R140" s="26">
        <f>IF('３　回答貼付シート'!T137="ない",0,IF('３　回答貼付シート'!T137="１～２日（にち）ある",1,IF('３　回答貼付シート'!T137="３～５日（にち）ある",2,IF('３　回答貼付シート'!T137="ほぼ毎日（まいにち）ある",3,))))</f>
        <v>0</v>
      </c>
      <c r="S140" s="26">
        <f>IF('３　回答貼付シート'!U137="ない",0,IF('３　回答貼付シート'!U137="１～２日（にち）ある",1,IF('３　回答貼付シート'!U137="３～５日（にち）ある",2,IF('３　回答貼付シート'!U137="ほぼ毎日（まいにち）ある",3,))))</f>
        <v>0</v>
      </c>
      <c r="T140" s="26">
        <f>IF('３　回答貼付シート'!V137="ない",0,IF('３　回答貼付シート'!V137="１～２日（にち）ある",1,IF('３　回答貼付シート'!V137="３～５日（にち）ある",2,IF('３　回答貼付シート'!V137="ほぼ毎日（まいにち）ある",3,))))</f>
        <v>0</v>
      </c>
      <c r="U140" s="26">
        <f>IF('３　回答貼付シート'!W137="ない",0,IF('３　回答貼付シート'!W137="１～２日（にち）ある",1,IF('３　回答貼付シート'!W137="３～５日（にち）ある",2,IF('３　回答貼付シート'!W137="ほぼ毎日（まいにち）ある",3,))))</f>
        <v>0</v>
      </c>
      <c r="V140" s="26">
        <f>IF('３　回答貼付シート'!X137="ない",0,IF('３　回答貼付シート'!X137="１～２日（にち）ある",1,IF('３　回答貼付シート'!X137="３～５日（にち）ある",2,IF('３　回答貼付シート'!X137="ほぼ毎日（まいにち）ある",3,))))</f>
        <v>0</v>
      </c>
      <c r="W140" s="26">
        <f>IF('３　回答貼付シート'!Y137="ない",0,IF('３　回答貼付シート'!Y137="１～２日（にち）ある",1,IF('３　回答貼付シート'!Y137="３～５日（にち）ある",2,IF('３　回答貼付シート'!Y137="ほぼ毎日（まいにち）ある",3,))))</f>
        <v>0</v>
      </c>
      <c r="X140" s="26">
        <f>IF('３　回答貼付シート'!Z137="ない",0,IF('３　回答貼付シート'!Z137="１～２日（にち）ある",1,IF('３　回答貼付シート'!Z137="３～５日（にち）ある",2,IF('３　回答貼付シート'!Z137="ほぼ毎日（まいにち）ある",3,))))</f>
        <v>0</v>
      </c>
      <c r="Y140" s="26">
        <f>IF('３　回答貼付シート'!AA137="ない",0,IF('３　回答貼付シート'!AA137="１～２日（にち）ある",1,IF('３　回答貼付シート'!AA137="３～５日（にち）ある",2,IF('３　回答貼付シート'!AA137="ほぼ毎日（まいにち）ある",3,))))</f>
        <v>0</v>
      </c>
      <c r="Z140" s="26">
        <f>'３　回答貼付シート'!$AB137</f>
        <v>0</v>
      </c>
      <c r="AA140" s="26" t="str">
        <f t="shared" si="22"/>
        <v/>
      </c>
      <c r="AB140" s="26" t="str">
        <f t="shared" si="23"/>
        <v/>
      </c>
      <c r="AC140" s="26" t="str">
        <f t="shared" si="24"/>
        <v/>
      </c>
      <c r="AD140" s="26" t="str">
        <f t="shared" si="25"/>
        <v/>
      </c>
      <c r="AE140" s="26" t="str">
        <f t="shared" si="26"/>
        <v/>
      </c>
      <c r="AF140" t="str">
        <f t="shared" si="19"/>
        <v>0</v>
      </c>
      <c r="AG140">
        <f t="shared" si="20"/>
        <v>0</v>
      </c>
      <c r="AH140" s="34">
        <f t="shared" si="27"/>
        <v>0</v>
      </c>
    </row>
    <row r="141" spans="1:34">
      <c r="A141" s="26"/>
      <c r="B141" s="26">
        <f t="shared" si="21"/>
        <v>0</v>
      </c>
      <c r="C141" s="26">
        <f>IF('３　回答貼付シート'!$F138&lt;&gt;0,VLOOKUP('３　回答貼付シート'!$F138,$AF$2048:$AG$2054,2,FALSE),0)</f>
        <v>0</v>
      </c>
      <c r="D141" s="26">
        <f>IF('３　回答貼付シート'!$G138&lt;&gt;0,VLOOKUP(('３　回答貼付シート'!$G138), $AF$2048:$AG$2054,2,FALSE),0)</f>
        <v>0</v>
      </c>
      <c r="E141" s="26">
        <f>'３　回答貼付シート'!$H138</f>
        <v>0</v>
      </c>
      <c r="F141" s="26">
        <f>IF(E141=0,0,VLOOKUP($B141,'２　情報入力シート'!$A$2:$E$2049,5))</f>
        <v>0</v>
      </c>
      <c r="G141" s="26">
        <f>IF('３　回答貼付シート'!I138="ない",0,IF('３　回答貼付シート'!I138="１～２日（にち）ある",1,IF('３　回答貼付シート'!I138="３～５日（にち）ある",2,IF('３　回答貼付シート'!I138="ほぼ毎日（まいにち）ある",3,))))</f>
        <v>0</v>
      </c>
      <c r="H141" s="26">
        <f>IF('３　回答貼付シート'!J138="ない",0,IF('３　回答貼付シート'!J138="１～２日（にち）ある",1,IF('３　回答貼付シート'!J138="３～５日（にち）ある",2,IF('３　回答貼付シート'!J138="ほぼ毎日（まいにち）ある",3,))))</f>
        <v>0</v>
      </c>
      <c r="I141" s="26">
        <f>IF('３　回答貼付シート'!K138="ない",0,IF('３　回答貼付シート'!K138="１～２日（にち）ある",1,IF('３　回答貼付シート'!K138="３～５日（にち）ある",2,IF('３　回答貼付シート'!K138="ほぼ毎日（まいにち）ある",3,))))</f>
        <v>0</v>
      </c>
      <c r="J141" s="26">
        <f>IF('３　回答貼付シート'!L138="ない",0,IF('３　回答貼付シート'!L138="１～２日（にち）ある",1,IF('３　回答貼付シート'!L138="３～５日（にち）ある",2,IF('３　回答貼付シート'!L138="ほぼ毎日（まいにち）ある",3,))))</f>
        <v>0</v>
      </c>
      <c r="K141" s="26">
        <f>IF('３　回答貼付シート'!M138="ない",0,IF('３　回答貼付シート'!M138="１～２日（にち）ある",1,IF('３　回答貼付シート'!M138="３～５日（にち）ある",2,IF('３　回答貼付シート'!M138="ほぼ毎日（まいにち）ある",3,))))</f>
        <v>0</v>
      </c>
      <c r="L141" s="26">
        <f>IF('３　回答貼付シート'!N138="ない",0,IF('３　回答貼付シート'!N138="１～２日（にち）ある",1,IF('３　回答貼付シート'!N138="３～５日（にち）ある",2,IF('３　回答貼付シート'!N138="ほぼ毎日（まいにち）ある",3,))))</f>
        <v>0</v>
      </c>
      <c r="M141" s="26">
        <f>IF('３　回答貼付シート'!O138="ない",0,IF('３　回答貼付シート'!O138="１～２日（にち）ある",1,IF('３　回答貼付シート'!O138="３～５日（にち）ある",2,IF('３　回答貼付シート'!O138="ほぼ毎日（まいにち）ある",3,))))</f>
        <v>0</v>
      </c>
      <c r="N141" s="26">
        <f>IF('３　回答貼付シート'!P138="ない",0,IF('３　回答貼付シート'!P138="１～２日（にち）ある",1,IF('３　回答貼付シート'!P138="３～５日（にち）ある",2,IF('３　回答貼付シート'!P138="ほぼ毎日（まいにち）ある",3,))))</f>
        <v>0</v>
      </c>
      <c r="O141" s="26">
        <f>IF('３　回答貼付シート'!Q138="ない",0,IF('３　回答貼付シート'!Q138="１～２日（にち）ある",1,IF('３　回答貼付シート'!Q138="３～５日（にち）ある",2,IF('３　回答貼付シート'!Q138="ほぼ毎日（まいにち）ある",3,))))</f>
        <v>0</v>
      </c>
      <c r="P141" s="26">
        <f>IF('３　回答貼付シート'!R138="ない",0,IF('３　回答貼付シート'!R138="１～２日（にち）ある",1,IF('３　回答貼付シート'!R138="３～５日（にち）ある",2,IF('３　回答貼付シート'!R138="ほぼ毎日（まいにち）ある",3,))))</f>
        <v>0</v>
      </c>
      <c r="Q141" s="26">
        <f>IF('３　回答貼付シート'!S138="ない",0,IF('３　回答貼付シート'!S138="１～２日（にち）ある",1,IF('３　回答貼付シート'!S138="３～５日（にち）ある",2,IF('３　回答貼付シート'!S138="ほぼ毎日（まいにち）ある",3,))))</f>
        <v>0</v>
      </c>
      <c r="R141" s="26">
        <f>IF('３　回答貼付シート'!T138="ない",0,IF('３　回答貼付シート'!T138="１～２日（にち）ある",1,IF('３　回答貼付シート'!T138="３～５日（にち）ある",2,IF('３　回答貼付シート'!T138="ほぼ毎日（まいにち）ある",3,))))</f>
        <v>0</v>
      </c>
      <c r="S141" s="26">
        <f>IF('３　回答貼付シート'!U138="ない",0,IF('３　回答貼付シート'!U138="１～２日（にち）ある",1,IF('３　回答貼付シート'!U138="３～５日（にち）ある",2,IF('３　回答貼付シート'!U138="ほぼ毎日（まいにち）ある",3,))))</f>
        <v>0</v>
      </c>
      <c r="T141" s="26">
        <f>IF('３　回答貼付シート'!V138="ない",0,IF('３　回答貼付シート'!V138="１～２日（にち）ある",1,IF('３　回答貼付シート'!V138="３～５日（にち）ある",2,IF('３　回答貼付シート'!V138="ほぼ毎日（まいにち）ある",3,))))</f>
        <v>0</v>
      </c>
      <c r="U141" s="26">
        <f>IF('３　回答貼付シート'!W138="ない",0,IF('３　回答貼付シート'!W138="１～２日（にち）ある",1,IF('３　回答貼付シート'!W138="３～５日（にち）ある",2,IF('３　回答貼付シート'!W138="ほぼ毎日（まいにち）ある",3,))))</f>
        <v>0</v>
      </c>
      <c r="V141" s="26">
        <f>IF('３　回答貼付シート'!X138="ない",0,IF('３　回答貼付シート'!X138="１～２日（にち）ある",1,IF('３　回答貼付シート'!X138="３～５日（にち）ある",2,IF('３　回答貼付シート'!X138="ほぼ毎日（まいにち）ある",3,))))</f>
        <v>0</v>
      </c>
      <c r="W141" s="26">
        <f>IF('３　回答貼付シート'!Y138="ない",0,IF('３　回答貼付シート'!Y138="１～２日（にち）ある",1,IF('３　回答貼付シート'!Y138="３～５日（にち）ある",2,IF('３　回答貼付シート'!Y138="ほぼ毎日（まいにち）ある",3,))))</f>
        <v>0</v>
      </c>
      <c r="X141" s="26">
        <f>IF('３　回答貼付シート'!Z138="ない",0,IF('３　回答貼付シート'!Z138="１～２日（にち）ある",1,IF('３　回答貼付シート'!Z138="３～５日（にち）ある",2,IF('３　回答貼付シート'!Z138="ほぼ毎日（まいにち）ある",3,))))</f>
        <v>0</v>
      </c>
      <c r="Y141" s="26">
        <f>IF('３　回答貼付シート'!AA138="ない",0,IF('３　回答貼付シート'!AA138="１～２日（にち）ある",1,IF('３　回答貼付シート'!AA138="３～５日（にち）ある",2,IF('３　回答貼付シート'!AA138="ほぼ毎日（まいにち）ある",3,))))</f>
        <v>0</v>
      </c>
      <c r="Z141" s="26">
        <f>'３　回答貼付シート'!$AB138</f>
        <v>0</v>
      </c>
      <c r="AA141" s="26" t="str">
        <f t="shared" si="22"/>
        <v/>
      </c>
      <c r="AB141" s="26" t="str">
        <f t="shared" si="23"/>
        <v/>
      </c>
      <c r="AC141" s="26" t="str">
        <f t="shared" si="24"/>
        <v/>
      </c>
      <c r="AD141" s="26" t="str">
        <f t="shared" si="25"/>
        <v/>
      </c>
      <c r="AE141" s="26" t="str">
        <f t="shared" si="26"/>
        <v/>
      </c>
      <c r="AF141" t="str">
        <f t="shared" si="19"/>
        <v>0</v>
      </c>
      <c r="AG141">
        <f t="shared" si="20"/>
        <v>0</v>
      </c>
      <c r="AH141" s="34">
        <f t="shared" si="27"/>
        <v>0</v>
      </c>
    </row>
    <row r="142" spans="1:34">
      <c r="A142" s="26"/>
      <c r="B142" s="26">
        <f t="shared" si="21"/>
        <v>0</v>
      </c>
      <c r="C142" s="26">
        <f>IF('３　回答貼付シート'!$F139&lt;&gt;0,VLOOKUP('３　回答貼付シート'!$F139,$AF$2048:$AG$2054,2,FALSE),0)</f>
        <v>0</v>
      </c>
      <c r="D142" s="26">
        <f>IF('３　回答貼付シート'!$G139&lt;&gt;0,VLOOKUP(('３　回答貼付シート'!$G139), $AF$2048:$AG$2054,2,FALSE),0)</f>
        <v>0</v>
      </c>
      <c r="E142" s="26">
        <f>'３　回答貼付シート'!$H139</f>
        <v>0</v>
      </c>
      <c r="F142" s="26">
        <f>IF(E142=0,0,VLOOKUP($B142,'２　情報入力シート'!$A$2:$E$2049,5))</f>
        <v>0</v>
      </c>
      <c r="G142" s="26">
        <f>IF('３　回答貼付シート'!I139="ない",0,IF('３　回答貼付シート'!I139="１～２日（にち）ある",1,IF('３　回答貼付シート'!I139="３～５日（にち）ある",2,IF('３　回答貼付シート'!I139="ほぼ毎日（まいにち）ある",3,))))</f>
        <v>0</v>
      </c>
      <c r="H142" s="26">
        <f>IF('３　回答貼付シート'!J139="ない",0,IF('３　回答貼付シート'!J139="１～２日（にち）ある",1,IF('３　回答貼付シート'!J139="３～５日（にち）ある",2,IF('３　回答貼付シート'!J139="ほぼ毎日（まいにち）ある",3,))))</f>
        <v>0</v>
      </c>
      <c r="I142" s="26">
        <f>IF('３　回答貼付シート'!K139="ない",0,IF('３　回答貼付シート'!K139="１～２日（にち）ある",1,IF('３　回答貼付シート'!K139="３～５日（にち）ある",2,IF('３　回答貼付シート'!K139="ほぼ毎日（まいにち）ある",3,))))</f>
        <v>0</v>
      </c>
      <c r="J142" s="26">
        <f>IF('３　回答貼付シート'!L139="ない",0,IF('３　回答貼付シート'!L139="１～２日（にち）ある",1,IF('３　回答貼付シート'!L139="３～５日（にち）ある",2,IF('３　回答貼付シート'!L139="ほぼ毎日（まいにち）ある",3,))))</f>
        <v>0</v>
      </c>
      <c r="K142" s="26">
        <f>IF('３　回答貼付シート'!M139="ない",0,IF('３　回答貼付シート'!M139="１～２日（にち）ある",1,IF('３　回答貼付シート'!M139="３～５日（にち）ある",2,IF('３　回答貼付シート'!M139="ほぼ毎日（まいにち）ある",3,))))</f>
        <v>0</v>
      </c>
      <c r="L142" s="26">
        <f>IF('３　回答貼付シート'!N139="ない",0,IF('３　回答貼付シート'!N139="１～２日（にち）ある",1,IF('３　回答貼付シート'!N139="３～５日（にち）ある",2,IF('３　回答貼付シート'!N139="ほぼ毎日（まいにち）ある",3,))))</f>
        <v>0</v>
      </c>
      <c r="M142" s="26">
        <f>IF('３　回答貼付シート'!O139="ない",0,IF('３　回答貼付シート'!O139="１～２日（にち）ある",1,IF('３　回答貼付シート'!O139="３～５日（にち）ある",2,IF('３　回答貼付シート'!O139="ほぼ毎日（まいにち）ある",3,))))</f>
        <v>0</v>
      </c>
      <c r="N142" s="26">
        <f>IF('３　回答貼付シート'!P139="ない",0,IF('３　回答貼付シート'!P139="１～２日（にち）ある",1,IF('３　回答貼付シート'!P139="３～５日（にち）ある",2,IF('３　回答貼付シート'!P139="ほぼ毎日（まいにち）ある",3,))))</f>
        <v>0</v>
      </c>
      <c r="O142" s="26">
        <f>IF('３　回答貼付シート'!Q139="ない",0,IF('３　回答貼付シート'!Q139="１～２日（にち）ある",1,IF('３　回答貼付シート'!Q139="３～５日（にち）ある",2,IF('３　回答貼付シート'!Q139="ほぼ毎日（まいにち）ある",3,))))</f>
        <v>0</v>
      </c>
      <c r="P142" s="26">
        <f>IF('３　回答貼付シート'!R139="ない",0,IF('３　回答貼付シート'!R139="１～２日（にち）ある",1,IF('３　回答貼付シート'!R139="３～５日（にち）ある",2,IF('３　回答貼付シート'!R139="ほぼ毎日（まいにち）ある",3,))))</f>
        <v>0</v>
      </c>
      <c r="Q142" s="26">
        <f>IF('３　回答貼付シート'!S139="ない",0,IF('３　回答貼付シート'!S139="１～２日（にち）ある",1,IF('３　回答貼付シート'!S139="３～５日（にち）ある",2,IF('３　回答貼付シート'!S139="ほぼ毎日（まいにち）ある",3,))))</f>
        <v>0</v>
      </c>
      <c r="R142" s="26">
        <f>IF('３　回答貼付シート'!T139="ない",0,IF('３　回答貼付シート'!T139="１～２日（にち）ある",1,IF('３　回答貼付シート'!T139="３～５日（にち）ある",2,IF('３　回答貼付シート'!T139="ほぼ毎日（まいにち）ある",3,))))</f>
        <v>0</v>
      </c>
      <c r="S142" s="26">
        <f>IF('３　回答貼付シート'!U139="ない",0,IF('３　回答貼付シート'!U139="１～２日（にち）ある",1,IF('３　回答貼付シート'!U139="３～５日（にち）ある",2,IF('３　回答貼付シート'!U139="ほぼ毎日（まいにち）ある",3,))))</f>
        <v>0</v>
      </c>
      <c r="T142" s="26">
        <f>IF('３　回答貼付シート'!V139="ない",0,IF('３　回答貼付シート'!V139="１～２日（にち）ある",1,IF('３　回答貼付シート'!V139="３～５日（にち）ある",2,IF('３　回答貼付シート'!V139="ほぼ毎日（まいにち）ある",3,))))</f>
        <v>0</v>
      </c>
      <c r="U142" s="26">
        <f>IF('３　回答貼付シート'!W139="ない",0,IF('３　回答貼付シート'!W139="１～２日（にち）ある",1,IF('３　回答貼付シート'!W139="３～５日（にち）ある",2,IF('３　回答貼付シート'!W139="ほぼ毎日（まいにち）ある",3,))))</f>
        <v>0</v>
      </c>
      <c r="V142" s="26">
        <f>IF('３　回答貼付シート'!X139="ない",0,IF('３　回答貼付シート'!X139="１～２日（にち）ある",1,IF('３　回答貼付シート'!X139="３～５日（にち）ある",2,IF('３　回答貼付シート'!X139="ほぼ毎日（まいにち）ある",3,))))</f>
        <v>0</v>
      </c>
      <c r="W142" s="26">
        <f>IF('３　回答貼付シート'!Y139="ない",0,IF('３　回答貼付シート'!Y139="１～２日（にち）ある",1,IF('３　回答貼付シート'!Y139="３～５日（にち）ある",2,IF('３　回答貼付シート'!Y139="ほぼ毎日（まいにち）ある",3,))))</f>
        <v>0</v>
      </c>
      <c r="X142" s="26">
        <f>IF('３　回答貼付シート'!Z139="ない",0,IF('３　回答貼付シート'!Z139="１～２日（にち）ある",1,IF('３　回答貼付シート'!Z139="３～５日（にち）ある",2,IF('３　回答貼付シート'!Z139="ほぼ毎日（まいにち）ある",3,))))</f>
        <v>0</v>
      </c>
      <c r="Y142" s="26">
        <f>IF('３　回答貼付シート'!AA139="ない",0,IF('３　回答貼付シート'!AA139="１～２日（にち）ある",1,IF('３　回答貼付シート'!AA139="３～５日（にち）ある",2,IF('３　回答貼付シート'!AA139="ほぼ毎日（まいにち）ある",3,))))</f>
        <v>0</v>
      </c>
      <c r="Z142" s="26">
        <f>'３　回答貼付シート'!$AB139</f>
        <v>0</v>
      </c>
      <c r="AA142" s="26" t="str">
        <f t="shared" si="22"/>
        <v/>
      </c>
      <c r="AB142" s="26" t="str">
        <f t="shared" si="23"/>
        <v/>
      </c>
      <c r="AC142" s="26" t="str">
        <f t="shared" si="24"/>
        <v/>
      </c>
      <c r="AD142" s="26" t="str">
        <f t="shared" si="25"/>
        <v/>
      </c>
      <c r="AE142" s="26" t="str">
        <f t="shared" si="26"/>
        <v/>
      </c>
      <c r="AF142" t="str">
        <f t="shared" si="19"/>
        <v>0</v>
      </c>
      <c r="AG142">
        <f t="shared" si="20"/>
        <v>0</v>
      </c>
      <c r="AH142" s="34">
        <f t="shared" si="27"/>
        <v>0</v>
      </c>
    </row>
    <row r="143" spans="1:34">
      <c r="A143" s="26"/>
      <c r="B143" s="26">
        <f t="shared" si="21"/>
        <v>0</v>
      </c>
      <c r="C143" s="26">
        <f>IF('３　回答貼付シート'!$F140&lt;&gt;0,VLOOKUP('３　回答貼付シート'!$F140,$AF$2048:$AG$2054,2,FALSE),0)</f>
        <v>0</v>
      </c>
      <c r="D143" s="26">
        <f>IF('３　回答貼付シート'!$G140&lt;&gt;0,VLOOKUP(('３　回答貼付シート'!$G140), $AF$2048:$AG$2054,2,FALSE),0)</f>
        <v>0</v>
      </c>
      <c r="E143" s="26">
        <f>'３　回答貼付シート'!$H140</f>
        <v>0</v>
      </c>
      <c r="F143" s="26">
        <f>IF(E143=0,0,VLOOKUP($B143,'２　情報入力シート'!$A$2:$E$2049,5))</f>
        <v>0</v>
      </c>
      <c r="G143" s="26">
        <f>IF('３　回答貼付シート'!I140="ない",0,IF('３　回答貼付シート'!I140="１～２日（にち）ある",1,IF('３　回答貼付シート'!I140="３～５日（にち）ある",2,IF('３　回答貼付シート'!I140="ほぼ毎日（まいにち）ある",3,))))</f>
        <v>0</v>
      </c>
      <c r="H143" s="26">
        <f>IF('３　回答貼付シート'!J140="ない",0,IF('３　回答貼付シート'!J140="１～２日（にち）ある",1,IF('３　回答貼付シート'!J140="３～５日（にち）ある",2,IF('３　回答貼付シート'!J140="ほぼ毎日（まいにち）ある",3,))))</f>
        <v>0</v>
      </c>
      <c r="I143" s="26">
        <f>IF('３　回答貼付シート'!K140="ない",0,IF('３　回答貼付シート'!K140="１～２日（にち）ある",1,IF('３　回答貼付シート'!K140="３～５日（にち）ある",2,IF('３　回答貼付シート'!K140="ほぼ毎日（まいにち）ある",3,))))</f>
        <v>0</v>
      </c>
      <c r="J143" s="26">
        <f>IF('３　回答貼付シート'!L140="ない",0,IF('３　回答貼付シート'!L140="１～２日（にち）ある",1,IF('３　回答貼付シート'!L140="３～５日（にち）ある",2,IF('３　回答貼付シート'!L140="ほぼ毎日（まいにち）ある",3,))))</f>
        <v>0</v>
      </c>
      <c r="K143" s="26">
        <f>IF('３　回答貼付シート'!M140="ない",0,IF('３　回答貼付シート'!M140="１～２日（にち）ある",1,IF('３　回答貼付シート'!M140="３～５日（にち）ある",2,IF('３　回答貼付シート'!M140="ほぼ毎日（まいにち）ある",3,))))</f>
        <v>0</v>
      </c>
      <c r="L143" s="26">
        <f>IF('３　回答貼付シート'!N140="ない",0,IF('３　回答貼付シート'!N140="１～２日（にち）ある",1,IF('３　回答貼付シート'!N140="３～５日（にち）ある",2,IF('３　回答貼付シート'!N140="ほぼ毎日（まいにち）ある",3,))))</f>
        <v>0</v>
      </c>
      <c r="M143" s="26">
        <f>IF('３　回答貼付シート'!O140="ない",0,IF('３　回答貼付シート'!O140="１～２日（にち）ある",1,IF('３　回答貼付シート'!O140="３～５日（にち）ある",2,IF('３　回答貼付シート'!O140="ほぼ毎日（まいにち）ある",3,))))</f>
        <v>0</v>
      </c>
      <c r="N143" s="26">
        <f>IF('３　回答貼付シート'!P140="ない",0,IF('３　回答貼付シート'!P140="１～２日（にち）ある",1,IF('３　回答貼付シート'!P140="３～５日（にち）ある",2,IF('３　回答貼付シート'!P140="ほぼ毎日（まいにち）ある",3,))))</f>
        <v>0</v>
      </c>
      <c r="O143" s="26">
        <f>IF('３　回答貼付シート'!Q140="ない",0,IF('３　回答貼付シート'!Q140="１～２日（にち）ある",1,IF('３　回答貼付シート'!Q140="３～５日（にち）ある",2,IF('３　回答貼付シート'!Q140="ほぼ毎日（まいにち）ある",3,))))</f>
        <v>0</v>
      </c>
      <c r="P143" s="26">
        <f>IF('３　回答貼付シート'!R140="ない",0,IF('３　回答貼付シート'!R140="１～２日（にち）ある",1,IF('３　回答貼付シート'!R140="３～５日（にち）ある",2,IF('３　回答貼付シート'!R140="ほぼ毎日（まいにち）ある",3,))))</f>
        <v>0</v>
      </c>
      <c r="Q143" s="26">
        <f>IF('３　回答貼付シート'!S140="ない",0,IF('３　回答貼付シート'!S140="１～２日（にち）ある",1,IF('３　回答貼付シート'!S140="３～５日（にち）ある",2,IF('３　回答貼付シート'!S140="ほぼ毎日（まいにち）ある",3,))))</f>
        <v>0</v>
      </c>
      <c r="R143" s="26">
        <f>IF('３　回答貼付シート'!T140="ない",0,IF('３　回答貼付シート'!T140="１～２日（にち）ある",1,IF('３　回答貼付シート'!T140="３～５日（にち）ある",2,IF('３　回答貼付シート'!T140="ほぼ毎日（まいにち）ある",3,))))</f>
        <v>0</v>
      </c>
      <c r="S143" s="26">
        <f>IF('３　回答貼付シート'!U140="ない",0,IF('３　回答貼付シート'!U140="１～２日（にち）ある",1,IF('３　回答貼付シート'!U140="３～５日（にち）ある",2,IF('３　回答貼付シート'!U140="ほぼ毎日（まいにち）ある",3,))))</f>
        <v>0</v>
      </c>
      <c r="T143" s="26">
        <f>IF('３　回答貼付シート'!V140="ない",0,IF('３　回答貼付シート'!V140="１～２日（にち）ある",1,IF('３　回答貼付シート'!V140="３～５日（にち）ある",2,IF('３　回答貼付シート'!V140="ほぼ毎日（まいにち）ある",3,))))</f>
        <v>0</v>
      </c>
      <c r="U143" s="26">
        <f>IF('３　回答貼付シート'!W140="ない",0,IF('３　回答貼付シート'!W140="１～２日（にち）ある",1,IF('３　回答貼付シート'!W140="３～５日（にち）ある",2,IF('３　回答貼付シート'!W140="ほぼ毎日（まいにち）ある",3,))))</f>
        <v>0</v>
      </c>
      <c r="V143" s="26">
        <f>IF('３　回答貼付シート'!X140="ない",0,IF('３　回答貼付シート'!X140="１～２日（にち）ある",1,IF('３　回答貼付シート'!X140="３～５日（にち）ある",2,IF('３　回答貼付シート'!X140="ほぼ毎日（まいにち）ある",3,))))</f>
        <v>0</v>
      </c>
      <c r="W143" s="26">
        <f>IF('３　回答貼付シート'!Y140="ない",0,IF('３　回答貼付シート'!Y140="１～２日（にち）ある",1,IF('３　回答貼付シート'!Y140="３～５日（にち）ある",2,IF('３　回答貼付シート'!Y140="ほぼ毎日（まいにち）ある",3,))))</f>
        <v>0</v>
      </c>
      <c r="X143" s="26">
        <f>IF('３　回答貼付シート'!Z140="ない",0,IF('３　回答貼付シート'!Z140="１～２日（にち）ある",1,IF('３　回答貼付シート'!Z140="３～５日（にち）ある",2,IF('３　回答貼付シート'!Z140="ほぼ毎日（まいにち）ある",3,))))</f>
        <v>0</v>
      </c>
      <c r="Y143" s="26">
        <f>IF('３　回答貼付シート'!AA140="ない",0,IF('３　回答貼付シート'!AA140="１～２日（にち）ある",1,IF('３　回答貼付シート'!AA140="３～５日（にち）ある",2,IF('３　回答貼付シート'!AA140="ほぼ毎日（まいにち）ある",3,))))</f>
        <v>0</v>
      </c>
      <c r="Z143" s="26">
        <f>'３　回答貼付シート'!$AB140</f>
        <v>0</v>
      </c>
      <c r="AA143" s="26" t="str">
        <f t="shared" si="22"/>
        <v/>
      </c>
      <c r="AB143" s="26" t="str">
        <f t="shared" si="23"/>
        <v/>
      </c>
      <c r="AC143" s="26" t="str">
        <f t="shared" si="24"/>
        <v/>
      </c>
      <c r="AD143" s="26" t="str">
        <f t="shared" si="25"/>
        <v/>
      </c>
      <c r="AE143" s="26" t="str">
        <f t="shared" si="26"/>
        <v/>
      </c>
      <c r="AF143" t="str">
        <f t="shared" si="19"/>
        <v>0</v>
      </c>
      <c r="AG143">
        <f t="shared" si="20"/>
        <v>0</v>
      </c>
      <c r="AH143" s="34">
        <f t="shared" si="27"/>
        <v>0</v>
      </c>
    </row>
    <row r="144" spans="1:34">
      <c r="A144" s="26"/>
      <c r="B144" s="26">
        <f t="shared" si="21"/>
        <v>0</v>
      </c>
      <c r="C144" s="26">
        <f>IF('３　回答貼付シート'!$F141&lt;&gt;0,VLOOKUP('３　回答貼付シート'!$F141,$AF$2048:$AG$2054,2,FALSE),0)</f>
        <v>0</v>
      </c>
      <c r="D144" s="26">
        <f>IF('３　回答貼付シート'!$G141&lt;&gt;0,VLOOKUP(('３　回答貼付シート'!$G141), $AF$2048:$AG$2054,2,FALSE),0)</f>
        <v>0</v>
      </c>
      <c r="E144" s="26">
        <f>'３　回答貼付シート'!$H141</f>
        <v>0</v>
      </c>
      <c r="F144" s="26">
        <f>IF(E144=0,0,VLOOKUP($B144,'２　情報入力シート'!$A$2:$E$2049,5))</f>
        <v>0</v>
      </c>
      <c r="G144" s="26">
        <f>IF('３　回答貼付シート'!I141="ない",0,IF('３　回答貼付シート'!I141="１～２日（にち）ある",1,IF('３　回答貼付シート'!I141="３～５日（にち）ある",2,IF('３　回答貼付シート'!I141="ほぼ毎日（まいにち）ある",3,))))</f>
        <v>0</v>
      </c>
      <c r="H144" s="26">
        <f>IF('３　回答貼付シート'!J141="ない",0,IF('３　回答貼付シート'!J141="１～２日（にち）ある",1,IF('３　回答貼付シート'!J141="３～５日（にち）ある",2,IF('３　回答貼付シート'!J141="ほぼ毎日（まいにち）ある",3,))))</f>
        <v>0</v>
      </c>
      <c r="I144" s="26">
        <f>IF('３　回答貼付シート'!K141="ない",0,IF('３　回答貼付シート'!K141="１～２日（にち）ある",1,IF('３　回答貼付シート'!K141="３～５日（にち）ある",2,IF('３　回答貼付シート'!K141="ほぼ毎日（まいにち）ある",3,))))</f>
        <v>0</v>
      </c>
      <c r="J144" s="26">
        <f>IF('３　回答貼付シート'!L141="ない",0,IF('３　回答貼付シート'!L141="１～２日（にち）ある",1,IF('３　回答貼付シート'!L141="３～５日（にち）ある",2,IF('３　回答貼付シート'!L141="ほぼ毎日（まいにち）ある",3,))))</f>
        <v>0</v>
      </c>
      <c r="K144" s="26">
        <f>IF('３　回答貼付シート'!M141="ない",0,IF('３　回答貼付シート'!M141="１～２日（にち）ある",1,IF('３　回答貼付シート'!M141="３～５日（にち）ある",2,IF('３　回答貼付シート'!M141="ほぼ毎日（まいにち）ある",3,))))</f>
        <v>0</v>
      </c>
      <c r="L144" s="26">
        <f>IF('３　回答貼付シート'!N141="ない",0,IF('３　回答貼付シート'!N141="１～２日（にち）ある",1,IF('３　回答貼付シート'!N141="３～５日（にち）ある",2,IF('３　回答貼付シート'!N141="ほぼ毎日（まいにち）ある",3,))))</f>
        <v>0</v>
      </c>
      <c r="M144" s="26">
        <f>IF('３　回答貼付シート'!O141="ない",0,IF('３　回答貼付シート'!O141="１～２日（にち）ある",1,IF('３　回答貼付シート'!O141="３～５日（にち）ある",2,IF('３　回答貼付シート'!O141="ほぼ毎日（まいにち）ある",3,))))</f>
        <v>0</v>
      </c>
      <c r="N144" s="26">
        <f>IF('３　回答貼付シート'!P141="ない",0,IF('３　回答貼付シート'!P141="１～２日（にち）ある",1,IF('３　回答貼付シート'!P141="３～５日（にち）ある",2,IF('３　回答貼付シート'!P141="ほぼ毎日（まいにち）ある",3,))))</f>
        <v>0</v>
      </c>
      <c r="O144" s="26">
        <f>IF('３　回答貼付シート'!Q141="ない",0,IF('３　回答貼付シート'!Q141="１～２日（にち）ある",1,IF('３　回答貼付シート'!Q141="３～５日（にち）ある",2,IF('３　回答貼付シート'!Q141="ほぼ毎日（まいにち）ある",3,))))</f>
        <v>0</v>
      </c>
      <c r="P144" s="26">
        <f>IF('３　回答貼付シート'!R141="ない",0,IF('３　回答貼付シート'!R141="１～２日（にち）ある",1,IF('３　回答貼付シート'!R141="３～５日（にち）ある",2,IF('３　回答貼付シート'!R141="ほぼ毎日（まいにち）ある",3,))))</f>
        <v>0</v>
      </c>
      <c r="Q144" s="26">
        <f>IF('３　回答貼付シート'!S141="ない",0,IF('３　回答貼付シート'!S141="１～２日（にち）ある",1,IF('３　回答貼付シート'!S141="３～５日（にち）ある",2,IF('３　回答貼付シート'!S141="ほぼ毎日（まいにち）ある",3,))))</f>
        <v>0</v>
      </c>
      <c r="R144" s="26">
        <f>IF('３　回答貼付シート'!T141="ない",0,IF('３　回答貼付シート'!T141="１～２日（にち）ある",1,IF('３　回答貼付シート'!T141="３～５日（にち）ある",2,IF('３　回答貼付シート'!T141="ほぼ毎日（まいにち）ある",3,))))</f>
        <v>0</v>
      </c>
      <c r="S144" s="26">
        <f>IF('３　回答貼付シート'!U141="ない",0,IF('３　回答貼付シート'!U141="１～２日（にち）ある",1,IF('３　回答貼付シート'!U141="３～５日（にち）ある",2,IF('３　回答貼付シート'!U141="ほぼ毎日（まいにち）ある",3,))))</f>
        <v>0</v>
      </c>
      <c r="T144" s="26">
        <f>IF('３　回答貼付シート'!V141="ない",0,IF('３　回答貼付シート'!V141="１～２日（にち）ある",1,IF('３　回答貼付シート'!V141="３～５日（にち）ある",2,IF('３　回答貼付シート'!V141="ほぼ毎日（まいにち）ある",3,))))</f>
        <v>0</v>
      </c>
      <c r="U144" s="26">
        <f>IF('３　回答貼付シート'!W141="ない",0,IF('３　回答貼付シート'!W141="１～２日（にち）ある",1,IF('３　回答貼付シート'!W141="３～５日（にち）ある",2,IF('３　回答貼付シート'!W141="ほぼ毎日（まいにち）ある",3,))))</f>
        <v>0</v>
      </c>
      <c r="V144" s="26">
        <f>IF('３　回答貼付シート'!X141="ない",0,IF('３　回答貼付シート'!X141="１～２日（にち）ある",1,IF('３　回答貼付シート'!X141="３～５日（にち）ある",2,IF('３　回答貼付シート'!X141="ほぼ毎日（まいにち）ある",3,))))</f>
        <v>0</v>
      </c>
      <c r="W144" s="26">
        <f>IF('３　回答貼付シート'!Y141="ない",0,IF('３　回答貼付シート'!Y141="１～２日（にち）ある",1,IF('３　回答貼付シート'!Y141="３～５日（にち）ある",2,IF('３　回答貼付シート'!Y141="ほぼ毎日（まいにち）ある",3,))))</f>
        <v>0</v>
      </c>
      <c r="X144" s="26">
        <f>IF('３　回答貼付シート'!Z141="ない",0,IF('３　回答貼付シート'!Z141="１～２日（にち）ある",1,IF('３　回答貼付シート'!Z141="３～５日（にち）ある",2,IF('３　回答貼付シート'!Z141="ほぼ毎日（まいにち）ある",3,))))</f>
        <v>0</v>
      </c>
      <c r="Y144" s="26">
        <f>IF('３　回答貼付シート'!AA141="ない",0,IF('３　回答貼付シート'!AA141="１～２日（にち）ある",1,IF('３　回答貼付シート'!AA141="３～５日（にち）ある",2,IF('３　回答貼付シート'!AA141="ほぼ毎日（まいにち）ある",3,))))</f>
        <v>0</v>
      </c>
      <c r="Z144" s="26">
        <f>'３　回答貼付シート'!$AB141</f>
        <v>0</v>
      </c>
      <c r="AA144" s="26" t="str">
        <f t="shared" si="22"/>
        <v/>
      </c>
      <c r="AB144" s="26" t="str">
        <f t="shared" si="23"/>
        <v/>
      </c>
      <c r="AC144" s="26" t="str">
        <f t="shared" si="24"/>
        <v/>
      </c>
      <c r="AD144" s="26" t="str">
        <f t="shared" si="25"/>
        <v/>
      </c>
      <c r="AE144" s="26" t="str">
        <f t="shared" si="26"/>
        <v/>
      </c>
      <c r="AF144" t="str">
        <f t="shared" si="19"/>
        <v>0</v>
      </c>
      <c r="AG144">
        <f t="shared" si="20"/>
        <v>0</v>
      </c>
      <c r="AH144" s="34">
        <f t="shared" si="27"/>
        <v>0</v>
      </c>
    </row>
    <row r="145" spans="1:34">
      <c r="A145" s="26"/>
      <c r="B145" s="26">
        <f t="shared" si="21"/>
        <v>0</v>
      </c>
      <c r="C145" s="26">
        <f>IF('３　回答貼付シート'!$F142&lt;&gt;0,VLOOKUP('３　回答貼付シート'!$F142,$AF$2048:$AG$2054,2,FALSE),0)</f>
        <v>0</v>
      </c>
      <c r="D145" s="26">
        <f>IF('３　回答貼付シート'!$G142&lt;&gt;0,VLOOKUP(('３　回答貼付シート'!$G142), $AF$2048:$AG$2054,2,FALSE),0)</f>
        <v>0</v>
      </c>
      <c r="E145" s="26">
        <f>'３　回答貼付シート'!$H142</f>
        <v>0</v>
      </c>
      <c r="F145" s="26">
        <f>IF(E145=0,0,VLOOKUP($B145,'２　情報入力シート'!$A$2:$E$2049,5))</f>
        <v>0</v>
      </c>
      <c r="G145" s="26">
        <f>IF('３　回答貼付シート'!I142="ない",0,IF('３　回答貼付シート'!I142="１～２日（にち）ある",1,IF('３　回答貼付シート'!I142="３～５日（にち）ある",2,IF('３　回答貼付シート'!I142="ほぼ毎日（まいにち）ある",3,))))</f>
        <v>0</v>
      </c>
      <c r="H145" s="26">
        <f>IF('３　回答貼付シート'!J142="ない",0,IF('３　回答貼付シート'!J142="１～２日（にち）ある",1,IF('３　回答貼付シート'!J142="３～５日（にち）ある",2,IF('３　回答貼付シート'!J142="ほぼ毎日（まいにち）ある",3,))))</f>
        <v>0</v>
      </c>
      <c r="I145" s="26">
        <f>IF('３　回答貼付シート'!K142="ない",0,IF('３　回答貼付シート'!K142="１～２日（にち）ある",1,IF('３　回答貼付シート'!K142="３～５日（にち）ある",2,IF('３　回答貼付シート'!K142="ほぼ毎日（まいにち）ある",3,))))</f>
        <v>0</v>
      </c>
      <c r="J145" s="26">
        <f>IF('３　回答貼付シート'!L142="ない",0,IF('３　回答貼付シート'!L142="１～２日（にち）ある",1,IF('３　回答貼付シート'!L142="３～５日（にち）ある",2,IF('３　回答貼付シート'!L142="ほぼ毎日（まいにち）ある",3,))))</f>
        <v>0</v>
      </c>
      <c r="K145" s="26">
        <f>IF('３　回答貼付シート'!M142="ない",0,IF('３　回答貼付シート'!M142="１～２日（にち）ある",1,IF('３　回答貼付シート'!M142="３～５日（にち）ある",2,IF('３　回答貼付シート'!M142="ほぼ毎日（まいにち）ある",3,))))</f>
        <v>0</v>
      </c>
      <c r="L145" s="26">
        <f>IF('３　回答貼付シート'!N142="ない",0,IF('３　回答貼付シート'!N142="１～２日（にち）ある",1,IF('３　回答貼付シート'!N142="３～５日（にち）ある",2,IF('３　回答貼付シート'!N142="ほぼ毎日（まいにち）ある",3,))))</f>
        <v>0</v>
      </c>
      <c r="M145" s="26">
        <f>IF('３　回答貼付シート'!O142="ない",0,IF('３　回答貼付シート'!O142="１～２日（にち）ある",1,IF('３　回答貼付シート'!O142="３～５日（にち）ある",2,IF('３　回答貼付シート'!O142="ほぼ毎日（まいにち）ある",3,))))</f>
        <v>0</v>
      </c>
      <c r="N145" s="26">
        <f>IF('３　回答貼付シート'!P142="ない",0,IF('３　回答貼付シート'!P142="１～２日（にち）ある",1,IF('３　回答貼付シート'!P142="３～５日（にち）ある",2,IF('３　回答貼付シート'!P142="ほぼ毎日（まいにち）ある",3,))))</f>
        <v>0</v>
      </c>
      <c r="O145" s="26">
        <f>IF('３　回答貼付シート'!Q142="ない",0,IF('３　回答貼付シート'!Q142="１～２日（にち）ある",1,IF('３　回答貼付シート'!Q142="３～５日（にち）ある",2,IF('３　回答貼付シート'!Q142="ほぼ毎日（まいにち）ある",3,))))</f>
        <v>0</v>
      </c>
      <c r="P145" s="26">
        <f>IF('３　回答貼付シート'!R142="ない",0,IF('３　回答貼付シート'!R142="１～２日（にち）ある",1,IF('３　回答貼付シート'!R142="３～５日（にち）ある",2,IF('３　回答貼付シート'!R142="ほぼ毎日（まいにち）ある",3,))))</f>
        <v>0</v>
      </c>
      <c r="Q145" s="26">
        <f>IF('３　回答貼付シート'!S142="ない",0,IF('３　回答貼付シート'!S142="１～２日（にち）ある",1,IF('３　回答貼付シート'!S142="３～５日（にち）ある",2,IF('３　回答貼付シート'!S142="ほぼ毎日（まいにち）ある",3,))))</f>
        <v>0</v>
      </c>
      <c r="R145" s="26">
        <f>IF('３　回答貼付シート'!T142="ない",0,IF('３　回答貼付シート'!T142="１～２日（にち）ある",1,IF('３　回答貼付シート'!T142="３～５日（にち）ある",2,IF('３　回答貼付シート'!T142="ほぼ毎日（まいにち）ある",3,))))</f>
        <v>0</v>
      </c>
      <c r="S145" s="26">
        <f>IF('３　回答貼付シート'!U142="ない",0,IF('３　回答貼付シート'!U142="１～２日（にち）ある",1,IF('３　回答貼付シート'!U142="３～５日（にち）ある",2,IF('３　回答貼付シート'!U142="ほぼ毎日（まいにち）ある",3,))))</f>
        <v>0</v>
      </c>
      <c r="T145" s="26">
        <f>IF('３　回答貼付シート'!V142="ない",0,IF('３　回答貼付シート'!V142="１～２日（にち）ある",1,IF('３　回答貼付シート'!V142="３～５日（にち）ある",2,IF('３　回答貼付シート'!V142="ほぼ毎日（まいにち）ある",3,))))</f>
        <v>0</v>
      </c>
      <c r="U145" s="26">
        <f>IF('３　回答貼付シート'!W142="ない",0,IF('３　回答貼付シート'!W142="１～２日（にち）ある",1,IF('３　回答貼付シート'!W142="３～５日（にち）ある",2,IF('３　回答貼付シート'!W142="ほぼ毎日（まいにち）ある",3,))))</f>
        <v>0</v>
      </c>
      <c r="V145" s="26">
        <f>IF('３　回答貼付シート'!X142="ない",0,IF('３　回答貼付シート'!X142="１～２日（にち）ある",1,IF('３　回答貼付シート'!X142="３～５日（にち）ある",2,IF('３　回答貼付シート'!X142="ほぼ毎日（まいにち）ある",3,))))</f>
        <v>0</v>
      </c>
      <c r="W145" s="26">
        <f>IF('３　回答貼付シート'!Y142="ない",0,IF('３　回答貼付シート'!Y142="１～２日（にち）ある",1,IF('３　回答貼付シート'!Y142="３～５日（にち）ある",2,IF('３　回答貼付シート'!Y142="ほぼ毎日（まいにち）ある",3,))))</f>
        <v>0</v>
      </c>
      <c r="X145" s="26">
        <f>IF('３　回答貼付シート'!Z142="ない",0,IF('３　回答貼付シート'!Z142="１～２日（にち）ある",1,IF('３　回答貼付シート'!Z142="３～５日（にち）ある",2,IF('３　回答貼付シート'!Z142="ほぼ毎日（まいにち）ある",3,))))</f>
        <v>0</v>
      </c>
      <c r="Y145" s="26">
        <f>IF('３　回答貼付シート'!AA142="ない",0,IF('３　回答貼付シート'!AA142="１～２日（にち）ある",1,IF('３　回答貼付シート'!AA142="３～５日（にち）ある",2,IF('３　回答貼付シート'!AA142="ほぼ毎日（まいにち）ある",3,))))</f>
        <v>0</v>
      </c>
      <c r="Z145" s="26">
        <f>'３　回答貼付シート'!$AB142</f>
        <v>0</v>
      </c>
      <c r="AA145" s="26" t="str">
        <f t="shared" si="22"/>
        <v/>
      </c>
      <c r="AB145" s="26" t="str">
        <f t="shared" si="23"/>
        <v/>
      </c>
      <c r="AC145" s="26" t="str">
        <f t="shared" si="24"/>
        <v/>
      </c>
      <c r="AD145" s="26" t="str">
        <f t="shared" si="25"/>
        <v/>
      </c>
      <c r="AE145" s="26" t="str">
        <f t="shared" si="26"/>
        <v/>
      </c>
      <c r="AF145" t="str">
        <f t="shared" si="19"/>
        <v>0</v>
      </c>
      <c r="AG145">
        <f t="shared" si="20"/>
        <v>0</v>
      </c>
      <c r="AH145" s="34">
        <f t="shared" si="27"/>
        <v>0</v>
      </c>
    </row>
    <row r="146" spans="1:34">
      <c r="A146" s="26"/>
      <c r="B146" s="26">
        <f t="shared" si="21"/>
        <v>0</v>
      </c>
      <c r="C146" s="26">
        <f>IF('３　回答貼付シート'!$F143&lt;&gt;0,VLOOKUP('３　回答貼付シート'!$F143,$AF$2048:$AG$2054,2,FALSE),0)</f>
        <v>0</v>
      </c>
      <c r="D146" s="26">
        <f>IF('３　回答貼付シート'!$G143&lt;&gt;0,VLOOKUP(('３　回答貼付シート'!$G143), $AF$2048:$AG$2054,2,FALSE),0)</f>
        <v>0</v>
      </c>
      <c r="E146" s="26">
        <f>'３　回答貼付シート'!$H143</f>
        <v>0</v>
      </c>
      <c r="F146" s="26">
        <f>IF(E146=0,0,VLOOKUP($B146,'２　情報入力シート'!$A$2:$E$2049,5))</f>
        <v>0</v>
      </c>
      <c r="G146" s="26">
        <f>IF('３　回答貼付シート'!I143="ない",0,IF('３　回答貼付シート'!I143="１～２日（にち）ある",1,IF('３　回答貼付シート'!I143="３～５日（にち）ある",2,IF('３　回答貼付シート'!I143="ほぼ毎日（まいにち）ある",3,))))</f>
        <v>0</v>
      </c>
      <c r="H146" s="26">
        <f>IF('３　回答貼付シート'!J143="ない",0,IF('３　回答貼付シート'!J143="１～２日（にち）ある",1,IF('３　回答貼付シート'!J143="３～５日（にち）ある",2,IF('３　回答貼付シート'!J143="ほぼ毎日（まいにち）ある",3,))))</f>
        <v>0</v>
      </c>
      <c r="I146" s="26">
        <f>IF('３　回答貼付シート'!K143="ない",0,IF('３　回答貼付シート'!K143="１～２日（にち）ある",1,IF('３　回答貼付シート'!K143="３～５日（にち）ある",2,IF('３　回答貼付シート'!K143="ほぼ毎日（まいにち）ある",3,))))</f>
        <v>0</v>
      </c>
      <c r="J146" s="26">
        <f>IF('３　回答貼付シート'!L143="ない",0,IF('３　回答貼付シート'!L143="１～２日（にち）ある",1,IF('３　回答貼付シート'!L143="３～５日（にち）ある",2,IF('３　回答貼付シート'!L143="ほぼ毎日（まいにち）ある",3,))))</f>
        <v>0</v>
      </c>
      <c r="K146" s="26">
        <f>IF('３　回答貼付シート'!M143="ない",0,IF('３　回答貼付シート'!M143="１～２日（にち）ある",1,IF('３　回答貼付シート'!M143="３～５日（にち）ある",2,IF('３　回答貼付シート'!M143="ほぼ毎日（まいにち）ある",3,))))</f>
        <v>0</v>
      </c>
      <c r="L146" s="26">
        <f>IF('３　回答貼付シート'!N143="ない",0,IF('３　回答貼付シート'!N143="１～２日（にち）ある",1,IF('３　回答貼付シート'!N143="３～５日（にち）ある",2,IF('３　回答貼付シート'!N143="ほぼ毎日（まいにち）ある",3,))))</f>
        <v>0</v>
      </c>
      <c r="M146" s="26">
        <f>IF('３　回答貼付シート'!O143="ない",0,IF('３　回答貼付シート'!O143="１～２日（にち）ある",1,IF('３　回答貼付シート'!O143="３～５日（にち）ある",2,IF('３　回答貼付シート'!O143="ほぼ毎日（まいにち）ある",3,))))</f>
        <v>0</v>
      </c>
      <c r="N146" s="26">
        <f>IF('３　回答貼付シート'!P143="ない",0,IF('３　回答貼付シート'!P143="１～２日（にち）ある",1,IF('３　回答貼付シート'!P143="３～５日（にち）ある",2,IF('３　回答貼付シート'!P143="ほぼ毎日（まいにち）ある",3,))))</f>
        <v>0</v>
      </c>
      <c r="O146" s="26">
        <f>IF('３　回答貼付シート'!Q143="ない",0,IF('３　回答貼付シート'!Q143="１～２日（にち）ある",1,IF('３　回答貼付シート'!Q143="３～５日（にち）ある",2,IF('３　回答貼付シート'!Q143="ほぼ毎日（まいにち）ある",3,))))</f>
        <v>0</v>
      </c>
      <c r="P146" s="26">
        <f>IF('３　回答貼付シート'!R143="ない",0,IF('３　回答貼付シート'!R143="１～２日（にち）ある",1,IF('３　回答貼付シート'!R143="３～５日（にち）ある",2,IF('３　回答貼付シート'!R143="ほぼ毎日（まいにち）ある",3,))))</f>
        <v>0</v>
      </c>
      <c r="Q146" s="26">
        <f>IF('３　回答貼付シート'!S143="ない",0,IF('３　回答貼付シート'!S143="１～２日（にち）ある",1,IF('３　回答貼付シート'!S143="３～５日（にち）ある",2,IF('３　回答貼付シート'!S143="ほぼ毎日（まいにち）ある",3,))))</f>
        <v>0</v>
      </c>
      <c r="R146" s="26">
        <f>IF('３　回答貼付シート'!T143="ない",0,IF('３　回答貼付シート'!T143="１～２日（にち）ある",1,IF('３　回答貼付シート'!T143="３～５日（にち）ある",2,IF('３　回答貼付シート'!T143="ほぼ毎日（まいにち）ある",3,))))</f>
        <v>0</v>
      </c>
      <c r="S146" s="26">
        <f>IF('３　回答貼付シート'!U143="ない",0,IF('３　回答貼付シート'!U143="１～２日（にち）ある",1,IF('３　回答貼付シート'!U143="３～５日（にち）ある",2,IF('３　回答貼付シート'!U143="ほぼ毎日（まいにち）ある",3,))))</f>
        <v>0</v>
      </c>
      <c r="T146" s="26">
        <f>IF('３　回答貼付シート'!V143="ない",0,IF('３　回答貼付シート'!V143="１～２日（にち）ある",1,IF('３　回答貼付シート'!V143="３～５日（にち）ある",2,IF('３　回答貼付シート'!V143="ほぼ毎日（まいにち）ある",3,))))</f>
        <v>0</v>
      </c>
      <c r="U146" s="26">
        <f>IF('３　回答貼付シート'!W143="ない",0,IF('３　回答貼付シート'!W143="１～２日（にち）ある",1,IF('３　回答貼付シート'!W143="３～５日（にち）ある",2,IF('３　回答貼付シート'!W143="ほぼ毎日（まいにち）ある",3,))))</f>
        <v>0</v>
      </c>
      <c r="V146" s="26">
        <f>IF('３　回答貼付シート'!X143="ない",0,IF('３　回答貼付シート'!X143="１～２日（にち）ある",1,IF('３　回答貼付シート'!X143="３～５日（にち）ある",2,IF('３　回答貼付シート'!X143="ほぼ毎日（まいにち）ある",3,))))</f>
        <v>0</v>
      </c>
      <c r="W146" s="26">
        <f>IF('３　回答貼付シート'!Y143="ない",0,IF('３　回答貼付シート'!Y143="１～２日（にち）ある",1,IF('３　回答貼付シート'!Y143="３～５日（にち）ある",2,IF('３　回答貼付シート'!Y143="ほぼ毎日（まいにち）ある",3,))))</f>
        <v>0</v>
      </c>
      <c r="X146" s="26">
        <f>IF('３　回答貼付シート'!Z143="ない",0,IF('３　回答貼付シート'!Z143="１～２日（にち）ある",1,IF('３　回答貼付シート'!Z143="３～５日（にち）ある",2,IF('３　回答貼付シート'!Z143="ほぼ毎日（まいにち）ある",3,))))</f>
        <v>0</v>
      </c>
      <c r="Y146" s="26">
        <f>IF('３　回答貼付シート'!AA143="ない",0,IF('３　回答貼付シート'!AA143="１～２日（にち）ある",1,IF('３　回答貼付シート'!AA143="３～５日（にち）ある",2,IF('３　回答貼付シート'!AA143="ほぼ毎日（まいにち）ある",3,))))</f>
        <v>0</v>
      </c>
      <c r="Z146" s="26">
        <f>'３　回答貼付シート'!$AB143</f>
        <v>0</v>
      </c>
      <c r="AA146" s="26" t="str">
        <f t="shared" si="22"/>
        <v/>
      </c>
      <c r="AB146" s="26" t="str">
        <f t="shared" si="23"/>
        <v/>
      </c>
      <c r="AC146" s="26" t="str">
        <f t="shared" si="24"/>
        <v/>
      </c>
      <c r="AD146" s="26" t="str">
        <f t="shared" si="25"/>
        <v/>
      </c>
      <c r="AE146" s="26" t="str">
        <f t="shared" si="26"/>
        <v/>
      </c>
      <c r="AF146" t="str">
        <f t="shared" si="19"/>
        <v>0</v>
      </c>
      <c r="AG146">
        <f t="shared" si="20"/>
        <v>0</v>
      </c>
      <c r="AH146" s="34">
        <f t="shared" si="27"/>
        <v>0</v>
      </c>
    </row>
    <row r="147" spans="1:34">
      <c r="A147" s="26"/>
      <c r="B147" s="26">
        <f t="shared" si="21"/>
        <v>0</v>
      </c>
      <c r="C147" s="26">
        <f>IF('３　回答貼付シート'!$F144&lt;&gt;0,VLOOKUP('３　回答貼付シート'!$F144,$AF$2048:$AG$2054,2,FALSE),0)</f>
        <v>0</v>
      </c>
      <c r="D147" s="26">
        <f>IF('３　回答貼付シート'!$G144&lt;&gt;0,VLOOKUP(('３　回答貼付シート'!$G144), $AF$2048:$AG$2054,2,FALSE),0)</f>
        <v>0</v>
      </c>
      <c r="E147" s="26">
        <f>'３　回答貼付シート'!$H144</f>
        <v>0</v>
      </c>
      <c r="F147" s="26">
        <f>IF(E147=0,0,VLOOKUP($B147,'２　情報入力シート'!$A$2:$E$2049,5))</f>
        <v>0</v>
      </c>
      <c r="G147" s="26">
        <f>IF('３　回答貼付シート'!I144="ない",0,IF('３　回答貼付シート'!I144="１～２日（にち）ある",1,IF('３　回答貼付シート'!I144="３～５日（にち）ある",2,IF('３　回答貼付シート'!I144="ほぼ毎日（まいにち）ある",3,))))</f>
        <v>0</v>
      </c>
      <c r="H147" s="26">
        <f>IF('３　回答貼付シート'!J144="ない",0,IF('３　回答貼付シート'!J144="１～２日（にち）ある",1,IF('３　回答貼付シート'!J144="３～５日（にち）ある",2,IF('３　回答貼付シート'!J144="ほぼ毎日（まいにち）ある",3,))))</f>
        <v>0</v>
      </c>
      <c r="I147" s="26">
        <f>IF('３　回答貼付シート'!K144="ない",0,IF('３　回答貼付シート'!K144="１～２日（にち）ある",1,IF('３　回答貼付シート'!K144="３～５日（にち）ある",2,IF('３　回答貼付シート'!K144="ほぼ毎日（まいにち）ある",3,))))</f>
        <v>0</v>
      </c>
      <c r="J147" s="26">
        <f>IF('３　回答貼付シート'!L144="ない",0,IF('３　回答貼付シート'!L144="１～２日（にち）ある",1,IF('３　回答貼付シート'!L144="３～５日（にち）ある",2,IF('３　回答貼付シート'!L144="ほぼ毎日（まいにち）ある",3,))))</f>
        <v>0</v>
      </c>
      <c r="K147" s="26">
        <f>IF('３　回答貼付シート'!M144="ない",0,IF('３　回答貼付シート'!M144="１～２日（にち）ある",1,IF('３　回答貼付シート'!M144="３～５日（にち）ある",2,IF('３　回答貼付シート'!M144="ほぼ毎日（まいにち）ある",3,))))</f>
        <v>0</v>
      </c>
      <c r="L147" s="26">
        <f>IF('３　回答貼付シート'!N144="ない",0,IF('３　回答貼付シート'!N144="１～２日（にち）ある",1,IF('３　回答貼付シート'!N144="３～５日（にち）ある",2,IF('３　回答貼付シート'!N144="ほぼ毎日（まいにち）ある",3,))))</f>
        <v>0</v>
      </c>
      <c r="M147" s="26">
        <f>IF('３　回答貼付シート'!O144="ない",0,IF('３　回答貼付シート'!O144="１～２日（にち）ある",1,IF('３　回答貼付シート'!O144="３～５日（にち）ある",2,IF('３　回答貼付シート'!O144="ほぼ毎日（まいにち）ある",3,))))</f>
        <v>0</v>
      </c>
      <c r="N147" s="26">
        <f>IF('３　回答貼付シート'!P144="ない",0,IF('３　回答貼付シート'!P144="１～２日（にち）ある",1,IF('３　回答貼付シート'!P144="３～５日（にち）ある",2,IF('３　回答貼付シート'!P144="ほぼ毎日（まいにち）ある",3,))))</f>
        <v>0</v>
      </c>
      <c r="O147" s="26">
        <f>IF('３　回答貼付シート'!Q144="ない",0,IF('３　回答貼付シート'!Q144="１～２日（にち）ある",1,IF('３　回答貼付シート'!Q144="３～５日（にち）ある",2,IF('３　回答貼付シート'!Q144="ほぼ毎日（まいにち）ある",3,))))</f>
        <v>0</v>
      </c>
      <c r="P147" s="26">
        <f>IF('３　回答貼付シート'!R144="ない",0,IF('３　回答貼付シート'!R144="１～２日（にち）ある",1,IF('３　回答貼付シート'!R144="３～５日（にち）ある",2,IF('３　回答貼付シート'!R144="ほぼ毎日（まいにち）ある",3,))))</f>
        <v>0</v>
      </c>
      <c r="Q147" s="26">
        <f>IF('３　回答貼付シート'!S144="ない",0,IF('３　回答貼付シート'!S144="１～２日（にち）ある",1,IF('３　回答貼付シート'!S144="３～５日（にち）ある",2,IF('３　回答貼付シート'!S144="ほぼ毎日（まいにち）ある",3,))))</f>
        <v>0</v>
      </c>
      <c r="R147" s="26">
        <f>IF('３　回答貼付シート'!T144="ない",0,IF('３　回答貼付シート'!T144="１～２日（にち）ある",1,IF('３　回答貼付シート'!T144="３～５日（にち）ある",2,IF('３　回答貼付シート'!T144="ほぼ毎日（まいにち）ある",3,))))</f>
        <v>0</v>
      </c>
      <c r="S147" s="26">
        <f>IF('３　回答貼付シート'!U144="ない",0,IF('３　回答貼付シート'!U144="１～２日（にち）ある",1,IF('３　回答貼付シート'!U144="３～５日（にち）ある",2,IF('３　回答貼付シート'!U144="ほぼ毎日（まいにち）ある",3,))))</f>
        <v>0</v>
      </c>
      <c r="T147" s="26">
        <f>IF('３　回答貼付シート'!V144="ない",0,IF('３　回答貼付シート'!V144="１～２日（にち）ある",1,IF('３　回答貼付シート'!V144="３～５日（にち）ある",2,IF('３　回答貼付シート'!V144="ほぼ毎日（まいにち）ある",3,))))</f>
        <v>0</v>
      </c>
      <c r="U147" s="26">
        <f>IF('３　回答貼付シート'!W144="ない",0,IF('３　回答貼付シート'!W144="１～２日（にち）ある",1,IF('３　回答貼付シート'!W144="３～５日（にち）ある",2,IF('３　回答貼付シート'!W144="ほぼ毎日（まいにち）ある",3,))))</f>
        <v>0</v>
      </c>
      <c r="V147" s="26">
        <f>IF('３　回答貼付シート'!X144="ない",0,IF('３　回答貼付シート'!X144="１～２日（にち）ある",1,IF('３　回答貼付シート'!X144="３～５日（にち）ある",2,IF('３　回答貼付シート'!X144="ほぼ毎日（まいにち）ある",3,))))</f>
        <v>0</v>
      </c>
      <c r="W147" s="26">
        <f>IF('３　回答貼付シート'!Y144="ない",0,IF('３　回答貼付シート'!Y144="１～２日（にち）ある",1,IF('３　回答貼付シート'!Y144="３～５日（にち）ある",2,IF('３　回答貼付シート'!Y144="ほぼ毎日（まいにち）ある",3,))))</f>
        <v>0</v>
      </c>
      <c r="X147" s="26">
        <f>IF('３　回答貼付シート'!Z144="ない",0,IF('３　回答貼付シート'!Z144="１～２日（にち）ある",1,IF('３　回答貼付シート'!Z144="３～５日（にち）ある",2,IF('３　回答貼付シート'!Z144="ほぼ毎日（まいにち）ある",3,))))</f>
        <v>0</v>
      </c>
      <c r="Y147" s="26">
        <f>IF('３　回答貼付シート'!AA144="ない",0,IF('３　回答貼付シート'!AA144="１～２日（にち）ある",1,IF('３　回答貼付シート'!AA144="３～５日（にち）ある",2,IF('３　回答貼付シート'!AA144="ほぼ毎日（まいにち）ある",3,))))</f>
        <v>0</v>
      </c>
      <c r="Z147" s="26">
        <f>'３　回答貼付シート'!$AB144</f>
        <v>0</v>
      </c>
      <c r="AA147" s="26" t="str">
        <f t="shared" si="22"/>
        <v/>
      </c>
      <c r="AB147" s="26" t="str">
        <f t="shared" si="23"/>
        <v/>
      </c>
      <c r="AC147" s="26" t="str">
        <f t="shared" si="24"/>
        <v/>
      </c>
      <c r="AD147" s="26" t="str">
        <f t="shared" si="25"/>
        <v/>
      </c>
      <c r="AE147" s="26" t="str">
        <f t="shared" si="26"/>
        <v/>
      </c>
      <c r="AF147" t="str">
        <f t="shared" si="19"/>
        <v>0</v>
      </c>
      <c r="AG147">
        <f t="shared" si="20"/>
        <v>0</v>
      </c>
      <c r="AH147" s="34">
        <f t="shared" si="27"/>
        <v>0</v>
      </c>
    </row>
    <row r="148" spans="1:34">
      <c r="A148" s="26"/>
      <c r="B148" s="26">
        <f t="shared" si="21"/>
        <v>0</v>
      </c>
      <c r="C148" s="26">
        <f>IF('３　回答貼付シート'!$F145&lt;&gt;0,VLOOKUP('３　回答貼付シート'!$F145,$AF$2048:$AG$2054,2,FALSE),0)</f>
        <v>0</v>
      </c>
      <c r="D148" s="26">
        <f>IF('３　回答貼付シート'!$G145&lt;&gt;0,VLOOKUP(('３　回答貼付シート'!$G145), $AF$2048:$AG$2054,2,FALSE),0)</f>
        <v>0</v>
      </c>
      <c r="E148" s="26">
        <f>'３　回答貼付シート'!$H145</f>
        <v>0</v>
      </c>
      <c r="F148" s="26">
        <f>IF(E148=0,0,VLOOKUP($B148,'２　情報入力シート'!$A$2:$E$2049,5))</f>
        <v>0</v>
      </c>
      <c r="G148" s="26">
        <f>IF('３　回答貼付シート'!I145="ない",0,IF('３　回答貼付シート'!I145="１～２日（にち）ある",1,IF('３　回答貼付シート'!I145="３～５日（にち）ある",2,IF('３　回答貼付シート'!I145="ほぼ毎日（まいにち）ある",3,))))</f>
        <v>0</v>
      </c>
      <c r="H148" s="26">
        <f>IF('３　回答貼付シート'!J145="ない",0,IF('３　回答貼付シート'!J145="１～２日（にち）ある",1,IF('３　回答貼付シート'!J145="３～５日（にち）ある",2,IF('３　回答貼付シート'!J145="ほぼ毎日（まいにち）ある",3,))))</f>
        <v>0</v>
      </c>
      <c r="I148" s="26">
        <f>IF('３　回答貼付シート'!K145="ない",0,IF('３　回答貼付シート'!K145="１～２日（にち）ある",1,IF('３　回答貼付シート'!K145="３～５日（にち）ある",2,IF('３　回答貼付シート'!K145="ほぼ毎日（まいにち）ある",3,))))</f>
        <v>0</v>
      </c>
      <c r="J148" s="26">
        <f>IF('３　回答貼付シート'!L145="ない",0,IF('３　回答貼付シート'!L145="１～２日（にち）ある",1,IF('３　回答貼付シート'!L145="３～５日（にち）ある",2,IF('３　回答貼付シート'!L145="ほぼ毎日（まいにち）ある",3,))))</f>
        <v>0</v>
      </c>
      <c r="K148" s="26">
        <f>IF('３　回答貼付シート'!M145="ない",0,IF('３　回答貼付シート'!M145="１～２日（にち）ある",1,IF('３　回答貼付シート'!M145="３～５日（にち）ある",2,IF('３　回答貼付シート'!M145="ほぼ毎日（まいにち）ある",3,))))</f>
        <v>0</v>
      </c>
      <c r="L148" s="26">
        <f>IF('３　回答貼付シート'!N145="ない",0,IF('３　回答貼付シート'!N145="１～２日（にち）ある",1,IF('３　回答貼付シート'!N145="３～５日（にち）ある",2,IF('３　回答貼付シート'!N145="ほぼ毎日（まいにち）ある",3,))))</f>
        <v>0</v>
      </c>
      <c r="M148" s="26">
        <f>IF('３　回答貼付シート'!O145="ない",0,IF('３　回答貼付シート'!O145="１～２日（にち）ある",1,IF('３　回答貼付シート'!O145="３～５日（にち）ある",2,IF('３　回答貼付シート'!O145="ほぼ毎日（まいにち）ある",3,))))</f>
        <v>0</v>
      </c>
      <c r="N148" s="26">
        <f>IF('３　回答貼付シート'!P145="ない",0,IF('３　回答貼付シート'!P145="１～２日（にち）ある",1,IF('３　回答貼付シート'!P145="３～５日（にち）ある",2,IF('３　回答貼付シート'!P145="ほぼ毎日（まいにち）ある",3,))))</f>
        <v>0</v>
      </c>
      <c r="O148" s="26">
        <f>IF('３　回答貼付シート'!Q145="ない",0,IF('３　回答貼付シート'!Q145="１～２日（にち）ある",1,IF('３　回答貼付シート'!Q145="３～５日（にち）ある",2,IF('３　回答貼付シート'!Q145="ほぼ毎日（まいにち）ある",3,))))</f>
        <v>0</v>
      </c>
      <c r="P148" s="26">
        <f>IF('３　回答貼付シート'!R145="ない",0,IF('３　回答貼付シート'!R145="１～２日（にち）ある",1,IF('３　回答貼付シート'!R145="３～５日（にち）ある",2,IF('３　回答貼付シート'!R145="ほぼ毎日（まいにち）ある",3,))))</f>
        <v>0</v>
      </c>
      <c r="Q148" s="26">
        <f>IF('３　回答貼付シート'!S145="ない",0,IF('３　回答貼付シート'!S145="１～２日（にち）ある",1,IF('３　回答貼付シート'!S145="３～５日（にち）ある",2,IF('３　回答貼付シート'!S145="ほぼ毎日（まいにち）ある",3,))))</f>
        <v>0</v>
      </c>
      <c r="R148" s="26">
        <f>IF('３　回答貼付シート'!T145="ない",0,IF('３　回答貼付シート'!T145="１～２日（にち）ある",1,IF('３　回答貼付シート'!T145="３～５日（にち）ある",2,IF('３　回答貼付シート'!T145="ほぼ毎日（まいにち）ある",3,))))</f>
        <v>0</v>
      </c>
      <c r="S148" s="26">
        <f>IF('３　回答貼付シート'!U145="ない",0,IF('３　回答貼付シート'!U145="１～２日（にち）ある",1,IF('３　回答貼付シート'!U145="３～５日（にち）ある",2,IF('３　回答貼付シート'!U145="ほぼ毎日（まいにち）ある",3,))))</f>
        <v>0</v>
      </c>
      <c r="T148" s="26">
        <f>IF('３　回答貼付シート'!V145="ない",0,IF('３　回答貼付シート'!V145="１～２日（にち）ある",1,IF('３　回答貼付シート'!V145="３～５日（にち）ある",2,IF('３　回答貼付シート'!V145="ほぼ毎日（まいにち）ある",3,))))</f>
        <v>0</v>
      </c>
      <c r="U148" s="26">
        <f>IF('３　回答貼付シート'!W145="ない",0,IF('３　回答貼付シート'!W145="１～２日（にち）ある",1,IF('３　回答貼付シート'!W145="３～５日（にち）ある",2,IF('３　回答貼付シート'!W145="ほぼ毎日（まいにち）ある",3,))))</f>
        <v>0</v>
      </c>
      <c r="V148" s="26">
        <f>IF('３　回答貼付シート'!X145="ない",0,IF('３　回答貼付シート'!X145="１～２日（にち）ある",1,IF('３　回答貼付シート'!X145="３～５日（にち）ある",2,IF('３　回答貼付シート'!X145="ほぼ毎日（まいにち）ある",3,))))</f>
        <v>0</v>
      </c>
      <c r="W148" s="26">
        <f>IF('３　回答貼付シート'!Y145="ない",0,IF('３　回答貼付シート'!Y145="１～２日（にち）ある",1,IF('３　回答貼付シート'!Y145="３～５日（にち）ある",2,IF('３　回答貼付シート'!Y145="ほぼ毎日（まいにち）ある",3,))))</f>
        <v>0</v>
      </c>
      <c r="X148" s="26">
        <f>IF('３　回答貼付シート'!Z145="ない",0,IF('３　回答貼付シート'!Z145="１～２日（にち）ある",1,IF('３　回答貼付シート'!Z145="３～５日（にち）ある",2,IF('３　回答貼付シート'!Z145="ほぼ毎日（まいにち）ある",3,))))</f>
        <v>0</v>
      </c>
      <c r="Y148" s="26">
        <f>IF('３　回答貼付シート'!AA145="ない",0,IF('３　回答貼付シート'!AA145="１～２日（にち）ある",1,IF('３　回答貼付シート'!AA145="３～５日（にち）ある",2,IF('３　回答貼付シート'!AA145="ほぼ毎日（まいにち）ある",3,))))</f>
        <v>0</v>
      </c>
      <c r="Z148" s="26">
        <f>'３　回答貼付シート'!$AB145</f>
        <v>0</v>
      </c>
      <c r="AA148" s="26" t="str">
        <f t="shared" si="22"/>
        <v/>
      </c>
      <c r="AB148" s="26" t="str">
        <f t="shared" si="23"/>
        <v/>
      </c>
      <c r="AC148" s="26" t="str">
        <f t="shared" si="24"/>
        <v/>
      </c>
      <c r="AD148" s="26" t="str">
        <f t="shared" si="25"/>
        <v/>
      </c>
      <c r="AE148" s="26" t="str">
        <f t="shared" si="26"/>
        <v/>
      </c>
      <c r="AF148" t="str">
        <f t="shared" si="19"/>
        <v>0</v>
      </c>
      <c r="AG148">
        <f t="shared" si="20"/>
        <v>0</v>
      </c>
      <c r="AH148" s="34">
        <f t="shared" si="27"/>
        <v>0</v>
      </c>
    </row>
    <row r="149" spans="1:34">
      <c r="A149" s="26"/>
      <c r="B149" s="26">
        <f t="shared" si="21"/>
        <v>0</v>
      </c>
      <c r="C149" s="26">
        <f>IF('３　回答貼付シート'!$F146&lt;&gt;0,VLOOKUP('３　回答貼付シート'!$F146,$AF$2048:$AG$2054,2,FALSE),0)</f>
        <v>0</v>
      </c>
      <c r="D149" s="26">
        <f>IF('３　回答貼付シート'!$G146&lt;&gt;0,VLOOKUP(('３　回答貼付シート'!$G146), $AF$2048:$AG$2054,2,FALSE),0)</f>
        <v>0</v>
      </c>
      <c r="E149" s="26">
        <f>'３　回答貼付シート'!$H146</f>
        <v>0</v>
      </c>
      <c r="F149" s="26">
        <f>IF(E149=0,0,VLOOKUP($B149,'２　情報入力シート'!$A$2:$E$2049,5))</f>
        <v>0</v>
      </c>
      <c r="G149" s="26">
        <f>IF('３　回答貼付シート'!I146="ない",0,IF('３　回答貼付シート'!I146="１～２日（にち）ある",1,IF('３　回答貼付シート'!I146="３～５日（にち）ある",2,IF('３　回答貼付シート'!I146="ほぼ毎日（まいにち）ある",3,))))</f>
        <v>0</v>
      </c>
      <c r="H149" s="26">
        <f>IF('３　回答貼付シート'!J146="ない",0,IF('３　回答貼付シート'!J146="１～２日（にち）ある",1,IF('３　回答貼付シート'!J146="３～５日（にち）ある",2,IF('３　回答貼付シート'!J146="ほぼ毎日（まいにち）ある",3,))))</f>
        <v>0</v>
      </c>
      <c r="I149" s="26">
        <f>IF('３　回答貼付シート'!K146="ない",0,IF('３　回答貼付シート'!K146="１～２日（にち）ある",1,IF('３　回答貼付シート'!K146="３～５日（にち）ある",2,IF('３　回答貼付シート'!K146="ほぼ毎日（まいにち）ある",3,))))</f>
        <v>0</v>
      </c>
      <c r="J149" s="26">
        <f>IF('３　回答貼付シート'!L146="ない",0,IF('３　回答貼付シート'!L146="１～２日（にち）ある",1,IF('３　回答貼付シート'!L146="３～５日（にち）ある",2,IF('３　回答貼付シート'!L146="ほぼ毎日（まいにち）ある",3,))))</f>
        <v>0</v>
      </c>
      <c r="K149" s="26">
        <f>IF('３　回答貼付シート'!M146="ない",0,IF('３　回答貼付シート'!M146="１～２日（にち）ある",1,IF('３　回答貼付シート'!M146="３～５日（にち）ある",2,IF('３　回答貼付シート'!M146="ほぼ毎日（まいにち）ある",3,))))</f>
        <v>0</v>
      </c>
      <c r="L149" s="26">
        <f>IF('３　回答貼付シート'!N146="ない",0,IF('３　回答貼付シート'!N146="１～２日（にち）ある",1,IF('３　回答貼付シート'!N146="３～５日（にち）ある",2,IF('３　回答貼付シート'!N146="ほぼ毎日（まいにち）ある",3,))))</f>
        <v>0</v>
      </c>
      <c r="M149" s="26">
        <f>IF('３　回答貼付シート'!O146="ない",0,IF('３　回答貼付シート'!O146="１～２日（にち）ある",1,IF('３　回答貼付シート'!O146="３～５日（にち）ある",2,IF('３　回答貼付シート'!O146="ほぼ毎日（まいにち）ある",3,))))</f>
        <v>0</v>
      </c>
      <c r="N149" s="26">
        <f>IF('３　回答貼付シート'!P146="ない",0,IF('３　回答貼付シート'!P146="１～２日（にち）ある",1,IF('３　回答貼付シート'!P146="３～５日（にち）ある",2,IF('３　回答貼付シート'!P146="ほぼ毎日（まいにち）ある",3,))))</f>
        <v>0</v>
      </c>
      <c r="O149" s="26">
        <f>IF('３　回答貼付シート'!Q146="ない",0,IF('３　回答貼付シート'!Q146="１～２日（にち）ある",1,IF('３　回答貼付シート'!Q146="３～５日（にち）ある",2,IF('３　回答貼付シート'!Q146="ほぼ毎日（まいにち）ある",3,))))</f>
        <v>0</v>
      </c>
      <c r="P149" s="26">
        <f>IF('３　回答貼付シート'!R146="ない",0,IF('３　回答貼付シート'!R146="１～２日（にち）ある",1,IF('３　回答貼付シート'!R146="３～５日（にち）ある",2,IF('３　回答貼付シート'!R146="ほぼ毎日（まいにち）ある",3,))))</f>
        <v>0</v>
      </c>
      <c r="Q149" s="26">
        <f>IF('３　回答貼付シート'!S146="ない",0,IF('３　回答貼付シート'!S146="１～２日（にち）ある",1,IF('３　回答貼付シート'!S146="３～５日（にち）ある",2,IF('３　回答貼付シート'!S146="ほぼ毎日（まいにち）ある",3,))))</f>
        <v>0</v>
      </c>
      <c r="R149" s="26">
        <f>IF('３　回答貼付シート'!T146="ない",0,IF('３　回答貼付シート'!T146="１～２日（にち）ある",1,IF('３　回答貼付シート'!T146="３～５日（にち）ある",2,IF('３　回答貼付シート'!T146="ほぼ毎日（まいにち）ある",3,))))</f>
        <v>0</v>
      </c>
      <c r="S149" s="26">
        <f>IF('３　回答貼付シート'!U146="ない",0,IF('３　回答貼付シート'!U146="１～２日（にち）ある",1,IF('３　回答貼付シート'!U146="３～５日（にち）ある",2,IF('３　回答貼付シート'!U146="ほぼ毎日（まいにち）ある",3,))))</f>
        <v>0</v>
      </c>
      <c r="T149" s="26">
        <f>IF('３　回答貼付シート'!V146="ない",0,IF('３　回答貼付シート'!V146="１～２日（にち）ある",1,IF('３　回答貼付シート'!V146="３～５日（にち）ある",2,IF('３　回答貼付シート'!V146="ほぼ毎日（まいにち）ある",3,))))</f>
        <v>0</v>
      </c>
      <c r="U149" s="26">
        <f>IF('３　回答貼付シート'!W146="ない",0,IF('３　回答貼付シート'!W146="１～２日（にち）ある",1,IF('３　回答貼付シート'!W146="３～５日（にち）ある",2,IF('３　回答貼付シート'!W146="ほぼ毎日（まいにち）ある",3,))))</f>
        <v>0</v>
      </c>
      <c r="V149" s="26">
        <f>IF('３　回答貼付シート'!X146="ない",0,IF('３　回答貼付シート'!X146="１～２日（にち）ある",1,IF('３　回答貼付シート'!X146="３～５日（にち）ある",2,IF('３　回答貼付シート'!X146="ほぼ毎日（まいにち）ある",3,))))</f>
        <v>0</v>
      </c>
      <c r="W149" s="26">
        <f>IF('３　回答貼付シート'!Y146="ない",0,IF('３　回答貼付シート'!Y146="１～２日（にち）ある",1,IF('３　回答貼付シート'!Y146="３～５日（にち）ある",2,IF('３　回答貼付シート'!Y146="ほぼ毎日（まいにち）ある",3,))))</f>
        <v>0</v>
      </c>
      <c r="X149" s="26">
        <f>IF('３　回答貼付シート'!Z146="ない",0,IF('３　回答貼付シート'!Z146="１～２日（にち）ある",1,IF('３　回答貼付シート'!Z146="３～５日（にち）ある",2,IF('３　回答貼付シート'!Z146="ほぼ毎日（まいにち）ある",3,))))</f>
        <v>0</v>
      </c>
      <c r="Y149" s="26">
        <f>IF('３　回答貼付シート'!AA146="ない",0,IF('３　回答貼付シート'!AA146="１～２日（にち）ある",1,IF('３　回答貼付シート'!AA146="３～５日（にち）ある",2,IF('３　回答貼付シート'!AA146="ほぼ毎日（まいにち）ある",3,))))</f>
        <v>0</v>
      </c>
      <c r="Z149" s="26">
        <f>'３　回答貼付シート'!$AB146</f>
        <v>0</v>
      </c>
      <c r="AA149" s="26" t="str">
        <f t="shared" si="22"/>
        <v/>
      </c>
      <c r="AB149" s="26" t="str">
        <f t="shared" si="23"/>
        <v/>
      </c>
      <c r="AC149" s="26" t="str">
        <f t="shared" si="24"/>
        <v/>
      </c>
      <c r="AD149" s="26" t="str">
        <f t="shared" si="25"/>
        <v/>
      </c>
      <c r="AE149" s="26" t="str">
        <f t="shared" si="26"/>
        <v/>
      </c>
      <c r="AF149" t="str">
        <f t="shared" si="19"/>
        <v>0</v>
      </c>
      <c r="AG149">
        <f t="shared" si="20"/>
        <v>0</v>
      </c>
      <c r="AH149" s="34">
        <f t="shared" si="27"/>
        <v>0</v>
      </c>
    </row>
    <row r="150" spans="1:34">
      <c r="A150" s="26"/>
      <c r="B150" s="26">
        <f t="shared" si="21"/>
        <v>0</v>
      </c>
      <c r="C150" s="26">
        <f>IF('３　回答貼付シート'!$F147&lt;&gt;0,VLOOKUP('３　回答貼付シート'!$F147,$AF$2048:$AG$2054,2,FALSE),0)</f>
        <v>0</v>
      </c>
      <c r="D150" s="26">
        <f>IF('３　回答貼付シート'!$G147&lt;&gt;0,VLOOKUP(('３　回答貼付シート'!$G147), $AF$2048:$AG$2054,2,FALSE),0)</f>
        <v>0</v>
      </c>
      <c r="E150" s="26">
        <f>'３　回答貼付シート'!$H147</f>
        <v>0</v>
      </c>
      <c r="F150" s="26">
        <f>IF(E150=0,0,VLOOKUP($B150,'２　情報入力シート'!$A$2:$E$2049,5))</f>
        <v>0</v>
      </c>
      <c r="G150" s="26">
        <f>IF('３　回答貼付シート'!I147="ない",0,IF('３　回答貼付シート'!I147="１～２日（にち）ある",1,IF('３　回答貼付シート'!I147="３～５日（にち）ある",2,IF('３　回答貼付シート'!I147="ほぼ毎日（まいにち）ある",3,))))</f>
        <v>0</v>
      </c>
      <c r="H150" s="26">
        <f>IF('３　回答貼付シート'!J147="ない",0,IF('３　回答貼付シート'!J147="１～２日（にち）ある",1,IF('３　回答貼付シート'!J147="３～５日（にち）ある",2,IF('３　回答貼付シート'!J147="ほぼ毎日（まいにち）ある",3,))))</f>
        <v>0</v>
      </c>
      <c r="I150" s="26">
        <f>IF('３　回答貼付シート'!K147="ない",0,IF('３　回答貼付シート'!K147="１～２日（にち）ある",1,IF('３　回答貼付シート'!K147="３～５日（にち）ある",2,IF('３　回答貼付シート'!K147="ほぼ毎日（まいにち）ある",3,))))</f>
        <v>0</v>
      </c>
      <c r="J150" s="26">
        <f>IF('３　回答貼付シート'!L147="ない",0,IF('３　回答貼付シート'!L147="１～２日（にち）ある",1,IF('３　回答貼付シート'!L147="３～５日（にち）ある",2,IF('３　回答貼付シート'!L147="ほぼ毎日（まいにち）ある",3,))))</f>
        <v>0</v>
      </c>
      <c r="K150" s="26">
        <f>IF('３　回答貼付シート'!M147="ない",0,IF('３　回答貼付シート'!M147="１～２日（にち）ある",1,IF('３　回答貼付シート'!M147="３～５日（にち）ある",2,IF('３　回答貼付シート'!M147="ほぼ毎日（まいにち）ある",3,))))</f>
        <v>0</v>
      </c>
      <c r="L150" s="26">
        <f>IF('３　回答貼付シート'!N147="ない",0,IF('３　回答貼付シート'!N147="１～２日（にち）ある",1,IF('３　回答貼付シート'!N147="３～５日（にち）ある",2,IF('３　回答貼付シート'!N147="ほぼ毎日（まいにち）ある",3,))))</f>
        <v>0</v>
      </c>
      <c r="M150" s="26">
        <f>IF('３　回答貼付シート'!O147="ない",0,IF('３　回答貼付シート'!O147="１～２日（にち）ある",1,IF('３　回答貼付シート'!O147="３～５日（にち）ある",2,IF('３　回答貼付シート'!O147="ほぼ毎日（まいにち）ある",3,))))</f>
        <v>0</v>
      </c>
      <c r="N150" s="26">
        <f>IF('３　回答貼付シート'!P147="ない",0,IF('３　回答貼付シート'!P147="１～２日（にち）ある",1,IF('３　回答貼付シート'!P147="３～５日（にち）ある",2,IF('３　回答貼付シート'!P147="ほぼ毎日（まいにち）ある",3,))))</f>
        <v>0</v>
      </c>
      <c r="O150" s="26">
        <f>IF('３　回答貼付シート'!Q147="ない",0,IF('３　回答貼付シート'!Q147="１～２日（にち）ある",1,IF('３　回答貼付シート'!Q147="３～５日（にち）ある",2,IF('３　回答貼付シート'!Q147="ほぼ毎日（まいにち）ある",3,))))</f>
        <v>0</v>
      </c>
      <c r="P150" s="26">
        <f>IF('３　回答貼付シート'!R147="ない",0,IF('３　回答貼付シート'!R147="１～２日（にち）ある",1,IF('３　回答貼付シート'!R147="３～５日（にち）ある",2,IF('３　回答貼付シート'!R147="ほぼ毎日（まいにち）ある",3,))))</f>
        <v>0</v>
      </c>
      <c r="Q150" s="26">
        <f>IF('３　回答貼付シート'!S147="ない",0,IF('３　回答貼付シート'!S147="１～２日（にち）ある",1,IF('３　回答貼付シート'!S147="３～５日（にち）ある",2,IF('３　回答貼付シート'!S147="ほぼ毎日（まいにち）ある",3,))))</f>
        <v>0</v>
      </c>
      <c r="R150" s="26">
        <f>IF('３　回答貼付シート'!T147="ない",0,IF('３　回答貼付シート'!T147="１～２日（にち）ある",1,IF('３　回答貼付シート'!T147="３～５日（にち）ある",2,IF('３　回答貼付シート'!T147="ほぼ毎日（まいにち）ある",3,))))</f>
        <v>0</v>
      </c>
      <c r="S150" s="26">
        <f>IF('３　回答貼付シート'!U147="ない",0,IF('３　回答貼付シート'!U147="１～２日（にち）ある",1,IF('３　回答貼付シート'!U147="３～５日（にち）ある",2,IF('３　回答貼付シート'!U147="ほぼ毎日（まいにち）ある",3,))))</f>
        <v>0</v>
      </c>
      <c r="T150" s="26">
        <f>IF('３　回答貼付シート'!V147="ない",0,IF('３　回答貼付シート'!V147="１～２日（にち）ある",1,IF('３　回答貼付シート'!V147="３～５日（にち）ある",2,IF('３　回答貼付シート'!V147="ほぼ毎日（まいにち）ある",3,))))</f>
        <v>0</v>
      </c>
      <c r="U150" s="26">
        <f>IF('３　回答貼付シート'!W147="ない",0,IF('３　回答貼付シート'!W147="１～２日（にち）ある",1,IF('３　回答貼付シート'!W147="３～５日（にち）ある",2,IF('３　回答貼付シート'!W147="ほぼ毎日（まいにち）ある",3,))))</f>
        <v>0</v>
      </c>
      <c r="V150" s="26">
        <f>IF('３　回答貼付シート'!X147="ない",0,IF('３　回答貼付シート'!X147="１～２日（にち）ある",1,IF('３　回答貼付シート'!X147="３～５日（にち）ある",2,IF('３　回答貼付シート'!X147="ほぼ毎日（まいにち）ある",3,))))</f>
        <v>0</v>
      </c>
      <c r="W150" s="26">
        <f>IF('３　回答貼付シート'!Y147="ない",0,IF('３　回答貼付シート'!Y147="１～２日（にち）ある",1,IF('３　回答貼付シート'!Y147="３～５日（にち）ある",2,IF('３　回答貼付シート'!Y147="ほぼ毎日（まいにち）ある",3,))))</f>
        <v>0</v>
      </c>
      <c r="X150" s="26">
        <f>IF('３　回答貼付シート'!Z147="ない",0,IF('３　回答貼付シート'!Z147="１～２日（にち）ある",1,IF('３　回答貼付シート'!Z147="３～５日（にち）ある",2,IF('３　回答貼付シート'!Z147="ほぼ毎日（まいにち）ある",3,))))</f>
        <v>0</v>
      </c>
      <c r="Y150" s="26">
        <f>IF('３　回答貼付シート'!AA147="ない",0,IF('３　回答貼付シート'!AA147="１～２日（にち）ある",1,IF('３　回答貼付シート'!AA147="３～５日（にち）ある",2,IF('３　回答貼付シート'!AA147="ほぼ毎日（まいにち）ある",3,))))</f>
        <v>0</v>
      </c>
      <c r="Z150" s="26">
        <f>'３　回答貼付シート'!$AB147</f>
        <v>0</v>
      </c>
      <c r="AA150" s="26" t="str">
        <f t="shared" si="22"/>
        <v/>
      </c>
      <c r="AB150" s="26" t="str">
        <f t="shared" si="23"/>
        <v/>
      </c>
      <c r="AC150" s="26" t="str">
        <f t="shared" si="24"/>
        <v/>
      </c>
      <c r="AD150" s="26" t="str">
        <f t="shared" si="25"/>
        <v/>
      </c>
      <c r="AE150" s="26" t="str">
        <f t="shared" si="26"/>
        <v/>
      </c>
      <c r="AF150" t="str">
        <f t="shared" si="19"/>
        <v>0</v>
      </c>
      <c r="AG150">
        <f t="shared" si="20"/>
        <v>0</v>
      </c>
      <c r="AH150" s="34">
        <f t="shared" si="27"/>
        <v>0</v>
      </c>
    </row>
    <row r="151" spans="1:34">
      <c r="A151" s="26"/>
      <c r="B151" s="26">
        <f t="shared" si="21"/>
        <v>0</v>
      </c>
      <c r="C151" s="26">
        <f>IF('３　回答貼付シート'!$F148&lt;&gt;0,VLOOKUP('３　回答貼付シート'!$F148,$AF$2048:$AG$2054,2,FALSE),0)</f>
        <v>0</v>
      </c>
      <c r="D151" s="26">
        <f>IF('３　回答貼付シート'!$G148&lt;&gt;0,VLOOKUP(('３　回答貼付シート'!$G148), $AF$2048:$AG$2054,2,FALSE),0)</f>
        <v>0</v>
      </c>
      <c r="E151" s="26">
        <f>'３　回答貼付シート'!$H148</f>
        <v>0</v>
      </c>
      <c r="F151" s="26">
        <f>IF(E151=0,0,VLOOKUP($B151,'２　情報入力シート'!$A$2:$E$2049,5))</f>
        <v>0</v>
      </c>
      <c r="G151" s="26">
        <f>IF('３　回答貼付シート'!I148="ない",0,IF('３　回答貼付シート'!I148="１～２日（にち）ある",1,IF('３　回答貼付シート'!I148="３～５日（にち）ある",2,IF('３　回答貼付シート'!I148="ほぼ毎日（まいにち）ある",3,))))</f>
        <v>0</v>
      </c>
      <c r="H151" s="26">
        <f>IF('３　回答貼付シート'!J148="ない",0,IF('３　回答貼付シート'!J148="１～２日（にち）ある",1,IF('３　回答貼付シート'!J148="３～５日（にち）ある",2,IF('３　回答貼付シート'!J148="ほぼ毎日（まいにち）ある",3,))))</f>
        <v>0</v>
      </c>
      <c r="I151" s="26">
        <f>IF('３　回答貼付シート'!K148="ない",0,IF('３　回答貼付シート'!K148="１～２日（にち）ある",1,IF('３　回答貼付シート'!K148="３～５日（にち）ある",2,IF('３　回答貼付シート'!K148="ほぼ毎日（まいにち）ある",3,))))</f>
        <v>0</v>
      </c>
      <c r="J151" s="26">
        <f>IF('３　回答貼付シート'!L148="ない",0,IF('３　回答貼付シート'!L148="１～２日（にち）ある",1,IF('３　回答貼付シート'!L148="３～５日（にち）ある",2,IF('３　回答貼付シート'!L148="ほぼ毎日（まいにち）ある",3,))))</f>
        <v>0</v>
      </c>
      <c r="K151" s="26">
        <f>IF('３　回答貼付シート'!M148="ない",0,IF('３　回答貼付シート'!M148="１～２日（にち）ある",1,IF('３　回答貼付シート'!M148="３～５日（にち）ある",2,IF('３　回答貼付シート'!M148="ほぼ毎日（まいにち）ある",3,))))</f>
        <v>0</v>
      </c>
      <c r="L151" s="26">
        <f>IF('３　回答貼付シート'!N148="ない",0,IF('３　回答貼付シート'!N148="１～２日（にち）ある",1,IF('３　回答貼付シート'!N148="３～５日（にち）ある",2,IF('３　回答貼付シート'!N148="ほぼ毎日（まいにち）ある",3,))))</f>
        <v>0</v>
      </c>
      <c r="M151" s="26">
        <f>IF('３　回答貼付シート'!O148="ない",0,IF('３　回答貼付シート'!O148="１～２日（にち）ある",1,IF('３　回答貼付シート'!O148="３～５日（にち）ある",2,IF('３　回答貼付シート'!O148="ほぼ毎日（まいにち）ある",3,))))</f>
        <v>0</v>
      </c>
      <c r="N151" s="26">
        <f>IF('３　回答貼付シート'!P148="ない",0,IF('３　回答貼付シート'!P148="１～２日（にち）ある",1,IF('３　回答貼付シート'!P148="３～５日（にち）ある",2,IF('３　回答貼付シート'!P148="ほぼ毎日（まいにち）ある",3,))))</f>
        <v>0</v>
      </c>
      <c r="O151" s="26">
        <f>IF('３　回答貼付シート'!Q148="ない",0,IF('３　回答貼付シート'!Q148="１～２日（にち）ある",1,IF('３　回答貼付シート'!Q148="３～５日（にち）ある",2,IF('３　回答貼付シート'!Q148="ほぼ毎日（まいにち）ある",3,))))</f>
        <v>0</v>
      </c>
      <c r="P151" s="26">
        <f>IF('３　回答貼付シート'!R148="ない",0,IF('３　回答貼付シート'!R148="１～２日（にち）ある",1,IF('３　回答貼付シート'!R148="３～５日（にち）ある",2,IF('３　回答貼付シート'!R148="ほぼ毎日（まいにち）ある",3,))))</f>
        <v>0</v>
      </c>
      <c r="Q151" s="26">
        <f>IF('３　回答貼付シート'!S148="ない",0,IF('３　回答貼付シート'!S148="１～２日（にち）ある",1,IF('３　回答貼付シート'!S148="３～５日（にち）ある",2,IF('３　回答貼付シート'!S148="ほぼ毎日（まいにち）ある",3,))))</f>
        <v>0</v>
      </c>
      <c r="R151" s="26">
        <f>IF('３　回答貼付シート'!T148="ない",0,IF('３　回答貼付シート'!T148="１～２日（にち）ある",1,IF('３　回答貼付シート'!T148="３～５日（にち）ある",2,IF('３　回答貼付シート'!T148="ほぼ毎日（まいにち）ある",3,))))</f>
        <v>0</v>
      </c>
      <c r="S151" s="26">
        <f>IF('３　回答貼付シート'!U148="ない",0,IF('３　回答貼付シート'!U148="１～２日（にち）ある",1,IF('３　回答貼付シート'!U148="３～５日（にち）ある",2,IF('３　回答貼付シート'!U148="ほぼ毎日（まいにち）ある",3,))))</f>
        <v>0</v>
      </c>
      <c r="T151" s="26">
        <f>IF('３　回答貼付シート'!V148="ない",0,IF('３　回答貼付シート'!V148="１～２日（にち）ある",1,IF('３　回答貼付シート'!V148="３～５日（にち）ある",2,IF('３　回答貼付シート'!V148="ほぼ毎日（まいにち）ある",3,))))</f>
        <v>0</v>
      </c>
      <c r="U151" s="26">
        <f>IF('３　回答貼付シート'!W148="ない",0,IF('３　回答貼付シート'!W148="１～２日（にち）ある",1,IF('３　回答貼付シート'!W148="３～５日（にち）ある",2,IF('３　回答貼付シート'!W148="ほぼ毎日（まいにち）ある",3,))))</f>
        <v>0</v>
      </c>
      <c r="V151" s="26">
        <f>IF('３　回答貼付シート'!X148="ない",0,IF('３　回答貼付シート'!X148="１～２日（にち）ある",1,IF('３　回答貼付シート'!X148="３～５日（にち）ある",2,IF('３　回答貼付シート'!X148="ほぼ毎日（まいにち）ある",3,))))</f>
        <v>0</v>
      </c>
      <c r="W151" s="26">
        <f>IF('３　回答貼付シート'!Y148="ない",0,IF('３　回答貼付シート'!Y148="１～２日（にち）ある",1,IF('３　回答貼付シート'!Y148="３～５日（にち）ある",2,IF('３　回答貼付シート'!Y148="ほぼ毎日（まいにち）ある",3,))))</f>
        <v>0</v>
      </c>
      <c r="X151" s="26">
        <f>IF('３　回答貼付シート'!Z148="ない",0,IF('３　回答貼付シート'!Z148="１～２日（にち）ある",1,IF('３　回答貼付シート'!Z148="３～５日（にち）ある",2,IF('３　回答貼付シート'!Z148="ほぼ毎日（まいにち）ある",3,))))</f>
        <v>0</v>
      </c>
      <c r="Y151" s="26">
        <f>IF('３　回答貼付シート'!AA148="ない",0,IF('３　回答貼付シート'!AA148="１～２日（にち）ある",1,IF('３　回答貼付シート'!AA148="３～５日（にち）ある",2,IF('３　回答貼付シート'!AA148="ほぼ毎日（まいにち）ある",3,))))</f>
        <v>0</v>
      </c>
      <c r="Z151" s="26">
        <f>'３　回答貼付シート'!$AB148</f>
        <v>0</v>
      </c>
      <c r="AA151" s="26" t="str">
        <f t="shared" si="22"/>
        <v/>
      </c>
      <c r="AB151" s="26" t="str">
        <f t="shared" si="23"/>
        <v/>
      </c>
      <c r="AC151" s="26" t="str">
        <f t="shared" si="24"/>
        <v/>
      </c>
      <c r="AD151" s="26" t="str">
        <f t="shared" si="25"/>
        <v/>
      </c>
      <c r="AE151" s="26" t="str">
        <f t="shared" si="26"/>
        <v/>
      </c>
      <c r="AF151" t="str">
        <f t="shared" si="19"/>
        <v>0</v>
      </c>
      <c r="AG151">
        <f t="shared" si="20"/>
        <v>0</v>
      </c>
      <c r="AH151" s="34">
        <f t="shared" si="27"/>
        <v>0</v>
      </c>
    </row>
    <row r="152" spans="1:34">
      <c r="A152" s="26"/>
      <c r="B152" s="26">
        <f t="shared" si="21"/>
        <v>0</v>
      </c>
      <c r="C152" s="26">
        <f>IF('３　回答貼付シート'!$F149&lt;&gt;0,VLOOKUP('３　回答貼付シート'!$F149,$AF$2048:$AG$2054,2,FALSE),0)</f>
        <v>0</v>
      </c>
      <c r="D152" s="26">
        <f>IF('３　回答貼付シート'!$G149&lt;&gt;0,VLOOKUP(('３　回答貼付シート'!$G149), $AF$2048:$AG$2054,2,FALSE),0)</f>
        <v>0</v>
      </c>
      <c r="E152" s="26">
        <f>'３　回答貼付シート'!$H149</f>
        <v>0</v>
      </c>
      <c r="F152" s="26">
        <f>IF(E152=0,0,VLOOKUP($B152,'２　情報入力シート'!$A$2:$E$2049,5))</f>
        <v>0</v>
      </c>
      <c r="G152" s="26">
        <f>IF('３　回答貼付シート'!I149="ない",0,IF('３　回答貼付シート'!I149="１～２日（にち）ある",1,IF('３　回答貼付シート'!I149="３～５日（にち）ある",2,IF('３　回答貼付シート'!I149="ほぼ毎日（まいにち）ある",3,))))</f>
        <v>0</v>
      </c>
      <c r="H152" s="26">
        <f>IF('３　回答貼付シート'!J149="ない",0,IF('３　回答貼付シート'!J149="１～２日（にち）ある",1,IF('３　回答貼付シート'!J149="３～５日（にち）ある",2,IF('３　回答貼付シート'!J149="ほぼ毎日（まいにち）ある",3,))))</f>
        <v>0</v>
      </c>
      <c r="I152" s="26">
        <f>IF('３　回答貼付シート'!K149="ない",0,IF('３　回答貼付シート'!K149="１～２日（にち）ある",1,IF('３　回答貼付シート'!K149="３～５日（にち）ある",2,IF('３　回答貼付シート'!K149="ほぼ毎日（まいにち）ある",3,))))</f>
        <v>0</v>
      </c>
      <c r="J152" s="26">
        <f>IF('３　回答貼付シート'!L149="ない",0,IF('３　回答貼付シート'!L149="１～２日（にち）ある",1,IF('３　回答貼付シート'!L149="３～５日（にち）ある",2,IF('３　回答貼付シート'!L149="ほぼ毎日（まいにち）ある",3,))))</f>
        <v>0</v>
      </c>
      <c r="K152" s="26">
        <f>IF('３　回答貼付シート'!M149="ない",0,IF('３　回答貼付シート'!M149="１～２日（にち）ある",1,IF('３　回答貼付シート'!M149="３～５日（にち）ある",2,IF('３　回答貼付シート'!M149="ほぼ毎日（まいにち）ある",3,))))</f>
        <v>0</v>
      </c>
      <c r="L152" s="26">
        <f>IF('３　回答貼付シート'!N149="ない",0,IF('３　回答貼付シート'!N149="１～２日（にち）ある",1,IF('３　回答貼付シート'!N149="３～５日（にち）ある",2,IF('３　回答貼付シート'!N149="ほぼ毎日（まいにち）ある",3,))))</f>
        <v>0</v>
      </c>
      <c r="M152" s="26">
        <f>IF('３　回答貼付シート'!O149="ない",0,IF('３　回答貼付シート'!O149="１～２日（にち）ある",1,IF('３　回答貼付シート'!O149="３～５日（にち）ある",2,IF('３　回答貼付シート'!O149="ほぼ毎日（まいにち）ある",3,))))</f>
        <v>0</v>
      </c>
      <c r="N152" s="26">
        <f>IF('３　回答貼付シート'!P149="ない",0,IF('３　回答貼付シート'!P149="１～２日（にち）ある",1,IF('３　回答貼付シート'!P149="３～５日（にち）ある",2,IF('３　回答貼付シート'!P149="ほぼ毎日（まいにち）ある",3,))))</f>
        <v>0</v>
      </c>
      <c r="O152" s="26">
        <f>IF('３　回答貼付シート'!Q149="ない",0,IF('３　回答貼付シート'!Q149="１～２日（にち）ある",1,IF('３　回答貼付シート'!Q149="３～５日（にち）ある",2,IF('３　回答貼付シート'!Q149="ほぼ毎日（まいにち）ある",3,))))</f>
        <v>0</v>
      </c>
      <c r="P152" s="26">
        <f>IF('３　回答貼付シート'!R149="ない",0,IF('３　回答貼付シート'!R149="１～２日（にち）ある",1,IF('３　回答貼付シート'!R149="３～５日（にち）ある",2,IF('３　回答貼付シート'!R149="ほぼ毎日（まいにち）ある",3,))))</f>
        <v>0</v>
      </c>
      <c r="Q152" s="26">
        <f>IF('３　回答貼付シート'!S149="ない",0,IF('３　回答貼付シート'!S149="１～２日（にち）ある",1,IF('３　回答貼付シート'!S149="３～５日（にち）ある",2,IF('３　回答貼付シート'!S149="ほぼ毎日（まいにち）ある",3,))))</f>
        <v>0</v>
      </c>
      <c r="R152" s="26">
        <f>IF('３　回答貼付シート'!T149="ない",0,IF('３　回答貼付シート'!T149="１～２日（にち）ある",1,IF('３　回答貼付シート'!T149="３～５日（にち）ある",2,IF('３　回答貼付シート'!T149="ほぼ毎日（まいにち）ある",3,))))</f>
        <v>0</v>
      </c>
      <c r="S152" s="26">
        <f>IF('３　回答貼付シート'!U149="ない",0,IF('３　回答貼付シート'!U149="１～２日（にち）ある",1,IF('３　回答貼付シート'!U149="３～５日（にち）ある",2,IF('３　回答貼付シート'!U149="ほぼ毎日（まいにち）ある",3,))))</f>
        <v>0</v>
      </c>
      <c r="T152" s="26">
        <f>IF('３　回答貼付シート'!V149="ない",0,IF('３　回答貼付シート'!V149="１～２日（にち）ある",1,IF('３　回答貼付シート'!V149="３～５日（にち）ある",2,IF('３　回答貼付シート'!V149="ほぼ毎日（まいにち）ある",3,))))</f>
        <v>0</v>
      </c>
      <c r="U152" s="26">
        <f>IF('３　回答貼付シート'!W149="ない",0,IF('３　回答貼付シート'!W149="１～２日（にち）ある",1,IF('３　回答貼付シート'!W149="３～５日（にち）ある",2,IF('３　回答貼付シート'!W149="ほぼ毎日（まいにち）ある",3,))))</f>
        <v>0</v>
      </c>
      <c r="V152" s="26">
        <f>IF('３　回答貼付シート'!X149="ない",0,IF('３　回答貼付シート'!X149="１～２日（にち）ある",1,IF('３　回答貼付シート'!X149="３～５日（にち）ある",2,IF('３　回答貼付シート'!X149="ほぼ毎日（まいにち）ある",3,))))</f>
        <v>0</v>
      </c>
      <c r="W152" s="26">
        <f>IF('３　回答貼付シート'!Y149="ない",0,IF('３　回答貼付シート'!Y149="１～２日（にち）ある",1,IF('３　回答貼付シート'!Y149="３～５日（にち）ある",2,IF('３　回答貼付シート'!Y149="ほぼ毎日（まいにち）ある",3,))))</f>
        <v>0</v>
      </c>
      <c r="X152" s="26">
        <f>IF('３　回答貼付シート'!Z149="ない",0,IF('３　回答貼付シート'!Z149="１～２日（にち）ある",1,IF('３　回答貼付シート'!Z149="３～５日（にち）ある",2,IF('３　回答貼付シート'!Z149="ほぼ毎日（まいにち）ある",3,))))</f>
        <v>0</v>
      </c>
      <c r="Y152" s="26">
        <f>IF('３　回答貼付シート'!AA149="ない",0,IF('３　回答貼付シート'!AA149="１～２日（にち）ある",1,IF('３　回答貼付シート'!AA149="３～５日（にち）ある",2,IF('３　回答貼付シート'!AA149="ほぼ毎日（まいにち）ある",3,))))</f>
        <v>0</v>
      </c>
      <c r="Z152" s="26">
        <f>'３　回答貼付シート'!$AB149</f>
        <v>0</v>
      </c>
      <c r="AA152" s="26" t="str">
        <f t="shared" si="22"/>
        <v/>
      </c>
      <c r="AB152" s="26" t="str">
        <f t="shared" si="23"/>
        <v/>
      </c>
      <c r="AC152" s="26" t="str">
        <f t="shared" si="24"/>
        <v/>
      </c>
      <c r="AD152" s="26" t="str">
        <f t="shared" si="25"/>
        <v/>
      </c>
      <c r="AE152" s="26" t="str">
        <f t="shared" si="26"/>
        <v/>
      </c>
      <c r="AF152" t="str">
        <f t="shared" si="19"/>
        <v>0</v>
      </c>
      <c r="AG152">
        <f t="shared" si="20"/>
        <v>0</v>
      </c>
      <c r="AH152" s="34">
        <f t="shared" si="27"/>
        <v>0</v>
      </c>
    </row>
    <row r="153" spans="1:34">
      <c r="A153" s="26"/>
      <c r="B153" s="26">
        <f t="shared" si="21"/>
        <v>0</v>
      </c>
      <c r="C153" s="26">
        <f>IF('３　回答貼付シート'!$F150&lt;&gt;0,VLOOKUP('３　回答貼付シート'!$F150,$AF$2048:$AG$2054,2,FALSE),0)</f>
        <v>0</v>
      </c>
      <c r="D153" s="26">
        <f>IF('３　回答貼付シート'!$G150&lt;&gt;0,VLOOKUP(('３　回答貼付シート'!$G150), $AF$2048:$AG$2054,2,FALSE),0)</f>
        <v>0</v>
      </c>
      <c r="E153" s="26">
        <f>'３　回答貼付シート'!$H150</f>
        <v>0</v>
      </c>
      <c r="F153" s="26">
        <f>IF(E153=0,0,VLOOKUP($B153,'２　情報入力シート'!$A$2:$E$2049,5))</f>
        <v>0</v>
      </c>
      <c r="G153" s="26">
        <f>IF('３　回答貼付シート'!I150="ない",0,IF('３　回答貼付シート'!I150="１～２日（にち）ある",1,IF('３　回答貼付シート'!I150="３～５日（にち）ある",2,IF('３　回答貼付シート'!I150="ほぼ毎日（まいにち）ある",3,))))</f>
        <v>0</v>
      </c>
      <c r="H153" s="26">
        <f>IF('３　回答貼付シート'!J150="ない",0,IF('３　回答貼付シート'!J150="１～２日（にち）ある",1,IF('３　回答貼付シート'!J150="３～５日（にち）ある",2,IF('３　回答貼付シート'!J150="ほぼ毎日（まいにち）ある",3,))))</f>
        <v>0</v>
      </c>
      <c r="I153" s="26">
        <f>IF('３　回答貼付シート'!K150="ない",0,IF('３　回答貼付シート'!K150="１～２日（にち）ある",1,IF('３　回答貼付シート'!K150="３～５日（にち）ある",2,IF('３　回答貼付シート'!K150="ほぼ毎日（まいにち）ある",3,))))</f>
        <v>0</v>
      </c>
      <c r="J153" s="26">
        <f>IF('３　回答貼付シート'!L150="ない",0,IF('３　回答貼付シート'!L150="１～２日（にち）ある",1,IF('３　回答貼付シート'!L150="３～５日（にち）ある",2,IF('３　回答貼付シート'!L150="ほぼ毎日（まいにち）ある",3,))))</f>
        <v>0</v>
      </c>
      <c r="K153" s="26">
        <f>IF('３　回答貼付シート'!M150="ない",0,IF('３　回答貼付シート'!M150="１～２日（にち）ある",1,IF('３　回答貼付シート'!M150="３～５日（にち）ある",2,IF('３　回答貼付シート'!M150="ほぼ毎日（まいにち）ある",3,))))</f>
        <v>0</v>
      </c>
      <c r="L153" s="26">
        <f>IF('３　回答貼付シート'!N150="ない",0,IF('３　回答貼付シート'!N150="１～２日（にち）ある",1,IF('３　回答貼付シート'!N150="３～５日（にち）ある",2,IF('３　回答貼付シート'!N150="ほぼ毎日（まいにち）ある",3,))))</f>
        <v>0</v>
      </c>
      <c r="M153" s="26">
        <f>IF('３　回答貼付シート'!O150="ない",0,IF('３　回答貼付シート'!O150="１～２日（にち）ある",1,IF('３　回答貼付シート'!O150="３～５日（にち）ある",2,IF('３　回答貼付シート'!O150="ほぼ毎日（まいにち）ある",3,))))</f>
        <v>0</v>
      </c>
      <c r="N153" s="26">
        <f>IF('３　回答貼付シート'!P150="ない",0,IF('３　回答貼付シート'!P150="１～２日（にち）ある",1,IF('３　回答貼付シート'!P150="３～５日（にち）ある",2,IF('３　回答貼付シート'!P150="ほぼ毎日（まいにち）ある",3,))))</f>
        <v>0</v>
      </c>
      <c r="O153" s="26">
        <f>IF('３　回答貼付シート'!Q150="ない",0,IF('３　回答貼付シート'!Q150="１～２日（にち）ある",1,IF('３　回答貼付シート'!Q150="３～５日（にち）ある",2,IF('３　回答貼付シート'!Q150="ほぼ毎日（まいにち）ある",3,))))</f>
        <v>0</v>
      </c>
      <c r="P153" s="26">
        <f>IF('３　回答貼付シート'!R150="ない",0,IF('３　回答貼付シート'!R150="１～２日（にち）ある",1,IF('３　回答貼付シート'!R150="３～５日（にち）ある",2,IF('３　回答貼付シート'!R150="ほぼ毎日（まいにち）ある",3,))))</f>
        <v>0</v>
      </c>
      <c r="Q153" s="26">
        <f>IF('３　回答貼付シート'!S150="ない",0,IF('３　回答貼付シート'!S150="１～２日（にち）ある",1,IF('３　回答貼付シート'!S150="３～５日（にち）ある",2,IF('３　回答貼付シート'!S150="ほぼ毎日（まいにち）ある",3,))))</f>
        <v>0</v>
      </c>
      <c r="R153" s="26">
        <f>IF('３　回答貼付シート'!T150="ない",0,IF('３　回答貼付シート'!T150="１～２日（にち）ある",1,IF('３　回答貼付シート'!T150="３～５日（にち）ある",2,IF('３　回答貼付シート'!T150="ほぼ毎日（まいにち）ある",3,))))</f>
        <v>0</v>
      </c>
      <c r="S153" s="26">
        <f>IF('３　回答貼付シート'!U150="ない",0,IF('３　回答貼付シート'!U150="１～２日（にち）ある",1,IF('３　回答貼付シート'!U150="３～５日（にち）ある",2,IF('３　回答貼付シート'!U150="ほぼ毎日（まいにち）ある",3,))))</f>
        <v>0</v>
      </c>
      <c r="T153" s="26">
        <f>IF('３　回答貼付シート'!V150="ない",0,IF('３　回答貼付シート'!V150="１～２日（にち）ある",1,IF('３　回答貼付シート'!V150="３～５日（にち）ある",2,IF('３　回答貼付シート'!V150="ほぼ毎日（まいにち）ある",3,))))</f>
        <v>0</v>
      </c>
      <c r="U153" s="26">
        <f>IF('３　回答貼付シート'!W150="ない",0,IF('３　回答貼付シート'!W150="１～２日（にち）ある",1,IF('３　回答貼付シート'!W150="３～５日（にち）ある",2,IF('３　回答貼付シート'!W150="ほぼ毎日（まいにち）ある",3,))))</f>
        <v>0</v>
      </c>
      <c r="V153" s="26">
        <f>IF('３　回答貼付シート'!X150="ない",0,IF('３　回答貼付シート'!X150="１～２日（にち）ある",1,IF('３　回答貼付シート'!X150="３～５日（にち）ある",2,IF('３　回答貼付シート'!X150="ほぼ毎日（まいにち）ある",3,))))</f>
        <v>0</v>
      </c>
      <c r="W153" s="26">
        <f>IF('３　回答貼付シート'!Y150="ない",0,IF('３　回答貼付シート'!Y150="１～２日（にち）ある",1,IF('３　回答貼付シート'!Y150="３～５日（にち）ある",2,IF('３　回答貼付シート'!Y150="ほぼ毎日（まいにち）ある",3,))))</f>
        <v>0</v>
      </c>
      <c r="X153" s="26">
        <f>IF('３　回答貼付シート'!Z150="ない",0,IF('３　回答貼付シート'!Z150="１～２日（にち）ある",1,IF('３　回答貼付シート'!Z150="３～５日（にち）ある",2,IF('３　回答貼付シート'!Z150="ほぼ毎日（まいにち）ある",3,))))</f>
        <v>0</v>
      </c>
      <c r="Y153" s="26">
        <f>IF('３　回答貼付シート'!AA150="ない",0,IF('３　回答貼付シート'!AA150="１～２日（にち）ある",1,IF('３　回答貼付シート'!AA150="３～５日（にち）ある",2,IF('３　回答貼付シート'!AA150="ほぼ毎日（まいにち）ある",3,))))</f>
        <v>0</v>
      </c>
      <c r="Z153" s="26">
        <f>'３　回答貼付シート'!$AB150</f>
        <v>0</v>
      </c>
      <c r="AA153" s="26" t="str">
        <f t="shared" si="22"/>
        <v/>
      </c>
      <c r="AB153" s="26" t="str">
        <f t="shared" si="23"/>
        <v/>
      </c>
      <c r="AC153" s="26" t="str">
        <f t="shared" si="24"/>
        <v/>
      </c>
      <c r="AD153" s="26" t="str">
        <f t="shared" si="25"/>
        <v/>
      </c>
      <c r="AE153" s="26" t="str">
        <f t="shared" si="26"/>
        <v/>
      </c>
      <c r="AF153" t="str">
        <f t="shared" si="19"/>
        <v>0</v>
      </c>
      <c r="AG153">
        <f t="shared" si="20"/>
        <v>0</v>
      </c>
      <c r="AH153" s="34">
        <f t="shared" si="27"/>
        <v>0</v>
      </c>
    </row>
    <row r="154" spans="1:34">
      <c r="A154" s="26"/>
      <c r="B154" s="26">
        <f t="shared" si="21"/>
        <v>0</v>
      </c>
      <c r="C154" s="26">
        <f>IF('３　回答貼付シート'!$F151&lt;&gt;0,VLOOKUP('３　回答貼付シート'!$F151,$AF$2048:$AG$2054,2,FALSE),0)</f>
        <v>0</v>
      </c>
      <c r="D154" s="26">
        <f>IF('３　回答貼付シート'!$G151&lt;&gt;0,VLOOKUP(('３　回答貼付シート'!$G151), $AF$2048:$AG$2054,2,FALSE),0)</f>
        <v>0</v>
      </c>
      <c r="E154" s="26">
        <f>'３　回答貼付シート'!$H151</f>
        <v>0</v>
      </c>
      <c r="F154" s="26">
        <f>IF(E154=0,0,VLOOKUP($B154,'２　情報入力シート'!$A$2:$E$2049,5))</f>
        <v>0</v>
      </c>
      <c r="G154" s="26">
        <f>IF('３　回答貼付シート'!I151="ない",0,IF('３　回答貼付シート'!I151="１～２日（にち）ある",1,IF('３　回答貼付シート'!I151="３～５日（にち）ある",2,IF('３　回答貼付シート'!I151="ほぼ毎日（まいにち）ある",3,))))</f>
        <v>0</v>
      </c>
      <c r="H154" s="26">
        <f>IF('３　回答貼付シート'!J151="ない",0,IF('３　回答貼付シート'!J151="１～２日（にち）ある",1,IF('３　回答貼付シート'!J151="３～５日（にち）ある",2,IF('３　回答貼付シート'!J151="ほぼ毎日（まいにち）ある",3,))))</f>
        <v>0</v>
      </c>
      <c r="I154" s="26">
        <f>IF('３　回答貼付シート'!K151="ない",0,IF('３　回答貼付シート'!K151="１～２日（にち）ある",1,IF('３　回答貼付シート'!K151="３～５日（にち）ある",2,IF('３　回答貼付シート'!K151="ほぼ毎日（まいにち）ある",3,))))</f>
        <v>0</v>
      </c>
      <c r="J154" s="26">
        <f>IF('３　回答貼付シート'!L151="ない",0,IF('３　回答貼付シート'!L151="１～２日（にち）ある",1,IF('３　回答貼付シート'!L151="３～５日（にち）ある",2,IF('３　回答貼付シート'!L151="ほぼ毎日（まいにち）ある",3,))))</f>
        <v>0</v>
      </c>
      <c r="K154" s="26">
        <f>IF('３　回答貼付シート'!M151="ない",0,IF('３　回答貼付シート'!M151="１～２日（にち）ある",1,IF('３　回答貼付シート'!M151="３～５日（にち）ある",2,IF('３　回答貼付シート'!M151="ほぼ毎日（まいにち）ある",3,))))</f>
        <v>0</v>
      </c>
      <c r="L154" s="26">
        <f>IF('３　回答貼付シート'!N151="ない",0,IF('３　回答貼付シート'!N151="１～２日（にち）ある",1,IF('３　回答貼付シート'!N151="３～５日（にち）ある",2,IF('３　回答貼付シート'!N151="ほぼ毎日（まいにち）ある",3,))))</f>
        <v>0</v>
      </c>
      <c r="M154" s="26">
        <f>IF('３　回答貼付シート'!O151="ない",0,IF('３　回答貼付シート'!O151="１～２日（にち）ある",1,IF('３　回答貼付シート'!O151="３～５日（にち）ある",2,IF('３　回答貼付シート'!O151="ほぼ毎日（まいにち）ある",3,))))</f>
        <v>0</v>
      </c>
      <c r="N154" s="26">
        <f>IF('３　回答貼付シート'!P151="ない",0,IF('３　回答貼付シート'!P151="１～２日（にち）ある",1,IF('３　回答貼付シート'!P151="３～５日（にち）ある",2,IF('３　回答貼付シート'!P151="ほぼ毎日（まいにち）ある",3,))))</f>
        <v>0</v>
      </c>
      <c r="O154" s="26">
        <f>IF('３　回答貼付シート'!Q151="ない",0,IF('３　回答貼付シート'!Q151="１～２日（にち）ある",1,IF('３　回答貼付シート'!Q151="３～５日（にち）ある",2,IF('３　回答貼付シート'!Q151="ほぼ毎日（まいにち）ある",3,))))</f>
        <v>0</v>
      </c>
      <c r="P154" s="26">
        <f>IF('３　回答貼付シート'!R151="ない",0,IF('３　回答貼付シート'!R151="１～２日（にち）ある",1,IF('３　回答貼付シート'!R151="３～５日（にち）ある",2,IF('３　回答貼付シート'!R151="ほぼ毎日（まいにち）ある",3,))))</f>
        <v>0</v>
      </c>
      <c r="Q154" s="26">
        <f>IF('３　回答貼付シート'!S151="ない",0,IF('３　回答貼付シート'!S151="１～２日（にち）ある",1,IF('３　回答貼付シート'!S151="３～５日（にち）ある",2,IF('３　回答貼付シート'!S151="ほぼ毎日（まいにち）ある",3,))))</f>
        <v>0</v>
      </c>
      <c r="R154" s="26">
        <f>IF('３　回答貼付シート'!T151="ない",0,IF('３　回答貼付シート'!T151="１～２日（にち）ある",1,IF('３　回答貼付シート'!T151="３～５日（にち）ある",2,IF('３　回答貼付シート'!T151="ほぼ毎日（まいにち）ある",3,))))</f>
        <v>0</v>
      </c>
      <c r="S154" s="26">
        <f>IF('３　回答貼付シート'!U151="ない",0,IF('３　回答貼付シート'!U151="１～２日（にち）ある",1,IF('３　回答貼付シート'!U151="３～５日（にち）ある",2,IF('３　回答貼付シート'!U151="ほぼ毎日（まいにち）ある",3,))))</f>
        <v>0</v>
      </c>
      <c r="T154" s="26">
        <f>IF('３　回答貼付シート'!V151="ない",0,IF('３　回答貼付シート'!V151="１～２日（にち）ある",1,IF('３　回答貼付シート'!V151="３～５日（にち）ある",2,IF('３　回答貼付シート'!V151="ほぼ毎日（まいにち）ある",3,))))</f>
        <v>0</v>
      </c>
      <c r="U154" s="26">
        <f>IF('３　回答貼付シート'!W151="ない",0,IF('３　回答貼付シート'!W151="１～２日（にち）ある",1,IF('３　回答貼付シート'!W151="３～５日（にち）ある",2,IF('３　回答貼付シート'!W151="ほぼ毎日（まいにち）ある",3,))))</f>
        <v>0</v>
      </c>
      <c r="V154" s="26">
        <f>IF('３　回答貼付シート'!X151="ない",0,IF('３　回答貼付シート'!X151="１～２日（にち）ある",1,IF('３　回答貼付シート'!X151="３～５日（にち）ある",2,IF('３　回答貼付シート'!X151="ほぼ毎日（まいにち）ある",3,))))</f>
        <v>0</v>
      </c>
      <c r="W154" s="26">
        <f>IF('３　回答貼付シート'!Y151="ない",0,IF('３　回答貼付シート'!Y151="１～２日（にち）ある",1,IF('３　回答貼付シート'!Y151="３～５日（にち）ある",2,IF('３　回答貼付シート'!Y151="ほぼ毎日（まいにち）ある",3,))))</f>
        <v>0</v>
      </c>
      <c r="X154" s="26">
        <f>IF('３　回答貼付シート'!Z151="ない",0,IF('３　回答貼付シート'!Z151="１～２日（にち）ある",1,IF('３　回答貼付シート'!Z151="３～５日（にち）ある",2,IF('３　回答貼付シート'!Z151="ほぼ毎日（まいにち）ある",3,))))</f>
        <v>0</v>
      </c>
      <c r="Y154" s="26">
        <f>IF('３　回答貼付シート'!AA151="ない",0,IF('３　回答貼付シート'!AA151="１～２日（にち）ある",1,IF('３　回答貼付シート'!AA151="３～５日（にち）ある",2,IF('３　回答貼付シート'!AA151="ほぼ毎日（まいにち）ある",3,))))</f>
        <v>0</v>
      </c>
      <c r="Z154" s="26">
        <f>'３　回答貼付シート'!$AB151</f>
        <v>0</v>
      </c>
      <c r="AA154" s="26" t="str">
        <f t="shared" si="22"/>
        <v/>
      </c>
      <c r="AB154" s="26" t="str">
        <f t="shared" si="23"/>
        <v/>
      </c>
      <c r="AC154" s="26" t="str">
        <f t="shared" si="24"/>
        <v/>
      </c>
      <c r="AD154" s="26" t="str">
        <f t="shared" si="25"/>
        <v/>
      </c>
      <c r="AE154" s="26" t="str">
        <f t="shared" si="26"/>
        <v/>
      </c>
      <c r="AF154" t="str">
        <f t="shared" si="19"/>
        <v>0</v>
      </c>
      <c r="AG154">
        <f t="shared" si="20"/>
        <v>0</v>
      </c>
      <c r="AH154" s="34">
        <f t="shared" si="27"/>
        <v>0</v>
      </c>
    </row>
    <row r="155" spans="1:34">
      <c r="A155" s="26"/>
      <c r="B155" s="26">
        <f t="shared" si="21"/>
        <v>0</v>
      </c>
      <c r="C155" s="26">
        <f>IF('３　回答貼付シート'!$F152&lt;&gt;0,VLOOKUP('３　回答貼付シート'!$F152,$AF$2048:$AG$2054,2,FALSE),0)</f>
        <v>0</v>
      </c>
      <c r="D155" s="26">
        <f>IF('３　回答貼付シート'!$G152&lt;&gt;0,VLOOKUP(('３　回答貼付シート'!$G152), $AF$2048:$AG$2054,2,FALSE),0)</f>
        <v>0</v>
      </c>
      <c r="E155" s="26">
        <f>'３　回答貼付シート'!$H152</f>
        <v>0</v>
      </c>
      <c r="F155" s="26">
        <f>IF(E155=0,0,VLOOKUP($B155,'２　情報入力シート'!$A$2:$E$2049,5))</f>
        <v>0</v>
      </c>
      <c r="G155" s="26">
        <f>IF('３　回答貼付シート'!I152="ない",0,IF('３　回答貼付シート'!I152="１～２日（にち）ある",1,IF('３　回答貼付シート'!I152="３～５日（にち）ある",2,IF('３　回答貼付シート'!I152="ほぼ毎日（まいにち）ある",3,))))</f>
        <v>0</v>
      </c>
      <c r="H155" s="26">
        <f>IF('３　回答貼付シート'!J152="ない",0,IF('３　回答貼付シート'!J152="１～２日（にち）ある",1,IF('３　回答貼付シート'!J152="３～５日（にち）ある",2,IF('３　回答貼付シート'!J152="ほぼ毎日（まいにち）ある",3,))))</f>
        <v>0</v>
      </c>
      <c r="I155" s="26">
        <f>IF('３　回答貼付シート'!K152="ない",0,IF('３　回答貼付シート'!K152="１～２日（にち）ある",1,IF('３　回答貼付シート'!K152="３～５日（にち）ある",2,IF('３　回答貼付シート'!K152="ほぼ毎日（まいにち）ある",3,))))</f>
        <v>0</v>
      </c>
      <c r="J155" s="26">
        <f>IF('３　回答貼付シート'!L152="ない",0,IF('３　回答貼付シート'!L152="１～２日（にち）ある",1,IF('３　回答貼付シート'!L152="３～５日（にち）ある",2,IF('３　回答貼付シート'!L152="ほぼ毎日（まいにち）ある",3,))))</f>
        <v>0</v>
      </c>
      <c r="K155" s="26">
        <f>IF('３　回答貼付シート'!M152="ない",0,IF('３　回答貼付シート'!M152="１～２日（にち）ある",1,IF('３　回答貼付シート'!M152="３～５日（にち）ある",2,IF('３　回答貼付シート'!M152="ほぼ毎日（まいにち）ある",3,))))</f>
        <v>0</v>
      </c>
      <c r="L155" s="26">
        <f>IF('３　回答貼付シート'!N152="ない",0,IF('３　回答貼付シート'!N152="１～２日（にち）ある",1,IF('３　回答貼付シート'!N152="３～５日（にち）ある",2,IF('３　回答貼付シート'!N152="ほぼ毎日（まいにち）ある",3,))))</f>
        <v>0</v>
      </c>
      <c r="M155" s="26">
        <f>IF('３　回答貼付シート'!O152="ない",0,IF('３　回答貼付シート'!O152="１～２日（にち）ある",1,IF('３　回答貼付シート'!O152="３～５日（にち）ある",2,IF('３　回答貼付シート'!O152="ほぼ毎日（まいにち）ある",3,))))</f>
        <v>0</v>
      </c>
      <c r="N155" s="26">
        <f>IF('３　回答貼付シート'!P152="ない",0,IF('３　回答貼付シート'!P152="１～２日（にち）ある",1,IF('３　回答貼付シート'!P152="３～５日（にち）ある",2,IF('３　回答貼付シート'!P152="ほぼ毎日（まいにち）ある",3,))))</f>
        <v>0</v>
      </c>
      <c r="O155" s="26">
        <f>IF('３　回答貼付シート'!Q152="ない",0,IF('３　回答貼付シート'!Q152="１～２日（にち）ある",1,IF('３　回答貼付シート'!Q152="３～５日（にち）ある",2,IF('３　回答貼付シート'!Q152="ほぼ毎日（まいにち）ある",3,))))</f>
        <v>0</v>
      </c>
      <c r="P155" s="26">
        <f>IF('３　回答貼付シート'!R152="ない",0,IF('３　回答貼付シート'!R152="１～２日（にち）ある",1,IF('３　回答貼付シート'!R152="３～５日（にち）ある",2,IF('３　回答貼付シート'!R152="ほぼ毎日（まいにち）ある",3,))))</f>
        <v>0</v>
      </c>
      <c r="Q155" s="26">
        <f>IF('３　回答貼付シート'!S152="ない",0,IF('３　回答貼付シート'!S152="１～２日（にち）ある",1,IF('３　回答貼付シート'!S152="３～５日（にち）ある",2,IF('３　回答貼付シート'!S152="ほぼ毎日（まいにち）ある",3,))))</f>
        <v>0</v>
      </c>
      <c r="R155" s="26">
        <f>IF('３　回答貼付シート'!T152="ない",0,IF('３　回答貼付シート'!T152="１～２日（にち）ある",1,IF('３　回答貼付シート'!T152="３～５日（にち）ある",2,IF('３　回答貼付シート'!T152="ほぼ毎日（まいにち）ある",3,))))</f>
        <v>0</v>
      </c>
      <c r="S155" s="26">
        <f>IF('３　回答貼付シート'!U152="ない",0,IF('３　回答貼付シート'!U152="１～２日（にち）ある",1,IF('３　回答貼付シート'!U152="３～５日（にち）ある",2,IF('３　回答貼付シート'!U152="ほぼ毎日（まいにち）ある",3,))))</f>
        <v>0</v>
      </c>
      <c r="T155" s="26">
        <f>IF('３　回答貼付シート'!V152="ない",0,IF('３　回答貼付シート'!V152="１～２日（にち）ある",1,IF('３　回答貼付シート'!V152="３～５日（にち）ある",2,IF('３　回答貼付シート'!V152="ほぼ毎日（まいにち）ある",3,))))</f>
        <v>0</v>
      </c>
      <c r="U155" s="26">
        <f>IF('３　回答貼付シート'!W152="ない",0,IF('３　回答貼付シート'!W152="１～２日（にち）ある",1,IF('３　回答貼付シート'!W152="３～５日（にち）ある",2,IF('３　回答貼付シート'!W152="ほぼ毎日（まいにち）ある",3,))))</f>
        <v>0</v>
      </c>
      <c r="V155" s="26">
        <f>IF('３　回答貼付シート'!X152="ない",0,IF('３　回答貼付シート'!X152="１～２日（にち）ある",1,IF('３　回答貼付シート'!X152="３～５日（にち）ある",2,IF('３　回答貼付シート'!X152="ほぼ毎日（まいにち）ある",3,))))</f>
        <v>0</v>
      </c>
      <c r="W155" s="26">
        <f>IF('３　回答貼付シート'!Y152="ない",0,IF('３　回答貼付シート'!Y152="１～２日（にち）ある",1,IF('３　回答貼付シート'!Y152="３～５日（にち）ある",2,IF('３　回答貼付シート'!Y152="ほぼ毎日（まいにち）ある",3,))))</f>
        <v>0</v>
      </c>
      <c r="X155" s="26">
        <f>IF('３　回答貼付シート'!Z152="ない",0,IF('３　回答貼付シート'!Z152="１～２日（にち）ある",1,IF('３　回答貼付シート'!Z152="３～５日（にち）ある",2,IF('３　回答貼付シート'!Z152="ほぼ毎日（まいにち）ある",3,))))</f>
        <v>0</v>
      </c>
      <c r="Y155" s="26">
        <f>IF('３　回答貼付シート'!AA152="ない",0,IF('３　回答貼付シート'!AA152="１～２日（にち）ある",1,IF('３　回答貼付シート'!AA152="３～５日（にち）ある",2,IF('３　回答貼付シート'!AA152="ほぼ毎日（まいにち）ある",3,))))</f>
        <v>0</v>
      </c>
      <c r="Z155" s="26">
        <f>'３　回答貼付シート'!$AB152</f>
        <v>0</v>
      </c>
      <c r="AA155" s="26" t="str">
        <f t="shared" si="22"/>
        <v/>
      </c>
      <c r="AB155" s="26" t="str">
        <f t="shared" si="23"/>
        <v/>
      </c>
      <c r="AC155" s="26" t="str">
        <f t="shared" si="24"/>
        <v/>
      </c>
      <c r="AD155" s="26" t="str">
        <f t="shared" si="25"/>
        <v/>
      </c>
      <c r="AE155" s="26" t="str">
        <f t="shared" si="26"/>
        <v/>
      </c>
      <c r="AF155" t="str">
        <f t="shared" si="19"/>
        <v>0</v>
      </c>
      <c r="AG155">
        <f t="shared" si="20"/>
        <v>0</v>
      </c>
      <c r="AH155" s="34">
        <f t="shared" si="27"/>
        <v>0</v>
      </c>
    </row>
    <row r="156" spans="1:34">
      <c r="A156" s="26"/>
      <c r="B156" s="26">
        <f t="shared" si="21"/>
        <v>0</v>
      </c>
      <c r="C156" s="26">
        <f>IF('３　回答貼付シート'!$F153&lt;&gt;0,VLOOKUP('３　回答貼付シート'!$F153,$AF$2048:$AG$2054,2,FALSE),0)</f>
        <v>0</v>
      </c>
      <c r="D156" s="26">
        <f>IF('３　回答貼付シート'!$G153&lt;&gt;0,VLOOKUP(('３　回答貼付シート'!$G153), $AF$2048:$AG$2054,2,FALSE),0)</f>
        <v>0</v>
      </c>
      <c r="E156" s="26">
        <f>'３　回答貼付シート'!$H153</f>
        <v>0</v>
      </c>
      <c r="F156" s="26">
        <f>IF(E156=0,0,VLOOKUP($B156,'２　情報入力シート'!$A$2:$E$2049,5))</f>
        <v>0</v>
      </c>
      <c r="G156" s="26">
        <f>IF('３　回答貼付シート'!I153="ない",0,IF('３　回答貼付シート'!I153="１～２日（にち）ある",1,IF('３　回答貼付シート'!I153="３～５日（にち）ある",2,IF('３　回答貼付シート'!I153="ほぼ毎日（まいにち）ある",3,))))</f>
        <v>0</v>
      </c>
      <c r="H156" s="26">
        <f>IF('３　回答貼付シート'!J153="ない",0,IF('３　回答貼付シート'!J153="１～２日（にち）ある",1,IF('３　回答貼付シート'!J153="３～５日（にち）ある",2,IF('３　回答貼付シート'!J153="ほぼ毎日（まいにち）ある",3,))))</f>
        <v>0</v>
      </c>
      <c r="I156" s="26">
        <f>IF('３　回答貼付シート'!K153="ない",0,IF('３　回答貼付シート'!K153="１～２日（にち）ある",1,IF('３　回答貼付シート'!K153="３～５日（にち）ある",2,IF('３　回答貼付シート'!K153="ほぼ毎日（まいにち）ある",3,))))</f>
        <v>0</v>
      </c>
      <c r="J156" s="26">
        <f>IF('３　回答貼付シート'!L153="ない",0,IF('３　回答貼付シート'!L153="１～２日（にち）ある",1,IF('３　回答貼付シート'!L153="３～５日（にち）ある",2,IF('３　回答貼付シート'!L153="ほぼ毎日（まいにち）ある",3,))))</f>
        <v>0</v>
      </c>
      <c r="K156" s="26">
        <f>IF('３　回答貼付シート'!M153="ない",0,IF('３　回答貼付シート'!M153="１～２日（にち）ある",1,IF('３　回答貼付シート'!M153="３～５日（にち）ある",2,IF('３　回答貼付シート'!M153="ほぼ毎日（まいにち）ある",3,))))</f>
        <v>0</v>
      </c>
      <c r="L156" s="26">
        <f>IF('３　回答貼付シート'!N153="ない",0,IF('３　回答貼付シート'!N153="１～２日（にち）ある",1,IF('３　回答貼付シート'!N153="３～５日（にち）ある",2,IF('３　回答貼付シート'!N153="ほぼ毎日（まいにち）ある",3,))))</f>
        <v>0</v>
      </c>
      <c r="M156" s="26">
        <f>IF('３　回答貼付シート'!O153="ない",0,IF('３　回答貼付シート'!O153="１～２日（にち）ある",1,IF('３　回答貼付シート'!O153="３～５日（にち）ある",2,IF('３　回答貼付シート'!O153="ほぼ毎日（まいにち）ある",3,))))</f>
        <v>0</v>
      </c>
      <c r="N156" s="26">
        <f>IF('３　回答貼付シート'!P153="ない",0,IF('３　回答貼付シート'!P153="１～２日（にち）ある",1,IF('３　回答貼付シート'!P153="３～５日（にち）ある",2,IF('３　回答貼付シート'!P153="ほぼ毎日（まいにち）ある",3,))))</f>
        <v>0</v>
      </c>
      <c r="O156" s="26">
        <f>IF('３　回答貼付シート'!Q153="ない",0,IF('３　回答貼付シート'!Q153="１～２日（にち）ある",1,IF('３　回答貼付シート'!Q153="３～５日（にち）ある",2,IF('３　回答貼付シート'!Q153="ほぼ毎日（まいにち）ある",3,))))</f>
        <v>0</v>
      </c>
      <c r="P156" s="26">
        <f>IF('３　回答貼付シート'!R153="ない",0,IF('３　回答貼付シート'!R153="１～２日（にち）ある",1,IF('３　回答貼付シート'!R153="３～５日（にち）ある",2,IF('３　回答貼付シート'!R153="ほぼ毎日（まいにち）ある",3,))))</f>
        <v>0</v>
      </c>
      <c r="Q156" s="26">
        <f>IF('３　回答貼付シート'!S153="ない",0,IF('３　回答貼付シート'!S153="１～２日（にち）ある",1,IF('３　回答貼付シート'!S153="３～５日（にち）ある",2,IF('３　回答貼付シート'!S153="ほぼ毎日（まいにち）ある",3,))))</f>
        <v>0</v>
      </c>
      <c r="R156" s="26">
        <f>IF('３　回答貼付シート'!T153="ない",0,IF('３　回答貼付シート'!T153="１～２日（にち）ある",1,IF('３　回答貼付シート'!T153="３～５日（にち）ある",2,IF('３　回答貼付シート'!T153="ほぼ毎日（まいにち）ある",3,))))</f>
        <v>0</v>
      </c>
      <c r="S156" s="26">
        <f>IF('３　回答貼付シート'!U153="ない",0,IF('３　回答貼付シート'!U153="１～２日（にち）ある",1,IF('３　回答貼付シート'!U153="３～５日（にち）ある",2,IF('３　回答貼付シート'!U153="ほぼ毎日（まいにち）ある",3,))))</f>
        <v>0</v>
      </c>
      <c r="T156" s="26">
        <f>IF('３　回答貼付シート'!V153="ない",0,IF('３　回答貼付シート'!V153="１～２日（にち）ある",1,IF('３　回答貼付シート'!V153="３～５日（にち）ある",2,IF('３　回答貼付シート'!V153="ほぼ毎日（まいにち）ある",3,))))</f>
        <v>0</v>
      </c>
      <c r="U156" s="26">
        <f>IF('３　回答貼付シート'!W153="ない",0,IF('３　回答貼付シート'!W153="１～２日（にち）ある",1,IF('３　回答貼付シート'!W153="３～５日（にち）ある",2,IF('３　回答貼付シート'!W153="ほぼ毎日（まいにち）ある",3,))))</f>
        <v>0</v>
      </c>
      <c r="V156" s="26">
        <f>IF('３　回答貼付シート'!X153="ない",0,IF('３　回答貼付シート'!X153="１～２日（にち）ある",1,IF('３　回答貼付シート'!X153="３～５日（にち）ある",2,IF('３　回答貼付シート'!X153="ほぼ毎日（まいにち）ある",3,))))</f>
        <v>0</v>
      </c>
      <c r="W156" s="26">
        <f>IF('３　回答貼付シート'!Y153="ない",0,IF('３　回答貼付シート'!Y153="１～２日（にち）ある",1,IF('３　回答貼付シート'!Y153="３～５日（にち）ある",2,IF('３　回答貼付シート'!Y153="ほぼ毎日（まいにち）ある",3,))))</f>
        <v>0</v>
      </c>
      <c r="X156" s="26">
        <f>IF('３　回答貼付シート'!Z153="ない",0,IF('３　回答貼付シート'!Z153="１～２日（にち）ある",1,IF('３　回答貼付シート'!Z153="３～５日（にち）ある",2,IF('３　回答貼付シート'!Z153="ほぼ毎日（まいにち）ある",3,))))</f>
        <v>0</v>
      </c>
      <c r="Y156" s="26">
        <f>IF('３　回答貼付シート'!AA153="ない",0,IF('３　回答貼付シート'!AA153="１～２日（にち）ある",1,IF('３　回答貼付シート'!AA153="３～５日（にち）ある",2,IF('３　回答貼付シート'!AA153="ほぼ毎日（まいにち）ある",3,))))</f>
        <v>0</v>
      </c>
      <c r="Z156" s="26">
        <f>'３　回答貼付シート'!$AB153</f>
        <v>0</v>
      </c>
      <c r="AA156" s="26" t="str">
        <f t="shared" si="22"/>
        <v/>
      </c>
      <c r="AB156" s="26" t="str">
        <f t="shared" si="23"/>
        <v/>
      </c>
      <c r="AC156" s="26" t="str">
        <f t="shared" si="24"/>
        <v/>
      </c>
      <c r="AD156" s="26" t="str">
        <f t="shared" si="25"/>
        <v/>
      </c>
      <c r="AE156" s="26" t="str">
        <f t="shared" si="26"/>
        <v/>
      </c>
      <c r="AF156" t="str">
        <f t="shared" si="19"/>
        <v>0</v>
      </c>
      <c r="AG156">
        <f t="shared" si="20"/>
        <v>0</v>
      </c>
      <c r="AH156" s="34">
        <f t="shared" si="27"/>
        <v>0</v>
      </c>
    </row>
    <row r="157" spans="1:34">
      <c r="A157" s="26"/>
      <c r="B157" s="26">
        <f t="shared" si="21"/>
        <v>0</v>
      </c>
      <c r="C157" s="26">
        <f>IF('３　回答貼付シート'!$F154&lt;&gt;0,VLOOKUP('３　回答貼付シート'!$F154,$AF$2048:$AG$2054,2,FALSE),0)</f>
        <v>0</v>
      </c>
      <c r="D157" s="26">
        <f>IF('３　回答貼付シート'!$G154&lt;&gt;0,VLOOKUP(('３　回答貼付シート'!$G154), $AF$2048:$AG$2054,2,FALSE),0)</f>
        <v>0</v>
      </c>
      <c r="E157" s="26">
        <f>'３　回答貼付シート'!$H154</f>
        <v>0</v>
      </c>
      <c r="F157" s="26">
        <f>IF(E157=0,0,VLOOKUP($B157,'２　情報入力シート'!$A$2:$E$2049,5))</f>
        <v>0</v>
      </c>
      <c r="G157" s="26">
        <f>IF('３　回答貼付シート'!I154="ない",0,IF('３　回答貼付シート'!I154="１～２日（にち）ある",1,IF('３　回答貼付シート'!I154="３～５日（にち）ある",2,IF('３　回答貼付シート'!I154="ほぼ毎日（まいにち）ある",3,))))</f>
        <v>0</v>
      </c>
      <c r="H157" s="26">
        <f>IF('３　回答貼付シート'!J154="ない",0,IF('３　回答貼付シート'!J154="１～２日（にち）ある",1,IF('３　回答貼付シート'!J154="３～５日（にち）ある",2,IF('３　回答貼付シート'!J154="ほぼ毎日（まいにち）ある",3,))))</f>
        <v>0</v>
      </c>
      <c r="I157" s="26">
        <f>IF('３　回答貼付シート'!K154="ない",0,IF('３　回答貼付シート'!K154="１～２日（にち）ある",1,IF('３　回答貼付シート'!K154="３～５日（にち）ある",2,IF('３　回答貼付シート'!K154="ほぼ毎日（まいにち）ある",3,))))</f>
        <v>0</v>
      </c>
      <c r="J157" s="26">
        <f>IF('３　回答貼付シート'!L154="ない",0,IF('３　回答貼付シート'!L154="１～２日（にち）ある",1,IF('３　回答貼付シート'!L154="３～５日（にち）ある",2,IF('３　回答貼付シート'!L154="ほぼ毎日（まいにち）ある",3,))))</f>
        <v>0</v>
      </c>
      <c r="K157" s="26">
        <f>IF('３　回答貼付シート'!M154="ない",0,IF('３　回答貼付シート'!M154="１～２日（にち）ある",1,IF('３　回答貼付シート'!M154="３～５日（にち）ある",2,IF('３　回答貼付シート'!M154="ほぼ毎日（まいにち）ある",3,))))</f>
        <v>0</v>
      </c>
      <c r="L157" s="26">
        <f>IF('３　回答貼付シート'!N154="ない",0,IF('３　回答貼付シート'!N154="１～２日（にち）ある",1,IF('３　回答貼付シート'!N154="３～５日（にち）ある",2,IF('３　回答貼付シート'!N154="ほぼ毎日（まいにち）ある",3,))))</f>
        <v>0</v>
      </c>
      <c r="M157" s="26">
        <f>IF('３　回答貼付シート'!O154="ない",0,IF('３　回答貼付シート'!O154="１～２日（にち）ある",1,IF('３　回答貼付シート'!O154="３～５日（にち）ある",2,IF('３　回答貼付シート'!O154="ほぼ毎日（まいにち）ある",3,))))</f>
        <v>0</v>
      </c>
      <c r="N157" s="26">
        <f>IF('３　回答貼付シート'!P154="ない",0,IF('３　回答貼付シート'!P154="１～２日（にち）ある",1,IF('３　回答貼付シート'!P154="３～５日（にち）ある",2,IF('３　回答貼付シート'!P154="ほぼ毎日（まいにち）ある",3,))))</f>
        <v>0</v>
      </c>
      <c r="O157" s="26">
        <f>IF('３　回答貼付シート'!Q154="ない",0,IF('３　回答貼付シート'!Q154="１～２日（にち）ある",1,IF('３　回答貼付シート'!Q154="３～５日（にち）ある",2,IF('３　回答貼付シート'!Q154="ほぼ毎日（まいにち）ある",3,))))</f>
        <v>0</v>
      </c>
      <c r="P157" s="26">
        <f>IF('３　回答貼付シート'!R154="ない",0,IF('３　回答貼付シート'!R154="１～２日（にち）ある",1,IF('３　回答貼付シート'!R154="３～５日（にち）ある",2,IF('３　回答貼付シート'!R154="ほぼ毎日（まいにち）ある",3,))))</f>
        <v>0</v>
      </c>
      <c r="Q157" s="26">
        <f>IF('３　回答貼付シート'!S154="ない",0,IF('３　回答貼付シート'!S154="１～２日（にち）ある",1,IF('３　回答貼付シート'!S154="３～５日（にち）ある",2,IF('３　回答貼付シート'!S154="ほぼ毎日（まいにち）ある",3,))))</f>
        <v>0</v>
      </c>
      <c r="R157" s="26">
        <f>IF('３　回答貼付シート'!T154="ない",0,IF('３　回答貼付シート'!T154="１～２日（にち）ある",1,IF('３　回答貼付シート'!T154="３～５日（にち）ある",2,IF('３　回答貼付シート'!T154="ほぼ毎日（まいにち）ある",3,))))</f>
        <v>0</v>
      </c>
      <c r="S157" s="26">
        <f>IF('３　回答貼付シート'!U154="ない",0,IF('３　回答貼付シート'!U154="１～２日（にち）ある",1,IF('３　回答貼付シート'!U154="３～５日（にち）ある",2,IF('３　回答貼付シート'!U154="ほぼ毎日（まいにち）ある",3,))))</f>
        <v>0</v>
      </c>
      <c r="T157" s="26">
        <f>IF('３　回答貼付シート'!V154="ない",0,IF('３　回答貼付シート'!V154="１～２日（にち）ある",1,IF('３　回答貼付シート'!V154="３～５日（にち）ある",2,IF('３　回答貼付シート'!V154="ほぼ毎日（まいにち）ある",3,))))</f>
        <v>0</v>
      </c>
      <c r="U157" s="26">
        <f>IF('３　回答貼付シート'!W154="ない",0,IF('３　回答貼付シート'!W154="１～２日（にち）ある",1,IF('３　回答貼付シート'!W154="３～５日（にち）ある",2,IF('３　回答貼付シート'!W154="ほぼ毎日（まいにち）ある",3,))))</f>
        <v>0</v>
      </c>
      <c r="V157" s="26">
        <f>IF('３　回答貼付シート'!X154="ない",0,IF('３　回答貼付シート'!X154="１～２日（にち）ある",1,IF('３　回答貼付シート'!X154="３～５日（にち）ある",2,IF('３　回答貼付シート'!X154="ほぼ毎日（まいにち）ある",3,))))</f>
        <v>0</v>
      </c>
      <c r="W157" s="26">
        <f>IF('３　回答貼付シート'!Y154="ない",0,IF('３　回答貼付シート'!Y154="１～２日（にち）ある",1,IF('３　回答貼付シート'!Y154="３～５日（にち）ある",2,IF('３　回答貼付シート'!Y154="ほぼ毎日（まいにち）ある",3,))))</f>
        <v>0</v>
      </c>
      <c r="X157" s="26">
        <f>IF('３　回答貼付シート'!Z154="ない",0,IF('３　回答貼付シート'!Z154="１～２日（にち）ある",1,IF('３　回答貼付シート'!Z154="３～５日（にち）ある",2,IF('３　回答貼付シート'!Z154="ほぼ毎日（まいにち）ある",3,))))</f>
        <v>0</v>
      </c>
      <c r="Y157" s="26">
        <f>IF('３　回答貼付シート'!AA154="ない",0,IF('３　回答貼付シート'!AA154="１～２日（にち）ある",1,IF('３　回答貼付シート'!AA154="３～５日（にち）ある",2,IF('３　回答貼付シート'!AA154="ほぼ毎日（まいにち）ある",3,))))</f>
        <v>0</v>
      </c>
      <c r="Z157" s="26">
        <f>'３　回答貼付シート'!$AB154</f>
        <v>0</v>
      </c>
      <c r="AA157" s="26" t="str">
        <f t="shared" si="22"/>
        <v/>
      </c>
      <c r="AB157" s="26" t="str">
        <f t="shared" si="23"/>
        <v/>
      </c>
      <c r="AC157" s="26" t="str">
        <f t="shared" si="24"/>
        <v/>
      </c>
      <c r="AD157" s="26" t="str">
        <f t="shared" si="25"/>
        <v/>
      </c>
      <c r="AE157" s="26" t="str">
        <f t="shared" si="26"/>
        <v/>
      </c>
      <c r="AF157" t="str">
        <f t="shared" si="19"/>
        <v>0</v>
      </c>
      <c r="AG157">
        <f t="shared" si="20"/>
        <v>0</v>
      </c>
      <c r="AH157" s="34">
        <f t="shared" si="27"/>
        <v>0</v>
      </c>
    </row>
    <row r="158" spans="1:34">
      <c r="A158" s="26"/>
      <c r="B158" s="26">
        <f t="shared" si="21"/>
        <v>0</v>
      </c>
      <c r="C158" s="26">
        <f>IF('３　回答貼付シート'!$F155&lt;&gt;0,VLOOKUP('３　回答貼付シート'!$F155,$AF$2048:$AG$2054,2,FALSE),0)</f>
        <v>0</v>
      </c>
      <c r="D158" s="26">
        <f>IF('３　回答貼付シート'!$G155&lt;&gt;0,VLOOKUP(('３　回答貼付シート'!$G155), $AF$2048:$AG$2054,2,FALSE),0)</f>
        <v>0</v>
      </c>
      <c r="E158" s="26">
        <f>'３　回答貼付シート'!$H155</f>
        <v>0</v>
      </c>
      <c r="F158" s="26">
        <f>IF(E158=0,0,VLOOKUP($B158,'２　情報入力シート'!$A$2:$E$2049,5))</f>
        <v>0</v>
      </c>
      <c r="G158" s="26">
        <f>IF('３　回答貼付シート'!I155="ない",0,IF('３　回答貼付シート'!I155="１～２日（にち）ある",1,IF('３　回答貼付シート'!I155="３～５日（にち）ある",2,IF('３　回答貼付シート'!I155="ほぼ毎日（まいにち）ある",3,))))</f>
        <v>0</v>
      </c>
      <c r="H158" s="26">
        <f>IF('３　回答貼付シート'!J155="ない",0,IF('３　回答貼付シート'!J155="１～２日（にち）ある",1,IF('３　回答貼付シート'!J155="３～５日（にち）ある",2,IF('３　回答貼付シート'!J155="ほぼ毎日（まいにち）ある",3,))))</f>
        <v>0</v>
      </c>
      <c r="I158" s="26">
        <f>IF('３　回答貼付シート'!K155="ない",0,IF('３　回答貼付シート'!K155="１～２日（にち）ある",1,IF('３　回答貼付シート'!K155="３～５日（にち）ある",2,IF('３　回答貼付シート'!K155="ほぼ毎日（まいにち）ある",3,))))</f>
        <v>0</v>
      </c>
      <c r="J158" s="26">
        <f>IF('３　回答貼付シート'!L155="ない",0,IF('３　回答貼付シート'!L155="１～２日（にち）ある",1,IF('３　回答貼付シート'!L155="３～５日（にち）ある",2,IF('３　回答貼付シート'!L155="ほぼ毎日（まいにち）ある",3,))))</f>
        <v>0</v>
      </c>
      <c r="K158" s="26">
        <f>IF('３　回答貼付シート'!M155="ない",0,IF('３　回答貼付シート'!M155="１～２日（にち）ある",1,IF('３　回答貼付シート'!M155="３～５日（にち）ある",2,IF('３　回答貼付シート'!M155="ほぼ毎日（まいにち）ある",3,))))</f>
        <v>0</v>
      </c>
      <c r="L158" s="26">
        <f>IF('３　回答貼付シート'!N155="ない",0,IF('３　回答貼付シート'!N155="１～２日（にち）ある",1,IF('３　回答貼付シート'!N155="３～５日（にち）ある",2,IF('３　回答貼付シート'!N155="ほぼ毎日（まいにち）ある",3,))))</f>
        <v>0</v>
      </c>
      <c r="M158" s="26">
        <f>IF('３　回答貼付シート'!O155="ない",0,IF('３　回答貼付シート'!O155="１～２日（にち）ある",1,IF('３　回答貼付シート'!O155="３～５日（にち）ある",2,IF('３　回答貼付シート'!O155="ほぼ毎日（まいにち）ある",3,))))</f>
        <v>0</v>
      </c>
      <c r="N158" s="26">
        <f>IF('３　回答貼付シート'!P155="ない",0,IF('３　回答貼付シート'!P155="１～２日（にち）ある",1,IF('３　回答貼付シート'!P155="３～５日（にち）ある",2,IF('３　回答貼付シート'!P155="ほぼ毎日（まいにち）ある",3,))))</f>
        <v>0</v>
      </c>
      <c r="O158" s="26">
        <f>IF('３　回答貼付シート'!Q155="ない",0,IF('３　回答貼付シート'!Q155="１～２日（にち）ある",1,IF('３　回答貼付シート'!Q155="３～５日（にち）ある",2,IF('３　回答貼付シート'!Q155="ほぼ毎日（まいにち）ある",3,))))</f>
        <v>0</v>
      </c>
      <c r="P158" s="26">
        <f>IF('３　回答貼付シート'!R155="ない",0,IF('３　回答貼付シート'!R155="１～２日（にち）ある",1,IF('３　回答貼付シート'!R155="３～５日（にち）ある",2,IF('３　回答貼付シート'!R155="ほぼ毎日（まいにち）ある",3,))))</f>
        <v>0</v>
      </c>
      <c r="Q158" s="26">
        <f>IF('３　回答貼付シート'!S155="ない",0,IF('３　回答貼付シート'!S155="１～２日（にち）ある",1,IF('３　回答貼付シート'!S155="３～５日（にち）ある",2,IF('３　回答貼付シート'!S155="ほぼ毎日（まいにち）ある",3,))))</f>
        <v>0</v>
      </c>
      <c r="R158" s="26">
        <f>IF('３　回答貼付シート'!T155="ない",0,IF('３　回答貼付シート'!T155="１～２日（にち）ある",1,IF('３　回答貼付シート'!T155="３～５日（にち）ある",2,IF('３　回答貼付シート'!T155="ほぼ毎日（まいにち）ある",3,))))</f>
        <v>0</v>
      </c>
      <c r="S158" s="26">
        <f>IF('３　回答貼付シート'!U155="ない",0,IF('３　回答貼付シート'!U155="１～２日（にち）ある",1,IF('３　回答貼付シート'!U155="３～５日（にち）ある",2,IF('３　回答貼付シート'!U155="ほぼ毎日（まいにち）ある",3,))))</f>
        <v>0</v>
      </c>
      <c r="T158" s="26">
        <f>IF('３　回答貼付シート'!V155="ない",0,IF('３　回答貼付シート'!V155="１～２日（にち）ある",1,IF('３　回答貼付シート'!V155="３～５日（にち）ある",2,IF('３　回答貼付シート'!V155="ほぼ毎日（まいにち）ある",3,))))</f>
        <v>0</v>
      </c>
      <c r="U158" s="26">
        <f>IF('３　回答貼付シート'!W155="ない",0,IF('３　回答貼付シート'!W155="１～２日（にち）ある",1,IF('３　回答貼付シート'!W155="３～５日（にち）ある",2,IF('３　回答貼付シート'!W155="ほぼ毎日（まいにち）ある",3,))))</f>
        <v>0</v>
      </c>
      <c r="V158" s="26">
        <f>IF('３　回答貼付シート'!X155="ない",0,IF('３　回答貼付シート'!X155="１～２日（にち）ある",1,IF('３　回答貼付シート'!X155="３～５日（にち）ある",2,IF('３　回答貼付シート'!X155="ほぼ毎日（まいにち）ある",3,))))</f>
        <v>0</v>
      </c>
      <c r="W158" s="26">
        <f>IF('３　回答貼付シート'!Y155="ない",0,IF('３　回答貼付シート'!Y155="１～２日（にち）ある",1,IF('３　回答貼付シート'!Y155="３～５日（にち）ある",2,IF('３　回答貼付シート'!Y155="ほぼ毎日（まいにち）ある",3,))))</f>
        <v>0</v>
      </c>
      <c r="X158" s="26">
        <f>IF('３　回答貼付シート'!Z155="ない",0,IF('３　回答貼付シート'!Z155="１～２日（にち）ある",1,IF('３　回答貼付シート'!Z155="３～５日（にち）ある",2,IF('３　回答貼付シート'!Z155="ほぼ毎日（まいにち）ある",3,))))</f>
        <v>0</v>
      </c>
      <c r="Y158" s="26">
        <f>IF('３　回答貼付シート'!AA155="ない",0,IF('３　回答貼付シート'!AA155="１～２日（にち）ある",1,IF('３　回答貼付シート'!AA155="３～５日（にち）ある",2,IF('３　回答貼付シート'!AA155="ほぼ毎日（まいにち）ある",3,))))</f>
        <v>0</v>
      </c>
      <c r="Z158" s="26">
        <f>'３　回答貼付シート'!$AB155</f>
        <v>0</v>
      </c>
      <c r="AA158" s="26" t="str">
        <f t="shared" si="22"/>
        <v/>
      </c>
      <c r="AB158" s="26" t="str">
        <f t="shared" si="23"/>
        <v/>
      </c>
      <c r="AC158" s="26" t="str">
        <f t="shared" si="24"/>
        <v/>
      </c>
      <c r="AD158" s="26" t="str">
        <f t="shared" si="25"/>
        <v/>
      </c>
      <c r="AE158" s="26" t="str">
        <f t="shared" si="26"/>
        <v/>
      </c>
      <c r="AF158" t="str">
        <f t="shared" si="19"/>
        <v>0</v>
      </c>
      <c r="AG158">
        <f t="shared" si="20"/>
        <v>0</v>
      </c>
      <c r="AH158" s="34">
        <f t="shared" si="27"/>
        <v>0</v>
      </c>
    </row>
    <row r="159" spans="1:34">
      <c r="A159" s="26"/>
      <c r="B159" s="26">
        <f t="shared" si="21"/>
        <v>0</v>
      </c>
      <c r="C159" s="26">
        <f>IF('３　回答貼付シート'!$F156&lt;&gt;0,VLOOKUP('３　回答貼付シート'!$F156,$AF$2048:$AG$2054,2,FALSE),0)</f>
        <v>0</v>
      </c>
      <c r="D159" s="26">
        <f>IF('３　回答貼付シート'!$G156&lt;&gt;0,VLOOKUP(('３　回答貼付シート'!$G156), $AF$2048:$AG$2054,2,FALSE),0)</f>
        <v>0</v>
      </c>
      <c r="E159" s="26">
        <f>'３　回答貼付シート'!$H156</f>
        <v>0</v>
      </c>
      <c r="F159" s="26">
        <f>IF(E159=0,0,VLOOKUP($B159,'２　情報入力シート'!$A$2:$E$2049,5))</f>
        <v>0</v>
      </c>
      <c r="G159" s="26">
        <f>IF('３　回答貼付シート'!I156="ない",0,IF('３　回答貼付シート'!I156="１～２日（にち）ある",1,IF('３　回答貼付シート'!I156="３～５日（にち）ある",2,IF('３　回答貼付シート'!I156="ほぼ毎日（まいにち）ある",3,))))</f>
        <v>0</v>
      </c>
      <c r="H159" s="26">
        <f>IF('３　回答貼付シート'!J156="ない",0,IF('３　回答貼付シート'!J156="１～２日（にち）ある",1,IF('３　回答貼付シート'!J156="３～５日（にち）ある",2,IF('３　回答貼付シート'!J156="ほぼ毎日（まいにち）ある",3,))))</f>
        <v>0</v>
      </c>
      <c r="I159" s="26">
        <f>IF('３　回答貼付シート'!K156="ない",0,IF('３　回答貼付シート'!K156="１～２日（にち）ある",1,IF('３　回答貼付シート'!K156="３～５日（にち）ある",2,IF('３　回答貼付シート'!K156="ほぼ毎日（まいにち）ある",3,))))</f>
        <v>0</v>
      </c>
      <c r="J159" s="26">
        <f>IF('３　回答貼付シート'!L156="ない",0,IF('３　回答貼付シート'!L156="１～２日（にち）ある",1,IF('３　回答貼付シート'!L156="３～５日（にち）ある",2,IF('３　回答貼付シート'!L156="ほぼ毎日（まいにち）ある",3,))))</f>
        <v>0</v>
      </c>
      <c r="K159" s="26">
        <f>IF('３　回答貼付シート'!M156="ない",0,IF('３　回答貼付シート'!M156="１～２日（にち）ある",1,IF('３　回答貼付シート'!M156="３～５日（にち）ある",2,IF('３　回答貼付シート'!M156="ほぼ毎日（まいにち）ある",3,))))</f>
        <v>0</v>
      </c>
      <c r="L159" s="26">
        <f>IF('３　回答貼付シート'!N156="ない",0,IF('３　回答貼付シート'!N156="１～２日（にち）ある",1,IF('３　回答貼付シート'!N156="３～５日（にち）ある",2,IF('３　回答貼付シート'!N156="ほぼ毎日（まいにち）ある",3,))))</f>
        <v>0</v>
      </c>
      <c r="M159" s="26">
        <f>IF('３　回答貼付シート'!O156="ない",0,IF('３　回答貼付シート'!O156="１～２日（にち）ある",1,IF('３　回答貼付シート'!O156="３～５日（にち）ある",2,IF('３　回答貼付シート'!O156="ほぼ毎日（まいにち）ある",3,))))</f>
        <v>0</v>
      </c>
      <c r="N159" s="26">
        <f>IF('３　回答貼付シート'!P156="ない",0,IF('３　回答貼付シート'!P156="１～２日（にち）ある",1,IF('３　回答貼付シート'!P156="３～５日（にち）ある",2,IF('３　回答貼付シート'!P156="ほぼ毎日（まいにち）ある",3,))))</f>
        <v>0</v>
      </c>
      <c r="O159" s="26">
        <f>IF('３　回答貼付シート'!Q156="ない",0,IF('３　回答貼付シート'!Q156="１～２日（にち）ある",1,IF('３　回答貼付シート'!Q156="３～５日（にち）ある",2,IF('３　回答貼付シート'!Q156="ほぼ毎日（まいにち）ある",3,))))</f>
        <v>0</v>
      </c>
      <c r="P159" s="26">
        <f>IF('３　回答貼付シート'!R156="ない",0,IF('３　回答貼付シート'!R156="１～２日（にち）ある",1,IF('３　回答貼付シート'!R156="３～５日（にち）ある",2,IF('３　回答貼付シート'!R156="ほぼ毎日（まいにち）ある",3,))))</f>
        <v>0</v>
      </c>
      <c r="Q159" s="26">
        <f>IF('３　回答貼付シート'!S156="ない",0,IF('３　回答貼付シート'!S156="１～２日（にち）ある",1,IF('３　回答貼付シート'!S156="３～５日（にち）ある",2,IF('３　回答貼付シート'!S156="ほぼ毎日（まいにち）ある",3,))))</f>
        <v>0</v>
      </c>
      <c r="R159" s="26">
        <f>IF('３　回答貼付シート'!T156="ない",0,IF('３　回答貼付シート'!T156="１～２日（にち）ある",1,IF('３　回答貼付シート'!T156="３～５日（にち）ある",2,IF('３　回答貼付シート'!T156="ほぼ毎日（まいにち）ある",3,))))</f>
        <v>0</v>
      </c>
      <c r="S159" s="26">
        <f>IF('３　回答貼付シート'!U156="ない",0,IF('３　回答貼付シート'!U156="１～２日（にち）ある",1,IF('３　回答貼付シート'!U156="３～５日（にち）ある",2,IF('３　回答貼付シート'!U156="ほぼ毎日（まいにち）ある",3,))))</f>
        <v>0</v>
      </c>
      <c r="T159" s="26">
        <f>IF('３　回答貼付シート'!V156="ない",0,IF('３　回答貼付シート'!V156="１～２日（にち）ある",1,IF('３　回答貼付シート'!V156="３～５日（にち）ある",2,IF('３　回答貼付シート'!V156="ほぼ毎日（まいにち）ある",3,))))</f>
        <v>0</v>
      </c>
      <c r="U159" s="26">
        <f>IF('３　回答貼付シート'!W156="ない",0,IF('３　回答貼付シート'!W156="１～２日（にち）ある",1,IF('３　回答貼付シート'!W156="３～５日（にち）ある",2,IF('３　回答貼付シート'!W156="ほぼ毎日（まいにち）ある",3,))))</f>
        <v>0</v>
      </c>
      <c r="V159" s="26">
        <f>IF('３　回答貼付シート'!X156="ない",0,IF('３　回答貼付シート'!X156="１～２日（にち）ある",1,IF('３　回答貼付シート'!X156="３～５日（にち）ある",2,IF('３　回答貼付シート'!X156="ほぼ毎日（まいにち）ある",3,))))</f>
        <v>0</v>
      </c>
      <c r="W159" s="26">
        <f>IF('３　回答貼付シート'!Y156="ない",0,IF('３　回答貼付シート'!Y156="１～２日（にち）ある",1,IF('３　回答貼付シート'!Y156="３～５日（にち）ある",2,IF('３　回答貼付シート'!Y156="ほぼ毎日（まいにち）ある",3,))))</f>
        <v>0</v>
      </c>
      <c r="X159" s="26">
        <f>IF('３　回答貼付シート'!Z156="ない",0,IF('３　回答貼付シート'!Z156="１～２日（にち）ある",1,IF('３　回答貼付シート'!Z156="３～５日（にち）ある",2,IF('３　回答貼付シート'!Z156="ほぼ毎日（まいにち）ある",3,))))</f>
        <v>0</v>
      </c>
      <c r="Y159" s="26">
        <f>IF('３　回答貼付シート'!AA156="ない",0,IF('３　回答貼付シート'!AA156="１～２日（にち）ある",1,IF('３　回答貼付シート'!AA156="３～５日（にち）ある",2,IF('３　回答貼付シート'!AA156="ほぼ毎日（まいにち）ある",3,))))</f>
        <v>0</v>
      </c>
      <c r="Z159" s="26">
        <f>'３　回答貼付シート'!$AB156</f>
        <v>0</v>
      </c>
      <c r="AA159" s="26" t="str">
        <f t="shared" si="22"/>
        <v/>
      </c>
      <c r="AB159" s="26" t="str">
        <f t="shared" si="23"/>
        <v/>
      </c>
      <c r="AC159" s="26" t="str">
        <f t="shared" si="24"/>
        <v/>
      </c>
      <c r="AD159" s="26" t="str">
        <f t="shared" si="25"/>
        <v/>
      </c>
      <c r="AE159" s="26" t="str">
        <f t="shared" si="26"/>
        <v/>
      </c>
      <c r="AF159" t="str">
        <f t="shared" si="19"/>
        <v>0</v>
      </c>
      <c r="AG159">
        <f t="shared" si="20"/>
        <v>0</v>
      </c>
      <c r="AH159" s="34">
        <f t="shared" si="27"/>
        <v>0</v>
      </c>
    </row>
    <row r="160" spans="1:34">
      <c r="A160" s="26"/>
      <c r="B160" s="26">
        <f t="shared" si="21"/>
        <v>0</v>
      </c>
      <c r="C160" s="26">
        <f>IF('３　回答貼付シート'!$F157&lt;&gt;0,VLOOKUP('３　回答貼付シート'!$F157,$AF$2048:$AG$2054,2,FALSE),0)</f>
        <v>0</v>
      </c>
      <c r="D160" s="26">
        <f>IF('３　回答貼付シート'!$G157&lt;&gt;0,VLOOKUP(('３　回答貼付シート'!$G157), $AF$2048:$AG$2054,2,FALSE),0)</f>
        <v>0</v>
      </c>
      <c r="E160" s="26">
        <f>'３　回答貼付シート'!$H157</f>
        <v>0</v>
      </c>
      <c r="F160" s="26">
        <f>IF(E160=0,0,VLOOKUP($B160,'２　情報入力シート'!$A$2:$E$2049,5))</f>
        <v>0</v>
      </c>
      <c r="G160" s="26">
        <f>IF('３　回答貼付シート'!I157="ない",0,IF('３　回答貼付シート'!I157="１～２日（にち）ある",1,IF('３　回答貼付シート'!I157="３～５日（にち）ある",2,IF('３　回答貼付シート'!I157="ほぼ毎日（まいにち）ある",3,))))</f>
        <v>0</v>
      </c>
      <c r="H160" s="26">
        <f>IF('３　回答貼付シート'!J157="ない",0,IF('３　回答貼付シート'!J157="１～２日（にち）ある",1,IF('３　回答貼付シート'!J157="３～５日（にち）ある",2,IF('３　回答貼付シート'!J157="ほぼ毎日（まいにち）ある",3,))))</f>
        <v>0</v>
      </c>
      <c r="I160" s="26">
        <f>IF('３　回答貼付シート'!K157="ない",0,IF('３　回答貼付シート'!K157="１～２日（にち）ある",1,IF('３　回答貼付シート'!K157="３～５日（にち）ある",2,IF('３　回答貼付シート'!K157="ほぼ毎日（まいにち）ある",3,))))</f>
        <v>0</v>
      </c>
      <c r="J160" s="26">
        <f>IF('３　回答貼付シート'!L157="ない",0,IF('３　回答貼付シート'!L157="１～２日（にち）ある",1,IF('３　回答貼付シート'!L157="３～５日（にち）ある",2,IF('３　回答貼付シート'!L157="ほぼ毎日（まいにち）ある",3,))))</f>
        <v>0</v>
      </c>
      <c r="K160" s="26">
        <f>IF('３　回答貼付シート'!M157="ない",0,IF('３　回答貼付シート'!M157="１～２日（にち）ある",1,IF('３　回答貼付シート'!M157="３～５日（にち）ある",2,IF('３　回答貼付シート'!M157="ほぼ毎日（まいにち）ある",3,))))</f>
        <v>0</v>
      </c>
      <c r="L160" s="26">
        <f>IF('３　回答貼付シート'!N157="ない",0,IF('３　回答貼付シート'!N157="１～２日（にち）ある",1,IF('３　回答貼付シート'!N157="３～５日（にち）ある",2,IF('３　回答貼付シート'!N157="ほぼ毎日（まいにち）ある",3,))))</f>
        <v>0</v>
      </c>
      <c r="M160" s="26">
        <f>IF('３　回答貼付シート'!O157="ない",0,IF('３　回答貼付シート'!O157="１～２日（にち）ある",1,IF('３　回答貼付シート'!O157="３～５日（にち）ある",2,IF('３　回答貼付シート'!O157="ほぼ毎日（まいにち）ある",3,))))</f>
        <v>0</v>
      </c>
      <c r="N160" s="26">
        <f>IF('３　回答貼付シート'!P157="ない",0,IF('３　回答貼付シート'!P157="１～２日（にち）ある",1,IF('３　回答貼付シート'!P157="３～５日（にち）ある",2,IF('３　回答貼付シート'!P157="ほぼ毎日（まいにち）ある",3,))))</f>
        <v>0</v>
      </c>
      <c r="O160" s="26">
        <f>IF('３　回答貼付シート'!Q157="ない",0,IF('３　回答貼付シート'!Q157="１～２日（にち）ある",1,IF('３　回答貼付シート'!Q157="３～５日（にち）ある",2,IF('３　回答貼付シート'!Q157="ほぼ毎日（まいにち）ある",3,))))</f>
        <v>0</v>
      </c>
      <c r="P160" s="26">
        <f>IF('３　回答貼付シート'!R157="ない",0,IF('３　回答貼付シート'!R157="１～２日（にち）ある",1,IF('３　回答貼付シート'!R157="３～５日（にち）ある",2,IF('３　回答貼付シート'!R157="ほぼ毎日（まいにち）ある",3,))))</f>
        <v>0</v>
      </c>
      <c r="Q160" s="26">
        <f>IF('３　回答貼付シート'!S157="ない",0,IF('３　回答貼付シート'!S157="１～２日（にち）ある",1,IF('３　回答貼付シート'!S157="３～５日（にち）ある",2,IF('３　回答貼付シート'!S157="ほぼ毎日（まいにち）ある",3,))))</f>
        <v>0</v>
      </c>
      <c r="R160" s="26">
        <f>IF('３　回答貼付シート'!T157="ない",0,IF('３　回答貼付シート'!T157="１～２日（にち）ある",1,IF('３　回答貼付シート'!T157="３～５日（にち）ある",2,IF('３　回答貼付シート'!T157="ほぼ毎日（まいにち）ある",3,))))</f>
        <v>0</v>
      </c>
      <c r="S160" s="26">
        <f>IF('３　回答貼付シート'!U157="ない",0,IF('３　回答貼付シート'!U157="１～２日（にち）ある",1,IF('３　回答貼付シート'!U157="３～５日（にち）ある",2,IF('３　回答貼付シート'!U157="ほぼ毎日（まいにち）ある",3,))))</f>
        <v>0</v>
      </c>
      <c r="T160" s="26">
        <f>IF('３　回答貼付シート'!V157="ない",0,IF('３　回答貼付シート'!V157="１～２日（にち）ある",1,IF('３　回答貼付シート'!V157="３～５日（にち）ある",2,IF('３　回答貼付シート'!V157="ほぼ毎日（まいにち）ある",3,))))</f>
        <v>0</v>
      </c>
      <c r="U160" s="26">
        <f>IF('３　回答貼付シート'!W157="ない",0,IF('３　回答貼付シート'!W157="１～２日（にち）ある",1,IF('３　回答貼付シート'!W157="３～５日（にち）ある",2,IF('３　回答貼付シート'!W157="ほぼ毎日（まいにち）ある",3,))))</f>
        <v>0</v>
      </c>
      <c r="V160" s="26">
        <f>IF('３　回答貼付シート'!X157="ない",0,IF('３　回答貼付シート'!X157="１～２日（にち）ある",1,IF('３　回答貼付シート'!X157="３～５日（にち）ある",2,IF('３　回答貼付シート'!X157="ほぼ毎日（まいにち）ある",3,))))</f>
        <v>0</v>
      </c>
      <c r="W160" s="26">
        <f>IF('３　回答貼付シート'!Y157="ない",0,IF('３　回答貼付シート'!Y157="１～２日（にち）ある",1,IF('３　回答貼付シート'!Y157="３～５日（にち）ある",2,IF('３　回答貼付シート'!Y157="ほぼ毎日（まいにち）ある",3,))))</f>
        <v>0</v>
      </c>
      <c r="X160" s="26">
        <f>IF('３　回答貼付シート'!Z157="ない",0,IF('３　回答貼付シート'!Z157="１～２日（にち）ある",1,IF('３　回答貼付シート'!Z157="３～５日（にち）ある",2,IF('３　回答貼付シート'!Z157="ほぼ毎日（まいにち）ある",3,))))</f>
        <v>0</v>
      </c>
      <c r="Y160" s="26">
        <f>IF('３　回答貼付シート'!AA157="ない",0,IF('３　回答貼付シート'!AA157="１～２日（にち）ある",1,IF('３　回答貼付シート'!AA157="３～５日（にち）ある",2,IF('３　回答貼付シート'!AA157="ほぼ毎日（まいにち）ある",3,))))</f>
        <v>0</v>
      </c>
      <c r="Z160" s="26">
        <f>'３　回答貼付シート'!$AB157</f>
        <v>0</v>
      </c>
      <c r="AA160" s="26" t="str">
        <f t="shared" si="22"/>
        <v/>
      </c>
      <c r="AB160" s="26" t="str">
        <f t="shared" si="23"/>
        <v/>
      </c>
      <c r="AC160" s="26" t="str">
        <f t="shared" si="24"/>
        <v/>
      </c>
      <c r="AD160" s="26" t="str">
        <f t="shared" si="25"/>
        <v/>
      </c>
      <c r="AE160" s="26" t="str">
        <f t="shared" si="26"/>
        <v/>
      </c>
      <c r="AF160" t="str">
        <f t="shared" si="19"/>
        <v>0</v>
      </c>
      <c r="AG160">
        <f t="shared" si="20"/>
        <v>0</v>
      </c>
      <c r="AH160" s="34">
        <f t="shared" si="27"/>
        <v>0</v>
      </c>
    </row>
    <row r="161" spans="1:34">
      <c r="A161" s="26"/>
      <c r="B161" s="26">
        <f t="shared" si="21"/>
        <v>0</v>
      </c>
      <c r="C161" s="26">
        <f>IF('３　回答貼付シート'!$F158&lt;&gt;0,VLOOKUP('３　回答貼付シート'!$F158,$AF$2048:$AG$2054,2,FALSE),0)</f>
        <v>0</v>
      </c>
      <c r="D161" s="26">
        <f>IF('３　回答貼付シート'!$G158&lt;&gt;0,VLOOKUP(('３　回答貼付シート'!$G158), $AF$2048:$AG$2054,2,FALSE),0)</f>
        <v>0</v>
      </c>
      <c r="E161" s="26">
        <f>'３　回答貼付シート'!$H158</f>
        <v>0</v>
      </c>
      <c r="F161" s="26">
        <f>IF(E161=0,0,VLOOKUP($B161,'２　情報入力シート'!$A$2:$E$2049,5))</f>
        <v>0</v>
      </c>
      <c r="G161" s="26">
        <f>IF('３　回答貼付シート'!I158="ない",0,IF('３　回答貼付シート'!I158="１～２日（にち）ある",1,IF('３　回答貼付シート'!I158="３～５日（にち）ある",2,IF('３　回答貼付シート'!I158="ほぼ毎日（まいにち）ある",3,))))</f>
        <v>0</v>
      </c>
      <c r="H161" s="26">
        <f>IF('３　回答貼付シート'!J158="ない",0,IF('３　回答貼付シート'!J158="１～２日（にち）ある",1,IF('３　回答貼付シート'!J158="３～５日（にち）ある",2,IF('３　回答貼付シート'!J158="ほぼ毎日（まいにち）ある",3,))))</f>
        <v>0</v>
      </c>
      <c r="I161" s="26">
        <f>IF('３　回答貼付シート'!K158="ない",0,IF('３　回答貼付シート'!K158="１～２日（にち）ある",1,IF('３　回答貼付シート'!K158="３～５日（にち）ある",2,IF('３　回答貼付シート'!K158="ほぼ毎日（まいにち）ある",3,))))</f>
        <v>0</v>
      </c>
      <c r="J161" s="26">
        <f>IF('３　回答貼付シート'!L158="ない",0,IF('３　回答貼付シート'!L158="１～２日（にち）ある",1,IF('３　回答貼付シート'!L158="３～５日（にち）ある",2,IF('３　回答貼付シート'!L158="ほぼ毎日（まいにち）ある",3,))))</f>
        <v>0</v>
      </c>
      <c r="K161" s="26">
        <f>IF('３　回答貼付シート'!M158="ない",0,IF('３　回答貼付シート'!M158="１～２日（にち）ある",1,IF('３　回答貼付シート'!M158="３～５日（にち）ある",2,IF('３　回答貼付シート'!M158="ほぼ毎日（まいにち）ある",3,))))</f>
        <v>0</v>
      </c>
      <c r="L161" s="26">
        <f>IF('３　回答貼付シート'!N158="ない",0,IF('３　回答貼付シート'!N158="１～２日（にち）ある",1,IF('３　回答貼付シート'!N158="３～５日（にち）ある",2,IF('３　回答貼付シート'!N158="ほぼ毎日（まいにち）ある",3,))))</f>
        <v>0</v>
      </c>
      <c r="M161" s="26">
        <f>IF('３　回答貼付シート'!O158="ない",0,IF('３　回答貼付シート'!O158="１～２日（にち）ある",1,IF('３　回答貼付シート'!O158="３～５日（にち）ある",2,IF('３　回答貼付シート'!O158="ほぼ毎日（まいにち）ある",3,))))</f>
        <v>0</v>
      </c>
      <c r="N161" s="26">
        <f>IF('３　回答貼付シート'!P158="ない",0,IF('３　回答貼付シート'!P158="１～２日（にち）ある",1,IF('３　回答貼付シート'!P158="３～５日（にち）ある",2,IF('３　回答貼付シート'!P158="ほぼ毎日（まいにち）ある",3,))))</f>
        <v>0</v>
      </c>
      <c r="O161" s="26">
        <f>IF('３　回答貼付シート'!Q158="ない",0,IF('３　回答貼付シート'!Q158="１～２日（にち）ある",1,IF('３　回答貼付シート'!Q158="３～５日（にち）ある",2,IF('３　回答貼付シート'!Q158="ほぼ毎日（まいにち）ある",3,))))</f>
        <v>0</v>
      </c>
      <c r="P161" s="26">
        <f>IF('３　回答貼付シート'!R158="ない",0,IF('３　回答貼付シート'!R158="１～２日（にち）ある",1,IF('３　回答貼付シート'!R158="３～５日（にち）ある",2,IF('３　回答貼付シート'!R158="ほぼ毎日（まいにち）ある",3,))))</f>
        <v>0</v>
      </c>
      <c r="Q161" s="26">
        <f>IF('３　回答貼付シート'!S158="ない",0,IF('３　回答貼付シート'!S158="１～２日（にち）ある",1,IF('３　回答貼付シート'!S158="３～５日（にち）ある",2,IF('３　回答貼付シート'!S158="ほぼ毎日（まいにち）ある",3,))))</f>
        <v>0</v>
      </c>
      <c r="R161" s="26">
        <f>IF('３　回答貼付シート'!T158="ない",0,IF('３　回答貼付シート'!T158="１～２日（にち）ある",1,IF('３　回答貼付シート'!T158="３～５日（にち）ある",2,IF('３　回答貼付シート'!T158="ほぼ毎日（まいにち）ある",3,))))</f>
        <v>0</v>
      </c>
      <c r="S161" s="26">
        <f>IF('３　回答貼付シート'!U158="ない",0,IF('３　回答貼付シート'!U158="１～２日（にち）ある",1,IF('３　回答貼付シート'!U158="３～５日（にち）ある",2,IF('３　回答貼付シート'!U158="ほぼ毎日（まいにち）ある",3,))))</f>
        <v>0</v>
      </c>
      <c r="T161" s="26">
        <f>IF('３　回答貼付シート'!V158="ない",0,IF('３　回答貼付シート'!V158="１～２日（にち）ある",1,IF('３　回答貼付シート'!V158="３～５日（にち）ある",2,IF('３　回答貼付シート'!V158="ほぼ毎日（まいにち）ある",3,))))</f>
        <v>0</v>
      </c>
      <c r="U161" s="26">
        <f>IF('３　回答貼付シート'!W158="ない",0,IF('３　回答貼付シート'!W158="１～２日（にち）ある",1,IF('３　回答貼付シート'!W158="３～５日（にち）ある",2,IF('３　回答貼付シート'!W158="ほぼ毎日（まいにち）ある",3,))))</f>
        <v>0</v>
      </c>
      <c r="V161" s="26">
        <f>IF('３　回答貼付シート'!X158="ない",0,IF('３　回答貼付シート'!X158="１～２日（にち）ある",1,IF('３　回答貼付シート'!X158="３～５日（にち）ある",2,IF('３　回答貼付シート'!X158="ほぼ毎日（まいにち）ある",3,))))</f>
        <v>0</v>
      </c>
      <c r="W161" s="26">
        <f>IF('３　回答貼付シート'!Y158="ない",0,IF('３　回答貼付シート'!Y158="１～２日（にち）ある",1,IF('３　回答貼付シート'!Y158="３～５日（にち）ある",2,IF('３　回答貼付シート'!Y158="ほぼ毎日（まいにち）ある",3,))))</f>
        <v>0</v>
      </c>
      <c r="X161" s="26">
        <f>IF('３　回答貼付シート'!Z158="ない",0,IF('３　回答貼付シート'!Z158="１～２日（にち）ある",1,IF('３　回答貼付シート'!Z158="３～５日（にち）ある",2,IF('３　回答貼付シート'!Z158="ほぼ毎日（まいにち）ある",3,))))</f>
        <v>0</v>
      </c>
      <c r="Y161" s="26">
        <f>IF('３　回答貼付シート'!AA158="ない",0,IF('３　回答貼付シート'!AA158="１～２日（にち）ある",1,IF('３　回答貼付シート'!AA158="３～５日（にち）ある",2,IF('３　回答貼付シート'!AA158="ほぼ毎日（まいにち）ある",3,))))</f>
        <v>0</v>
      </c>
      <c r="Z161" s="26">
        <f>'３　回答貼付シート'!$AB158</f>
        <v>0</v>
      </c>
      <c r="AA161" s="26" t="str">
        <f t="shared" si="22"/>
        <v/>
      </c>
      <c r="AB161" s="26" t="str">
        <f t="shared" si="23"/>
        <v/>
      </c>
      <c r="AC161" s="26" t="str">
        <f t="shared" si="24"/>
        <v/>
      </c>
      <c r="AD161" s="26" t="str">
        <f t="shared" si="25"/>
        <v/>
      </c>
      <c r="AE161" s="26" t="str">
        <f t="shared" si="26"/>
        <v/>
      </c>
      <c r="AF161" t="str">
        <f t="shared" si="19"/>
        <v>0</v>
      </c>
      <c r="AG161">
        <f t="shared" si="20"/>
        <v>0</v>
      </c>
      <c r="AH161" s="34">
        <f t="shared" si="27"/>
        <v>0</v>
      </c>
    </row>
    <row r="162" spans="1:34">
      <c r="A162" s="26"/>
      <c r="B162" s="26">
        <f t="shared" si="21"/>
        <v>0</v>
      </c>
      <c r="C162" s="26">
        <f>IF('３　回答貼付シート'!$F159&lt;&gt;0,VLOOKUP('３　回答貼付シート'!$F159,$AF$2048:$AG$2054,2,FALSE),0)</f>
        <v>0</v>
      </c>
      <c r="D162" s="26">
        <f>IF('３　回答貼付シート'!$G159&lt;&gt;0,VLOOKUP(('３　回答貼付シート'!$G159), $AF$2048:$AG$2054,2,FALSE),0)</f>
        <v>0</v>
      </c>
      <c r="E162" s="26">
        <f>'３　回答貼付シート'!$H159</f>
        <v>0</v>
      </c>
      <c r="F162" s="26">
        <f>IF(E162=0,0,VLOOKUP($B162,'２　情報入力シート'!$A$2:$E$2049,5))</f>
        <v>0</v>
      </c>
      <c r="G162" s="26">
        <f>IF('３　回答貼付シート'!I159="ない",0,IF('３　回答貼付シート'!I159="１～２日（にち）ある",1,IF('３　回答貼付シート'!I159="３～５日（にち）ある",2,IF('３　回答貼付シート'!I159="ほぼ毎日（まいにち）ある",3,))))</f>
        <v>0</v>
      </c>
      <c r="H162" s="26">
        <f>IF('３　回答貼付シート'!J159="ない",0,IF('３　回答貼付シート'!J159="１～２日（にち）ある",1,IF('３　回答貼付シート'!J159="３～５日（にち）ある",2,IF('３　回答貼付シート'!J159="ほぼ毎日（まいにち）ある",3,))))</f>
        <v>0</v>
      </c>
      <c r="I162" s="26">
        <f>IF('３　回答貼付シート'!K159="ない",0,IF('３　回答貼付シート'!K159="１～２日（にち）ある",1,IF('３　回答貼付シート'!K159="３～５日（にち）ある",2,IF('３　回答貼付シート'!K159="ほぼ毎日（まいにち）ある",3,))))</f>
        <v>0</v>
      </c>
      <c r="J162" s="26">
        <f>IF('３　回答貼付シート'!L159="ない",0,IF('３　回答貼付シート'!L159="１～２日（にち）ある",1,IF('３　回答貼付シート'!L159="３～５日（にち）ある",2,IF('３　回答貼付シート'!L159="ほぼ毎日（まいにち）ある",3,))))</f>
        <v>0</v>
      </c>
      <c r="K162" s="26">
        <f>IF('３　回答貼付シート'!M159="ない",0,IF('３　回答貼付シート'!M159="１～２日（にち）ある",1,IF('３　回答貼付シート'!M159="３～５日（にち）ある",2,IF('３　回答貼付シート'!M159="ほぼ毎日（まいにち）ある",3,))))</f>
        <v>0</v>
      </c>
      <c r="L162" s="26">
        <f>IF('３　回答貼付シート'!N159="ない",0,IF('３　回答貼付シート'!N159="１～２日（にち）ある",1,IF('３　回答貼付シート'!N159="３～５日（にち）ある",2,IF('３　回答貼付シート'!N159="ほぼ毎日（まいにち）ある",3,))))</f>
        <v>0</v>
      </c>
      <c r="M162" s="26">
        <f>IF('３　回答貼付シート'!O159="ない",0,IF('３　回答貼付シート'!O159="１～２日（にち）ある",1,IF('３　回答貼付シート'!O159="３～５日（にち）ある",2,IF('３　回答貼付シート'!O159="ほぼ毎日（まいにち）ある",3,))))</f>
        <v>0</v>
      </c>
      <c r="N162" s="26">
        <f>IF('３　回答貼付シート'!P159="ない",0,IF('３　回答貼付シート'!P159="１～２日（にち）ある",1,IF('３　回答貼付シート'!P159="３～５日（にち）ある",2,IF('３　回答貼付シート'!P159="ほぼ毎日（まいにち）ある",3,))))</f>
        <v>0</v>
      </c>
      <c r="O162" s="26">
        <f>IF('３　回答貼付シート'!Q159="ない",0,IF('３　回答貼付シート'!Q159="１～２日（にち）ある",1,IF('３　回答貼付シート'!Q159="３～５日（にち）ある",2,IF('３　回答貼付シート'!Q159="ほぼ毎日（まいにち）ある",3,))))</f>
        <v>0</v>
      </c>
      <c r="P162" s="26">
        <f>IF('３　回答貼付シート'!R159="ない",0,IF('３　回答貼付シート'!R159="１～２日（にち）ある",1,IF('３　回答貼付シート'!R159="３～５日（にち）ある",2,IF('３　回答貼付シート'!R159="ほぼ毎日（まいにち）ある",3,))))</f>
        <v>0</v>
      </c>
      <c r="Q162" s="26">
        <f>IF('３　回答貼付シート'!S159="ない",0,IF('３　回答貼付シート'!S159="１～２日（にち）ある",1,IF('３　回答貼付シート'!S159="３～５日（にち）ある",2,IF('３　回答貼付シート'!S159="ほぼ毎日（まいにち）ある",3,))))</f>
        <v>0</v>
      </c>
      <c r="R162" s="26">
        <f>IF('３　回答貼付シート'!T159="ない",0,IF('３　回答貼付シート'!T159="１～２日（にち）ある",1,IF('３　回答貼付シート'!T159="３～５日（にち）ある",2,IF('３　回答貼付シート'!T159="ほぼ毎日（まいにち）ある",3,))))</f>
        <v>0</v>
      </c>
      <c r="S162" s="26">
        <f>IF('３　回答貼付シート'!U159="ない",0,IF('３　回答貼付シート'!U159="１～２日（にち）ある",1,IF('３　回答貼付シート'!U159="３～５日（にち）ある",2,IF('３　回答貼付シート'!U159="ほぼ毎日（まいにち）ある",3,))))</f>
        <v>0</v>
      </c>
      <c r="T162" s="26">
        <f>IF('３　回答貼付シート'!V159="ない",0,IF('３　回答貼付シート'!V159="１～２日（にち）ある",1,IF('３　回答貼付シート'!V159="３～５日（にち）ある",2,IF('３　回答貼付シート'!V159="ほぼ毎日（まいにち）ある",3,))))</f>
        <v>0</v>
      </c>
      <c r="U162" s="26">
        <f>IF('３　回答貼付シート'!W159="ない",0,IF('３　回答貼付シート'!W159="１～２日（にち）ある",1,IF('３　回答貼付シート'!W159="３～５日（にち）ある",2,IF('３　回答貼付シート'!W159="ほぼ毎日（まいにち）ある",3,))))</f>
        <v>0</v>
      </c>
      <c r="V162" s="26">
        <f>IF('３　回答貼付シート'!X159="ない",0,IF('３　回答貼付シート'!X159="１～２日（にち）ある",1,IF('３　回答貼付シート'!X159="３～５日（にち）ある",2,IF('３　回答貼付シート'!X159="ほぼ毎日（まいにち）ある",3,))))</f>
        <v>0</v>
      </c>
      <c r="W162" s="26">
        <f>IF('３　回答貼付シート'!Y159="ない",0,IF('３　回答貼付シート'!Y159="１～２日（にち）ある",1,IF('３　回答貼付シート'!Y159="３～５日（にち）ある",2,IF('３　回答貼付シート'!Y159="ほぼ毎日（まいにち）ある",3,))))</f>
        <v>0</v>
      </c>
      <c r="X162" s="26">
        <f>IF('３　回答貼付シート'!Z159="ない",0,IF('３　回答貼付シート'!Z159="１～２日（にち）ある",1,IF('３　回答貼付シート'!Z159="３～５日（にち）ある",2,IF('３　回答貼付シート'!Z159="ほぼ毎日（まいにち）ある",3,))))</f>
        <v>0</v>
      </c>
      <c r="Y162" s="26">
        <f>IF('３　回答貼付シート'!AA159="ない",0,IF('３　回答貼付シート'!AA159="１～２日（にち）ある",1,IF('３　回答貼付シート'!AA159="３～５日（にち）ある",2,IF('３　回答貼付シート'!AA159="ほぼ毎日（まいにち）ある",3,))))</f>
        <v>0</v>
      </c>
      <c r="Z162" s="26">
        <f>'３　回答貼付シート'!$AB159</f>
        <v>0</v>
      </c>
      <c r="AA162" s="26" t="str">
        <f t="shared" si="22"/>
        <v/>
      </c>
      <c r="AB162" s="26" t="str">
        <f t="shared" si="23"/>
        <v/>
      </c>
      <c r="AC162" s="26" t="str">
        <f t="shared" si="24"/>
        <v/>
      </c>
      <c r="AD162" s="26" t="str">
        <f t="shared" si="25"/>
        <v/>
      </c>
      <c r="AE162" s="26" t="str">
        <f t="shared" si="26"/>
        <v/>
      </c>
      <c r="AF162" t="str">
        <f t="shared" si="19"/>
        <v>0</v>
      </c>
      <c r="AG162">
        <f t="shared" si="20"/>
        <v>0</v>
      </c>
      <c r="AH162" s="34">
        <f t="shared" si="27"/>
        <v>0</v>
      </c>
    </row>
    <row r="163" spans="1:34">
      <c r="A163" s="26"/>
      <c r="B163" s="26">
        <f t="shared" si="21"/>
        <v>0</v>
      </c>
      <c r="C163" s="26">
        <f>IF('３　回答貼付シート'!$F160&lt;&gt;0,VLOOKUP('３　回答貼付シート'!$F160,$AF$2048:$AG$2054,2,FALSE),0)</f>
        <v>0</v>
      </c>
      <c r="D163" s="26">
        <f>IF('３　回答貼付シート'!$G160&lt;&gt;0,VLOOKUP(('３　回答貼付シート'!$G160), $AF$2048:$AG$2054,2,FALSE),0)</f>
        <v>0</v>
      </c>
      <c r="E163" s="26">
        <f>'３　回答貼付シート'!$H160</f>
        <v>0</v>
      </c>
      <c r="F163" s="26">
        <f>IF(E163=0,0,VLOOKUP($B163,'２　情報入力シート'!$A$2:$E$2049,5))</f>
        <v>0</v>
      </c>
      <c r="G163" s="26">
        <f>IF('３　回答貼付シート'!I160="ない",0,IF('３　回答貼付シート'!I160="１～２日（にち）ある",1,IF('３　回答貼付シート'!I160="３～５日（にち）ある",2,IF('３　回答貼付シート'!I160="ほぼ毎日（まいにち）ある",3,))))</f>
        <v>0</v>
      </c>
      <c r="H163" s="26">
        <f>IF('３　回答貼付シート'!J160="ない",0,IF('３　回答貼付シート'!J160="１～２日（にち）ある",1,IF('３　回答貼付シート'!J160="３～５日（にち）ある",2,IF('３　回答貼付シート'!J160="ほぼ毎日（まいにち）ある",3,))))</f>
        <v>0</v>
      </c>
      <c r="I163" s="26">
        <f>IF('３　回答貼付シート'!K160="ない",0,IF('３　回答貼付シート'!K160="１～２日（にち）ある",1,IF('３　回答貼付シート'!K160="３～５日（にち）ある",2,IF('３　回答貼付シート'!K160="ほぼ毎日（まいにち）ある",3,))))</f>
        <v>0</v>
      </c>
      <c r="J163" s="26">
        <f>IF('３　回答貼付シート'!L160="ない",0,IF('３　回答貼付シート'!L160="１～２日（にち）ある",1,IF('３　回答貼付シート'!L160="３～５日（にち）ある",2,IF('３　回答貼付シート'!L160="ほぼ毎日（まいにち）ある",3,))))</f>
        <v>0</v>
      </c>
      <c r="K163" s="26">
        <f>IF('３　回答貼付シート'!M160="ない",0,IF('３　回答貼付シート'!M160="１～２日（にち）ある",1,IF('３　回答貼付シート'!M160="３～５日（にち）ある",2,IF('３　回答貼付シート'!M160="ほぼ毎日（まいにち）ある",3,))))</f>
        <v>0</v>
      </c>
      <c r="L163" s="26">
        <f>IF('３　回答貼付シート'!N160="ない",0,IF('３　回答貼付シート'!N160="１～２日（にち）ある",1,IF('３　回答貼付シート'!N160="３～５日（にち）ある",2,IF('３　回答貼付シート'!N160="ほぼ毎日（まいにち）ある",3,))))</f>
        <v>0</v>
      </c>
      <c r="M163" s="26">
        <f>IF('３　回答貼付シート'!O160="ない",0,IF('３　回答貼付シート'!O160="１～２日（にち）ある",1,IF('３　回答貼付シート'!O160="３～５日（にち）ある",2,IF('３　回答貼付シート'!O160="ほぼ毎日（まいにち）ある",3,))))</f>
        <v>0</v>
      </c>
      <c r="N163" s="26">
        <f>IF('３　回答貼付シート'!P160="ない",0,IF('３　回答貼付シート'!P160="１～２日（にち）ある",1,IF('３　回答貼付シート'!P160="３～５日（にち）ある",2,IF('３　回答貼付シート'!P160="ほぼ毎日（まいにち）ある",3,))))</f>
        <v>0</v>
      </c>
      <c r="O163" s="26">
        <f>IF('３　回答貼付シート'!Q160="ない",0,IF('３　回答貼付シート'!Q160="１～２日（にち）ある",1,IF('３　回答貼付シート'!Q160="３～５日（にち）ある",2,IF('３　回答貼付シート'!Q160="ほぼ毎日（まいにち）ある",3,))))</f>
        <v>0</v>
      </c>
      <c r="P163" s="26">
        <f>IF('３　回答貼付シート'!R160="ない",0,IF('３　回答貼付シート'!R160="１～２日（にち）ある",1,IF('３　回答貼付シート'!R160="３～５日（にち）ある",2,IF('３　回答貼付シート'!R160="ほぼ毎日（まいにち）ある",3,))))</f>
        <v>0</v>
      </c>
      <c r="Q163" s="26">
        <f>IF('３　回答貼付シート'!S160="ない",0,IF('３　回答貼付シート'!S160="１～２日（にち）ある",1,IF('３　回答貼付シート'!S160="３～５日（にち）ある",2,IF('３　回答貼付シート'!S160="ほぼ毎日（まいにち）ある",3,))))</f>
        <v>0</v>
      </c>
      <c r="R163" s="26">
        <f>IF('３　回答貼付シート'!T160="ない",0,IF('３　回答貼付シート'!T160="１～２日（にち）ある",1,IF('３　回答貼付シート'!T160="３～５日（にち）ある",2,IF('３　回答貼付シート'!T160="ほぼ毎日（まいにち）ある",3,))))</f>
        <v>0</v>
      </c>
      <c r="S163" s="26">
        <f>IF('３　回答貼付シート'!U160="ない",0,IF('３　回答貼付シート'!U160="１～２日（にち）ある",1,IF('３　回答貼付シート'!U160="３～５日（にち）ある",2,IF('３　回答貼付シート'!U160="ほぼ毎日（まいにち）ある",3,))))</f>
        <v>0</v>
      </c>
      <c r="T163" s="26">
        <f>IF('３　回答貼付シート'!V160="ない",0,IF('３　回答貼付シート'!V160="１～２日（にち）ある",1,IF('３　回答貼付シート'!V160="３～５日（にち）ある",2,IF('３　回答貼付シート'!V160="ほぼ毎日（まいにち）ある",3,))))</f>
        <v>0</v>
      </c>
      <c r="U163" s="26">
        <f>IF('３　回答貼付シート'!W160="ない",0,IF('３　回答貼付シート'!W160="１～２日（にち）ある",1,IF('３　回答貼付シート'!W160="３～５日（にち）ある",2,IF('３　回答貼付シート'!W160="ほぼ毎日（まいにち）ある",3,))))</f>
        <v>0</v>
      </c>
      <c r="V163" s="26">
        <f>IF('３　回答貼付シート'!X160="ない",0,IF('３　回答貼付シート'!X160="１～２日（にち）ある",1,IF('３　回答貼付シート'!X160="３～５日（にち）ある",2,IF('３　回答貼付シート'!X160="ほぼ毎日（まいにち）ある",3,))))</f>
        <v>0</v>
      </c>
      <c r="W163" s="26">
        <f>IF('３　回答貼付シート'!Y160="ない",0,IF('３　回答貼付シート'!Y160="１～２日（にち）ある",1,IF('３　回答貼付シート'!Y160="３～５日（にち）ある",2,IF('３　回答貼付シート'!Y160="ほぼ毎日（まいにち）ある",3,))))</f>
        <v>0</v>
      </c>
      <c r="X163" s="26">
        <f>IF('３　回答貼付シート'!Z160="ない",0,IF('３　回答貼付シート'!Z160="１～２日（にち）ある",1,IF('３　回答貼付シート'!Z160="３～５日（にち）ある",2,IF('３　回答貼付シート'!Z160="ほぼ毎日（まいにち）ある",3,))))</f>
        <v>0</v>
      </c>
      <c r="Y163" s="26">
        <f>IF('３　回答貼付シート'!AA160="ない",0,IF('３　回答貼付シート'!AA160="１～２日（にち）ある",1,IF('３　回答貼付シート'!AA160="３～５日（にち）ある",2,IF('３　回答貼付シート'!AA160="ほぼ毎日（まいにち）ある",3,))))</f>
        <v>0</v>
      </c>
      <c r="Z163" s="26">
        <f>'３　回答貼付シート'!$AB160</f>
        <v>0</v>
      </c>
      <c r="AA163" s="26" t="str">
        <f t="shared" si="22"/>
        <v/>
      </c>
      <c r="AB163" s="26" t="str">
        <f t="shared" si="23"/>
        <v/>
      </c>
      <c r="AC163" s="26" t="str">
        <f t="shared" si="24"/>
        <v/>
      </c>
      <c r="AD163" s="26" t="str">
        <f t="shared" si="25"/>
        <v/>
      </c>
      <c r="AE163" s="26" t="str">
        <f t="shared" si="26"/>
        <v/>
      </c>
      <c r="AF163" t="str">
        <f t="shared" si="19"/>
        <v>0</v>
      </c>
      <c r="AG163">
        <f t="shared" si="20"/>
        <v>0</v>
      </c>
      <c r="AH163" s="34">
        <f t="shared" si="27"/>
        <v>0</v>
      </c>
    </row>
    <row r="164" spans="1:34">
      <c r="A164" s="26"/>
      <c r="B164" s="26">
        <f t="shared" si="21"/>
        <v>0</v>
      </c>
      <c r="C164" s="26">
        <f>IF('３　回答貼付シート'!$F161&lt;&gt;0,VLOOKUP('３　回答貼付シート'!$F161,$AF$2048:$AG$2054,2,FALSE),0)</f>
        <v>0</v>
      </c>
      <c r="D164" s="26">
        <f>IF('３　回答貼付シート'!$G161&lt;&gt;0,VLOOKUP(('３　回答貼付シート'!$G161), $AF$2048:$AG$2054,2,FALSE),0)</f>
        <v>0</v>
      </c>
      <c r="E164" s="26">
        <f>'３　回答貼付シート'!$H161</f>
        <v>0</v>
      </c>
      <c r="F164" s="26">
        <f>IF(E164=0,0,VLOOKUP($B164,'２　情報入力シート'!$A$2:$E$2049,5))</f>
        <v>0</v>
      </c>
      <c r="G164" s="26">
        <f>IF('３　回答貼付シート'!I161="ない",0,IF('３　回答貼付シート'!I161="１～２日（にち）ある",1,IF('３　回答貼付シート'!I161="３～５日（にち）ある",2,IF('３　回答貼付シート'!I161="ほぼ毎日（まいにち）ある",3,))))</f>
        <v>0</v>
      </c>
      <c r="H164" s="26">
        <f>IF('３　回答貼付シート'!J161="ない",0,IF('３　回答貼付シート'!J161="１～２日（にち）ある",1,IF('３　回答貼付シート'!J161="３～５日（にち）ある",2,IF('３　回答貼付シート'!J161="ほぼ毎日（まいにち）ある",3,))))</f>
        <v>0</v>
      </c>
      <c r="I164" s="26">
        <f>IF('３　回答貼付シート'!K161="ない",0,IF('３　回答貼付シート'!K161="１～２日（にち）ある",1,IF('３　回答貼付シート'!K161="３～５日（にち）ある",2,IF('３　回答貼付シート'!K161="ほぼ毎日（まいにち）ある",3,))))</f>
        <v>0</v>
      </c>
      <c r="J164" s="26">
        <f>IF('３　回答貼付シート'!L161="ない",0,IF('３　回答貼付シート'!L161="１～２日（にち）ある",1,IF('３　回答貼付シート'!L161="３～５日（にち）ある",2,IF('３　回答貼付シート'!L161="ほぼ毎日（まいにち）ある",3,))))</f>
        <v>0</v>
      </c>
      <c r="K164" s="26">
        <f>IF('３　回答貼付シート'!M161="ない",0,IF('３　回答貼付シート'!M161="１～２日（にち）ある",1,IF('３　回答貼付シート'!M161="３～５日（にち）ある",2,IF('３　回答貼付シート'!M161="ほぼ毎日（まいにち）ある",3,))))</f>
        <v>0</v>
      </c>
      <c r="L164" s="26">
        <f>IF('３　回答貼付シート'!N161="ない",0,IF('３　回答貼付シート'!N161="１～２日（にち）ある",1,IF('３　回答貼付シート'!N161="３～５日（にち）ある",2,IF('３　回答貼付シート'!N161="ほぼ毎日（まいにち）ある",3,))))</f>
        <v>0</v>
      </c>
      <c r="M164" s="26">
        <f>IF('３　回答貼付シート'!O161="ない",0,IF('３　回答貼付シート'!O161="１～２日（にち）ある",1,IF('３　回答貼付シート'!O161="３～５日（にち）ある",2,IF('３　回答貼付シート'!O161="ほぼ毎日（まいにち）ある",3,))))</f>
        <v>0</v>
      </c>
      <c r="N164" s="26">
        <f>IF('３　回答貼付シート'!P161="ない",0,IF('３　回答貼付シート'!P161="１～２日（にち）ある",1,IF('３　回答貼付シート'!P161="３～５日（にち）ある",2,IF('３　回答貼付シート'!P161="ほぼ毎日（まいにち）ある",3,))))</f>
        <v>0</v>
      </c>
      <c r="O164" s="26">
        <f>IF('３　回答貼付シート'!Q161="ない",0,IF('３　回答貼付シート'!Q161="１～２日（にち）ある",1,IF('３　回答貼付シート'!Q161="３～５日（にち）ある",2,IF('３　回答貼付シート'!Q161="ほぼ毎日（まいにち）ある",3,))))</f>
        <v>0</v>
      </c>
      <c r="P164" s="26">
        <f>IF('３　回答貼付シート'!R161="ない",0,IF('３　回答貼付シート'!R161="１～２日（にち）ある",1,IF('３　回答貼付シート'!R161="３～５日（にち）ある",2,IF('３　回答貼付シート'!R161="ほぼ毎日（まいにち）ある",3,))))</f>
        <v>0</v>
      </c>
      <c r="Q164" s="26">
        <f>IF('３　回答貼付シート'!S161="ない",0,IF('３　回答貼付シート'!S161="１～２日（にち）ある",1,IF('３　回答貼付シート'!S161="３～５日（にち）ある",2,IF('３　回答貼付シート'!S161="ほぼ毎日（まいにち）ある",3,))))</f>
        <v>0</v>
      </c>
      <c r="R164" s="26">
        <f>IF('３　回答貼付シート'!T161="ない",0,IF('３　回答貼付シート'!T161="１～２日（にち）ある",1,IF('３　回答貼付シート'!T161="３～５日（にち）ある",2,IF('３　回答貼付シート'!T161="ほぼ毎日（まいにち）ある",3,))))</f>
        <v>0</v>
      </c>
      <c r="S164" s="26">
        <f>IF('３　回答貼付シート'!U161="ない",0,IF('３　回答貼付シート'!U161="１～２日（にち）ある",1,IF('３　回答貼付シート'!U161="３～５日（にち）ある",2,IF('３　回答貼付シート'!U161="ほぼ毎日（まいにち）ある",3,))))</f>
        <v>0</v>
      </c>
      <c r="T164" s="26">
        <f>IF('３　回答貼付シート'!V161="ない",0,IF('３　回答貼付シート'!V161="１～２日（にち）ある",1,IF('３　回答貼付シート'!V161="３～５日（にち）ある",2,IF('３　回答貼付シート'!V161="ほぼ毎日（まいにち）ある",3,))))</f>
        <v>0</v>
      </c>
      <c r="U164" s="26">
        <f>IF('３　回答貼付シート'!W161="ない",0,IF('３　回答貼付シート'!W161="１～２日（にち）ある",1,IF('３　回答貼付シート'!W161="３～５日（にち）ある",2,IF('３　回答貼付シート'!W161="ほぼ毎日（まいにち）ある",3,))))</f>
        <v>0</v>
      </c>
      <c r="V164" s="26">
        <f>IF('３　回答貼付シート'!X161="ない",0,IF('３　回答貼付シート'!X161="１～２日（にち）ある",1,IF('３　回答貼付シート'!X161="３～５日（にち）ある",2,IF('３　回答貼付シート'!X161="ほぼ毎日（まいにち）ある",3,))))</f>
        <v>0</v>
      </c>
      <c r="W164" s="26">
        <f>IF('３　回答貼付シート'!Y161="ない",0,IF('３　回答貼付シート'!Y161="１～２日（にち）ある",1,IF('３　回答貼付シート'!Y161="３～５日（にち）ある",2,IF('３　回答貼付シート'!Y161="ほぼ毎日（まいにち）ある",3,))))</f>
        <v>0</v>
      </c>
      <c r="X164" s="26">
        <f>IF('３　回答貼付シート'!Z161="ない",0,IF('３　回答貼付シート'!Z161="１～２日（にち）ある",1,IF('３　回答貼付シート'!Z161="３～５日（にち）ある",2,IF('３　回答貼付シート'!Z161="ほぼ毎日（まいにち）ある",3,))))</f>
        <v>0</v>
      </c>
      <c r="Y164" s="26">
        <f>IF('３　回答貼付シート'!AA161="ない",0,IF('３　回答貼付シート'!AA161="１～２日（にち）ある",1,IF('３　回答貼付シート'!AA161="３～５日（にち）ある",2,IF('３　回答貼付シート'!AA161="ほぼ毎日（まいにち）ある",3,))))</f>
        <v>0</v>
      </c>
      <c r="Z164" s="26">
        <f>'３　回答貼付シート'!$AB161</f>
        <v>0</v>
      </c>
      <c r="AA164" s="26" t="str">
        <f t="shared" si="22"/>
        <v/>
      </c>
      <c r="AB164" s="26" t="str">
        <f t="shared" si="23"/>
        <v/>
      </c>
      <c r="AC164" s="26" t="str">
        <f t="shared" si="24"/>
        <v/>
      </c>
      <c r="AD164" s="26" t="str">
        <f t="shared" si="25"/>
        <v/>
      </c>
      <c r="AE164" s="26" t="str">
        <f t="shared" si="26"/>
        <v/>
      </c>
      <c r="AF164" t="str">
        <f t="shared" si="19"/>
        <v>0</v>
      </c>
      <c r="AG164">
        <f t="shared" si="20"/>
        <v>0</v>
      </c>
      <c r="AH164" s="34">
        <f t="shared" si="27"/>
        <v>0</v>
      </c>
    </row>
    <row r="165" spans="1:34">
      <c r="A165" s="26"/>
      <c r="B165" s="26">
        <f t="shared" si="21"/>
        <v>0</v>
      </c>
      <c r="C165" s="26">
        <f>IF('３　回答貼付シート'!$F162&lt;&gt;0,VLOOKUP('３　回答貼付シート'!$F162,$AF$2048:$AG$2054,2,FALSE),0)</f>
        <v>0</v>
      </c>
      <c r="D165" s="26">
        <f>IF('３　回答貼付シート'!$G162&lt;&gt;0,VLOOKUP(('３　回答貼付シート'!$G162), $AF$2048:$AG$2054,2,FALSE),0)</f>
        <v>0</v>
      </c>
      <c r="E165" s="26">
        <f>'３　回答貼付シート'!$H162</f>
        <v>0</v>
      </c>
      <c r="F165" s="26">
        <f>IF(E165=0,0,VLOOKUP($B165,'２　情報入力シート'!$A$2:$E$2049,5))</f>
        <v>0</v>
      </c>
      <c r="G165" s="26">
        <f>IF('３　回答貼付シート'!I162="ない",0,IF('３　回答貼付シート'!I162="１～２日（にち）ある",1,IF('３　回答貼付シート'!I162="３～５日（にち）ある",2,IF('３　回答貼付シート'!I162="ほぼ毎日（まいにち）ある",3,))))</f>
        <v>0</v>
      </c>
      <c r="H165" s="26">
        <f>IF('３　回答貼付シート'!J162="ない",0,IF('３　回答貼付シート'!J162="１～２日（にち）ある",1,IF('３　回答貼付シート'!J162="３～５日（にち）ある",2,IF('３　回答貼付シート'!J162="ほぼ毎日（まいにち）ある",3,))))</f>
        <v>0</v>
      </c>
      <c r="I165" s="26">
        <f>IF('３　回答貼付シート'!K162="ない",0,IF('３　回答貼付シート'!K162="１～２日（にち）ある",1,IF('３　回答貼付シート'!K162="３～５日（にち）ある",2,IF('３　回答貼付シート'!K162="ほぼ毎日（まいにち）ある",3,))))</f>
        <v>0</v>
      </c>
      <c r="J165" s="26">
        <f>IF('３　回答貼付シート'!L162="ない",0,IF('３　回答貼付シート'!L162="１～２日（にち）ある",1,IF('３　回答貼付シート'!L162="３～５日（にち）ある",2,IF('３　回答貼付シート'!L162="ほぼ毎日（まいにち）ある",3,))))</f>
        <v>0</v>
      </c>
      <c r="K165" s="26">
        <f>IF('３　回答貼付シート'!M162="ない",0,IF('３　回答貼付シート'!M162="１～２日（にち）ある",1,IF('３　回答貼付シート'!M162="３～５日（にち）ある",2,IF('３　回答貼付シート'!M162="ほぼ毎日（まいにち）ある",3,))))</f>
        <v>0</v>
      </c>
      <c r="L165" s="26">
        <f>IF('３　回答貼付シート'!N162="ない",0,IF('３　回答貼付シート'!N162="１～２日（にち）ある",1,IF('３　回答貼付シート'!N162="３～５日（にち）ある",2,IF('３　回答貼付シート'!N162="ほぼ毎日（まいにち）ある",3,))))</f>
        <v>0</v>
      </c>
      <c r="M165" s="26">
        <f>IF('３　回答貼付シート'!O162="ない",0,IF('３　回答貼付シート'!O162="１～２日（にち）ある",1,IF('３　回答貼付シート'!O162="３～５日（にち）ある",2,IF('３　回答貼付シート'!O162="ほぼ毎日（まいにち）ある",3,))))</f>
        <v>0</v>
      </c>
      <c r="N165" s="26">
        <f>IF('３　回答貼付シート'!P162="ない",0,IF('３　回答貼付シート'!P162="１～２日（にち）ある",1,IF('３　回答貼付シート'!P162="３～５日（にち）ある",2,IF('３　回答貼付シート'!P162="ほぼ毎日（まいにち）ある",3,))))</f>
        <v>0</v>
      </c>
      <c r="O165" s="26">
        <f>IF('３　回答貼付シート'!Q162="ない",0,IF('３　回答貼付シート'!Q162="１～２日（にち）ある",1,IF('３　回答貼付シート'!Q162="３～５日（にち）ある",2,IF('３　回答貼付シート'!Q162="ほぼ毎日（まいにち）ある",3,))))</f>
        <v>0</v>
      </c>
      <c r="P165" s="26">
        <f>IF('３　回答貼付シート'!R162="ない",0,IF('３　回答貼付シート'!R162="１～２日（にち）ある",1,IF('３　回答貼付シート'!R162="３～５日（にち）ある",2,IF('３　回答貼付シート'!R162="ほぼ毎日（まいにち）ある",3,))))</f>
        <v>0</v>
      </c>
      <c r="Q165" s="26">
        <f>IF('３　回答貼付シート'!S162="ない",0,IF('３　回答貼付シート'!S162="１～２日（にち）ある",1,IF('３　回答貼付シート'!S162="３～５日（にち）ある",2,IF('３　回答貼付シート'!S162="ほぼ毎日（まいにち）ある",3,))))</f>
        <v>0</v>
      </c>
      <c r="R165" s="26">
        <f>IF('３　回答貼付シート'!T162="ない",0,IF('３　回答貼付シート'!T162="１～２日（にち）ある",1,IF('３　回答貼付シート'!T162="３～５日（にち）ある",2,IF('３　回答貼付シート'!T162="ほぼ毎日（まいにち）ある",3,))))</f>
        <v>0</v>
      </c>
      <c r="S165" s="26">
        <f>IF('３　回答貼付シート'!U162="ない",0,IF('３　回答貼付シート'!U162="１～２日（にち）ある",1,IF('３　回答貼付シート'!U162="３～５日（にち）ある",2,IF('３　回答貼付シート'!U162="ほぼ毎日（まいにち）ある",3,))))</f>
        <v>0</v>
      </c>
      <c r="T165" s="26">
        <f>IF('３　回答貼付シート'!V162="ない",0,IF('３　回答貼付シート'!V162="１～２日（にち）ある",1,IF('３　回答貼付シート'!V162="３～５日（にち）ある",2,IF('３　回答貼付シート'!V162="ほぼ毎日（まいにち）ある",3,))))</f>
        <v>0</v>
      </c>
      <c r="U165" s="26">
        <f>IF('３　回答貼付シート'!W162="ない",0,IF('３　回答貼付シート'!W162="１～２日（にち）ある",1,IF('３　回答貼付シート'!W162="３～５日（にち）ある",2,IF('３　回答貼付シート'!W162="ほぼ毎日（まいにち）ある",3,))))</f>
        <v>0</v>
      </c>
      <c r="V165" s="26">
        <f>IF('３　回答貼付シート'!X162="ない",0,IF('３　回答貼付シート'!X162="１～２日（にち）ある",1,IF('３　回答貼付シート'!X162="３～５日（にち）ある",2,IF('３　回答貼付シート'!X162="ほぼ毎日（まいにち）ある",3,))))</f>
        <v>0</v>
      </c>
      <c r="W165" s="26">
        <f>IF('３　回答貼付シート'!Y162="ない",0,IF('３　回答貼付シート'!Y162="１～２日（にち）ある",1,IF('３　回答貼付シート'!Y162="３～５日（にち）ある",2,IF('３　回答貼付シート'!Y162="ほぼ毎日（まいにち）ある",3,))))</f>
        <v>0</v>
      </c>
      <c r="X165" s="26">
        <f>IF('３　回答貼付シート'!Z162="ない",0,IF('３　回答貼付シート'!Z162="１～２日（にち）ある",1,IF('３　回答貼付シート'!Z162="３～５日（にち）ある",2,IF('３　回答貼付シート'!Z162="ほぼ毎日（まいにち）ある",3,))))</f>
        <v>0</v>
      </c>
      <c r="Y165" s="26">
        <f>IF('３　回答貼付シート'!AA162="ない",0,IF('３　回答貼付シート'!AA162="１～２日（にち）ある",1,IF('３　回答貼付シート'!AA162="３～５日（にち）ある",2,IF('３　回答貼付シート'!AA162="ほぼ毎日（まいにち）ある",3,))))</f>
        <v>0</v>
      </c>
      <c r="Z165" s="26">
        <f>'３　回答貼付シート'!$AB162</f>
        <v>0</v>
      </c>
      <c r="AA165" s="26" t="str">
        <f t="shared" si="22"/>
        <v/>
      </c>
      <c r="AB165" s="26" t="str">
        <f t="shared" si="23"/>
        <v/>
      </c>
      <c r="AC165" s="26" t="str">
        <f t="shared" si="24"/>
        <v/>
      </c>
      <c r="AD165" s="26" t="str">
        <f t="shared" si="25"/>
        <v/>
      </c>
      <c r="AE165" s="26" t="str">
        <f t="shared" si="26"/>
        <v/>
      </c>
      <c r="AF165" t="str">
        <f t="shared" si="19"/>
        <v>0</v>
      </c>
      <c r="AG165">
        <f t="shared" si="20"/>
        <v>0</v>
      </c>
      <c r="AH165" s="34">
        <f t="shared" si="27"/>
        <v>0</v>
      </c>
    </row>
    <row r="166" spans="1:34">
      <c r="A166" s="26"/>
      <c r="B166" s="26">
        <f t="shared" si="21"/>
        <v>0</v>
      </c>
      <c r="C166" s="26">
        <f>IF('３　回答貼付シート'!$F163&lt;&gt;0,VLOOKUP('３　回答貼付シート'!$F163,$AF$2048:$AG$2054,2,FALSE),0)</f>
        <v>0</v>
      </c>
      <c r="D166" s="26">
        <f>IF('３　回答貼付シート'!$G163&lt;&gt;0,VLOOKUP(('３　回答貼付シート'!$G163), $AF$2048:$AG$2054,2,FALSE),0)</f>
        <v>0</v>
      </c>
      <c r="E166" s="26">
        <f>'３　回答貼付シート'!$H163</f>
        <v>0</v>
      </c>
      <c r="F166" s="26">
        <f>IF(E166=0,0,VLOOKUP($B166,'２　情報入力シート'!$A$2:$E$2049,5))</f>
        <v>0</v>
      </c>
      <c r="G166" s="26">
        <f>IF('３　回答貼付シート'!I163="ない",0,IF('３　回答貼付シート'!I163="１～２日（にち）ある",1,IF('３　回答貼付シート'!I163="３～５日（にち）ある",2,IF('３　回答貼付シート'!I163="ほぼ毎日（まいにち）ある",3,))))</f>
        <v>0</v>
      </c>
      <c r="H166" s="26">
        <f>IF('３　回答貼付シート'!J163="ない",0,IF('３　回答貼付シート'!J163="１～２日（にち）ある",1,IF('３　回答貼付シート'!J163="３～５日（にち）ある",2,IF('３　回答貼付シート'!J163="ほぼ毎日（まいにち）ある",3,))))</f>
        <v>0</v>
      </c>
      <c r="I166" s="26">
        <f>IF('３　回答貼付シート'!K163="ない",0,IF('３　回答貼付シート'!K163="１～２日（にち）ある",1,IF('３　回答貼付シート'!K163="３～５日（にち）ある",2,IF('３　回答貼付シート'!K163="ほぼ毎日（まいにち）ある",3,))))</f>
        <v>0</v>
      </c>
      <c r="J166" s="26">
        <f>IF('３　回答貼付シート'!L163="ない",0,IF('３　回答貼付シート'!L163="１～２日（にち）ある",1,IF('３　回答貼付シート'!L163="３～５日（にち）ある",2,IF('３　回答貼付シート'!L163="ほぼ毎日（まいにち）ある",3,))))</f>
        <v>0</v>
      </c>
      <c r="K166" s="26">
        <f>IF('３　回答貼付シート'!M163="ない",0,IF('３　回答貼付シート'!M163="１～２日（にち）ある",1,IF('３　回答貼付シート'!M163="３～５日（にち）ある",2,IF('３　回答貼付シート'!M163="ほぼ毎日（まいにち）ある",3,))))</f>
        <v>0</v>
      </c>
      <c r="L166" s="26">
        <f>IF('３　回答貼付シート'!N163="ない",0,IF('３　回答貼付シート'!N163="１～２日（にち）ある",1,IF('３　回答貼付シート'!N163="３～５日（にち）ある",2,IF('３　回答貼付シート'!N163="ほぼ毎日（まいにち）ある",3,))))</f>
        <v>0</v>
      </c>
      <c r="M166" s="26">
        <f>IF('３　回答貼付シート'!O163="ない",0,IF('３　回答貼付シート'!O163="１～２日（にち）ある",1,IF('３　回答貼付シート'!O163="３～５日（にち）ある",2,IF('３　回答貼付シート'!O163="ほぼ毎日（まいにち）ある",3,))))</f>
        <v>0</v>
      </c>
      <c r="N166" s="26">
        <f>IF('３　回答貼付シート'!P163="ない",0,IF('３　回答貼付シート'!P163="１～２日（にち）ある",1,IF('３　回答貼付シート'!P163="３～５日（にち）ある",2,IF('３　回答貼付シート'!P163="ほぼ毎日（まいにち）ある",3,))))</f>
        <v>0</v>
      </c>
      <c r="O166" s="26">
        <f>IF('３　回答貼付シート'!Q163="ない",0,IF('３　回答貼付シート'!Q163="１～２日（にち）ある",1,IF('３　回答貼付シート'!Q163="３～５日（にち）ある",2,IF('３　回答貼付シート'!Q163="ほぼ毎日（まいにち）ある",3,))))</f>
        <v>0</v>
      </c>
      <c r="P166" s="26">
        <f>IF('３　回答貼付シート'!R163="ない",0,IF('３　回答貼付シート'!R163="１～２日（にち）ある",1,IF('３　回答貼付シート'!R163="３～５日（にち）ある",2,IF('３　回答貼付シート'!R163="ほぼ毎日（まいにち）ある",3,))))</f>
        <v>0</v>
      </c>
      <c r="Q166" s="26">
        <f>IF('３　回答貼付シート'!S163="ない",0,IF('３　回答貼付シート'!S163="１～２日（にち）ある",1,IF('３　回答貼付シート'!S163="３～５日（にち）ある",2,IF('３　回答貼付シート'!S163="ほぼ毎日（まいにち）ある",3,))))</f>
        <v>0</v>
      </c>
      <c r="R166" s="26">
        <f>IF('３　回答貼付シート'!T163="ない",0,IF('３　回答貼付シート'!T163="１～２日（にち）ある",1,IF('３　回答貼付シート'!T163="３～５日（にち）ある",2,IF('３　回答貼付シート'!T163="ほぼ毎日（まいにち）ある",3,))))</f>
        <v>0</v>
      </c>
      <c r="S166" s="26">
        <f>IF('３　回答貼付シート'!U163="ない",0,IF('３　回答貼付シート'!U163="１～２日（にち）ある",1,IF('３　回答貼付シート'!U163="３～５日（にち）ある",2,IF('３　回答貼付シート'!U163="ほぼ毎日（まいにち）ある",3,))))</f>
        <v>0</v>
      </c>
      <c r="T166" s="26">
        <f>IF('３　回答貼付シート'!V163="ない",0,IF('３　回答貼付シート'!V163="１～２日（にち）ある",1,IF('３　回答貼付シート'!V163="３～５日（にち）ある",2,IF('３　回答貼付シート'!V163="ほぼ毎日（まいにち）ある",3,))))</f>
        <v>0</v>
      </c>
      <c r="U166" s="26">
        <f>IF('３　回答貼付シート'!W163="ない",0,IF('３　回答貼付シート'!W163="１～２日（にち）ある",1,IF('３　回答貼付シート'!W163="３～５日（にち）ある",2,IF('３　回答貼付シート'!W163="ほぼ毎日（まいにち）ある",3,))))</f>
        <v>0</v>
      </c>
      <c r="V166" s="26">
        <f>IF('３　回答貼付シート'!X163="ない",0,IF('３　回答貼付シート'!X163="１～２日（にち）ある",1,IF('３　回答貼付シート'!X163="３～５日（にち）ある",2,IF('３　回答貼付シート'!X163="ほぼ毎日（まいにち）ある",3,))))</f>
        <v>0</v>
      </c>
      <c r="W166" s="26">
        <f>IF('３　回答貼付シート'!Y163="ない",0,IF('３　回答貼付シート'!Y163="１～２日（にち）ある",1,IF('３　回答貼付シート'!Y163="３～５日（にち）ある",2,IF('３　回答貼付シート'!Y163="ほぼ毎日（まいにち）ある",3,))))</f>
        <v>0</v>
      </c>
      <c r="X166" s="26">
        <f>IF('３　回答貼付シート'!Z163="ない",0,IF('３　回答貼付シート'!Z163="１～２日（にち）ある",1,IF('３　回答貼付シート'!Z163="３～５日（にち）ある",2,IF('３　回答貼付シート'!Z163="ほぼ毎日（まいにち）ある",3,))))</f>
        <v>0</v>
      </c>
      <c r="Y166" s="26">
        <f>IF('３　回答貼付シート'!AA163="ない",0,IF('３　回答貼付シート'!AA163="１～２日（にち）ある",1,IF('３　回答貼付シート'!AA163="３～５日（にち）ある",2,IF('３　回答貼付シート'!AA163="ほぼ毎日（まいにち）ある",3,))))</f>
        <v>0</v>
      </c>
      <c r="Z166" s="26">
        <f>'３　回答貼付シート'!$AB163</f>
        <v>0</v>
      </c>
      <c r="AA166" s="26" t="str">
        <f t="shared" si="22"/>
        <v/>
      </c>
      <c r="AB166" s="26" t="str">
        <f t="shared" si="23"/>
        <v/>
      </c>
      <c r="AC166" s="26" t="str">
        <f t="shared" si="24"/>
        <v/>
      </c>
      <c r="AD166" s="26" t="str">
        <f t="shared" si="25"/>
        <v/>
      </c>
      <c r="AE166" s="26" t="str">
        <f t="shared" si="26"/>
        <v/>
      </c>
      <c r="AF166" t="str">
        <f t="shared" si="19"/>
        <v>0</v>
      </c>
      <c r="AG166">
        <f t="shared" si="20"/>
        <v>0</v>
      </c>
      <c r="AH166" s="34">
        <f t="shared" si="27"/>
        <v>0</v>
      </c>
    </row>
    <row r="167" spans="1:34">
      <c r="A167" s="26"/>
      <c r="B167" s="26">
        <f t="shared" si="21"/>
        <v>0</v>
      </c>
      <c r="C167" s="26">
        <f>IF('３　回答貼付シート'!$F164&lt;&gt;0,VLOOKUP('３　回答貼付シート'!$F164,$AF$2048:$AG$2054,2,FALSE),0)</f>
        <v>0</v>
      </c>
      <c r="D167" s="26">
        <f>IF('３　回答貼付シート'!$G164&lt;&gt;0,VLOOKUP(('３　回答貼付シート'!$G164), $AF$2048:$AG$2054,2,FALSE),0)</f>
        <v>0</v>
      </c>
      <c r="E167" s="26">
        <f>'３　回答貼付シート'!$H164</f>
        <v>0</v>
      </c>
      <c r="F167" s="26">
        <f>IF(E167=0,0,VLOOKUP($B167,'２　情報入力シート'!$A$2:$E$2049,5))</f>
        <v>0</v>
      </c>
      <c r="G167" s="26">
        <f>IF('３　回答貼付シート'!I164="ない",0,IF('３　回答貼付シート'!I164="１～２日（にち）ある",1,IF('３　回答貼付シート'!I164="３～５日（にち）ある",2,IF('３　回答貼付シート'!I164="ほぼ毎日（まいにち）ある",3,))))</f>
        <v>0</v>
      </c>
      <c r="H167" s="26">
        <f>IF('３　回答貼付シート'!J164="ない",0,IF('３　回答貼付シート'!J164="１～２日（にち）ある",1,IF('３　回答貼付シート'!J164="３～５日（にち）ある",2,IF('３　回答貼付シート'!J164="ほぼ毎日（まいにち）ある",3,))))</f>
        <v>0</v>
      </c>
      <c r="I167" s="26">
        <f>IF('３　回答貼付シート'!K164="ない",0,IF('３　回答貼付シート'!K164="１～２日（にち）ある",1,IF('３　回答貼付シート'!K164="３～５日（にち）ある",2,IF('３　回答貼付シート'!K164="ほぼ毎日（まいにち）ある",3,))))</f>
        <v>0</v>
      </c>
      <c r="J167" s="26">
        <f>IF('３　回答貼付シート'!L164="ない",0,IF('３　回答貼付シート'!L164="１～２日（にち）ある",1,IF('３　回答貼付シート'!L164="３～５日（にち）ある",2,IF('３　回答貼付シート'!L164="ほぼ毎日（まいにち）ある",3,))))</f>
        <v>0</v>
      </c>
      <c r="K167" s="26">
        <f>IF('３　回答貼付シート'!M164="ない",0,IF('３　回答貼付シート'!M164="１～２日（にち）ある",1,IF('３　回答貼付シート'!M164="３～５日（にち）ある",2,IF('３　回答貼付シート'!M164="ほぼ毎日（まいにち）ある",3,))))</f>
        <v>0</v>
      </c>
      <c r="L167" s="26">
        <f>IF('３　回答貼付シート'!N164="ない",0,IF('３　回答貼付シート'!N164="１～２日（にち）ある",1,IF('３　回答貼付シート'!N164="３～５日（にち）ある",2,IF('３　回答貼付シート'!N164="ほぼ毎日（まいにち）ある",3,))))</f>
        <v>0</v>
      </c>
      <c r="M167" s="26">
        <f>IF('３　回答貼付シート'!O164="ない",0,IF('３　回答貼付シート'!O164="１～２日（にち）ある",1,IF('３　回答貼付シート'!O164="３～５日（にち）ある",2,IF('３　回答貼付シート'!O164="ほぼ毎日（まいにち）ある",3,))))</f>
        <v>0</v>
      </c>
      <c r="N167" s="26">
        <f>IF('３　回答貼付シート'!P164="ない",0,IF('３　回答貼付シート'!P164="１～２日（にち）ある",1,IF('３　回答貼付シート'!P164="３～５日（にち）ある",2,IF('３　回答貼付シート'!P164="ほぼ毎日（まいにち）ある",3,))))</f>
        <v>0</v>
      </c>
      <c r="O167" s="26">
        <f>IF('３　回答貼付シート'!Q164="ない",0,IF('３　回答貼付シート'!Q164="１～２日（にち）ある",1,IF('３　回答貼付シート'!Q164="３～５日（にち）ある",2,IF('３　回答貼付シート'!Q164="ほぼ毎日（まいにち）ある",3,))))</f>
        <v>0</v>
      </c>
      <c r="P167" s="26">
        <f>IF('３　回答貼付シート'!R164="ない",0,IF('３　回答貼付シート'!R164="１～２日（にち）ある",1,IF('３　回答貼付シート'!R164="３～５日（にち）ある",2,IF('３　回答貼付シート'!R164="ほぼ毎日（まいにち）ある",3,))))</f>
        <v>0</v>
      </c>
      <c r="Q167" s="26">
        <f>IF('３　回答貼付シート'!S164="ない",0,IF('３　回答貼付シート'!S164="１～２日（にち）ある",1,IF('３　回答貼付シート'!S164="３～５日（にち）ある",2,IF('３　回答貼付シート'!S164="ほぼ毎日（まいにち）ある",3,))))</f>
        <v>0</v>
      </c>
      <c r="R167" s="26">
        <f>IF('３　回答貼付シート'!T164="ない",0,IF('３　回答貼付シート'!T164="１～２日（にち）ある",1,IF('３　回答貼付シート'!T164="３～５日（にち）ある",2,IF('３　回答貼付シート'!T164="ほぼ毎日（まいにち）ある",3,))))</f>
        <v>0</v>
      </c>
      <c r="S167" s="26">
        <f>IF('３　回答貼付シート'!U164="ない",0,IF('３　回答貼付シート'!U164="１～２日（にち）ある",1,IF('３　回答貼付シート'!U164="３～５日（にち）ある",2,IF('３　回答貼付シート'!U164="ほぼ毎日（まいにち）ある",3,))))</f>
        <v>0</v>
      </c>
      <c r="T167" s="26">
        <f>IF('３　回答貼付シート'!V164="ない",0,IF('３　回答貼付シート'!V164="１～２日（にち）ある",1,IF('３　回答貼付シート'!V164="３～５日（にち）ある",2,IF('３　回答貼付シート'!V164="ほぼ毎日（まいにち）ある",3,))))</f>
        <v>0</v>
      </c>
      <c r="U167" s="26">
        <f>IF('３　回答貼付シート'!W164="ない",0,IF('３　回答貼付シート'!W164="１～２日（にち）ある",1,IF('３　回答貼付シート'!W164="３～５日（にち）ある",2,IF('３　回答貼付シート'!W164="ほぼ毎日（まいにち）ある",3,))))</f>
        <v>0</v>
      </c>
      <c r="V167" s="26">
        <f>IF('３　回答貼付シート'!X164="ない",0,IF('３　回答貼付シート'!X164="１～２日（にち）ある",1,IF('３　回答貼付シート'!X164="３～５日（にち）ある",2,IF('３　回答貼付シート'!X164="ほぼ毎日（まいにち）ある",3,))))</f>
        <v>0</v>
      </c>
      <c r="W167" s="26">
        <f>IF('３　回答貼付シート'!Y164="ない",0,IF('３　回答貼付シート'!Y164="１～２日（にち）ある",1,IF('３　回答貼付シート'!Y164="３～５日（にち）ある",2,IF('３　回答貼付シート'!Y164="ほぼ毎日（まいにち）ある",3,))))</f>
        <v>0</v>
      </c>
      <c r="X167" s="26">
        <f>IF('３　回答貼付シート'!Z164="ない",0,IF('３　回答貼付シート'!Z164="１～２日（にち）ある",1,IF('３　回答貼付シート'!Z164="３～５日（にち）ある",2,IF('３　回答貼付シート'!Z164="ほぼ毎日（まいにち）ある",3,))))</f>
        <v>0</v>
      </c>
      <c r="Y167" s="26">
        <f>IF('３　回答貼付シート'!AA164="ない",0,IF('３　回答貼付シート'!AA164="１～２日（にち）ある",1,IF('３　回答貼付シート'!AA164="３～５日（にち）ある",2,IF('３　回答貼付シート'!AA164="ほぼ毎日（まいにち）ある",3,))))</f>
        <v>0</v>
      </c>
      <c r="Z167" s="26">
        <f>'３　回答貼付シート'!$AB164</f>
        <v>0</v>
      </c>
      <c r="AA167" s="26" t="str">
        <f t="shared" si="22"/>
        <v/>
      </c>
      <c r="AB167" s="26" t="str">
        <f t="shared" si="23"/>
        <v/>
      </c>
      <c r="AC167" s="26" t="str">
        <f t="shared" si="24"/>
        <v/>
      </c>
      <c r="AD167" s="26" t="str">
        <f t="shared" si="25"/>
        <v/>
      </c>
      <c r="AE167" s="26" t="str">
        <f t="shared" si="26"/>
        <v/>
      </c>
      <c r="AF167" t="str">
        <f t="shared" si="19"/>
        <v>0</v>
      </c>
      <c r="AG167">
        <f t="shared" si="20"/>
        <v>0</v>
      </c>
      <c r="AH167" s="34">
        <f t="shared" si="27"/>
        <v>0</v>
      </c>
    </row>
    <row r="168" spans="1:34">
      <c r="A168" s="26"/>
      <c r="B168" s="26">
        <f t="shared" si="21"/>
        <v>0</v>
      </c>
      <c r="C168" s="26">
        <f>IF('３　回答貼付シート'!$F165&lt;&gt;0,VLOOKUP('３　回答貼付シート'!$F165,$AF$2048:$AG$2054,2,FALSE),0)</f>
        <v>0</v>
      </c>
      <c r="D168" s="26">
        <f>IF('３　回答貼付シート'!$G165&lt;&gt;0,VLOOKUP(('３　回答貼付シート'!$G165), $AF$2048:$AG$2054,2,FALSE),0)</f>
        <v>0</v>
      </c>
      <c r="E168" s="26">
        <f>'３　回答貼付シート'!$H165</f>
        <v>0</v>
      </c>
      <c r="F168" s="26">
        <f>IF(E168=0,0,VLOOKUP($B168,'２　情報入力シート'!$A$2:$E$2049,5))</f>
        <v>0</v>
      </c>
      <c r="G168" s="26">
        <f>IF('３　回答貼付シート'!I165="ない",0,IF('３　回答貼付シート'!I165="１～２日（にち）ある",1,IF('３　回答貼付シート'!I165="３～５日（にち）ある",2,IF('３　回答貼付シート'!I165="ほぼ毎日（まいにち）ある",3,))))</f>
        <v>0</v>
      </c>
      <c r="H168" s="26">
        <f>IF('３　回答貼付シート'!J165="ない",0,IF('３　回答貼付シート'!J165="１～２日（にち）ある",1,IF('３　回答貼付シート'!J165="３～５日（にち）ある",2,IF('３　回答貼付シート'!J165="ほぼ毎日（まいにち）ある",3,))))</f>
        <v>0</v>
      </c>
      <c r="I168" s="26">
        <f>IF('３　回答貼付シート'!K165="ない",0,IF('３　回答貼付シート'!K165="１～２日（にち）ある",1,IF('３　回答貼付シート'!K165="３～５日（にち）ある",2,IF('３　回答貼付シート'!K165="ほぼ毎日（まいにち）ある",3,))))</f>
        <v>0</v>
      </c>
      <c r="J168" s="26">
        <f>IF('３　回答貼付シート'!L165="ない",0,IF('３　回答貼付シート'!L165="１～２日（にち）ある",1,IF('３　回答貼付シート'!L165="３～５日（にち）ある",2,IF('３　回答貼付シート'!L165="ほぼ毎日（まいにち）ある",3,))))</f>
        <v>0</v>
      </c>
      <c r="K168" s="26">
        <f>IF('３　回答貼付シート'!M165="ない",0,IF('３　回答貼付シート'!M165="１～２日（にち）ある",1,IF('３　回答貼付シート'!M165="３～５日（にち）ある",2,IF('３　回答貼付シート'!M165="ほぼ毎日（まいにち）ある",3,))))</f>
        <v>0</v>
      </c>
      <c r="L168" s="26">
        <f>IF('３　回答貼付シート'!N165="ない",0,IF('３　回答貼付シート'!N165="１～２日（にち）ある",1,IF('３　回答貼付シート'!N165="３～５日（にち）ある",2,IF('３　回答貼付シート'!N165="ほぼ毎日（まいにち）ある",3,))))</f>
        <v>0</v>
      </c>
      <c r="M168" s="26">
        <f>IF('３　回答貼付シート'!O165="ない",0,IF('３　回答貼付シート'!O165="１～２日（にち）ある",1,IF('３　回答貼付シート'!O165="３～５日（にち）ある",2,IF('３　回答貼付シート'!O165="ほぼ毎日（まいにち）ある",3,))))</f>
        <v>0</v>
      </c>
      <c r="N168" s="26">
        <f>IF('３　回答貼付シート'!P165="ない",0,IF('３　回答貼付シート'!P165="１～２日（にち）ある",1,IF('３　回答貼付シート'!P165="３～５日（にち）ある",2,IF('３　回答貼付シート'!P165="ほぼ毎日（まいにち）ある",3,))))</f>
        <v>0</v>
      </c>
      <c r="O168" s="26">
        <f>IF('３　回答貼付シート'!Q165="ない",0,IF('３　回答貼付シート'!Q165="１～２日（にち）ある",1,IF('３　回答貼付シート'!Q165="３～５日（にち）ある",2,IF('３　回答貼付シート'!Q165="ほぼ毎日（まいにち）ある",3,))))</f>
        <v>0</v>
      </c>
      <c r="P168" s="26">
        <f>IF('３　回答貼付シート'!R165="ない",0,IF('３　回答貼付シート'!R165="１～２日（にち）ある",1,IF('３　回答貼付シート'!R165="３～５日（にち）ある",2,IF('３　回答貼付シート'!R165="ほぼ毎日（まいにち）ある",3,))))</f>
        <v>0</v>
      </c>
      <c r="Q168" s="26">
        <f>IF('３　回答貼付シート'!S165="ない",0,IF('３　回答貼付シート'!S165="１～２日（にち）ある",1,IF('３　回答貼付シート'!S165="３～５日（にち）ある",2,IF('３　回答貼付シート'!S165="ほぼ毎日（まいにち）ある",3,))))</f>
        <v>0</v>
      </c>
      <c r="R168" s="26">
        <f>IF('３　回答貼付シート'!T165="ない",0,IF('３　回答貼付シート'!T165="１～２日（にち）ある",1,IF('３　回答貼付シート'!T165="３～５日（にち）ある",2,IF('３　回答貼付シート'!T165="ほぼ毎日（まいにち）ある",3,))))</f>
        <v>0</v>
      </c>
      <c r="S168" s="26">
        <f>IF('３　回答貼付シート'!U165="ない",0,IF('３　回答貼付シート'!U165="１～２日（にち）ある",1,IF('３　回答貼付シート'!U165="３～５日（にち）ある",2,IF('３　回答貼付シート'!U165="ほぼ毎日（まいにち）ある",3,))))</f>
        <v>0</v>
      </c>
      <c r="T168" s="26">
        <f>IF('３　回答貼付シート'!V165="ない",0,IF('３　回答貼付シート'!V165="１～２日（にち）ある",1,IF('３　回答貼付シート'!V165="３～５日（にち）ある",2,IF('３　回答貼付シート'!V165="ほぼ毎日（まいにち）ある",3,))))</f>
        <v>0</v>
      </c>
      <c r="U168" s="26">
        <f>IF('３　回答貼付シート'!W165="ない",0,IF('３　回答貼付シート'!W165="１～２日（にち）ある",1,IF('３　回答貼付シート'!W165="３～５日（にち）ある",2,IF('３　回答貼付シート'!W165="ほぼ毎日（まいにち）ある",3,))))</f>
        <v>0</v>
      </c>
      <c r="V168" s="26">
        <f>IF('３　回答貼付シート'!X165="ない",0,IF('３　回答貼付シート'!X165="１～２日（にち）ある",1,IF('３　回答貼付シート'!X165="３～５日（にち）ある",2,IF('３　回答貼付シート'!X165="ほぼ毎日（まいにち）ある",3,))))</f>
        <v>0</v>
      </c>
      <c r="W168" s="26">
        <f>IF('３　回答貼付シート'!Y165="ない",0,IF('３　回答貼付シート'!Y165="１～２日（にち）ある",1,IF('３　回答貼付シート'!Y165="３～５日（にち）ある",2,IF('３　回答貼付シート'!Y165="ほぼ毎日（まいにち）ある",3,))))</f>
        <v>0</v>
      </c>
      <c r="X168" s="26">
        <f>IF('３　回答貼付シート'!Z165="ない",0,IF('３　回答貼付シート'!Z165="１～２日（にち）ある",1,IF('３　回答貼付シート'!Z165="３～５日（にち）ある",2,IF('３　回答貼付シート'!Z165="ほぼ毎日（まいにち）ある",3,))))</f>
        <v>0</v>
      </c>
      <c r="Y168" s="26">
        <f>IF('３　回答貼付シート'!AA165="ない",0,IF('３　回答貼付シート'!AA165="１～２日（にち）ある",1,IF('３　回答貼付シート'!AA165="３～５日（にち）ある",2,IF('３　回答貼付シート'!AA165="ほぼ毎日（まいにち）ある",3,))))</f>
        <v>0</v>
      </c>
      <c r="Z168" s="26">
        <f>'３　回答貼付シート'!$AB165</f>
        <v>0</v>
      </c>
      <c r="AA168" s="26" t="str">
        <f t="shared" si="22"/>
        <v/>
      </c>
      <c r="AB168" s="26" t="str">
        <f t="shared" si="23"/>
        <v/>
      </c>
      <c r="AC168" s="26" t="str">
        <f t="shared" si="24"/>
        <v/>
      </c>
      <c r="AD168" s="26" t="str">
        <f t="shared" si="25"/>
        <v/>
      </c>
      <c r="AE168" s="26" t="str">
        <f t="shared" si="26"/>
        <v/>
      </c>
      <c r="AF168" t="str">
        <f t="shared" si="19"/>
        <v>0</v>
      </c>
      <c r="AG168">
        <f t="shared" si="20"/>
        <v>0</v>
      </c>
      <c r="AH168" s="34">
        <f t="shared" si="27"/>
        <v>0</v>
      </c>
    </row>
    <row r="169" spans="1:34">
      <c r="A169" s="26"/>
      <c r="B169" s="26">
        <f t="shared" si="21"/>
        <v>0</v>
      </c>
      <c r="C169" s="26">
        <f>IF('３　回答貼付シート'!$F166&lt;&gt;0,VLOOKUP('３　回答貼付シート'!$F166,$AF$2048:$AG$2054,2,FALSE),0)</f>
        <v>0</v>
      </c>
      <c r="D169" s="26">
        <f>IF('３　回答貼付シート'!$G166&lt;&gt;0,VLOOKUP(('３　回答貼付シート'!$G166), $AF$2048:$AG$2054,2,FALSE),0)</f>
        <v>0</v>
      </c>
      <c r="E169" s="26">
        <f>'３　回答貼付シート'!$H166</f>
        <v>0</v>
      </c>
      <c r="F169" s="26">
        <f>IF(E169=0,0,VLOOKUP($B169,'２　情報入力シート'!$A$2:$E$2049,5))</f>
        <v>0</v>
      </c>
      <c r="G169" s="26">
        <f>IF('３　回答貼付シート'!I166="ない",0,IF('３　回答貼付シート'!I166="１～２日（にち）ある",1,IF('３　回答貼付シート'!I166="３～５日（にち）ある",2,IF('３　回答貼付シート'!I166="ほぼ毎日（まいにち）ある",3,))))</f>
        <v>0</v>
      </c>
      <c r="H169" s="26">
        <f>IF('３　回答貼付シート'!J166="ない",0,IF('３　回答貼付シート'!J166="１～２日（にち）ある",1,IF('３　回答貼付シート'!J166="３～５日（にち）ある",2,IF('３　回答貼付シート'!J166="ほぼ毎日（まいにち）ある",3,))))</f>
        <v>0</v>
      </c>
      <c r="I169" s="26">
        <f>IF('３　回答貼付シート'!K166="ない",0,IF('３　回答貼付シート'!K166="１～２日（にち）ある",1,IF('３　回答貼付シート'!K166="３～５日（にち）ある",2,IF('３　回答貼付シート'!K166="ほぼ毎日（まいにち）ある",3,))))</f>
        <v>0</v>
      </c>
      <c r="J169" s="26">
        <f>IF('３　回答貼付シート'!L166="ない",0,IF('３　回答貼付シート'!L166="１～２日（にち）ある",1,IF('３　回答貼付シート'!L166="３～５日（にち）ある",2,IF('３　回答貼付シート'!L166="ほぼ毎日（まいにち）ある",3,))))</f>
        <v>0</v>
      </c>
      <c r="K169" s="26">
        <f>IF('３　回答貼付シート'!M166="ない",0,IF('３　回答貼付シート'!M166="１～２日（にち）ある",1,IF('３　回答貼付シート'!M166="３～５日（にち）ある",2,IF('３　回答貼付シート'!M166="ほぼ毎日（まいにち）ある",3,))))</f>
        <v>0</v>
      </c>
      <c r="L169" s="26">
        <f>IF('３　回答貼付シート'!N166="ない",0,IF('３　回答貼付シート'!N166="１～２日（にち）ある",1,IF('３　回答貼付シート'!N166="３～５日（にち）ある",2,IF('３　回答貼付シート'!N166="ほぼ毎日（まいにち）ある",3,))))</f>
        <v>0</v>
      </c>
      <c r="M169" s="26">
        <f>IF('３　回答貼付シート'!O166="ない",0,IF('３　回答貼付シート'!O166="１～２日（にち）ある",1,IF('３　回答貼付シート'!O166="３～５日（にち）ある",2,IF('３　回答貼付シート'!O166="ほぼ毎日（まいにち）ある",3,))))</f>
        <v>0</v>
      </c>
      <c r="N169" s="26">
        <f>IF('３　回答貼付シート'!P166="ない",0,IF('３　回答貼付シート'!P166="１～２日（にち）ある",1,IF('３　回答貼付シート'!P166="３～５日（にち）ある",2,IF('３　回答貼付シート'!P166="ほぼ毎日（まいにち）ある",3,))))</f>
        <v>0</v>
      </c>
      <c r="O169" s="26">
        <f>IF('３　回答貼付シート'!Q166="ない",0,IF('３　回答貼付シート'!Q166="１～２日（にち）ある",1,IF('３　回答貼付シート'!Q166="３～５日（にち）ある",2,IF('３　回答貼付シート'!Q166="ほぼ毎日（まいにち）ある",3,))))</f>
        <v>0</v>
      </c>
      <c r="P169" s="26">
        <f>IF('３　回答貼付シート'!R166="ない",0,IF('３　回答貼付シート'!R166="１～２日（にち）ある",1,IF('３　回答貼付シート'!R166="３～５日（にち）ある",2,IF('３　回答貼付シート'!R166="ほぼ毎日（まいにち）ある",3,))))</f>
        <v>0</v>
      </c>
      <c r="Q169" s="26">
        <f>IF('３　回答貼付シート'!S166="ない",0,IF('３　回答貼付シート'!S166="１～２日（にち）ある",1,IF('３　回答貼付シート'!S166="３～５日（にち）ある",2,IF('３　回答貼付シート'!S166="ほぼ毎日（まいにち）ある",3,))))</f>
        <v>0</v>
      </c>
      <c r="R169" s="26">
        <f>IF('３　回答貼付シート'!T166="ない",0,IF('３　回答貼付シート'!T166="１～２日（にち）ある",1,IF('３　回答貼付シート'!T166="３～５日（にち）ある",2,IF('３　回答貼付シート'!T166="ほぼ毎日（まいにち）ある",3,))))</f>
        <v>0</v>
      </c>
      <c r="S169" s="26">
        <f>IF('３　回答貼付シート'!U166="ない",0,IF('３　回答貼付シート'!U166="１～２日（にち）ある",1,IF('３　回答貼付シート'!U166="３～５日（にち）ある",2,IF('３　回答貼付シート'!U166="ほぼ毎日（まいにち）ある",3,))))</f>
        <v>0</v>
      </c>
      <c r="T169" s="26">
        <f>IF('３　回答貼付シート'!V166="ない",0,IF('３　回答貼付シート'!V166="１～２日（にち）ある",1,IF('３　回答貼付シート'!V166="３～５日（にち）ある",2,IF('３　回答貼付シート'!V166="ほぼ毎日（まいにち）ある",3,))))</f>
        <v>0</v>
      </c>
      <c r="U169" s="26">
        <f>IF('３　回答貼付シート'!W166="ない",0,IF('３　回答貼付シート'!W166="１～２日（にち）ある",1,IF('３　回答貼付シート'!W166="３～５日（にち）ある",2,IF('３　回答貼付シート'!W166="ほぼ毎日（まいにち）ある",3,))))</f>
        <v>0</v>
      </c>
      <c r="V169" s="26">
        <f>IF('３　回答貼付シート'!X166="ない",0,IF('３　回答貼付シート'!X166="１～２日（にち）ある",1,IF('３　回答貼付シート'!X166="３～５日（にち）ある",2,IF('３　回答貼付シート'!X166="ほぼ毎日（まいにち）ある",3,))))</f>
        <v>0</v>
      </c>
      <c r="W169" s="26">
        <f>IF('３　回答貼付シート'!Y166="ない",0,IF('３　回答貼付シート'!Y166="１～２日（にち）ある",1,IF('３　回答貼付シート'!Y166="３～５日（にち）ある",2,IF('３　回答貼付シート'!Y166="ほぼ毎日（まいにち）ある",3,))))</f>
        <v>0</v>
      </c>
      <c r="X169" s="26">
        <f>IF('３　回答貼付シート'!Z166="ない",0,IF('３　回答貼付シート'!Z166="１～２日（にち）ある",1,IF('３　回答貼付シート'!Z166="３～５日（にち）ある",2,IF('３　回答貼付シート'!Z166="ほぼ毎日（まいにち）ある",3,))))</f>
        <v>0</v>
      </c>
      <c r="Y169" s="26">
        <f>IF('３　回答貼付シート'!AA166="ない",0,IF('３　回答貼付シート'!AA166="１～２日（にち）ある",1,IF('３　回答貼付シート'!AA166="３～５日（にち）ある",2,IF('３　回答貼付シート'!AA166="ほぼ毎日（まいにち）ある",3,))))</f>
        <v>0</v>
      </c>
      <c r="Z169" s="26">
        <f>'３　回答貼付シート'!$AB166</f>
        <v>0</v>
      </c>
      <c r="AA169" s="26" t="str">
        <f t="shared" si="22"/>
        <v/>
      </c>
      <c r="AB169" s="26" t="str">
        <f t="shared" si="23"/>
        <v/>
      </c>
      <c r="AC169" s="26" t="str">
        <f t="shared" si="24"/>
        <v/>
      </c>
      <c r="AD169" s="26" t="str">
        <f t="shared" si="25"/>
        <v/>
      </c>
      <c r="AE169" s="26" t="str">
        <f t="shared" si="26"/>
        <v/>
      </c>
      <c r="AF169" t="str">
        <f t="shared" si="19"/>
        <v>0</v>
      </c>
      <c r="AG169">
        <f t="shared" si="20"/>
        <v>0</v>
      </c>
      <c r="AH169" s="34">
        <f t="shared" si="27"/>
        <v>0</v>
      </c>
    </row>
    <row r="170" spans="1:34">
      <c r="A170" s="26"/>
      <c r="B170" s="26">
        <f t="shared" si="21"/>
        <v>0</v>
      </c>
      <c r="C170" s="26">
        <f>IF('３　回答貼付シート'!$F167&lt;&gt;0,VLOOKUP('３　回答貼付シート'!$F167,$AF$2048:$AG$2054,2,FALSE),0)</f>
        <v>0</v>
      </c>
      <c r="D170" s="26">
        <f>IF('３　回答貼付シート'!$G167&lt;&gt;0,VLOOKUP(('３　回答貼付シート'!$G167), $AF$2048:$AG$2054,2,FALSE),0)</f>
        <v>0</v>
      </c>
      <c r="E170" s="26">
        <f>'３　回答貼付シート'!$H167</f>
        <v>0</v>
      </c>
      <c r="F170" s="26">
        <f>IF(E170=0,0,VLOOKUP($B170,'２　情報入力シート'!$A$2:$E$2049,5))</f>
        <v>0</v>
      </c>
      <c r="G170" s="26">
        <f>IF('３　回答貼付シート'!I167="ない",0,IF('３　回答貼付シート'!I167="１～２日（にち）ある",1,IF('３　回答貼付シート'!I167="３～５日（にち）ある",2,IF('３　回答貼付シート'!I167="ほぼ毎日（まいにち）ある",3,))))</f>
        <v>0</v>
      </c>
      <c r="H170" s="26">
        <f>IF('３　回答貼付シート'!J167="ない",0,IF('３　回答貼付シート'!J167="１～２日（にち）ある",1,IF('３　回答貼付シート'!J167="３～５日（にち）ある",2,IF('３　回答貼付シート'!J167="ほぼ毎日（まいにち）ある",3,))))</f>
        <v>0</v>
      </c>
      <c r="I170" s="26">
        <f>IF('３　回答貼付シート'!K167="ない",0,IF('３　回答貼付シート'!K167="１～２日（にち）ある",1,IF('３　回答貼付シート'!K167="３～５日（にち）ある",2,IF('３　回答貼付シート'!K167="ほぼ毎日（まいにち）ある",3,))))</f>
        <v>0</v>
      </c>
      <c r="J170" s="26">
        <f>IF('３　回答貼付シート'!L167="ない",0,IF('３　回答貼付シート'!L167="１～２日（にち）ある",1,IF('３　回答貼付シート'!L167="３～５日（にち）ある",2,IF('３　回答貼付シート'!L167="ほぼ毎日（まいにち）ある",3,))))</f>
        <v>0</v>
      </c>
      <c r="K170" s="26">
        <f>IF('３　回答貼付シート'!M167="ない",0,IF('３　回答貼付シート'!M167="１～２日（にち）ある",1,IF('３　回答貼付シート'!M167="３～５日（にち）ある",2,IF('３　回答貼付シート'!M167="ほぼ毎日（まいにち）ある",3,))))</f>
        <v>0</v>
      </c>
      <c r="L170" s="26">
        <f>IF('３　回答貼付シート'!N167="ない",0,IF('３　回答貼付シート'!N167="１～２日（にち）ある",1,IF('３　回答貼付シート'!N167="３～５日（にち）ある",2,IF('３　回答貼付シート'!N167="ほぼ毎日（まいにち）ある",3,))))</f>
        <v>0</v>
      </c>
      <c r="M170" s="26">
        <f>IF('３　回答貼付シート'!O167="ない",0,IF('３　回答貼付シート'!O167="１～２日（にち）ある",1,IF('３　回答貼付シート'!O167="３～５日（にち）ある",2,IF('３　回答貼付シート'!O167="ほぼ毎日（まいにち）ある",3,))))</f>
        <v>0</v>
      </c>
      <c r="N170" s="26">
        <f>IF('３　回答貼付シート'!P167="ない",0,IF('３　回答貼付シート'!P167="１～２日（にち）ある",1,IF('３　回答貼付シート'!P167="３～５日（にち）ある",2,IF('３　回答貼付シート'!P167="ほぼ毎日（まいにち）ある",3,))))</f>
        <v>0</v>
      </c>
      <c r="O170" s="26">
        <f>IF('３　回答貼付シート'!Q167="ない",0,IF('３　回答貼付シート'!Q167="１～２日（にち）ある",1,IF('３　回答貼付シート'!Q167="３～５日（にち）ある",2,IF('３　回答貼付シート'!Q167="ほぼ毎日（まいにち）ある",3,))))</f>
        <v>0</v>
      </c>
      <c r="P170" s="26">
        <f>IF('３　回答貼付シート'!R167="ない",0,IF('３　回答貼付シート'!R167="１～２日（にち）ある",1,IF('３　回答貼付シート'!R167="３～５日（にち）ある",2,IF('３　回答貼付シート'!R167="ほぼ毎日（まいにち）ある",3,))))</f>
        <v>0</v>
      </c>
      <c r="Q170" s="26">
        <f>IF('３　回答貼付シート'!S167="ない",0,IF('３　回答貼付シート'!S167="１～２日（にち）ある",1,IF('３　回答貼付シート'!S167="３～５日（にち）ある",2,IF('３　回答貼付シート'!S167="ほぼ毎日（まいにち）ある",3,))))</f>
        <v>0</v>
      </c>
      <c r="R170" s="26">
        <f>IF('３　回答貼付シート'!T167="ない",0,IF('３　回答貼付シート'!T167="１～２日（にち）ある",1,IF('３　回答貼付シート'!T167="３～５日（にち）ある",2,IF('３　回答貼付シート'!T167="ほぼ毎日（まいにち）ある",3,))))</f>
        <v>0</v>
      </c>
      <c r="S170" s="26">
        <f>IF('３　回答貼付シート'!U167="ない",0,IF('３　回答貼付シート'!U167="１～２日（にち）ある",1,IF('３　回答貼付シート'!U167="３～５日（にち）ある",2,IF('３　回答貼付シート'!U167="ほぼ毎日（まいにち）ある",3,))))</f>
        <v>0</v>
      </c>
      <c r="T170" s="26">
        <f>IF('３　回答貼付シート'!V167="ない",0,IF('３　回答貼付シート'!V167="１～２日（にち）ある",1,IF('３　回答貼付シート'!V167="３～５日（にち）ある",2,IF('３　回答貼付シート'!V167="ほぼ毎日（まいにち）ある",3,))))</f>
        <v>0</v>
      </c>
      <c r="U170" s="26">
        <f>IF('３　回答貼付シート'!W167="ない",0,IF('３　回答貼付シート'!W167="１～２日（にち）ある",1,IF('３　回答貼付シート'!W167="３～５日（にち）ある",2,IF('３　回答貼付シート'!W167="ほぼ毎日（まいにち）ある",3,))))</f>
        <v>0</v>
      </c>
      <c r="V170" s="26">
        <f>IF('３　回答貼付シート'!X167="ない",0,IF('３　回答貼付シート'!X167="１～２日（にち）ある",1,IF('３　回答貼付シート'!X167="３～５日（にち）ある",2,IF('３　回答貼付シート'!X167="ほぼ毎日（まいにち）ある",3,))))</f>
        <v>0</v>
      </c>
      <c r="W170" s="26">
        <f>IF('３　回答貼付シート'!Y167="ない",0,IF('３　回答貼付シート'!Y167="１～２日（にち）ある",1,IF('３　回答貼付シート'!Y167="３～５日（にち）ある",2,IF('３　回答貼付シート'!Y167="ほぼ毎日（まいにち）ある",3,))))</f>
        <v>0</v>
      </c>
      <c r="X170" s="26">
        <f>IF('３　回答貼付シート'!Z167="ない",0,IF('３　回答貼付シート'!Z167="１～２日（にち）ある",1,IF('３　回答貼付シート'!Z167="３～５日（にち）ある",2,IF('３　回答貼付シート'!Z167="ほぼ毎日（まいにち）ある",3,))))</f>
        <v>0</v>
      </c>
      <c r="Y170" s="26">
        <f>IF('３　回答貼付シート'!AA167="ない",0,IF('３　回答貼付シート'!AA167="１～２日（にち）ある",1,IF('３　回答貼付シート'!AA167="３～５日（にち）ある",2,IF('３　回答貼付シート'!AA167="ほぼ毎日（まいにち）ある",3,))))</f>
        <v>0</v>
      </c>
      <c r="Z170" s="26">
        <f>'３　回答貼付シート'!$AB167</f>
        <v>0</v>
      </c>
      <c r="AA170" s="26" t="str">
        <f t="shared" si="22"/>
        <v/>
      </c>
      <c r="AB170" s="26" t="str">
        <f t="shared" si="23"/>
        <v/>
      </c>
      <c r="AC170" s="26" t="str">
        <f t="shared" si="24"/>
        <v/>
      </c>
      <c r="AD170" s="26" t="str">
        <f t="shared" si="25"/>
        <v/>
      </c>
      <c r="AE170" s="26" t="str">
        <f t="shared" si="26"/>
        <v/>
      </c>
      <c r="AF170" t="str">
        <f t="shared" si="19"/>
        <v>0</v>
      </c>
      <c r="AG170">
        <f t="shared" si="20"/>
        <v>0</v>
      </c>
      <c r="AH170" s="34">
        <f t="shared" si="27"/>
        <v>0</v>
      </c>
    </row>
    <row r="171" spans="1:34">
      <c r="A171" s="26"/>
      <c r="B171" s="26">
        <f t="shared" si="21"/>
        <v>0</v>
      </c>
      <c r="C171" s="26">
        <f>IF('３　回答貼付シート'!$F168&lt;&gt;0,VLOOKUP('３　回答貼付シート'!$F168,$AF$2048:$AG$2054,2,FALSE),0)</f>
        <v>0</v>
      </c>
      <c r="D171" s="26">
        <f>IF('３　回答貼付シート'!$G168&lt;&gt;0,VLOOKUP(('３　回答貼付シート'!$G168), $AF$2048:$AG$2054,2,FALSE),0)</f>
        <v>0</v>
      </c>
      <c r="E171" s="26">
        <f>'３　回答貼付シート'!$H168</f>
        <v>0</v>
      </c>
      <c r="F171" s="26">
        <f>IF(E171=0,0,VLOOKUP($B171,'２　情報入力シート'!$A$2:$E$2049,5))</f>
        <v>0</v>
      </c>
      <c r="G171" s="26">
        <f>IF('３　回答貼付シート'!I168="ない",0,IF('３　回答貼付シート'!I168="１～２日（にち）ある",1,IF('３　回答貼付シート'!I168="３～５日（にち）ある",2,IF('３　回答貼付シート'!I168="ほぼ毎日（まいにち）ある",3,))))</f>
        <v>0</v>
      </c>
      <c r="H171" s="26">
        <f>IF('３　回答貼付シート'!J168="ない",0,IF('３　回答貼付シート'!J168="１～２日（にち）ある",1,IF('３　回答貼付シート'!J168="３～５日（にち）ある",2,IF('３　回答貼付シート'!J168="ほぼ毎日（まいにち）ある",3,))))</f>
        <v>0</v>
      </c>
      <c r="I171" s="26">
        <f>IF('３　回答貼付シート'!K168="ない",0,IF('３　回答貼付シート'!K168="１～２日（にち）ある",1,IF('３　回答貼付シート'!K168="３～５日（にち）ある",2,IF('３　回答貼付シート'!K168="ほぼ毎日（まいにち）ある",3,))))</f>
        <v>0</v>
      </c>
      <c r="J171" s="26">
        <f>IF('３　回答貼付シート'!L168="ない",0,IF('３　回答貼付シート'!L168="１～２日（にち）ある",1,IF('３　回答貼付シート'!L168="３～５日（にち）ある",2,IF('３　回答貼付シート'!L168="ほぼ毎日（まいにち）ある",3,))))</f>
        <v>0</v>
      </c>
      <c r="K171" s="26">
        <f>IF('３　回答貼付シート'!M168="ない",0,IF('３　回答貼付シート'!M168="１～２日（にち）ある",1,IF('３　回答貼付シート'!M168="３～５日（にち）ある",2,IF('３　回答貼付シート'!M168="ほぼ毎日（まいにち）ある",3,))))</f>
        <v>0</v>
      </c>
      <c r="L171" s="26">
        <f>IF('３　回答貼付シート'!N168="ない",0,IF('３　回答貼付シート'!N168="１～２日（にち）ある",1,IF('３　回答貼付シート'!N168="３～５日（にち）ある",2,IF('３　回答貼付シート'!N168="ほぼ毎日（まいにち）ある",3,))))</f>
        <v>0</v>
      </c>
      <c r="M171" s="26">
        <f>IF('３　回答貼付シート'!O168="ない",0,IF('３　回答貼付シート'!O168="１～２日（にち）ある",1,IF('３　回答貼付シート'!O168="３～５日（にち）ある",2,IF('３　回答貼付シート'!O168="ほぼ毎日（まいにち）ある",3,))))</f>
        <v>0</v>
      </c>
      <c r="N171" s="26">
        <f>IF('３　回答貼付シート'!P168="ない",0,IF('３　回答貼付シート'!P168="１～２日（にち）ある",1,IF('３　回答貼付シート'!P168="３～５日（にち）ある",2,IF('３　回答貼付シート'!P168="ほぼ毎日（まいにち）ある",3,))))</f>
        <v>0</v>
      </c>
      <c r="O171" s="26">
        <f>IF('３　回答貼付シート'!Q168="ない",0,IF('３　回答貼付シート'!Q168="１～２日（にち）ある",1,IF('３　回答貼付シート'!Q168="３～５日（にち）ある",2,IF('３　回答貼付シート'!Q168="ほぼ毎日（まいにち）ある",3,))))</f>
        <v>0</v>
      </c>
      <c r="P171" s="26">
        <f>IF('３　回答貼付シート'!R168="ない",0,IF('３　回答貼付シート'!R168="１～２日（にち）ある",1,IF('３　回答貼付シート'!R168="３～５日（にち）ある",2,IF('３　回答貼付シート'!R168="ほぼ毎日（まいにち）ある",3,))))</f>
        <v>0</v>
      </c>
      <c r="Q171" s="26">
        <f>IF('３　回答貼付シート'!S168="ない",0,IF('３　回答貼付シート'!S168="１～２日（にち）ある",1,IF('３　回答貼付シート'!S168="３～５日（にち）ある",2,IF('３　回答貼付シート'!S168="ほぼ毎日（まいにち）ある",3,))))</f>
        <v>0</v>
      </c>
      <c r="R171" s="26">
        <f>IF('３　回答貼付シート'!T168="ない",0,IF('３　回答貼付シート'!T168="１～２日（にち）ある",1,IF('３　回答貼付シート'!T168="３～５日（にち）ある",2,IF('３　回答貼付シート'!T168="ほぼ毎日（まいにち）ある",3,))))</f>
        <v>0</v>
      </c>
      <c r="S171" s="26">
        <f>IF('３　回答貼付シート'!U168="ない",0,IF('３　回答貼付シート'!U168="１～２日（にち）ある",1,IF('３　回答貼付シート'!U168="３～５日（にち）ある",2,IF('３　回答貼付シート'!U168="ほぼ毎日（まいにち）ある",3,))))</f>
        <v>0</v>
      </c>
      <c r="T171" s="26">
        <f>IF('３　回答貼付シート'!V168="ない",0,IF('３　回答貼付シート'!V168="１～２日（にち）ある",1,IF('３　回答貼付シート'!V168="３～５日（にち）ある",2,IF('３　回答貼付シート'!V168="ほぼ毎日（まいにち）ある",3,))))</f>
        <v>0</v>
      </c>
      <c r="U171" s="26">
        <f>IF('３　回答貼付シート'!W168="ない",0,IF('３　回答貼付シート'!W168="１～２日（にち）ある",1,IF('３　回答貼付シート'!W168="３～５日（にち）ある",2,IF('３　回答貼付シート'!W168="ほぼ毎日（まいにち）ある",3,))))</f>
        <v>0</v>
      </c>
      <c r="V171" s="26">
        <f>IF('３　回答貼付シート'!X168="ない",0,IF('３　回答貼付シート'!X168="１～２日（にち）ある",1,IF('３　回答貼付シート'!X168="３～５日（にち）ある",2,IF('３　回答貼付シート'!X168="ほぼ毎日（まいにち）ある",3,))))</f>
        <v>0</v>
      </c>
      <c r="W171" s="26">
        <f>IF('３　回答貼付シート'!Y168="ない",0,IF('３　回答貼付シート'!Y168="１～２日（にち）ある",1,IF('３　回答貼付シート'!Y168="３～５日（にち）ある",2,IF('３　回答貼付シート'!Y168="ほぼ毎日（まいにち）ある",3,))))</f>
        <v>0</v>
      </c>
      <c r="X171" s="26">
        <f>IF('３　回答貼付シート'!Z168="ない",0,IF('３　回答貼付シート'!Z168="１～２日（にち）ある",1,IF('３　回答貼付シート'!Z168="３～５日（にち）ある",2,IF('３　回答貼付シート'!Z168="ほぼ毎日（まいにち）ある",3,))))</f>
        <v>0</v>
      </c>
      <c r="Y171" s="26">
        <f>IF('３　回答貼付シート'!AA168="ない",0,IF('３　回答貼付シート'!AA168="１～２日（にち）ある",1,IF('３　回答貼付シート'!AA168="３～５日（にち）ある",2,IF('３　回答貼付シート'!AA168="ほぼ毎日（まいにち）ある",3,))))</f>
        <v>0</v>
      </c>
      <c r="Z171" s="26">
        <f>'３　回答貼付シート'!$AB168</f>
        <v>0</v>
      </c>
      <c r="AA171" s="26" t="str">
        <f t="shared" si="22"/>
        <v/>
      </c>
      <c r="AB171" s="26" t="str">
        <f t="shared" si="23"/>
        <v/>
      </c>
      <c r="AC171" s="26" t="str">
        <f t="shared" si="24"/>
        <v/>
      </c>
      <c r="AD171" s="26" t="str">
        <f t="shared" si="25"/>
        <v/>
      </c>
      <c r="AE171" s="26" t="str">
        <f t="shared" si="26"/>
        <v/>
      </c>
      <c r="AF171" t="str">
        <f t="shared" si="19"/>
        <v>0</v>
      </c>
      <c r="AG171">
        <f t="shared" si="20"/>
        <v>0</v>
      </c>
      <c r="AH171" s="34">
        <f t="shared" si="27"/>
        <v>0</v>
      </c>
    </row>
    <row r="172" spans="1:34">
      <c r="A172" s="26"/>
      <c r="B172" s="26">
        <f t="shared" si="21"/>
        <v>0</v>
      </c>
      <c r="C172" s="26">
        <f>IF('３　回答貼付シート'!$F169&lt;&gt;0,VLOOKUP('３　回答貼付シート'!$F169,$AF$2048:$AG$2054,2,FALSE),0)</f>
        <v>0</v>
      </c>
      <c r="D172" s="26">
        <f>IF('３　回答貼付シート'!$G169&lt;&gt;0,VLOOKUP(('３　回答貼付シート'!$G169), $AF$2048:$AG$2054,2,FALSE),0)</f>
        <v>0</v>
      </c>
      <c r="E172" s="26">
        <f>'３　回答貼付シート'!$H169</f>
        <v>0</v>
      </c>
      <c r="F172" s="26">
        <f>IF(E172=0,0,VLOOKUP($B172,'２　情報入力シート'!$A$2:$E$2049,5))</f>
        <v>0</v>
      </c>
      <c r="G172" s="26">
        <f>IF('３　回答貼付シート'!I169="ない",0,IF('３　回答貼付シート'!I169="１～２日（にち）ある",1,IF('３　回答貼付シート'!I169="３～５日（にち）ある",2,IF('３　回答貼付シート'!I169="ほぼ毎日（まいにち）ある",3,))))</f>
        <v>0</v>
      </c>
      <c r="H172" s="26">
        <f>IF('３　回答貼付シート'!J169="ない",0,IF('３　回答貼付シート'!J169="１～２日（にち）ある",1,IF('３　回答貼付シート'!J169="３～５日（にち）ある",2,IF('３　回答貼付シート'!J169="ほぼ毎日（まいにち）ある",3,))))</f>
        <v>0</v>
      </c>
      <c r="I172" s="26">
        <f>IF('３　回答貼付シート'!K169="ない",0,IF('３　回答貼付シート'!K169="１～２日（にち）ある",1,IF('３　回答貼付シート'!K169="３～５日（にち）ある",2,IF('３　回答貼付シート'!K169="ほぼ毎日（まいにち）ある",3,))))</f>
        <v>0</v>
      </c>
      <c r="J172" s="26">
        <f>IF('３　回答貼付シート'!L169="ない",0,IF('３　回答貼付シート'!L169="１～２日（にち）ある",1,IF('３　回答貼付シート'!L169="３～５日（にち）ある",2,IF('３　回答貼付シート'!L169="ほぼ毎日（まいにち）ある",3,))))</f>
        <v>0</v>
      </c>
      <c r="K172" s="26">
        <f>IF('３　回答貼付シート'!M169="ない",0,IF('３　回答貼付シート'!M169="１～２日（にち）ある",1,IF('３　回答貼付シート'!M169="３～５日（にち）ある",2,IF('３　回答貼付シート'!M169="ほぼ毎日（まいにち）ある",3,))))</f>
        <v>0</v>
      </c>
      <c r="L172" s="26">
        <f>IF('３　回答貼付シート'!N169="ない",0,IF('３　回答貼付シート'!N169="１～２日（にち）ある",1,IF('３　回答貼付シート'!N169="３～５日（にち）ある",2,IF('３　回答貼付シート'!N169="ほぼ毎日（まいにち）ある",3,))))</f>
        <v>0</v>
      </c>
      <c r="M172" s="26">
        <f>IF('３　回答貼付シート'!O169="ない",0,IF('３　回答貼付シート'!O169="１～２日（にち）ある",1,IF('３　回答貼付シート'!O169="３～５日（にち）ある",2,IF('３　回答貼付シート'!O169="ほぼ毎日（まいにち）ある",3,))))</f>
        <v>0</v>
      </c>
      <c r="N172" s="26">
        <f>IF('３　回答貼付シート'!P169="ない",0,IF('３　回答貼付シート'!P169="１～２日（にち）ある",1,IF('３　回答貼付シート'!P169="３～５日（にち）ある",2,IF('３　回答貼付シート'!P169="ほぼ毎日（まいにち）ある",3,))))</f>
        <v>0</v>
      </c>
      <c r="O172" s="26">
        <f>IF('３　回答貼付シート'!Q169="ない",0,IF('３　回答貼付シート'!Q169="１～２日（にち）ある",1,IF('３　回答貼付シート'!Q169="３～５日（にち）ある",2,IF('３　回答貼付シート'!Q169="ほぼ毎日（まいにち）ある",3,))))</f>
        <v>0</v>
      </c>
      <c r="P172" s="26">
        <f>IF('３　回答貼付シート'!R169="ない",0,IF('３　回答貼付シート'!R169="１～２日（にち）ある",1,IF('３　回答貼付シート'!R169="３～５日（にち）ある",2,IF('３　回答貼付シート'!R169="ほぼ毎日（まいにち）ある",3,))))</f>
        <v>0</v>
      </c>
      <c r="Q172" s="26">
        <f>IF('３　回答貼付シート'!S169="ない",0,IF('３　回答貼付シート'!S169="１～２日（にち）ある",1,IF('３　回答貼付シート'!S169="３～５日（にち）ある",2,IF('３　回答貼付シート'!S169="ほぼ毎日（まいにち）ある",3,))))</f>
        <v>0</v>
      </c>
      <c r="R172" s="26">
        <f>IF('３　回答貼付シート'!T169="ない",0,IF('３　回答貼付シート'!T169="１～２日（にち）ある",1,IF('３　回答貼付シート'!T169="３～５日（にち）ある",2,IF('３　回答貼付シート'!T169="ほぼ毎日（まいにち）ある",3,))))</f>
        <v>0</v>
      </c>
      <c r="S172" s="26">
        <f>IF('３　回答貼付シート'!U169="ない",0,IF('３　回答貼付シート'!U169="１～２日（にち）ある",1,IF('３　回答貼付シート'!U169="３～５日（にち）ある",2,IF('３　回答貼付シート'!U169="ほぼ毎日（まいにち）ある",3,))))</f>
        <v>0</v>
      </c>
      <c r="T172" s="26">
        <f>IF('３　回答貼付シート'!V169="ない",0,IF('３　回答貼付シート'!V169="１～２日（にち）ある",1,IF('３　回答貼付シート'!V169="３～５日（にち）ある",2,IF('３　回答貼付シート'!V169="ほぼ毎日（まいにち）ある",3,))))</f>
        <v>0</v>
      </c>
      <c r="U172" s="26">
        <f>IF('３　回答貼付シート'!W169="ない",0,IF('３　回答貼付シート'!W169="１～２日（にち）ある",1,IF('３　回答貼付シート'!W169="３～５日（にち）ある",2,IF('３　回答貼付シート'!W169="ほぼ毎日（まいにち）ある",3,))))</f>
        <v>0</v>
      </c>
      <c r="V172" s="26">
        <f>IF('３　回答貼付シート'!X169="ない",0,IF('３　回答貼付シート'!X169="１～２日（にち）ある",1,IF('３　回答貼付シート'!X169="３～５日（にち）ある",2,IF('３　回答貼付シート'!X169="ほぼ毎日（まいにち）ある",3,))))</f>
        <v>0</v>
      </c>
      <c r="W172" s="26">
        <f>IF('３　回答貼付シート'!Y169="ない",0,IF('３　回答貼付シート'!Y169="１～２日（にち）ある",1,IF('３　回答貼付シート'!Y169="３～５日（にち）ある",2,IF('３　回答貼付シート'!Y169="ほぼ毎日（まいにち）ある",3,))))</f>
        <v>0</v>
      </c>
      <c r="X172" s="26">
        <f>IF('３　回答貼付シート'!Z169="ない",0,IF('３　回答貼付シート'!Z169="１～２日（にち）ある",1,IF('３　回答貼付シート'!Z169="３～５日（にち）ある",2,IF('３　回答貼付シート'!Z169="ほぼ毎日（まいにち）ある",3,))))</f>
        <v>0</v>
      </c>
      <c r="Y172" s="26">
        <f>IF('３　回答貼付シート'!AA169="ない",0,IF('３　回答貼付シート'!AA169="１～２日（にち）ある",1,IF('３　回答貼付シート'!AA169="３～５日（にち）ある",2,IF('３　回答貼付シート'!AA169="ほぼ毎日（まいにち）ある",3,))))</f>
        <v>0</v>
      </c>
      <c r="Z172" s="26">
        <f>'３　回答貼付シート'!$AB169</f>
        <v>0</v>
      </c>
      <c r="AA172" s="26" t="str">
        <f t="shared" si="22"/>
        <v/>
      </c>
      <c r="AB172" s="26" t="str">
        <f t="shared" si="23"/>
        <v/>
      </c>
      <c r="AC172" s="26" t="str">
        <f t="shared" si="24"/>
        <v/>
      </c>
      <c r="AD172" s="26" t="str">
        <f t="shared" si="25"/>
        <v/>
      </c>
      <c r="AE172" s="26" t="str">
        <f t="shared" si="26"/>
        <v/>
      </c>
      <c r="AF172" t="str">
        <f t="shared" si="19"/>
        <v>0</v>
      </c>
      <c r="AG172">
        <f t="shared" si="20"/>
        <v>0</v>
      </c>
      <c r="AH172" s="34">
        <f t="shared" si="27"/>
        <v>0</v>
      </c>
    </row>
    <row r="173" spans="1:34">
      <c r="A173" s="26"/>
      <c r="B173" s="26">
        <f t="shared" si="21"/>
        <v>0</v>
      </c>
      <c r="C173" s="26">
        <f>IF('３　回答貼付シート'!$F170&lt;&gt;0,VLOOKUP('３　回答貼付シート'!$F170,$AF$2048:$AG$2054,2,FALSE),0)</f>
        <v>0</v>
      </c>
      <c r="D173" s="26">
        <f>IF('３　回答貼付シート'!$G170&lt;&gt;0,VLOOKUP(('３　回答貼付シート'!$G170), $AF$2048:$AG$2054,2,FALSE),0)</f>
        <v>0</v>
      </c>
      <c r="E173" s="26">
        <f>'３　回答貼付シート'!$H170</f>
        <v>0</v>
      </c>
      <c r="F173" s="26">
        <f>IF(E173=0,0,VLOOKUP($B173,'２　情報入力シート'!$A$2:$E$2049,5))</f>
        <v>0</v>
      </c>
      <c r="G173" s="26">
        <f>IF('３　回答貼付シート'!I170="ない",0,IF('３　回答貼付シート'!I170="１～２日（にち）ある",1,IF('３　回答貼付シート'!I170="３～５日（にち）ある",2,IF('３　回答貼付シート'!I170="ほぼ毎日（まいにち）ある",3,))))</f>
        <v>0</v>
      </c>
      <c r="H173" s="26">
        <f>IF('３　回答貼付シート'!J170="ない",0,IF('３　回答貼付シート'!J170="１～２日（にち）ある",1,IF('３　回答貼付シート'!J170="３～５日（にち）ある",2,IF('３　回答貼付シート'!J170="ほぼ毎日（まいにち）ある",3,))))</f>
        <v>0</v>
      </c>
      <c r="I173" s="26">
        <f>IF('３　回答貼付シート'!K170="ない",0,IF('３　回答貼付シート'!K170="１～２日（にち）ある",1,IF('３　回答貼付シート'!K170="３～５日（にち）ある",2,IF('３　回答貼付シート'!K170="ほぼ毎日（まいにち）ある",3,))))</f>
        <v>0</v>
      </c>
      <c r="J173" s="26">
        <f>IF('３　回答貼付シート'!L170="ない",0,IF('３　回答貼付シート'!L170="１～２日（にち）ある",1,IF('３　回答貼付シート'!L170="３～５日（にち）ある",2,IF('３　回答貼付シート'!L170="ほぼ毎日（まいにち）ある",3,))))</f>
        <v>0</v>
      </c>
      <c r="K173" s="26">
        <f>IF('３　回答貼付シート'!M170="ない",0,IF('３　回答貼付シート'!M170="１～２日（にち）ある",1,IF('３　回答貼付シート'!M170="３～５日（にち）ある",2,IF('３　回答貼付シート'!M170="ほぼ毎日（まいにち）ある",3,))))</f>
        <v>0</v>
      </c>
      <c r="L173" s="26">
        <f>IF('３　回答貼付シート'!N170="ない",0,IF('３　回答貼付シート'!N170="１～２日（にち）ある",1,IF('３　回答貼付シート'!N170="３～５日（にち）ある",2,IF('３　回答貼付シート'!N170="ほぼ毎日（まいにち）ある",3,))))</f>
        <v>0</v>
      </c>
      <c r="M173" s="26">
        <f>IF('３　回答貼付シート'!O170="ない",0,IF('３　回答貼付シート'!O170="１～２日（にち）ある",1,IF('３　回答貼付シート'!O170="３～５日（にち）ある",2,IF('３　回答貼付シート'!O170="ほぼ毎日（まいにち）ある",3,))))</f>
        <v>0</v>
      </c>
      <c r="N173" s="26">
        <f>IF('３　回答貼付シート'!P170="ない",0,IF('３　回答貼付シート'!P170="１～２日（にち）ある",1,IF('３　回答貼付シート'!P170="３～５日（にち）ある",2,IF('３　回答貼付シート'!P170="ほぼ毎日（まいにち）ある",3,))))</f>
        <v>0</v>
      </c>
      <c r="O173" s="26">
        <f>IF('３　回答貼付シート'!Q170="ない",0,IF('３　回答貼付シート'!Q170="１～２日（にち）ある",1,IF('３　回答貼付シート'!Q170="３～５日（にち）ある",2,IF('３　回答貼付シート'!Q170="ほぼ毎日（まいにち）ある",3,))))</f>
        <v>0</v>
      </c>
      <c r="P173" s="26">
        <f>IF('３　回答貼付シート'!R170="ない",0,IF('３　回答貼付シート'!R170="１～２日（にち）ある",1,IF('３　回答貼付シート'!R170="３～５日（にち）ある",2,IF('３　回答貼付シート'!R170="ほぼ毎日（まいにち）ある",3,))))</f>
        <v>0</v>
      </c>
      <c r="Q173" s="26">
        <f>IF('３　回答貼付シート'!S170="ない",0,IF('３　回答貼付シート'!S170="１～２日（にち）ある",1,IF('３　回答貼付シート'!S170="３～５日（にち）ある",2,IF('３　回答貼付シート'!S170="ほぼ毎日（まいにち）ある",3,))))</f>
        <v>0</v>
      </c>
      <c r="R173" s="26">
        <f>IF('３　回答貼付シート'!T170="ない",0,IF('３　回答貼付シート'!T170="１～２日（にち）ある",1,IF('３　回答貼付シート'!T170="３～５日（にち）ある",2,IF('３　回答貼付シート'!T170="ほぼ毎日（まいにち）ある",3,))))</f>
        <v>0</v>
      </c>
      <c r="S173" s="26">
        <f>IF('３　回答貼付シート'!U170="ない",0,IF('３　回答貼付シート'!U170="１～２日（にち）ある",1,IF('３　回答貼付シート'!U170="３～５日（にち）ある",2,IF('３　回答貼付シート'!U170="ほぼ毎日（まいにち）ある",3,))))</f>
        <v>0</v>
      </c>
      <c r="T173" s="26">
        <f>IF('３　回答貼付シート'!V170="ない",0,IF('３　回答貼付シート'!V170="１～２日（にち）ある",1,IF('３　回答貼付シート'!V170="３～５日（にち）ある",2,IF('３　回答貼付シート'!V170="ほぼ毎日（まいにち）ある",3,))))</f>
        <v>0</v>
      </c>
      <c r="U173" s="26">
        <f>IF('３　回答貼付シート'!W170="ない",0,IF('３　回答貼付シート'!W170="１～２日（にち）ある",1,IF('３　回答貼付シート'!W170="３～５日（にち）ある",2,IF('３　回答貼付シート'!W170="ほぼ毎日（まいにち）ある",3,))))</f>
        <v>0</v>
      </c>
      <c r="V173" s="26">
        <f>IF('３　回答貼付シート'!X170="ない",0,IF('３　回答貼付シート'!X170="１～２日（にち）ある",1,IF('３　回答貼付シート'!X170="３～５日（にち）ある",2,IF('３　回答貼付シート'!X170="ほぼ毎日（まいにち）ある",3,))))</f>
        <v>0</v>
      </c>
      <c r="W173" s="26">
        <f>IF('３　回答貼付シート'!Y170="ない",0,IF('３　回答貼付シート'!Y170="１～２日（にち）ある",1,IF('３　回答貼付シート'!Y170="３～５日（にち）ある",2,IF('３　回答貼付シート'!Y170="ほぼ毎日（まいにち）ある",3,))))</f>
        <v>0</v>
      </c>
      <c r="X173" s="26">
        <f>IF('３　回答貼付シート'!Z170="ない",0,IF('３　回答貼付シート'!Z170="１～２日（にち）ある",1,IF('３　回答貼付シート'!Z170="３～５日（にち）ある",2,IF('３　回答貼付シート'!Z170="ほぼ毎日（まいにち）ある",3,))))</f>
        <v>0</v>
      </c>
      <c r="Y173" s="26">
        <f>IF('３　回答貼付シート'!AA170="ない",0,IF('３　回答貼付シート'!AA170="１～２日（にち）ある",1,IF('３　回答貼付シート'!AA170="３～５日（にち）ある",2,IF('３　回答貼付シート'!AA170="ほぼ毎日（まいにち）ある",3,))))</f>
        <v>0</v>
      </c>
      <c r="Z173" s="26">
        <f>'３　回答貼付シート'!$AB170</f>
        <v>0</v>
      </c>
      <c r="AA173" s="26" t="str">
        <f t="shared" si="22"/>
        <v/>
      </c>
      <c r="AB173" s="26" t="str">
        <f t="shared" si="23"/>
        <v/>
      </c>
      <c r="AC173" s="26" t="str">
        <f t="shared" si="24"/>
        <v/>
      </c>
      <c r="AD173" s="26" t="str">
        <f t="shared" si="25"/>
        <v/>
      </c>
      <c r="AE173" s="26" t="str">
        <f t="shared" si="26"/>
        <v/>
      </c>
      <c r="AF173" t="str">
        <f t="shared" si="19"/>
        <v>0</v>
      </c>
      <c r="AG173">
        <f t="shared" si="20"/>
        <v>0</v>
      </c>
      <c r="AH173" s="34">
        <f t="shared" si="27"/>
        <v>0</v>
      </c>
    </row>
    <row r="174" spans="1:34">
      <c r="A174" s="26"/>
      <c r="B174" s="26">
        <f t="shared" si="21"/>
        <v>0</v>
      </c>
      <c r="C174" s="26">
        <f>IF('３　回答貼付シート'!$F171&lt;&gt;0,VLOOKUP('３　回答貼付シート'!$F171,$AF$2048:$AG$2054,2,FALSE),0)</f>
        <v>0</v>
      </c>
      <c r="D174" s="26">
        <f>IF('３　回答貼付シート'!$G171&lt;&gt;0,VLOOKUP(('３　回答貼付シート'!$G171), $AF$2048:$AG$2054,2,FALSE),0)</f>
        <v>0</v>
      </c>
      <c r="E174" s="26">
        <f>'３　回答貼付シート'!$H171</f>
        <v>0</v>
      </c>
      <c r="F174" s="26">
        <f>IF(E174=0,0,VLOOKUP($B174,'２　情報入力シート'!$A$2:$E$2049,5))</f>
        <v>0</v>
      </c>
      <c r="G174" s="26">
        <f>IF('３　回答貼付シート'!I171="ない",0,IF('３　回答貼付シート'!I171="１～２日（にち）ある",1,IF('３　回答貼付シート'!I171="３～５日（にち）ある",2,IF('３　回答貼付シート'!I171="ほぼ毎日（まいにち）ある",3,))))</f>
        <v>0</v>
      </c>
      <c r="H174" s="26">
        <f>IF('３　回答貼付シート'!J171="ない",0,IF('３　回答貼付シート'!J171="１～２日（にち）ある",1,IF('３　回答貼付シート'!J171="３～５日（にち）ある",2,IF('３　回答貼付シート'!J171="ほぼ毎日（まいにち）ある",3,))))</f>
        <v>0</v>
      </c>
      <c r="I174" s="26">
        <f>IF('３　回答貼付シート'!K171="ない",0,IF('３　回答貼付シート'!K171="１～２日（にち）ある",1,IF('３　回答貼付シート'!K171="３～５日（にち）ある",2,IF('３　回答貼付シート'!K171="ほぼ毎日（まいにち）ある",3,))))</f>
        <v>0</v>
      </c>
      <c r="J174" s="26">
        <f>IF('３　回答貼付シート'!L171="ない",0,IF('３　回答貼付シート'!L171="１～２日（にち）ある",1,IF('３　回答貼付シート'!L171="３～５日（にち）ある",2,IF('３　回答貼付シート'!L171="ほぼ毎日（まいにち）ある",3,))))</f>
        <v>0</v>
      </c>
      <c r="K174" s="26">
        <f>IF('３　回答貼付シート'!M171="ない",0,IF('３　回答貼付シート'!M171="１～２日（にち）ある",1,IF('３　回答貼付シート'!M171="３～５日（にち）ある",2,IF('３　回答貼付シート'!M171="ほぼ毎日（まいにち）ある",3,))))</f>
        <v>0</v>
      </c>
      <c r="L174" s="26">
        <f>IF('３　回答貼付シート'!N171="ない",0,IF('３　回答貼付シート'!N171="１～２日（にち）ある",1,IF('３　回答貼付シート'!N171="３～５日（にち）ある",2,IF('３　回答貼付シート'!N171="ほぼ毎日（まいにち）ある",3,))))</f>
        <v>0</v>
      </c>
      <c r="M174" s="26">
        <f>IF('３　回答貼付シート'!O171="ない",0,IF('３　回答貼付シート'!O171="１～２日（にち）ある",1,IF('３　回答貼付シート'!O171="３～５日（にち）ある",2,IF('３　回答貼付シート'!O171="ほぼ毎日（まいにち）ある",3,))))</f>
        <v>0</v>
      </c>
      <c r="N174" s="26">
        <f>IF('３　回答貼付シート'!P171="ない",0,IF('３　回答貼付シート'!P171="１～２日（にち）ある",1,IF('３　回答貼付シート'!P171="３～５日（にち）ある",2,IF('３　回答貼付シート'!P171="ほぼ毎日（まいにち）ある",3,))))</f>
        <v>0</v>
      </c>
      <c r="O174" s="26">
        <f>IF('３　回答貼付シート'!Q171="ない",0,IF('３　回答貼付シート'!Q171="１～２日（にち）ある",1,IF('３　回答貼付シート'!Q171="３～５日（にち）ある",2,IF('３　回答貼付シート'!Q171="ほぼ毎日（まいにち）ある",3,))))</f>
        <v>0</v>
      </c>
      <c r="P174" s="26">
        <f>IF('３　回答貼付シート'!R171="ない",0,IF('３　回答貼付シート'!R171="１～２日（にち）ある",1,IF('３　回答貼付シート'!R171="３～５日（にち）ある",2,IF('３　回答貼付シート'!R171="ほぼ毎日（まいにち）ある",3,))))</f>
        <v>0</v>
      </c>
      <c r="Q174" s="26">
        <f>IF('３　回答貼付シート'!S171="ない",0,IF('３　回答貼付シート'!S171="１～２日（にち）ある",1,IF('３　回答貼付シート'!S171="３～５日（にち）ある",2,IF('３　回答貼付シート'!S171="ほぼ毎日（まいにち）ある",3,))))</f>
        <v>0</v>
      </c>
      <c r="R174" s="26">
        <f>IF('３　回答貼付シート'!T171="ない",0,IF('３　回答貼付シート'!T171="１～２日（にち）ある",1,IF('３　回答貼付シート'!T171="３～５日（にち）ある",2,IF('３　回答貼付シート'!T171="ほぼ毎日（まいにち）ある",3,))))</f>
        <v>0</v>
      </c>
      <c r="S174" s="26">
        <f>IF('３　回答貼付シート'!U171="ない",0,IF('３　回答貼付シート'!U171="１～２日（にち）ある",1,IF('３　回答貼付シート'!U171="３～５日（にち）ある",2,IF('３　回答貼付シート'!U171="ほぼ毎日（まいにち）ある",3,))))</f>
        <v>0</v>
      </c>
      <c r="T174" s="26">
        <f>IF('３　回答貼付シート'!V171="ない",0,IF('３　回答貼付シート'!V171="１～２日（にち）ある",1,IF('３　回答貼付シート'!V171="３～５日（にち）ある",2,IF('３　回答貼付シート'!V171="ほぼ毎日（まいにち）ある",3,))))</f>
        <v>0</v>
      </c>
      <c r="U174" s="26">
        <f>IF('３　回答貼付シート'!W171="ない",0,IF('３　回答貼付シート'!W171="１～２日（にち）ある",1,IF('３　回答貼付シート'!W171="３～５日（にち）ある",2,IF('３　回答貼付シート'!W171="ほぼ毎日（まいにち）ある",3,))))</f>
        <v>0</v>
      </c>
      <c r="V174" s="26">
        <f>IF('３　回答貼付シート'!X171="ない",0,IF('３　回答貼付シート'!X171="１～２日（にち）ある",1,IF('３　回答貼付シート'!X171="３～５日（にち）ある",2,IF('３　回答貼付シート'!X171="ほぼ毎日（まいにち）ある",3,))))</f>
        <v>0</v>
      </c>
      <c r="W174" s="26">
        <f>IF('３　回答貼付シート'!Y171="ない",0,IF('３　回答貼付シート'!Y171="１～２日（にち）ある",1,IF('３　回答貼付シート'!Y171="３～５日（にち）ある",2,IF('３　回答貼付シート'!Y171="ほぼ毎日（まいにち）ある",3,))))</f>
        <v>0</v>
      </c>
      <c r="X174" s="26">
        <f>IF('３　回答貼付シート'!Z171="ない",0,IF('３　回答貼付シート'!Z171="１～２日（にち）ある",1,IF('３　回答貼付シート'!Z171="３～５日（にち）ある",2,IF('３　回答貼付シート'!Z171="ほぼ毎日（まいにち）ある",3,))))</f>
        <v>0</v>
      </c>
      <c r="Y174" s="26">
        <f>IF('３　回答貼付シート'!AA171="ない",0,IF('３　回答貼付シート'!AA171="１～２日（にち）ある",1,IF('３　回答貼付シート'!AA171="３～５日（にち）ある",2,IF('３　回答貼付シート'!AA171="ほぼ毎日（まいにち）ある",3,))))</f>
        <v>0</v>
      </c>
      <c r="Z174" s="26">
        <f>'３　回答貼付シート'!$AB171</f>
        <v>0</v>
      </c>
      <c r="AA174" s="26" t="str">
        <f t="shared" si="22"/>
        <v/>
      </c>
      <c r="AB174" s="26" t="str">
        <f t="shared" si="23"/>
        <v/>
      </c>
      <c r="AC174" s="26" t="str">
        <f t="shared" si="24"/>
        <v/>
      </c>
      <c r="AD174" s="26" t="str">
        <f t="shared" si="25"/>
        <v/>
      </c>
      <c r="AE174" s="26" t="str">
        <f t="shared" si="26"/>
        <v/>
      </c>
      <c r="AF174" t="str">
        <f t="shared" si="19"/>
        <v>0</v>
      </c>
      <c r="AG174">
        <f t="shared" si="20"/>
        <v>0</v>
      </c>
      <c r="AH174" s="34">
        <f t="shared" si="27"/>
        <v>0</v>
      </c>
    </row>
    <row r="175" spans="1:34">
      <c r="A175" s="26"/>
      <c r="B175" s="26">
        <f t="shared" si="21"/>
        <v>0</v>
      </c>
      <c r="C175" s="26">
        <f>IF('３　回答貼付シート'!$F172&lt;&gt;0,VLOOKUP('３　回答貼付シート'!$F172,$AF$2048:$AG$2054,2,FALSE),0)</f>
        <v>0</v>
      </c>
      <c r="D175" s="26">
        <f>IF('３　回答貼付シート'!$G172&lt;&gt;0,VLOOKUP(('３　回答貼付シート'!$G172), $AF$2048:$AG$2054,2,FALSE),0)</f>
        <v>0</v>
      </c>
      <c r="E175" s="26">
        <f>'３　回答貼付シート'!$H172</f>
        <v>0</v>
      </c>
      <c r="F175" s="26">
        <f>IF(E175=0,0,VLOOKUP($B175,'２　情報入力シート'!$A$2:$E$2049,5))</f>
        <v>0</v>
      </c>
      <c r="G175" s="26">
        <f>IF('３　回答貼付シート'!I172="ない",0,IF('３　回答貼付シート'!I172="１～２日（にち）ある",1,IF('３　回答貼付シート'!I172="３～５日（にち）ある",2,IF('３　回答貼付シート'!I172="ほぼ毎日（まいにち）ある",3,))))</f>
        <v>0</v>
      </c>
      <c r="H175" s="26">
        <f>IF('３　回答貼付シート'!J172="ない",0,IF('３　回答貼付シート'!J172="１～２日（にち）ある",1,IF('３　回答貼付シート'!J172="３～５日（にち）ある",2,IF('３　回答貼付シート'!J172="ほぼ毎日（まいにち）ある",3,))))</f>
        <v>0</v>
      </c>
      <c r="I175" s="26">
        <f>IF('３　回答貼付シート'!K172="ない",0,IF('３　回答貼付シート'!K172="１～２日（にち）ある",1,IF('３　回答貼付シート'!K172="３～５日（にち）ある",2,IF('３　回答貼付シート'!K172="ほぼ毎日（まいにち）ある",3,))))</f>
        <v>0</v>
      </c>
      <c r="J175" s="26">
        <f>IF('３　回答貼付シート'!L172="ない",0,IF('３　回答貼付シート'!L172="１～２日（にち）ある",1,IF('３　回答貼付シート'!L172="３～５日（にち）ある",2,IF('３　回答貼付シート'!L172="ほぼ毎日（まいにち）ある",3,))))</f>
        <v>0</v>
      </c>
      <c r="K175" s="26">
        <f>IF('３　回答貼付シート'!M172="ない",0,IF('３　回答貼付シート'!M172="１～２日（にち）ある",1,IF('３　回答貼付シート'!M172="３～５日（にち）ある",2,IF('３　回答貼付シート'!M172="ほぼ毎日（まいにち）ある",3,))))</f>
        <v>0</v>
      </c>
      <c r="L175" s="26">
        <f>IF('３　回答貼付シート'!N172="ない",0,IF('３　回答貼付シート'!N172="１～２日（にち）ある",1,IF('３　回答貼付シート'!N172="３～５日（にち）ある",2,IF('３　回答貼付シート'!N172="ほぼ毎日（まいにち）ある",3,))))</f>
        <v>0</v>
      </c>
      <c r="M175" s="26">
        <f>IF('３　回答貼付シート'!O172="ない",0,IF('３　回答貼付シート'!O172="１～２日（にち）ある",1,IF('３　回答貼付シート'!O172="３～５日（にち）ある",2,IF('３　回答貼付シート'!O172="ほぼ毎日（まいにち）ある",3,))))</f>
        <v>0</v>
      </c>
      <c r="N175" s="26">
        <f>IF('３　回答貼付シート'!P172="ない",0,IF('３　回答貼付シート'!P172="１～２日（にち）ある",1,IF('３　回答貼付シート'!P172="３～５日（にち）ある",2,IF('３　回答貼付シート'!P172="ほぼ毎日（まいにち）ある",3,))))</f>
        <v>0</v>
      </c>
      <c r="O175" s="26">
        <f>IF('３　回答貼付シート'!Q172="ない",0,IF('３　回答貼付シート'!Q172="１～２日（にち）ある",1,IF('３　回答貼付シート'!Q172="３～５日（にち）ある",2,IF('３　回答貼付シート'!Q172="ほぼ毎日（まいにち）ある",3,))))</f>
        <v>0</v>
      </c>
      <c r="P175" s="26">
        <f>IF('３　回答貼付シート'!R172="ない",0,IF('３　回答貼付シート'!R172="１～２日（にち）ある",1,IF('３　回答貼付シート'!R172="３～５日（にち）ある",2,IF('３　回答貼付シート'!R172="ほぼ毎日（まいにち）ある",3,))))</f>
        <v>0</v>
      </c>
      <c r="Q175" s="26">
        <f>IF('３　回答貼付シート'!S172="ない",0,IF('３　回答貼付シート'!S172="１～２日（にち）ある",1,IF('３　回答貼付シート'!S172="３～５日（にち）ある",2,IF('３　回答貼付シート'!S172="ほぼ毎日（まいにち）ある",3,))))</f>
        <v>0</v>
      </c>
      <c r="R175" s="26">
        <f>IF('３　回答貼付シート'!T172="ない",0,IF('３　回答貼付シート'!T172="１～２日（にち）ある",1,IF('３　回答貼付シート'!T172="３～５日（にち）ある",2,IF('３　回答貼付シート'!T172="ほぼ毎日（まいにち）ある",3,))))</f>
        <v>0</v>
      </c>
      <c r="S175" s="26">
        <f>IF('３　回答貼付シート'!U172="ない",0,IF('３　回答貼付シート'!U172="１～２日（にち）ある",1,IF('３　回答貼付シート'!U172="３～５日（にち）ある",2,IF('３　回答貼付シート'!U172="ほぼ毎日（まいにち）ある",3,))))</f>
        <v>0</v>
      </c>
      <c r="T175" s="26">
        <f>IF('３　回答貼付シート'!V172="ない",0,IF('３　回答貼付シート'!V172="１～２日（にち）ある",1,IF('３　回答貼付シート'!V172="３～５日（にち）ある",2,IF('３　回答貼付シート'!V172="ほぼ毎日（まいにち）ある",3,))))</f>
        <v>0</v>
      </c>
      <c r="U175" s="26">
        <f>IF('３　回答貼付シート'!W172="ない",0,IF('３　回答貼付シート'!W172="１～２日（にち）ある",1,IF('３　回答貼付シート'!W172="３～５日（にち）ある",2,IF('３　回答貼付シート'!W172="ほぼ毎日（まいにち）ある",3,))))</f>
        <v>0</v>
      </c>
      <c r="V175" s="26">
        <f>IF('３　回答貼付シート'!X172="ない",0,IF('３　回答貼付シート'!X172="１～２日（にち）ある",1,IF('３　回答貼付シート'!X172="３～５日（にち）ある",2,IF('３　回答貼付シート'!X172="ほぼ毎日（まいにち）ある",3,))))</f>
        <v>0</v>
      </c>
      <c r="W175" s="26">
        <f>IF('３　回答貼付シート'!Y172="ない",0,IF('３　回答貼付シート'!Y172="１～２日（にち）ある",1,IF('３　回答貼付シート'!Y172="３～５日（にち）ある",2,IF('３　回答貼付シート'!Y172="ほぼ毎日（まいにち）ある",3,))))</f>
        <v>0</v>
      </c>
      <c r="X175" s="26">
        <f>IF('３　回答貼付シート'!Z172="ない",0,IF('３　回答貼付シート'!Z172="１～２日（にち）ある",1,IF('３　回答貼付シート'!Z172="３～５日（にち）ある",2,IF('３　回答貼付シート'!Z172="ほぼ毎日（まいにち）ある",3,))))</f>
        <v>0</v>
      </c>
      <c r="Y175" s="26">
        <f>IF('３　回答貼付シート'!AA172="ない",0,IF('３　回答貼付シート'!AA172="１～２日（にち）ある",1,IF('３　回答貼付シート'!AA172="３～５日（にち）ある",2,IF('３　回答貼付シート'!AA172="ほぼ毎日（まいにち）ある",3,))))</f>
        <v>0</v>
      </c>
      <c r="Z175" s="26">
        <f>'３　回答貼付シート'!$AB172</f>
        <v>0</v>
      </c>
      <c r="AA175" s="26" t="str">
        <f t="shared" si="22"/>
        <v/>
      </c>
      <c r="AB175" s="26" t="str">
        <f t="shared" si="23"/>
        <v/>
      </c>
      <c r="AC175" s="26" t="str">
        <f t="shared" si="24"/>
        <v/>
      </c>
      <c r="AD175" s="26" t="str">
        <f t="shared" si="25"/>
        <v/>
      </c>
      <c r="AE175" s="26" t="str">
        <f t="shared" si="26"/>
        <v/>
      </c>
      <c r="AF175" t="str">
        <f t="shared" si="19"/>
        <v>0</v>
      </c>
      <c r="AG175">
        <f t="shared" si="20"/>
        <v>0</v>
      </c>
      <c r="AH175" s="34">
        <f t="shared" si="27"/>
        <v>0</v>
      </c>
    </row>
    <row r="176" spans="1:34">
      <c r="A176" s="26"/>
      <c r="B176" s="26">
        <f t="shared" si="21"/>
        <v>0</v>
      </c>
      <c r="C176" s="26">
        <f>IF('３　回答貼付シート'!$F173&lt;&gt;0,VLOOKUP('３　回答貼付シート'!$F173,$AF$2048:$AG$2054,2,FALSE),0)</f>
        <v>0</v>
      </c>
      <c r="D176" s="26">
        <f>IF('３　回答貼付シート'!$G173&lt;&gt;0,VLOOKUP(('３　回答貼付シート'!$G173), $AF$2048:$AG$2054,2,FALSE),0)</f>
        <v>0</v>
      </c>
      <c r="E176" s="26">
        <f>'３　回答貼付シート'!$H173</f>
        <v>0</v>
      </c>
      <c r="F176" s="26">
        <f>IF(E176=0,0,VLOOKUP($B176,'２　情報入力シート'!$A$2:$E$2049,5))</f>
        <v>0</v>
      </c>
      <c r="G176" s="26">
        <f>IF('３　回答貼付シート'!I173="ない",0,IF('３　回答貼付シート'!I173="１～２日（にち）ある",1,IF('３　回答貼付シート'!I173="３～５日（にち）ある",2,IF('３　回答貼付シート'!I173="ほぼ毎日（まいにち）ある",3,))))</f>
        <v>0</v>
      </c>
      <c r="H176" s="26">
        <f>IF('３　回答貼付シート'!J173="ない",0,IF('３　回答貼付シート'!J173="１～２日（にち）ある",1,IF('３　回答貼付シート'!J173="３～５日（にち）ある",2,IF('３　回答貼付シート'!J173="ほぼ毎日（まいにち）ある",3,))))</f>
        <v>0</v>
      </c>
      <c r="I176" s="26">
        <f>IF('３　回答貼付シート'!K173="ない",0,IF('３　回答貼付シート'!K173="１～２日（にち）ある",1,IF('３　回答貼付シート'!K173="３～５日（にち）ある",2,IF('３　回答貼付シート'!K173="ほぼ毎日（まいにち）ある",3,))))</f>
        <v>0</v>
      </c>
      <c r="J176" s="26">
        <f>IF('３　回答貼付シート'!L173="ない",0,IF('３　回答貼付シート'!L173="１～２日（にち）ある",1,IF('３　回答貼付シート'!L173="３～５日（にち）ある",2,IF('３　回答貼付シート'!L173="ほぼ毎日（まいにち）ある",3,))))</f>
        <v>0</v>
      </c>
      <c r="K176" s="26">
        <f>IF('３　回答貼付シート'!M173="ない",0,IF('３　回答貼付シート'!M173="１～２日（にち）ある",1,IF('３　回答貼付シート'!M173="３～５日（にち）ある",2,IF('３　回答貼付シート'!M173="ほぼ毎日（まいにち）ある",3,))))</f>
        <v>0</v>
      </c>
      <c r="L176" s="26">
        <f>IF('３　回答貼付シート'!N173="ない",0,IF('３　回答貼付シート'!N173="１～２日（にち）ある",1,IF('３　回答貼付シート'!N173="３～５日（にち）ある",2,IF('３　回答貼付シート'!N173="ほぼ毎日（まいにち）ある",3,))))</f>
        <v>0</v>
      </c>
      <c r="M176" s="26">
        <f>IF('３　回答貼付シート'!O173="ない",0,IF('３　回答貼付シート'!O173="１～２日（にち）ある",1,IF('３　回答貼付シート'!O173="３～５日（にち）ある",2,IF('３　回答貼付シート'!O173="ほぼ毎日（まいにち）ある",3,))))</f>
        <v>0</v>
      </c>
      <c r="N176" s="26">
        <f>IF('３　回答貼付シート'!P173="ない",0,IF('３　回答貼付シート'!P173="１～２日（にち）ある",1,IF('３　回答貼付シート'!P173="３～５日（にち）ある",2,IF('３　回答貼付シート'!P173="ほぼ毎日（まいにち）ある",3,))))</f>
        <v>0</v>
      </c>
      <c r="O176" s="26">
        <f>IF('３　回答貼付シート'!Q173="ない",0,IF('３　回答貼付シート'!Q173="１～２日（にち）ある",1,IF('３　回答貼付シート'!Q173="３～５日（にち）ある",2,IF('３　回答貼付シート'!Q173="ほぼ毎日（まいにち）ある",3,))))</f>
        <v>0</v>
      </c>
      <c r="P176" s="26">
        <f>IF('３　回答貼付シート'!R173="ない",0,IF('３　回答貼付シート'!R173="１～２日（にち）ある",1,IF('３　回答貼付シート'!R173="３～５日（にち）ある",2,IF('３　回答貼付シート'!R173="ほぼ毎日（まいにち）ある",3,))))</f>
        <v>0</v>
      </c>
      <c r="Q176" s="26">
        <f>IF('３　回答貼付シート'!S173="ない",0,IF('３　回答貼付シート'!S173="１～２日（にち）ある",1,IF('３　回答貼付シート'!S173="３～５日（にち）ある",2,IF('３　回答貼付シート'!S173="ほぼ毎日（まいにち）ある",3,))))</f>
        <v>0</v>
      </c>
      <c r="R176" s="26">
        <f>IF('３　回答貼付シート'!T173="ない",0,IF('３　回答貼付シート'!T173="１～２日（にち）ある",1,IF('３　回答貼付シート'!T173="３～５日（にち）ある",2,IF('３　回答貼付シート'!T173="ほぼ毎日（まいにち）ある",3,))))</f>
        <v>0</v>
      </c>
      <c r="S176" s="26">
        <f>IF('３　回答貼付シート'!U173="ない",0,IF('３　回答貼付シート'!U173="１～２日（にち）ある",1,IF('３　回答貼付シート'!U173="３～５日（にち）ある",2,IF('３　回答貼付シート'!U173="ほぼ毎日（まいにち）ある",3,))))</f>
        <v>0</v>
      </c>
      <c r="T176" s="26">
        <f>IF('３　回答貼付シート'!V173="ない",0,IF('３　回答貼付シート'!V173="１～２日（にち）ある",1,IF('３　回答貼付シート'!V173="３～５日（にち）ある",2,IF('３　回答貼付シート'!V173="ほぼ毎日（まいにち）ある",3,))))</f>
        <v>0</v>
      </c>
      <c r="U176" s="26">
        <f>IF('３　回答貼付シート'!W173="ない",0,IF('３　回答貼付シート'!W173="１～２日（にち）ある",1,IF('３　回答貼付シート'!W173="３～５日（にち）ある",2,IF('３　回答貼付シート'!W173="ほぼ毎日（まいにち）ある",3,))))</f>
        <v>0</v>
      </c>
      <c r="V176" s="26">
        <f>IF('３　回答貼付シート'!X173="ない",0,IF('３　回答貼付シート'!X173="１～２日（にち）ある",1,IF('３　回答貼付シート'!X173="３～５日（にち）ある",2,IF('３　回答貼付シート'!X173="ほぼ毎日（まいにち）ある",3,))))</f>
        <v>0</v>
      </c>
      <c r="W176" s="26">
        <f>IF('３　回答貼付シート'!Y173="ない",0,IF('３　回答貼付シート'!Y173="１～２日（にち）ある",1,IF('３　回答貼付シート'!Y173="３～５日（にち）ある",2,IF('３　回答貼付シート'!Y173="ほぼ毎日（まいにち）ある",3,))))</f>
        <v>0</v>
      </c>
      <c r="X176" s="26">
        <f>IF('３　回答貼付シート'!Z173="ない",0,IF('３　回答貼付シート'!Z173="１～２日（にち）ある",1,IF('３　回答貼付シート'!Z173="３～５日（にち）ある",2,IF('３　回答貼付シート'!Z173="ほぼ毎日（まいにち）ある",3,))))</f>
        <v>0</v>
      </c>
      <c r="Y176" s="26">
        <f>IF('３　回答貼付シート'!AA173="ない",0,IF('３　回答貼付シート'!AA173="１～２日（にち）ある",1,IF('３　回答貼付シート'!AA173="３～５日（にち）ある",2,IF('３　回答貼付シート'!AA173="ほぼ毎日（まいにち）ある",3,))))</f>
        <v>0</v>
      </c>
      <c r="Z176" s="26">
        <f>'３　回答貼付シート'!$AB173</f>
        <v>0</v>
      </c>
      <c r="AA176" s="26" t="str">
        <f t="shared" si="22"/>
        <v/>
      </c>
      <c r="AB176" s="26" t="str">
        <f t="shared" si="23"/>
        <v/>
      </c>
      <c r="AC176" s="26" t="str">
        <f t="shared" si="24"/>
        <v/>
      </c>
      <c r="AD176" s="26" t="str">
        <f t="shared" si="25"/>
        <v/>
      </c>
      <c r="AE176" s="26" t="str">
        <f t="shared" si="26"/>
        <v/>
      </c>
      <c r="AF176" t="str">
        <f t="shared" si="19"/>
        <v>0</v>
      </c>
      <c r="AG176">
        <f t="shared" si="20"/>
        <v>0</v>
      </c>
      <c r="AH176" s="34">
        <f t="shared" si="27"/>
        <v>0</v>
      </c>
    </row>
    <row r="177" spans="1:34">
      <c r="A177" s="26"/>
      <c r="B177" s="26">
        <f t="shared" si="21"/>
        <v>0</v>
      </c>
      <c r="C177" s="26">
        <f>IF('３　回答貼付シート'!$F174&lt;&gt;0,VLOOKUP('３　回答貼付シート'!$F174,$AF$2048:$AG$2054,2,FALSE),0)</f>
        <v>0</v>
      </c>
      <c r="D177" s="26">
        <f>IF('３　回答貼付シート'!$G174&lt;&gt;0,VLOOKUP(('３　回答貼付シート'!$G174), $AF$2048:$AG$2054,2,FALSE),0)</f>
        <v>0</v>
      </c>
      <c r="E177" s="26">
        <f>'３　回答貼付シート'!$H174</f>
        <v>0</v>
      </c>
      <c r="F177" s="26">
        <f>IF(E177=0,0,VLOOKUP($B177,'２　情報入力シート'!$A$2:$E$2049,5))</f>
        <v>0</v>
      </c>
      <c r="G177" s="26">
        <f>IF('３　回答貼付シート'!I174="ない",0,IF('３　回答貼付シート'!I174="１～２日（にち）ある",1,IF('３　回答貼付シート'!I174="３～５日（にち）ある",2,IF('３　回答貼付シート'!I174="ほぼ毎日（まいにち）ある",3,))))</f>
        <v>0</v>
      </c>
      <c r="H177" s="26">
        <f>IF('３　回答貼付シート'!J174="ない",0,IF('３　回答貼付シート'!J174="１～２日（にち）ある",1,IF('３　回答貼付シート'!J174="３～５日（にち）ある",2,IF('３　回答貼付シート'!J174="ほぼ毎日（まいにち）ある",3,))))</f>
        <v>0</v>
      </c>
      <c r="I177" s="26">
        <f>IF('３　回答貼付シート'!K174="ない",0,IF('３　回答貼付シート'!K174="１～２日（にち）ある",1,IF('３　回答貼付シート'!K174="３～５日（にち）ある",2,IF('３　回答貼付シート'!K174="ほぼ毎日（まいにち）ある",3,))))</f>
        <v>0</v>
      </c>
      <c r="J177" s="26">
        <f>IF('３　回答貼付シート'!L174="ない",0,IF('３　回答貼付シート'!L174="１～２日（にち）ある",1,IF('３　回答貼付シート'!L174="３～５日（にち）ある",2,IF('３　回答貼付シート'!L174="ほぼ毎日（まいにち）ある",3,))))</f>
        <v>0</v>
      </c>
      <c r="K177" s="26">
        <f>IF('３　回答貼付シート'!M174="ない",0,IF('３　回答貼付シート'!M174="１～２日（にち）ある",1,IF('３　回答貼付シート'!M174="３～５日（にち）ある",2,IF('３　回答貼付シート'!M174="ほぼ毎日（まいにち）ある",3,))))</f>
        <v>0</v>
      </c>
      <c r="L177" s="26">
        <f>IF('３　回答貼付シート'!N174="ない",0,IF('３　回答貼付シート'!N174="１～２日（にち）ある",1,IF('３　回答貼付シート'!N174="３～５日（にち）ある",2,IF('３　回答貼付シート'!N174="ほぼ毎日（まいにち）ある",3,))))</f>
        <v>0</v>
      </c>
      <c r="M177" s="26">
        <f>IF('３　回答貼付シート'!O174="ない",0,IF('３　回答貼付シート'!O174="１～２日（にち）ある",1,IF('３　回答貼付シート'!O174="３～５日（にち）ある",2,IF('３　回答貼付シート'!O174="ほぼ毎日（まいにち）ある",3,))))</f>
        <v>0</v>
      </c>
      <c r="N177" s="26">
        <f>IF('３　回答貼付シート'!P174="ない",0,IF('３　回答貼付シート'!P174="１～２日（にち）ある",1,IF('３　回答貼付シート'!P174="３～５日（にち）ある",2,IF('３　回答貼付シート'!P174="ほぼ毎日（まいにち）ある",3,))))</f>
        <v>0</v>
      </c>
      <c r="O177" s="26">
        <f>IF('３　回答貼付シート'!Q174="ない",0,IF('３　回答貼付シート'!Q174="１～２日（にち）ある",1,IF('３　回答貼付シート'!Q174="３～５日（にち）ある",2,IF('３　回答貼付シート'!Q174="ほぼ毎日（まいにち）ある",3,))))</f>
        <v>0</v>
      </c>
      <c r="P177" s="26">
        <f>IF('３　回答貼付シート'!R174="ない",0,IF('３　回答貼付シート'!R174="１～２日（にち）ある",1,IF('３　回答貼付シート'!R174="３～５日（にち）ある",2,IF('３　回答貼付シート'!R174="ほぼ毎日（まいにち）ある",3,))))</f>
        <v>0</v>
      </c>
      <c r="Q177" s="26">
        <f>IF('３　回答貼付シート'!S174="ない",0,IF('３　回答貼付シート'!S174="１～２日（にち）ある",1,IF('３　回答貼付シート'!S174="３～５日（にち）ある",2,IF('３　回答貼付シート'!S174="ほぼ毎日（まいにち）ある",3,))))</f>
        <v>0</v>
      </c>
      <c r="R177" s="26">
        <f>IF('３　回答貼付シート'!T174="ない",0,IF('３　回答貼付シート'!T174="１～２日（にち）ある",1,IF('３　回答貼付シート'!T174="３～５日（にち）ある",2,IF('３　回答貼付シート'!T174="ほぼ毎日（まいにち）ある",3,))))</f>
        <v>0</v>
      </c>
      <c r="S177" s="26">
        <f>IF('３　回答貼付シート'!U174="ない",0,IF('３　回答貼付シート'!U174="１～２日（にち）ある",1,IF('３　回答貼付シート'!U174="３～５日（にち）ある",2,IF('３　回答貼付シート'!U174="ほぼ毎日（まいにち）ある",3,))))</f>
        <v>0</v>
      </c>
      <c r="T177" s="26">
        <f>IF('３　回答貼付シート'!V174="ない",0,IF('３　回答貼付シート'!V174="１～２日（にち）ある",1,IF('３　回答貼付シート'!V174="３～５日（にち）ある",2,IF('３　回答貼付シート'!V174="ほぼ毎日（まいにち）ある",3,))))</f>
        <v>0</v>
      </c>
      <c r="U177" s="26">
        <f>IF('３　回答貼付シート'!W174="ない",0,IF('３　回答貼付シート'!W174="１～２日（にち）ある",1,IF('３　回答貼付シート'!W174="３～５日（にち）ある",2,IF('３　回答貼付シート'!W174="ほぼ毎日（まいにち）ある",3,))))</f>
        <v>0</v>
      </c>
      <c r="V177" s="26">
        <f>IF('３　回答貼付シート'!X174="ない",0,IF('３　回答貼付シート'!X174="１～２日（にち）ある",1,IF('３　回答貼付シート'!X174="３～５日（にち）ある",2,IF('３　回答貼付シート'!X174="ほぼ毎日（まいにち）ある",3,))))</f>
        <v>0</v>
      </c>
      <c r="W177" s="26">
        <f>IF('３　回答貼付シート'!Y174="ない",0,IF('３　回答貼付シート'!Y174="１～２日（にち）ある",1,IF('３　回答貼付シート'!Y174="３～５日（にち）ある",2,IF('３　回答貼付シート'!Y174="ほぼ毎日（まいにち）ある",3,))))</f>
        <v>0</v>
      </c>
      <c r="X177" s="26">
        <f>IF('３　回答貼付シート'!Z174="ない",0,IF('３　回答貼付シート'!Z174="１～２日（にち）ある",1,IF('３　回答貼付シート'!Z174="３～５日（にち）ある",2,IF('３　回答貼付シート'!Z174="ほぼ毎日（まいにち）ある",3,))))</f>
        <v>0</v>
      </c>
      <c r="Y177" s="26">
        <f>IF('３　回答貼付シート'!AA174="ない",0,IF('３　回答貼付シート'!AA174="１～２日（にち）ある",1,IF('３　回答貼付シート'!AA174="３～５日（にち）ある",2,IF('３　回答貼付シート'!AA174="ほぼ毎日（まいにち）ある",3,))))</f>
        <v>0</v>
      </c>
      <c r="Z177" s="26">
        <f>'３　回答貼付シート'!$AB174</f>
        <v>0</v>
      </c>
      <c r="AA177" s="26" t="str">
        <f t="shared" si="22"/>
        <v/>
      </c>
      <c r="AB177" s="26" t="str">
        <f t="shared" si="23"/>
        <v/>
      </c>
      <c r="AC177" s="26" t="str">
        <f t="shared" si="24"/>
        <v/>
      </c>
      <c r="AD177" s="26" t="str">
        <f t="shared" si="25"/>
        <v/>
      </c>
      <c r="AE177" s="26" t="str">
        <f t="shared" si="26"/>
        <v/>
      </c>
      <c r="AF177" t="str">
        <f t="shared" si="19"/>
        <v>0</v>
      </c>
      <c r="AG177">
        <f t="shared" si="20"/>
        <v>0</v>
      </c>
      <c r="AH177" s="34">
        <f t="shared" si="27"/>
        <v>0</v>
      </c>
    </row>
    <row r="178" spans="1:34">
      <c r="A178" s="26"/>
      <c r="B178" s="26">
        <f t="shared" si="21"/>
        <v>0</v>
      </c>
      <c r="C178" s="26">
        <f>IF('３　回答貼付シート'!$F175&lt;&gt;0,VLOOKUP('３　回答貼付シート'!$F175,$AF$2048:$AG$2054,2,FALSE),0)</f>
        <v>0</v>
      </c>
      <c r="D178" s="26">
        <f>IF('３　回答貼付シート'!$G175&lt;&gt;0,VLOOKUP(('３　回答貼付シート'!$G175), $AF$2048:$AG$2054,2,FALSE),0)</f>
        <v>0</v>
      </c>
      <c r="E178" s="26">
        <f>'３　回答貼付シート'!$H175</f>
        <v>0</v>
      </c>
      <c r="F178" s="26">
        <f>IF(E178=0,0,VLOOKUP($B178,'２　情報入力シート'!$A$2:$E$2049,5))</f>
        <v>0</v>
      </c>
      <c r="G178" s="26">
        <f>IF('３　回答貼付シート'!I175="ない",0,IF('３　回答貼付シート'!I175="１～２日（にち）ある",1,IF('３　回答貼付シート'!I175="３～５日（にち）ある",2,IF('３　回答貼付シート'!I175="ほぼ毎日（まいにち）ある",3,))))</f>
        <v>0</v>
      </c>
      <c r="H178" s="26">
        <f>IF('３　回答貼付シート'!J175="ない",0,IF('３　回答貼付シート'!J175="１～２日（にち）ある",1,IF('３　回答貼付シート'!J175="３～５日（にち）ある",2,IF('３　回答貼付シート'!J175="ほぼ毎日（まいにち）ある",3,))))</f>
        <v>0</v>
      </c>
      <c r="I178" s="26">
        <f>IF('３　回答貼付シート'!K175="ない",0,IF('３　回答貼付シート'!K175="１～２日（にち）ある",1,IF('３　回答貼付シート'!K175="３～５日（にち）ある",2,IF('３　回答貼付シート'!K175="ほぼ毎日（まいにち）ある",3,))))</f>
        <v>0</v>
      </c>
      <c r="J178" s="26">
        <f>IF('３　回答貼付シート'!L175="ない",0,IF('３　回答貼付シート'!L175="１～２日（にち）ある",1,IF('３　回答貼付シート'!L175="３～５日（にち）ある",2,IF('３　回答貼付シート'!L175="ほぼ毎日（まいにち）ある",3,))))</f>
        <v>0</v>
      </c>
      <c r="K178" s="26">
        <f>IF('３　回答貼付シート'!M175="ない",0,IF('３　回答貼付シート'!M175="１～２日（にち）ある",1,IF('３　回答貼付シート'!M175="３～５日（にち）ある",2,IF('３　回答貼付シート'!M175="ほぼ毎日（まいにち）ある",3,))))</f>
        <v>0</v>
      </c>
      <c r="L178" s="26">
        <f>IF('３　回答貼付シート'!N175="ない",0,IF('３　回答貼付シート'!N175="１～２日（にち）ある",1,IF('３　回答貼付シート'!N175="３～５日（にち）ある",2,IF('３　回答貼付シート'!N175="ほぼ毎日（まいにち）ある",3,))))</f>
        <v>0</v>
      </c>
      <c r="M178" s="26">
        <f>IF('３　回答貼付シート'!O175="ない",0,IF('３　回答貼付シート'!O175="１～２日（にち）ある",1,IF('３　回答貼付シート'!O175="３～５日（にち）ある",2,IF('３　回答貼付シート'!O175="ほぼ毎日（まいにち）ある",3,))))</f>
        <v>0</v>
      </c>
      <c r="N178" s="26">
        <f>IF('３　回答貼付シート'!P175="ない",0,IF('３　回答貼付シート'!P175="１～２日（にち）ある",1,IF('３　回答貼付シート'!P175="３～５日（にち）ある",2,IF('３　回答貼付シート'!P175="ほぼ毎日（まいにち）ある",3,))))</f>
        <v>0</v>
      </c>
      <c r="O178" s="26">
        <f>IF('３　回答貼付シート'!Q175="ない",0,IF('３　回答貼付シート'!Q175="１～２日（にち）ある",1,IF('３　回答貼付シート'!Q175="３～５日（にち）ある",2,IF('３　回答貼付シート'!Q175="ほぼ毎日（まいにち）ある",3,))))</f>
        <v>0</v>
      </c>
      <c r="P178" s="26">
        <f>IF('３　回答貼付シート'!R175="ない",0,IF('３　回答貼付シート'!R175="１～２日（にち）ある",1,IF('３　回答貼付シート'!R175="３～５日（にち）ある",2,IF('３　回答貼付シート'!R175="ほぼ毎日（まいにち）ある",3,))))</f>
        <v>0</v>
      </c>
      <c r="Q178" s="26">
        <f>IF('３　回答貼付シート'!S175="ない",0,IF('３　回答貼付シート'!S175="１～２日（にち）ある",1,IF('３　回答貼付シート'!S175="３～５日（にち）ある",2,IF('３　回答貼付シート'!S175="ほぼ毎日（まいにち）ある",3,))))</f>
        <v>0</v>
      </c>
      <c r="R178" s="26">
        <f>IF('３　回答貼付シート'!T175="ない",0,IF('３　回答貼付シート'!T175="１～２日（にち）ある",1,IF('３　回答貼付シート'!T175="３～５日（にち）ある",2,IF('３　回答貼付シート'!T175="ほぼ毎日（まいにち）ある",3,))))</f>
        <v>0</v>
      </c>
      <c r="S178" s="26">
        <f>IF('３　回答貼付シート'!U175="ない",0,IF('３　回答貼付シート'!U175="１～２日（にち）ある",1,IF('３　回答貼付シート'!U175="３～５日（にち）ある",2,IF('３　回答貼付シート'!U175="ほぼ毎日（まいにち）ある",3,))))</f>
        <v>0</v>
      </c>
      <c r="T178" s="26">
        <f>IF('３　回答貼付シート'!V175="ない",0,IF('３　回答貼付シート'!V175="１～２日（にち）ある",1,IF('３　回答貼付シート'!V175="３～５日（にち）ある",2,IF('３　回答貼付シート'!V175="ほぼ毎日（まいにち）ある",3,))))</f>
        <v>0</v>
      </c>
      <c r="U178" s="26">
        <f>IF('３　回答貼付シート'!W175="ない",0,IF('３　回答貼付シート'!W175="１～２日（にち）ある",1,IF('３　回答貼付シート'!W175="３～５日（にち）ある",2,IF('３　回答貼付シート'!W175="ほぼ毎日（まいにち）ある",3,))))</f>
        <v>0</v>
      </c>
      <c r="V178" s="26">
        <f>IF('３　回答貼付シート'!X175="ない",0,IF('３　回答貼付シート'!X175="１～２日（にち）ある",1,IF('３　回答貼付シート'!X175="３～５日（にち）ある",2,IF('３　回答貼付シート'!X175="ほぼ毎日（まいにち）ある",3,))))</f>
        <v>0</v>
      </c>
      <c r="W178" s="26">
        <f>IF('３　回答貼付シート'!Y175="ない",0,IF('３　回答貼付シート'!Y175="１～２日（にち）ある",1,IF('３　回答貼付シート'!Y175="３～５日（にち）ある",2,IF('３　回答貼付シート'!Y175="ほぼ毎日（まいにち）ある",3,))))</f>
        <v>0</v>
      </c>
      <c r="X178" s="26">
        <f>IF('３　回答貼付シート'!Z175="ない",0,IF('３　回答貼付シート'!Z175="１～２日（にち）ある",1,IF('３　回答貼付シート'!Z175="３～５日（にち）ある",2,IF('３　回答貼付シート'!Z175="ほぼ毎日（まいにち）ある",3,))))</f>
        <v>0</v>
      </c>
      <c r="Y178" s="26">
        <f>IF('３　回答貼付シート'!AA175="ない",0,IF('３　回答貼付シート'!AA175="１～２日（にち）ある",1,IF('３　回答貼付シート'!AA175="３～５日（にち）ある",2,IF('３　回答貼付シート'!AA175="ほぼ毎日（まいにち）ある",3,))))</f>
        <v>0</v>
      </c>
      <c r="Z178" s="26">
        <f>'３　回答貼付シート'!$AB175</f>
        <v>0</v>
      </c>
      <c r="AA178" s="26" t="str">
        <f t="shared" si="22"/>
        <v/>
      </c>
      <c r="AB178" s="26" t="str">
        <f t="shared" si="23"/>
        <v/>
      </c>
      <c r="AC178" s="26" t="str">
        <f t="shared" si="24"/>
        <v/>
      </c>
      <c r="AD178" s="26" t="str">
        <f t="shared" si="25"/>
        <v/>
      </c>
      <c r="AE178" s="26" t="str">
        <f t="shared" si="26"/>
        <v/>
      </c>
      <c r="AF178" t="str">
        <f t="shared" si="19"/>
        <v>0</v>
      </c>
      <c r="AG178">
        <f t="shared" si="20"/>
        <v>0</v>
      </c>
      <c r="AH178" s="34">
        <f t="shared" si="27"/>
        <v>0</v>
      </c>
    </row>
    <row r="179" spans="1:34">
      <c r="A179" s="26"/>
      <c r="B179" s="26">
        <f t="shared" si="21"/>
        <v>0</v>
      </c>
      <c r="C179" s="26">
        <f>IF('３　回答貼付シート'!$F176&lt;&gt;0,VLOOKUP('３　回答貼付シート'!$F176,$AF$2048:$AG$2054,2,FALSE),0)</f>
        <v>0</v>
      </c>
      <c r="D179" s="26">
        <f>IF('３　回答貼付シート'!$G176&lt;&gt;0,VLOOKUP(('３　回答貼付シート'!$G176), $AF$2048:$AG$2054,2,FALSE),0)</f>
        <v>0</v>
      </c>
      <c r="E179" s="26">
        <f>'３　回答貼付シート'!$H176</f>
        <v>0</v>
      </c>
      <c r="F179" s="26">
        <f>IF(E179=0,0,VLOOKUP($B179,'２　情報入力シート'!$A$2:$E$2049,5))</f>
        <v>0</v>
      </c>
      <c r="G179" s="26">
        <f>IF('３　回答貼付シート'!I176="ない",0,IF('３　回答貼付シート'!I176="１～２日（にち）ある",1,IF('３　回答貼付シート'!I176="３～５日（にち）ある",2,IF('３　回答貼付シート'!I176="ほぼ毎日（まいにち）ある",3,))))</f>
        <v>0</v>
      </c>
      <c r="H179" s="26">
        <f>IF('３　回答貼付シート'!J176="ない",0,IF('３　回答貼付シート'!J176="１～２日（にち）ある",1,IF('３　回答貼付シート'!J176="３～５日（にち）ある",2,IF('３　回答貼付シート'!J176="ほぼ毎日（まいにち）ある",3,))))</f>
        <v>0</v>
      </c>
      <c r="I179" s="26">
        <f>IF('３　回答貼付シート'!K176="ない",0,IF('３　回答貼付シート'!K176="１～２日（にち）ある",1,IF('３　回答貼付シート'!K176="３～５日（にち）ある",2,IF('３　回答貼付シート'!K176="ほぼ毎日（まいにち）ある",3,))))</f>
        <v>0</v>
      </c>
      <c r="J179" s="26">
        <f>IF('３　回答貼付シート'!L176="ない",0,IF('３　回答貼付シート'!L176="１～２日（にち）ある",1,IF('３　回答貼付シート'!L176="３～５日（にち）ある",2,IF('３　回答貼付シート'!L176="ほぼ毎日（まいにち）ある",3,))))</f>
        <v>0</v>
      </c>
      <c r="K179" s="26">
        <f>IF('３　回答貼付シート'!M176="ない",0,IF('３　回答貼付シート'!M176="１～２日（にち）ある",1,IF('３　回答貼付シート'!M176="３～５日（にち）ある",2,IF('３　回答貼付シート'!M176="ほぼ毎日（まいにち）ある",3,))))</f>
        <v>0</v>
      </c>
      <c r="L179" s="26">
        <f>IF('３　回答貼付シート'!N176="ない",0,IF('３　回答貼付シート'!N176="１～２日（にち）ある",1,IF('３　回答貼付シート'!N176="３～５日（にち）ある",2,IF('３　回答貼付シート'!N176="ほぼ毎日（まいにち）ある",3,))))</f>
        <v>0</v>
      </c>
      <c r="M179" s="26">
        <f>IF('３　回答貼付シート'!O176="ない",0,IF('３　回答貼付シート'!O176="１～２日（にち）ある",1,IF('３　回答貼付シート'!O176="３～５日（にち）ある",2,IF('３　回答貼付シート'!O176="ほぼ毎日（まいにち）ある",3,))))</f>
        <v>0</v>
      </c>
      <c r="N179" s="26">
        <f>IF('３　回答貼付シート'!P176="ない",0,IF('３　回答貼付シート'!P176="１～２日（にち）ある",1,IF('３　回答貼付シート'!P176="３～５日（にち）ある",2,IF('３　回答貼付シート'!P176="ほぼ毎日（まいにち）ある",3,))))</f>
        <v>0</v>
      </c>
      <c r="O179" s="26">
        <f>IF('３　回答貼付シート'!Q176="ない",0,IF('３　回答貼付シート'!Q176="１～２日（にち）ある",1,IF('３　回答貼付シート'!Q176="３～５日（にち）ある",2,IF('３　回答貼付シート'!Q176="ほぼ毎日（まいにち）ある",3,))))</f>
        <v>0</v>
      </c>
      <c r="P179" s="26">
        <f>IF('３　回答貼付シート'!R176="ない",0,IF('３　回答貼付シート'!R176="１～２日（にち）ある",1,IF('３　回答貼付シート'!R176="３～５日（にち）ある",2,IF('３　回答貼付シート'!R176="ほぼ毎日（まいにち）ある",3,))))</f>
        <v>0</v>
      </c>
      <c r="Q179" s="26">
        <f>IF('３　回答貼付シート'!S176="ない",0,IF('３　回答貼付シート'!S176="１～２日（にち）ある",1,IF('３　回答貼付シート'!S176="３～５日（にち）ある",2,IF('３　回答貼付シート'!S176="ほぼ毎日（まいにち）ある",3,))))</f>
        <v>0</v>
      </c>
      <c r="R179" s="26">
        <f>IF('３　回答貼付シート'!T176="ない",0,IF('３　回答貼付シート'!T176="１～２日（にち）ある",1,IF('３　回答貼付シート'!T176="３～５日（にち）ある",2,IF('３　回答貼付シート'!T176="ほぼ毎日（まいにち）ある",3,))))</f>
        <v>0</v>
      </c>
      <c r="S179" s="26">
        <f>IF('３　回答貼付シート'!U176="ない",0,IF('３　回答貼付シート'!U176="１～２日（にち）ある",1,IF('３　回答貼付シート'!U176="３～５日（にち）ある",2,IF('３　回答貼付シート'!U176="ほぼ毎日（まいにち）ある",3,))))</f>
        <v>0</v>
      </c>
      <c r="T179" s="26">
        <f>IF('３　回答貼付シート'!V176="ない",0,IF('３　回答貼付シート'!V176="１～２日（にち）ある",1,IF('３　回答貼付シート'!V176="３～５日（にち）ある",2,IF('３　回答貼付シート'!V176="ほぼ毎日（まいにち）ある",3,))))</f>
        <v>0</v>
      </c>
      <c r="U179" s="26">
        <f>IF('３　回答貼付シート'!W176="ない",0,IF('３　回答貼付シート'!W176="１～２日（にち）ある",1,IF('３　回答貼付シート'!W176="３～５日（にち）ある",2,IF('３　回答貼付シート'!W176="ほぼ毎日（まいにち）ある",3,))))</f>
        <v>0</v>
      </c>
      <c r="V179" s="26">
        <f>IF('３　回答貼付シート'!X176="ない",0,IF('３　回答貼付シート'!X176="１～２日（にち）ある",1,IF('３　回答貼付シート'!X176="３～５日（にち）ある",2,IF('３　回答貼付シート'!X176="ほぼ毎日（まいにち）ある",3,))))</f>
        <v>0</v>
      </c>
      <c r="W179" s="26">
        <f>IF('３　回答貼付シート'!Y176="ない",0,IF('３　回答貼付シート'!Y176="１～２日（にち）ある",1,IF('３　回答貼付シート'!Y176="３～５日（にち）ある",2,IF('３　回答貼付シート'!Y176="ほぼ毎日（まいにち）ある",3,))))</f>
        <v>0</v>
      </c>
      <c r="X179" s="26">
        <f>IF('３　回答貼付シート'!Z176="ない",0,IF('３　回答貼付シート'!Z176="１～２日（にち）ある",1,IF('３　回答貼付シート'!Z176="３～５日（にち）ある",2,IF('３　回答貼付シート'!Z176="ほぼ毎日（まいにち）ある",3,))))</f>
        <v>0</v>
      </c>
      <c r="Y179" s="26">
        <f>IF('３　回答貼付シート'!AA176="ない",0,IF('３　回答貼付シート'!AA176="１～２日（にち）ある",1,IF('３　回答貼付シート'!AA176="３～５日（にち）ある",2,IF('３　回答貼付シート'!AA176="ほぼ毎日（まいにち）ある",3,))))</f>
        <v>0</v>
      </c>
      <c r="Z179" s="26">
        <f>'３　回答貼付シート'!$AB176</f>
        <v>0</v>
      </c>
      <c r="AA179" s="26" t="str">
        <f t="shared" si="22"/>
        <v/>
      </c>
      <c r="AB179" s="26" t="str">
        <f t="shared" si="23"/>
        <v/>
      </c>
      <c r="AC179" s="26" t="str">
        <f t="shared" si="24"/>
        <v/>
      </c>
      <c r="AD179" s="26" t="str">
        <f t="shared" si="25"/>
        <v/>
      </c>
      <c r="AE179" s="26" t="str">
        <f t="shared" si="26"/>
        <v/>
      </c>
      <c r="AF179" t="str">
        <f t="shared" si="19"/>
        <v>0</v>
      </c>
      <c r="AG179">
        <f t="shared" si="20"/>
        <v>0</v>
      </c>
      <c r="AH179" s="34">
        <f t="shared" si="27"/>
        <v>0</v>
      </c>
    </row>
    <row r="180" spans="1:34">
      <c r="A180" s="26"/>
      <c r="B180" s="26">
        <f t="shared" si="21"/>
        <v>0</v>
      </c>
      <c r="C180" s="26">
        <f>IF('３　回答貼付シート'!$F177&lt;&gt;0,VLOOKUP('３　回答貼付シート'!$F177,$AF$2048:$AG$2054,2,FALSE),0)</f>
        <v>0</v>
      </c>
      <c r="D180" s="26">
        <f>IF('３　回答貼付シート'!$G177&lt;&gt;0,VLOOKUP(('３　回答貼付シート'!$G177), $AF$2048:$AG$2054,2,FALSE),0)</f>
        <v>0</v>
      </c>
      <c r="E180" s="26">
        <f>'３　回答貼付シート'!$H177</f>
        <v>0</v>
      </c>
      <c r="F180" s="26">
        <f>IF(E180=0,0,VLOOKUP($B180,'２　情報入力シート'!$A$2:$E$2049,5))</f>
        <v>0</v>
      </c>
      <c r="G180" s="26">
        <f>IF('３　回答貼付シート'!I177="ない",0,IF('３　回答貼付シート'!I177="１～２日（にち）ある",1,IF('３　回答貼付シート'!I177="３～５日（にち）ある",2,IF('３　回答貼付シート'!I177="ほぼ毎日（まいにち）ある",3,))))</f>
        <v>0</v>
      </c>
      <c r="H180" s="26">
        <f>IF('３　回答貼付シート'!J177="ない",0,IF('３　回答貼付シート'!J177="１～２日（にち）ある",1,IF('３　回答貼付シート'!J177="３～５日（にち）ある",2,IF('３　回答貼付シート'!J177="ほぼ毎日（まいにち）ある",3,))))</f>
        <v>0</v>
      </c>
      <c r="I180" s="26">
        <f>IF('３　回答貼付シート'!K177="ない",0,IF('３　回答貼付シート'!K177="１～２日（にち）ある",1,IF('３　回答貼付シート'!K177="３～５日（にち）ある",2,IF('３　回答貼付シート'!K177="ほぼ毎日（まいにち）ある",3,))))</f>
        <v>0</v>
      </c>
      <c r="J180" s="26">
        <f>IF('３　回答貼付シート'!L177="ない",0,IF('３　回答貼付シート'!L177="１～２日（にち）ある",1,IF('３　回答貼付シート'!L177="３～５日（にち）ある",2,IF('３　回答貼付シート'!L177="ほぼ毎日（まいにち）ある",3,))))</f>
        <v>0</v>
      </c>
      <c r="K180" s="26">
        <f>IF('３　回答貼付シート'!M177="ない",0,IF('３　回答貼付シート'!M177="１～２日（にち）ある",1,IF('３　回答貼付シート'!M177="３～５日（にち）ある",2,IF('３　回答貼付シート'!M177="ほぼ毎日（まいにち）ある",3,))))</f>
        <v>0</v>
      </c>
      <c r="L180" s="26">
        <f>IF('３　回答貼付シート'!N177="ない",0,IF('３　回答貼付シート'!N177="１～２日（にち）ある",1,IF('３　回答貼付シート'!N177="３～５日（にち）ある",2,IF('３　回答貼付シート'!N177="ほぼ毎日（まいにち）ある",3,))))</f>
        <v>0</v>
      </c>
      <c r="M180" s="26">
        <f>IF('３　回答貼付シート'!O177="ない",0,IF('３　回答貼付シート'!O177="１～２日（にち）ある",1,IF('３　回答貼付シート'!O177="３～５日（にち）ある",2,IF('３　回答貼付シート'!O177="ほぼ毎日（まいにち）ある",3,))))</f>
        <v>0</v>
      </c>
      <c r="N180" s="26">
        <f>IF('３　回答貼付シート'!P177="ない",0,IF('３　回答貼付シート'!P177="１～２日（にち）ある",1,IF('３　回答貼付シート'!P177="３～５日（にち）ある",2,IF('３　回答貼付シート'!P177="ほぼ毎日（まいにち）ある",3,))))</f>
        <v>0</v>
      </c>
      <c r="O180" s="26">
        <f>IF('３　回答貼付シート'!Q177="ない",0,IF('３　回答貼付シート'!Q177="１～２日（にち）ある",1,IF('３　回答貼付シート'!Q177="３～５日（にち）ある",2,IF('３　回答貼付シート'!Q177="ほぼ毎日（まいにち）ある",3,))))</f>
        <v>0</v>
      </c>
      <c r="P180" s="26">
        <f>IF('３　回答貼付シート'!R177="ない",0,IF('３　回答貼付シート'!R177="１～２日（にち）ある",1,IF('３　回答貼付シート'!R177="３～５日（にち）ある",2,IF('３　回答貼付シート'!R177="ほぼ毎日（まいにち）ある",3,))))</f>
        <v>0</v>
      </c>
      <c r="Q180" s="26">
        <f>IF('３　回答貼付シート'!S177="ない",0,IF('３　回答貼付シート'!S177="１～２日（にち）ある",1,IF('３　回答貼付シート'!S177="３～５日（にち）ある",2,IF('３　回答貼付シート'!S177="ほぼ毎日（まいにち）ある",3,))))</f>
        <v>0</v>
      </c>
      <c r="R180" s="26">
        <f>IF('３　回答貼付シート'!T177="ない",0,IF('３　回答貼付シート'!T177="１～２日（にち）ある",1,IF('３　回答貼付シート'!T177="３～５日（にち）ある",2,IF('３　回答貼付シート'!T177="ほぼ毎日（まいにち）ある",3,))))</f>
        <v>0</v>
      </c>
      <c r="S180" s="26">
        <f>IF('３　回答貼付シート'!U177="ない",0,IF('３　回答貼付シート'!U177="１～２日（にち）ある",1,IF('３　回答貼付シート'!U177="３～５日（にち）ある",2,IF('３　回答貼付シート'!U177="ほぼ毎日（まいにち）ある",3,))))</f>
        <v>0</v>
      </c>
      <c r="T180" s="26">
        <f>IF('３　回答貼付シート'!V177="ない",0,IF('３　回答貼付シート'!V177="１～２日（にち）ある",1,IF('３　回答貼付シート'!V177="３～５日（にち）ある",2,IF('３　回答貼付シート'!V177="ほぼ毎日（まいにち）ある",3,))))</f>
        <v>0</v>
      </c>
      <c r="U180" s="26">
        <f>IF('３　回答貼付シート'!W177="ない",0,IF('３　回答貼付シート'!W177="１～２日（にち）ある",1,IF('３　回答貼付シート'!W177="３～５日（にち）ある",2,IF('３　回答貼付シート'!W177="ほぼ毎日（まいにち）ある",3,))))</f>
        <v>0</v>
      </c>
      <c r="V180" s="26">
        <f>IF('３　回答貼付シート'!X177="ない",0,IF('３　回答貼付シート'!X177="１～２日（にち）ある",1,IF('３　回答貼付シート'!X177="３～５日（にち）ある",2,IF('３　回答貼付シート'!X177="ほぼ毎日（まいにち）ある",3,))))</f>
        <v>0</v>
      </c>
      <c r="W180" s="26">
        <f>IF('３　回答貼付シート'!Y177="ない",0,IF('３　回答貼付シート'!Y177="１～２日（にち）ある",1,IF('３　回答貼付シート'!Y177="３～５日（にち）ある",2,IF('３　回答貼付シート'!Y177="ほぼ毎日（まいにち）ある",3,))))</f>
        <v>0</v>
      </c>
      <c r="X180" s="26">
        <f>IF('３　回答貼付シート'!Z177="ない",0,IF('３　回答貼付シート'!Z177="１～２日（にち）ある",1,IF('３　回答貼付シート'!Z177="３～５日（にち）ある",2,IF('３　回答貼付シート'!Z177="ほぼ毎日（まいにち）ある",3,))))</f>
        <v>0</v>
      </c>
      <c r="Y180" s="26">
        <f>IF('３　回答貼付シート'!AA177="ない",0,IF('３　回答貼付シート'!AA177="１～２日（にち）ある",1,IF('３　回答貼付シート'!AA177="３～５日（にち）ある",2,IF('３　回答貼付シート'!AA177="ほぼ毎日（まいにち）ある",3,))))</f>
        <v>0</v>
      </c>
      <c r="Z180" s="26">
        <f>'３　回答貼付シート'!$AB177</f>
        <v>0</v>
      </c>
      <c r="AA180" s="26" t="str">
        <f t="shared" si="22"/>
        <v/>
      </c>
      <c r="AB180" s="26" t="str">
        <f t="shared" si="23"/>
        <v/>
      </c>
      <c r="AC180" s="26" t="str">
        <f t="shared" si="24"/>
        <v/>
      </c>
      <c r="AD180" s="26" t="str">
        <f t="shared" si="25"/>
        <v/>
      </c>
      <c r="AE180" s="26" t="str">
        <f t="shared" si="26"/>
        <v/>
      </c>
      <c r="AF180" t="str">
        <f t="shared" si="19"/>
        <v>0</v>
      </c>
      <c r="AG180">
        <f t="shared" si="20"/>
        <v>0</v>
      </c>
      <c r="AH180" s="34">
        <f t="shared" si="27"/>
        <v>0</v>
      </c>
    </row>
    <row r="181" spans="1:34">
      <c r="A181" s="26"/>
      <c r="B181" s="26">
        <f t="shared" si="21"/>
        <v>0</v>
      </c>
      <c r="C181" s="26">
        <f>IF('３　回答貼付シート'!$F178&lt;&gt;0,VLOOKUP('３　回答貼付シート'!$F178,$AF$2048:$AG$2054,2,FALSE),0)</f>
        <v>0</v>
      </c>
      <c r="D181" s="26">
        <f>IF('３　回答貼付シート'!$G178&lt;&gt;0,VLOOKUP(('３　回答貼付シート'!$G178), $AF$2048:$AG$2054,2,FALSE),0)</f>
        <v>0</v>
      </c>
      <c r="E181" s="26">
        <f>'３　回答貼付シート'!$H178</f>
        <v>0</v>
      </c>
      <c r="F181" s="26">
        <f>IF(E181=0,0,VLOOKUP($B181,'２　情報入力シート'!$A$2:$E$2049,5))</f>
        <v>0</v>
      </c>
      <c r="G181" s="26">
        <f>IF('３　回答貼付シート'!I178="ない",0,IF('３　回答貼付シート'!I178="１～２日（にち）ある",1,IF('３　回答貼付シート'!I178="３～５日（にち）ある",2,IF('３　回答貼付シート'!I178="ほぼ毎日（まいにち）ある",3,))))</f>
        <v>0</v>
      </c>
      <c r="H181" s="26">
        <f>IF('３　回答貼付シート'!J178="ない",0,IF('３　回答貼付シート'!J178="１～２日（にち）ある",1,IF('３　回答貼付シート'!J178="３～５日（にち）ある",2,IF('３　回答貼付シート'!J178="ほぼ毎日（まいにち）ある",3,))))</f>
        <v>0</v>
      </c>
      <c r="I181" s="26">
        <f>IF('３　回答貼付シート'!K178="ない",0,IF('３　回答貼付シート'!K178="１～２日（にち）ある",1,IF('３　回答貼付シート'!K178="３～５日（にち）ある",2,IF('３　回答貼付シート'!K178="ほぼ毎日（まいにち）ある",3,))))</f>
        <v>0</v>
      </c>
      <c r="J181" s="26">
        <f>IF('３　回答貼付シート'!L178="ない",0,IF('３　回答貼付シート'!L178="１～２日（にち）ある",1,IF('３　回答貼付シート'!L178="３～５日（にち）ある",2,IF('３　回答貼付シート'!L178="ほぼ毎日（まいにち）ある",3,))))</f>
        <v>0</v>
      </c>
      <c r="K181" s="26">
        <f>IF('３　回答貼付シート'!M178="ない",0,IF('３　回答貼付シート'!M178="１～２日（にち）ある",1,IF('３　回答貼付シート'!M178="３～５日（にち）ある",2,IF('３　回答貼付シート'!M178="ほぼ毎日（まいにち）ある",3,))))</f>
        <v>0</v>
      </c>
      <c r="L181" s="26">
        <f>IF('３　回答貼付シート'!N178="ない",0,IF('３　回答貼付シート'!N178="１～２日（にち）ある",1,IF('３　回答貼付シート'!N178="３～５日（にち）ある",2,IF('３　回答貼付シート'!N178="ほぼ毎日（まいにち）ある",3,))))</f>
        <v>0</v>
      </c>
      <c r="M181" s="26">
        <f>IF('３　回答貼付シート'!O178="ない",0,IF('３　回答貼付シート'!O178="１～２日（にち）ある",1,IF('３　回答貼付シート'!O178="３～５日（にち）ある",2,IF('３　回答貼付シート'!O178="ほぼ毎日（まいにち）ある",3,))))</f>
        <v>0</v>
      </c>
      <c r="N181" s="26">
        <f>IF('３　回答貼付シート'!P178="ない",0,IF('３　回答貼付シート'!P178="１～２日（にち）ある",1,IF('３　回答貼付シート'!P178="３～５日（にち）ある",2,IF('３　回答貼付シート'!P178="ほぼ毎日（まいにち）ある",3,))))</f>
        <v>0</v>
      </c>
      <c r="O181" s="26">
        <f>IF('３　回答貼付シート'!Q178="ない",0,IF('３　回答貼付シート'!Q178="１～２日（にち）ある",1,IF('３　回答貼付シート'!Q178="３～５日（にち）ある",2,IF('３　回答貼付シート'!Q178="ほぼ毎日（まいにち）ある",3,))))</f>
        <v>0</v>
      </c>
      <c r="P181" s="26">
        <f>IF('３　回答貼付シート'!R178="ない",0,IF('３　回答貼付シート'!R178="１～２日（にち）ある",1,IF('３　回答貼付シート'!R178="３～５日（にち）ある",2,IF('３　回答貼付シート'!R178="ほぼ毎日（まいにち）ある",3,))))</f>
        <v>0</v>
      </c>
      <c r="Q181" s="26">
        <f>IF('３　回答貼付シート'!S178="ない",0,IF('３　回答貼付シート'!S178="１～２日（にち）ある",1,IF('３　回答貼付シート'!S178="３～５日（にち）ある",2,IF('３　回答貼付シート'!S178="ほぼ毎日（まいにち）ある",3,))))</f>
        <v>0</v>
      </c>
      <c r="R181" s="26">
        <f>IF('３　回答貼付シート'!T178="ない",0,IF('３　回答貼付シート'!T178="１～２日（にち）ある",1,IF('３　回答貼付シート'!T178="３～５日（にち）ある",2,IF('３　回答貼付シート'!T178="ほぼ毎日（まいにち）ある",3,))))</f>
        <v>0</v>
      </c>
      <c r="S181" s="26">
        <f>IF('３　回答貼付シート'!U178="ない",0,IF('３　回答貼付シート'!U178="１～２日（にち）ある",1,IF('３　回答貼付シート'!U178="３～５日（にち）ある",2,IF('３　回答貼付シート'!U178="ほぼ毎日（まいにち）ある",3,))))</f>
        <v>0</v>
      </c>
      <c r="T181" s="26">
        <f>IF('３　回答貼付シート'!V178="ない",0,IF('３　回答貼付シート'!V178="１～２日（にち）ある",1,IF('３　回答貼付シート'!V178="３～５日（にち）ある",2,IF('３　回答貼付シート'!V178="ほぼ毎日（まいにち）ある",3,))))</f>
        <v>0</v>
      </c>
      <c r="U181" s="26">
        <f>IF('３　回答貼付シート'!W178="ない",0,IF('３　回答貼付シート'!W178="１～２日（にち）ある",1,IF('３　回答貼付シート'!W178="３～５日（にち）ある",2,IF('３　回答貼付シート'!W178="ほぼ毎日（まいにち）ある",3,))))</f>
        <v>0</v>
      </c>
      <c r="V181" s="26">
        <f>IF('３　回答貼付シート'!X178="ない",0,IF('３　回答貼付シート'!X178="１～２日（にち）ある",1,IF('３　回答貼付シート'!X178="３～５日（にち）ある",2,IF('３　回答貼付シート'!X178="ほぼ毎日（まいにち）ある",3,))))</f>
        <v>0</v>
      </c>
      <c r="W181" s="26">
        <f>IF('３　回答貼付シート'!Y178="ない",0,IF('３　回答貼付シート'!Y178="１～２日（にち）ある",1,IF('３　回答貼付シート'!Y178="３～５日（にち）ある",2,IF('３　回答貼付シート'!Y178="ほぼ毎日（まいにち）ある",3,))))</f>
        <v>0</v>
      </c>
      <c r="X181" s="26">
        <f>IF('３　回答貼付シート'!Z178="ない",0,IF('３　回答貼付シート'!Z178="１～２日（にち）ある",1,IF('３　回答貼付シート'!Z178="３～５日（にち）ある",2,IF('３　回答貼付シート'!Z178="ほぼ毎日（まいにち）ある",3,))))</f>
        <v>0</v>
      </c>
      <c r="Y181" s="26">
        <f>IF('３　回答貼付シート'!AA178="ない",0,IF('３　回答貼付シート'!AA178="１～２日（にち）ある",1,IF('３　回答貼付シート'!AA178="３～５日（にち）ある",2,IF('３　回答貼付シート'!AA178="ほぼ毎日（まいにち）ある",3,))))</f>
        <v>0</v>
      </c>
      <c r="Z181" s="26">
        <f>'３　回答貼付シート'!$AB178</f>
        <v>0</v>
      </c>
      <c r="AA181" s="26" t="str">
        <f t="shared" si="22"/>
        <v/>
      </c>
      <c r="AB181" s="26" t="str">
        <f t="shared" si="23"/>
        <v/>
      </c>
      <c r="AC181" s="26" t="str">
        <f t="shared" si="24"/>
        <v/>
      </c>
      <c r="AD181" s="26" t="str">
        <f t="shared" si="25"/>
        <v/>
      </c>
      <c r="AE181" s="26" t="str">
        <f t="shared" si="26"/>
        <v/>
      </c>
      <c r="AF181" t="str">
        <f t="shared" si="19"/>
        <v>0</v>
      </c>
      <c r="AG181">
        <f t="shared" si="20"/>
        <v>0</v>
      </c>
      <c r="AH181" s="34">
        <f t="shared" si="27"/>
        <v>0</v>
      </c>
    </row>
    <row r="182" spans="1:34">
      <c r="A182" s="26"/>
      <c r="B182" s="26">
        <f t="shared" si="21"/>
        <v>0</v>
      </c>
      <c r="C182" s="26">
        <f>IF('３　回答貼付シート'!$F179&lt;&gt;0,VLOOKUP('３　回答貼付シート'!$F179,$AF$2048:$AG$2054,2,FALSE),0)</f>
        <v>0</v>
      </c>
      <c r="D182" s="26">
        <f>IF('３　回答貼付シート'!$G179&lt;&gt;0,VLOOKUP(('３　回答貼付シート'!$G179), $AF$2048:$AG$2054,2,FALSE),0)</f>
        <v>0</v>
      </c>
      <c r="E182" s="26">
        <f>'３　回答貼付シート'!$H179</f>
        <v>0</v>
      </c>
      <c r="F182" s="26">
        <f>IF(E182=0,0,VLOOKUP($B182,'２　情報入力シート'!$A$2:$E$2049,5))</f>
        <v>0</v>
      </c>
      <c r="G182" s="26">
        <f>IF('３　回答貼付シート'!I179="ない",0,IF('３　回答貼付シート'!I179="１～２日（にち）ある",1,IF('３　回答貼付シート'!I179="３～５日（にち）ある",2,IF('３　回答貼付シート'!I179="ほぼ毎日（まいにち）ある",3,))))</f>
        <v>0</v>
      </c>
      <c r="H182" s="26">
        <f>IF('３　回答貼付シート'!J179="ない",0,IF('３　回答貼付シート'!J179="１～２日（にち）ある",1,IF('３　回答貼付シート'!J179="３～５日（にち）ある",2,IF('３　回答貼付シート'!J179="ほぼ毎日（まいにち）ある",3,))))</f>
        <v>0</v>
      </c>
      <c r="I182" s="26">
        <f>IF('３　回答貼付シート'!K179="ない",0,IF('３　回答貼付シート'!K179="１～２日（にち）ある",1,IF('３　回答貼付シート'!K179="３～５日（にち）ある",2,IF('３　回答貼付シート'!K179="ほぼ毎日（まいにち）ある",3,))))</f>
        <v>0</v>
      </c>
      <c r="J182" s="26">
        <f>IF('３　回答貼付シート'!L179="ない",0,IF('３　回答貼付シート'!L179="１～２日（にち）ある",1,IF('３　回答貼付シート'!L179="３～５日（にち）ある",2,IF('３　回答貼付シート'!L179="ほぼ毎日（まいにち）ある",3,))))</f>
        <v>0</v>
      </c>
      <c r="K182" s="26">
        <f>IF('３　回答貼付シート'!M179="ない",0,IF('３　回答貼付シート'!M179="１～２日（にち）ある",1,IF('３　回答貼付シート'!M179="３～５日（にち）ある",2,IF('３　回答貼付シート'!M179="ほぼ毎日（まいにち）ある",3,))))</f>
        <v>0</v>
      </c>
      <c r="L182" s="26">
        <f>IF('３　回答貼付シート'!N179="ない",0,IF('３　回答貼付シート'!N179="１～２日（にち）ある",1,IF('３　回答貼付シート'!N179="３～５日（にち）ある",2,IF('３　回答貼付シート'!N179="ほぼ毎日（まいにち）ある",3,))))</f>
        <v>0</v>
      </c>
      <c r="M182" s="26">
        <f>IF('３　回答貼付シート'!O179="ない",0,IF('３　回答貼付シート'!O179="１～２日（にち）ある",1,IF('３　回答貼付シート'!O179="３～５日（にち）ある",2,IF('３　回答貼付シート'!O179="ほぼ毎日（まいにち）ある",3,))))</f>
        <v>0</v>
      </c>
      <c r="N182" s="26">
        <f>IF('３　回答貼付シート'!P179="ない",0,IF('３　回答貼付シート'!P179="１～２日（にち）ある",1,IF('３　回答貼付シート'!P179="３～５日（にち）ある",2,IF('３　回答貼付シート'!P179="ほぼ毎日（まいにち）ある",3,))))</f>
        <v>0</v>
      </c>
      <c r="O182" s="26">
        <f>IF('３　回答貼付シート'!Q179="ない",0,IF('３　回答貼付シート'!Q179="１～２日（にち）ある",1,IF('３　回答貼付シート'!Q179="３～５日（にち）ある",2,IF('３　回答貼付シート'!Q179="ほぼ毎日（まいにち）ある",3,))))</f>
        <v>0</v>
      </c>
      <c r="P182" s="26">
        <f>IF('３　回答貼付シート'!R179="ない",0,IF('３　回答貼付シート'!R179="１～２日（にち）ある",1,IF('３　回答貼付シート'!R179="３～５日（にち）ある",2,IF('３　回答貼付シート'!R179="ほぼ毎日（まいにち）ある",3,))))</f>
        <v>0</v>
      </c>
      <c r="Q182" s="26">
        <f>IF('３　回答貼付シート'!S179="ない",0,IF('３　回答貼付シート'!S179="１～２日（にち）ある",1,IF('３　回答貼付シート'!S179="３～５日（にち）ある",2,IF('３　回答貼付シート'!S179="ほぼ毎日（まいにち）ある",3,))))</f>
        <v>0</v>
      </c>
      <c r="R182" s="26">
        <f>IF('３　回答貼付シート'!T179="ない",0,IF('３　回答貼付シート'!T179="１～２日（にち）ある",1,IF('３　回答貼付シート'!T179="３～５日（にち）ある",2,IF('３　回答貼付シート'!T179="ほぼ毎日（まいにち）ある",3,))))</f>
        <v>0</v>
      </c>
      <c r="S182" s="26">
        <f>IF('３　回答貼付シート'!U179="ない",0,IF('３　回答貼付シート'!U179="１～２日（にち）ある",1,IF('３　回答貼付シート'!U179="３～５日（にち）ある",2,IF('３　回答貼付シート'!U179="ほぼ毎日（まいにち）ある",3,))))</f>
        <v>0</v>
      </c>
      <c r="T182" s="26">
        <f>IF('３　回答貼付シート'!V179="ない",0,IF('３　回答貼付シート'!V179="１～２日（にち）ある",1,IF('３　回答貼付シート'!V179="３～５日（にち）ある",2,IF('３　回答貼付シート'!V179="ほぼ毎日（まいにち）ある",3,))))</f>
        <v>0</v>
      </c>
      <c r="U182" s="26">
        <f>IF('３　回答貼付シート'!W179="ない",0,IF('３　回答貼付シート'!W179="１～２日（にち）ある",1,IF('３　回答貼付シート'!W179="３～５日（にち）ある",2,IF('３　回答貼付シート'!W179="ほぼ毎日（まいにち）ある",3,))))</f>
        <v>0</v>
      </c>
      <c r="V182" s="26">
        <f>IF('３　回答貼付シート'!X179="ない",0,IF('３　回答貼付シート'!X179="１～２日（にち）ある",1,IF('３　回答貼付シート'!X179="３～５日（にち）ある",2,IF('３　回答貼付シート'!X179="ほぼ毎日（まいにち）ある",3,))))</f>
        <v>0</v>
      </c>
      <c r="W182" s="26">
        <f>IF('３　回答貼付シート'!Y179="ない",0,IF('３　回答貼付シート'!Y179="１～２日（にち）ある",1,IF('３　回答貼付シート'!Y179="３～５日（にち）ある",2,IF('３　回答貼付シート'!Y179="ほぼ毎日（まいにち）ある",3,))))</f>
        <v>0</v>
      </c>
      <c r="X182" s="26">
        <f>IF('３　回答貼付シート'!Z179="ない",0,IF('３　回答貼付シート'!Z179="１～２日（にち）ある",1,IF('３　回答貼付シート'!Z179="３～５日（にち）ある",2,IF('３　回答貼付シート'!Z179="ほぼ毎日（まいにち）ある",3,))))</f>
        <v>0</v>
      </c>
      <c r="Y182" s="26">
        <f>IF('３　回答貼付シート'!AA179="ない",0,IF('３　回答貼付シート'!AA179="１～２日（にち）ある",1,IF('３　回答貼付シート'!AA179="３～５日（にち）ある",2,IF('３　回答貼付シート'!AA179="ほぼ毎日（まいにち）ある",3,))))</f>
        <v>0</v>
      </c>
      <c r="Z182" s="26">
        <f>'３　回答貼付シート'!$AB179</f>
        <v>0</v>
      </c>
      <c r="AA182" s="26" t="str">
        <f t="shared" si="22"/>
        <v/>
      </c>
      <c r="AB182" s="26" t="str">
        <f t="shared" si="23"/>
        <v/>
      </c>
      <c r="AC182" s="26" t="str">
        <f t="shared" si="24"/>
        <v/>
      </c>
      <c r="AD182" s="26" t="str">
        <f t="shared" si="25"/>
        <v/>
      </c>
      <c r="AE182" s="26" t="str">
        <f t="shared" si="26"/>
        <v/>
      </c>
      <c r="AF182" t="str">
        <f t="shared" si="19"/>
        <v>0</v>
      </c>
      <c r="AG182">
        <f t="shared" si="20"/>
        <v>0</v>
      </c>
      <c r="AH182" s="34">
        <f t="shared" si="27"/>
        <v>0</v>
      </c>
    </row>
    <row r="183" spans="1:34">
      <c r="A183" s="26"/>
      <c r="B183" s="26">
        <f t="shared" si="21"/>
        <v>0</v>
      </c>
      <c r="C183" s="26">
        <f>IF('３　回答貼付シート'!$F180&lt;&gt;0,VLOOKUP('３　回答貼付シート'!$F180,$AF$2048:$AG$2054,2,FALSE),0)</f>
        <v>0</v>
      </c>
      <c r="D183" s="26">
        <f>IF('３　回答貼付シート'!$G180&lt;&gt;0,VLOOKUP(('３　回答貼付シート'!$G180), $AF$2048:$AG$2054,2,FALSE),0)</f>
        <v>0</v>
      </c>
      <c r="E183" s="26">
        <f>'３　回答貼付シート'!$H180</f>
        <v>0</v>
      </c>
      <c r="F183" s="26">
        <f>IF(E183=0,0,VLOOKUP($B183,'２　情報入力シート'!$A$2:$E$2049,5))</f>
        <v>0</v>
      </c>
      <c r="G183" s="26">
        <f>IF('３　回答貼付シート'!I180="ない",0,IF('３　回答貼付シート'!I180="１～２日（にち）ある",1,IF('３　回答貼付シート'!I180="３～５日（にち）ある",2,IF('３　回答貼付シート'!I180="ほぼ毎日（まいにち）ある",3,))))</f>
        <v>0</v>
      </c>
      <c r="H183" s="26">
        <f>IF('３　回答貼付シート'!J180="ない",0,IF('３　回答貼付シート'!J180="１～２日（にち）ある",1,IF('３　回答貼付シート'!J180="３～５日（にち）ある",2,IF('３　回答貼付シート'!J180="ほぼ毎日（まいにち）ある",3,))))</f>
        <v>0</v>
      </c>
      <c r="I183" s="26">
        <f>IF('３　回答貼付シート'!K180="ない",0,IF('３　回答貼付シート'!K180="１～２日（にち）ある",1,IF('３　回答貼付シート'!K180="３～５日（にち）ある",2,IF('３　回答貼付シート'!K180="ほぼ毎日（まいにち）ある",3,))))</f>
        <v>0</v>
      </c>
      <c r="J183" s="26">
        <f>IF('３　回答貼付シート'!L180="ない",0,IF('３　回答貼付シート'!L180="１～２日（にち）ある",1,IF('３　回答貼付シート'!L180="３～５日（にち）ある",2,IF('３　回答貼付シート'!L180="ほぼ毎日（まいにち）ある",3,))))</f>
        <v>0</v>
      </c>
      <c r="K183" s="26">
        <f>IF('３　回答貼付シート'!M180="ない",0,IF('３　回答貼付シート'!M180="１～２日（にち）ある",1,IF('３　回答貼付シート'!M180="３～５日（にち）ある",2,IF('３　回答貼付シート'!M180="ほぼ毎日（まいにち）ある",3,))))</f>
        <v>0</v>
      </c>
      <c r="L183" s="26">
        <f>IF('３　回答貼付シート'!N180="ない",0,IF('３　回答貼付シート'!N180="１～２日（にち）ある",1,IF('３　回答貼付シート'!N180="３～５日（にち）ある",2,IF('３　回答貼付シート'!N180="ほぼ毎日（まいにち）ある",3,))))</f>
        <v>0</v>
      </c>
      <c r="M183" s="26">
        <f>IF('３　回答貼付シート'!O180="ない",0,IF('３　回答貼付シート'!O180="１～２日（にち）ある",1,IF('３　回答貼付シート'!O180="３～５日（にち）ある",2,IF('３　回答貼付シート'!O180="ほぼ毎日（まいにち）ある",3,))))</f>
        <v>0</v>
      </c>
      <c r="N183" s="26">
        <f>IF('３　回答貼付シート'!P180="ない",0,IF('３　回答貼付シート'!P180="１～２日（にち）ある",1,IF('３　回答貼付シート'!P180="３～５日（にち）ある",2,IF('３　回答貼付シート'!P180="ほぼ毎日（まいにち）ある",3,))))</f>
        <v>0</v>
      </c>
      <c r="O183" s="26">
        <f>IF('３　回答貼付シート'!Q180="ない",0,IF('３　回答貼付シート'!Q180="１～２日（にち）ある",1,IF('３　回答貼付シート'!Q180="３～５日（にち）ある",2,IF('３　回答貼付シート'!Q180="ほぼ毎日（まいにち）ある",3,))))</f>
        <v>0</v>
      </c>
      <c r="P183" s="26">
        <f>IF('３　回答貼付シート'!R180="ない",0,IF('３　回答貼付シート'!R180="１～２日（にち）ある",1,IF('３　回答貼付シート'!R180="３～５日（にち）ある",2,IF('３　回答貼付シート'!R180="ほぼ毎日（まいにち）ある",3,))))</f>
        <v>0</v>
      </c>
      <c r="Q183" s="26">
        <f>IF('３　回答貼付シート'!S180="ない",0,IF('３　回答貼付シート'!S180="１～２日（にち）ある",1,IF('３　回答貼付シート'!S180="３～５日（にち）ある",2,IF('３　回答貼付シート'!S180="ほぼ毎日（まいにち）ある",3,))))</f>
        <v>0</v>
      </c>
      <c r="R183" s="26">
        <f>IF('３　回答貼付シート'!T180="ない",0,IF('３　回答貼付シート'!T180="１～２日（にち）ある",1,IF('３　回答貼付シート'!T180="３～５日（にち）ある",2,IF('３　回答貼付シート'!T180="ほぼ毎日（まいにち）ある",3,))))</f>
        <v>0</v>
      </c>
      <c r="S183" s="26">
        <f>IF('３　回答貼付シート'!U180="ない",0,IF('３　回答貼付シート'!U180="１～２日（にち）ある",1,IF('３　回答貼付シート'!U180="３～５日（にち）ある",2,IF('３　回答貼付シート'!U180="ほぼ毎日（まいにち）ある",3,))))</f>
        <v>0</v>
      </c>
      <c r="T183" s="26">
        <f>IF('３　回答貼付シート'!V180="ない",0,IF('３　回答貼付シート'!V180="１～２日（にち）ある",1,IF('３　回答貼付シート'!V180="３～５日（にち）ある",2,IF('３　回答貼付シート'!V180="ほぼ毎日（まいにち）ある",3,))))</f>
        <v>0</v>
      </c>
      <c r="U183" s="26">
        <f>IF('３　回答貼付シート'!W180="ない",0,IF('３　回答貼付シート'!W180="１～２日（にち）ある",1,IF('３　回答貼付シート'!W180="３～５日（にち）ある",2,IF('３　回答貼付シート'!W180="ほぼ毎日（まいにち）ある",3,))))</f>
        <v>0</v>
      </c>
      <c r="V183" s="26">
        <f>IF('３　回答貼付シート'!X180="ない",0,IF('３　回答貼付シート'!X180="１～２日（にち）ある",1,IF('３　回答貼付シート'!X180="３～５日（にち）ある",2,IF('３　回答貼付シート'!X180="ほぼ毎日（まいにち）ある",3,))))</f>
        <v>0</v>
      </c>
      <c r="W183" s="26">
        <f>IF('３　回答貼付シート'!Y180="ない",0,IF('３　回答貼付シート'!Y180="１～２日（にち）ある",1,IF('３　回答貼付シート'!Y180="３～５日（にち）ある",2,IF('３　回答貼付シート'!Y180="ほぼ毎日（まいにち）ある",3,))))</f>
        <v>0</v>
      </c>
      <c r="X183" s="26">
        <f>IF('３　回答貼付シート'!Z180="ない",0,IF('３　回答貼付シート'!Z180="１～２日（にち）ある",1,IF('３　回答貼付シート'!Z180="３～５日（にち）ある",2,IF('３　回答貼付シート'!Z180="ほぼ毎日（まいにち）ある",3,))))</f>
        <v>0</v>
      </c>
      <c r="Y183" s="26">
        <f>IF('３　回答貼付シート'!AA180="ない",0,IF('３　回答貼付シート'!AA180="１～２日（にち）ある",1,IF('３　回答貼付シート'!AA180="３～５日（にち）ある",2,IF('３　回答貼付シート'!AA180="ほぼ毎日（まいにち）ある",3,))))</f>
        <v>0</v>
      </c>
      <c r="Z183" s="26">
        <f>'３　回答貼付シート'!$AB180</f>
        <v>0</v>
      </c>
      <c r="AA183" s="26" t="str">
        <f t="shared" si="22"/>
        <v/>
      </c>
      <c r="AB183" s="26" t="str">
        <f t="shared" si="23"/>
        <v/>
      </c>
      <c r="AC183" s="26" t="str">
        <f t="shared" si="24"/>
        <v/>
      </c>
      <c r="AD183" s="26" t="str">
        <f t="shared" si="25"/>
        <v/>
      </c>
      <c r="AE183" s="26" t="str">
        <f t="shared" si="26"/>
        <v/>
      </c>
      <c r="AF183" t="str">
        <f t="shared" si="19"/>
        <v>0</v>
      </c>
      <c r="AG183">
        <f t="shared" si="20"/>
        <v>0</v>
      </c>
      <c r="AH183" s="34">
        <f t="shared" si="27"/>
        <v>0</v>
      </c>
    </row>
    <row r="184" spans="1:34">
      <c r="A184" s="26"/>
      <c r="B184" s="26">
        <f t="shared" si="21"/>
        <v>0</v>
      </c>
      <c r="C184" s="26">
        <f>IF('３　回答貼付シート'!$F181&lt;&gt;0,VLOOKUP('３　回答貼付シート'!$F181,$AF$2048:$AG$2054,2,FALSE),0)</f>
        <v>0</v>
      </c>
      <c r="D184" s="26">
        <f>IF('３　回答貼付シート'!$G181&lt;&gt;0,VLOOKUP(('３　回答貼付シート'!$G181), $AF$2048:$AG$2054,2,FALSE),0)</f>
        <v>0</v>
      </c>
      <c r="E184" s="26">
        <f>'３　回答貼付シート'!$H181</f>
        <v>0</v>
      </c>
      <c r="F184" s="26">
        <f>IF(E184=0,0,VLOOKUP($B184,'２　情報入力シート'!$A$2:$E$2049,5))</f>
        <v>0</v>
      </c>
      <c r="G184" s="26">
        <f>IF('３　回答貼付シート'!I181="ない",0,IF('３　回答貼付シート'!I181="１～２日（にち）ある",1,IF('３　回答貼付シート'!I181="３～５日（にち）ある",2,IF('３　回答貼付シート'!I181="ほぼ毎日（まいにち）ある",3,))))</f>
        <v>0</v>
      </c>
      <c r="H184" s="26">
        <f>IF('３　回答貼付シート'!J181="ない",0,IF('３　回答貼付シート'!J181="１～２日（にち）ある",1,IF('３　回答貼付シート'!J181="３～５日（にち）ある",2,IF('３　回答貼付シート'!J181="ほぼ毎日（まいにち）ある",3,))))</f>
        <v>0</v>
      </c>
      <c r="I184" s="26">
        <f>IF('３　回答貼付シート'!K181="ない",0,IF('３　回答貼付シート'!K181="１～２日（にち）ある",1,IF('３　回答貼付シート'!K181="３～５日（にち）ある",2,IF('３　回答貼付シート'!K181="ほぼ毎日（まいにち）ある",3,))))</f>
        <v>0</v>
      </c>
      <c r="J184" s="26">
        <f>IF('３　回答貼付シート'!L181="ない",0,IF('３　回答貼付シート'!L181="１～２日（にち）ある",1,IF('３　回答貼付シート'!L181="３～５日（にち）ある",2,IF('３　回答貼付シート'!L181="ほぼ毎日（まいにち）ある",3,))))</f>
        <v>0</v>
      </c>
      <c r="K184" s="26">
        <f>IF('３　回答貼付シート'!M181="ない",0,IF('３　回答貼付シート'!M181="１～２日（にち）ある",1,IF('３　回答貼付シート'!M181="３～５日（にち）ある",2,IF('３　回答貼付シート'!M181="ほぼ毎日（まいにち）ある",3,))))</f>
        <v>0</v>
      </c>
      <c r="L184" s="26">
        <f>IF('３　回答貼付シート'!N181="ない",0,IF('３　回答貼付シート'!N181="１～２日（にち）ある",1,IF('３　回答貼付シート'!N181="３～５日（にち）ある",2,IF('３　回答貼付シート'!N181="ほぼ毎日（まいにち）ある",3,))))</f>
        <v>0</v>
      </c>
      <c r="M184" s="26">
        <f>IF('３　回答貼付シート'!O181="ない",0,IF('３　回答貼付シート'!O181="１～２日（にち）ある",1,IF('３　回答貼付シート'!O181="３～５日（にち）ある",2,IF('３　回答貼付シート'!O181="ほぼ毎日（まいにち）ある",3,))))</f>
        <v>0</v>
      </c>
      <c r="N184" s="26">
        <f>IF('３　回答貼付シート'!P181="ない",0,IF('３　回答貼付シート'!P181="１～２日（にち）ある",1,IF('３　回答貼付シート'!P181="３～５日（にち）ある",2,IF('３　回答貼付シート'!P181="ほぼ毎日（まいにち）ある",3,))))</f>
        <v>0</v>
      </c>
      <c r="O184" s="26">
        <f>IF('３　回答貼付シート'!Q181="ない",0,IF('３　回答貼付シート'!Q181="１～２日（にち）ある",1,IF('３　回答貼付シート'!Q181="３～５日（にち）ある",2,IF('３　回答貼付シート'!Q181="ほぼ毎日（まいにち）ある",3,))))</f>
        <v>0</v>
      </c>
      <c r="P184" s="26">
        <f>IF('３　回答貼付シート'!R181="ない",0,IF('３　回答貼付シート'!R181="１～２日（にち）ある",1,IF('３　回答貼付シート'!R181="３～５日（にち）ある",2,IF('３　回答貼付シート'!R181="ほぼ毎日（まいにち）ある",3,))))</f>
        <v>0</v>
      </c>
      <c r="Q184" s="26">
        <f>IF('３　回答貼付シート'!S181="ない",0,IF('３　回答貼付シート'!S181="１～２日（にち）ある",1,IF('３　回答貼付シート'!S181="３～５日（にち）ある",2,IF('３　回答貼付シート'!S181="ほぼ毎日（まいにち）ある",3,))))</f>
        <v>0</v>
      </c>
      <c r="R184" s="26">
        <f>IF('３　回答貼付シート'!T181="ない",0,IF('３　回答貼付シート'!T181="１～２日（にち）ある",1,IF('３　回答貼付シート'!T181="３～５日（にち）ある",2,IF('３　回答貼付シート'!T181="ほぼ毎日（まいにち）ある",3,))))</f>
        <v>0</v>
      </c>
      <c r="S184" s="26">
        <f>IF('３　回答貼付シート'!U181="ない",0,IF('３　回答貼付シート'!U181="１～２日（にち）ある",1,IF('３　回答貼付シート'!U181="３～５日（にち）ある",2,IF('３　回答貼付シート'!U181="ほぼ毎日（まいにち）ある",3,))))</f>
        <v>0</v>
      </c>
      <c r="T184" s="26">
        <f>IF('３　回答貼付シート'!V181="ない",0,IF('３　回答貼付シート'!V181="１～２日（にち）ある",1,IF('３　回答貼付シート'!V181="３～５日（にち）ある",2,IF('３　回答貼付シート'!V181="ほぼ毎日（まいにち）ある",3,))))</f>
        <v>0</v>
      </c>
      <c r="U184" s="26">
        <f>IF('３　回答貼付シート'!W181="ない",0,IF('３　回答貼付シート'!W181="１～２日（にち）ある",1,IF('３　回答貼付シート'!W181="３～５日（にち）ある",2,IF('３　回答貼付シート'!W181="ほぼ毎日（まいにち）ある",3,))))</f>
        <v>0</v>
      </c>
      <c r="V184" s="26">
        <f>IF('３　回答貼付シート'!X181="ない",0,IF('３　回答貼付シート'!X181="１～２日（にち）ある",1,IF('３　回答貼付シート'!X181="３～５日（にち）ある",2,IF('３　回答貼付シート'!X181="ほぼ毎日（まいにち）ある",3,))))</f>
        <v>0</v>
      </c>
      <c r="W184" s="26">
        <f>IF('３　回答貼付シート'!Y181="ない",0,IF('３　回答貼付シート'!Y181="１～２日（にち）ある",1,IF('３　回答貼付シート'!Y181="３～５日（にち）ある",2,IF('３　回答貼付シート'!Y181="ほぼ毎日（まいにち）ある",3,))))</f>
        <v>0</v>
      </c>
      <c r="X184" s="26">
        <f>IF('３　回答貼付シート'!Z181="ない",0,IF('３　回答貼付シート'!Z181="１～２日（にち）ある",1,IF('３　回答貼付シート'!Z181="３～５日（にち）ある",2,IF('３　回答貼付シート'!Z181="ほぼ毎日（まいにち）ある",3,))))</f>
        <v>0</v>
      </c>
      <c r="Y184" s="26">
        <f>IF('３　回答貼付シート'!AA181="ない",0,IF('３　回答貼付シート'!AA181="１～２日（にち）ある",1,IF('３　回答貼付シート'!AA181="３～５日（にち）ある",2,IF('３　回答貼付シート'!AA181="ほぼ毎日（まいにち）ある",3,))))</f>
        <v>0</v>
      </c>
      <c r="Z184" s="26">
        <f>'３　回答貼付シート'!$AB181</f>
        <v>0</v>
      </c>
      <c r="AA184" s="26" t="str">
        <f t="shared" si="22"/>
        <v/>
      </c>
      <c r="AB184" s="26" t="str">
        <f t="shared" si="23"/>
        <v/>
      </c>
      <c r="AC184" s="26" t="str">
        <f t="shared" si="24"/>
        <v/>
      </c>
      <c r="AD184" s="26" t="str">
        <f t="shared" si="25"/>
        <v/>
      </c>
      <c r="AE184" s="26" t="str">
        <f t="shared" si="26"/>
        <v/>
      </c>
      <c r="AF184" t="str">
        <f t="shared" si="19"/>
        <v>0</v>
      </c>
      <c r="AG184">
        <f t="shared" si="20"/>
        <v>0</v>
      </c>
      <c r="AH184" s="34">
        <f t="shared" si="27"/>
        <v>0</v>
      </c>
    </row>
    <row r="185" spans="1:34">
      <c r="A185" s="26"/>
      <c r="B185" s="26">
        <f t="shared" si="21"/>
        <v>0</v>
      </c>
      <c r="C185" s="26">
        <f>IF('３　回答貼付シート'!$F182&lt;&gt;0,VLOOKUP('３　回答貼付シート'!$F182,$AF$2048:$AG$2054,2,FALSE),0)</f>
        <v>0</v>
      </c>
      <c r="D185" s="26">
        <f>IF('３　回答貼付シート'!$G182&lt;&gt;0,VLOOKUP(('３　回答貼付シート'!$G182), $AF$2048:$AG$2054,2,FALSE),0)</f>
        <v>0</v>
      </c>
      <c r="E185" s="26">
        <f>'３　回答貼付シート'!$H182</f>
        <v>0</v>
      </c>
      <c r="F185" s="26">
        <f>IF(E185=0,0,VLOOKUP($B185,'２　情報入力シート'!$A$2:$E$2049,5))</f>
        <v>0</v>
      </c>
      <c r="G185" s="26">
        <f>IF('３　回答貼付シート'!I182="ない",0,IF('３　回答貼付シート'!I182="１～２日（にち）ある",1,IF('３　回答貼付シート'!I182="３～５日（にち）ある",2,IF('３　回答貼付シート'!I182="ほぼ毎日（まいにち）ある",3,))))</f>
        <v>0</v>
      </c>
      <c r="H185" s="26">
        <f>IF('３　回答貼付シート'!J182="ない",0,IF('３　回答貼付シート'!J182="１～２日（にち）ある",1,IF('３　回答貼付シート'!J182="３～５日（にち）ある",2,IF('３　回答貼付シート'!J182="ほぼ毎日（まいにち）ある",3,))))</f>
        <v>0</v>
      </c>
      <c r="I185" s="26">
        <f>IF('３　回答貼付シート'!K182="ない",0,IF('３　回答貼付シート'!K182="１～２日（にち）ある",1,IF('３　回答貼付シート'!K182="３～５日（にち）ある",2,IF('３　回答貼付シート'!K182="ほぼ毎日（まいにち）ある",3,))))</f>
        <v>0</v>
      </c>
      <c r="J185" s="26">
        <f>IF('３　回答貼付シート'!L182="ない",0,IF('３　回答貼付シート'!L182="１～２日（にち）ある",1,IF('３　回答貼付シート'!L182="３～５日（にち）ある",2,IF('３　回答貼付シート'!L182="ほぼ毎日（まいにち）ある",3,))))</f>
        <v>0</v>
      </c>
      <c r="K185" s="26">
        <f>IF('３　回答貼付シート'!M182="ない",0,IF('３　回答貼付シート'!M182="１～２日（にち）ある",1,IF('３　回答貼付シート'!M182="３～５日（にち）ある",2,IF('３　回答貼付シート'!M182="ほぼ毎日（まいにち）ある",3,))))</f>
        <v>0</v>
      </c>
      <c r="L185" s="26">
        <f>IF('３　回答貼付シート'!N182="ない",0,IF('３　回答貼付シート'!N182="１～２日（にち）ある",1,IF('３　回答貼付シート'!N182="３～５日（にち）ある",2,IF('３　回答貼付シート'!N182="ほぼ毎日（まいにち）ある",3,))))</f>
        <v>0</v>
      </c>
      <c r="M185" s="26">
        <f>IF('３　回答貼付シート'!O182="ない",0,IF('３　回答貼付シート'!O182="１～２日（にち）ある",1,IF('３　回答貼付シート'!O182="３～５日（にち）ある",2,IF('３　回答貼付シート'!O182="ほぼ毎日（まいにち）ある",3,))))</f>
        <v>0</v>
      </c>
      <c r="N185" s="26">
        <f>IF('３　回答貼付シート'!P182="ない",0,IF('３　回答貼付シート'!P182="１～２日（にち）ある",1,IF('３　回答貼付シート'!P182="３～５日（にち）ある",2,IF('３　回答貼付シート'!P182="ほぼ毎日（まいにち）ある",3,))))</f>
        <v>0</v>
      </c>
      <c r="O185" s="26">
        <f>IF('３　回答貼付シート'!Q182="ない",0,IF('３　回答貼付シート'!Q182="１～２日（にち）ある",1,IF('３　回答貼付シート'!Q182="３～５日（にち）ある",2,IF('３　回答貼付シート'!Q182="ほぼ毎日（まいにち）ある",3,))))</f>
        <v>0</v>
      </c>
      <c r="P185" s="26">
        <f>IF('３　回答貼付シート'!R182="ない",0,IF('３　回答貼付シート'!R182="１～２日（にち）ある",1,IF('３　回答貼付シート'!R182="３～５日（にち）ある",2,IF('３　回答貼付シート'!R182="ほぼ毎日（まいにち）ある",3,))))</f>
        <v>0</v>
      </c>
      <c r="Q185" s="26">
        <f>IF('３　回答貼付シート'!S182="ない",0,IF('３　回答貼付シート'!S182="１～２日（にち）ある",1,IF('３　回答貼付シート'!S182="３～５日（にち）ある",2,IF('３　回答貼付シート'!S182="ほぼ毎日（まいにち）ある",3,))))</f>
        <v>0</v>
      </c>
      <c r="R185" s="26">
        <f>IF('３　回答貼付シート'!T182="ない",0,IF('３　回答貼付シート'!T182="１～２日（にち）ある",1,IF('３　回答貼付シート'!T182="３～５日（にち）ある",2,IF('３　回答貼付シート'!T182="ほぼ毎日（まいにち）ある",3,))))</f>
        <v>0</v>
      </c>
      <c r="S185" s="26">
        <f>IF('３　回答貼付シート'!U182="ない",0,IF('３　回答貼付シート'!U182="１～２日（にち）ある",1,IF('３　回答貼付シート'!U182="３～５日（にち）ある",2,IF('３　回答貼付シート'!U182="ほぼ毎日（まいにち）ある",3,))))</f>
        <v>0</v>
      </c>
      <c r="T185" s="26">
        <f>IF('３　回答貼付シート'!V182="ない",0,IF('３　回答貼付シート'!V182="１～２日（にち）ある",1,IF('３　回答貼付シート'!V182="３～５日（にち）ある",2,IF('３　回答貼付シート'!V182="ほぼ毎日（まいにち）ある",3,))))</f>
        <v>0</v>
      </c>
      <c r="U185" s="26">
        <f>IF('３　回答貼付シート'!W182="ない",0,IF('３　回答貼付シート'!W182="１～２日（にち）ある",1,IF('３　回答貼付シート'!W182="３～５日（にち）ある",2,IF('３　回答貼付シート'!W182="ほぼ毎日（まいにち）ある",3,))))</f>
        <v>0</v>
      </c>
      <c r="V185" s="26">
        <f>IF('３　回答貼付シート'!X182="ない",0,IF('３　回答貼付シート'!X182="１～２日（にち）ある",1,IF('３　回答貼付シート'!X182="３～５日（にち）ある",2,IF('３　回答貼付シート'!X182="ほぼ毎日（まいにち）ある",3,))))</f>
        <v>0</v>
      </c>
      <c r="W185" s="26">
        <f>IF('３　回答貼付シート'!Y182="ない",0,IF('３　回答貼付シート'!Y182="１～２日（にち）ある",1,IF('３　回答貼付シート'!Y182="３～５日（にち）ある",2,IF('３　回答貼付シート'!Y182="ほぼ毎日（まいにち）ある",3,))))</f>
        <v>0</v>
      </c>
      <c r="X185" s="26">
        <f>IF('３　回答貼付シート'!Z182="ない",0,IF('３　回答貼付シート'!Z182="１～２日（にち）ある",1,IF('３　回答貼付シート'!Z182="３～５日（にち）ある",2,IF('３　回答貼付シート'!Z182="ほぼ毎日（まいにち）ある",3,))))</f>
        <v>0</v>
      </c>
      <c r="Y185" s="26">
        <f>IF('３　回答貼付シート'!AA182="ない",0,IF('３　回答貼付シート'!AA182="１～２日（にち）ある",1,IF('３　回答貼付シート'!AA182="３～５日（にち）ある",2,IF('３　回答貼付シート'!AA182="ほぼ毎日（まいにち）ある",3,))))</f>
        <v>0</v>
      </c>
      <c r="Z185" s="26">
        <f>'３　回答貼付シート'!$AB182</f>
        <v>0</v>
      </c>
      <c r="AA185" s="26" t="str">
        <f t="shared" si="22"/>
        <v/>
      </c>
      <c r="AB185" s="26" t="str">
        <f t="shared" si="23"/>
        <v/>
      </c>
      <c r="AC185" s="26" t="str">
        <f t="shared" si="24"/>
        <v/>
      </c>
      <c r="AD185" s="26" t="str">
        <f t="shared" si="25"/>
        <v/>
      </c>
      <c r="AE185" s="26" t="str">
        <f t="shared" si="26"/>
        <v/>
      </c>
      <c r="AF185" t="str">
        <f t="shared" si="19"/>
        <v>0</v>
      </c>
      <c r="AG185">
        <f t="shared" si="20"/>
        <v>0</v>
      </c>
      <c r="AH185" s="34">
        <f t="shared" si="27"/>
        <v>0</v>
      </c>
    </row>
    <row r="186" spans="1:34">
      <c r="A186" s="26"/>
      <c r="B186" s="26">
        <f t="shared" si="21"/>
        <v>0</v>
      </c>
      <c r="C186" s="26">
        <f>IF('３　回答貼付シート'!$F183&lt;&gt;0,VLOOKUP('３　回答貼付シート'!$F183,$AF$2048:$AG$2054,2,FALSE),0)</f>
        <v>0</v>
      </c>
      <c r="D186" s="26">
        <f>IF('３　回答貼付シート'!$G183&lt;&gt;0,VLOOKUP(('３　回答貼付シート'!$G183), $AF$2048:$AG$2054,2,FALSE),0)</f>
        <v>0</v>
      </c>
      <c r="E186" s="26">
        <f>'３　回答貼付シート'!$H183</f>
        <v>0</v>
      </c>
      <c r="F186" s="26">
        <f>IF(E186=0,0,VLOOKUP($B186,'２　情報入力シート'!$A$2:$E$2049,5))</f>
        <v>0</v>
      </c>
      <c r="G186" s="26">
        <f>IF('３　回答貼付シート'!I183="ない",0,IF('３　回答貼付シート'!I183="１～２日（にち）ある",1,IF('３　回答貼付シート'!I183="３～５日（にち）ある",2,IF('３　回答貼付シート'!I183="ほぼ毎日（まいにち）ある",3,))))</f>
        <v>0</v>
      </c>
      <c r="H186" s="26">
        <f>IF('３　回答貼付シート'!J183="ない",0,IF('３　回答貼付シート'!J183="１～２日（にち）ある",1,IF('３　回答貼付シート'!J183="３～５日（にち）ある",2,IF('３　回答貼付シート'!J183="ほぼ毎日（まいにち）ある",3,))))</f>
        <v>0</v>
      </c>
      <c r="I186" s="26">
        <f>IF('３　回答貼付シート'!K183="ない",0,IF('３　回答貼付シート'!K183="１～２日（にち）ある",1,IF('３　回答貼付シート'!K183="３～５日（にち）ある",2,IF('３　回答貼付シート'!K183="ほぼ毎日（まいにち）ある",3,))))</f>
        <v>0</v>
      </c>
      <c r="J186" s="26">
        <f>IF('３　回答貼付シート'!L183="ない",0,IF('３　回答貼付シート'!L183="１～２日（にち）ある",1,IF('３　回答貼付シート'!L183="３～５日（にち）ある",2,IF('３　回答貼付シート'!L183="ほぼ毎日（まいにち）ある",3,))))</f>
        <v>0</v>
      </c>
      <c r="K186" s="26">
        <f>IF('３　回答貼付シート'!M183="ない",0,IF('３　回答貼付シート'!M183="１～２日（にち）ある",1,IF('３　回答貼付シート'!M183="３～５日（にち）ある",2,IF('３　回答貼付シート'!M183="ほぼ毎日（まいにち）ある",3,))))</f>
        <v>0</v>
      </c>
      <c r="L186" s="26">
        <f>IF('３　回答貼付シート'!N183="ない",0,IF('３　回答貼付シート'!N183="１～２日（にち）ある",1,IF('３　回答貼付シート'!N183="３～５日（にち）ある",2,IF('３　回答貼付シート'!N183="ほぼ毎日（まいにち）ある",3,))))</f>
        <v>0</v>
      </c>
      <c r="M186" s="26">
        <f>IF('３　回答貼付シート'!O183="ない",0,IF('３　回答貼付シート'!O183="１～２日（にち）ある",1,IF('３　回答貼付シート'!O183="３～５日（にち）ある",2,IF('３　回答貼付シート'!O183="ほぼ毎日（まいにち）ある",3,))))</f>
        <v>0</v>
      </c>
      <c r="N186" s="26">
        <f>IF('３　回答貼付シート'!P183="ない",0,IF('３　回答貼付シート'!P183="１～２日（にち）ある",1,IF('３　回答貼付シート'!P183="３～５日（にち）ある",2,IF('３　回答貼付シート'!P183="ほぼ毎日（まいにち）ある",3,))))</f>
        <v>0</v>
      </c>
      <c r="O186" s="26">
        <f>IF('３　回答貼付シート'!Q183="ない",0,IF('３　回答貼付シート'!Q183="１～２日（にち）ある",1,IF('３　回答貼付シート'!Q183="３～５日（にち）ある",2,IF('３　回答貼付シート'!Q183="ほぼ毎日（まいにち）ある",3,))))</f>
        <v>0</v>
      </c>
      <c r="P186" s="26">
        <f>IF('３　回答貼付シート'!R183="ない",0,IF('３　回答貼付シート'!R183="１～２日（にち）ある",1,IF('３　回答貼付シート'!R183="３～５日（にち）ある",2,IF('３　回答貼付シート'!R183="ほぼ毎日（まいにち）ある",3,))))</f>
        <v>0</v>
      </c>
      <c r="Q186" s="26">
        <f>IF('３　回答貼付シート'!S183="ない",0,IF('３　回答貼付シート'!S183="１～２日（にち）ある",1,IF('３　回答貼付シート'!S183="３～５日（にち）ある",2,IF('３　回答貼付シート'!S183="ほぼ毎日（まいにち）ある",3,))))</f>
        <v>0</v>
      </c>
      <c r="R186" s="26">
        <f>IF('３　回答貼付シート'!T183="ない",0,IF('３　回答貼付シート'!T183="１～２日（にち）ある",1,IF('３　回答貼付シート'!T183="３～５日（にち）ある",2,IF('３　回答貼付シート'!T183="ほぼ毎日（まいにち）ある",3,))))</f>
        <v>0</v>
      </c>
      <c r="S186" s="26">
        <f>IF('３　回答貼付シート'!U183="ない",0,IF('３　回答貼付シート'!U183="１～２日（にち）ある",1,IF('３　回答貼付シート'!U183="３～５日（にち）ある",2,IF('３　回答貼付シート'!U183="ほぼ毎日（まいにち）ある",3,))))</f>
        <v>0</v>
      </c>
      <c r="T186" s="26">
        <f>IF('３　回答貼付シート'!V183="ない",0,IF('３　回答貼付シート'!V183="１～２日（にち）ある",1,IF('３　回答貼付シート'!V183="３～５日（にち）ある",2,IF('３　回答貼付シート'!V183="ほぼ毎日（まいにち）ある",3,))))</f>
        <v>0</v>
      </c>
      <c r="U186" s="26">
        <f>IF('３　回答貼付シート'!W183="ない",0,IF('３　回答貼付シート'!W183="１～２日（にち）ある",1,IF('３　回答貼付シート'!W183="３～５日（にち）ある",2,IF('３　回答貼付シート'!W183="ほぼ毎日（まいにち）ある",3,))))</f>
        <v>0</v>
      </c>
      <c r="V186" s="26">
        <f>IF('３　回答貼付シート'!X183="ない",0,IF('３　回答貼付シート'!X183="１～２日（にち）ある",1,IF('３　回答貼付シート'!X183="３～５日（にち）ある",2,IF('３　回答貼付シート'!X183="ほぼ毎日（まいにち）ある",3,))))</f>
        <v>0</v>
      </c>
      <c r="W186" s="26">
        <f>IF('３　回答貼付シート'!Y183="ない",0,IF('３　回答貼付シート'!Y183="１～２日（にち）ある",1,IF('３　回答貼付シート'!Y183="３～５日（にち）ある",2,IF('３　回答貼付シート'!Y183="ほぼ毎日（まいにち）ある",3,))))</f>
        <v>0</v>
      </c>
      <c r="X186" s="26">
        <f>IF('３　回答貼付シート'!Z183="ない",0,IF('３　回答貼付シート'!Z183="１～２日（にち）ある",1,IF('３　回答貼付シート'!Z183="３～５日（にち）ある",2,IF('３　回答貼付シート'!Z183="ほぼ毎日（まいにち）ある",3,))))</f>
        <v>0</v>
      </c>
      <c r="Y186" s="26">
        <f>IF('３　回答貼付シート'!AA183="ない",0,IF('３　回答貼付シート'!AA183="１～２日（にち）ある",1,IF('３　回答貼付シート'!AA183="３～５日（にち）ある",2,IF('３　回答貼付シート'!AA183="ほぼ毎日（まいにち）ある",3,))))</f>
        <v>0</v>
      </c>
      <c r="Z186" s="26">
        <f>'３　回答貼付シート'!$AB183</f>
        <v>0</v>
      </c>
      <c r="AA186" s="26" t="str">
        <f t="shared" si="22"/>
        <v/>
      </c>
      <c r="AB186" s="26" t="str">
        <f t="shared" si="23"/>
        <v/>
      </c>
      <c r="AC186" s="26" t="str">
        <f t="shared" si="24"/>
        <v/>
      </c>
      <c r="AD186" s="26" t="str">
        <f t="shared" si="25"/>
        <v/>
      </c>
      <c r="AE186" s="26" t="str">
        <f t="shared" si="26"/>
        <v/>
      </c>
      <c r="AF186" t="str">
        <f t="shared" si="19"/>
        <v>0</v>
      </c>
      <c r="AG186">
        <f t="shared" si="20"/>
        <v>0</v>
      </c>
      <c r="AH186" s="34">
        <f t="shared" si="27"/>
        <v>0</v>
      </c>
    </row>
    <row r="187" spans="1:34">
      <c r="A187" s="26"/>
      <c r="B187" s="26">
        <f t="shared" si="21"/>
        <v>0</v>
      </c>
      <c r="C187" s="26">
        <f>IF('３　回答貼付シート'!$F184&lt;&gt;0,VLOOKUP('３　回答貼付シート'!$F184,$AF$2048:$AG$2054,2,FALSE),0)</f>
        <v>0</v>
      </c>
      <c r="D187" s="26">
        <f>IF('３　回答貼付シート'!$G184&lt;&gt;0,VLOOKUP(('３　回答貼付シート'!$G184), $AF$2048:$AG$2054,2,FALSE),0)</f>
        <v>0</v>
      </c>
      <c r="E187" s="26">
        <f>'３　回答貼付シート'!$H184</f>
        <v>0</v>
      </c>
      <c r="F187" s="26">
        <f>IF(E187=0,0,VLOOKUP($B187,'２　情報入力シート'!$A$2:$E$2049,5))</f>
        <v>0</v>
      </c>
      <c r="G187" s="26">
        <f>IF('３　回答貼付シート'!I184="ない",0,IF('３　回答貼付シート'!I184="１～２日（にち）ある",1,IF('３　回答貼付シート'!I184="３～５日（にち）ある",2,IF('３　回答貼付シート'!I184="ほぼ毎日（まいにち）ある",3,))))</f>
        <v>0</v>
      </c>
      <c r="H187" s="26">
        <f>IF('３　回答貼付シート'!J184="ない",0,IF('３　回答貼付シート'!J184="１～２日（にち）ある",1,IF('３　回答貼付シート'!J184="３～５日（にち）ある",2,IF('３　回答貼付シート'!J184="ほぼ毎日（まいにち）ある",3,))))</f>
        <v>0</v>
      </c>
      <c r="I187" s="26">
        <f>IF('３　回答貼付シート'!K184="ない",0,IF('３　回答貼付シート'!K184="１～２日（にち）ある",1,IF('３　回答貼付シート'!K184="３～５日（にち）ある",2,IF('３　回答貼付シート'!K184="ほぼ毎日（まいにち）ある",3,))))</f>
        <v>0</v>
      </c>
      <c r="J187" s="26">
        <f>IF('３　回答貼付シート'!L184="ない",0,IF('３　回答貼付シート'!L184="１～２日（にち）ある",1,IF('３　回答貼付シート'!L184="３～５日（にち）ある",2,IF('３　回答貼付シート'!L184="ほぼ毎日（まいにち）ある",3,))))</f>
        <v>0</v>
      </c>
      <c r="K187" s="26">
        <f>IF('３　回答貼付シート'!M184="ない",0,IF('３　回答貼付シート'!M184="１～２日（にち）ある",1,IF('３　回答貼付シート'!M184="３～５日（にち）ある",2,IF('３　回答貼付シート'!M184="ほぼ毎日（まいにち）ある",3,))))</f>
        <v>0</v>
      </c>
      <c r="L187" s="26">
        <f>IF('３　回答貼付シート'!N184="ない",0,IF('３　回答貼付シート'!N184="１～２日（にち）ある",1,IF('３　回答貼付シート'!N184="３～５日（にち）ある",2,IF('３　回答貼付シート'!N184="ほぼ毎日（まいにち）ある",3,))))</f>
        <v>0</v>
      </c>
      <c r="M187" s="26">
        <f>IF('３　回答貼付シート'!O184="ない",0,IF('３　回答貼付シート'!O184="１～２日（にち）ある",1,IF('３　回答貼付シート'!O184="３～５日（にち）ある",2,IF('３　回答貼付シート'!O184="ほぼ毎日（まいにち）ある",3,))))</f>
        <v>0</v>
      </c>
      <c r="N187" s="26">
        <f>IF('３　回答貼付シート'!P184="ない",0,IF('３　回答貼付シート'!P184="１～２日（にち）ある",1,IF('３　回答貼付シート'!P184="３～５日（にち）ある",2,IF('３　回答貼付シート'!P184="ほぼ毎日（まいにち）ある",3,))))</f>
        <v>0</v>
      </c>
      <c r="O187" s="26">
        <f>IF('３　回答貼付シート'!Q184="ない",0,IF('３　回答貼付シート'!Q184="１～２日（にち）ある",1,IF('３　回答貼付シート'!Q184="３～５日（にち）ある",2,IF('３　回答貼付シート'!Q184="ほぼ毎日（まいにち）ある",3,))))</f>
        <v>0</v>
      </c>
      <c r="P187" s="26">
        <f>IF('３　回答貼付シート'!R184="ない",0,IF('３　回答貼付シート'!R184="１～２日（にち）ある",1,IF('３　回答貼付シート'!R184="３～５日（にち）ある",2,IF('３　回答貼付シート'!R184="ほぼ毎日（まいにち）ある",3,))))</f>
        <v>0</v>
      </c>
      <c r="Q187" s="26">
        <f>IF('３　回答貼付シート'!S184="ない",0,IF('３　回答貼付シート'!S184="１～２日（にち）ある",1,IF('３　回答貼付シート'!S184="３～５日（にち）ある",2,IF('３　回答貼付シート'!S184="ほぼ毎日（まいにち）ある",3,))))</f>
        <v>0</v>
      </c>
      <c r="R187" s="26">
        <f>IF('３　回答貼付シート'!T184="ない",0,IF('３　回答貼付シート'!T184="１～２日（にち）ある",1,IF('３　回答貼付シート'!T184="３～５日（にち）ある",2,IF('３　回答貼付シート'!T184="ほぼ毎日（まいにち）ある",3,))))</f>
        <v>0</v>
      </c>
      <c r="S187" s="26">
        <f>IF('３　回答貼付シート'!U184="ない",0,IF('３　回答貼付シート'!U184="１～２日（にち）ある",1,IF('３　回答貼付シート'!U184="３～５日（にち）ある",2,IF('３　回答貼付シート'!U184="ほぼ毎日（まいにち）ある",3,))))</f>
        <v>0</v>
      </c>
      <c r="T187" s="26">
        <f>IF('３　回答貼付シート'!V184="ない",0,IF('３　回答貼付シート'!V184="１～２日（にち）ある",1,IF('３　回答貼付シート'!V184="３～５日（にち）ある",2,IF('３　回答貼付シート'!V184="ほぼ毎日（まいにち）ある",3,))))</f>
        <v>0</v>
      </c>
      <c r="U187" s="26">
        <f>IF('３　回答貼付シート'!W184="ない",0,IF('３　回答貼付シート'!W184="１～２日（にち）ある",1,IF('３　回答貼付シート'!W184="３～５日（にち）ある",2,IF('３　回答貼付シート'!W184="ほぼ毎日（まいにち）ある",3,))))</f>
        <v>0</v>
      </c>
      <c r="V187" s="26">
        <f>IF('３　回答貼付シート'!X184="ない",0,IF('３　回答貼付シート'!X184="１～２日（にち）ある",1,IF('３　回答貼付シート'!X184="３～５日（にち）ある",2,IF('３　回答貼付シート'!X184="ほぼ毎日（まいにち）ある",3,))))</f>
        <v>0</v>
      </c>
      <c r="W187" s="26">
        <f>IF('３　回答貼付シート'!Y184="ない",0,IF('３　回答貼付シート'!Y184="１～２日（にち）ある",1,IF('３　回答貼付シート'!Y184="３～５日（にち）ある",2,IF('３　回答貼付シート'!Y184="ほぼ毎日（まいにち）ある",3,))))</f>
        <v>0</v>
      </c>
      <c r="X187" s="26">
        <f>IF('３　回答貼付シート'!Z184="ない",0,IF('３　回答貼付シート'!Z184="１～２日（にち）ある",1,IF('３　回答貼付シート'!Z184="３～５日（にち）ある",2,IF('３　回答貼付シート'!Z184="ほぼ毎日（まいにち）ある",3,))))</f>
        <v>0</v>
      </c>
      <c r="Y187" s="26">
        <f>IF('３　回答貼付シート'!AA184="ない",0,IF('３　回答貼付シート'!AA184="１～２日（にち）ある",1,IF('３　回答貼付シート'!AA184="３～５日（にち）ある",2,IF('３　回答貼付シート'!AA184="ほぼ毎日（まいにち）ある",3,))))</f>
        <v>0</v>
      </c>
      <c r="Z187" s="26">
        <f>'３　回答貼付シート'!$AB184</f>
        <v>0</v>
      </c>
      <c r="AA187" s="26" t="str">
        <f t="shared" si="22"/>
        <v/>
      </c>
      <c r="AB187" s="26" t="str">
        <f t="shared" si="23"/>
        <v/>
      </c>
      <c r="AC187" s="26" t="str">
        <f t="shared" si="24"/>
        <v/>
      </c>
      <c r="AD187" s="26" t="str">
        <f t="shared" si="25"/>
        <v/>
      </c>
      <c r="AE187" s="26" t="str">
        <f t="shared" si="26"/>
        <v/>
      </c>
      <c r="AF187" t="str">
        <f t="shared" si="19"/>
        <v>0</v>
      </c>
      <c r="AG187">
        <f t="shared" si="20"/>
        <v>0</v>
      </c>
      <c r="AH187" s="34">
        <f t="shared" si="27"/>
        <v>0</v>
      </c>
    </row>
    <row r="188" spans="1:34">
      <c r="A188" s="26"/>
      <c r="B188" s="26">
        <f t="shared" si="21"/>
        <v>0</v>
      </c>
      <c r="C188" s="26">
        <f>IF('３　回答貼付シート'!$F185&lt;&gt;0,VLOOKUP('３　回答貼付シート'!$F185,$AF$2048:$AG$2054,2,FALSE),0)</f>
        <v>0</v>
      </c>
      <c r="D188" s="26">
        <f>IF('３　回答貼付シート'!$G185&lt;&gt;0,VLOOKUP(('３　回答貼付シート'!$G185), $AF$2048:$AG$2054,2,FALSE),0)</f>
        <v>0</v>
      </c>
      <c r="E188" s="26">
        <f>'３　回答貼付シート'!$H185</f>
        <v>0</v>
      </c>
      <c r="F188" s="26">
        <f>IF(E188=0,0,VLOOKUP($B188,'２　情報入力シート'!$A$2:$E$2049,5))</f>
        <v>0</v>
      </c>
      <c r="G188" s="26">
        <f>IF('３　回答貼付シート'!I185="ない",0,IF('３　回答貼付シート'!I185="１～２日（にち）ある",1,IF('３　回答貼付シート'!I185="３～５日（にち）ある",2,IF('３　回答貼付シート'!I185="ほぼ毎日（まいにち）ある",3,))))</f>
        <v>0</v>
      </c>
      <c r="H188" s="26">
        <f>IF('３　回答貼付シート'!J185="ない",0,IF('３　回答貼付シート'!J185="１～２日（にち）ある",1,IF('３　回答貼付シート'!J185="３～５日（にち）ある",2,IF('３　回答貼付シート'!J185="ほぼ毎日（まいにち）ある",3,))))</f>
        <v>0</v>
      </c>
      <c r="I188" s="26">
        <f>IF('３　回答貼付シート'!K185="ない",0,IF('３　回答貼付シート'!K185="１～２日（にち）ある",1,IF('３　回答貼付シート'!K185="３～５日（にち）ある",2,IF('３　回答貼付シート'!K185="ほぼ毎日（まいにち）ある",3,))))</f>
        <v>0</v>
      </c>
      <c r="J188" s="26">
        <f>IF('３　回答貼付シート'!L185="ない",0,IF('３　回答貼付シート'!L185="１～２日（にち）ある",1,IF('３　回答貼付シート'!L185="３～５日（にち）ある",2,IF('３　回答貼付シート'!L185="ほぼ毎日（まいにち）ある",3,))))</f>
        <v>0</v>
      </c>
      <c r="K188" s="26">
        <f>IF('３　回答貼付シート'!M185="ない",0,IF('３　回答貼付シート'!M185="１～２日（にち）ある",1,IF('３　回答貼付シート'!M185="３～５日（にち）ある",2,IF('３　回答貼付シート'!M185="ほぼ毎日（まいにち）ある",3,))))</f>
        <v>0</v>
      </c>
      <c r="L188" s="26">
        <f>IF('３　回答貼付シート'!N185="ない",0,IF('３　回答貼付シート'!N185="１～２日（にち）ある",1,IF('３　回答貼付シート'!N185="３～５日（にち）ある",2,IF('３　回答貼付シート'!N185="ほぼ毎日（まいにち）ある",3,))))</f>
        <v>0</v>
      </c>
      <c r="M188" s="26">
        <f>IF('３　回答貼付シート'!O185="ない",0,IF('３　回答貼付シート'!O185="１～２日（にち）ある",1,IF('３　回答貼付シート'!O185="３～５日（にち）ある",2,IF('３　回答貼付シート'!O185="ほぼ毎日（まいにち）ある",3,))))</f>
        <v>0</v>
      </c>
      <c r="N188" s="26">
        <f>IF('３　回答貼付シート'!P185="ない",0,IF('３　回答貼付シート'!P185="１～２日（にち）ある",1,IF('３　回答貼付シート'!P185="３～５日（にち）ある",2,IF('３　回答貼付シート'!P185="ほぼ毎日（まいにち）ある",3,))))</f>
        <v>0</v>
      </c>
      <c r="O188" s="26">
        <f>IF('３　回答貼付シート'!Q185="ない",0,IF('３　回答貼付シート'!Q185="１～２日（にち）ある",1,IF('３　回答貼付シート'!Q185="３～５日（にち）ある",2,IF('３　回答貼付シート'!Q185="ほぼ毎日（まいにち）ある",3,))))</f>
        <v>0</v>
      </c>
      <c r="P188" s="26">
        <f>IF('３　回答貼付シート'!R185="ない",0,IF('３　回答貼付シート'!R185="１～２日（にち）ある",1,IF('３　回答貼付シート'!R185="３～５日（にち）ある",2,IF('３　回答貼付シート'!R185="ほぼ毎日（まいにち）ある",3,))))</f>
        <v>0</v>
      </c>
      <c r="Q188" s="26">
        <f>IF('３　回答貼付シート'!S185="ない",0,IF('３　回答貼付シート'!S185="１～２日（にち）ある",1,IF('３　回答貼付シート'!S185="３～５日（にち）ある",2,IF('３　回答貼付シート'!S185="ほぼ毎日（まいにち）ある",3,))))</f>
        <v>0</v>
      </c>
      <c r="R188" s="26">
        <f>IF('３　回答貼付シート'!T185="ない",0,IF('３　回答貼付シート'!T185="１～２日（にち）ある",1,IF('３　回答貼付シート'!T185="３～５日（にち）ある",2,IF('３　回答貼付シート'!T185="ほぼ毎日（まいにち）ある",3,))))</f>
        <v>0</v>
      </c>
      <c r="S188" s="26">
        <f>IF('３　回答貼付シート'!U185="ない",0,IF('３　回答貼付シート'!U185="１～２日（にち）ある",1,IF('３　回答貼付シート'!U185="３～５日（にち）ある",2,IF('３　回答貼付シート'!U185="ほぼ毎日（まいにち）ある",3,))))</f>
        <v>0</v>
      </c>
      <c r="T188" s="26">
        <f>IF('３　回答貼付シート'!V185="ない",0,IF('３　回答貼付シート'!V185="１～２日（にち）ある",1,IF('３　回答貼付シート'!V185="３～５日（にち）ある",2,IF('３　回答貼付シート'!V185="ほぼ毎日（まいにち）ある",3,))))</f>
        <v>0</v>
      </c>
      <c r="U188" s="26">
        <f>IF('３　回答貼付シート'!W185="ない",0,IF('３　回答貼付シート'!W185="１～２日（にち）ある",1,IF('３　回答貼付シート'!W185="３～５日（にち）ある",2,IF('３　回答貼付シート'!W185="ほぼ毎日（まいにち）ある",3,))))</f>
        <v>0</v>
      </c>
      <c r="V188" s="26">
        <f>IF('３　回答貼付シート'!X185="ない",0,IF('３　回答貼付シート'!X185="１～２日（にち）ある",1,IF('３　回答貼付シート'!X185="３～５日（にち）ある",2,IF('３　回答貼付シート'!X185="ほぼ毎日（まいにち）ある",3,))))</f>
        <v>0</v>
      </c>
      <c r="W188" s="26">
        <f>IF('３　回答貼付シート'!Y185="ない",0,IF('３　回答貼付シート'!Y185="１～２日（にち）ある",1,IF('３　回答貼付シート'!Y185="３～５日（にち）ある",2,IF('３　回答貼付シート'!Y185="ほぼ毎日（まいにち）ある",3,))))</f>
        <v>0</v>
      </c>
      <c r="X188" s="26">
        <f>IF('３　回答貼付シート'!Z185="ない",0,IF('３　回答貼付シート'!Z185="１～２日（にち）ある",1,IF('３　回答貼付シート'!Z185="３～５日（にち）ある",2,IF('３　回答貼付シート'!Z185="ほぼ毎日（まいにち）ある",3,))))</f>
        <v>0</v>
      </c>
      <c r="Y188" s="26">
        <f>IF('３　回答貼付シート'!AA185="ない",0,IF('３　回答貼付シート'!AA185="１～２日（にち）ある",1,IF('３　回答貼付シート'!AA185="３～５日（にち）ある",2,IF('３　回答貼付シート'!AA185="ほぼ毎日（まいにち）ある",3,))))</f>
        <v>0</v>
      </c>
      <c r="Z188" s="26">
        <f>'３　回答貼付シート'!$AB185</f>
        <v>0</v>
      </c>
      <c r="AA188" s="26" t="str">
        <f t="shared" si="22"/>
        <v/>
      </c>
      <c r="AB188" s="26" t="str">
        <f t="shared" si="23"/>
        <v/>
      </c>
      <c r="AC188" s="26" t="str">
        <f t="shared" si="24"/>
        <v/>
      </c>
      <c r="AD188" s="26" t="str">
        <f t="shared" si="25"/>
        <v/>
      </c>
      <c r="AE188" s="26" t="str">
        <f t="shared" si="26"/>
        <v/>
      </c>
      <c r="AF188" t="str">
        <f t="shared" si="19"/>
        <v>0</v>
      </c>
      <c r="AG188">
        <f t="shared" si="20"/>
        <v>0</v>
      </c>
      <c r="AH188" s="34">
        <f t="shared" si="27"/>
        <v>0</v>
      </c>
    </row>
    <row r="189" spans="1:34">
      <c r="A189" s="26"/>
      <c r="B189" s="26">
        <f t="shared" si="21"/>
        <v>0</v>
      </c>
      <c r="C189" s="26">
        <f>IF('３　回答貼付シート'!$F186&lt;&gt;0,VLOOKUP('３　回答貼付シート'!$F186,$AF$2048:$AG$2054,2,FALSE),0)</f>
        <v>0</v>
      </c>
      <c r="D189" s="26">
        <f>IF('３　回答貼付シート'!$G186&lt;&gt;0,VLOOKUP(('３　回答貼付シート'!$G186), $AF$2048:$AG$2054,2,FALSE),0)</f>
        <v>0</v>
      </c>
      <c r="E189" s="26">
        <f>'３　回答貼付シート'!$H186</f>
        <v>0</v>
      </c>
      <c r="F189" s="26">
        <f>IF(E189=0,0,VLOOKUP($B189,'２　情報入力シート'!$A$2:$E$2049,5))</f>
        <v>0</v>
      </c>
      <c r="G189" s="26">
        <f>IF('３　回答貼付シート'!I186="ない",0,IF('３　回答貼付シート'!I186="１～２日（にち）ある",1,IF('３　回答貼付シート'!I186="３～５日（にち）ある",2,IF('３　回答貼付シート'!I186="ほぼ毎日（まいにち）ある",3,))))</f>
        <v>0</v>
      </c>
      <c r="H189" s="26">
        <f>IF('３　回答貼付シート'!J186="ない",0,IF('３　回答貼付シート'!J186="１～２日（にち）ある",1,IF('３　回答貼付シート'!J186="３～５日（にち）ある",2,IF('３　回答貼付シート'!J186="ほぼ毎日（まいにち）ある",3,))))</f>
        <v>0</v>
      </c>
      <c r="I189" s="26">
        <f>IF('３　回答貼付シート'!K186="ない",0,IF('３　回答貼付シート'!K186="１～２日（にち）ある",1,IF('３　回答貼付シート'!K186="３～５日（にち）ある",2,IF('３　回答貼付シート'!K186="ほぼ毎日（まいにち）ある",3,))))</f>
        <v>0</v>
      </c>
      <c r="J189" s="26">
        <f>IF('３　回答貼付シート'!L186="ない",0,IF('３　回答貼付シート'!L186="１～２日（にち）ある",1,IF('３　回答貼付シート'!L186="３～５日（にち）ある",2,IF('３　回答貼付シート'!L186="ほぼ毎日（まいにち）ある",3,))))</f>
        <v>0</v>
      </c>
      <c r="K189" s="26">
        <f>IF('３　回答貼付シート'!M186="ない",0,IF('３　回答貼付シート'!M186="１～２日（にち）ある",1,IF('３　回答貼付シート'!M186="３～５日（にち）ある",2,IF('３　回答貼付シート'!M186="ほぼ毎日（まいにち）ある",3,))))</f>
        <v>0</v>
      </c>
      <c r="L189" s="26">
        <f>IF('３　回答貼付シート'!N186="ない",0,IF('３　回答貼付シート'!N186="１～２日（にち）ある",1,IF('３　回答貼付シート'!N186="３～５日（にち）ある",2,IF('３　回答貼付シート'!N186="ほぼ毎日（まいにち）ある",3,))))</f>
        <v>0</v>
      </c>
      <c r="M189" s="26">
        <f>IF('３　回答貼付シート'!O186="ない",0,IF('３　回答貼付シート'!O186="１～２日（にち）ある",1,IF('３　回答貼付シート'!O186="３～５日（にち）ある",2,IF('３　回答貼付シート'!O186="ほぼ毎日（まいにち）ある",3,))))</f>
        <v>0</v>
      </c>
      <c r="N189" s="26">
        <f>IF('３　回答貼付シート'!P186="ない",0,IF('３　回答貼付シート'!P186="１～２日（にち）ある",1,IF('３　回答貼付シート'!P186="３～５日（にち）ある",2,IF('３　回答貼付シート'!P186="ほぼ毎日（まいにち）ある",3,))))</f>
        <v>0</v>
      </c>
      <c r="O189" s="26">
        <f>IF('３　回答貼付シート'!Q186="ない",0,IF('３　回答貼付シート'!Q186="１～２日（にち）ある",1,IF('３　回答貼付シート'!Q186="３～５日（にち）ある",2,IF('３　回答貼付シート'!Q186="ほぼ毎日（まいにち）ある",3,))))</f>
        <v>0</v>
      </c>
      <c r="P189" s="26">
        <f>IF('３　回答貼付シート'!R186="ない",0,IF('３　回答貼付シート'!R186="１～２日（にち）ある",1,IF('３　回答貼付シート'!R186="３～５日（にち）ある",2,IF('３　回答貼付シート'!R186="ほぼ毎日（まいにち）ある",3,))))</f>
        <v>0</v>
      </c>
      <c r="Q189" s="26">
        <f>IF('３　回答貼付シート'!S186="ない",0,IF('３　回答貼付シート'!S186="１～２日（にち）ある",1,IF('３　回答貼付シート'!S186="３～５日（にち）ある",2,IF('３　回答貼付シート'!S186="ほぼ毎日（まいにち）ある",3,))))</f>
        <v>0</v>
      </c>
      <c r="R189" s="26">
        <f>IF('３　回答貼付シート'!T186="ない",0,IF('３　回答貼付シート'!T186="１～２日（にち）ある",1,IF('３　回答貼付シート'!T186="３～５日（にち）ある",2,IF('３　回答貼付シート'!T186="ほぼ毎日（まいにち）ある",3,))))</f>
        <v>0</v>
      </c>
      <c r="S189" s="26">
        <f>IF('３　回答貼付シート'!U186="ない",0,IF('３　回答貼付シート'!U186="１～２日（にち）ある",1,IF('３　回答貼付シート'!U186="３～５日（にち）ある",2,IF('３　回答貼付シート'!U186="ほぼ毎日（まいにち）ある",3,))))</f>
        <v>0</v>
      </c>
      <c r="T189" s="26">
        <f>IF('３　回答貼付シート'!V186="ない",0,IF('３　回答貼付シート'!V186="１～２日（にち）ある",1,IF('３　回答貼付シート'!V186="３～５日（にち）ある",2,IF('３　回答貼付シート'!V186="ほぼ毎日（まいにち）ある",3,))))</f>
        <v>0</v>
      </c>
      <c r="U189" s="26">
        <f>IF('３　回答貼付シート'!W186="ない",0,IF('３　回答貼付シート'!W186="１～２日（にち）ある",1,IF('３　回答貼付シート'!W186="３～５日（にち）ある",2,IF('３　回答貼付シート'!W186="ほぼ毎日（まいにち）ある",3,))))</f>
        <v>0</v>
      </c>
      <c r="V189" s="26">
        <f>IF('３　回答貼付シート'!X186="ない",0,IF('３　回答貼付シート'!X186="１～２日（にち）ある",1,IF('３　回答貼付シート'!X186="３～５日（にち）ある",2,IF('３　回答貼付シート'!X186="ほぼ毎日（まいにち）ある",3,))))</f>
        <v>0</v>
      </c>
      <c r="W189" s="26">
        <f>IF('３　回答貼付シート'!Y186="ない",0,IF('３　回答貼付シート'!Y186="１～２日（にち）ある",1,IF('３　回答貼付シート'!Y186="３～５日（にち）ある",2,IF('３　回答貼付シート'!Y186="ほぼ毎日（まいにち）ある",3,))))</f>
        <v>0</v>
      </c>
      <c r="X189" s="26">
        <f>IF('３　回答貼付シート'!Z186="ない",0,IF('３　回答貼付シート'!Z186="１～２日（にち）ある",1,IF('３　回答貼付シート'!Z186="３～５日（にち）ある",2,IF('３　回答貼付シート'!Z186="ほぼ毎日（まいにち）ある",3,))))</f>
        <v>0</v>
      </c>
      <c r="Y189" s="26">
        <f>IF('３　回答貼付シート'!AA186="ない",0,IF('３　回答貼付シート'!AA186="１～２日（にち）ある",1,IF('３　回答貼付シート'!AA186="３～５日（にち）ある",2,IF('３　回答貼付シート'!AA186="ほぼ毎日（まいにち）ある",3,))))</f>
        <v>0</v>
      </c>
      <c r="Z189" s="26">
        <f>'３　回答貼付シート'!$AB186</f>
        <v>0</v>
      </c>
      <c r="AA189" s="26" t="str">
        <f t="shared" si="22"/>
        <v/>
      </c>
      <c r="AB189" s="26" t="str">
        <f t="shared" si="23"/>
        <v/>
      </c>
      <c r="AC189" s="26" t="str">
        <f t="shared" si="24"/>
        <v/>
      </c>
      <c r="AD189" s="26" t="str">
        <f t="shared" si="25"/>
        <v/>
      </c>
      <c r="AE189" s="26" t="str">
        <f t="shared" si="26"/>
        <v/>
      </c>
      <c r="AF189" t="str">
        <f t="shared" si="19"/>
        <v>0</v>
      </c>
      <c r="AG189">
        <f t="shared" si="20"/>
        <v>0</v>
      </c>
      <c r="AH189" s="34">
        <f t="shared" si="27"/>
        <v>0</v>
      </c>
    </row>
    <row r="190" spans="1:34">
      <c r="A190" s="26"/>
      <c r="B190" s="26">
        <f t="shared" si="21"/>
        <v>0</v>
      </c>
      <c r="C190" s="26">
        <f>IF('３　回答貼付シート'!$F187&lt;&gt;0,VLOOKUP('３　回答貼付シート'!$F187,$AF$2048:$AG$2054,2,FALSE),0)</f>
        <v>0</v>
      </c>
      <c r="D190" s="26">
        <f>IF('３　回答貼付シート'!$G187&lt;&gt;0,VLOOKUP(('３　回答貼付シート'!$G187), $AF$2048:$AG$2054,2,FALSE),0)</f>
        <v>0</v>
      </c>
      <c r="E190" s="26">
        <f>'３　回答貼付シート'!$H187</f>
        <v>0</v>
      </c>
      <c r="F190" s="26">
        <f>IF(E190=0,0,VLOOKUP($B190,'２　情報入力シート'!$A$2:$E$2049,5))</f>
        <v>0</v>
      </c>
      <c r="G190" s="26">
        <f>IF('３　回答貼付シート'!I187="ない",0,IF('３　回答貼付シート'!I187="１～２日（にち）ある",1,IF('３　回答貼付シート'!I187="３～５日（にち）ある",2,IF('３　回答貼付シート'!I187="ほぼ毎日（まいにち）ある",3,))))</f>
        <v>0</v>
      </c>
      <c r="H190" s="26">
        <f>IF('３　回答貼付シート'!J187="ない",0,IF('３　回答貼付シート'!J187="１～２日（にち）ある",1,IF('３　回答貼付シート'!J187="３～５日（にち）ある",2,IF('３　回答貼付シート'!J187="ほぼ毎日（まいにち）ある",3,))))</f>
        <v>0</v>
      </c>
      <c r="I190" s="26">
        <f>IF('３　回答貼付シート'!K187="ない",0,IF('３　回答貼付シート'!K187="１～２日（にち）ある",1,IF('３　回答貼付シート'!K187="３～５日（にち）ある",2,IF('３　回答貼付シート'!K187="ほぼ毎日（まいにち）ある",3,))))</f>
        <v>0</v>
      </c>
      <c r="J190" s="26">
        <f>IF('３　回答貼付シート'!L187="ない",0,IF('３　回答貼付シート'!L187="１～２日（にち）ある",1,IF('３　回答貼付シート'!L187="３～５日（にち）ある",2,IF('３　回答貼付シート'!L187="ほぼ毎日（まいにち）ある",3,))))</f>
        <v>0</v>
      </c>
      <c r="K190" s="26">
        <f>IF('３　回答貼付シート'!M187="ない",0,IF('３　回答貼付シート'!M187="１～２日（にち）ある",1,IF('３　回答貼付シート'!M187="３～５日（にち）ある",2,IF('３　回答貼付シート'!M187="ほぼ毎日（まいにち）ある",3,))))</f>
        <v>0</v>
      </c>
      <c r="L190" s="26">
        <f>IF('３　回答貼付シート'!N187="ない",0,IF('３　回答貼付シート'!N187="１～２日（にち）ある",1,IF('３　回答貼付シート'!N187="３～５日（にち）ある",2,IF('３　回答貼付シート'!N187="ほぼ毎日（まいにち）ある",3,))))</f>
        <v>0</v>
      </c>
      <c r="M190" s="26">
        <f>IF('３　回答貼付シート'!O187="ない",0,IF('３　回答貼付シート'!O187="１～２日（にち）ある",1,IF('３　回答貼付シート'!O187="３～５日（にち）ある",2,IF('３　回答貼付シート'!O187="ほぼ毎日（まいにち）ある",3,))))</f>
        <v>0</v>
      </c>
      <c r="N190" s="26">
        <f>IF('３　回答貼付シート'!P187="ない",0,IF('３　回答貼付シート'!P187="１～２日（にち）ある",1,IF('３　回答貼付シート'!P187="３～５日（にち）ある",2,IF('３　回答貼付シート'!P187="ほぼ毎日（まいにち）ある",3,))))</f>
        <v>0</v>
      </c>
      <c r="O190" s="26">
        <f>IF('３　回答貼付シート'!Q187="ない",0,IF('３　回答貼付シート'!Q187="１～２日（にち）ある",1,IF('３　回答貼付シート'!Q187="３～５日（にち）ある",2,IF('３　回答貼付シート'!Q187="ほぼ毎日（まいにち）ある",3,))))</f>
        <v>0</v>
      </c>
      <c r="P190" s="26">
        <f>IF('３　回答貼付シート'!R187="ない",0,IF('３　回答貼付シート'!R187="１～２日（にち）ある",1,IF('３　回答貼付シート'!R187="３～５日（にち）ある",2,IF('３　回答貼付シート'!R187="ほぼ毎日（まいにち）ある",3,))))</f>
        <v>0</v>
      </c>
      <c r="Q190" s="26">
        <f>IF('３　回答貼付シート'!S187="ない",0,IF('３　回答貼付シート'!S187="１～２日（にち）ある",1,IF('３　回答貼付シート'!S187="３～５日（にち）ある",2,IF('３　回答貼付シート'!S187="ほぼ毎日（まいにち）ある",3,))))</f>
        <v>0</v>
      </c>
      <c r="R190" s="26">
        <f>IF('３　回答貼付シート'!T187="ない",0,IF('３　回答貼付シート'!T187="１～２日（にち）ある",1,IF('３　回答貼付シート'!T187="３～５日（にち）ある",2,IF('３　回答貼付シート'!T187="ほぼ毎日（まいにち）ある",3,))))</f>
        <v>0</v>
      </c>
      <c r="S190" s="26">
        <f>IF('３　回答貼付シート'!U187="ない",0,IF('３　回答貼付シート'!U187="１～２日（にち）ある",1,IF('３　回答貼付シート'!U187="３～５日（にち）ある",2,IF('３　回答貼付シート'!U187="ほぼ毎日（まいにち）ある",3,))))</f>
        <v>0</v>
      </c>
      <c r="T190" s="26">
        <f>IF('３　回答貼付シート'!V187="ない",0,IF('３　回答貼付シート'!V187="１～２日（にち）ある",1,IF('３　回答貼付シート'!V187="３～５日（にち）ある",2,IF('３　回答貼付シート'!V187="ほぼ毎日（まいにち）ある",3,))))</f>
        <v>0</v>
      </c>
      <c r="U190" s="26">
        <f>IF('３　回答貼付シート'!W187="ない",0,IF('３　回答貼付シート'!W187="１～２日（にち）ある",1,IF('３　回答貼付シート'!W187="３～５日（にち）ある",2,IF('３　回答貼付シート'!W187="ほぼ毎日（まいにち）ある",3,))))</f>
        <v>0</v>
      </c>
      <c r="V190" s="26">
        <f>IF('３　回答貼付シート'!X187="ない",0,IF('３　回答貼付シート'!X187="１～２日（にち）ある",1,IF('３　回答貼付シート'!X187="３～５日（にち）ある",2,IF('３　回答貼付シート'!X187="ほぼ毎日（まいにち）ある",3,))))</f>
        <v>0</v>
      </c>
      <c r="W190" s="26">
        <f>IF('３　回答貼付シート'!Y187="ない",0,IF('３　回答貼付シート'!Y187="１～２日（にち）ある",1,IF('３　回答貼付シート'!Y187="３～５日（にち）ある",2,IF('３　回答貼付シート'!Y187="ほぼ毎日（まいにち）ある",3,))))</f>
        <v>0</v>
      </c>
      <c r="X190" s="26">
        <f>IF('３　回答貼付シート'!Z187="ない",0,IF('３　回答貼付シート'!Z187="１～２日（にち）ある",1,IF('３　回答貼付シート'!Z187="３～５日（にち）ある",2,IF('３　回答貼付シート'!Z187="ほぼ毎日（まいにち）ある",3,))))</f>
        <v>0</v>
      </c>
      <c r="Y190" s="26">
        <f>IF('３　回答貼付シート'!AA187="ない",0,IF('３　回答貼付シート'!AA187="１～２日（にち）ある",1,IF('３　回答貼付シート'!AA187="３～５日（にち）ある",2,IF('３　回答貼付シート'!AA187="ほぼ毎日（まいにち）ある",3,))))</f>
        <v>0</v>
      </c>
      <c r="Z190" s="26">
        <f>'３　回答貼付シート'!$AB187</f>
        <v>0</v>
      </c>
      <c r="AA190" s="26" t="str">
        <f t="shared" si="22"/>
        <v/>
      </c>
      <c r="AB190" s="26" t="str">
        <f t="shared" si="23"/>
        <v/>
      </c>
      <c r="AC190" s="26" t="str">
        <f t="shared" si="24"/>
        <v/>
      </c>
      <c r="AD190" s="26" t="str">
        <f t="shared" si="25"/>
        <v/>
      </c>
      <c r="AE190" s="26" t="str">
        <f t="shared" si="26"/>
        <v/>
      </c>
      <c r="AF190" t="str">
        <f t="shared" si="19"/>
        <v>0</v>
      </c>
      <c r="AG190">
        <f t="shared" si="20"/>
        <v>0</v>
      </c>
      <c r="AH190" s="34">
        <f t="shared" si="27"/>
        <v>0</v>
      </c>
    </row>
    <row r="191" spans="1:34">
      <c r="A191" s="26"/>
      <c r="B191" s="26">
        <f t="shared" si="21"/>
        <v>0</v>
      </c>
      <c r="C191" s="26">
        <f>IF('３　回答貼付シート'!$F188&lt;&gt;0,VLOOKUP('３　回答貼付シート'!$F188,$AF$2048:$AG$2054,2,FALSE),0)</f>
        <v>0</v>
      </c>
      <c r="D191" s="26">
        <f>IF('３　回答貼付シート'!$G188&lt;&gt;0,VLOOKUP(('３　回答貼付シート'!$G188), $AF$2048:$AG$2054,2,FALSE),0)</f>
        <v>0</v>
      </c>
      <c r="E191" s="26">
        <f>'３　回答貼付シート'!$H188</f>
        <v>0</v>
      </c>
      <c r="F191" s="26">
        <f>IF(E191=0,0,VLOOKUP($B191,'２　情報入力シート'!$A$2:$E$2049,5))</f>
        <v>0</v>
      </c>
      <c r="G191" s="26">
        <f>IF('３　回答貼付シート'!I188="ない",0,IF('３　回答貼付シート'!I188="１～２日（にち）ある",1,IF('３　回答貼付シート'!I188="３～５日（にち）ある",2,IF('３　回答貼付シート'!I188="ほぼ毎日（まいにち）ある",3,))))</f>
        <v>0</v>
      </c>
      <c r="H191" s="26">
        <f>IF('３　回答貼付シート'!J188="ない",0,IF('３　回答貼付シート'!J188="１～２日（にち）ある",1,IF('３　回答貼付シート'!J188="３～５日（にち）ある",2,IF('３　回答貼付シート'!J188="ほぼ毎日（まいにち）ある",3,))))</f>
        <v>0</v>
      </c>
      <c r="I191" s="26">
        <f>IF('３　回答貼付シート'!K188="ない",0,IF('３　回答貼付シート'!K188="１～２日（にち）ある",1,IF('３　回答貼付シート'!K188="３～５日（にち）ある",2,IF('３　回答貼付シート'!K188="ほぼ毎日（まいにち）ある",3,))))</f>
        <v>0</v>
      </c>
      <c r="J191" s="26">
        <f>IF('３　回答貼付シート'!L188="ない",0,IF('３　回答貼付シート'!L188="１～２日（にち）ある",1,IF('３　回答貼付シート'!L188="３～５日（にち）ある",2,IF('３　回答貼付シート'!L188="ほぼ毎日（まいにち）ある",3,))))</f>
        <v>0</v>
      </c>
      <c r="K191" s="26">
        <f>IF('３　回答貼付シート'!M188="ない",0,IF('３　回答貼付シート'!M188="１～２日（にち）ある",1,IF('３　回答貼付シート'!M188="３～５日（にち）ある",2,IF('３　回答貼付シート'!M188="ほぼ毎日（まいにち）ある",3,))))</f>
        <v>0</v>
      </c>
      <c r="L191" s="26">
        <f>IF('３　回答貼付シート'!N188="ない",0,IF('３　回答貼付シート'!N188="１～２日（にち）ある",1,IF('３　回答貼付シート'!N188="３～５日（にち）ある",2,IF('３　回答貼付シート'!N188="ほぼ毎日（まいにち）ある",3,))))</f>
        <v>0</v>
      </c>
      <c r="M191" s="26">
        <f>IF('３　回答貼付シート'!O188="ない",0,IF('３　回答貼付シート'!O188="１～２日（にち）ある",1,IF('３　回答貼付シート'!O188="３～５日（にち）ある",2,IF('３　回答貼付シート'!O188="ほぼ毎日（まいにち）ある",3,))))</f>
        <v>0</v>
      </c>
      <c r="N191" s="26">
        <f>IF('３　回答貼付シート'!P188="ない",0,IF('３　回答貼付シート'!P188="１～２日（にち）ある",1,IF('３　回答貼付シート'!P188="３～５日（にち）ある",2,IF('３　回答貼付シート'!P188="ほぼ毎日（まいにち）ある",3,))))</f>
        <v>0</v>
      </c>
      <c r="O191" s="26">
        <f>IF('３　回答貼付シート'!Q188="ない",0,IF('３　回答貼付シート'!Q188="１～２日（にち）ある",1,IF('３　回答貼付シート'!Q188="３～５日（にち）ある",2,IF('３　回答貼付シート'!Q188="ほぼ毎日（まいにち）ある",3,))))</f>
        <v>0</v>
      </c>
      <c r="P191" s="26">
        <f>IF('３　回答貼付シート'!R188="ない",0,IF('３　回答貼付シート'!R188="１～２日（にち）ある",1,IF('３　回答貼付シート'!R188="３～５日（にち）ある",2,IF('３　回答貼付シート'!R188="ほぼ毎日（まいにち）ある",3,))))</f>
        <v>0</v>
      </c>
      <c r="Q191" s="26">
        <f>IF('３　回答貼付シート'!S188="ない",0,IF('３　回答貼付シート'!S188="１～２日（にち）ある",1,IF('３　回答貼付シート'!S188="３～５日（にち）ある",2,IF('３　回答貼付シート'!S188="ほぼ毎日（まいにち）ある",3,))))</f>
        <v>0</v>
      </c>
      <c r="R191" s="26">
        <f>IF('３　回答貼付シート'!T188="ない",0,IF('３　回答貼付シート'!T188="１～２日（にち）ある",1,IF('３　回答貼付シート'!T188="３～５日（にち）ある",2,IF('３　回答貼付シート'!T188="ほぼ毎日（まいにち）ある",3,))))</f>
        <v>0</v>
      </c>
      <c r="S191" s="26">
        <f>IF('３　回答貼付シート'!U188="ない",0,IF('３　回答貼付シート'!U188="１～２日（にち）ある",1,IF('３　回答貼付シート'!U188="３～５日（にち）ある",2,IF('３　回答貼付シート'!U188="ほぼ毎日（まいにち）ある",3,))))</f>
        <v>0</v>
      </c>
      <c r="T191" s="26">
        <f>IF('３　回答貼付シート'!V188="ない",0,IF('３　回答貼付シート'!V188="１～２日（にち）ある",1,IF('３　回答貼付シート'!V188="３～５日（にち）ある",2,IF('３　回答貼付シート'!V188="ほぼ毎日（まいにち）ある",3,))))</f>
        <v>0</v>
      </c>
      <c r="U191" s="26">
        <f>IF('３　回答貼付シート'!W188="ない",0,IF('３　回答貼付シート'!W188="１～２日（にち）ある",1,IF('３　回答貼付シート'!W188="３～５日（にち）ある",2,IF('３　回答貼付シート'!W188="ほぼ毎日（まいにち）ある",3,))))</f>
        <v>0</v>
      </c>
      <c r="V191" s="26">
        <f>IF('３　回答貼付シート'!X188="ない",0,IF('３　回答貼付シート'!X188="１～２日（にち）ある",1,IF('３　回答貼付シート'!X188="３～５日（にち）ある",2,IF('３　回答貼付シート'!X188="ほぼ毎日（まいにち）ある",3,))))</f>
        <v>0</v>
      </c>
      <c r="W191" s="26">
        <f>IF('３　回答貼付シート'!Y188="ない",0,IF('３　回答貼付シート'!Y188="１～２日（にち）ある",1,IF('３　回答貼付シート'!Y188="３～５日（にち）ある",2,IF('３　回答貼付シート'!Y188="ほぼ毎日（まいにち）ある",3,))))</f>
        <v>0</v>
      </c>
      <c r="X191" s="26">
        <f>IF('３　回答貼付シート'!Z188="ない",0,IF('３　回答貼付シート'!Z188="１～２日（にち）ある",1,IF('３　回答貼付シート'!Z188="３～５日（にち）ある",2,IF('３　回答貼付シート'!Z188="ほぼ毎日（まいにち）ある",3,))))</f>
        <v>0</v>
      </c>
      <c r="Y191" s="26">
        <f>IF('３　回答貼付シート'!AA188="ない",0,IF('３　回答貼付シート'!AA188="１～２日（にち）ある",1,IF('３　回答貼付シート'!AA188="３～５日（にち）ある",2,IF('３　回答貼付シート'!AA188="ほぼ毎日（まいにち）ある",3,))))</f>
        <v>0</v>
      </c>
      <c r="Z191" s="26">
        <f>'３　回答貼付シート'!$AB188</f>
        <v>0</v>
      </c>
      <c r="AA191" s="26" t="str">
        <f t="shared" si="22"/>
        <v/>
      </c>
      <c r="AB191" s="26" t="str">
        <f t="shared" si="23"/>
        <v/>
      </c>
      <c r="AC191" s="26" t="str">
        <f t="shared" si="24"/>
        <v/>
      </c>
      <c r="AD191" s="26" t="str">
        <f t="shared" si="25"/>
        <v/>
      </c>
      <c r="AE191" s="26" t="str">
        <f t="shared" si="26"/>
        <v/>
      </c>
      <c r="AF191" t="str">
        <f t="shared" si="19"/>
        <v>0</v>
      </c>
      <c r="AG191">
        <f t="shared" si="20"/>
        <v>0</v>
      </c>
      <c r="AH191" s="34">
        <f t="shared" si="27"/>
        <v>0</v>
      </c>
    </row>
    <row r="192" spans="1:34">
      <c r="A192" s="26"/>
      <c r="B192" s="26">
        <f t="shared" si="21"/>
        <v>0</v>
      </c>
      <c r="C192" s="26">
        <f>IF('３　回答貼付シート'!$F189&lt;&gt;0,VLOOKUP('３　回答貼付シート'!$F189,$AF$2048:$AG$2054,2,FALSE),0)</f>
        <v>0</v>
      </c>
      <c r="D192" s="26">
        <f>IF('３　回答貼付シート'!$G189&lt;&gt;0,VLOOKUP(('３　回答貼付シート'!$G189), $AF$2048:$AG$2054,2,FALSE),0)</f>
        <v>0</v>
      </c>
      <c r="E192" s="26">
        <f>'３　回答貼付シート'!$H189</f>
        <v>0</v>
      </c>
      <c r="F192" s="26">
        <f>IF(E192=0,0,VLOOKUP($B192,'２　情報入力シート'!$A$2:$E$2049,5))</f>
        <v>0</v>
      </c>
      <c r="G192" s="26">
        <f>IF('３　回答貼付シート'!I189="ない",0,IF('３　回答貼付シート'!I189="１～２日（にち）ある",1,IF('３　回答貼付シート'!I189="３～５日（にち）ある",2,IF('３　回答貼付シート'!I189="ほぼ毎日（まいにち）ある",3,))))</f>
        <v>0</v>
      </c>
      <c r="H192" s="26">
        <f>IF('３　回答貼付シート'!J189="ない",0,IF('３　回答貼付シート'!J189="１～２日（にち）ある",1,IF('３　回答貼付シート'!J189="３～５日（にち）ある",2,IF('３　回答貼付シート'!J189="ほぼ毎日（まいにち）ある",3,))))</f>
        <v>0</v>
      </c>
      <c r="I192" s="26">
        <f>IF('３　回答貼付シート'!K189="ない",0,IF('３　回答貼付シート'!K189="１～２日（にち）ある",1,IF('３　回答貼付シート'!K189="３～５日（にち）ある",2,IF('３　回答貼付シート'!K189="ほぼ毎日（まいにち）ある",3,))))</f>
        <v>0</v>
      </c>
      <c r="J192" s="26">
        <f>IF('３　回答貼付シート'!L189="ない",0,IF('３　回答貼付シート'!L189="１～２日（にち）ある",1,IF('３　回答貼付シート'!L189="３～５日（にち）ある",2,IF('３　回答貼付シート'!L189="ほぼ毎日（まいにち）ある",3,))))</f>
        <v>0</v>
      </c>
      <c r="K192" s="26">
        <f>IF('３　回答貼付シート'!M189="ない",0,IF('３　回答貼付シート'!M189="１～２日（にち）ある",1,IF('３　回答貼付シート'!M189="３～５日（にち）ある",2,IF('３　回答貼付シート'!M189="ほぼ毎日（まいにち）ある",3,))))</f>
        <v>0</v>
      </c>
      <c r="L192" s="26">
        <f>IF('３　回答貼付シート'!N189="ない",0,IF('３　回答貼付シート'!N189="１～２日（にち）ある",1,IF('３　回答貼付シート'!N189="３～５日（にち）ある",2,IF('３　回答貼付シート'!N189="ほぼ毎日（まいにち）ある",3,))))</f>
        <v>0</v>
      </c>
      <c r="M192" s="26">
        <f>IF('３　回答貼付シート'!O189="ない",0,IF('３　回答貼付シート'!O189="１～２日（にち）ある",1,IF('３　回答貼付シート'!O189="３～５日（にち）ある",2,IF('３　回答貼付シート'!O189="ほぼ毎日（まいにち）ある",3,))))</f>
        <v>0</v>
      </c>
      <c r="N192" s="26">
        <f>IF('３　回答貼付シート'!P189="ない",0,IF('３　回答貼付シート'!P189="１～２日（にち）ある",1,IF('３　回答貼付シート'!P189="３～５日（にち）ある",2,IF('３　回答貼付シート'!P189="ほぼ毎日（まいにち）ある",3,))))</f>
        <v>0</v>
      </c>
      <c r="O192" s="26">
        <f>IF('３　回答貼付シート'!Q189="ない",0,IF('３　回答貼付シート'!Q189="１～２日（にち）ある",1,IF('３　回答貼付シート'!Q189="３～５日（にち）ある",2,IF('３　回答貼付シート'!Q189="ほぼ毎日（まいにち）ある",3,))))</f>
        <v>0</v>
      </c>
      <c r="P192" s="26">
        <f>IF('３　回答貼付シート'!R189="ない",0,IF('３　回答貼付シート'!R189="１～２日（にち）ある",1,IF('３　回答貼付シート'!R189="３～５日（にち）ある",2,IF('３　回答貼付シート'!R189="ほぼ毎日（まいにち）ある",3,))))</f>
        <v>0</v>
      </c>
      <c r="Q192" s="26">
        <f>IF('３　回答貼付シート'!S189="ない",0,IF('３　回答貼付シート'!S189="１～２日（にち）ある",1,IF('３　回答貼付シート'!S189="３～５日（にち）ある",2,IF('３　回答貼付シート'!S189="ほぼ毎日（まいにち）ある",3,))))</f>
        <v>0</v>
      </c>
      <c r="R192" s="26">
        <f>IF('３　回答貼付シート'!T189="ない",0,IF('３　回答貼付シート'!T189="１～２日（にち）ある",1,IF('３　回答貼付シート'!T189="３～５日（にち）ある",2,IF('３　回答貼付シート'!T189="ほぼ毎日（まいにち）ある",3,))))</f>
        <v>0</v>
      </c>
      <c r="S192" s="26">
        <f>IF('３　回答貼付シート'!U189="ない",0,IF('３　回答貼付シート'!U189="１～２日（にち）ある",1,IF('３　回答貼付シート'!U189="３～５日（にち）ある",2,IF('３　回答貼付シート'!U189="ほぼ毎日（まいにち）ある",3,))))</f>
        <v>0</v>
      </c>
      <c r="T192" s="26">
        <f>IF('３　回答貼付シート'!V189="ない",0,IF('３　回答貼付シート'!V189="１～２日（にち）ある",1,IF('３　回答貼付シート'!V189="３～５日（にち）ある",2,IF('３　回答貼付シート'!V189="ほぼ毎日（まいにち）ある",3,))))</f>
        <v>0</v>
      </c>
      <c r="U192" s="26">
        <f>IF('３　回答貼付シート'!W189="ない",0,IF('３　回答貼付シート'!W189="１～２日（にち）ある",1,IF('３　回答貼付シート'!W189="３～５日（にち）ある",2,IF('３　回答貼付シート'!W189="ほぼ毎日（まいにち）ある",3,))))</f>
        <v>0</v>
      </c>
      <c r="V192" s="26">
        <f>IF('３　回答貼付シート'!X189="ない",0,IF('３　回答貼付シート'!X189="１～２日（にち）ある",1,IF('３　回答貼付シート'!X189="３～５日（にち）ある",2,IF('３　回答貼付シート'!X189="ほぼ毎日（まいにち）ある",3,))))</f>
        <v>0</v>
      </c>
      <c r="W192" s="26">
        <f>IF('３　回答貼付シート'!Y189="ない",0,IF('３　回答貼付シート'!Y189="１～２日（にち）ある",1,IF('３　回答貼付シート'!Y189="３～５日（にち）ある",2,IF('３　回答貼付シート'!Y189="ほぼ毎日（まいにち）ある",3,))))</f>
        <v>0</v>
      </c>
      <c r="X192" s="26">
        <f>IF('３　回答貼付シート'!Z189="ない",0,IF('３　回答貼付シート'!Z189="１～２日（にち）ある",1,IF('３　回答貼付シート'!Z189="３～５日（にち）ある",2,IF('３　回答貼付シート'!Z189="ほぼ毎日（まいにち）ある",3,))))</f>
        <v>0</v>
      </c>
      <c r="Y192" s="26">
        <f>IF('３　回答貼付シート'!AA189="ない",0,IF('３　回答貼付シート'!AA189="１～２日（にち）ある",1,IF('３　回答貼付シート'!AA189="３～５日（にち）ある",2,IF('３　回答貼付シート'!AA189="ほぼ毎日（まいにち）ある",3,))))</f>
        <v>0</v>
      </c>
      <c r="Z192" s="26">
        <f>'３　回答貼付シート'!$AB189</f>
        <v>0</v>
      </c>
      <c r="AA192" s="26" t="str">
        <f t="shared" si="22"/>
        <v/>
      </c>
      <c r="AB192" s="26" t="str">
        <f t="shared" si="23"/>
        <v/>
      </c>
      <c r="AC192" s="26" t="str">
        <f t="shared" si="24"/>
        <v/>
      </c>
      <c r="AD192" s="26" t="str">
        <f t="shared" si="25"/>
        <v/>
      </c>
      <c r="AE192" s="26" t="str">
        <f t="shared" si="26"/>
        <v/>
      </c>
      <c r="AF192" t="str">
        <f t="shared" si="19"/>
        <v>0</v>
      </c>
      <c r="AG192">
        <f t="shared" si="20"/>
        <v>0</v>
      </c>
      <c r="AH192" s="34">
        <f t="shared" si="27"/>
        <v>0</v>
      </c>
    </row>
    <row r="193" spans="1:34">
      <c r="A193" s="26"/>
      <c r="B193" s="26">
        <f t="shared" si="21"/>
        <v>0</v>
      </c>
      <c r="C193" s="26">
        <f>IF('３　回答貼付シート'!$F190&lt;&gt;0,VLOOKUP('３　回答貼付シート'!$F190,$AF$2048:$AG$2054,2,FALSE),0)</f>
        <v>0</v>
      </c>
      <c r="D193" s="26">
        <f>IF('３　回答貼付シート'!$G190&lt;&gt;0,VLOOKUP(('３　回答貼付シート'!$G190), $AF$2048:$AG$2054,2,FALSE),0)</f>
        <v>0</v>
      </c>
      <c r="E193" s="26">
        <f>'３　回答貼付シート'!$H190</f>
        <v>0</v>
      </c>
      <c r="F193" s="26">
        <f>IF(E193=0,0,VLOOKUP($B193,'２　情報入力シート'!$A$2:$E$2049,5))</f>
        <v>0</v>
      </c>
      <c r="G193" s="26">
        <f>IF('３　回答貼付シート'!I190="ない",0,IF('３　回答貼付シート'!I190="１～２日（にち）ある",1,IF('３　回答貼付シート'!I190="３～５日（にち）ある",2,IF('３　回答貼付シート'!I190="ほぼ毎日（まいにち）ある",3,))))</f>
        <v>0</v>
      </c>
      <c r="H193" s="26">
        <f>IF('３　回答貼付シート'!J190="ない",0,IF('３　回答貼付シート'!J190="１～２日（にち）ある",1,IF('３　回答貼付シート'!J190="３～５日（にち）ある",2,IF('３　回答貼付シート'!J190="ほぼ毎日（まいにち）ある",3,))))</f>
        <v>0</v>
      </c>
      <c r="I193" s="26">
        <f>IF('３　回答貼付シート'!K190="ない",0,IF('３　回答貼付シート'!K190="１～２日（にち）ある",1,IF('３　回答貼付シート'!K190="３～５日（にち）ある",2,IF('３　回答貼付シート'!K190="ほぼ毎日（まいにち）ある",3,))))</f>
        <v>0</v>
      </c>
      <c r="J193" s="26">
        <f>IF('３　回答貼付シート'!L190="ない",0,IF('３　回答貼付シート'!L190="１～２日（にち）ある",1,IF('３　回答貼付シート'!L190="３～５日（にち）ある",2,IF('３　回答貼付シート'!L190="ほぼ毎日（まいにち）ある",3,))))</f>
        <v>0</v>
      </c>
      <c r="K193" s="26">
        <f>IF('３　回答貼付シート'!M190="ない",0,IF('３　回答貼付シート'!M190="１～２日（にち）ある",1,IF('３　回答貼付シート'!M190="３～５日（にち）ある",2,IF('３　回答貼付シート'!M190="ほぼ毎日（まいにち）ある",3,))))</f>
        <v>0</v>
      </c>
      <c r="L193" s="26">
        <f>IF('３　回答貼付シート'!N190="ない",0,IF('３　回答貼付シート'!N190="１～２日（にち）ある",1,IF('３　回答貼付シート'!N190="３～５日（にち）ある",2,IF('３　回答貼付シート'!N190="ほぼ毎日（まいにち）ある",3,))))</f>
        <v>0</v>
      </c>
      <c r="M193" s="26">
        <f>IF('３　回答貼付シート'!O190="ない",0,IF('３　回答貼付シート'!O190="１～２日（にち）ある",1,IF('３　回答貼付シート'!O190="３～５日（にち）ある",2,IF('３　回答貼付シート'!O190="ほぼ毎日（まいにち）ある",3,))))</f>
        <v>0</v>
      </c>
      <c r="N193" s="26">
        <f>IF('３　回答貼付シート'!P190="ない",0,IF('３　回答貼付シート'!P190="１～２日（にち）ある",1,IF('３　回答貼付シート'!P190="３～５日（にち）ある",2,IF('３　回答貼付シート'!P190="ほぼ毎日（まいにち）ある",3,))))</f>
        <v>0</v>
      </c>
      <c r="O193" s="26">
        <f>IF('３　回答貼付シート'!Q190="ない",0,IF('３　回答貼付シート'!Q190="１～２日（にち）ある",1,IF('３　回答貼付シート'!Q190="３～５日（にち）ある",2,IF('３　回答貼付シート'!Q190="ほぼ毎日（まいにち）ある",3,))))</f>
        <v>0</v>
      </c>
      <c r="P193" s="26">
        <f>IF('３　回答貼付シート'!R190="ない",0,IF('３　回答貼付シート'!R190="１～２日（にち）ある",1,IF('３　回答貼付シート'!R190="３～５日（にち）ある",2,IF('３　回答貼付シート'!R190="ほぼ毎日（まいにち）ある",3,))))</f>
        <v>0</v>
      </c>
      <c r="Q193" s="26">
        <f>IF('３　回答貼付シート'!S190="ない",0,IF('３　回答貼付シート'!S190="１～２日（にち）ある",1,IF('３　回答貼付シート'!S190="３～５日（にち）ある",2,IF('３　回答貼付シート'!S190="ほぼ毎日（まいにち）ある",3,))))</f>
        <v>0</v>
      </c>
      <c r="R193" s="26">
        <f>IF('３　回答貼付シート'!T190="ない",0,IF('３　回答貼付シート'!T190="１～２日（にち）ある",1,IF('３　回答貼付シート'!T190="３～５日（にち）ある",2,IF('３　回答貼付シート'!T190="ほぼ毎日（まいにち）ある",3,))))</f>
        <v>0</v>
      </c>
      <c r="S193" s="26">
        <f>IF('３　回答貼付シート'!U190="ない",0,IF('３　回答貼付シート'!U190="１～２日（にち）ある",1,IF('３　回答貼付シート'!U190="３～５日（にち）ある",2,IF('３　回答貼付シート'!U190="ほぼ毎日（まいにち）ある",3,))))</f>
        <v>0</v>
      </c>
      <c r="T193" s="26">
        <f>IF('３　回答貼付シート'!V190="ない",0,IF('３　回答貼付シート'!V190="１～２日（にち）ある",1,IF('３　回答貼付シート'!V190="３～５日（にち）ある",2,IF('３　回答貼付シート'!V190="ほぼ毎日（まいにち）ある",3,))))</f>
        <v>0</v>
      </c>
      <c r="U193" s="26">
        <f>IF('３　回答貼付シート'!W190="ない",0,IF('３　回答貼付シート'!W190="１～２日（にち）ある",1,IF('３　回答貼付シート'!W190="３～５日（にち）ある",2,IF('３　回答貼付シート'!W190="ほぼ毎日（まいにち）ある",3,))))</f>
        <v>0</v>
      </c>
      <c r="V193" s="26">
        <f>IF('３　回答貼付シート'!X190="ない",0,IF('３　回答貼付シート'!X190="１～２日（にち）ある",1,IF('３　回答貼付シート'!X190="３～５日（にち）ある",2,IF('３　回答貼付シート'!X190="ほぼ毎日（まいにち）ある",3,))))</f>
        <v>0</v>
      </c>
      <c r="W193" s="26">
        <f>IF('３　回答貼付シート'!Y190="ない",0,IF('３　回答貼付シート'!Y190="１～２日（にち）ある",1,IF('３　回答貼付シート'!Y190="３～５日（にち）ある",2,IF('３　回答貼付シート'!Y190="ほぼ毎日（まいにち）ある",3,))))</f>
        <v>0</v>
      </c>
      <c r="X193" s="26">
        <f>IF('３　回答貼付シート'!Z190="ない",0,IF('３　回答貼付シート'!Z190="１～２日（にち）ある",1,IF('３　回答貼付シート'!Z190="３～５日（にち）ある",2,IF('３　回答貼付シート'!Z190="ほぼ毎日（まいにち）ある",3,))))</f>
        <v>0</v>
      </c>
      <c r="Y193" s="26">
        <f>IF('３　回答貼付シート'!AA190="ない",0,IF('３　回答貼付シート'!AA190="１～２日（にち）ある",1,IF('３　回答貼付シート'!AA190="３～５日（にち）ある",2,IF('３　回答貼付シート'!AA190="ほぼ毎日（まいにち）ある",3,))))</f>
        <v>0</v>
      </c>
      <c r="Z193" s="26">
        <f>'３　回答貼付シート'!$AB190</f>
        <v>0</v>
      </c>
      <c r="AA193" s="26" t="str">
        <f t="shared" si="22"/>
        <v/>
      </c>
      <c r="AB193" s="26" t="str">
        <f t="shared" si="23"/>
        <v/>
      </c>
      <c r="AC193" s="26" t="str">
        <f t="shared" si="24"/>
        <v/>
      </c>
      <c r="AD193" s="26" t="str">
        <f t="shared" si="25"/>
        <v/>
      </c>
      <c r="AE193" s="26" t="str">
        <f t="shared" si="26"/>
        <v/>
      </c>
      <c r="AF193" t="str">
        <f t="shared" si="19"/>
        <v>0</v>
      </c>
      <c r="AG193">
        <f t="shared" si="20"/>
        <v>0</v>
      </c>
      <c r="AH193" s="34">
        <f t="shared" si="27"/>
        <v>0</v>
      </c>
    </row>
    <row r="194" spans="1:34">
      <c r="A194" s="26"/>
      <c r="B194" s="26">
        <f t="shared" si="21"/>
        <v>0</v>
      </c>
      <c r="C194" s="26">
        <f>IF('３　回答貼付シート'!$F191&lt;&gt;0,VLOOKUP('３　回答貼付シート'!$F191,$AF$2048:$AG$2054,2,FALSE),0)</f>
        <v>0</v>
      </c>
      <c r="D194" s="26">
        <f>IF('３　回答貼付シート'!$G191&lt;&gt;0,VLOOKUP(('３　回答貼付シート'!$G191), $AF$2048:$AG$2054,2,FALSE),0)</f>
        <v>0</v>
      </c>
      <c r="E194" s="26">
        <f>'３　回答貼付シート'!$H191</f>
        <v>0</v>
      </c>
      <c r="F194" s="26">
        <f>IF(E194=0,0,VLOOKUP($B194,'２　情報入力シート'!$A$2:$E$2049,5))</f>
        <v>0</v>
      </c>
      <c r="G194" s="26">
        <f>IF('３　回答貼付シート'!I191="ない",0,IF('３　回答貼付シート'!I191="１～２日（にち）ある",1,IF('３　回答貼付シート'!I191="３～５日（にち）ある",2,IF('３　回答貼付シート'!I191="ほぼ毎日（まいにち）ある",3,))))</f>
        <v>0</v>
      </c>
      <c r="H194" s="26">
        <f>IF('３　回答貼付シート'!J191="ない",0,IF('３　回答貼付シート'!J191="１～２日（にち）ある",1,IF('３　回答貼付シート'!J191="３～５日（にち）ある",2,IF('３　回答貼付シート'!J191="ほぼ毎日（まいにち）ある",3,))))</f>
        <v>0</v>
      </c>
      <c r="I194" s="26">
        <f>IF('３　回答貼付シート'!K191="ない",0,IF('３　回答貼付シート'!K191="１～２日（にち）ある",1,IF('３　回答貼付シート'!K191="３～５日（にち）ある",2,IF('３　回答貼付シート'!K191="ほぼ毎日（まいにち）ある",3,))))</f>
        <v>0</v>
      </c>
      <c r="J194" s="26">
        <f>IF('３　回答貼付シート'!L191="ない",0,IF('３　回答貼付シート'!L191="１～２日（にち）ある",1,IF('３　回答貼付シート'!L191="３～５日（にち）ある",2,IF('３　回答貼付シート'!L191="ほぼ毎日（まいにち）ある",3,))))</f>
        <v>0</v>
      </c>
      <c r="K194" s="26">
        <f>IF('３　回答貼付シート'!M191="ない",0,IF('３　回答貼付シート'!M191="１～２日（にち）ある",1,IF('３　回答貼付シート'!M191="３～５日（にち）ある",2,IF('３　回答貼付シート'!M191="ほぼ毎日（まいにち）ある",3,))))</f>
        <v>0</v>
      </c>
      <c r="L194" s="26">
        <f>IF('３　回答貼付シート'!N191="ない",0,IF('３　回答貼付シート'!N191="１～２日（にち）ある",1,IF('３　回答貼付シート'!N191="３～５日（にち）ある",2,IF('３　回答貼付シート'!N191="ほぼ毎日（まいにち）ある",3,))))</f>
        <v>0</v>
      </c>
      <c r="M194" s="26">
        <f>IF('３　回答貼付シート'!O191="ない",0,IF('３　回答貼付シート'!O191="１～２日（にち）ある",1,IF('３　回答貼付シート'!O191="３～５日（にち）ある",2,IF('３　回答貼付シート'!O191="ほぼ毎日（まいにち）ある",3,))))</f>
        <v>0</v>
      </c>
      <c r="N194" s="26">
        <f>IF('３　回答貼付シート'!P191="ない",0,IF('３　回答貼付シート'!P191="１～２日（にち）ある",1,IF('３　回答貼付シート'!P191="３～５日（にち）ある",2,IF('３　回答貼付シート'!P191="ほぼ毎日（まいにち）ある",3,))))</f>
        <v>0</v>
      </c>
      <c r="O194" s="26">
        <f>IF('３　回答貼付シート'!Q191="ない",0,IF('３　回答貼付シート'!Q191="１～２日（にち）ある",1,IF('３　回答貼付シート'!Q191="３～５日（にち）ある",2,IF('３　回答貼付シート'!Q191="ほぼ毎日（まいにち）ある",3,))))</f>
        <v>0</v>
      </c>
      <c r="P194" s="26">
        <f>IF('３　回答貼付シート'!R191="ない",0,IF('３　回答貼付シート'!R191="１～２日（にち）ある",1,IF('３　回答貼付シート'!R191="３～５日（にち）ある",2,IF('３　回答貼付シート'!R191="ほぼ毎日（まいにち）ある",3,))))</f>
        <v>0</v>
      </c>
      <c r="Q194" s="26">
        <f>IF('３　回答貼付シート'!S191="ない",0,IF('３　回答貼付シート'!S191="１～２日（にち）ある",1,IF('３　回答貼付シート'!S191="３～５日（にち）ある",2,IF('３　回答貼付シート'!S191="ほぼ毎日（まいにち）ある",3,))))</f>
        <v>0</v>
      </c>
      <c r="R194" s="26">
        <f>IF('３　回答貼付シート'!T191="ない",0,IF('３　回答貼付シート'!T191="１～２日（にち）ある",1,IF('３　回答貼付シート'!T191="３～５日（にち）ある",2,IF('３　回答貼付シート'!T191="ほぼ毎日（まいにち）ある",3,))))</f>
        <v>0</v>
      </c>
      <c r="S194" s="26">
        <f>IF('３　回答貼付シート'!U191="ない",0,IF('３　回答貼付シート'!U191="１～２日（にち）ある",1,IF('３　回答貼付シート'!U191="３～５日（にち）ある",2,IF('３　回答貼付シート'!U191="ほぼ毎日（まいにち）ある",3,))))</f>
        <v>0</v>
      </c>
      <c r="T194" s="26">
        <f>IF('３　回答貼付シート'!V191="ない",0,IF('３　回答貼付シート'!V191="１～２日（にち）ある",1,IF('３　回答貼付シート'!V191="３～５日（にち）ある",2,IF('３　回答貼付シート'!V191="ほぼ毎日（まいにち）ある",3,))))</f>
        <v>0</v>
      </c>
      <c r="U194" s="26">
        <f>IF('３　回答貼付シート'!W191="ない",0,IF('３　回答貼付シート'!W191="１～２日（にち）ある",1,IF('３　回答貼付シート'!W191="３～５日（にち）ある",2,IF('３　回答貼付シート'!W191="ほぼ毎日（まいにち）ある",3,))))</f>
        <v>0</v>
      </c>
      <c r="V194" s="26">
        <f>IF('３　回答貼付シート'!X191="ない",0,IF('３　回答貼付シート'!X191="１～２日（にち）ある",1,IF('３　回答貼付シート'!X191="３～５日（にち）ある",2,IF('３　回答貼付シート'!X191="ほぼ毎日（まいにち）ある",3,))))</f>
        <v>0</v>
      </c>
      <c r="W194" s="26">
        <f>IF('３　回答貼付シート'!Y191="ない",0,IF('３　回答貼付シート'!Y191="１～２日（にち）ある",1,IF('３　回答貼付シート'!Y191="３～５日（にち）ある",2,IF('３　回答貼付シート'!Y191="ほぼ毎日（まいにち）ある",3,))))</f>
        <v>0</v>
      </c>
      <c r="X194" s="26">
        <f>IF('３　回答貼付シート'!Z191="ない",0,IF('３　回答貼付シート'!Z191="１～２日（にち）ある",1,IF('３　回答貼付シート'!Z191="３～５日（にち）ある",2,IF('３　回答貼付シート'!Z191="ほぼ毎日（まいにち）ある",3,))))</f>
        <v>0</v>
      </c>
      <c r="Y194" s="26">
        <f>IF('３　回答貼付シート'!AA191="ない",0,IF('３　回答貼付シート'!AA191="１～２日（にち）ある",1,IF('３　回答貼付シート'!AA191="３～５日（にち）ある",2,IF('３　回答貼付シート'!AA191="ほぼ毎日（まいにち）ある",3,))))</f>
        <v>0</v>
      </c>
      <c r="Z194" s="26">
        <f>'３　回答貼付シート'!$AB191</f>
        <v>0</v>
      </c>
      <c r="AA194" s="26" t="str">
        <f t="shared" si="22"/>
        <v/>
      </c>
      <c r="AB194" s="26" t="str">
        <f t="shared" si="23"/>
        <v/>
      </c>
      <c r="AC194" s="26" t="str">
        <f t="shared" si="24"/>
        <v/>
      </c>
      <c r="AD194" s="26" t="str">
        <f t="shared" si="25"/>
        <v/>
      </c>
      <c r="AE194" s="26" t="str">
        <f t="shared" si="26"/>
        <v/>
      </c>
      <c r="AF194" t="str">
        <f t="shared" si="19"/>
        <v>0</v>
      </c>
      <c r="AG194">
        <f t="shared" si="20"/>
        <v>0</v>
      </c>
      <c r="AH194" s="34">
        <f t="shared" si="27"/>
        <v>0</v>
      </c>
    </row>
    <row r="195" spans="1:34">
      <c r="A195" s="26"/>
      <c r="B195" s="26">
        <f t="shared" si="21"/>
        <v>0</v>
      </c>
      <c r="C195" s="26">
        <f>IF('３　回答貼付シート'!$F192&lt;&gt;0,VLOOKUP('３　回答貼付シート'!$F192,$AF$2048:$AG$2054,2,FALSE),0)</f>
        <v>0</v>
      </c>
      <c r="D195" s="26">
        <f>IF('３　回答貼付シート'!$G192&lt;&gt;0,VLOOKUP(('３　回答貼付シート'!$G192), $AF$2048:$AG$2054,2,FALSE),0)</f>
        <v>0</v>
      </c>
      <c r="E195" s="26">
        <f>'３　回答貼付シート'!$H192</f>
        <v>0</v>
      </c>
      <c r="F195" s="26">
        <f>IF(E195=0,0,VLOOKUP($B195,'２　情報入力シート'!$A$2:$E$2049,5))</f>
        <v>0</v>
      </c>
      <c r="G195" s="26">
        <f>IF('３　回答貼付シート'!I192="ない",0,IF('３　回答貼付シート'!I192="１～２日（にち）ある",1,IF('３　回答貼付シート'!I192="３～５日（にち）ある",2,IF('３　回答貼付シート'!I192="ほぼ毎日（まいにち）ある",3,))))</f>
        <v>0</v>
      </c>
      <c r="H195" s="26">
        <f>IF('３　回答貼付シート'!J192="ない",0,IF('３　回答貼付シート'!J192="１～２日（にち）ある",1,IF('３　回答貼付シート'!J192="３～５日（にち）ある",2,IF('３　回答貼付シート'!J192="ほぼ毎日（まいにち）ある",3,))))</f>
        <v>0</v>
      </c>
      <c r="I195" s="26">
        <f>IF('３　回答貼付シート'!K192="ない",0,IF('３　回答貼付シート'!K192="１～２日（にち）ある",1,IF('３　回答貼付シート'!K192="３～５日（にち）ある",2,IF('３　回答貼付シート'!K192="ほぼ毎日（まいにち）ある",3,))))</f>
        <v>0</v>
      </c>
      <c r="J195" s="26">
        <f>IF('３　回答貼付シート'!L192="ない",0,IF('３　回答貼付シート'!L192="１～２日（にち）ある",1,IF('３　回答貼付シート'!L192="３～５日（にち）ある",2,IF('３　回答貼付シート'!L192="ほぼ毎日（まいにち）ある",3,))))</f>
        <v>0</v>
      </c>
      <c r="K195" s="26">
        <f>IF('３　回答貼付シート'!M192="ない",0,IF('３　回答貼付シート'!M192="１～２日（にち）ある",1,IF('３　回答貼付シート'!M192="３～５日（にち）ある",2,IF('３　回答貼付シート'!M192="ほぼ毎日（まいにち）ある",3,))))</f>
        <v>0</v>
      </c>
      <c r="L195" s="26">
        <f>IF('３　回答貼付シート'!N192="ない",0,IF('３　回答貼付シート'!N192="１～２日（にち）ある",1,IF('３　回答貼付シート'!N192="３～５日（にち）ある",2,IF('３　回答貼付シート'!N192="ほぼ毎日（まいにち）ある",3,))))</f>
        <v>0</v>
      </c>
      <c r="M195" s="26">
        <f>IF('３　回答貼付シート'!O192="ない",0,IF('３　回答貼付シート'!O192="１～２日（にち）ある",1,IF('３　回答貼付シート'!O192="３～５日（にち）ある",2,IF('３　回答貼付シート'!O192="ほぼ毎日（まいにち）ある",3,))))</f>
        <v>0</v>
      </c>
      <c r="N195" s="26">
        <f>IF('３　回答貼付シート'!P192="ない",0,IF('３　回答貼付シート'!P192="１～２日（にち）ある",1,IF('３　回答貼付シート'!P192="３～５日（にち）ある",2,IF('３　回答貼付シート'!P192="ほぼ毎日（まいにち）ある",3,))))</f>
        <v>0</v>
      </c>
      <c r="O195" s="26">
        <f>IF('３　回答貼付シート'!Q192="ない",0,IF('３　回答貼付シート'!Q192="１～２日（にち）ある",1,IF('３　回答貼付シート'!Q192="３～５日（にち）ある",2,IF('３　回答貼付シート'!Q192="ほぼ毎日（まいにち）ある",3,))))</f>
        <v>0</v>
      </c>
      <c r="P195" s="26">
        <f>IF('３　回答貼付シート'!R192="ない",0,IF('３　回答貼付シート'!R192="１～２日（にち）ある",1,IF('３　回答貼付シート'!R192="３～５日（にち）ある",2,IF('３　回答貼付シート'!R192="ほぼ毎日（まいにち）ある",3,))))</f>
        <v>0</v>
      </c>
      <c r="Q195" s="26">
        <f>IF('３　回答貼付シート'!S192="ない",0,IF('３　回答貼付シート'!S192="１～２日（にち）ある",1,IF('３　回答貼付シート'!S192="３～５日（にち）ある",2,IF('３　回答貼付シート'!S192="ほぼ毎日（まいにち）ある",3,))))</f>
        <v>0</v>
      </c>
      <c r="R195" s="26">
        <f>IF('３　回答貼付シート'!T192="ない",0,IF('３　回答貼付シート'!T192="１～２日（にち）ある",1,IF('３　回答貼付シート'!T192="３～５日（にち）ある",2,IF('３　回答貼付シート'!T192="ほぼ毎日（まいにち）ある",3,))))</f>
        <v>0</v>
      </c>
      <c r="S195" s="26">
        <f>IF('３　回答貼付シート'!U192="ない",0,IF('３　回答貼付シート'!U192="１～２日（にち）ある",1,IF('３　回答貼付シート'!U192="３～５日（にち）ある",2,IF('３　回答貼付シート'!U192="ほぼ毎日（まいにち）ある",3,))))</f>
        <v>0</v>
      </c>
      <c r="T195" s="26">
        <f>IF('３　回答貼付シート'!V192="ない",0,IF('３　回答貼付シート'!V192="１～２日（にち）ある",1,IF('３　回答貼付シート'!V192="３～５日（にち）ある",2,IF('３　回答貼付シート'!V192="ほぼ毎日（まいにち）ある",3,))))</f>
        <v>0</v>
      </c>
      <c r="U195" s="26">
        <f>IF('３　回答貼付シート'!W192="ない",0,IF('３　回答貼付シート'!W192="１～２日（にち）ある",1,IF('３　回答貼付シート'!W192="３～５日（にち）ある",2,IF('３　回答貼付シート'!W192="ほぼ毎日（まいにち）ある",3,))))</f>
        <v>0</v>
      </c>
      <c r="V195" s="26">
        <f>IF('３　回答貼付シート'!X192="ない",0,IF('３　回答貼付シート'!X192="１～２日（にち）ある",1,IF('３　回答貼付シート'!X192="３～５日（にち）ある",2,IF('３　回答貼付シート'!X192="ほぼ毎日（まいにち）ある",3,))))</f>
        <v>0</v>
      </c>
      <c r="W195" s="26">
        <f>IF('３　回答貼付シート'!Y192="ない",0,IF('３　回答貼付シート'!Y192="１～２日（にち）ある",1,IF('３　回答貼付シート'!Y192="３～５日（にち）ある",2,IF('３　回答貼付シート'!Y192="ほぼ毎日（まいにち）ある",3,))))</f>
        <v>0</v>
      </c>
      <c r="X195" s="26">
        <f>IF('３　回答貼付シート'!Z192="ない",0,IF('３　回答貼付シート'!Z192="１～２日（にち）ある",1,IF('３　回答貼付シート'!Z192="３～５日（にち）ある",2,IF('３　回答貼付シート'!Z192="ほぼ毎日（まいにち）ある",3,))))</f>
        <v>0</v>
      </c>
      <c r="Y195" s="26">
        <f>IF('３　回答貼付シート'!AA192="ない",0,IF('３　回答貼付シート'!AA192="１～２日（にち）ある",1,IF('３　回答貼付シート'!AA192="３～５日（にち）ある",2,IF('３　回答貼付シート'!AA192="ほぼ毎日（まいにち）ある",3,))))</f>
        <v>0</v>
      </c>
      <c r="Z195" s="26">
        <f>'３　回答貼付シート'!$AB192</f>
        <v>0</v>
      </c>
      <c r="AA195" s="26" t="str">
        <f t="shared" si="22"/>
        <v/>
      </c>
      <c r="AB195" s="26" t="str">
        <f t="shared" si="23"/>
        <v/>
      </c>
      <c r="AC195" s="26" t="str">
        <f t="shared" si="24"/>
        <v/>
      </c>
      <c r="AD195" s="26" t="str">
        <f t="shared" si="25"/>
        <v/>
      </c>
      <c r="AE195" s="26" t="str">
        <f t="shared" si="26"/>
        <v/>
      </c>
      <c r="AF195" t="str">
        <f t="shared" si="19"/>
        <v>0</v>
      </c>
      <c r="AG195">
        <f t="shared" si="20"/>
        <v>0</v>
      </c>
      <c r="AH195" s="34">
        <f t="shared" si="27"/>
        <v>0</v>
      </c>
    </row>
    <row r="196" spans="1:34">
      <c r="A196" s="26"/>
      <c r="B196" s="26">
        <f t="shared" si="21"/>
        <v>0</v>
      </c>
      <c r="C196" s="26">
        <f>IF('３　回答貼付シート'!$F193&lt;&gt;0,VLOOKUP('３　回答貼付シート'!$F193,$AF$2048:$AG$2054,2,FALSE),0)</f>
        <v>0</v>
      </c>
      <c r="D196" s="26">
        <f>IF('３　回答貼付シート'!$G193&lt;&gt;0,VLOOKUP(('３　回答貼付シート'!$G193), $AF$2048:$AG$2054,2,FALSE),0)</f>
        <v>0</v>
      </c>
      <c r="E196" s="26">
        <f>'３　回答貼付シート'!$H193</f>
        <v>0</v>
      </c>
      <c r="F196" s="26">
        <f>IF(E196=0,0,VLOOKUP($B196,'２　情報入力シート'!$A$2:$E$2049,5))</f>
        <v>0</v>
      </c>
      <c r="G196" s="26">
        <f>IF('３　回答貼付シート'!I193="ない",0,IF('３　回答貼付シート'!I193="１～２日（にち）ある",1,IF('３　回答貼付シート'!I193="３～５日（にち）ある",2,IF('３　回答貼付シート'!I193="ほぼ毎日（まいにち）ある",3,))))</f>
        <v>0</v>
      </c>
      <c r="H196" s="26">
        <f>IF('３　回答貼付シート'!J193="ない",0,IF('３　回答貼付シート'!J193="１～２日（にち）ある",1,IF('３　回答貼付シート'!J193="３～５日（にち）ある",2,IF('３　回答貼付シート'!J193="ほぼ毎日（まいにち）ある",3,))))</f>
        <v>0</v>
      </c>
      <c r="I196" s="26">
        <f>IF('３　回答貼付シート'!K193="ない",0,IF('３　回答貼付シート'!K193="１～２日（にち）ある",1,IF('３　回答貼付シート'!K193="３～５日（にち）ある",2,IF('３　回答貼付シート'!K193="ほぼ毎日（まいにち）ある",3,))))</f>
        <v>0</v>
      </c>
      <c r="J196" s="26">
        <f>IF('３　回答貼付シート'!L193="ない",0,IF('３　回答貼付シート'!L193="１～２日（にち）ある",1,IF('３　回答貼付シート'!L193="３～５日（にち）ある",2,IF('３　回答貼付シート'!L193="ほぼ毎日（まいにち）ある",3,))))</f>
        <v>0</v>
      </c>
      <c r="K196" s="26">
        <f>IF('３　回答貼付シート'!M193="ない",0,IF('３　回答貼付シート'!M193="１～２日（にち）ある",1,IF('３　回答貼付シート'!M193="３～５日（にち）ある",2,IF('３　回答貼付シート'!M193="ほぼ毎日（まいにち）ある",3,))))</f>
        <v>0</v>
      </c>
      <c r="L196" s="26">
        <f>IF('３　回答貼付シート'!N193="ない",0,IF('３　回答貼付シート'!N193="１～２日（にち）ある",1,IF('３　回答貼付シート'!N193="３～５日（にち）ある",2,IF('３　回答貼付シート'!N193="ほぼ毎日（まいにち）ある",3,))))</f>
        <v>0</v>
      </c>
      <c r="M196" s="26">
        <f>IF('３　回答貼付シート'!O193="ない",0,IF('３　回答貼付シート'!O193="１～２日（にち）ある",1,IF('３　回答貼付シート'!O193="３～５日（にち）ある",2,IF('３　回答貼付シート'!O193="ほぼ毎日（まいにち）ある",3,))))</f>
        <v>0</v>
      </c>
      <c r="N196" s="26">
        <f>IF('３　回答貼付シート'!P193="ない",0,IF('３　回答貼付シート'!P193="１～２日（にち）ある",1,IF('３　回答貼付シート'!P193="３～５日（にち）ある",2,IF('３　回答貼付シート'!P193="ほぼ毎日（まいにち）ある",3,))))</f>
        <v>0</v>
      </c>
      <c r="O196" s="26">
        <f>IF('３　回答貼付シート'!Q193="ない",0,IF('３　回答貼付シート'!Q193="１～２日（にち）ある",1,IF('３　回答貼付シート'!Q193="３～５日（にち）ある",2,IF('３　回答貼付シート'!Q193="ほぼ毎日（まいにち）ある",3,))))</f>
        <v>0</v>
      </c>
      <c r="P196" s="26">
        <f>IF('３　回答貼付シート'!R193="ない",0,IF('３　回答貼付シート'!R193="１～２日（にち）ある",1,IF('３　回答貼付シート'!R193="３～５日（にち）ある",2,IF('３　回答貼付シート'!R193="ほぼ毎日（まいにち）ある",3,))))</f>
        <v>0</v>
      </c>
      <c r="Q196" s="26">
        <f>IF('３　回答貼付シート'!S193="ない",0,IF('３　回答貼付シート'!S193="１～２日（にち）ある",1,IF('３　回答貼付シート'!S193="３～５日（にち）ある",2,IF('３　回答貼付シート'!S193="ほぼ毎日（まいにち）ある",3,))))</f>
        <v>0</v>
      </c>
      <c r="R196" s="26">
        <f>IF('３　回答貼付シート'!T193="ない",0,IF('３　回答貼付シート'!T193="１～２日（にち）ある",1,IF('３　回答貼付シート'!T193="３～５日（にち）ある",2,IF('３　回答貼付シート'!T193="ほぼ毎日（まいにち）ある",3,))))</f>
        <v>0</v>
      </c>
      <c r="S196" s="26">
        <f>IF('３　回答貼付シート'!U193="ない",0,IF('３　回答貼付シート'!U193="１～２日（にち）ある",1,IF('３　回答貼付シート'!U193="３～５日（にち）ある",2,IF('３　回答貼付シート'!U193="ほぼ毎日（まいにち）ある",3,))))</f>
        <v>0</v>
      </c>
      <c r="T196" s="26">
        <f>IF('３　回答貼付シート'!V193="ない",0,IF('３　回答貼付シート'!V193="１～２日（にち）ある",1,IF('３　回答貼付シート'!V193="３～５日（にち）ある",2,IF('３　回答貼付シート'!V193="ほぼ毎日（まいにち）ある",3,))))</f>
        <v>0</v>
      </c>
      <c r="U196" s="26">
        <f>IF('３　回答貼付シート'!W193="ない",0,IF('３　回答貼付シート'!W193="１～２日（にち）ある",1,IF('３　回答貼付シート'!W193="３～５日（にち）ある",2,IF('３　回答貼付シート'!W193="ほぼ毎日（まいにち）ある",3,))))</f>
        <v>0</v>
      </c>
      <c r="V196" s="26">
        <f>IF('３　回答貼付シート'!X193="ない",0,IF('３　回答貼付シート'!X193="１～２日（にち）ある",1,IF('３　回答貼付シート'!X193="３～５日（にち）ある",2,IF('３　回答貼付シート'!X193="ほぼ毎日（まいにち）ある",3,))))</f>
        <v>0</v>
      </c>
      <c r="W196" s="26">
        <f>IF('３　回答貼付シート'!Y193="ない",0,IF('３　回答貼付シート'!Y193="１～２日（にち）ある",1,IF('３　回答貼付シート'!Y193="３～５日（にち）ある",2,IF('３　回答貼付シート'!Y193="ほぼ毎日（まいにち）ある",3,))))</f>
        <v>0</v>
      </c>
      <c r="X196" s="26">
        <f>IF('３　回答貼付シート'!Z193="ない",0,IF('３　回答貼付シート'!Z193="１～２日（にち）ある",1,IF('３　回答貼付シート'!Z193="３～５日（にち）ある",2,IF('３　回答貼付シート'!Z193="ほぼ毎日（まいにち）ある",3,))))</f>
        <v>0</v>
      </c>
      <c r="Y196" s="26">
        <f>IF('３　回答貼付シート'!AA193="ない",0,IF('３　回答貼付シート'!AA193="１～２日（にち）ある",1,IF('３　回答貼付シート'!AA193="３～５日（にち）ある",2,IF('３　回答貼付シート'!AA193="ほぼ毎日（まいにち）ある",3,))))</f>
        <v>0</v>
      </c>
      <c r="Z196" s="26">
        <f>'３　回答貼付シート'!$AB193</f>
        <v>0</v>
      </c>
      <c r="AA196" s="26" t="str">
        <f t="shared" si="22"/>
        <v/>
      </c>
      <c r="AB196" s="26" t="str">
        <f t="shared" si="23"/>
        <v/>
      </c>
      <c r="AC196" s="26" t="str">
        <f t="shared" si="24"/>
        <v/>
      </c>
      <c r="AD196" s="26" t="str">
        <f t="shared" si="25"/>
        <v/>
      </c>
      <c r="AE196" s="26" t="str">
        <f t="shared" si="26"/>
        <v/>
      </c>
      <c r="AF196" t="str">
        <f t="shared" si="19"/>
        <v>0</v>
      </c>
      <c r="AG196">
        <f t="shared" si="20"/>
        <v>0</v>
      </c>
      <c r="AH196" s="34">
        <f t="shared" si="27"/>
        <v>0</v>
      </c>
    </row>
    <row r="197" spans="1:34">
      <c r="A197" s="26"/>
      <c r="B197" s="26">
        <f t="shared" si="21"/>
        <v>0</v>
      </c>
      <c r="C197" s="26">
        <f>IF('３　回答貼付シート'!$F194&lt;&gt;0,VLOOKUP('３　回答貼付シート'!$F194,$AF$2048:$AG$2054,2,FALSE),0)</f>
        <v>0</v>
      </c>
      <c r="D197" s="26">
        <f>IF('３　回答貼付シート'!$G194&lt;&gt;0,VLOOKUP(('３　回答貼付シート'!$G194), $AF$2048:$AG$2054,2,FALSE),0)</f>
        <v>0</v>
      </c>
      <c r="E197" s="26">
        <f>'３　回答貼付シート'!$H194</f>
        <v>0</v>
      </c>
      <c r="F197" s="26">
        <f>IF(E197=0,0,VLOOKUP($B197,'２　情報入力シート'!$A$2:$E$2049,5))</f>
        <v>0</v>
      </c>
      <c r="G197" s="26">
        <f>IF('３　回答貼付シート'!I194="ない",0,IF('３　回答貼付シート'!I194="１～２日（にち）ある",1,IF('３　回答貼付シート'!I194="３～５日（にち）ある",2,IF('３　回答貼付シート'!I194="ほぼ毎日（まいにち）ある",3,))))</f>
        <v>0</v>
      </c>
      <c r="H197" s="26">
        <f>IF('３　回答貼付シート'!J194="ない",0,IF('３　回答貼付シート'!J194="１～２日（にち）ある",1,IF('３　回答貼付シート'!J194="３～５日（にち）ある",2,IF('３　回答貼付シート'!J194="ほぼ毎日（まいにち）ある",3,))))</f>
        <v>0</v>
      </c>
      <c r="I197" s="26">
        <f>IF('３　回答貼付シート'!K194="ない",0,IF('３　回答貼付シート'!K194="１～２日（にち）ある",1,IF('３　回答貼付シート'!K194="３～５日（にち）ある",2,IF('３　回答貼付シート'!K194="ほぼ毎日（まいにち）ある",3,))))</f>
        <v>0</v>
      </c>
      <c r="J197" s="26">
        <f>IF('３　回答貼付シート'!L194="ない",0,IF('３　回答貼付シート'!L194="１～２日（にち）ある",1,IF('３　回答貼付シート'!L194="３～５日（にち）ある",2,IF('３　回答貼付シート'!L194="ほぼ毎日（まいにち）ある",3,))))</f>
        <v>0</v>
      </c>
      <c r="K197" s="26">
        <f>IF('３　回答貼付シート'!M194="ない",0,IF('３　回答貼付シート'!M194="１～２日（にち）ある",1,IF('３　回答貼付シート'!M194="３～５日（にち）ある",2,IF('３　回答貼付シート'!M194="ほぼ毎日（まいにち）ある",3,))))</f>
        <v>0</v>
      </c>
      <c r="L197" s="26">
        <f>IF('３　回答貼付シート'!N194="ない",0,IF('３　回答貼付シート'!N194="１～２日（にち）ある",1,IF('３　回答貼付シート'!N194="３～５日（にち）ある",2,IF('３　回答貼付シート'!N194="ほぼ毎日（まいにち）ある",3,))))</f>
        <v>0</v>
      </c>
      <c r="M197" s="26">
        <f>IF('３　回答貼付シート'!O194="ない",0,IF('３　回答貼付シート'!O194="１～２日（にち）ある",1,IF('３　回答貼付シート'!O194="３～５日（にち）ある",2,IF('３　回答貼付シート'!O194="ほぼ毎日（まいにち）ある",3,))))</f>
        <v>0</v>
      </c>
      <c r="N197" s="26">
        <f>IF('３　回答貼付シート'!P194="ない",0,IF('３　回答貼付シート'!P194="１～２日（にち）ある",1,IF('３　回答貼付シート'!P194="３～５日（にち）ある",2,IF('３　回答貼付シート'!P194="ほぼ毎日（まいにち）ある",3,))))</f>
        <v>0</v>
      </c>
      <c r="O197" s="26">
        <f>IF('３　回答貼付シート'!Q194="ない",0,IF('３　回答貼付シート'!Q194="１～２日（にち）ある",1,IF('３　回答貼付シート'!Q194="３～５日（にち）ある",2,IF('３　回答貼付シート'!Q194="ほぼ毎日（まいにち）ある",3,))))</f>
        <v>0</v>
      </c>
      <c r="P197" s="26">
        <f>IF('３　回答貼付シート'!R194="ない",0,IF('３　回答貼付シート'!R194="１～２日（にち）ある",1,IF('３　回答貼付シート'!R194="３～５日（にち）ある",2,IF('３　回答貼付シート'!R194="ほぼ毎日（まいにち）ある",3,))))</f>
        <v>0</v>
      </c>
      <c r="Q197" s="26">
        <f>IF('３　回答貼付シート'!S194="ない",0,IF('３　回答貼付シート'!S194="１～２日（にち）ある",1,IF('３　回答貼付シート'!S194="３～５日（にち）ある",2,IF('３　回答貼付シート'!S194="ほぼ毎日（まいにち）ある",3,))))</f>
        <v>0</v>
      </c>
      <c r="R197" s="26">
        <f>IF('３　回答貼付シート'!T194="ない",0,IF('３　回答貼付シート'!T194="１～２日（にち）ある",1,IF('３　回答貼付シート'!T194="３～５日（にち）ある",2,IF('３　回答貼付シート'!T194="ほぼ毎日（まいにち）ある",3,))))</f>
        <v>0</v>
      </c>
      <c r="S197" s="26">
        <f>IF('３　回答貼付シート'!U194="ない",0,IF('３　回答貼付シート'!U194="１～２日（にち）ある",1,IF('３　回答貼付シート'!U194="３～５日（にち）ある",2,IF('３　回答貼付シート'!U194="ほぼ毎日（まいにち）ある",3,))))</f>
        <v>0</v>
      </c>
      <c r="T197" s="26">
        <f>IF('３　回答貼付シート'!V194="ない",0,IF('３　回答貼付シート'!V194="１～２日（にち）ある",1,IF('３　回答貼付シート'!V194="３～５日（にち）ある",2,IF('３　回答貼付シート'!V194="ほぼ毎日（まいにち）ある",3,))))</f>
        <v>0</v>
      </c>
      <c r="U197" s="26">
        <f>IF('３　回答貼付シート'!W194="ない",0,IF('３　回答貼付シート'!W194="１～２日（にち）ある",1,IF('３　回答貼付シート'!W194="３～５日（にち）ある",2,IF('３　回答貼付シート'!W194="ほぼ毎日（まいにち）ある",3,))))</f>
        <v>0</v>
      </c>
      <c r="V197" s="26">
        <f>IF('３　回答貼付シート'!X194="ない",0,IF('３　回答貼付シート'!X194="１～２日（にち）ある",1,IF('３　回答貼付シート'!X194="３～５日（にち）ある",2,IF('３　回答貼付シート'!X194="ほぼ毎日（まいにち）ある",3,))))</f>
        <v>0</v>
      </c>
      <c r="W197" s="26">
        <f>IF('３　回答貼付シート'!Y194="ない",0,IF('３　回答貼付シート'!Y194="１～２日（にち）ある",1,IF('３　回答貼付シート'!Y194="３～５日（にち）ある",2,IF('３　回答貼付シート'!Y194="ほぼ毎日（まいにち）ある",3,))))</f>
        <v>0</v>
      </c>
      <c r="X197" s="26">
        <f>IF('３　回答貼付シート'!Z194="ない",0,IF('３　回答貼付シート'!Z194="１～２日（にち）ある",1,IF('３　回答貼付シート'!Z194="３～５日（にち）ある",2,IF('３　回答貼付シート'!Z194="ほぼ毎日（まいにち）ある",3,))))</f>
        <v>0</v>
      </c>
      <c r="Y197" s="26">
        <f>IF('３　回答貼付シート'!AA194="ない",0,IF('３　回答貼付シート'!AA194="１～２日（にち）ある",1,IF('３　回答貼付シート'!AA194="３～５日（にち）ある",2,IF('３　回答貼付シート'!AA194="ほぼ毎日（まいにち）ある",3,))))</f>
        <v>0</v>
      </c>
      <c r="Z197" s="26">
        <f>'３　回答貼付シート'!$AB194</f>
        <v>0</v>
      </c>
      <c r="AA197" s="26" t="str">
        <f t="shared" si="22"/>
        <v/>
      </c>
      <c r="AB197" s="26" t="str">
        <f t="shared" si="23"/>
        <v/>
      </c>
      <c r="AC197" s="26" t="str">
        <f t="shared" si="24"/>
        <v/>
      </c>
      <c r="AD197" s="26" t="str">
        <f t="shared" si="25"/>
        <v/>
      </c>
      <c r="AE197" s="26" t="str">
        <f t="shared" si="26"/>
        <v/>
      </c>
      <c r="AF197" t="str">
        <f t="shared" ref="AF197:AF260" si="28">$C197&amp;$AE197</f>
        <v>0</v>
      </c>
      <c r="AG197">
        <f t="shared" ref="AG197:AG260" si="29">IF($Z197=0,0,$C197&amp;$Z197)</f>
        <v>0</v>
      </c>
      <c r="AH197" s="34">
        <f t="shared" si="27"/>
        <v>0</v>
      </c>
    </row>
    <row r="198" spans="1:34">
      <c r="A198" s="26"/>
      <c r="B198" s="26">
        <f t="shared" ref="B198:B261" si="30">C198*1000+D198*100+E198</f>
        <v>0</v>
      </c>
      <c r="C198" s="26">
        <f>IF('３　回答貼付シート'!$F195&lt;&gt;0,VLOOKUP('３　回答貼付シート'!$F195,$AF$2048:$AG$2054,2,FALSE),0)</f>
        <v>0</v>
      </c>
      <c r="D198" s="26">
        <f>IF('３　回答貼付シート'!$G195&lt;&gt;0,VLOOKUP(('３　回答貼付シート'!$G195), $AF$2048:$AG$2054,2,FALSE),0)</f>
        <v>0</v>
      </c>
      <c r="E198" s="26">
        <f>'３　回答貼付シート'!$H195</f>
        <v>0</v>
      </c>
      <c r="F198" s="26">
        <f>IF(E198=0,0,VLOOKUP($B198,'２　情報入力シート'!$A$2:$E$2049,5))</f>
        <v>0</v>
      </c>
      <c r="G198" s="26">
        <f>IF('３　回答貼付シート'!I195="ない",0,IF('３　回答貼付シート'!I195="１～２日（にち）ある",1,IF('３　回答貼付シート'!I195="３～５日（にち）ある",2,IF('３　回答貼付シート'!I195="ほぼ毎日（まいにち）ある",3,))))</f>
        <v>0</v>
      </c>
      <c r="H198" s="26">
        <f>IF('３　回答貼付シート'!J195="ない",0,IF('３　回答貼付シート'!J195="１～２日（にち）ある",1,IF('３　回答貼付シート'!J195="３～５日（にち）ある",2,IF('３　回答貼付シート'!J195="ほぼ毎日（まいにち）ある",3,))))</f>
        <v>0</v>
      </c>
      <c r="I198" s="26">
        <f>IF('３　回答貼付シート'!K195="ない",0,IF('３　回答貼付シート'!K195="１～２日（にち）ある",1,IF('３　回答貼付シート'!K195="３～５日（にち）ある",2,IF('３　回答貼付シート'!K195="ほぼ毎日（まいにち）ある",3,))))</f>
        <v>0</v>
      </c>
      <c r="J198" s="26">
        <f>IF('３　回答貼付シート'!L195="ない",0,IF('３　回答貼付シート'!L195="１～２日（にち）ある",1,IF('３　回答貼付シート'!L195="３～５日（にち）ある",2,IF('３　回答貼付シート'!L195="ほぼ毎日（まいにち）ある",3,))))</f>
        <v>0</v>
      </c>
      <c r="K198" s="26">
        <f>IF('３　回答貼付シート'!M195="ない",0,IF('３　回答貼付シート'!M195="１～２日（にち）ある",1,IF('３　回答貼付シート'!M195="３～５日（にち）ある",2,IF('３　回答貼付シート'!M195="ほぼ毎日（まいにち）ある",3,))))</f>
        <v>0</v>
      </c>
      <c r="L198" s="26">
        <f>IF('３　回答貼付シート'!N195="ない",0,IF('３　回答貼付シート'!N195="１～２日（にち）ある",1,IF('３　回答貼付シート'!N195="３～５日（にち）ある",2,IF('３　回答貼付シート'!N195="ほぼ毎日（まいにち）ある",3,))))</f>
        <v>0</v>
      </c>
      <c r="M198" s="26">
        <f>IF('３　回答貼付シート'!O195="ない",0,IF('３　回答貼付シート'!O195="１～２日（にち）ある",1,IF('３　回答貼付シート'!O195="３～５日（にち）ある",2,IF('３　回答貼付シート'!O195="ほぼ毎日（まいにち）ある",3,))))</f>
        <v>0</v>
      </c>
      <c r="N198" s="26">
        <f>IF('３　回答貼付シート'!P195="ない",0,IF('３　回答貼付シート'!P195="１～２日（にち）ある",1,IF('３　回答貼付シート'!P195="３～５日（にち）ある",2,IF('３　回答貼付シート'!P195="ほぼ毎日（まいにち）ある",3,))))</f>
        <v>0</v>
      </c>
      <c r="O198" s="26">
        <f>IF('３　回答貼付シート'!Q195="ない",0,IF('３　回答貼付シート'!Q195="１～２日（にち）ある",1,IF('３　回答貼付シート'!Q195="３～５日（にち）ある",2,IF('３　回答貼付シート'!Q195="ほぼ毎日（まいにち）ある",3,))))</f>
        <v>0</v>
      </c>
      <c r="P198" s="26">
        <f>IF('３　回答貼付シート'!R195="ない",0,IF('３　回答貼付シート'!R195="１～２日（にち）ある",1,IF('３　回答貼付シート'!R195="３～５日（にち）ある",2,IF('３　回答貼付シート'!R195="ほぼ毎日（まいにち）ある",3,))))</f>
        <v>0</v>
      </c>
      <c r="Q198" s="26">
        <f>IF('３　回答貼付シート'!S195="ない",0,IF('３　回答貼付シート'!S195="１～２日（にち）ある",1,IF('３　回答貼付シート'!S195="３～５日（にち）ある",2,IF('３　回答貼付シート'!S195="ほぼ毎日（まいにち）ある",3,))))</f>
        <v>0</v>
      </c>
      <c r="R198" s="26">
        <f>IF('３　回答貼付シート'!T195="ない",0,IF('３　回答貼付シート'!T195="１～２日（にち）ある",1,IF('３　回答貼付シート'!T195="３～５日（にち）ある",2,IF('３　回答貼付シート'!T195="ほぼ毎日（まいにち）ある",3,))))</f>
        <v>0</v>
      </c>
      <c r="S198" s="26">
        <f>IF('３　回答貼付シート'!U195="ない",0,IF('３　回答貼付シート'!U195="１～２日（にち）ある",1,IF('３　回答貼付シート'!U195="３～５日（にち）ある",2,IF('３　回答貼付シート'!U195="ほぼ毎日（まいにち）ある",3,))))</f>
        <v>0</v>
      </c>
      <c r="T198" s="26">
        <f>IF('３　回答貼付シート'!V195="ない",0,IF('３　回答貼付シート'!V195="１～２日（にち）ある",1,IF('３　回答貼付シート'!V195="３～５日（にち）ある",2,IF('３　回答貼付シート'!V195="ほぼ毎日（まいにち）ある",3,))))</f>
        <v>0</v>
      </c>
      <c r="U198" s="26">
        <f>IF('３　回答貼付シート'!W195="ない",0,IF('３　回答貼付シート'!W195="１～２日（にち）ある",1,IF('３　回答貼付シート'!W195="３～５日（にち）ある",2,IF('３　回答貼付シート'!W195="ほぼ毎日（まいにち）ある",3,))))</f>
        <v>0</v>
      </c>
      <c r="V198" s="26">
        <f>IF('３　回答貼付シート'!X195="ない",0,IF('３　回答貼付シート'!X195="１～２日（にち）ある",1,IF('３　回答貼付シート'!X195="３～５日（にち）ある",2,IF('３　回答貼付シート'!X195="ほぼ毎日（まいにち）ある",3,))))</f>
        <v>0</v>
      </c>
      <c r="W198" s="26">
        <f>IF('３　回答貼付シート'!Y195="ない",0,IF('３　回答貼付シート'!Y195="１～２日（にち）ある",1,IF('３　回答貼付シート'!Y195="３～５日（にち）ある",2,IF('３　回答貼付シート'!Y195="ほぼ毎日（まいにち）ある",3,))))</f>
        <v>0</v>
      </c>
      <c r="X198" s="26">
        <f>IF('３　回答貼付シート'!Z195="ない",0,IF('３　回答貼付シート'!Z195="１～２日（にち）ある",1,IF('３　回答貼付シート'!Z195="３～５日（にち）ある",2,IF('３　回答貼付シート'!Z195="ほぼ毎日（まいにち）ある",3,))))</f>
        <v>0</v>
      </c>
      <c r="Y198" s="26">
        <f>IF('３　回答貼付シート'!AA195="ない",0,IF('３　回答貼付シート'!AA195="１～２日（にち）ある",1,IF('３　回答貼付シート'!AA195="３～５日（にち）ある",2,IF('３　回答貼付シート'!AA195="ほぼ毎日（まいにち）ある",3,))))</f>
        <v>0</v>
      </c>
      <c r="Z198" s="26">
        <f>'３　回答貼付シート'!$AB195</f>
        <v>0</v>
      </c>
      <c r="AA198" s="26" t="str">
        <f t="shared" ref="AA198:AA261" si="31">IF(SUM(G198:I198)&gt;=6,"要サポ","")</f>
        <v/>
      </c>
      <c r="AB198" s="26" t="str">
        <f t="shared" ref="AB198:AB261" si="32">IF(SUM(J198:L198)&gt;=6,"要サポ","")</f>
        <v/>
      </c>
      <c r="AC198" s="26" t="str">
        <f t="shared" ref="AC198:AC261" si="33">IF(SUM(M198:O198)&gt;=6,"要サポ","")</f>
        <v/>
      </c>
      <c r="AD198" s="26" t="str">
        <f t="shared" ref="AD198:AD261" si="34">IF(SUM(P198:R198)&gt;=6,"要サポ","")</f>
        <v/>
      </c>
      <c r="AE198" s="26" t="str">
        <f t="shared" ref="AE198:AE261" si="35">IF(COUNTIF(AA198:AD198,"要サポ")&gt;0,"要サポ","")</f>
        <v/>
      </c>
      <c r="AF198" t="str">
        <f t="shared" si="28"/>
        <v>0</v>
      </c>
      <c r="AG198">
        <f t="shared" si="29"/>
        <v>0</v>
      </c>
      <c r="AH198" s="34">
        <f t="shared" ref="AH198:AH261" si="36">SUM(L198,M198,O198)</f>
        <v>0</v>
      </c>
    </row>
    <row r="199" spans="1:34">
      <c r="A199" s="26"/>
      <c r="B199" s="26">
        <f t="shared" si="30"/>
        <v>0</v>
      </c>
      <c r="C199" s="26">
        <f>IF('３　回答貼付シート'!$F196&lt;&gt;0,VLOOKUP('３　回答貼付シート'!$F196,$AF$2048:$AG$2054,2,FALSE),0)</f>
        <v>0</v>
      </c>
      <c r="D199" s="26">
        <f>IF('３　回答貼付シート'!$G196&lt;&gt;0,VLOOKUP(('３　回答貼付シート'!$G196), $AF$2048:$AG$2054,2,FALSE),0)</f>
        <v>0</v>
      </c>
      <c r="E199" s="26">
        <f>'３　回答貼付シート'!$H196</f>
        <v>0</v>
      </c>
      <c r="F199" s="26">
        <f>IF(E199=0,0,VLOOKUP($B199,'２　情報入力シート'!$A$2:$E$2049,5))</f>
        <v>0</v>
      </c>
      <c r="G199" s="26">
        <f>IF('３　回答貼付シート'!I196="ない",0,IF('３　回答貼付シート'!I196="１～２日（にち）ある",1,IF('３　回答貼付シート'!I196="３～５日（にち）ある",2,IF('３　回答貼付シート'!I196="ほぼ毎日（まいにち）ある",3,))))</f>
        <v>0</v>
      </c>
      <c r="H199" s="26">
        <f>IF('３　回答貼付シート'!J196="ない",0,IF('３　回答貼付シート'!J196="１～２日（にち）ある",1,IF('３　回答貼付シート'!J196="３～５日（にち）ある",2,IF('３　回答貼付シート'!J196="ほぼ毎日（まいにち）ある",3,))))</f>
        <v>0</v>
      </c>
      <c r="I199" s="26">
        <f>IF('３　回答貼付シート'!K196="ない",0,IF('３　回答貼付シート'!K196="１～２日（にち）ある",1,IF('３　回答貼付シート'!K196="３～５日（にち）ある",2,IF('３　回答貼付シート'!K196="ほぼ毎日（まいにち）ある",3,))))</f>
        <v>0</v>
      </c>
      <c r="J199" s="26">
        <f>IF('３　回答貼付シート'!L196="ない",0,IF('３　回答貼付シート'!L196="１～２日（にち）ある",1,IF('３　回答貼付シート'!L196="３～５日（にち）ある",2,IF('３　回答貼付シート'!L196="ほぼ毎日（まいにち）ある",3,))))</f>
        <v>0</v>
      </c>
      <c r="K199" s="26">
        <f>IF('３　回答貼付シート'!M196="ない",0,IF('３　回答貼付シート'!M196="１～２日（にち）ある",1,IF('３　回答貼付シート'!M196="３～５日（にち）ある",2,IF('３　回答貼付シート'!M196="ほぼ毎日（まいにち）ある",3,))))</f>
        <v>0</v>
      </c>
      <c r="L199" s="26">
        <f>IF('３　回答貼付シート'!N196="ない",0,IF('３　回答貼付シート'!N196="１～２日（にち）ある",1,IF('３　回答貼付シート'!N196="３～５日（にち）ある",2,IF('３　回答貼付シート'!N196="ほぼ毎日（まいにち）ある",3,))))</f>
        <v>0</v>
      </c>
      <c r="M199" s="26">
        <f>IF('３　回答貼付シート'!O196="ない",0,IF('３　回答貼付シート'!O196="１～２日（にち）ある",1,IF('３　回答貼付シート'!O196="３～５日（にち）ある",2,IF('３　回答貼付シート'!O196="ほぼ毎日（まいにち）ある",3,))))</f>
        <v>0</v>
      </c>
      <c r="N199" s="26">
        <f>IF('３　回答貼付シート'!P196="ない",0,IF('３　回答貼付シート'!P196="１～２日（にち）ある",1,IF('３　回答貼付シート'!P196="３～５日（にち）ある",2,IF('３　回答貼付シート'!P196="ほぼ毎日（まいにち）ある",3,))))</f>
        <v>0</v>
      </c>
      <c r="O199" s="26">
        <f>IF('３　回答貼付シート'!Q196="ない",0,IF('３　回答貼付シート'!Q196="１～２日（にち）ある",1,IF('３　回答貼付シート'!Q196="３～５日（にち）ある",2,IF('３　回答貼付シート'!Q196="ほぼ毎日（まいにち）ある",3,))))</f>
        <v>0</v>
      </c>
      <c r="P199" s="26">
        <f>IF('３　回答貼付シート'!R196="ない",0,IF('３　回答貼付シート'!R196="１～２日（にち）ある",1,IF('３　回答貼付シート'!R196="３～５日（にち）ある",2,IF('３　回答貼付シート'!R196="ほぼ毎日（まいにち）ある",3,))))</f>
        <v>0</v>
      </c>
      <c r="Q199" s="26">
        <f>IF('３　回答貼付シート'!S196="ない",0,IF('３　回答貼付シート'!S196="１～２日（にち）ある",1,IF('３　回答貼付シート'!S196="３～５日（にち）ある",2,IF('３　回答貼付シート'!S196="ほぼ毎日（まいにち）ある",3,))))</f>
        <v>0</v>
      </c>
      <c r="R199" s="26">
        <f>IF('３　回答貼付シート'!T196="ない",0,IF('３　回答貼付シート'!T196="１～２日（にち）ある",1,IF('３　回答貼付シート'!T196="３～５日（にち）ある",2,IF('３　回答貼付シート'!T196="ほぼ毎日（まいにち）ある",3,))))</f>
        <v>0</v>
      </c>
      <c r="S199" s="26">
        <f>IF('３　回答貼付シート'!U196="ない",0,IF('３　回答貼付シート'!U196="１～２日（にち）ある",1,IF('３　回答貼付シート'!U196="３～５日（にち）ある",2,IF('３　回答貼付シート'!U196="ほぼ毎日（まいにち）ある",3,))))</f>
        <v>0</v>
      </c>
      <c r="T199" s="26">
        <f>IF('３　回答貼付シート'!V196="ない",0,IF('３　回答貼付シート'!V196="１～２日（にち）ある",1,IF('３　回答貼付シート'!V196="３～５日（にち）ある",2,IF('３　回答貼付シート'!V196="ほぼ毎日（まいにち）ある",3,))))</f>
        <v>0</v>
      </c>
      <c r="U199" s="26">
        <f>IF('３　回答貼付シート'!W196="ない",0,IF('３　回答貼付シート'!W196="１～２日（にち）ある",1,IF('３　回答貼付シート'!W196="３～５日（にち）ある",2,IF('３　回答貼付シート'!W196="ほぼ毎日（まいにち）ある",3,))))</f>
        <v>0</v>
      </c>
      <c r="V199" s="26">
        <f>IF('３　回答貼付シート'!X196="ない",0,IF('３　回答貼付シート'!X196="１～２日（にち）ある",1,IF('３　回答貼付シート'!X196="３～５日（にち）ある",2,IF('３　回答貼付シート'!X196="ほぼ毎日（まいにち）ある",3,))))</f>
        <v>0</v>
      </c>
      <c r="W199" s="26">
        <f>IF('３　回答貼付シート'!Y196="ない",0,IF('３　回答貼付シート'!Y196="１～２日（にち）ある",1,IF('３　回答貼付シート'!Y196="３～５日（にち）ある",2,IF('３　回答貼付シート'!Y196="ほぼ毎日（まいにち）ある",3,))))</f>
        <v>0</v>
      </c>
      <c r="X199" s="26">
        <f>IF('３　回答貼付シート'!Z196="ない",0,IF('３　回答貼付シート'!Z196="１～２日（にち）ある",1,IF('３　回答貼付シート'!Z196="３～５日（にち）ある",2,IF('３　回答貼付シート'!Z196="ほぼ毎日（まいにち）ある",3,))))</f>
        <v>0</v>
      </c>
      <c r="Y199" s="26">
        <f>IF('３　回答貼付シート'!AA196="ない",0,IF('３　回答貼付シート'!AA196="１～２日（にち）ある",1,IF('３　回答貼付シート'!AA196="３～５日（にち）ある",2,IF('３　回答貼付シート'!AA196="ほぼ毎日（まいにち）ある",3,))))</f>
        <v>0</v>
      </c>
      <c r="Z199" s="26">
        <f>'３　回答貼付シート'!$AB196</f>
        <v>0</v>
      </c>
      <c r="AA199" s="26" t="str">
        <f t="shared" si="31"/>
        <v/>
      </c>
      <c r="AB199" s="26" t="str">
        <f t="shared" si="32"/>
        <v/>
      </c>
      <c r="AC199" s="26" t="str">
        <f t="shared" si="33"/>
        <v/>
      </c>
      <c r="AD199" s="26" t="str">
        <f t="shared" si="34"/>
        <v/>
      </c>
      <c r="AE199" s="26" t="str">
        <f t="shared" si="35"/>
        <v/>
      </c>
      <c r="AF199" t="str">
        <f t="shared" si="28"/>
        <v>0</v>
      </c>
      <c r="AG199">
        <f t="shared" si="29"/>
        <v>0</v>
      </c>
      <c r="AH199" s="34">
        <f t="shared" si="36"/>
        <v>0</v>
      </c>
    </row>
    <row r="200" spans="1:34">
      <c r="A200" s="26"/>
      <c r="B200" s="26">
        <f t="shared" si="30"/>
        <v>0</v>
      </c>
      <c r="C200" s="26">
        <f>IF('３　回答貼付シート'!$F197&lt;&gt;0,VLOOKUP('３　回答貼付シート'!$F197,$AF$2048:$AG$2054,2,FALSE),0)</f>
        <v>0</v>
      </c>
      <c r="D200" s="26">
        <f>IF('３　回答貼付シート'!$G197&lt;&gt;0,VLOOKUP(('３　回答貼付シート'!$G197), $AF$2048:$AG$2054,2,FALSE),0)</f>
        <v>0</v>
      </c>
      <c r="E200" s="26">
        <f>'３　回答貼付シート'!$H197</f>
        <v>0</v>
      </c>
      <c r="F200" s="26">
        <f>IF(E200=0,0,VLOOKUP($B200,'２　情報入力シート'!$A$2:$E$2049,5))</f>
        <v>0</v>
      </c>
      <c r="G200" s="26">
        <f>IF('３　回答貼付シート'!I197="ない",0,IF('３　回答貼付シート'!I197="１～２日（にち）ある",1,IF('３　回答貼付シート'!I197="３～５日（にち）ある",2,IF('３　回答貼付シート'!I197="ほぼ毎日（まいにち）ある",3,))))</f>
        <v>0</v>
      </c>
      <c r="H200" s="26">
        <f>IF('３　回答貼付シート'!J197="ない",0,IF('３　回答貼付シート'!J197="１～２日（にち）ある",1,IF('３　回答貼付シート'!J197="３～５日（にち）ある",2,IF('３　回答貼付シート'!J197="ほぼ毎日（まいにち）ある",3,))))</f>
        <v>0</v>
      </c>
      <c r="I200" s="26">
        <f>IF('３　回答貼付シート'!K197="ない",0,IF('３　回答貼付シート'!K197="１～２日（にち）ある",1,IF('３　回答貼付シート'!K197="３～５日（にち）ある",2,IF('３　回答貼付シート'!K197="ほぼ毎日（まいにち）ある",3,))))</f>
        <v>0</v>
      </c>
      <c r="J200" s="26">
        <f>IF('３　回答貼付シート'!L197="ない",0,IF('３　回答貼付シート'!L197="１～２日（にち）ある",1,IF('３　回答貼付シート'!L197="３～５日（にち）ある",2,IF('３　回答貼付シート'!L197="ほぼ毎日（まいにち）ある",3,))))</f>
        <v>0</v>
      </c>
      <c r="K200" s="26">
        <f>IF('３　回答貼付シート'!M197="ない",0,IF('３　回答貼付シート'!M197="１～２日（にち）ある",1,IF('３　回答貼付シート'!M197="３～５日（にち）ある",2,IF('３　回答貼付シート'!M197="ほぼ毎日（まいにち）ある",3,))))</f>
        <v>0</v>
      </c>
      <c r="L200" s="26">
        <f>IF('３　回答貼付シート'!N197="ない",0,IF('３　回答貼付シート'!N197="１～２日（にち）ある",1,IF('３　回答貼付シート'!N197="３～５日（にち）ある",2,IF('３　回答貼付シート'!N197="ほぼ毎日（まいにち）ある",3,))))</f>
        <v>0</v>
      </c>
      <c r="M200" s="26">
        <f>IF('３　回答貼付シート'!O197="ない",0,IF('３　回答貼付シート'!O197="１～２日（にち）ある",1,IF('３　回答貼付シート'!O197="３～５日（にち）ある",2,IF('３　回答貼付シート'!O197="ほぼ毎日（まいにち）ある",3,))))</f>
        <v>0</v>
      </c>
      <c r="N200" s="26">
        <f>IF('３　回答貼付シート'!P197="ない",0,IF('３　回答貼付シート'!P197="１～２日（にち）ある",1,IF('３　回答貼付シート'!P197="３～５日（にち）ある",2,IF('３　回答貼付シート'!P197="ほぼ毎日（まいにち）ある",3,))))</f>
        <v>0</v>
      </c>
      <c r="O200" s="26">
        <f>IF('３　回答貼付シート'!Q197="ない",0,IF('３　回答貼付シート'!Q197="１～２日（にち）ある",1,IF('３　回答貼付シート'!Q197="３～５日（にち）ある",2,IF('３　回答貼付シート'!Q197="ほぼ毎日（まいにち）ある",3,))))</f>
        <v>0</v>
      </c>
      <c r="P200" s="26">
        <f>IF('３　回答貼付シート'!R197="ない",0,IF('３　回答貼付シート'!R197="１～２日（にち）ある",1,IF('３　回答貼付シート'!R197="３～５日（にち）ある",2,IF('３　回答貼付シート'!R197="ほぼ毎日（まいにち）ある",3,))))</f>
        <v>0</v>
      </c>
      <c r="Q200" s="26">
        <f>IF('３　回答貼付シート'!S197="ない",0,IF('３　回答貼付シート'!S197="１～２日（にち）ある",1,IF('３　回答貼付シート'!S197="３～５日（にち）ある",2,IF('３　回答貼付シート'!S197="ほぼ毎日（まいにち）ある",3,))))</f>
        <v>0</v>
      </c>
      <c r="R200" s="26">
        <f>IF('３　回答貼付シート'!T197="ない",0,IF('３　回答貼付シート'!T197="１～２日（にち）ある",1,IF('３　回答貼付シート'!T197="３～５日（にち）ある",2,IF('３　回答貼付シート'!T197="ほぼ毎日（まいにち）ある",3,))))</f>
        <v>0</v>
      </c>
      <c r="S200" s="26">
        <f>IF('３　回答貼付シート'!U197="ない",0,IF('３　回答貼付シート'!U197="１～２日（にち）ある",1,IF('３　回答貼付シート'!U197="３～５日（にち）ある",2,IF('３　回答貼付シート'!U197="ほぼ毎日（まいにち）ある",3,))))</f>
        <v>0</v>
      </c>
      <c r="T200" s="26">
        <f>IF('３　回答貼付シート'!V197="ない",0,IF('３　回答貼付シート'!V197="１～２日（にち）ある",1,IF('３　回答貼付シート'!V197="３～５日（にち）ある",2,IF('３　回答貼付シート'!V197="ほぼ毎日（まいにち）ある",3,))))</f>
        <v>0</v>
      </c>
      <c r="U200" s="26">
        <f>IF('３　回答貼付シート'!W197="ない",0,IF('３　回答貼付シート'!W197="１～２日（にち）ある",1,IF('３　回答貼付シート'!W197="３～５日（にち）ある",2,IF('３　回答貼付シート'!W197="ほぼ毎日（まいにち）ある",3,))))</f>
        <v>0</v>
      </c>
      <c r="V200" s="26">
        <f>IF('３　回答貼付シート'!X197="ない",0,IF('３　回答貼付シート'!X197="１～２日（にち）ある",1,IF('３　回答貼付シート'!X197="３～５日（にち）ある",2,IF('３　回答貼付シート'!X197="ほぼ毎日（まいにち）ある",3,))))</f>
        <v>0</v>
      </c>
      <c r="W200" s="26">
        <f>IF('３　回答貼付シート'!Y197="ない",0,IF('３　回答貼付シート'!Y197="１～２日（にち）ある",1,IF('３　回答貼付シート'!Y197="３～５日（にち）ある",2,IF('３　回答貼付シート'!Y197="ほぼ毎日（まいにち）ある",3,))))</f>
        <v>0</v>
      </c>
      <c r="X200" s="26">
        <f>IF('３　回答貼付シート'!Z197="ない",0,IF('３　回答貼付シート'!Z197="１～２日（にち）ある",1,IF('３　回答貼付シート'!Z197="３～５日（にち）ある",2,IF('３　回答貼付シート'!Z197="ほぼ毎日（まいにち）ある",3,))))</f>
        <v>0</v>
      </c>
      <c r="Y200" s="26">
        <f>IF('３　回答貼付シート'!AA197="ない",0,IF('３　回答貼付シート'!AA197="１～２日（にち）ある",1,IF('３　回答貼付シート'!AA197="３～５日（にち）ある",2,IF('３　回答貼付シート'!AA197="ほぼ毎日（まいにち）ある",3,))))</f>
        <v>0</v>
      </c>
      <c r="Z200" s="26">
        <f>'３　回答貼付シート'!$AB197</f>
        <v>0</v>
      </c>
      <c r="AA200" s="26" t="str">
        <f t="shared" si="31"/>
        <v/>
      </c>
      <c r="AB200" s="26" t="str">
        <f t="shared" si="32"/>
        <v/>
      </c>
      <c r="AC200" s="26" t="str">
        <f t="shared" si="33"/>
        <v/>
      </c>
      <c r="AD200" s="26" t="str">
        <f t="shared" si="34"/>
        <v/>
      </c>
      <c r="AE200" s="26" t="str">
        <f t="shared" si="35"/>
        <v/>
      </c>
      <c r="AF200" t="str">
        <f t="shared" si="28"/>
        <v>0</v>
      </c>
      <c r="AG200">
        <f t="shared" si="29"/>
        <v>0</v>
      </c>
      <c r="AH200" s="34">
        <f t="shared" si="36"/>
        <v>0</v>
      </c>
    </row>
    <row r="201" spans="1:34">
      <c r="A201" s="26"/>
      <c r="B201" s="26">
        <f t="shared" si="30"/>
        <v>0</v>
      </c>
      <c r="C201" s="26">
        <f>IF('３　回答貼付シート'!$F198&lt;&gt;0,VLOOKUP('３　回答貼付シート'!$F198,$AF$2048:$AG$2054,2,FALSE),0)</f>
        <v>0</v>
      </c>
      <c r="D201" s="26">
        <f>IF('３　回答貼付シート'!$G198&lt;&gt;0,VLOOKUP(('３　回答貼付シート'!$G198), $AF$2048:$AG$2054,2,FALSE),0)</f>
        <v>0</v>
      </c>
      <c r="E201" s="26">
        <f>'３　回答貼付シート'!$H198</f>
        <v>0</v>
      </c>
      <c r="F201" s="26">
        <f>IF(E201=0,0,VLOOKUP($B201,'２　情報入力シート'!$A$2:$E$2049,5))</f>
        <v>0</v>
      </c>
      <c r="G201" s="26">
        <f>IF('３　回答貼付シート'!I198="ない",0,IF('３　回答貼付シート'!I198="１～２日（にち）ある",1,IF('３　回答貼付シート'!I198="３～５日（にち）ある",2,IF('３　回答貼付シート'!I198="ほぼ毎日（まいにち）ある",3,))))</f>
        <v>0</v>
      </c>
      <c r="H201" s="26">
        <f>IF('３　回答貼付シート'!J198="ない",0,IF('３　回答貼付シート'!J198="１～２日（にち）ある",1,IF('３　回答貼付シート'!J198="３～５日（にち）ある",2,IF('３　回答貼付シート'!J198="ほぼ毎日（まいにち）ある",3,))))</f>
        <v>0</v>
      </c>
      <c r="I201" s="26">
        <f>IF('３　回答貼付シート'!K198="ない",0,IF('３　回答貼付シート'!K198="１～２日（にち）ある",1,IF('３　回答貼付シート'!K198="３～５日（にち）ある",2,IF('３　回答貼付シート'!K198="ほぼ毎日（まいにち）ある",3,))))</f>
        <v>0</v>
      </c>
      <c r="J201" s="26">
        <f>IF('３　回答貼付シート'!L198="ない",0,IF('３　回答貼付シート'!L198="１～２日（にち）ある",1,IF('３　回答貼付シート'!L198="３～５日（にち）ある",2,IF('３　回答貼付シート'!L198="ほぼ毎日（まいにち）ある",3,))))</f>
        <v>0</v>
      </c>
      <c r="K201" s="26">
        <f>IF('３　回答貼付シート'!M198="ない",0,IF('３　回答貼付シート'!M198="１～２日（にち）ある",1,IF('３　回答貼付シート'!M198="３～５日（にち）ある",2,IF('３　回答貼付シート'!M198="ほぼ毎日（まいにち）ある",3,))))</f>
        <v>0</v>
      </c>
      <c r="L201" s="26">
        <f>IF('３　回答貼付シート'!N198="ない",0,IF('３　回答貼付シート'!N198="１～２日（にち）ある",1,IF('３　回答貼付シート'!N198="３～５日（にち）ある",2,IF('３　回答貼付シート'!N198="ほぼ毎日（まいにち）ある",3,))))</f>
        <v>0</v>
      </c>
      <c r="M201" s="26">
        <f>IF('３　回答貼付シート'!O198="ない",0,IF('３　回答貼付シート'!O198="１～２日（にち）ある",1,IF('３　回答貼付シート'!O198="３～５日（にち）ある",2,IF('３　回答貼付シート'!O198="ほぼ毎日（まいにち）ある",3,))))</f>
        <v>0</v>
      </c>
      <c r="N201" s="26">
        <f>IF('３　回答貼付シート'!P198="ない",0,IF('３　回答貼付シート'!P198="１～２日（にち）ある",1,IF('３　回答貼付シート'!P198="３～５日（にち）ある",2,IF('３　回答貼付シート'!P198="ほぼ毎日（まいにち）ある",3,))))</f>
        <v>0</v>
      </c>
      <c r="O201" s="26">
        <f>IF('３　回答貼付シート'!Q198="ない",0,IF('３　回答貼付シート'!Q198="１～２日（にち）ある",1,IF('３　回答貼付シート'!Q198="３～５日（にち）ある",2,IF('３　回答貼付シート'!Q198="ほぼ毎日（まいにち）ある",3,))))</f>
        <v>0</v>
      </c>
      <c r="P201" s="26">
        <f>IF('３　回答貼付シート'!R198="ない",0,IF('３　回答貼付シート'!R198="１～２日（にち）ある",1,IF('３　回答貼付シート'!R198="３～５日（にち）ある",2,IF('３　回答貼付シート'!R198="ほぼ毎日（まいにち）ある",3,))))</f>
        <v>0</v>
      </c>
      <c r="Q201" s="26">
        <f>IF('３　回答貼付シート'!S198="ない",0,IF('３　回答貼付シート'!S198="１～２日（にち）ある",1,IF('３　回答貼付シート'!S198="３～５日（にち）ある",2,IF('３　回答貼付シート'!S198="ほぼ毎日（まいにち）ある",3,))))</f>
        <v>0</v>
      </c>
      <c r="R201" s="26">
        <f>IF('３　回答貼付シート'!T198="ない",0,IF('３　回答貼付シート'!T198="１～２日（にち）ある",1,IF('３　回答貼付シート'!T198="３～５日（にち）ある",2,IF('３　回答貼付シート'!T198="ほぼ毎日（まいにち）ある",3,))))</f>
        <v>0</v>
      </c>
      <c r="S201" s="26">
        <f>IF('３　回答貼付シート'!U198="ない",0,IF('３　回答貼付シート'!U198="１～２日（にち）ある",1,IF('３　回答貼付シート'!U198="３～５日（にち）ある",2,IF('３　回答貼付シート'!U198="ほぼ毎日（まいにち）ある",3,))))</f>
        <v>0</v>
      </c>
      <c r="T201" s="26">
        <f>IF('３　回答貼付シート'!V198="ない",0,IF('３　回答貼付シート'!V198="１～２日（にち）ある",1,IF('３　回答貼付シート'!V198="３～５日（にち）ある",2,IF('３　回答貼付シート'!V198="ほぼ毎日（まいにち）ある",3,))))</f>
        <v>0</v>
      </c>
      <c r="U201" s="26">
        <f>IF('３　回答貼付シート'!W198="ない",0,IF('３　回答貼付シート'!W198="１～２日（にち）ある",1,IF('３　回答貼付シート'!W198="３～５日（にち）ある",2,IF('３　回答貼付シート'!W198="ほぼ毎日（まいにち）ある",3,))))</f>
        <v>0</v>
      </c>
      <c r="V201" s="26">
        <f>IF('３　回答貼付シート'!X198="ない",0,IF('３　回答貼付シート'!X198="１～２日（にち）ある",1,IF('３　回答貼付シート'!X198="３～５日（にち）ある",2,IF('３　回答貼付シート'!X198="ほぼ毎日（まいにち）ある",3,))))</f>
        <v>0</v>
      </c>
      <c r="W201" s="26">
        <f>IF('３　回答貼付シート'!Y198="ない",0,IF('３　回答貼付シート'!Y198="１～２日（にち）ある",1,IF('３　回答貼付シート'!Y198="３～５日（にち）ある",2,IF('３　回答貼付シート'!Y198="ほぼ毎日（まいにち）ある",3,))))</f>
        <v>0</v>
      </c>
      <c r="X201" s="26">
        <f>IF('３　回答貼付シート'!Z198="ない",0,IF('３　回答貼付シート'!Z198="１～２日（にち）ある",1,IF('３　回答貼付シート'!Z198="３～５日（にち）ある",2,IF('３　回答貼付シート'!Z198="ほぼ毎日（まいにち）ある",3,))))</f>
        <v>0</v>
      </c>
      <c r="Y201" s="26">
        <f>IF('３　回答貼付シート'!AA198="ない",0,IF('３　回答貼付シート'!AA198="１～２日（にち）ある",1,IF('３　回答貼付シート'!AA198="３～５日（にち）ある",2,IF('３　回答貼付シート'!AA198="ほぼ毎日（まいにち）ある",3,))))</f>
        <v>0</v>
      </c>
      <c r="Z201" s="26">
        <f>'３　回答貼付シート'!$AB198</f>
        <v>0</v>
      </c>
      <c r="AA201" s="26" t="str">
        <f t="shared" si="31"/>
        <v/>
      </c>
      <c r="AB201" s="26" t="str">
        <f t="shared" si="32"/>
        <v/>
      </c>
      <c r="AC201" s="26" t="str">
        <f t="shared" si="33"/>
        <v/>
      </c>
      <c r="AD201" s="26" t="str">
        <f t="shared" si="34"/>
        <v/>
      </c>
      <c r="AE201" s="26" t="str">
        <f t="shared" si="35"/>
        <v/>
      </c>
      <c r="AF201" t="str">
        <f t="shared" si="28"/>
        <v>0</v>
      </c>
      <c r="AG201">
        <f t="shared" si="29"/>
        <v>0</v>
      </c>
      <c r="AH201" s="34">
        <f t="shared" si="36"/>
        <v>0</v>
      </c>
    </row>
    <row r="202" spans="1:34">
      <c r="A202" s="26"/>
      <c r="B202" s="26">
        <f t="shared" si="30"/>
        <v>0</v>
      </c>
      <c r="C202" s="26">
        <f>IF('３　回答貼付シート'!$F199&lt;&gt;0,VLOOKUP('３　回答貼付シート'!$F199,$AF$2048:$AG$2054,2,FALSE),0)</f>
        <v>0</v>
      </c>
      <c r="D202" s="26">
        <f>IF('３　回答貼付シート'!$G199&lt;&gt;0,VLOOKUP(('３　回答貼付シート'!$G199), $AF$2048:$AG$2054,2,FALSE),0)</f>
        <v>0</v>
      </c>
      <c r="E202" s="26">
        <f>'３　回答貼付シート'!$H199</f>
        <v>0</v>
      </c>
      <c r="F202" s="26">
        <f>IF(E202=0,0,VLOOKUP($B202,'２　情報入力シート'!$A$2:$E$2049,5))</f>
        <v>0</v>
      </c>
      <c r="G202" s="26">
        <f>IF('３　回答貼付シート'!I199="ない",0,IF('３　回答貼付シート'!I199="１～２日（にち）ある",1,IF('３　回答貼付シート'!I199="３～５日（にち）ある",2,IF('３　回答貼付シート'!I199="ほぼ毎日（まいにち）ある",3,))))</f>
        <v>0</v>
      </c>
      <c r="H202" s="26">
        <f>IF('３　回答貼付シート'!J199="ない",0,IF('３　回答貼付シート'!J199="１～２日（にち）ある",1,IF('３　回答貼付シート'!J199="３～５日（にち）ある",2,IF('３　回答貼付シート'!J199="ほぼ毎日（まいにち）ある",3,))))</f>
        <v>0</v>
      </c>
      <c r="I202" s="26">
        <f>IF('３　回答貼付シート'!K199="ない",0,IF('３　回答貼付シート'!K199="１～２日（にち）ある",1,IF('３　回答貼付シート'!K199="３～５日（にち）ある",2,IF('３　回答貼付シート'!K199="ほぼ毎日（まいにち）ある",3,))))</f>
        <v>0</v>
      </c>
      <c r="J202" s="26">
        <f>IF('３　回答貼付シート'!L199="ない",0,IF('３　回答貼付シート'!L199="１～２日（にち）ある",1,IF('３　回答貼付シート'!L199="３～５日（にち）ある",2,IF('３　回答貼付シート'!L199="ほぼ毎日（まいにち）ある",3,))))</f>
        <v>0</v>
      </c>
      <c r="K202" s="26">
        <f>IF('３　回答貼付シート'!M199="ない",0,IF('３　回答貼付シート'!M199="１～２日（にち）ある",1,IF('３　回答貼付シート'!M199="３～５日（にち）ある",2,IF('３　回答貼付シート'!M199="ほぼ毎日（まいにち）ある",3,))))</f>
        <v>0</v>
      </c>
      <c r="L202" s="26">
        <f>IF('３　回答貼付シート'!N199="ない",0,IF('３　回答貼付シート'!N199="１～２日（にち）ある",1,IF('３　回答貼付シート'!N199="３～５日（にち）ある",2,IF('３　回答貼付シート'!N199="ほぼ毎日（まいにち）ある",3,))))</f>
        <v>0</v>
      </c>
      <c r="M202" s="26">
        <f>IF('３　回答貼付シート'!O199="ない",0,IF('３　回答貼付シート'!O199="１～２日（にち）ある",1,IF('３　回答貼付シート'!O199="３～５日（にち）ある",2,IF('３　回答貼付シート'!O199="ほぼ毎日（まいにち）ある",3,))))</f>
        <v>0</v>
      </c>
      <c r="N202" s="26">
        <f>IF('３　回答貼付シート'!P199="ない",0,IF('３　回答貼付シート'!P199="１～２日（にち）ある",1,IF('３　回答貼付シート'!P199="３～５日（にち）ある",2,IF('３　回答貼付シート'!P199="ほぼ毎日（まいにち）ある",3,))))</f>
        <v>0</v>
      </c>
      <c r="O202" s="26">
        <f>IF('３　回答貼付シート'!Q199="ない",0,IF('３　回答貼付シート'!Q199="１～２日（にち）ある",1,IF('３　回答貼付シート'!Q199="３～５日（にち）ある",2,IF('３　回答貼付シート'!Q199="ほぼ毎日（まいにち）ある",3,))))</f>
        <v>0</v>
      </c>
      <c r="P202" s="26">
        <f>IF('３　回答貼付シート'!R199="ない",0,IF('３　回答貼付シート'!R199="１～２日（にち）ある",1,IF('３　回答貼付シート'!R199="３～５日（にち）ある",2,IF('３　回答貼付シート'!R199="ほぼ毎日（まいにち）ある",3,))))</f>
        <v>0</v>
      </c>
      <c r="Q202" s="26">
        <f>IF('３　回答貼付シート'!S199="ない",0,IF('３　回答貼付シート'!S199="１～２日（にち）ある",1,IF('３　回答貼付シート'!S199="３～５日（にち）ある",2,IF('３　回答貼付シート'!S199="ほぼ毎日（まいにち）ある",3,))))</f>
        <v>0</v>
      </c>
      <c r="R202" s="26">
        <f>IF('３　回答貼付シート'!T199="ない",0,IF('３　回答貼付シート'!T199="１～２日（にち）ある",1,IF('３　回答貼付シート'!T199="３～５日（にち）ある",2,IF('３　回答貼付シート'!T199="ほぼ毎日（まいにち）ある",3,))))</f>
        <v>0</v>
      </c>
      <c r="S202" s="26">
        <f>IF('３　回答貼付シート'!U199="ない",0,IF('３　回答貼付シート'!U199="１～２日（にち）ある",1,IF('３　回答貼付シート'!U199="３～５日（にち）ある",2,IF('３　回答貼付シート'!U199="ほぼ毎日（まいにち）ある",3,))))</f>
        <v>0</v>
      </c>
      <c r="T202" s="26">
        <f>IF('３　回答貼付シート'!V199="ない",0,IF('３　回答貼付シート'!V199="１～２日（にち）ある",1,IF('３　回答貼付シート'!V199="３～５日（にち）ある",2,IF('３　回答貼付シート'!V199="ほぼ毎日（まいにち）ある",3,))))</f>
        <v>0</v>
      </c>
      <c r="U202" s="26">
        <f>IF('３　回答貼付シート'!W199="ない",0,IF('３　回答貼付シート'!W199="１～２日（にち）ある",1,IF('３　回答貼付シート'!W199="３～５日（にち）ある",2,IF('３　回答貼付シート'!W199="ほぼ毎日（まいにち）ある",3,))))</f>
        <v>0</v>
      </c>
      <c r="V202" s="26">
        <f>IF('３　回答貼付シート'!X199="ない",0,IF('３　回答貼付シート'!X199="１～２日（にち）ある",1,IF('３　回答貼付シート'!X199="３～５日（にち）ある",2,IF('３　回答貼付シート'!X199="ほぼ毎日（まいにち）ある",3,))))</f>
        <v>0</v>
      </c>
      <c r="W202" s="26">
        <f>IF('３　回答貼付シート'!Y199="ない",0,IF('３　回答貼付シート'!Y199="１～２日（にち）ある",1,IF('３　回答貼付シート'!Y199="３～５日（にち）ある",2,IF('３　回答貼付シート'!Y199="ほぼ毎日（まいにち）ある",3,))))</f>
        <v>0</v>
      </c>
      <c r="X202" s="26">
        <f>IF('３　回答貼付シート'!Z199="ない",0,IF('３　回答貼付シート'!Z199="１～２日（にち）ある",1,IF('３　回答貼付シート'!Z199="３～５日（にち）ある",2,IF('３　回答貼付シート'!Z199="ほぼ毎日（まいにち）ある",3,))))</f>
        <v>0</v>
      </c>
      <c r="Y202" s="26">
        <f>IF('３　回答貼付シート'!AA199="ない",0,IF('３　回答貼付シート'!AA199="１～２日（にち）ある",1,IF('３　回答貼付シート'!AA199="３～５日（にち）ある",2,IF('３　回答貼付シート'!AA199="ほぼ毎日（まいにち）ある",3,))))</f>
        <v>0</v>
      </c>
      <c r="Z202" s="26">
        <f>'３　回答貼付シート'!$AB199</f>
        <v>0</v>
      </c>
      <c r="AA202" s="26" t="str">
        <f t="shared" si="31"/>
        <v/>
      </c>
      <c r="AB202" s="26" t="str">
        <f t="shared" si="32"/>
        <v/>
      </c>
      <c r="AC202" s="26" t="str">
        <f t="shared" si="33"/>
        <v/>
      </c>
      <c r="AD202" s="26" t="str">
        <f t="shared" si="34"/>
        <v/>
      </c>
      <c r="AE202" s="26" t="str">
        <f t="shared" si="35"/>
        <v/>
      </c>
      <c r="AF202" t="str">
        <f t="shared" si="28"/>
        <v>0</v>
      </c>
      <c r="AG202">
        <f t="shared" si="29"/>
        <v>0</v>
      </c>
      <c r="AH202" s="34">
        <f t="shared" si="36"/>
        <v>0</v>
      </c>
    </row>
    <row r="203" spans="1:34">
      <c r="A203" s="26"/>
      <c r="B203" s="26">
        <f t="shared" si="30"/>
        <v>0</v>
      </c>
      <c r="C203" s="26">
        <f>IF('３　回答貼付シート'!$F200&lt;&gt;0,VLOOKUP('３　回答貼付シート'!$F200,$AF$2048:$AG$2054,2,FALSE),0)</f>
        <v>0</v>
      </c>
      <c r="D203" s="26">
        <f>IF('３　回答貼付シート'!$G200&lt;&gt;0,VLOOKUP(('３　回答貼付シート'!$G200), $AF$2048:$AG$2054,2,FALSE),0)</f>
        <v>0</v>
      </c>
      <c r="E203" s="26">
        <f>'３　回答貼付シート'!$H200</f>
        <v>0</v>
      </c>
      <c r="F203" s="26">
        <f>IF(E203=0,0,VLOOKUP($B203,'２　情報入力シート'!$A$2:$E$2049,5))</f>
        <v>0</v>
      </c>
      <c r="G203" s="26">
        <f>IF('３　回答貼付シート'!I200="ない",0,IF('３　回答貼付シート'!I200="１～２日（にち）ある",1,IF('３　回答貼付シート'!I200="３～５日（にち）ある",2,IF('３　回答貼付シート'!I200="ほぼ毎日（まいにち）ある",3,))))</f>
        <v>0</v>
      </c>
      <c r="H203" s="26">
        <f>IF('３　回答貼付シート'!J200="ない",0,IF('３　回答貼付シート'!J200="１～２日（にち）ある",1,IF('３　回答貼付シート'!J200="３～５日（にち）ある",2,IF('３　回答貼付シート'!J200="ほぼ毎日（まいにち）ある",3,))))</f>
        <v>0</v>
      </c>
      <c r="I203" s="26">
        <f>IF('３　回答貼付シート'!K200="ない",0,IF('３　回答貼付シート'!K200="１～２日（にち）ある",1,IF('３　回答貼付シート'!K200="３～５日（にち）ある",2,IF('３　回答貼付シート'!K200="ほぼ毎日（まいにち）ある",3,))))</f>
        <v>0</v>
      </c>
      <c r="J203" s="26">
        <f>IF('３　回答貼付シート'!L200="ない",0,IF('３　回答貼付シート'!L200="１～２日（にち）ある",1,IF('３　回答貼付シート'!L200="３～５日（にち）ある",2,IF('３　回答貼付シート'!L200="ほぼ毎日（まいにち）ある",3,))))</f>
        <v>0</v>
      </c>
      <c r="K203" s="26">
        <f>IF('３　回答貼付シート'!M200="ない",0,IF('３　回答貼付シート'!M200="１～２日（にち）ある",1,IF('３　回答貼付シート'!M200="３～５日（にち）ある",2,IF('３　回答貼付シート'!M200="ほぼ毎日（まいにち）ある",3,))))</f>
        <v>0</v>
      </c>
      <c r="L203" s="26">
        <f>IF('３　回答貼付シート'!N200="ない",0,IF('３　回答貼付シート'!N200="１～２日（にち）ある",1,IF('３　回答貼付シート'!N200="３～５日（にち）ある",2,IF('３　回答貼付シート'!N200="ほぼ毎日（まいにち）ある",3,))))</f>
        <v>0</v>
      </c>
      <c r="M203" s="26">
        <f>IF('３　回答貼付シート'!O200="ない",0,IF('３　回答貼付シート'!O200="１～２日（にち）ある",1,IF('３　回答貼付シート'!O200="３～５日（にち）ある",2,IF('３　回答貼付シート'!O200="ほぼ毎日（まいにち）ある",3,))))</f>
        <v>0</v>
      </c>
      <c r="N203" s="26">
        <f>IF('３　回答貼付シート'!P200="ない",0,IF('３　回答貼付シート'!P200="１～２日（にち）ある",1,IF('３　回答貼付シート'!P200="３～５日（にち）ある",2,IF('３　回答貼付シート'!P200="ほぼ毎日（まいにち）ある",3,))))</f>
        <v>0</v>
      </c>
      <c r="O203" s="26">
        <f>IF('３　回答貼付シート'!Q200="ない",0,IF('３　回答貼付シート'!Q200="１～２日（にち）ある",1,IF('３　回答貼付シート'!Q200="３～５日（にち）ある",2,IF('３　回答貼付シート'!Q200="ほぼ毎日（まいにち）ある",3,))))</f>
        <v>0</v>
      </c>
      <c r="P203" s="26">
        <f>IF('３　回答貼付シート'!R200="ない",0,IF('３　回答貼付シート'!R200="１～２日（にち）ある",1,IF('３　回答貼付シート'!R200="３～５日（にち）ある",2,IF('３　回答貼付シート'!R200="ほぼ毎日（まいにち）ある",3,))))</f>
        <v>0</v>
      </c>
      <c r="Q203" s="26">
        <f>IF('３　回答貼付シート'!S200="ない",0,IF('３　回答貼付シート'!S200="１～２日（にち）ある",1,IF('３　回答貼付シート'!S200="３～５日（にち）ある",2,IF('３　回答貼付シート'!S200="ほぼ毎日（まいにち）ある",3,))))</f>
        <v>0</v>
      </c>
      <c r="R203" s="26">
        <f>IF('３　回答貼付シート'!T200="ない",0,IF('３　回答貼付シート'!T200="１～２日（にち）ある",1,IF('３　回答貼付シート'!T200="３～５日（にち）ある",2,IF('３　回答貼付シート'!T200="ほぼ毎日（まいにち）ある",3,))))</f>
        <v>0</v>
      </c>
      <c r="S203" s="26">
        <f>IF('３　回答貼付シート'!U200="ない",0,IF('３　回答貼付シート'!U200="１～２日（にち）ある",1,IF('３　回答貼付シート'!U200="３～５日（にち）ある",2,IF('３　回答貼付シート'!U200="ほぼ毎日（まいにち）ある",3,))))</f>
        <v>0</v>
      </c>
      <c r="T203" s="26">
        <f>IF('３　回答貼付シート'!V200="ない",0,IF('３　回答貼付シート'!V200="１～２日（にち）ある",1,IF('３　回答貼付シート'!V200="３～５日（にち）ある",2,IF('３　回答貼付シート'!V200="ほぼ毎日（まいにち）ある",3,))))</f>
        <v>0</v>
      </c>
      <c r="U203" s="26">
        <f>IF('３　回答貼付シート'!W200="ない",0,IF('３　回答貼付シート'!W200="１～２日（にち）ある",1,IF('３　回答貼付シート'!W200="３～５日（にち）ある",2,IF('３　回答貼付シート'!W200="ほぼ毎日（まいにち）ある",3,))))</f>
        <v>0</v>
      </c>
      <c r="V203" s="26">
        <f>IF('３　回答貼付シート'!X200="ない",0,IF('３　回答貼付シート'!X200="１～２日（にち）ある",1,IF('３　回答貼付シート'!X200="３～５日（にち）ある",2,IF('３　回答貼付シート'!X200="ほぼ毎日（まいにち）ある",3,))))</f>
        <v>0</v>
      </c>
      <c r="W203" s="26">
        <f>IF('３　回答貼付シート'!Y200="ない",0,IF('３　回答貼付シート'!Y200="１～２日（にち）ある",1,IF('３　回答貼付シート'!Y200="３～５日（にち）ある",2,IF('３　回答貼付シート'!Y200="ほぼ毎日（まいにち）ある",3,))))</f>
        <v>0</v>
      </c>
      <c r="X203" s="26">
        <f>IF('３　回答貼付シート'!Z200="ない",0,IF('３　回答貼付シート'!Z200="１～２日（にち）ある",1,IF('３　回答貼付シート'!Z200="３～５日（にち）ある",2,IF('３　回答貼付シート'!Z200="ほぼ毎日（まいにち）ある",3,))))</f>
        <v>0</v>
      </c>
      <c r="Y203" s="26">
        <f>IF('３　回答貼付シート'!AA200="ない",0,IF('３　回答貼付シート'!AA200="１～２日（にち）ある",1,IF('３　回答貼付シート'!AA200="３～５日（にち）ある",2,IF('３　回答貼付シート'!AA200="ほぼ毎日（まいにち）ある",3,))))</f>
        <v>0</v>
      </c>
      <c r="Z203" s="26">
        <f>'３　回答貼付シート'!$AB200</f>
        <v>0</v>
      </c>
      <c r="AA203" s="26" t="str">
        <f t="shared" si="31"/>
        <v/>
      </c>
      <c r="AB203" s="26" t="str">
        <f t="shared" si="32"/>
        <v/>
      </c>
      <c r="AC203" s="26" t="str">
        <f t="shared" si="33"/>
        <v/>
      </c>
      <c r="AD203" s="26" t="str">
        <f t="shared" si="34"/>
        <v/>
      </c>
      <c r="AE203" s="26" t="str">
        <f t="shared" si="35"/>
        <v/>
      </c>
      <c r="AF203" t="str">
        <f t="shared" si="28"/>
        <v>0</v>
      </c>
      <c r="AG203">
        <f t="shared" si="29"/>
        <v>0</v>
      </c>
      <c r="AH203" s="34">
        <f t="shared" si="36"/>
        <v>0</v>
      </c>
    </row>
    <row r="204" spans="1:34">
      <c r="A204" s="26"/>
      <c r="B204" s="26">
        <f t="shared" si="30"/>
        <v>0</v>
      </c>
      <c r="C204" s="26">
        <f>IF('３　回答貼付シート'!$F201&lt;&gt;0,VLOOKUP('３　回答貼付シート'!$F201,$AF$2048:$AG$2054,2,FALSE),0)</f>
        <v>0</v>
      </c>
      <c r="D204" s="26">
        <f>IF('３　回答貼付シート'!$G201&lt;&gt;0,VLOOKUP(('３　回答貼付シート'!$G201), $AF$2048:$AG$2054,2,FALSE),0)</f>
        <v>0</v>
      </c>
      <c r="E204" s="26">
        <f>'３　回答貼付シート'!$H201</f>
        <v>0</v>
      </c>
      <c r="F204" s="26">
        <f>IF(E204=0,0,VLOOKUP($B204,'２　情報入力シート'!$A$2:$E$2049,5))</f>
        <v>0</v>
      </c>
      <c r="G204" s="26">
        <f>IF('３　回答貼付シート'!I201="ない",0,IF('３　回答貼付シート'!I201="１～２日（にち）ある",1,IF('３　回答貼付シート'!I201="３～５日（にち）ある",2,IF('３　回答貼付シート'!I201="ほぼ毎日（まいにち）ある",3,))))</f>
        <v>0</v>
      </c>
      <c r="H204" s="26">
        <f>IF('３　回答貼付シート'!J201="ない",0,IF('３　回答貼付シート'!J201="１～２日（にち）ある",1,IF('３　回答貼付シート'!J201="３～５日（にち）ある",2,IF('３　回答貼付シート'!J201="ほぼ毎日（まいにち）ある",3,))))</f>
        <v>0</v>
      </c>
      <c r="I204" s="26">
        <f>IF('３　回答貼付シート'!K201="ない",0,IF('３　回答貼付シート'!K201="１～２日（にち）ある",1,IF('３　回答貼付シート'!K201="３～５日（にち）ある",2,IF('３　回答貼付シート'!K201="ほぼ毎日（まいにち）ある",3,))))</f>
        <v>0</v>
      </c>
      <c r="J204" s="26">
        <f>IF('３　回答貼付シート'!L201="ない",0,IF('３　回答貼付シート'!L201="１～２日（にち）ある",1,IF('３　回答貼付シート'!L201="３～５日（にち）ある",2,IF('３　回答貼付シート'!L201="ほぼ毎日（まいにち）ある",3,))))</f>
        <v>0</v>
      </c>
      <c r="K204" s="26">
        <f>IF('３　回答貼付シート'!M201="ない",0,IF('３　回答貼付シート'!M201="１～２日（にち）ある",1,IF('３　回答貼付シート'!M201="３～５日（にち）ある",2,IF('３　回答貼付シート'!M201="ほぼ毎日（まいにち）ある",3,))))</f>
        <v>0</v>
      </c>
      <c r="L204" s="26">
        <f>IF('３　回答貼付シート'!N201="ない",0,IF('３　回答貼付シート'!N201="１～２日（にち）ある",1,IF('３　回答貼付シート'!N201="３～５日（にち）ある",2,IF('３　回答貼付シート'!N201="ほぼ毎日（まいにち）ある",3,))))</f>
        <v>0</v>
      </c>
      <c r="M204" s="26">
        <f>IF('３　回答貼付シート'!O201="ない",0,IF('３　回答貼付シート'!O201="１～２日（にち）ある",1,IF('３　回答貼付シート'!O201="３～５日（にち）ある",2,IF('３　回答貼付シート'!O201="ほぼ毎日（まいにち）ある",3,))))</f>
        <v>0</v>
      </c>
      <c r="N204" s="26">
        <f>IF('３　回答貼付シート'!P201="ない",0,IF('３　回答貼付シート'!P201="１～２日（にち）ある",1,IF('３　回答貼付シート'!P201="３～５日（にち）ある",2,IF('３　回答貼付シート'!P201="ほぼ毎日（まいにち）ある",3,))))</f>
        <v>0</v>
      </c>
      <c r="O204" s="26">
        <f>IF('３　回答貼付シート'!Q201="ない",0,IF('３　回答貼付シート'!Q201="１～２日（にち）ある",1,IF('３　回答貼付シート'!Q201="３～５日（にち）ある",2,IF('３　回答貼付シート'!Q201="ほぼ毎日（まいにち）ある",3,))))</f>
        <v>0</v>
      </c>
      <c r="P204" s="26">
        <f>IF('３　回答貼付シート'!R201="ない",0,IF('３　回答貼付シート'!R201="１～２日（にち）ある",1,IF('３　回答貼付シート'!R201="３～５日（にち）ある",2,IF('３　回答貼付シート'!R201="ほぼ毎日（まいにち）ある",3,))))</f>
        <v>0</v>
      </c>
      <c r="Q204" s="26">
        <f>IF('３　回答貼付シート'!S201="ない",0,IF('３　回答貼付シート'!S201="１～２日（にち）ある",1,IF('３　回答貼付シート'!S201="３～５日（にち）ある",2,IF('３　回答貼付シート'!S201="ほぼ毎日（まいにち）ある",3,))))</f>
        <v>0</v>
      </c>
      <c r="R204" s="26">
        <f>IF('３　回答貼付シート'!T201="ない",0,IF('３　回答貼付シート'!T201="１～２日（にち）ある",1,IF('３　回答貼付シート'!T201="３～５日（にち）ある",2,IF('３　回答貼付シート'!T201="ほぼ毎日（まいにち）ある",3,))))</f>
        <v>0</v>
      </c>
      <c r="S204" s="26">
        <f>IF('３　回答貼付シート'!U201="ない",0,IF('３　回答貼付シート'!U201="１～２日（にち）ある",1,IF('３　回答貼付シート'!U201="３～５日（にち）ある",2,IF('３　回答貼付シート'!U201="ほぼ毎日（まいにち）ある",3,))))</f>
        <v>0</v>
      </c>
      <c r="T204" s="26">
        <f>IF('３　回答貼付シート'!V201="ない",0,IF('３　回答貼付シート'!V201="１～２日（にち）ある",1,IF('３　回答貼付シート'!V201="３～５日（にち）ある",2,IF('３　回答貼付シート'!V201="ほぼ毎日（まいにち）ある",3,))))</f>
        <v>0</v>
      </c>
      <c r="U204" s="26">
        <f>IF('３　回答貼付シート'!W201="ない",0,IF('３　回答貼付シート'!W201="１～２日（にち）ある",1,IF('３　回答貼付シート'!W201="３～５日（にち）ある",2,IF('３　回答貼付シート'!W201="ほぼ毎日（まいにち）ある",3,))))</f>
        <v>0</v>
      </c>
      <c r="V204" s="26">
        <f>IF('３　回答貼付シート'!X201="ない",0,IF('３　回答貼付シート'!X201="１～２日（にち）ある",1,IF('３　回答貼付シート'!X201="３～５日（にち）ある",2,IF('３　回答貼付シート'!X201="ほぼ毎日（まいにち）ある",3,))))</f>
        <v>0</v>
      </c>
      <c r="W204" s="26">
        <f>IF('３　回答貼付シート'!Y201="ない",0,IF('３　回答貼付シート'!Y201="１～２日（にち）ある",1,IF('３　回答貼付シート'!Y201="３～５日（にち）ある",2,IF('３　回答貼付シート'!Y201="ほぼ毎日（まいにち）ある",3,))))</f>
        <v>0</v>
      </c>
      <c r="X204" s="26">
        <f>IF('３　回答貼付シート'!Z201="ない",0,IF('３　回答貼付シート'!Z201="１～２日（にち）ある",1,IF('３　回答貼付シート'!Z201="３～５日（にち）ある",2,IF('３　回答貼付シート'!Z201="ほぼ毎日（まいにち）ある",3,))))</f>
        <v>0</v>
      </c>
      <c r="Y204" s="26">
        <f>IF('３　回答貼付シート'!AA201="ない",0,IF('３　回答貼付シート'!AA201="１～２日（にち）ある",1,IF('３　回答貼付シート'!AA201="３～５日（にち）ある",2,IF('３　回答貼付シート'!AA201="ほぼ毎日（まいにち）ある",3,))))</f>
        <v>0</v>
      </c>
      <c r="Z204" s="26">
        <f>'３　回答貼付シート'!$AB201</f>
        <v>0</v>
      </c>
      <c r="AA204" s="26" t="str">
        <f t="shared" si="31"/>
        <v/>
      </c>
      <c r="AB204" s="26" t="str">
        <f t="shared" si="32"/>
        <v/>
      </c>
      <c r="AC204" s="26" t="str">
        <f t="shared" si="33"/>
        <v/>
      </c>
      <c r="AD204" s="26" t="str">
        <f t="shared" si="34"/>
        <v/>
      </c>
      <c r="AE204" s="26" t="str">
        <f t="shared" si="35"/>
        <v/>
      </c>
      <c r="AF204" t="str">
        <f t="shared" si="28"/>
        <v>0</v>
      </c>
      <c r="AG204">
        <f t="shared" si="29"/>
        <v>0</v>
      </c>
      <c r="AH204" s="34">
        <f t="shared" si="36"/>
        <v>0</v>
      </c>
    </row>
    <row r="205" spans="1:34">
      <c r="A205" s="26"/>
      <c r="B205" s="26">
        <f t="shared" si="30"/>
        <v>0</v>
      </c>
      <c r="C205" s="26">
        <f>IF('３　回答貼付シート'!$F202&lt;&gt;0,VLOOKUP('３　回答貼付シート'!$F202,$AF$2048:$AG$2054,2,FALSE),0)</f>
        <v>0</v>
      </c>
      <c r="D205" s="26">
        <f>IF('３　回答貼付シート'!$G202&lt;&gt;0,VLOOKUP(('３　回答貼付シート'!$G202), $AF$2048:$AG$2054,2,FALSE),0)</f>
        <v>0</v>
      </c>
      <c r="E205" s="26">
        <f>'３　回答貼付シート'!$H202</f>
        <v>0</v>
      </c>
      <c r="F205" s="26">
        <f>IF(E205=0,0,VLOOKUP($B205,'２　情報入力シート'!$A$2:$E$2049,5))</f>
        <v>0</v>
      </c>
      <c r="G205" s="26">
        <f>IF('３　回答貼付シート'!I202="ない",0,IF('３　回答貼付シート'!I202="１～２日（にち）ある",1,IF('３　回答貼付シート'!I202="３～５日（にち）ある",2,IF('３　回答貼付シート'!I202="ほぼ毎日（まいにち）ある",3,))))</f>
        <v>0</v>
      </c>
      <c r="H205" s="26">
        <f>IF('３　回答貼付シート'!J202="ない",0,IF('３　回答貼付シート'!J202="１～２日（にち）ある",1,IF('３　回答貼付シート'!J202="３～５日（にち）ある",2,IF('３　回答貼付シート'!J202="ほぼ毎日（まいにち）ある",3,))))</f>
        <v>0</v>
      </c>
      <c r="I205" s="26">
        <f>IF('３　回答貼付シート'!K202="ない",0,IF('３　回答貼付シート'!K202="１～２日（にち）ある",1,IF('３　回答貼付シート'!K202="３～５日（にち）ある",2,IF('３　回答貼付シート'!K202="ほぼ毎日（まいにち）ある",3,))))</f>
        <v>0</v>
      </c>
      <c r="J205" s="26">
        <f>IF('３　回答貼付シート'!L202="ない",0,IF('３　回答貼付シート'!L202="１～２日（にち）ある",1,IF('３　回答貼付シート'!L202="３～５日（にち）ある",2,IF('３　回答貼付シート'!L202="ほぼ毎日（まいにち）ある",3,))))</f>
        <v>0</v>
      </c>
      <c r="K205" s="26">
        <f>IF('３　回答貼付シート'!M202="ない",0,IF('３　回答貼付シート'!M202="１～２日（にち）ある",1,IF('３　回答貼付シート'!M202="３～５日（にち）ある",2,IF('３　回答貼付シート'!M202="ほぼ毎日（まいにち）ある",3,))))</f>
        <v>0</v>
      </c>
      <c r="L205" s="26">
        <f>IF('３　回答貼付シート'!N202="ない",0,IF('３　回答貼付シート'!N202="１～２日（にち）ある",1,IF('３　回答貼付シート'!N202="３～５日（にち）ある",2,IF('３　回答貼付シート'!N202="ほぼ毎日（まいにち）ある",3,))))</f>
        <v>0</v>
      </c>
      <c r="M205" s="26">
        <f>IF('３　回答貼付シート'!O202="ない",0,IF('３　回答貼付シート'!O202="１～２日（にち）ある",1,IF('３　回答貼付シート'!O202="３～５日（にち）ある",2,IF('３　回答貼付シート'!O202="ほぼ毎日（まいにち）ある",3,))))</f>
        <v>0</v>
      </c>
      <c r="N205" s="26">
        <f>IF('３　回答貼付シート'!P202="ない",0,IF('３　回答貼付シート'!P202="１～２日（にち）ある",1,IF('３　回答貼付シート'!P202="３～５日（にち）ある",2,IF('３　回答貼付シート'!P202="ほぼ毎日（まいにち）ある",3,))))</f>
        <v>0</v>
      </c>
      <c r="O205" s="26">
        <f>IF('３　回答貼付シート'!Q202="ない",0,IF('３　回答貼付シート'!Q202="１～２日（にち）ある",1,IF('３　回答貼付シート'!Q202="３～５日（にち）ある",2,IF('３　回答貼付シート'!Q202="ほぼ毎日（まいにち）ある",3,))))</f>
        <v>0</v>
      </c>
      <c r="P205" s="26">
        <f>IF('３　回答貼付シート'!R202="ない",0,IF('３　回答貼付シート'!R202="１～２日（にち）ある",1,IF('３　回答貼付シート'!R202="３～５日（にち）ある",2,IF('３　回答貼付シート'!R202="ほぼ毎日（まいにち）ある",3,))))</f>
        <v>0</v>
      </c>
      <c r="Q205" s="26">
        <f>IF('３　回答貼付シート'!S202="ない",0,IF('３　回答貼付シート'!S202="１～２日（にち）ある",1,IF('３　回答貼付シート'!S202="３～５日（にち）ある",2,IF('３　回答貼付シート'!S202="ほぼ毎日（まいにち）ある",3,))))</f>
        <v>0</v>
      </c>
      <c r="R205" s="26">
        <f>IF('３　回答貼付シート'!T202="ない",0,IF('３　回答貼付シート'!T202="１～２日（にち）ある",1,IF('３　回答貼付シート'!T202="３～５日（にち）ある",2,IF('３　回答貼付シート'!T202="ほぼ毎日（まいにち）ある",3,))))</f>
        <v>0</v>
      </c>
      <c r="S205" s="26">
        <f>IF('３　回答貼付シート'!U202="ない",0,IF('３　回答貼付シート'!U202="１～２日（にち）ある",1,IF('３　回答貼付シート'!U202="３～５日（にち）ある",2,IF('３　回答貼付シート'!U202="ほぼ毎日（まいにち）ある",3,))))</f>
        <v>0</v>
      </c>
      <c r="T205" s="26">
        <f>IF('３　回答貼付シート'!V202="ない",0,IF('３　回答貼付シート'!V202="１～２日（にち）ある",1,IF('３　回答貼付シート'!V202="３～５日（にち）ある",2,IF('３　回答貼付シート'!V202="ほぼ毎日（まいにち）ある",3,))))</f>
        <v>0</v>
      </c>
      <c r="U205" s="26">
        <f>IF('３　回答貼付シート'!W202="ない",0,IF('３　回答貼付シート'!W202="１～２日（にち）ある",1,IF('３　回答貼付シート'!W202="３～５日（にち）ある",2,IF('３　回答貼付シート'!W202="ほぼ毎日（まいにち）ある",3,))))</f>
        <v>0</v>
      </c>
      <c r="V205" s="26">
        <f>IF('３　回答貼付シート'!X202="ない",0,IF('３　回答貼付シート'!X202="１～２日（にち）ある",1,IF('３　回答貼付シート'!X202="３～５日（にち）ある",2,IF('３　回答貼付シート'!X202="ほぼ毎日（まいにち）ある",3,))))</f>
        <v>0</v>
      </c>
      <c r="W205" s="26">
        <f>IF('３　回答貼付シート'!Y202="ない",0,IF('３　回答貼付シート'!Y202="１～２日（にち）ある",1,IF('３　回答貼付シート'!Y202="３～５日（にち）ある",2,IF('３　回答貼付シート'!Y202="ほぼ毎日（まいにち）ある",3,))))</f>
        <v>0</v>
      </c>
      <c r="X205" s="26">
        <f>IF('３　回答貼付シート'!Z202="ない",0,IF('３　回答貼付シート'!Z202="１～２日（にち）ある",1,IF('３　回答貼付シート'!Z202="３～５日（にち）ある",2,IF('３　回答貼付シート'!Z202="ほぼ毎日（まいにち）ある",3,))))</f>
        <v>0</v>
      </c>
      <c r="Y205" s="26">
        <f>IF('３　回答貼付シート'!AA202="ない",0,IF('３　回答貼付シート'!AA202="１～２日（にち）ある",1,IF('３　回答貼付シート'!AA202="３～５日（にち）ある",2,IF('３　回答貼付シート'!AA202="ほぼ毎日（まいにち）ある",3,))))</f>
        <v>0</v>
      </c>
      <c r="Z205" s="26">
        <f>'３　回答貼付シート'!$AB202</f>
        <v>0</v>
      </c>
      <c r="AA205" s="26" t="str">
        <f t="shared" si="31"/>
        <v/>
      </c>
      <c r="AB205" s="26" t="str">
        <f t="shared" si="32"/>
        <v/>
      </c>
      <c r="AC205" s="26" t="str">
        <f t="shared" si="33"/>
        <v/>
      </c>
      <c r="AD205" s="26" t="str">
        <f t="shared" si="34"/>
        <v/>
      </c>
      <c r="AE205" s="26" t="str">
        <f t="shared" si="35"/>
        <v/>
      </c>
      <c r="AF205" t="str">
        <f t="shared" si="28"/>
        <v>0</v>
      </c>
      <c r="AG205">
        <f t="shared" si="29"/>
        <v>0</v>
      </c>
      <c r="AH205" s="34">
        <f t="shared" si="36"/>
        <v>0</v>
      </c>
    </row>
    <row r="206" spans="1:34">
      <c r="A206" s="26"/>
      <c r="B206" s="26">
        <f t="shared" si="30"/>
        <v>0</v>
      </c>
      <c r="C206" s="26">
        <f>IF('３　回答貼付シート'!$F203&lt;&gt;0,VLOOKUP('３　回答貼付シート'!$F203,$AF$2048:$AG$2054,2,FALSE),0)</f>
        <v>0</v>
      </c>
      <c r="D206" s="26">
        <f>IF('３　回答貼付シート'!$G203&lt;&gt;0,VLOOKUP(('３　回答貼付シート'!$G203), $AF$2048:$AG$2054,2,FALSE),0)</f>
        <v>0</v>
      </c>
      <c r="E206" s="26">
        <f>'３　回答貼付シート'!$H203</f>
        <v>0</v>
      </c>
      <c r="F206" s="26">
        <f>IF(E206=0,0,VLOOKUP($B206,'２　情報入力シート'!$A$2:$E$2049,5))</f>
        <v>0</v>
      </c>
      <c r="G206" s="26">
        <f>IF('３　回答貼付シート'!I203="ない",0,IF('３　回答貼付シート'!I203="１～２日（にち）ある",1,IF('３　回答貼付シート'!I203="３～５日（にち）ある",2,IF('３　回答貼付シート'!I203="ほぼ毎日（まいにち）ある",3,))))</f>
        <v>0</v>
      </c>
      <c r="H206" s="26">
        <f>IF('３　回答貼付シート'!J203="ない",0,IF('３　回答貼付シート'!J203="１～２日（にち）ある",1,IF('３　回答貼付シート'!J203="３～５日（にち）ある",2,IF('３　回答貼付シート'!J203="ほぼ毎日（まいにち）ある",3,))))</f>
        <v>0</v>
      </c>
      <c r="I206" s="26">
        <f>IF('３　回答貼付シート'!K203="ない",0,IF('３　回答貼付シート'!K203="１～２日（にち）ある",1,IF('３　回答貼付シート'!K203="３～５日（にち）ある",2,IF('３　回答貼付シート'!K203="ほぼ毎日（まいにち）ある",3,))))</f>
        <v>0</v>
      </c>
      <c r="J206" s="26">
        <f>IF('３　回答貼付シート'!L203="ない",0,IF('３　回答貼付シート'!L203="１～２日（にち）ある",1,IF('３　回答貼付シート'!L203="３～５日（にち）ある",2,IF('３　回答貼付シート'!L203="ほぼ毎日（まいにち）ある",3,))))</f>
        <v>0</v>
      </c>
      <c r="K206" s="26">
        <f>IF('３　回答貼付シート'!M203="ない",0,IF('３　回答貼付シート'!M203="１～２日（にち）ある",1,IF('３　回答貼付シート'!M203="３～５日（にち）ある",2,IF('３　回答貼付シート'!M203="ほぼ毎日（まいにち）ある",3,))))</f>
        <v>0</v>
      </c>
      <c r="L206" s="26">
        <f>IF('３　回答貼付シート'!N203="ない",0,IF('３　回答貼付シート'!N203="１～２日（にち）ある",1,IF('３　回答貼付シート'!N203="３～５日（にち）ある",2,IF('３　回答貼付シート'!N203="ほぼ毎日（まいにち）ある",3,))))</f>
        <v>0</v>
      </c>
      <c r="M206" s="26">
        <f>IF('３　回答貼付シート'!O203="ない",0,IF('３　回答貼付シート'!O203="１～２日（にち）ある",1,IF('３　回答貼付シート'!O203="３～５日（にち）ある",2,IF('３　回答貼付シート'!O203="ほぼ毎日（まいにち）ある",3,))))</f>
        <v>0</v>
      </c>
      <c r="N206" s="26">
        <f>IF('３　回答貼付シート'!P203="ない",0,IF('３　回答貼付シート'!P203="１～２日（にち）ある",1,IF('３　回答貼付シート'!P203="３～５日（にち）ある",2,IF('３　回答貼付シート'!P203="ほぼ毎日（まいにち）ある",3,))))</f>
        <v>0</v>
      </c>
      <c r="O206" s="26">
        <f>IF('３　回答貼付シート'!Q203="ない",0,IF('３　回答貼付シート'!Q203="１～２日（にち）ある",1,IF('３　回答貼付シート'!Q203="３～５日（にち）ある",2,IF('３　回答貼付シート'!Q203="ほぼ毎日（まいにち）ある",3,))))</f>
        <v>0</v>
      </c>
      <c r="P206" s="26">
        <f>IF('３　回答貼付シート'!R203="ない",0,IF('３　回答貼付シート'!R203="１～２日（にち）ある",1,IF('３　回答貼付シート'!R203="３～５日（にち）ある",2,IF('３　回答貼付シート'!R203="ほぼ毎日（まいにち）ある",3,))))</f>
        <v>0</v>
      </c>
      <c r="Q206" s="26">
        <f>IF('３　回答貼付シート'!S203="ない",0,IF('３　回答貼付シート'!S203="１～２日（にち）ある",1,IF('３　回答貼付シート'!S203="３～５日（にち）ある",2,IF('３　回答貼付シート'!S203="ほぼ毎日（まいにち）ある",3,))))</f>
        <v>0</v>
      </c>
      <c r="R206" s="26">
        <f>IF('３　回答貼付シート'!T203="ない",0,IF('３　回答貼付シート'!T203="１～２日（にち）ある",1,IF('３　回答貼付シート'!T203="３～５日（にち）ある",2,IF('３　回答貼付シート'!T203="ほぼ毎日（まいにち）ある",3,))))</f>
        <v>0</v>
      </c>
      <c r="S206" s="26">
        <f>IF('３　回答貼付シート'!U203="ない",0,IF('３　回答貼付シート'!U203="１～２日（にち）ある",1,IF('３　回答貼付シート'!U203="３～５日（にち）ある",2,IF('３　回答貼付シート'!U203="ほぼ毎日（まいにち）ある",3,))))</f>
        <v>0</v>
      </c>
      <c r="T206" s="26">
        <f>IF('３　回答貼付シート'!V203="ない",0,IF('３　回答貼付シート'!V203="１～２日（にち）ある",1,IF('３　回答貼付シート'!V203="３～５日（にち）ある",2,IF('３　回答貼付シート'!V203="ほぼ毎日（まいにち）ある",3,))))</f>
        <v>0</v>
      </c>
      <c r="U206" s="26">
        <f>IF('３　回答貼付シート'!W203="ない",0,IF('３　回答貼付シート'!W203="１～２日（にち）ある",1,IF('３　回答貼付シート'!W203="３～５日（にち）ある",2,IF('３　回答貼付シート'!W203="ほぼ毎日（まいにち）ある",3,))))</f>
        <v>0</v>
      </c>
      <c r="V206" s="26">
        <f>IF('３　回答貼付シート'!X203="ない",0,IF('３　回答貼付シート'!X203="１～２日（にち）ある",1,IF('３　回答貼付シート'!X203="３～５日（にち）ある",2,IF('３　回答貼付シート'!X203="ほぼ毎日（まいにち）ある",3,))))</f>
        <v>0</v>
      </c>
      <c r="W206" s="26">
        <f>IF('３　回答貼付シート'!Y203="ない",0,IF('３　回答貼付シート'!Y203="１～２日（にち）ある",1,IF('３　回答貼付シート'!Y203="３～５日（にち）ある",2,IF('３　回答貼付シート'!Y203="ほぼ毎日（まいにち）ある",3,))))</f>
        <v>0</v>
      </c>
      <c r="X206" s="26">
        <f>IF('３　回答貼付シート'!Z203="ない",0,IF('３　回答貼付シート'!Z203="１～２日（にち）ある",1,IF('３　回答貼付シート'!Z203="３～５日（にち）ある",2,IF('３　回答貼付シート'!Z203="ほぼ毎日（まいにち）ある",3,))))</f>
        <v>0</v>
      </c>
      <c r="Y206" s="26">
        <f>IF('３　回答貼付シート'!AA203="ない",0,IF('３　回答貼付シート'!AA203="１～２日（にち）ある",1,IF('３　回答貼付シート'!AA203="３～５日（にち）ある",2,IF('３　回答貼付シート'!AA203="ほぼ毎日（まいにち）ある",3,))))</f>
        <v>0</v>
      </c>
      <c r="Z206" s="26">
        <f>'３　回答貼付シート'!$AB203</f>
        <v>0</v>
      </c>
      <c r="AA206" s="26" t="str">
        <f t="shared" si="31"/>
        <v/>
      </c>
      <c r="AB206" s="26" t="str">
        <f t="shared" si="32"/>
        <v/>
      </c>
      <c r="AC206" s="26" t="str">
        <f t="shared" si="33"/>
        <v/>
      </c>
      <c r="AD206" s="26" t="str">
        <f t="shared" si="34"/>
        <v/>
      </c>
      <c r="AE206" s="26" t="str">
        <f t="shared" si="35"/>
        <v/>
      </c>
      <c r="AF206" t="str">
        <f t="shared" si="28"/>
        <v>0</v>
      </c>
      <c r="AG206">
        <f t="shared" si="29"/>
        <v>0</v>
      </c>
      <c r="AH206" s="34">
        <f t="shared" si="36"/>
        <v>0</v>
      </c>
    </row>
    <row r="207" spans="1:34">
      <c r="A207" s="26"/>
      <c r="B207" s="26">
        <f t="shared" si="30"/>
        <v>0</v>
      </c>
      <c r="C207" s="26">
        <f>IF('３　回答貼付シート'!$F204&lt;&gt;0,VLOOKUP('３　回答貼付シート'!$F204,$AF$2048:$AG$2054,2,FALSE),0)</f>
        <v>0</v>
      </c>
      <c r="D207" s="26">
        <f>IF('３　回答貼付シート'!$G204&lt;&gt;0,VLOOKUP(('３　回答貼付シート'!$G204), $AF$2048:$AG$2054,2,FALSE),0)</f>
        <v>0</v>
      </c>
      <c r="E207" s="26">
        <f>'３　回答貼付シート'!$H204</f>
        <v>0</v>
      </c>
      <c r="F207" s="26">
        <f>IF(E207=0,0,VLOOKUP($B207,'２　情報入力シート'!$A$2:$E$2049,5))</f>
        <v>0</v>
      </c>
      <c r="G207" s="26">
        <f>IF('３　回答貼付シート'!I204="ない",0,IF('３　回答貼付シート'!I204="１～２日（にち）ある",1,IF('３　回答貼付シート'!I204="３～５日（にち）ある",2,IF('３　回答貼付シート'!I204="ほぼ毎日（まいにち）ある",3,))))</f>
        <v>0</v>
      </c>
      <c r="H207" s="26">
        <f>IF('３　回答貼付シート'!J204="ない",0,IF('３　回答貼付シート'!J204="１～２日（にち）ある",1,IF('３　回答貼付シート'!J204="３～５日（にち）ある",2,IF('３　回答貼付シート'!J204="ほぼ毎日（まいにち）ある",3,))))</f>
        <v>0</v>
      </c>
      <c r="I207" s="26">
        <f>IF('３　回答貼付シート'!K204="ない",0,IF('３　回答貼付シート'!K204="１～２日（にち）ある",1,IF('３　回答貼付シート'!K204="３～５日（にち）ある",2,IF('３　回答貼付シート'!K204="ほぼ毎日（まいにち）ある",3,))))</f>
        <v>0</v>
      </c>
      <c r="J207" s="26">
        <f>IF('３　回答貼付シート'!L204="ない",0,IF('３　回答貼付シート'!L204="１～２日（にち）ある",1,IF('３　回答貼付シート'!L204="３～５日（にち）ある",2,IF('３　回答貼付シート'!L204="ほぼ毎日（まいにち）ある",3,))))</f>
        <v>0</v>
      </c>
      <c r="K207" s="26">
        <f>IF('３　回答貼付シート'!M204="ない",0,IF('３　回答貼付シート'!M204="１～２日（にち）ある",1,IF('３　回答貼付シート'!M204="３～５日（にち）ある",2,IF('３　回答貼付シート'!M204="ほぼ毎日（まいにち）ある",3,))))</f>
        <v>0</v>
      </c>
      <c r="L207" s="26">
        <f>IF('３　回答貼付シート'!N204="ない",0,IF('３　回答貼付シート'!N204="１～２日（にち）ある",1,IF('３　回答貼付シート'!N204="３～５日（にち）ある",2,IF('３　回答貼付シート'!N204="ほぼ毎日（まいにち）ある",3,))))</f>
        <v>0</v>
      </c>
      <c r="M207" s="26">
        <f>IF('３　回答貼付シート'!O204="ない",0,IF('３　回答貼付シート'!O204="１～２日（にち）ある",1,IF('３　回答貼付シート'!O204="３～５日（にち）ある",2,IF('３　回答貼付シート'!O204="ほぼ毎日（まいにち）ある",3,))))</f>
        <v>0</v>
      </c>
      <c r="N207" s="26">
        <f>IF('３　回答貼付シート'!P204="ない",0,IF('３　回答貼付シート'!P204="１～２日（にち）ある",1,IF('３　回答貼付シート'!P204="３～５日（にち）ある",2,IF('３　回答貼付シート'!P204="ほぼ毎日（まいにち）ある",3,))))</f>
        <v>0</v>
      </c>
      <c r="O207" s="26">
        <f>IF('３　回答貼付シート'!Q204="ない",0,IF('３　回答貼付シート'!Q204="１～２日（にち）ある",1,IF('３　回答貼付シート'!Q204="３～５日（にち）ある",2,IF('３　回答貼付シート'!Q204="ほぼ毎日（まいにち）ある",3,))))</f>
        <v>0</v>
      </c>
      <c r="P207" s="26">
        <f>IF('３　回答貼付シート'!R204="ない",0,IF('３　回答貼付シート'!R204="１～２日（にち）ある",1,IF('３　回答貼付シート'!R204="３～５日（にち）ある",2,IF('３　回答貼付シート'!R204="ほぼ毎日（まいにち）ある",3,))))</f>
        <v>0</v>
      </c>
      <c r="Q207" s="26">
        <f>IF('３　回答貼付シート'!S204="ない",0,IF('３　回答貼付シート'!S204="１～２日（にち）ある",1,IF('３　回答貼付シート'!S204="３～５日（にち）ある",2,IF('３　回答貼付シート'!S204="ほぼ毎日（まいにち）ある",3,))))</f>
        <v>0</v>
      </c>
      <c r="R207" s="26">
        <f>IF('３　回答貼付シート'!T204="ない",0,IF('３　回答貼付シート'!T204="１～２日（にち）ある",1,IF('３　回答貼付シート'!T204="３～５日（にち）ある",2,IF('３　回答貼付シート'!T204="ほぼ毎日（まいにち）ある",3,))))</f>
        <v>0</v>
      </c>
      <c r="S207" s="26">
        <f>IF('３　回答貼付シート'!U204="ない",0,IF('３　回答貼付シート'!U204="１～２日（にち）ある",1,IF('３　回答貼付シート'!U204="３～５日（にち）ある",2,IF('３　回答貼付シート'!U204="ほぼ毎日（まいにち）ある",3,))))</f>
        <v>0</v>
      </c>
      <c r="T207" s="26">
        <f>IF('３　回答貼付シート'!V204="ない",0,IF('３　回答貼付シート'!V204="１～２日（にち）ある",1,IF('３　回答貼付シート'!V204="３～５日（にち）ある",2,IF('３　回答貼付シート'!V204="ほぼ毎日（まいにち）ある",3,))))</f>
        <v>0</v>
      </c>
      <c r="U207" s="26">
        <f>IF('３　回答貼付シート'!W204="ない",0,IF('３　回答貼付シート'!W204="１～２日（にち）ある",1,IF('３　回答貼付シート'!W204="３～５日（にち）ある",2,IF('３　回答貼付シート'!W204="ほぼ毎日（まいにち）ある",3,))))</f>
        <v>0</v>
      </c>
      <c r="V207" s="26">
        <f>IF('３　回答貼付シート'!X204="ない",0,IF('３　回答貼付シート'!X204="１～２日（にち）ある",1,IF('３　回答貼付シート'!X204="３～５日（にち）ある",2,IF('３　回答貼付シート'!X204="ほぼ毎日（まいにち）ある",3,))))</f>
        <v>0</v>
      </c>
      <c r="W207" s="26">
        <f>IF('３　回答貼付シート'!Y204="ない",0,IF('３　回答貼付シート'!Y204="１～２日（にち）ある",1,IF('３　回答貼付シート'!Y204="３～５日（にち）ある",2,IF('３　回答貼付シート'!Y204="ほぼ毎日（まいにち）ある",3,))))</f>
        <v>0</v>
      </c>
      <c r="X207" s="26">
        <f>IF('３　回答貼付シート'!Z204="ない",0,IF('３　回答貼付シート'!Z204="１～２日（にち）ある",1,IF('３　回答貼付シート'!Z204="３～５日（にち）ある",2,IF('３　回答貼付シート'!Z204="ほぼ毎日（まいにち）ある",3,))))</f>
        <v>0</v>
      </c>
      <c r="Y207" s="26">
        <f>IF('３　回答貼付シート'!AA204="ない",0,IF('３　回答貼付シート'!AA204="１～２日（にち）ある",1,IF('３　回答貼付シート'!AA204="３～５日（にち）ある",2,IF('３　回答貼付シート'!AA204="ほぼ毎日（まいにち）ある",3,))))</f>
        <v>0</v>
      </c>
      <c r="Z207" s="26">
        <f>'３　回答貼付シート'!$AB204</f>
        <v>0</v>
      </c>
      <c r="AA207" s="26" t="str">
        <f t="shared" si="31"/>
        <v/>
      </c>
      <c r="AB207" s="26" t="str">
        <f t="shared" si="32"/>
        <v/>
      </c>
      <c r="AC207" s="26" t="str">
        <f t="shared" si="33"/>
        <v/>
      </c>
      <c r="AD207" s="26" t="str">
        <f t="shared" si="34"/>
        <v/>
      </c>
      <c r="AE207" s="26" t="str">
        <f t="shared" si="35"/>
        <v/>
      </c>
      <c r="AF207" t="str">
        <f t="shared" si="28"/>
        <v>0</v>
      </c>
      <c r="AG207">
        <f t="shared" si="29"/>
        <v>0</v>
      </c>
      <c r="AH207" s="34">
        <f t="shared" si="36"/>
        <v>0</v>
      </c>
    </row>
    <row r="208" spans="1:34">
      <c r="A208" s="26"/>
      <c r="B208" s="26">
        <f t="shared" si="30"/>
        <v>0</v>
      </c>
      <c r="C208" s="26">
        <f>IF('３　回答貼付シート'!$F205&lt;&gt;0,VLOOKUP('３　回答貼付シート'!$F205,$AF$2048:$AG$2054,2,FALSE),0)</f>
        <v>0</v>
      </c>
      <c r="D208" s="26">
        <f>IF('３　回答貼付シート'!$G205&lt;&gt;0,VLOOKUP(('３　回答貼付シート'!$G205), $AF$2048:$AG$2054,2,FALSE),0)</f>
        <v>0</v>
      </c>
      <c r="E208" s="26">
        <f>'３　回答貼付シート'!$H205</f>
        <v>0</v>
      </c>
      <c r="F208" s="26">
        <f>IF(E208=0,0,VLOOKUP($B208,'２　情報入力シート'!$A$2:$E$2049,5))</f>
        <v>0</v>
      </c>
      <c r="G208" s="26">
        <f>IF('３　回答貼付シート'!I205="ない",0,IF('３　回答貼付シート'!I205="１～２日（にち）ある",1,IF('３　回答貼付シート'!I205="３～５日（にち）ある",2,IF('３　回答貼付シート'!I205="ほぼ毎日（まいにち）ある",3,))))</f>
        <v>0</v>
      </c>
      <c r="H208" s="26">
        <f>IF('３　回答貼付シート'!J205="ない",0,IF('３　回答貼付シート'!J205="１～２日（にち）ある",1,IF('３　回答貼付シート'!J205="３～５日（にち）ある",2,IF('３　回答貼付シート'!J205="ほぼ毎日（まいにち）ある",3,))))</f>
        <v>0</v>
      </c>
      <c r="I208" s="26">
        <f>IF('３　回答貼付シート'!K205="ない",0,IF('３　回答貼付シート'!K205="１～２日（にち）ある",1,IF('３　回答貼付シート'!K205="３～５日（にち）ある",2,IF('３　回答貼付シート'!K205="ほぼ毎日（まいにち）ある",3,))))</f>
        <v>0</v>
      </c>
      <c r="J208" s="26">
        <f>IF('３　回答貼付シート'!L205="ない",0,IF('３　回答貼付シート'!L205="１～２日（にち）ある",1,IF('３　回答貼付シート'!L205="３～５日（にち）ある",2,IF('３　回答貼付シート'!L205="ほぼ毎日（まいにち）ある",3,))))</f>
        <v>0</v>
      </c>
      <c r="K208" s="26">
        <f>IF('３　回答貼付シート'!M205="ない",0,IF('３　回答貼付シート'!M205="１～２日（にち）ある",1,IF('３　回答貼付シート'!M205="３～５日（にち）ある",2,IF('３　回答貼付シート'!M205="ほぼ毎日（まいにち）ある",3,))))</f>
        <v>0</v>
      </c>
      <c r="L208" s="26">
        <f>IF('３　回答貼付シート'!N205="ない",0,IF('３　回答貼付シート'!N205="１～２日（にち）ある",1,IF('３　回答貼付シート'!N205="３～５日（にち）ある",2,IF('３　回答貼付シート'!N205="ほぼ毎日（まいにち）ある",3,))))</f>
        <v>0</v>
      </c>
      <c r="M208" s="26">
        <f>IF('３　回答貼付シート'!O205="ない",0,IF('３　回答貼付シート'!O205="１～２日（にち）ある",1,IF('３　回答貼付シート'!O205="３～５日（にち）ある",2,IF('３　回答貼付シート'!O205="ほぼ毎日（まいにち）ある",3,))))</f>
        <v>0</v>
      </c>
      <c r="N208" s="26">
        <f>IF('３　回答貼付シート'!P205="ない",0,IF('３　回答貼付シート'!P205="１～２日（にち）ある",1,IF('３　回答貼付シート'!P205="３～５日（にち）ある",2,IF('３　回答貼付シート'!P205="ほぼ毎日（まいにち）ある",3,))))</f>
        <v>0</v>
      </c>
      <c r="O208" s="26">
        <f>IF('３　回答貼付シート'!Q205="ない",0,IF('３　回答貼付シート'!Q205="１～２日（にち）ある",1,IF('３　回答貼付シート'!Q205="３～５日（にち）ある",2,IF('３　回答貼付シート'!Q205="ほぼ毎日（まいにち）ある",3,))))</f>
        <v>0</v>
      </c>
      <c r="P208" s="26">
        <f>IF('３　回答貼付シート'!R205="ない",0,IF('３　回答貼付シート'!R205="１～２日（にち）ある",1,IF('３　回答貼付シート'!R205="３～５日（にち）ある",2,IF('３　回答貼付シート'!R205="ほぼ毎日（まいにち）ある",3,))))</f>
        <v>0</v>
      </c>
      <c r="Q208" s="26">
        <f>IF('３　回答貼付シート'!S205="ない",0,IF('３　回答貼付シート'!S205="１～２日（にち）ある",1,IF('３　回答貼付シート'!S205="３～５日（にち）ある",2,IF('３　回答貼付シート'!S205="ほぼ毎日（まいにち）ある",3,))))</f>
        <v>0</v>
      </c>
      <c r="R208" s="26">
        <f>IF('３　回答貼付シート'!T205="ない",0,IF('３　回答貼付シート'!T205="１～２日（にち）ある",1,IF('３　回答貼付シート'!T205="３～５日（にち）ある",2,IF('３　回答貼付シート'!T205="ほぼ毎日（まいにち）ある",3,))))</f>
        <v>0</v>
      </c>
      <c r="S208" s="26">
        <f>IF('３　回答貼付シート'!U205="ない",0,IF('３　回答貼付シート'!U205="１～２日（にち）ある",1,IF('３　回答貼付シート'!U205="３～５日（にち）ある",2,IF('３　回答貼付シート'!U205="ほぼ毎日（まいにち）ある",3,))))</f>
        <v>0</v>
      </c>
      <c r="T208" s="26">
        <f>IF('３　回答貼付シート'!V205="ない",0,IF('３　回答貼付シート'!V205="１～２日（にち）ある",1,IF('３　回答貼付シート'!V205="３～５日（にち）ある",2,IF('３　回答貼付シート'!V205="ほぼ毎日（まいにち）ある",3,))))</f>
        <v>0</v>
      </c>
      <c r="U208" s="26">
        <f>IF('３　回答貼付シート'!W205="ない",0,IF('３　回答貼付シート'!W205="１～２日（にち）ある",1,IF('３　回答貼付シート'!W205="３～５日（にち）ある",2,IF('３　回答貼付シート'!W205="ほぼ毎日（まいにち）ある",3,))))</f>
        <v>0</v>
      </c>
      <c r="V208" s="26">
        <f>IF('３　回答貼付シート'!X205="ない",0,IF('３　回答貼付シート'!X205="１～２日（にち）ある",1,IF('３　回答貼付シート'!X205="３～５日（にち）ある",2,IF('３　回答貼付シート'!X205="ほぼ毎日（まいにち）ある",3,))))</f>
        <v>0</v>
      </c>
      <c r="W208" s="26">
        <f>IF('３　回答貼付シート'!Y205="ない",0,IF('３　回答貼付シート'!Y205="１～２日（にち）ある",1,IF('３　回答貼付シート'!Y205="３～５日（にち）ある",2,IF('３　回答貼付シート'!Y205="ほぼ毎日（まいにち）ある",3,))))</f>
        <v>0</v>
      </c>
      <c r="X208" s="26">
        <f>IF('３　回答貼付シート'!Z205="ない",0,IF('３　回答貼付シート'!Z205="１～２日（にち）ある",1,IF('３　回答貼付シート'!Z205="３～５日（にち）ある",2,IF('３　回答貼付シート'!Z205="ほぼ毎日（まいにち）ある",3,))))</f>
        <v>0</v>
      </c>
      <c r="Y208" s="26">
        <f>IF('３　回答貼付シート'!AA205="ない",0,IF('３　回答貼付シート'!AA205="１～２日（にち）ある",1,IF('３　回答貼付シート'!AA205="３～５日（にち）ある",2,IF('３　回答貼付シート'!AA205="ほぼ毎日（まいにち）ある",3,))))</f>
        <v>0</v>
      </c>
      <c r="Z208" s="26">
        <f>'３　回答貼付シート'!$AB205</f>
        <v>0</v>
      </c>
      <c r="AA208" s="26" t="str">
        <f t="shared" si="31"/>
        <v/>
      </c>
      <c r="AB208" s="26" t="str">
        <f t="shared" si="32"/>
        <v/>
      </c>
      <c r="AC208" s="26" t="str">
        <f t="shared" si="33"/>
        <v/>
      </c>
      <c r="AD208" s="26" t="str">
        <f t="shared" si="34"/>
        <v/>
      </c>
      <c r="AE208" s="26" t="str">
        <f t="shared" si="35"/>
        <v/>
      </c>
      <c r="AF208" t="str">
        <f t="shared" si="28"/>
        <v>0</v>
      </c>
      <c r="AG208">
        <f t="shared" si="29"/>
        <v>0</v>
      </c>
      <c r="AH208" s="34">
        <f t="shared" si="36"/>
        <v>0</v>
      </c>
    </row>
    <row r="209" spans="1:34">
      <c r="A209" s="26"/>
      <c r="B209" s="26">
        <f t="shared" si="30"/>
        <v>0</v>
      </c>
      <c r="C209" s="26">
        <f>IF('３　回答貼付シート'!$F206&lt;&gt;0,VLOOKUP('３　回答貼付シート'!$F206,$AF$2048:$AG$2054,2,FALSE),0)</f>
        <v>0</v>
      </c>
      <c r="D209" s="26">
        <f>IF('３　回答貼付シート'!$G206&lt;&gt;0,VLOOKUP(('３　回答貼付シート'!$G206), $AF$2048:$AG$2054,2,FALSE),0)</f>
        <v>0</v>
      </c>
      <c r="E209" s="26">
        <f>'３　回答貼付シート'!$H206</f>
        <v>0</v>
      </c>
      <c r="F209" s="26">
        <f>IF(E209=0,0,VLOOKUP($B209,'２　情報入力シート'!$A$2:$E$2049,5))</f>
        <v>0</v>
      </c>
      <c r="G209" s="26">
        <f>IF('３　回答貼付シート'!I206="ない",0,IF('３　回答貼付シート'!I206="１～２日（にち）ある",1,IF('３　回答貼付シート'!I206="３～５日（にち）ある",2,IF('３　回答貼付シート'!I206="ほぼ毎日（まいにち）ある",3,))))</f>
        <v>0</v>
      </c>
      <c r="H209" s="26">
        <f>IF('３　回答貼付シート'!J206="ない",0,IF('３　回答貼付シート'!J206="１～２日（にち）ある",1,IF('３　回答貼付シート'!J206="３～５日（にち）ある",2,IF('３　回答貼付シート'!J206="ほぼ毎日（まいにち）ある",3,))))</f>
        <v>0</v>
      </c>
      <c r="I209" s="26">
        <f>IF('３　回答貼付シート'!K206="ない",0,IF('３　回答貼付シート'!K206="１～２日（にち）ある",1,IF('３　回答貼付シート'!K206="３～５日（にち）ある",2,IF('３　回答貼付シート'!K206="ほぼ毎日（まいにち）ある",3,))))</f>
        <v>0</v>
      </c>
      <c r="J209" s="26">
        <f>IF('３　回答貼付シート'!L206="ない",0,IF('３　回答貼付シート'!L206="１～２日（にち）ある",1,IF('３　回答貼付シート'!L206="３～５日（にち）ある",2,IF('３　回答貼付シート'!L206="ほぼ毎日（まいにち）ある",3,))))</f>
        <v>0</v>
      </c>
      <c r="K209" s="26">
        <f>IF('３　回答貼付シート'!M206="ない",0,IF('３　回答貼付シート'!M206="１～２日（にち）ある",1,IF('３　回答貼付シート'!M206="３～５日（にち）ある",2,IF('３　回答貼付シート'!M206="ほぼ毎日（まいにち）ある",3,))))</f>
        <v>0</v>
      </c>
      <c r="L209" s="26">
        <f>IF('３　回答貼付シート'!N206="ない",0,IF('３　回答貼付シート'!N206="１～２日（にち）ある",1,IF('３　回答貼付シート'!N206="３～５日（にち）ある",2,IF('３　回答貼付シート'!N206="ほぼ毎日（まいにち）ある",3,))))</f>
        <v>0</v>
      </c>
      <c r="M209" s="26">
        <f>IF('３　回答貼付シート'!O206="ない",0,IF('３　回答貼付シート'!O206="１～２日（にち）ある",1,IF('３　回答貼付シート'!O206="３～５日（にち）ある",2,IF('３　回答貼付シート'!O206="ほぼ毎日（まいにち）ある",3,))))</f>
        <v>0</v>
      </c>
      <c r="N209" s="26">
        <f>IF('３　回答貼付シート'!P206="ない",0,IF('３　回答貼付シート'!P206="１～２日（にち）ある",1,IF('３　回答貼付シート'!P206="３～５日（にち）ある",2,IF('３　回答貼付シート'!P206="ほぼ毎日（まいにち）ある",3,))))</f>
        <v>0</v>
      </c>
      <c r="O209" s="26">
        <f>IF('３　回答貼付シート'!Q206="ない",0,IF('３　回答貼付シート'!Q206="１～２日（にち）ある",1,IF('３　回答貼付シート'!Q206="３～５日（にち）ある",2,IF('３　回答貼付シート'!Q206="ほぼ毎日（まいにち）ある",3,))))</f>
        <v>0</v>
      </c>
      <c r="P209" s="26">
        <f>IF('３　回答貼付シート'!R206="ない",0,IF('３　回答貼付シート'!R206="１～２日（にち）ある",1,IF('３　回答貼付シート'!R206="３～５日（にち）ある",2,IF('３　回答貼付シート'!R206="ほぼ毎日（まいにち）ある",3,))))</f>
        <v>0</v>
      </c>
      <c r="Q209" s="26">
        <f>IF('３　回答貼付シート'!S206="ない",0,IF('３　回答貼付シート'!S206="１～２日（にち）ある",1,IF('３　回答貼付シート'!S206="３～５日（にち）ある",2,IF('３　回答貼付シート'!S206="ほぼ毎日（まいにち）ある",3,))))</f>
        <v>0</v>
      </c>
      <c r="R209" s="26">
        <f>IF('３　回答貼付シート'!T206="ない",0,IF('３　回答貼付シート'!T206="１～２日（にち）ある",1,IF('３　回答貼付シート'!T206="３～５日（にち）ある",2,IF('３　回答貼付シート'!T206="ほぼ毎日（まいにち）ある",3,))))</f>
        <v>0</v>
      </c>
      <c r="S209" s="26">
        <f>IF('３　回答貼付シート'!U206="ない",0,IF('３　回答貼付シート'!U206="１～２日（にち）ある",1,IF('３　回答貼付シート'!U206="３～５日（にち）ある",2,IF('３　回答貼付シート'!U206="ほぼ毎日（まいにち）ある",3,))))</f>
        <v>0</v>
      </c>
      <c r="T209" s="26">
        <f>IF('３　回答貼付シート'!V206="ない",0,IF('３　回答貼付シート'!V206="１～２日（にち）ある",1,IF('３　回答貼付シート'!V206="３～５日（にち）ある",2,IF('３　回答貼付シート'!V206="ほぼ毎日（まいにち）ある",3,))))</f>
        <v>0</v>
      </c>
      <c r="U209" s="26">
        <f>IF('３　回答貼付シート'!W206="ない",0,IF('３　回答貼付シート'!W206="１～２日（にち）ある",1,IF('３　回答貼付シート'!W206="３～５日（にち）ある",2,IF('３　回答貼付シート'!W206="ほぼ毎日（まいにち）ある",3,))))</f>
        <v>0</v>
      </c>
      <c r="V209" s="26">
        <f>IF('３　回答貼付シート'!X206="ない",0,IF('３　回答貼付シート'!X206="１～２日（にち）ある",1,IF('３　回答貼付シート'!X206="３～５日（にち）ある",2,IF('３　回答貼付シート'!X206="ほぼ毎日（まいにち）ある",3,))))</f>
        <v>0</v>
      </c>
      <c r="W209" s="26">
        <f>IF('３　回答貼付シート'!Y206="ない",0,IF('３　回答貼付シート'!Y206="１～２日（にち）ある",1,IF('３　回答貼付シート'!Y206="３～５日（にち）ある",2,IF('３　回答貼付シート'!Y206="ほぼ毎日（まいにち）ある",3,))))</f>
        <v>0</v>
      </c>
      <c r="X209" s="26">
        <f>IF('３　回答貼付シート'!Z206="ない",0,IF('３　回答貼付シート'!Z206="１～２日（にち）ある",1,IF('３　回答貼付シート'!Z206="３～５日（にち）ある",2,IF('３　回答貼付シート'!Z206="ほぼ毎日（まいにち）ある",3,))))</f>
        <v>0</v>
      </c>
      <c r="Y209" s="26">
        <f>IF('３　回答貼付シート'!AA206="ない",0,IF('３　回答貼付シート'!AA206="１～２日（にち）ある",1,IF('３　回答貼付シート'!AA206="３～５日（にち）ある",2,IF('３　回答貼付シート'!AA206="ほぼ毎日（まいにち）ある",3,))))</f>
        <v>0</v>
      </c>
      <c r="Z209" s="26">
        <f>'３　回答貼付シート'!$AB206</f>
        <v>0</v>
      </c>
      <c r="AA209" s="26" t="str">
        <f t="shared" si="31"/>
        <v/>
      </c>
      <c r="AB209" s="26" t="str">
        <f t="shared" si="32"/>
        <v/>
      </c>
      <c r="AC209" s="26" t="str">
        <f t="shared" si="33"/>
        <v/>
      </c>
      <c r="AD209" s="26" t="str">
        <f t="shared" si="34"/>
        <v/>
      </c>
      <c r="AE209" s="26" t="str">
        <f t="shared" si="35"/>
        <v/>
      </c>
      <c r="AF209" t="str">
        <f t="shared" si="28"/>
        <v>0</v>
      </c>
      <c r="AG209">
        <f t="shared" si="29"/>
        <v>0</v>
      </c>
      <c r="AH209" s="34">
        <f t="shared" si="36"/>
        <v>0</v>
      </c>
    </row>
    <row r="210" spans="1:34">
      <c r="A210" s="26"/>
      <c r="B210" s="26">
        <f t="shared" si="30"/>
        <v>0</v>
      </c>
      <c r="C210" s="26">
        <f>IF('３　回答貼付シート'!$F207&lt;&gt;0,VLOOKUP('３　回答貼付シート'!$F207,$AF$2048:$AG$2054,2,FALSE),0)</f>
        <v>0</v>
      </c>
      <c r="D210" s="26">
        <f>IF('３　回答貼付シート'!$G207&lt;&gt;0,VLOOKUP(('３　回答貼付シート'!$G207), $AF$2048:$AG$2054,2,FALSE),0)</f>
        <v>0</v>
      </c>
      <c r="E210" s="26">
        <f>'３　回答貼付シート'!$H207</f>
        <v>0</v>
      </c>
      <c r="F210" s="26">
        <f>IF(E210=0,0,VLOOKUP($B210,'２　情報入力シート'!$A$2:$E$2049,5))</f>
        <v>0</v>
      </c>
      <c r="G210" s="26">
        <f>IF('３　回答貼付シート'!I207="ない",0,IF('３　回答貼付シート'!I207="１～２日（にち）ある",1,IF('３　回答貼付シート'!I207="３～５日（にち）ある",2,IF('３　回答貼付シート'!I207="ほぼ毎日（まいにち）ある",3,))))</f>
        <v>0</v>
      </c>
      <c r="H210" s="26">
        <f>IF('３　回答貼付シート'!J207="ない",0,IF('３　回答貼付シート'!J207="１～２日（にち）ある",1,IF('３　回答貼付シート'!J207="３～５日（にち）ある",2,IF('３　回答貼付シート'!J207="ほぼ毎日（まいにち）ある",3,))))</f>
        <v>0</v>
      </c>
      <c r="I210" s="26">
        <f>IF('３　回答貼付シート'!K207="ない",0,IF('３　回答貼付シート'!K207="１～２日（にち）ある",1,IF('３　回答貼付シート'!K207="３～５日（にち）ある",2,IF('３　回答貼付シート'!K207="ほぼ毎日（まいにち）ある",3,))))</f>
        <v>0</v>
      </c>
      <c r="J210" s="26">
        <f>IF('３　回答貼付シート'!L207="ない",0,IF('３　回答貼付シート'!L207="１～２日（にち）ある",1,IF('３　回答貼付シート'!L207="３～５日（にち）ある",2,IF('３　回答貼付シート'!L207="ほぼ毎日（まいにち）ある",3,))))</f>
        <v>0</v>
      </c>
      <c r="K210" s="26">
        <f>IF('３　回答貼付シート'!M207="ない",0,IF('３　回答貼付シート'!M207="１～２日（にち）ある",1,IF('３　回答貼付シート'!M207="３～５日（にち）ある",2,IF('３　回答貼付シート'!M207="ほぼ毎日（まいにち）ある",3,))))</f>
        <v>0</v>
      </c>
      <c r="L210" s="26">
        <f>IF('３　回答貼付シート'!N207="ない",0,IF('３　回答貼付シート'!N207="１～２日（にち）ある",1,IF('３　回答貼付シート'!N207="３～５日（にち）ある",2,IF('３　回答貼付シート'!N207="ほぼ毎日（まいにち）ある",3,))))</f>
        <v>0</v>
      </c>
      <c r="M210" s="26">
        <f>IF('３　回答貼付シート'!O207="ない",0,IF('３　回答貼付シート'!O207="１～２日（にち）ある",1,IF('３　回答貼付シート'!O207="３～５日（にち）ある",2,IF('３　回答貼付シート'!O207="ほぼ毎日（まいにち）ある",3,))))</f>
        <v>0</v>
      </c>
      <c r="N210" s="26">
        <f>IF('３　回答貼付シート'!P207="ない",0,IF('３　回答貼付シート'!P207="１～２日（にち）ある",1,IF('３　回答貼付シート'!P207="３～５日（にち）ある",2,IF('３　回答貼付シート'!P207="ほぼ毎日（まいにち）ある",3,))))</f>
        <v>0</v>
      </c>
      <c r="O210" s="26">
        <f>IF('３　回答貼付シート'!Q207="ない",0,IF('３　回答貼付シート'!Q207="１～２日（にち）ある",1,IF('３　回答貼付シート'!Q207="３～５日（にち）ある",2,IF('３　回答貼付シート'!Q207="ほぼ毎日（まいにち）ある",3,))))</f>
        <v>0</v>
      </c>
      <c r="P210" s="26">
        <f>IF('３　回答貼付シート'!R207="ない",0,IF('３　回答貼付シート'!R207="１～２日（にち）ある",1,IF('３　回答貼付シート'!R207="３～５日（にち）ある",2,IF('３　回答貼付シート'!R207="ほぼ毎日（まいにち）ある",3,))))</f>
        <v>0</v>
      </c>
      <c r="Q210" s="26">
        <f>IF('３　回答貼付シート'!S207="ない",0,IF('３　回答貼付シート'!S207="１～２日（にち）ある",1,IF('３　回答貼付シート'!S207="３～５日（にち）ある",2,IF('３　回答貼付シート'!S207="ほぼ毎日（まいにち）ある",3,))))</f>
        <v>0</v>
      </c>
      <c r="R210" s="26">
        <f>IF('３　回答貼付シート'!T207="ない",0,IF('３　回答貼付シート'!T207="１～２日（にち）ある",1,IF('３　回答貼付シート'!T207="３～５日（にち）ある",2,IF('３　回答貼付シート'!T207="ほぼ毎日（まいにち）ある",3,))))</f>
        <v>0</v>
      </c>
      <c r="S210" s="26">
        <f>IF('３　回答貼付シート'!U207="ない",0,IF('３　回答貼付シート'!U207="１～２日（にち）ある",1,IF('３　回答貼付シート'!U207="３～５日（にち）ある",2,IF('３　回答貼付シート'!U207="ほぼ毎日（まいにち）ある",3,))))</f>
        <v>0</v>
      </c>
      <c r="T210" s="26">
        <f>IF('３　回答貼付シート'!V207="ない",0,IF('３　回答貼付シート'!V207="１～２日（にち）ある",1,IF('３　回答貼付シート'!V207="３～５日（にち）ある",2,IF('３　回答貼付シート'!V207="ほぼ毎日（まいにち）ある",3,))))</f>
        <v>0</v>
      </c>
      <c r="U210" s="26">
        <f>IF('３　回答貼付シート'!W207="ない",0,IF('３　回答貼付シート'!W207="１～２日（にち）ある",1,IF('３　回答貼付シート'!W207="３～５日（にち）ある",2,IF('３　回答貼付シート'!W207="ほぼ毎日（まいにち）ある",3,))))</f>
        <v>0</v>
      </c>
      <c r="V210" s="26">
        <f>IF('３　回答貼付シート'!X207="ない",0,IF('３　回答貼付シート'!X207="１～２日（にち）ある",1,IF('３　回答貼付シート'!X207="３～５日（にち）ある",2,IF('３　回答貼付シート'!X207="ほぼ毎日（まいにち）ある",3,))))</f>
        <v>0</v>
      </c>
      <c r="W210" s="26">
        <f>IF('３　回答貼付シート'!Y207="ない",0,IF('３　回答貼付シート'!Y207="１～２日（にち）ある",1,IF('３　回答貼付シート'!Y207="３～５日（にち）ある",2,IF('３　回答貼付シート'!Y207="ほぼ毎日（まいにち）ある",3,))))</f>
        <v>0</v>
      </c>
      <c r="X210" s="26">
        <f>IF('３　回答貼付シート'!Z207="ない",0,IF('３　回答貼付シート'!Z207="１～２日（にち）ある",1,IF('３　回答貼付シート'!Z207="３～５日（にち）ある",2,IF('３　回答貼付シート'!Z207="ほぼ毎日（まいにち）ある",3,))))</f>
        <v>0</v>
      </c>
      <c r="Y210" s="26">
        <f>IF('３　回答貼付シート'!AA207="ない",0,IF('３　回答貼付シート'!AA207="１～２日（にち）ある",1,IF('３　回答貼付シート'!AA207="３～５日（にち）ある",2,IF('３　回答貼付シート'!AA207="ほぼ毎日（まいにち）ある",3,))))</f>
        <v>0</v>
      </c>
      <c r="Z210" s="26">
        <f>'３　回答貼付シート'!$AB207</f>
        <v>0</v>
      </c>
      <c r="AA210" s="26" t="str">
        <f t="shared" si="31"/>
        <v/>
      </c>
      <c r="AB210" s="26" t="str">
        <f t="shared" si="32"/>
        <v/>
      </c>
      <c r="AC210" s="26" t="str">
        <f t="shared" si="33"/>
        <v/>
      </c>
      <c r="AD210" s="26" t="str">
        <f t="shared" si="34"/>
        <v/>
      </c>
      <c r="AE210" s="26" t="str">
        <f t="shared" si="35"/>
        <v/>
      </c>
      <c r="AF210" t="str">
        <f t="shared" si="28"/>
        <v>0</v>
      </c>
      <c r="AG210">
        <f t="shared" si="29"/>
        <v>0</v>
      </c>
      <c r="AH210" s="34">
        <f t="shared" si="36"/>
        <v>0</v>
      </c>
    </row>
    <row r="211" spans="1:34">
      <c r="A211" s="26"/>
      <c r="B211" s="26">
        <f t="shared" si="30"/>
        <v>0</v>
      </c>
      <c r="C211" s="26">
        <f>IF('３　回答貼付シート'!$F208&lt;&gt;0,VLOOKUP('３　回答貼付シート'!$F208,$AF$2048:$AG$2054,2,FALSE),0)</f>
        <v>0</v>
      </c>
      <c r="D211" s="26">
        <f>IF('３　回答貼付シート'!$G208&lt;&gt;0,VLOOKUP(('３　回答貼付シート'!$G208), $AF$2048:$AG$2054,2,FALSE),0)</f>
        <v>0</v>
      </c>
      <c r="E211" s="26">
        <f>'３　回答貼付シート'!$H208</f>
        <v>0</v>
      </c>
      <c r="F211" s="26">
        <f>IF(E211=0,0,VLOOKUP($B211,'２　情報入力シート'!$A$2:$E$2049,5))</f>
        <v>0</v>
      </c>
      <c r="G211" s="26">
        <f>IF('３　回答貼付シート'!I208="ない",0,IF('３　回答貼付シート'!I208="１～２日（にち）ある",1,IF('３　回答貼付シート'!I208="３～５日（にち）ある",2,IF('３　回答貼付シート'!I208="ほぼ毎日（まいにち）ある",3,))))</f>
        <v>0</v>
      </c>
      <c r="H211" s="26">
        <f>IF('３　回答貼付シート'!J208="ない",0,IF('３　回答貼付シート'!J208="１～２日（にち）ある",1,IF('３　回答貼付シート'!J208="３～５日（にち）ある",2,IF('３　回答貼付シート'!J208="ほぼ毎日（まいにち）ある",3,))))</f>
        <v>0</v>
      </c>
      <c r="I211" s="26">
        <f>IF('３　回答貼付シート'!K208="ない",0,IF('３　回答貼付シート'!K208="１～２日（にち）ある",1,IF('３　回答貼付シート'!K208="３～５日（にち）ある",2,IF('３　回答貼付シート'!K208="ほぼ毎日（まいにち）ある",3,))))</f>
        <v>0</v>
      </c>
      <c r="J211" s="26">
        <f>IF('３　回答貼付シート'!L208="ない",0,IF('３　回答貼付シート'!L208="１～２日（にち）ある",1,IF('３　回答貼付シート'!L208="３～５日（にち）ある",2,IF('３　回答貼付シート'!L208="ほぼ毎日（まいにち）ある",3,))))</f>
        <v>0</v>
      </c>
      <c r="K211" s="26">
        <f>IF('３　回答貼付シート'!M208="ない",0,IF('３　回答貼付シート'!M208="１～２日（にち）ある",1,IF('３　回答貼付シート'!M208="３～５日（にち）ある",2,IF('３　回答貼付シート'!M208="ほぼ毎日（まいにち）ある",3,))))</f>
        <v>0</v>
      </c>
      <c r="L211" s="26">
        <f>IF('３　回答貼付シート'!N208="ない",0,IF('３　回答貼付シート'!N208="１～２日（にち）ある",1,IF('３　回答貼付シート'!N208="３～５日（にち）ある",2,IF('３　回答貼付シート'!N208="ほぼ毎日（まいにち）ある",3,))))</f>
        <v>0</v>
      </c>
      <c r="M211" s="26">
        <f>IF('３　回答貼付シート'!O208="ない",0,IF('３　回答貼付シート'!O208="１～２日（にち）ある",1,IF('３　回答貼付シート'!O208="３～５日（にち）ある",2,IF('３　回答貼付シート'!O208="ほぼ毎日（まいにち）ある",3,))))</f>
        <v>0</v>
      </c>
      <c r="N211" s="26">
        <f>IF('３　回答貼付シート'!P208="ない",0,IF('３　回答貼付シート'!P208="１～２日（にち）ある",1,IF('３　回答貼付シート'!P208="３～５日（にち）ある",2,IF('３　回答貼付シート'!P208="ほぼ毎日（まいにち）ある",3,))))</f>
        <v>0</v>
      </c>
      <c r="O211" s="26">
        <f>IF('３　回答貼付シート'!Q208="ない",0,IF('３　回答貼付シート'!Q208="１～２日（にち）ある",1,IF('３　回答貼付シート'!Q208="３～５日（にち）ある",2,IF('３　回答貼付シート'!Q208="ほぼ毎日（まいにち）ある",3,))))</f>
        <v>0</v>
      </c>
      <c r="P211" s="26">
        <f>IF('３　回答貼付シート'!R208="ない",0,IF('３　回答貼付シート'!R208="１～２日（にち）ある",1,IF('３　回答貼付シート'!R208="３～５日（にち）ある",2,IF('３　回答貼付シート'!R208="ほぼ毎日（まいにち）ある",3,))))</f>
        <v>0</v>
      </c>
      <c r="Q211" s="26">
        <f>IF('３　回答貼付シート'!S208="ない",0,IF('３　回答貼付シート'!S208="１～２日（にち）ある",1,IF('３　回答貼付シート'!S208="３～５日（にち）ある",2,IF('３　回答貼付シート'!S208="ほぼ毎日（まいにち）ある",3,))))</f>
        <v>0</v>
      </c>
      <c r="R211" s="26">
        <f>IF('３　回答貼付シート'!T208="ない",0,IF('３　回答貼付シート'!T208="１～２日（にち）ある",1,IF('３　回答貼付シート'!T208="３～５日（にち）ある",2,IF('３　回答貼付シート'!T208="ほぼ毎日（まいにち）ある",3,))))</f>
        <v>0</v>
      </c>
      <c r="S211" s="26">
        <f>IF('３　回答貼付シート'!U208="ない",0,IF('３　回答貼付シート'!U208="１～２日（にち）ある",1,IF('３　回答貼付シート'!U208="３～５日（にち）ある",2,IF('３　回答貼付シート'!U208="ほぼ毎日（まいにち）ある",3,))))</f>
        <v>0</v>
      </c>
      <c r="T211" s="26">
        <f>IF('３　回答貼付シート'!V208="ない",0,IF('３　回答貼付シート'!V208="１～２日（にち）ある",1,IF('３　回答貼付シート'!V208="３～５日（にち）ある",2,IF('３　回答貼付シート'!V208="ほぼ毎日（まいにち）ある",3,))))</f>
        <v>0</v>
      </c>
      <c r="U211" s="26">
        <f>IF('３　回答貼付シート'!W208="ない",0,IF('３　回答貼付シート'!W208="１～２日（にち）ある",1,IF('３　回答貼付シート'!W208="３～５日（にち）ある",2,IF('３　回答貼付シート'!W208="ほぼ毎日（まいにち）ある",3,))))</f>
        <v>0</v>
      </c>
      <c r="V211" s="26">
        <f>IF('３　回答貼付シート'!X208="ない",0,IF('３　回答貼付シート'!X208="１～２日（にち）ある",1,IF('３　回答貼付シート'!X208="３～５日（にち）ある",2,IF('３　回答貼付シート'!X208="ほぼ毎日（まいにち）ある",3,))))</f>
        <v>0</v>
      </c>
      <c r="W211" s="26">
        <f>IF('３　回答貼付シート'!Y208="ない",0,IF('３　回答貼付シート'!Y208="１～２日（にち）ある",1,IF('３　回答貼付シート'!Y208="３～５日（にち）ある",2,IF('３　回答貼付シート'!Y208="ほぼ毎日（まいにち）ある",3,))))</f>
        <v>0</v>
      </c>
      <c r="X211" s="26">
        <f>IF('３　回答貼付シート'!Z208="ない",0,IF('３　回答貼付シート'!Z208="１～２日（にち）ある",1,IF('３　回答貼付シート'!Z208="３～５日（にち）ある",2,IF('３　回答貼付シート'!Z208="ほぼ毎日（まいにち）ある",3,))))</f>
        <v>0</v>
      </c>
      <c r="Y211" s="26">
        <f>IF('３　回答貼付シート'!AA208="ない",0,IF('３　回答貼付シート'!AA208="１～２日（にち）ある",1,IF('３　回答貼付シート'!AA208="３～５日（にち）ある",2,IF('３　回答貼付シート'!AA208="ほぼ毎日（まいにち）ある",3,))))</f>
        <v>0</v>
      </c>
      <c r="Z211" s="26">
        <f>'３　回答貼付シート'!$AB208</f>
        <v>0</v>
      </c>
      <c r="AA211" s="26" t="str">
        <f t="shared" si="31"/>
        <v/>
      </c>
      <c r="AB211" s="26" t="str">
        <f t="shared" si="32"/>
        <v/>
      </c>
      <c r="AC211" s="26" t="str">
        <f t="shared" si="33"/>
        <v/>
      </c>
      <c r="AD211" s="26" t="str">
        <f t="shared" si="34"/>
        <v/>
      </c>
      <c r="AE211" s="26" t="str">
        <f t="shared" si="35"/>
        <v/>
      </c>
      <c r="AF211" t="str">
        <f t="shared" si="28"/>
        <v>0</v>
      </c>
      <c r="AG211">
        <f t="shared" si="29"/>
        <v>0</v>
      </c>
      <c r="AH211" s="34">
        <f t="shared" si="36"/>
        <v>0</v>
      </c>
    </row>
    <row r="212" spans="1:34">
      <c r="A212" s="26"/>
      <c r="B212" s="26">
        <f t="shared" si="30"/>
        <v>0</v>
      </c>
      <c r="C212" s="26">
        <f>IF('３　回答貼付シート'!$F209&lt;&gt;0,VLOOKUP('３　回答貼付シート'!$F209,$AF$2048:$AG$2054,2,FALSE),0)</f>
        <v>0</v>
      </c>
      <c r="D212" s="26">
        <f>IF('３　回答貼付シート'!$G209&lt;&gt;0,VLOOKUP(('３　回答貼付シート'!$G209), $AF$2048:$AG$2054,2,FALSE),0)</f>
        <v>0</v>
      </c>
      <c r="E212" s="26">
        <f>'３　回答貼付シート'!$H209</f>
        <v>0</v>
      </c>
      <c r="F212" s="26">
        <f>IF(E212=0,0,VLOOKUP($B212,'２　情報入力シート'!$A$2:$E$2049,5))</f>
        <v>0</v>
      </c>
      <c r="G212" s="26">
        <f>IF('３　回答貼付シート'!I209="ない",0,IF('３　回答貼付シート'!I209="１～２日（にち）ある",1,IF('３　回答貼付シート'!I209="３～５日（にち）ある",2,IF('３　回答貼付シート'!I209="ほぼ毎日（まいにち）ある",3,))))</f>
        <v>0</v>
      </c>
      <c r="H212" s="26">
        <f>IF('３　回答貼付シート'!J209="ない",0,IF('３　回答貼付シート'!J209="１～２日（にち）ある",1,IF('３　回答貼付シート'!J209="３～５日（にち）ある",2,IF('３　回答貼付シート'!J209="ほぼ毎日（まいにち）ある",3,))))</f>
        <v>0</v>
      </c>
      <c r="I212" s="26">
        <f>IF('３　回答貼付シート'!K209="ない",0,IF('３　回答貼付シート'!K209="１～２日（にち）ある",1,IF('３　回答貼付シート'!K209="３～５日（にち）ある",2,IF('３　回答貼付シート'!K209="ほぼ毎日（まいにち）ある",3,))))</f>
        <v>0</v>
      </c>
      <c r="J212" s="26">
        <f>IF('３　回答貼付シート'!L209="ない",0,IF('３　回答貼付シート'!L209="１～２日（にち）ある",1,IF('３　回答貼付シート'!L209="３～５日（にち）ある",2,IF('３　回答貼付シート'!L209="ほぼ毎日（まいにち）ある",3,))))</f>
        <v>0</v>
      </c>
      <c r="K212" s="26">
        <f>IF('３　回答貼付シート'!M209="ない",0,IF('３　回答貼付シート'!M209="１～２日（にち）ある",1,IF('３　回答貼付シート'!M209="３～５日（にち）ある",2,IF('３　回答貼付シート'!M209="ほぼ毎日（まいにち）ある",3,))))</f>
        <v>0</v>
      </c>
      <c r="L212" s="26">
        <f>IF('３　回答貼付シート'!N209="ない",0,IF('３　回答貼付シート'!N209="１～２日（にち）ある",1,IF('３　回答貼付シート'!N209="３～５日（にち）ある",2,IF('３　回答貼付シート'!N209="ほぼ毎日（まいにち）ある",3,))))</f>
        <v>0</v>
      </c>
      <c r="M212" s="26">
        <f>IF('３　回答貼付シート'!O209="ない",0,IF('３　回答貼付シート'!O209="１～２日（にち）ある",1,IF('３　回答貼付シート'!O209="３～５日（にち）ある",2,IF('３　回答貼付シート'!O209="ほぼ毎日（まいにち）ある",3,))))</f>
        <v>0</v>
      </c>
      <c r="N212" s="26">
        <f>IF('３　回答貼付シート'!P209="ない",0,IF('３　回答貼付シート'!P209="１～２日（にち）ある",1,IF('３　回答貼付シート'!P209="３～５日（にち）ある",2,IF('３　回答貼付シート'!P209="ほぼ毎日（まいにち）ある",3,))))</f>
        <v>0</v>
      </c>
      <c r="O212" s="26">
        <f>IF('３　回答貼付シート'!Q209="ない",0,IF('３　回答貼付シート'!Q209="１～２日（にち）ある",1,IF('３　回答貼付シート'!Q209="３～５日（にち）ある",2,IF('３　回答貼付シート'!Q209="ほぼ毎日（まいにち）ある",3,))))</f>
        <v>0</v>
      </c>
      <c r="P212" s="26">
        <f>IF('３　回答貼付シート'!R209="ない",0,IF('３　回答貼付シート'!R209="１～２日（にち）ある",1,IF('３　回答貼付シート'!R209="３～５日（にち）ある",2,IF('３　回答貼付シート'!R209="ほぼ毎日（まいにち）ある",3,))))</f>
        <v>0</v>
      </c>
      <c r="Q212" s="26">
        <f>IF('３　回答貼付シート'!S209="ない",0,IF('３　回答貼付シート'!S209="１～２日（にち）ある",1,IF('３　回答貼付シート'!S209="３～５日（にち）ある",2,IF('３　回答貼付シート'!S209="ほぼ毎日（まいにち）ある",3,))))</f>
        <v>0</v>
      </c>
      <c r="R212" s="26">
        <f>IF('３　回答貼付シート'!T209="ない",0,IF('３　回答貼付シート'!T209="１～２日（にち）ある",1,IF('３　回答貼付シート'!T209="３～５日（にち）ある",2,IF('３　回答貼付シート'!T209="ほぼ毎日（まいにち）ある",3,))))</f>
        <v>0</v>
      </c>
      <c r="S212" s="26">
        <f>IF('３　回答貼付シート'!U209="ない",0,IF('３　回答貼付シート'!U209="１～２日（にち）ある",1,IF('３　回答貼付シート'!U209="３～５日（にち）ある",2,IF('３　回答貼付シート'!U209="ほぼ毎日（まいにち）ある",3,))))</f>
        <v>0</v>
      </c>
      <c r="T212" s="26">
        <f>IF('３　回答貼付シート'!V209="ない",0,IF('３　回答貼付シート'!V209="１～２日（にち）ある",1,IF('３　回答貼付シート'!V209="３～５日（にち）ある",2,IF('３　回答貼付シート'!V209="ほぼ毎日（まいにち）ある",3,))))</f>
        <v>0</v>
      </c>
      <c r="U212" s="26">
        <f>IF('３　回答貼付シート'!W209="ない",0,IF('３　回答貼付シート'!W209="１～２日（にち）ある",1,IF('３　回答貼付シート'!W209="３～５日（にち）ある",2,IF('３　回答貼付シート'!W209="ほぼ毎日（まいにち）ある",3,))))</f>
        <v>0</v>
      </c>
      <c r="V212" s="26">
        <f>IF('３　回答貼付シート'!X209="ない",0,IF('３　回答貼付シート'!X209="１～２日（にち）ある",1,IF('３　回答貼付シート'!X209="３～５日（にち）ある",2,IF('３　回答貼付シート'!X209="ほぼ毎日（まいにち）ある",3,))))</f>
        <v>0</v>
      </c>
      <c r="W212" s="26">
        <f>IF('３　回答貼付シート'!Y209="ない",0,IF('３　回答貼付シート'!Y209="１～２日（にち）ある",1,IF('３　回答貼付シート'!Y209="３～５日（にち）ある",2,IF('３　回答貼付シート'!Y209="ほぼ毎日（まいにち）ある",3,))))</f>
        <v>0</v>
      </c>
      <c r="X212" s="26">
        <f>IF('３　回答貼付シート'!Z209="ない",0,IF('３　回答貼付シート'!Z209="１～２日（にち）ある",1,IF('３　回答貼付シート'!Z209="３～５日（にち）ある",2,IF('３　回答貼付シート'!Z209="ほぼ毎日（まいにち）ある",3,))))</f>
        <v>0</v>
      </c>
      <c r="Y212" s="26">
        <f>IF('３　回答貼付シート'!AA209="ない",0,IF('３　回答貼付シート'!AA209="１～２日（にち）ある",1,IF('３　回答貼付シート'!AA209="３～５日（にち）ある",2,IF('３　回答貼付シート'!AA209="ほぼ毎日（まいにち）ある",3,))))</f>
        <v>0</v>
      </c>
      <c r="Z212" s="26">
        <f>'３　回答貼付シート'!$AB209</f>
        <v>0</v>
      </c>
      <c r="AA212" s="26" t="str">
        <f t="shared" si="31"/>
        <v/>
      </c>
      <c r="AB212" s="26" t="str">
        <f t="shared" si="32"/>
        <v/>
      </c>
      <c r="AC212" s="26" t="str">
        <f t="shared" si="33"/>
        <v/>
      </c>
      <c r="AD212" s="26" t="str">
        <f t="shared" si="34"/>
        <v/>
      </c>
      <c r="AE212" s="26" t="str">
        <f t="shared" si="35"/>
        <v/>
      </c>
      <c r="AF212" t="str">
        <f t="shared" si="28"/>
        <v>0</v>
      </c>
      <c r="AG212">
        <f t="shared" si="29"/>
        <v>0</v>
      </c>
      <c r="AH212" s="34">
        <f t="shared" si="36"/>
        <v>0</v>
      </c>
    </row>
    <row r="213" spans="1:34">
      <c r="A213" s="26"/>
      <c r="B213" s="26">
        <f t="shared" si="30"/>
        <v>0</v>
      </c>
      <c r="C213" s="26">
        <f>IF('３　回答貼付シート'!$F210&lt;&gt;0,VLOOKUP('３　回答貼付シート'!$F210,$AF$2048:$AG$2054,2,FALSE),0)</f>
        <v>0</v>
      </c>
      <c r="D213" s="26">
        <f>IF('３　回答貼付シート'!$G210&lt;&gt;0,VLOOKUP(('３　回答貼付シート'!$G210), $AF$2048:$AG$2054,2,FALSE),0)</f>
        <v>0</v>
      </c>
      <c r="E213" s="26">
        <f>'３　回答貼付シート'!$H210</f>
        <v>0</v>
      </c>
      <c r="F213" s="26">
        <f>IF(E213=0,0,VLOOKUP($B213,'２　情報入力シート'!$A$2:$E$2049,5))</f>
        <v>0</v>
      </c>
      <c r="G213" s="26">
        <f>IF('３　回答貼付シート'!I210="ない",0,IF('３　回答貼付シート'!I210="１～２日（にち）ある",1,IF('３　回答貼付シート'!I210="３～５日（にち）ある",2,IF('３　回答貼付シート'!I210="ほぼ毎日（まいにち）ある",3,))))</f>
        <v>0</v>
      </c>
      <c r="H213" s="26">
        <f>IF('３　回答貼付シート'!J210="ない",0,IF('３　回答貼付シート'!J210="１～２日（にち）ある",1,IF('３　回答貼付シート'!J210="３～５日（にち）ある",2,IF('３　回答貼付シート'!J210="ほぼ毎日（まいにち）ある",3,))))</f>
        <v>0</v>
      </c>
      <c r="I213" s="26">
        <f>IF('３　回答貼付シート'!K210="ない",0,IF('３　回答貼付シート'!K210="１～２日（にち）ある",1,IF('３　回答貼付シート'!K210="３～５日（にち）ある",2,IF('３　回答貼付シート'!K210="ほぼ毎日（まいにち）ある",3,))))</f>
        <v>0</v>
      </c>
      <c r="J213" s="26">
        <f>IF('３　回答貼付シート'!L210="ない",0,IF('３　回答貼付シート'!L210="１～２日（にち）ある",1,IF('３　回答貼付シート'!L210="３～５日（にち）ある",2,IF('３　回答貼付シート'!L210="ほぼ毎日（まいにち）ある",3,))))</f>
        <v>0</v>
      </c>
      <c r="K213" s="26">
        <f>IF('３　回答貼付シート'!M210="ない",0,IF('３　回答貼付シート'!M210="１～２日（にち）ある",1,IF('３　回答貼付シート'!M210="３～５日（にち）ある",2,IF('３　回答貼付シート'!M210="ほぼ毎日（まいにち）ある",3,))))</f>
        <v>0</v>
      </c>
      <c r="L213" s="26">
        <f>IF('３　回答貼付シート'!N210="ない",0,IF('３　回答貼付シート'!N210="１～２日（にち）ある",1,IF('３　回答貼付シート'!N210="３～５日（にち）ある",2,IF('３　回答貼付シート'!N210="ほぼ毎日（まいにち）ある",3,))))</f>
        <v>0</v>
      </c>
      <c r="M213" s="26">
        <f>IF('３　回答貼付シート'!O210="ない",0,IF('３　回答貼付シート'!O210="１～２日（にち）ある",1,IF('３　回答貼付シート'!O210="３～５日（にち）ある",2,IF('３　回答貼付シート'!O210="ほぼ毎日（まいにち）ある",3,))))</f>
        <v>0</v>
      </c>
      <c r="N213" s="26">
        <f>IF('３　回答貼付シート'!P210="ない",0,IF('３　回答貼付シート'!P210="１～２日（にち）ある",1,IF('３　回答貼付シート'!P210="３～５日（にち）ある",2,IF('３　回答貼付シート'!P210="ほぼ毎日（まいにち）ある",3,))))</f>
        <v>0</v>
      </c>
      <c r="O213" s="26">
        <f>IF('３　回答貼付シート'!Q210="ない",0,IF('３　回答貼付シート'!Q210="１～２日（にち）ある",1,IF('３　回答貼付シート'!Q210="３～５日（にち）ある",2,IF('３　回答貼付シート'!Q210="ほぼ毎日（まいにち）ある",3,))))</f>
        <v>0</v>
      </c>
      <c r="P213" s="26">
        <f>IF('３　回答貼付シート'!R210="ない",0,IF('３　回答貼付シート'!R210="１～２日（にち）ある",1,IF('３　回答貼付シート'!R210="３～５日（にち）ある",2,IF('３　回答貼付シート'!R210="ほぼ毎日（まいにち）ある",3,))))</f>
        <v>0</v>
      </c>
      <c r="Q213" s="26">
        <f>IF('３　回答貼付シート'!S210="ない",0,IF('３　回答貼付シート'!S210="１～２日（にち）ある",1,IF('３　回答貼付シート'!S210="３～５日（にち）ある",2,IF('３　回答貼付シート'!S210="ほぼ毎日（まいにち）ある",3,))))</f>
        <v>0</v>
      </c>
      <c r="R213" s="26">
        <f>IF('３　回答貼付シート'!T210="ない",0,IF('３　回答貼付シート'!T210="１～２日（にち）ある",1,IF('３　回答貼付シート'!T210="３～５日（にち）ある",2,IF('３　回答貼付シート'!T210="ほぼ毎日（まいにち）ある",3,))))</f>
        <v>0</v>
      </c>
      <c r="S213" s="26">
        <f>IF('３　回答貼付シート'!U210="ない",0,IF('３　回答貼付シート'!U210="１～２日（にち）ある",1,IF('３　回答貼付シート'!U210="３～５日（にち）ある",2,IF('３　回答貼付シート'!U210="ほぼ毎日（まいにち）ある",3,))))</f>
        <v>0</v>
      </c>
      <c r="T213" s="26">
        <f>IF('３　回答貼付シート'!V210="ない",0,IF('３　回答貼付シート'!V210="１～２日（にち）ある",1,IF('３　回答貼付シート'!V210="３～５日（にち）ある",2,IF('３　回答貼付シート'!V210="ほぼ毎日（まいにち）ある",3,))))</f>
        <v>0</v>
      </c>
      <c r="U213" s="26">
        <f>IF('３　回答貼付シート'!W210="ない",0,IF('３　回答貼付シート'!W210="１～２日（にち）ある",1,IF('３　回答貼付シート'!W210="３～５日（にち）ある",2,IF('３　回答貼付シート'!W210="ほぼ毎日（まいにち）ある",3,))))</f>
        <v>0</v>
      </c>
      <c r="V213" s="26">
        <f>IF('３　回答貼付シート'!X210="ない",0,IF('３　回答貼付シート'!X210="１～２日（にち）ある",1,IF('３　回答貼付シート'!X210="３～５日（にち）ある",2,IF('３　回答貼付シート'!X210="ほぼ毎日（まいにち）ある",3,))))</f>
        <v>0</v>
      </c>
      <c r="W213" s="26">
        <f>IF('３　回答貼付シート'!Y210="ない",0,IF('３　回答貼付シート'!Y210="１～２日（にち）ある",1,IF('３　回答貼付シート'!Y210="３～５日（にち）ある",2,IF('３　回答貼付シート'!Y210="ほぼ毎日（まいにち）ある",3,))))</f>
        <v>0</v>
      </c>
      <c r="X213" s="26">
        <f>IF('３　回答貼付シート'!Z210="ない",0,IF('３　回答貼付シート'!Z210="１～２日（にち）ある",1,IF('３　回答貼付シート'!Z210="３～５日（にち）ある",2,IF('３　回答貼付シート'!Z210="ほぼ毎日（まいにち）ある",3,))))</f>
        <v>0</v>
      </c>
      <c r="Y213" s="26">
        <f>IF('３　回答貼付シート'!AA210="ない",0,IF('３　回答貼付シート'!AA210="１～２日（にち）ある",1,IF('３　回答貼付シート'!AA210="３～５日（にち）ある",2,IF('３　回答貼付シート'!AA210="ほぼ毎日（まいにち）ある",3,))))</f>
        <v>0</v>
      </c>
      <c r="Z213" s="26">
        <f>'３　回答貼付シート'!$AB210</f>
        <v>0</v>
      </c>
      <c r="AA213" s="26" t="str">
        <f t="shared" si="31"/>
        <v/>
      </c>
      <c r="AB213" s="26" t="str">
        <f t="shared" si="32"/>
        <v/>
      </c>
      <c r="AC213" s="26" t="str">
        <f t="shared" si="33"/>
        <v/>
      </c>
      <c r="AD213" s="26" t="str">
        <f t="shared" si="34"/>
        <v/>
      </c>
      <c r="AE213" s="26" t="str">
        <f t="shared" si="35"/>
        <v/>
      </c>
      <c r="AF213" t="str">
        <f t="shared" si="28"/>
        <v>0</v>
      </c>
      <c r="AG213">
        <f t="shared" si="29"/>
        <v>0</v>
      </c>
      <c r="AH213" s="34">
        <f t="shared" si="36"/>
        <v>0</v>
      </c>
    </row>
    <row r="214" spans="1:34">
      <c r="A214" s="26"/>
      <c r="B214" s="26">
        <f t="shared" si="30"/>
        <v>0</v>
      </c>
      <c r="C214" s="26">
        <f>IF('３　回答貼付シート'!$F211&lt;&gt;0,VLOOKUP('３　回答貼付シート'!$F211,$AF$2048:$AG$2054,2,FALSE),0)</f>
        <v>0</v>
      </c>
      <c r="D214" s="26">
        <f>IF('３　回答貼付シート'!$G211&lt;&gt;0,VLOOKUP(('３　回答貼付シート'!$G211), $AF$2048:$AG$2054,2,FALSE),0)</f>
        <v>0</v>
      </c>
      <c r="E214" s="26">
        <f>'３　回答貼付シート'!$H211</f>
        <v>0</v>
      </c>
      <c r="F214" s="26">
        <f>IF(E214=0,0,VLOOKUP($B214,'２　情報入力シート'!$A$2:$E$2049,5))</f>
        <v>0</v>
      </c>
      <c r="G214" s="26">
        <f>IF('３　回答貼付シート'!I211="ない",0,IF('３　回答貼付シート'!I211="１～２日（にち）ある",1,IF('３　回答貼付シート'!I211="３～５日（にち）ある",2,IF('３　回答貼付シート'!I211="ほぼ毎日（まいにち）ある",3,))))</f>
        <v>0</v>
      </c>
      <c r="H214" s="26">
        <f>IF('３　回答貼付シート'!J211="ない",0,IF('３　回答貼付シート'!J211="１～２日（にち）ある",1,IF('３　回答貼付シート'!J211="３～５日（にち）ある",2,IF('３　回答貼付シート'!J211="ほぼ毎日（まいにち）ある",3,))))</f>
        <v>0</v>
      </c>
      <c r="I214" s="26">
        <f>IF('３　回答貼付シート'!K211="ない",0,IF('３　回答貼付シート'!K211="１～２日（にち）ある",1,IF('３　回答貼付シート'!K211="３～５日（にち）ある",2,IF('３　回答貼付シート'!K211="ほぼ毎日（まいにち）ある",3,))))</f>
        <v>0</v>
      </c>
      <c r="J214" s="26">
        <f>IF('３　回答貼付シート'!L211="ない",0,IF('３　回答貼付シート'!L211="１～２日（にち）ある",1,IF('３　回答貼付シート'!L211="３～５日（にち）ある",2,IF('３　回答貼付シート'!L211="ほぼ毎日（まいにち）ある",3,))))</f>
        <v>0</v>
      </c>
      <c r="K214" s="26">
        <f>IF('３　回答貼付シート'!M211="ない",0,IF('３　回答貼付シート'!M211="１～２日（にち）ある",1,IF('３　回答貼付シート'!M211="３～５日（にち）ある",2,IF('３　回答貼付シート'!M211="ほぼ毎日（まいにち）ある",3,))))</f>
        <v>0</v>
      </c>
      <c r="L214" s="26">
        <f>IF('３　回答貼付シート'!N211="ない",0,IF('３　回答貼付シート'!N211="１～２日（にち）ある",1,IF('３　回答貼付シート'!N211="３～５日（にち）ある",2,IF('３　回答貼付シート'!N211="ほぼ毎日（まいにち）ある",3,))))</f>
        <v>0</v>
      </c>
      <c r="M214" s="26">
        <f>IF('３　回答貼付シート'!O211="ない",0,IF('３　回答貼付シート'!O211="１～２日（にち）ある",1,IF('３　回答貼付シート'!O211="３～５日（にち）ある",2,IF('３　回答貼付シート'!O211="ほぼ毎日（まいにち）ある",3,))))</f>
        <v>0</v>
      </c>
      <c r="N214" s="26">
        <f>IF('３　回答貼付シート'!P211="ない",0,IF('３　回答貼付シート'!P211="１～２日（にち）ある",1,IF('３　回答貼付シート'!P211="３～５日（にち）ある",2,IF('３　回答貼付シート'!P211="ほぼ毎日（まいにち）ある",3,))))</f>
        <v>0</v>
      </c>
      <c r="O214" s="26">
        <f>IF('３　回答貼付シート'!Q211="ない",0,IF('３　回答貼付シート'!Q211="１～２日（にち）ある",1,IF('３　回答貼付シート'!Q211="３～５日（にち）ある",2,IF('３　回答貼付シート'!Q211="ほぼ毎日（まいにち）ある",3,))))</f>
        <v>0</v>
      </c>
      <c r="P214" s="26">
        <f>IF('３　回答貼付シート'!R211="ない",0,IF('３　回答貼付シート'!R211="１～２日（にち）ある",1,IF('３　回答貼付シート'!R211="３～５日（にち）ある",2,IF('３　回答貼付シート'!R211="ほぼ毎日（まいにち）ある",3,))))</f>
        <v>0</v>
      </c>
      <c r="Q214" s="26">
        <f>IF('３　回答貼付シート'!S211="ない",0,IF('３　回答貼付シート'!S211="１～２日（にち）ある",1,IF('３　回答貼付シート'!S211="３～５日（にち）ある",2,IF('３　回答貼付シート'!S211="ほぼ毎日（まいにち）ある",3,))))</f>
        <v>0</v>
      </c>
      <c r="R214" s="26">
        <f>IF('３　回答貼付シート'!T211="ない",0,IF('３　回答貼付シート'!T211="１～２日（にち）ある",1,IF('３　回答貼付シート'!T211="３～５日（にち）ある",2,IF('３　回答貼付シート'!T211="ほぼ毎日（まいにち）ある",3,))))</f>
        <v>0</v>
      </c>
      <c r="S214" s="26">
        <f>IF('３　回答貼付シート'!U211="ない",0,IF('３　回答貼付シート'!U211="１～２日（にち）ある",1,IF('３　回答貼付シート'!U211="３～５日（にち）ある",2,IF('３　回答貼付シート'!U211="ほぼ毎日（まいにち）ある",3,))))</f>
        <v>0</v>
      </c>
      <c r="T214" s="26">
        <f>IF('３　回答貼付シート'!V211="ない",0,IF('３　回答貼付シート'!V211="１～２日（にち）ある",1,IF('３　回答貼付シート'!V211="３～５日（にち）ある",2,IF('３　回答貼付シート'!V211="ほぼ毎日（まいにち）ある",3,))))</f>
        <v>0</v>
      </c>
      <c r="U214" s="26">
        <f>IF('３　回答貼付シート'!W211="ない",0,IF('３　回答貼付シート'!W211="１～２日（にち）ある",1,IF('３　回答貼付シート'!W211="３～５日（にち）ある",2,IF('３　回答貼付シート'!W211="ほぼ毎日（まいにち）ある",3,))))</f>
        <v>0</v>
      </c>
      <c r="V214" s="26">
        <f>IF('３　回答貼付シート'!X211="ない",0,IF('３　回答貼付シート'!X211="１～２日（にち）ある",1,IF('３　回答貼付シート'!X211="３～５日（にち）ある",2,IF('３　回答貼付シート'!X211="ほぼ毎日（まいにち）ある",3,))))</f>
        <v>0</v>
      </c>
      <c r="W214" s="26">
        <f>IF('３　回答貼付シート'!Y211="ない",0,IF('３　回答貼付シート'!Y211="１～２日（にち）ある",1,IF('３　回答貼付シート'!Y211="３～５日（にち）ある",2,IF('３　回答貼付シート'!Y211="ほぼ毎日（まいにち）ある",3,))))</f>
        <v>0</v>
      </c>
      <c r="X214" s="26">
        <f>IF('３　回答貼付シート'!Z211="ない",0,IF('３　回答貼付シート'!Z211="１～２日（にち）ある",1,IF('３　回答貼付シート'!Z211="３～５日（にち）ある",2,IF('３　回答貼付シート'!Z211="ほぼ毎日（まいにち）ある",3,))))</f>
        <v>0</v>
      </c>
      <c r="Y214" s="26">
        <f>IF('３　回答貼付シート'!AA211="ない",0,IF('３　回答貼付シート'!AA211="１～２日（にち）ある",1,IF('３　回答貼付シート'!AA211="３～５日（にち）ある",2,IF('３　回答貼付シート'!AA211="ほぼ毎日（まいにち）ある",3,))))</f>
        <v>0</v>
      </c>
      <c r="Z214" s="26">
        <f>'３　回答貼付シート'!$AB211</f>
        <v>0</v>
      </c>
      <c r="AA214" s="26" t="str">
        <f t="shared" si="31"/>
        <v/>
      </c>
      <c r="AB214" s="26" t="str">
        <f t="shared" si="32"/>
        <v/>
      </c>
      <c r="AC214" s="26" t="str">
        <f t="shared" si="33"/>
        <v/>
      </c>
      <c r="AD214" s="26" t="str">
        <f t="shared" si="34"/>
        <v/>
      </c>
      <c r="AE214" s="26" t="str">
        <f t="shared" si="35"/>
        <v/>
      </c>
      <c r="AF214" t="str">
        <f t="shared" si="28"/>
        <v>0</v>
      </c>
      <c r="AG214">
        <f t="shared" si="29"/>
        <v>0</v>
      </c>
      <c r="AH214" s="34">
        <f t="shared" si="36"/>
        <v>0</v>
      </c>
    </row>
    <row r="215" spans="1:34">
      <c r="A215" s="26"/>
      <c r="B215" s="26">
        <f t="shared" si="30"/>
        <v>0</v>
      </c>
      <c r="C215" s="26">
        <f>IF('３　回答貼付シート'!$F212&lt;&gt;0,VLOOKUP('３　回答貼付シート'!$F212,$AF$2048:$AG$2054,2,FALSE),0)</f>
        <v>0</v>
      </c>
      <c r="D215" s="26">
        <f>IF('３　回答貼付シート'!$G212&lt;&gt;0,VLOOKUP(('３　回答貼付シート'!$G212), $AF$2048:$AG$2054,2,FALSE),0)</f>
        <v>0</v>
      </c>
      <c r="E215" s="26">
        <f>'３　回答貼付シート'!$H212</f>
        <v>0</v>
      </c>
      <c r="F215" s="26">
        <f>IF(E215=0,0,VLOOKUP($B215,'２　情報入力シート'!$A$2:$E$2049,5))</f>
        <v>0</v>
      </c>
      <c r="G215" s="26">
        <f>IF('３　回答貼付シート'!I212="ない",0,IF('３　回答貼付シート'!I212="１～２日（にち）ある",1,IF('３　回答貼付シート'!I212="３～５日（にち）ある",2,IF('３　回答貼付シート'!I212="ほぼ毎日（まいにち）ある",3,))))</f>
        <v>0</v>
      </c>
      <c r="H215" s="26">
        <f>IF('３　回答貼付シート'!J212="ない",0,IF('３　回答貼付シート'!J212="１～２日（にち）ある",1,IF('３　回答貼付シート'!J212="３～５日（にち）ある",2,IF('３　回答貼付シート'!J212="ほぼ毎日（まいにち）ある",3,))))</f>
        <v>0</v>
      </c>
      <c r="I215" s="26">
        <f>IF('３　回答貼付シート'!K212="ない",0,IF('３　回答貼付シート'!K212="１～２日（にち）ある",1,IF('３　回答貼付シート'!K212="３～５日（にち）ある",2,IF('３　回答貼付シート'!K212="ほぼ毎日（まいにち）ある",3,))))</f>
        <v>0</v>
      </c>
      <c r="J215" s="26">
        <f>IF('３　回答貼付シート'!L212="ない",0,IF('３　回答貼付シート'!L212="１～２日（にち）ある",1,IF('３　回答貼付シート'!L212="３～５日（にち）ある",2,IF('３　回答貼付シート'!L212="ほぼ毎日（まいにち）ある",3,))))</f>
        <v>0</v>
      </c>
      <c r="K215" s="26">
        <f>IF('３　回答貼付シート'!M212="ない",0,IF('３　回答貼付シート'!M212="１～２日（にち）ある",1,IF('３　回答貼付シート'!M212="３～５日（にち）ある",2,IF('３　回答貼付シート'!M212="ほぼ毎日（まいにち）ある",3,))))</f>
        <v>0</v>
      </c>
      <c r="L215" s="26">
        <f>IF('３　回答貼付シート'!N212="ない",0,IF('３　回答貼付シート'!N212="１～２日（にち）ある",1,IF('３　回答貼付シート'!N212="３～５日（にち）ある",2,IF('３　回答貼付シート'!N212="ほぼ毎日（まいにち）ある",3,))))</f>
        <v>0</v>
      </c>
      <c r="M215" s="26">
        <f>IF('３　回答貼付シート'!O212="ない",0,IF('３　回答貼付シート'!O212="１～２日（にち）ある",1,IF('３　回答貼付シート'!O212="３～５日（にち）ある",2,IF('３　回答貼付シート'!O212="ほぼ毎日（まいにち）ある",3,))))</f>
        <v>0</v>
      </c>
      <c r="N215" s="26">
        <f>IF('３　回答貼付シート'!P212="ない",0,IF('３　回答貼付シート'!P212="１～２日（にち）ある",1,IF('３　回答貼付シート'!P212="３～５日（にち）ある",2,IF('３　回答貼付シート'!P212="ほぼ毎日（まいにち）ある",3,))))</f>
        <v>0</v>
      </c>
      <c r="O215" s="26">
        <f>IF('３　回答貼付シート'!Q212="ない",0,IF('３　回答貼付シート'!Q212="１～２日（にち）ある",1,IF('３　回答貼付シート'!Q212="３～５日（にち）ある",2,IF('３　回答貼付シート'!Q212="ほぼ毎日（まいにち）ある",3,))))</f>
        <v>0</v>
      </c>
      <c r="P215" s="26">
        <f>IF('３　回答貼付シート'!R212="ない",0,IF('３　回答貼付シート'!R212="１～２日（にち）ある",1,IF('３　回答貼付シート'!R212="３～５日（にち）ある",2,IF('３　回答貼付シート'!R212="ほぼ毎日（まいにち）ある",3,))))</f>
        <v>0</v>
      </c>
      <c r="Q215" s="26">
        <f>IF('３　回答貼付シート'!S212="ない",0,IF('３　回答貼付シート'!S212="１～２日（にち）ある",1,IF('３　回答貼付シート'!S212="３～５日（にち）ある",2,IF('３　回答貼付シート'!S212="ほぼ毎日（まいにち）ある",3,))))</f>
        <v>0</v>
      </c>
      <c r="R215" s="26">
        <f>IF('３　回答貼付シート'!T212="ない",0,IF('３　回答貼付シート'!T212="１～２日（にち）ある",1,IF('３　回答貼付シート'!T212="３～５日（にち）ある",2,IF('３　回答貼付シート'!T212="ほぼ毎日（まいにち）ある",3,))))</f>
        <v>0</v>
      </c>
      <c r="S215" s="26">
        <f>IF('３　回答貼付シート'!U212="ない",0,IF('３　回答貼付シート'!U212="１～２日（にち）ある",1,IF('３　回答貼付シート'!U212="３～５日（にち）ある",2,IF('３　回答貼付シート'!U212="ほぼ毎日（まいにち）ある",3,))))</f>
        <v>0</v>
      </c>
      <c r="T215" s="26">
        <f>IF('３　回答貼付シート'!V212="ない",0,IF('３　回答貼付シート'!V212="１～２日（にち）ある",1,IF('３　回答貼付シート'!V212="３～５日（にち）ある",2,IF('３　回答貼付シート'!V212="ほぼ毎日（まいにち）ある",3,))))</f>
        <v>0</v>
      </c>
      <c r="U215" s="26">
        <f>IF('３　回答貼付シート'!W212="ない",0,IF('３　回答貼付シート'!W212="１～２日（にち）ある",1,IF('３　回答貼付シート'!W212="３～５日（にち）ある",2,IF('３　回答貼付シート'!W212="ほぼ毎日（まいにち）ある",3,))))</f>
        <v>0</v>
      </c>
      <c r="V215" s="26">
        <f>IF('３　回答貼付シート'!X212="ない",0,IF('３　回答貼付シート'!X212="１～２日（にち）ある",1,IF('３　回答貼付シート'!X212="３～５日（にち）ある",2,IF('３　回答貼付シート'!X212="ほぼ毎日（まいにち）ある",3,))))</f>
        <v>0</v>
      </c>
      <c r="W215" s="26">
        <f>IF('３　回答貼付シート'!Y212="ない",0,IF('３　回答貼付シート'!Y212="１～２日（にち）ある",1,IF('３　回答貼付シート'!Y212="３～５日（にち）ある",2,IF('３　回答貼付シート'!Y212="ほぼ毎日（まいにち）ある",3,))))</f>
        <v>0</v>
      </c>
      <c r="X215" s="26">
        <f>IF('３　回答貼付シート'!Z212="ない",0,IF('３　回答貼付シート'!Z212="１～２日（にち）ある",1,IF('３　回答貼付シート'!Z212="３～５日（にち）ある",2,IF('３　回答貼付シート'!Z212="ほぼ毎日（まいにち）ある",3,))))</f>
        <v>0</v>
      </c>
      <c r="Y215" s="26">
        <f>IF('３　回答貼付シート'!AA212="ない",0,IF('３　回答貼付シート'!AA212="１～２日（にち）ある",1,IF('３　回答貼付シート'!AA212="３～５日（にち）ある",2,IF('３　回答貼付シート'!AA212="ほぼ毎日（まいにち）ある",3,))))</f>
        <v>0</v>
      </c>
      <c r="Z215" s="26">
        <f>'３　回答貼付シート'!$AB212</f>
        <v>0</v>
      </c>
      <c r="AA215" s="26" t="str">
        <f t="shared" si="31"/>
        <v/>
      </c>
      <c r="AB215" s="26" t="str">
        <f t="shared" si="32"/>
        <v/>
      </c>
      <c r="AC215" s="26" t="str">
        <f t="shared" si="33"/>
        <v/>
      </c>
      <c r="AD215" s="26" t="str">
        <f t="shared" si="34"/>
        <v/>
      </c>
      <c r="AE215" s="26" t="str">
        <f t="shared" si="35"/>
        <v/>
      </c>
      <c r="AF215" t="str">
        <f t="shared" si="28"/>
        <v>0</v>
      </c>
      <c r="AG215">
        <f t="shared" si="29"/>
        <v>0</v>
      </c>
      <c r="AH215" s="34">
        <f t="shared" si="36"/>
        <v>0</v>
      </c>
    </row>
    <row r="216" spans="1:34">
      <c r="A216" s="26"/>
      <c r="B216" s="26">
        <f t="shared" si="30"/>
        <v>0</v>
      </c>
      <c r="C216" s="26">
        <f>IF('３　回答貼付シート'!$F213&lt;&gt;0,VLOOKUP('３　回答貼付シート'!$F213,$AF$2048:$AG$2054,2,FALSE),0)</f>
        <v>0</v>
      </c>
      <c r="D216" s="26">
        <f>IF('３　回答貼付シート'!$G213&lt;&gt;0,VLOOKUP(('３　回答貼付シート'!$G213), $AF$2048:$AG$2054,2,FALSE),0)</f>
        <v>0</v>
      </c>
      <c r="E216" s="26">
        <f>'３　回答貼付シート'!$H213</f>
        <v>0</v>
      </c>
      <c r="F216" s="26">
        <f>IF(E216=0,0,VLOOKUP($B216,'２　情報入力シート'!$A$2:$E$2049,5))</f>
        <v>0</v>
      </c>
      <c r="G216" s="26">
        <f>IF('３　回答貼付シート'!I213="ない",0,IF('３　回答貼付シート'!I213="１～２日（にち）ある",1,IF('３　回答貼付シート'!I213="３～５日（にち）ある",2,IF('３　回答貼付シート'!I213="ほぼ毎日（まいにち）ある",3,))))</f>
        <v>0</v>
      </c>
      <c r="H216" s="26">
        <f>IF('３　回答貼付シート'!J213="ない",0,IF('３　回答貼付シート'!J213="１～２日（にち）ある",1,IF('３　回答貼付シート'!J213="３～５日（にち）ある",2,IF('３　回答貼付シート'!J213="ほぼ毎日（まいにち）ある",3,))))</f>
        <v>0</v>
      </c>
      <c r="I216" s="26">
        <f>IF('３　回答貼付シート'!K213="ない",0,IF('３　回答貼付シート'!K213="１～２日（にち）ある",1,IF('３　回答貼付シート'!K213="３～５日（にち）ある",2,IF('３　回答貼付シート'!K213="ほぼ毎日（まいにち）ある",3,))))</f>
        <v>0</v>
      </c>
      <c r="J216" s="26">
        <f>IF('３　回答貼付シート'!L213="ない",0,IF('３　回答貼付シート'!L213="１～２日（にち）ある",1,IF('３　回答貼付シート'!L213="３～５日（にち）ある",2,IF('３　回答貼付シート'!L213="ほぼ毎日（まいにち）ある",3,))))</f>
        <v>0</v>
      </c>
      <c r="K216" s="26">
        <f>IF('３　回答貼付シート'!M213="ない",0,IF('３　回答貼付シート'!M213="１～２日（にち）ある",1,IF('３　回答貼付シート'!M213="３～５日（にち）ある",2,IF('３　回答貼付シート'!M213="ほぼ毎日（まいにち）ある",3,))))</f>
        <v>0</v>
      </c>
      <c r="L216" s="26">
        <f>IF('３　回答貼付シート'!N213="ない",0,IF('３　回答貼付シート'!N213="１～２日（にち）ある",1,IF('３　回答貼付シート'!N213="３～５日（にち）ある",2,IF('３　回答貼付シート'!N213="ほぼ毎日（まいにち）ある",3,))))</f>
        <v>0</v>
      </c>
      <c r="M216" s="26">
        <f>IF('３　回答貼付シート'!O213="ない",0,IF('３　回答貼付シート'!O213="１～２日（にち）ある",1,IF('３　回答貼付シート'!O213="３～５日（にち）ある",2,IF('３　回答貼付シート'!O213="ほぼ毎日（まいにち）ある",3,))))</f>
        <v>0</v>
      </c>
      <c r="N216" s="26">
        <f>IF('３　回答貼付シート'!P213="ない",0,IF('３　回答貼付シート'!P213="１～２日（にち）ある",1,IF('３　回答貼付シート'!P213="３～５日（にち）ある",2,IF('３　回答貼付シート'!P213="ほぼ毎日（まいにち）ある",3,))))</f>
        <v>0</v>
      </c>
      <c r="O216" s="26">
        <f>IF('３　回答貼付シート'!Q213="ない",0,IF('３　回答貼付シート'!Q213="１～２日（にち）ある",1,IF('３　回答貼付シート'!Q213="３～５日（にち）ある",2,IF('３　回答貼付シート'!Q213="ほぼ毎日（まいにち）ある",3,))))</f>
        <v>0</v>
      </c>
      <c r="P216" s="26">
        <f>IF('３　回答貼付シート'!R213="ない",0,IF('３　回答貼付シート'!R213="１～２日（にち）ある",1,IF('３　回答貼付シート'!R213="３～５日（にち）ある",2,IF('３　回答貼付シート'!R213="ほぼ毎日（まいにち）ある",3,))))</f>
        <v>0</v>
      </c>
      <c r="Q216" s="26">
        <f>IF('３　回答貼付シート'!S213="ない",0,IF('３　回答貼付シート'!S213="１～２日（にち）ある",1,IF('３　回答貼付シート'!S213="３～５日（にち）ある",2,IF('３　回答貼付シート'!S213="ほぼ毎日（まいにち）ある",3,))))</f>
        <v>0</v>
      </c>
      <c r="R216" s="26">
        <f>IF('３　回答貼付シート'!T213="ない",0,IF('３　回答貼付シート'!T213="１～２日（にち）ある",1,IF('３　回答貼付シート'!T213="３～５日（にち）ある",2,IF('３　回答貼付シート'!T213="ほぼ毎日（まいにち）ある",3,))))</f>
        <v>0</v>
      </c>
      <c r="S216" s="26">
        <f>IF('３　回答貼付シート'!U213="ない",0,IF('３　回答貼付シート'!U213="１～２日（にち）ある",1,IF('３　回答貼付シート'!U213="３～５日（にち）ある",2,IF('３　回答貼付シート'!U213="ほぼ毎日（まいにち）ある",3,))))</f>
        <v>0</v>
      </c>
      <c r="T216" s="26">
        <f>IF('３　回答貼付シート'!V213="ない",0,IF('３　回答貼付シート'!V213="１～２日（にち）ある",1,IF('３　回答貼付シート'!V213="３～５日（にち）ある",2,IF('３　回答貼付シート'!V213="ほぼ毎日（まいにち）ある",3,))))</f>
        <v>0</v>
      </c>
      <c r="U216" s="26">
        <f>IF('３　回答貼付シート'!W213="ない",0,IF('３　回答貼付シート'!W213="１～２日（にち）ある",1,IF('３　回答貼付シート'!W213="３～５日（にち）ある",2,IF('３　回答貼付シート'!W213="ほぼ毎日（まいにち）ある",3,))))</f>
        <v>0</v>
      </c>
      <c r="V216" s="26">
        <f>IF('３　回答貼付シート'!X213="ない",0,IF('３　回答貼付シート'!X213="１～２日（にち）ある",1,IF('３　回答貼付シート'!X213="３～５日（にち）ある",2,IF('３　回答貼付シート'!X213="ほぼ毎日（まいにち）ある",3,))))</f>
        <v>0</v>
      </c>
      <c r="W216" s="26">
        <f>IF('３　回答貼付シート'!Y213="ない",0,IF('３　回答貼付シート'!Y213="１～２日（にち）ある",1,IF('３　回答貼付シート'!Y213="３～５日（にち）ある",2,IF('３　回答貼付シート'!Y213="ほぼ毎日（まいにち）ある",3,))))</f>
        <v>0</v>
      </c>
      <c r="X216" s="26">
        <f>IF('３　回答貼付シート'!Z213="ない",0,IF('３　回答貼付シート'!Z213="１～２日（にち）ある",1,IF('３　回答貼付シート'!Z213="３～５日（にち）ある",2,IF('３　回答貼付シート'!Z213="ほぼ毎日（まいにち）ある",3,))))</f>
        <v>0</v>
      </c>
      <c r="Y216" s="26">
        <f>IF('３　回答貼付シート'!AA213="ない",0,IF('３　回答貼付シート'!AA213="１～２日（にち）ある",1,IF('３　回答貼付シート'!AA213="３～５日（にち）ある",2,IF('３　回答貼付シート'!AA213="ほぼ毎日（まいにち）ある",3,))))</f>
        <v>0</v>
      </c>
      <c r="Z216" s="26">
        <f>'３　回答貼付シート'!$AB213</f>
        <v>0</v>
      </c>
      <c r="AA216" s="26" t="str">
        <f t="shared" si="31"/>
        <v/>
      </c>
      <c r="AB216" s="26" t="str">
        <f t="shared" si="32"/>
        <v/>
      </c>
      <c r="AC216" s="26" t="str">
        <f t="shared" si="33"/>
        <v/>
      </c>
      <c r="AD216" s="26" t="str">
        <f t="shared" si="34"/>
        <v/>
      </c>
      <c r="AE216" s="26" t="str">
        <f t="shared" si="35"/>
        <v/>
      </c>
      <c r="AF216" t="str">
        <f t="shared" si="28"/>
        <v>0</v>
      </c>
      <c r="AG216">
        <f t="shared" si="29"/>
        <v>0</v>
      </c>
      <c r="AH216" s="34">
        <f t="shared" si="36"/>
        <v>0</v>
      </c>
    </row>
    <row r="217" spans="1:34">
      <c r="A217" s="26"/>
      <c r="B217" s="26">
        <f t="shared" si="30"/>
        <v>0</v>
      </c>
      <c r="C217" s="26">
        <f>IF('３　回答貼付シート'!$F214&lt;&gt;0,VLOOKUP('３　回答貼付シート'!$F214,$AF$2048:$AG$2054,2,FALSE),0)</f>
        <v>0</v>
      </c>
      <c r="D217" s="26">
        <f>IF('３　回答貼付シート'!$G214&lt;&gt;0,VLOOKUP(('３　回答貼付シート'!$G214), $AF$2048:$AG$2054,2,FALSE),0)</f>
        <v>0</v>
      </c>
      <c r="E217" s="26">
        <f>'３　回答貼付シート'!$H214</f>
        <v>0</v>
      </c>
      <c r="F217" s="26">
        <f>IF(E217=0,0,VLOOKUP($B217,'２　情報入力シート'!$A$2:$E$2049,5))</f>
        <v>0</v>
      </c>
      <c r="G217" s="26">
        <f>IF('３　回答貼付シート'!I214="ない",0,IF('３　回答貼付シート'!I214="１～２日（にち）ある",1,IF('３　回答貼付シート'!I214="３～５日（にち）ある",2,IF('３　回答貼付シート'!I214="ほぼ毎日（まいにち）ある",3,))))</f>
        <v>0</v>
      </c>
      <c r="H217" s="26">
        <f>IF('３　回答貼付シート'!J214="ない",0,IF('３　回答貼付シート'!J214="１～２日（にち）ある",1,IF('３　回答貼付シート'!J214="３～５日（にち）ある",2,IF('３　回答貼付シート'!J214="ほぼ毎日（まいにち）ある",3,))))</f>
        <v>0</v>
      </c>
      <c r="I217" s="26">
        <f>IF('３　回答貼付シート'!K214="ない",0,IF('３　回答貼付シート'!K214="１～２日（にち）ある",1,IF('３　回答貼付シート'!K214="３～５日（にち）ある",2,IF('３　回答貼付シート'!K214="ほぼ毎日（まいにち）ある",3,))))</f>
        <v>0</v>
      </c>
      <c r="J217" s="26">
        <f>IF('３　回答貼付シート'!L214="ない",0,IF('３　回答貼付シート'!L214="１～２日（にち）ある",1,IF('３　回答貼付シート'!L214="３～５日（にち）ある",2,IF('３　回答貼付シート'!L214="ほぼ毎日（まいにち）ある",3,))))</f>
        <v>0</v>
      </c>
      <c r="K217" s="26">
        <f>IF('３　回答貼付シート'!M214="ない",0,IF('３　回答貼付シート'!M214="１～２日（にち）ある",1,IF('３　回答貼付シート'!M214="３～５日（にち）ある",2,IF('３　回答貼付シート'!M214="ほぼ毎日（まいにち）ある",3,))))</f>
        <v>0</v>
      </c>
      <c r="L217" s="26">
        <f>IF('３　回答貼付シート'!N214="ない",0,IF('３　回答貼付シート'!N214="１～２日（にち）ある",1,IF('３　回答貼付シート'!N214="３～５日（にち）ある",2,IF('３　回答貼付シート'!N214="ほぼ毎日（まいにち）ある",3,))))</f>
        <v>0</v>
      </c>
      <c r="M217" s="26">
        <f>IF('３　回答貼付シート'!O214="ない",0,IF('３　回答貼付シート'!O214="１～２日（にち）ある",1,IF('３　回答貼付シート'!O214="３～５日（にち）ある",2,IF('３　回答貼付シート'!O214="ほぼ毎日（まいにち）ある",3,))))</f>
        <v>0</v>
      </c>
      <c r="N217" s="26">
        <f>IF('３　回答貼付シート'!P214="ない",0,IF('３　回答貼付シート'!P214="１～２日（にち）ある",1,IF('３　回答貼付シート'!P214="３～５日（にち）ある",2,IF('３　回答貼付シート'!P214="ほぼ毎日（まいにち）ある",3,))))</f>
        <v>0</v>
      </c>
      <c r="O217" s="26">
        <f>IF('３　回答貼付シート'!Q214="ない",0,IF('３　回答貼付シート'!Q214="１～２日（にち）ある",1,IF('３　回答貼付シート'!Q214="３～５日（にち）ある",2,IF('３　回答貼付シート'!Q214="ほぼ毎日（まいにち）ある",3,))))</f>
        <v>0</v>
      </c>
      <c r="P217" s="26">
        <f>IF('３　回答貼付シート'!R214="ない",0,IF('３　回答貼付シート'!R214="１～２日（にち）ある",1,IF('３　回答貼付シート'!R214="３～５日（にち）ある",2,IF('３　回答貼付シート'!R214="ほぼ毎日（まいにち）ある",3,))))</f>
        <v>0</v>
      </c>
      <c r="Q217" s="26">
        <f>IF('３　回答貼付シート'!S214="ない",0,IF('３　回答貼付シート'!S214="１～２日（にち）ある",1,IF('３　回答貼付シート'!S214="３～５日（にち）ある",2,IF('３　回答貼付シート'!S214="ほぼ毎日（まいにち）ある",3,))))</f>
        <v>0</v>
      </c>
      <c r="R217" s="26">
        <f>IF('３　回答貼付シート'!T214="ない",0,IF('３　回答貼付シート'!T214="１～２日（にち）ある",1,IF('３　回答貼付シート'!T214="３～５日（にち）ある",2,IF('３　回答貼付シート'!T214="ほぼ毎日（まいにち）ある",3,))))</f>
        <v>0</v>
      </c>
      <c r="S217" s="26">
        <f>IF('３　回答貼付シート'!U214="ない",0,IF('３　回答貼付シート'!U214="１～２日（にち）ある",1,IF('３　回答貼付シート'!U214="３～５日（にち）ある",2,IF('３　回答貼付シート'!U214="ほぼ毎日（まいにち）ある",3,))))</f>
        <v>0</v>
      </c>
      <c r="T217" s="26">
        <f>IF('３　回答貼付シート'!V214="ない",0,IF('３　回答貼付シート'!V214="１～２日（にち）ある",1,IF('３　回答貼付シート'!V214="３～５日（にち）ある",2,IF('３　回答貼付シート'!V214="ほぼ毎日（まいにち）ある",3,))))</f>
        <v>0</v>
      </c>
      <c r="U217" s="26">
        <f>IF('３　回答貼付シート'!W214="ない",0,IF('３　回答貼付シート'!W214="１～２日（にち）ある",1,IF('３　回答貼付シート'!W214="３～５日（にち）ある",2,IF('３　回答貼付シート'!W214="ほぼ毎日（まいにち）ある",3,))))</f>
        <v>0</v>
      </c>
      <c r="V217" s="26">
        <f>IF('３　回答貼付シート'!X214="ない",0,IF('３　回答貼付シート'!X214="１～２日（にち）ある",1,IF('３　回答貼付シート'!X214="３～５日（にち）ある",2,IF('３　回答貼付シート'!X214="ほぼ毎日（まいにち）ある",3,))))</f>
        <v>0</v>
      </c>
      <c r="W217" s="26">
        <f>IF('３　回答貼付シート'!Y214="ない",0,IF('３　回答貼付シート'!Y214="１～２日（にち）ある",1,IF('３　回答貼付シート'!Y214="３～５日（にち）ある",2,IF('３　回答貼付シート'!Y214="ほぼ毎日（まいにち）ある",3,))))</f>
        <v>0</v>
      </c>
      <c r="X217" s="26">
        <f>IF('３　回答貼付シート'!Z214="ない",0,IF('３　回答貼付シート'!Z214="１～２日（にち）ある",1,IF('３　回答貼付シート'!Z214="３～５日（にち）ある",2,IF('３　回答貼付シート'!Z214="ほぼ毎日（まいにち）ある",3,))))</f>
        <v>0</v>
      </c>
      <c r="Y217" s="26">
        <f>IF('３　回答貼付シート'!AA214="ない",0,IF('３　回答貼付シート'!AA214="１～２日（にち）ある",1,IF('３　回答貼付シート'!AA214="３～５日（にち）ある",2,IF('３　回答貼付シート'!AA214="ほぼ毎日（まいにち）ある",3,))))</f>
        <v>0</v>
      </c>
      <c r="Z217" s="26">
        <f>'３　回答貼付シート'!$AB214</f>
        <v>0</v>
      </c>
      <c r="AA217" s="26" t="str">
        <f t="shared" si="31"/>
        <v/>
      </c>
      <c r="AB217" s="26" t="str">
        <f t="shared" si="32"/>
        <v/>
      </c>
      <c r="AC217" s="26" t="str">
        <f t="shared" si="33"/>
        <v/>
      </c>
      <c r="AD217" s="26" t="str">
        <f t="shared" si="34"/>
        <v/>
      </c>
      <c r="AE217" s="26" t="str">
        <f t="shared" si="35"/>
        <v/>
      </c>
      <c r="AF217" t="str">
        <f t="shared" si="28"/>
        <v>0</v>
      </c>
      <c r="AG217">
        <f t="shared" si="29"/>
        <v>0</v>
      </c>
      <c r="AH217" s="34">
        <f t="shared" si="36"/>
        <v>0</v>
      </c>
    </row>
    <row r="218" spans="1:34">
      <c r="A218" s="26"/>
      <c r="B218" s="26">
        <f t="shared" si="30"/>
        <v>0</v>
      </c>
      <c r="C218" s="26">
        <f>IF('３　回答貼付シート'!$F215&lt;&gt;0,VLOOKUP('３　回答貼付シート'!$F215,$AF$2048:$AG$2054,2,FALSE),0)</f>
        <v>0</v>
      </c>
      <c r="D218" s="26">
        <f>IF('３　回答貼付シート'!$G215&lt;&gt;0,VLOOKUP(('３　回答貼付シート'!$G215), $AF$2048:$AG$2054,2,FALSE),0)</f>
        <v>0</v>
      </c>
      <c r="E218" s="26">
        <f>'３　回答貼付シート'!$H215</f>
        <v>0</v>
      </c>
      <c r="F218" s="26">
        <f>IF(E218=0,0,VLOOKUP($B218,'２　情報入力シート'!$A$2:$E$2049,5))</f>
        <v>0</v>
      </c>
      <c r="G218" s="26">
        <f>IF('３　回答貼付シート'!I215="ない",0,IF('３　回答貼付シート'!I215="１～２日（にち）ある",1,IF('３　回答貼付シート'!I215="３～５日（にち）ある",2,IF('３　回答貼付シート'!I215="ほぼ毎日（まいにち）ある",3,))))</f>
        <v>0</v>
      </c>
      <c r="H218" s="26">
        <f>IF('３　回答貼付シート'!J215="ない",0,IF('３　回答貼付シート'!J215="１～２日（にち）ある",1,IF('３　回答貼付シート'!J215="３～５日（にち）ある",2,IF('３　回答貼付シート'!J215="ほぼ毎日（まいにち）ある",3,))))</f>
        <v>0</v>
      </c>
      <c r="I218" s="26">
        <f>IF('３　回答貼付シート'!K215="ない",0,IF('３　回答貼付シート'!K215="１～２日（にち）ある",1,IF('３　回答貼付シート'!K215="３～５日（にち）ある",2,IF('３　回答貼付シート'!K215="ほぼ毎日（まいにち）ある",3,))))</f>
        <v>0</v>
      </c>
      <c r="J218" s="26">
        <f>IF('３　回答貼付シート'!L215="ない",0,IF('３　回答貼付シート'!L215="１～２日（にち）ある",1,IF('３　回答貼付シート'!L215="３～５日（にち）ある",2,IF('３　回答貼付シート'!L215="ほぼ毎日（まいにち）ある",3,))))</f>
        <v>0</v>
      </c>
      <c r="K218" s="26">
        <f>IF('３　回答貼付シート'!M215="ない",0,IF('３　回答貼付シート'!M215="１～２日（にち）ある",1,IF('３　回答貼付シート'!M215="３～５日（にち）ある",2,IF('３　回答貼付シート'!M215="ほぼ毎日（まいにち）ある",3,))))</f>
        <v>0</v>
      </c>
      <c r="L218" s="26">
        <f>IF('３　回答貼付シート'!N215="ない",0,IF('３　回答貼付シート'!N215="１～２日（にち）ある",1,IF('３　回答貼付シート'!N215="３～５日（にち）ある",2,IF('３　回答貼付シート'!N215="ほぼ毎日（まいにち）ある",3,))))</f>
        <v>0</v>
      </c>
      <c r="M218" s="26">
        <f>IF('３　回答貼付シート'!O215="ない",0,IF('３　回答貼付シート'!O215="１～２日（にち）ある",1,IF('３　回答貼付シート'!O215="３～５日（にち）ある",2,IF('３　回答貼付シート'!O215="ほぼ毎日（まいにち）ある",3,))))</f>
        <v>0</v>
      </c>
      <c r="N218" s="26">
        <f>IF('３　回答貼付シート'!P215="ない",0,IF('３　回答貼付シート'!P215="１～２日（にち）ある",1,IF('３　回答貼付シート'!P215="３～５日（にち）ある",2,IF('３　回答貼付シート'!P215="ほぼ毎日（まいにち）ある",3,))))</f>
        <v>0</v>
      </c>
      <c r="O218" s="26">
        <f>IF('３　回答貼付シート'!Q215="ない",0,IF('３　回答貼付シート'!Q215="１～２日（にち）ある",1,IF('３　回答貼付シート'!Q215="３～５日（にち）ある",2,IF('３　回答貼付シート'!Q215="ほぼ毎日（まいにち）ある",3,))))</f>
        <v>0</v>
      </c>
      <c r="P218" s="26">
        <f>IF('３　回答貼付シート'!R215="ない",0,IF('３　回答貼付シート'!R215="１～２日（にち）ある",1,IF('３　回答貼付シート'!R215="３～５日（にち）ある",2,IF('３　回答貼付シート'!R215="ほぼ毎日（まいにち）ある",3,))))</f>
        <v>0</v>
      </c>
      <c r="Q218" s="26">
        <f>IF('３　回答貼付シート'!S215="ない",0,IF('３　回答貼付シート'!S215="１～２日（にち）ある",1,IF('３　回答貼付シート'!S215="３～５日（にち）ある",2,IF('３　回答貼付シート'!S215="ほぼ毎日（まいにち）ある",3,))))</f>
        <v>0</v>
      </c>
      <c r="R218" s="26">
        <f>IF('３　回答貼付シート'!T215="ない",0,IF('３　回答貼付シート'!T215="１～２日（にち）ある",1,IF('３　回答貼付シート'!T215="３～５日（にち）ある",2,IF('３　回答貼付シート'!T215="ほぼ毎日（まいにち）ある",3,))))</f>
        <v>0</v>
      </c>
      <c r="S218" s="26">
        <f>IF('３　回答貼付シート'!U215="ない",0,IF('３　回答貼付シート'!U215="１～２日（にち）ある",1,IF('３　回答貼付シート'!U215="３～５日（にち）ある",2,IF('３　回答貼付シート'!U215="ほぼ毎日（まいにち）ある",3,))))</f>
        <v>0</v>
      </c>
      <c r="T218" s="26">
        <f>IF('３　回答貼付シート'!V215="ない",0,IF('３　回答貼付シート'!V215="１～２日（にち）ある",1,IF('３　回答貼付シート'!V215="３～５日（にち）ある",2,IF('３　回答貼付シート'!V215="ほぼ毎日（まいにち）ある",3,))))</f>
        <v>0</v>
      </c>
      <c r="U218" s="26">
        <f>IF('３　回答貼付シート'!W215="ない",0,IF('３　回答貼付シート'!W215="１～２日（にち）ある",1,IF('３　回答貼付シート'!W215="３～５日（にち）ある",2,IF('３　回答貼付シート'!W215="ほぼ毎日（まいにち）ある",3,))))</f>
        <v>0</v>
      </c>
      <c r="V218" s="26">
        <f>IF('３　回答貼付シート'!X215="ない",0,IF('３　回答貼付シート'!X215="１～２日（にち）ある",1,IF('３　回答貼付シート'!X215="３～５日（にち）ある",2,IF('３　回答貼付シート'!X215="ほぼ毎日（まいにち）ある",3,))))</f>
        <v>0</v>
      </c>
      <c r="W218" s="26">
        <f>IF('３　回答貼付シート'!Y215="ない",0,IF('３　回答貼付シート'!Y215="１～２日（にち）ある",1,IF('３　回答貼付シート'!Y215="３～５日（にち）ある",2,IF('３　回答貼付シート'!Y215="ほぼ毎日（まいにち）ある",3,))))</f>
        <v>0</v>
      </c>
      <c r="X218" s="26">
        <f>IF('３　回答貼付シート'!Z215="ない",0,IF('３　回答貼付シート'!Z215="１～２日（にち）ある",1,IF('３　回答貼付シート'!Z215="３～５日（にち）ある",2,IF('３　回答貼付シート'!Z215="ほぼ毎日（まいにち）ある",3,))))</f>
        <v>0</v>
      </c>
      <c r="Y218" s="26">
        <f>IF('３　回答貼付シート'!AA215="ない",0,IF('３　回答貼付シート'!AA215="１～２日（にち）ある",1,IF('３　回答貼付シート'!AA215="３～５日（にち）ある",2,IF('３　回答貼付シート'!AA215="ほぼ毎日（まいにち）ある",3,))))</f>
        <v>0</v>
      </c>
      <c r="Z218" s="26">
        <f>'３　回答貼付シート'!$AB215</f>
        <v>0</v>
      </c>
      <c r="AA218" s="26" t="str">
        <f t="shared" si="31"/>
        <v/>
      </c>
      <c r="AB218" s="26" t="str">
        <f t="shared" si="32"/>
        <v/>
      </c>
      <c r="AC218" s="26" t="str">
        <f t="shared" si="33"/>
        <v/>
      </c>
      <c r="AD218" s="26" t="str">
        <f t="shared" si="34"/>
        <v/>
      </c>
      <c r="AE218" s="26" t="str">
        <f t="shared" si="35"/>
        <v/>
      </c>
      <c r="AF218" t="str">
        <f t="shared" si="28"/>
        <v>0</v>
      </c>
      <c r="AG218">
        <f t="shared" si="29"/>
        <v>0</v>
      </c>
      <c r="AH218" s="34">
        <f t="shared" si="36"/>
        <v>0</v>
      </c>
    </row>
    <row r="219" spans="1:34">
      <c r="A219" s="26"/>
      <c r="B219" s="26">
        <f t="shared" si="30"/>
        <v>0</v>
      </c>
      <c r="C219" s="26">
        <f>IF('３　回答貼付シート'!$F216&lt;&gt;0,VLOOKUP('３　回答貼付シート'!$F216,$AF$2048:$AG$2054,2,FALSE),0)</f>
        <v>0</v>
      </c>
      <c r="D219" s="26">
        <f>IF('３　回答貼付シート'!$G216&lt;&gt;0,VLOOKUP(('３　回答貼付シート'!$G216), $AF$2048:$AG$2054,2,FALSE),0)</f>
        <v>0</v>
      </c>
      <c r="E219" s="26">
        <f>'３　回答貼付シート'!$H216</f>
        <v>0</v>
      </c>
      <c r="F219" s="26">
        <f>IF(E219=0,0,VLOOKUP($B219,'２　情報入力シート'!$A$2:$E$2049,5))</f>
        <v>0</v>
      </c>
      <c r="G219" s="26">
        <f>IF('３　回答貼付シート'!I216="ない",0,IF('３　回答貼付シート'!I216="１～２日（にち）ある",1,IF('３　回答貼付シート'!I216="３～５日（にち）ある",2,IF('３　回答貼付シート'!I216="ほぼ毎日（まいにち）ある",3,))))</f>
        <v>0</v>
      </c>
      <c r="H219" s="26">
        <f>IF('３　回答貼付シート'!J216="ない",0,IF('３　回答貼付シート'!J216="１～２日（にち）ある",1,IF('３　回答貼付シート'!J216="３～５日（にち）ある",2,IF('３　回答貼付シート'!J216="ほぼ毎日（まいにち）ある",3,))))</f>
        <v>0</v>
      </c>
      <c r="I219" s="26">
        <f>IF('３　回答貼付シート'!K216="ない",0,IF('３　回答貼付シート'!K216="１～２日（にち）ある",1,IF('３　回答貼付シート'!K216="３～５日（にち）ある",2,IF('３　回答貼付シート'!K216="ほぼ毎日（まいにち）ある",3,))))</f>
        <v>0</v>
      </c>
      <c r="J219" s="26">
        <f>IF('３　回答貼付シート'!L216="ない",0,IF('３　回答貼付シート'!L216="１～２日（にち）ある",1,IF('３　回答貼付シート'!L216="３～５日（にち）ある",2,IF('３　回答貼付シート'!L216="ほぼ毎日（まいにち）ある",3,))))</f>
        <v>0</v>
      </c>
      <c r="K219" s="26">
        <f>IF('３　回答貼付シート'!M216="ない",0,IF('３　回答貼付シート'!M216="１～２日（にち）ある",1,IF('３　回答貼付シート'!M216="３～５日（にち）ある",2,IF('３　回答貼付シート'!M216="ほぼ毎日（まいにち）ある",3,))))</f>
        <v>0</v>
      </c>
      <c r="L219" s="26">
        <f>IF('３　回答貼付シート'!N216="ない",0,IF('３　回答貼付シート'!N216="１～２日（にち）ある",1,IF('３　回答貼付シート'!N216="３～５日（にち）ある",2,IF('３　回答貼付シート'!N216="ほぼ毎日（まいにち）ある",3,))))</f>
        <v>0</v>
      </c>
      <c r="M219" s="26">
        <f>IF('３　回答貼付シート'!O216="ない",0,IF('３　回答貼付シート'!O216="１～２日（にち）ある",1,IF('３　回答貼付シート'!O216="３～５日（にち）ある",2,IF('３　回答貼付シート'!O216="ほぼ毎日（まいにち）ある",3,))))</f>
        <v>0</v>
      </c>
      <c r="N219" s="26">
        <f>IF('３　回答貼付シート'!P216="ない",0,IF('３　回答貼付シート'!P216="１～２日（にち）ある",1,IF('３　回答貼付シート'!P216="３～５日（にち）ある",2,IF('３　回答貼付シート'!P216="ほぼ毎日（まいにち）ある",3,))))</f>
        <v>0</v>
      </c>
      <c r="O219" s="26">
        <f>IF('３　回答貼付シート'!Q216="ない",0,IF('３　回答貼付シート'!Q216="１～２日（にち）ある",1,IF('３　回答貼付シート'!Q216="３～５日（にち）ある",2,IF('３　回答貼付シート'!Q216="ほぼ毎日（まいにち）ある",3,))))</f>
        <v>0</v>
      </c>
      <c r="P219" s="26">
        <f>IF('３　回答貼付シート'!R216="ない",0,IF('３　回答貼付シート'!R216="１～２日（にち）ある",1,IF('３　回答貼付シート'!R216="３～５日（にち）ある",2,IF('３　回答貼付シート'!R216="ほぼ毎日（まいにち）ある",3,))))</f>
        <v>0</v>
      </c>
      <c r="Q219" s="26">
        <f>IF('３　回答貼付シート'!S216="ない",0,IF('３　回答貼付シート'!S216="１～２日（にち）ある",1,IF('３　回答貼付シート'!S216="３～５日（にち）ある",2,IF('３　回答貼付シート'!S216="ほぼ毎日（まいにち）ある",3,))))</f>
        <v>0</v>
      </c>
      <c r="R219" s="26">
        <f>IF('３　回答貼付シート'!T216="ない",0,IF('３　回答貼付シート'!T216="１～２日（にち）ある",1,IF('３　回答貼付シート'!T216="３～５日（にち）ある",2,IF('３　回答貼付シート'!T216="ほぼ毎日（まいにち）ある",3,))))</f>
        <v>0</v>
      </c>
      <c r="S219" s="26">
        <f>IF('３　回答貼付シート'!U216="ない",0,IF('３　回答貼付シート'!U216="１～２日（にち）ある",1,IF('３　回答貼付シート'!U216="３～５日（にち）ある",2,IF('３　回答貼付シート'!U216="ほぼ毎日（まいにち）ある",3,))))</f>
        <v>0</v>
      </c>
      <c r="T219" s="26">
        <f>IF('３　回答貼付シート'!V216="ない",0,IF('３　回答貼付シート'!V216="１～２日（にち）ある",1,IF('３　回答貼付シート'!V216="３～５日（にち）ある",2,IF('３　回答貼付シート'!V216="ほぼ毎日（まいにち）ある",3,))))</f>
        <v>0</v>
      </c>
      <c r="U219" s="26">
        <f>IF('３　回答貼付シート'!W216="ない",0,IF('３　回答貼付シート'!W216="１～２日（にち）ある",1,IF('３　回答貼付シート'!W216="３～５日（にち）ある",2,IF('３　回答貼付シート'!W216="ほぼ毎日（まいにち）ある",3,))))</f>
        <v>0</v>
      </c>
      <c r="V219" s="26">
        <f>IF('３　回答貼付シート'!X216="ない",0,IF('３　回答貼付シート'!X216="１～２日（にち）ある",1,IF('３　回答貼付シート'!X216="３～５日（にち）ある",2,IF('３　回答貼付シート'!X216="ほぼ毎日（まいにち）ある",3,))))</f>
        <v>0</v>
      </c>
      <c r="W219" s="26">
        <f>IF('３　回答貼付シート'!Y216="ない",0,IF('３　回答貼付シート'!Y216="１～２日（にち）ある",1,IF('３　回答貼付シート'!Y216="３～５日（にち）ある",2,IF('３　回答貼付シート'!Y216="ほぼ毎日（まいにち）ある",3,))))</f>
        <v>0</v>
      </c>
      <c r="X219" s="26">
        <f>IF('３　回答貼付シート'!Z216="ない",0,IF('３　回答貼付シート'!Z216="１～２日（にち）ある",1,IF('３　回答貼付シート'!Z216="３～５日（にち）ある",2,IF('３　回答貼付シート'!Z216="ほぼ毎日（まいにち）ある",3,))))</f>
        <v>0</v>
      </c>
      <c r="Y219" s="26">
        <f>IF('３　回答貼付シート'!AA216="ない",0,IF('３　回答貼付シート'!AA216="１～２日（にち）ある",1,IF('３　回答貼付シート'!AA216="３～５日（にち）ある",2,IF('３　回答貼付シート'!AA216="ほぼ毎日（まいにち）ある",3,))))</f>
        <v>0</v>
      </c>
      <c r="Z219" s="26">
        <f>'３　回答貼付シート'!$AB216</f>
        <v>0</v>
      </c>
      <c r="AA219" s="26" t="str">
        <f t="shared" si="31"/>
        <v/>
      </c>
      <c r="AB219" s="26" t="str">
        <f t="shared" si="32"/>
        <v/>
      </c>
      <c r="AC219" s="26" t="str">
        <f t="shared" si="33"/>
        <v/>
      </c>
      <c r="AD219" s="26" t="str">
        <f t="shared" si="34"/>
        <v/>
      </c>
      <c r="AE219" s="26" t="str">
        <f t="shared" si="35"/>
        <v/>
      </c>
      <c r="AF219" t="str">
        <f t="shared" si="28"/>
        <v>0</v>
      </c>
      <c r="AG219">
        <f t="shared" si="29"/>
        <v>0</v>
      </c>
      <c r="AH219" s="34">
        <f t="shared" si="36"/>
        <v>0</v>
      </c>
    </row>
    <row r="220" spans="1:34">
      <c r="A220" s="26"/>
      <c r="B220" s="26">
        <f t="shared" si="30"/>
        <v>0</v>
      </c>
      <c r="C220" s="26">
        <f>IF('３　回答貼付シート'!$F217&lt;&gt;0,VLOOKUP('３　回答貼付シート'!$F217,$AF$2048:$AG$2054,2,FALSE),0)</f>
        <v>0</v>
      </c>
      <c r="D220" s="26">
        <f>IF('３　回答貼付シート'!$G217&lt;&gt;0,VLOOKUP(('３　回答貼付シート'!$G217), $AF$2048:$AG$2054,2,FALSE),0)</f>
        <v>0</v>
      </c>
      <c r="E220" s="26">
        <f>'３　回答貼付シート'!$H217</f>
        <v>0</v>
      </c>
      <c r="F220" s="26">
        <f>IF(E220=0,0,VLOOKUP($B220,'２　情報入力シート'!$A$2:$E$2049,5))</f>
        <v>0</v>
      </c>
      <c r="G220" s="26">
        <f>IF('３　回答貼付シート'!I217="ない",0,IF('３　回答貼付シート'!I217="１～２日（にち）ある",1,IF('３　回答貼付シート'!I217="３～５日（にち）ある",2,IF('３　回答貼付シート'!I217="ほぼ毎日（まいにち）ある",3,))))</f>
        <v>0</v>
      </c>
      <c r="H220" s="26">
        <f>IF('３　回答貼付シート'!J217="ない",0,IF('３　回答貼付シート'!J217="１～２日（にち）ある",1,IF('３　回答貼付シート'!J217="３～５日（にち）ある",2,IF('３　回答貼付シート'!J217="ほぼ毎日（まいにち）ある",3,))))</f>
        <v>0</v>
      </c>
      <c r="I220" s="26">
        <f>IF('３　回答貼付シート'!K217="ない",0,IF('３　回答貼付シート'!K217="１～２日（にち）ある",1,IF('３　回答貼付シート'!K217="３～５日（にち）ある",2,IF('３　回答貼付シート'!K217="ほぼ毎日（まいにち）ある",3,))))</f>
        <v>0</v>
      </c>
      <c r="J220" s="26">
        <f>IF('３　回答貼付シート'!L217="ない",0,IF('３　回答貼付シート'!L217="１～２日（にち）ある",1,IF('３　回答貼付シート'!L217="３～５日（にち）ある",2,IF('３　回答貼付シート'!L217="ほぼ毎日（まいにち）ある",3,))))</f>
        <v>0</v>
      </c>
      <c r="K220" s="26">
        <f>IF('３　回答貼付シート'!M217="ない",0,IF('３　回答貼付シート'!M217="１～２日（にち）ある",1,IF('３　回答貼付シート'!M217="３～５日（にち）ある",2,IF('３　回答貼付シート'!M217="ほぼ毎日（まいにち）ある",3,))))</f>
        <v>0</v>
      </c>
      <c r="L220" s="26">
        <f>IF('３　回答貼付シート'!N217="ない",0,IF('３　回答貼付シート'!N217="１～２日（にち）ある",1,IF('３　回答貼付シート'!N217="３～５日（にち）ある",2,IF('３　回答貼付シート'!N217="ほぼ毎日（まいにち）ある",3,))))</f>
        <v>0</v>
      </c>
      <c r="M220" s="26">
        <f>IF('３　回答貼付シート'!O217="ない",0,IF('３　回答貼付シート'!O217="１～２日（にち）ある",1,IF('３　回答貼付シート'!O217="３～５日（にち）ある",2,IF('３　回答貼付シート'!O217="ほぼ毎日（まいにち）ある",3,))))</f>
        <v>0</v>
      </c>
      <c r="N220" s="26">
        <f>IF('３　回答貼付シート'!P217="ない",0,IF('３　回答貼付シート'!P217="１～２日（にち）ある",1,IF('３　回答貼付シート'!P217="３～５日（にち）ある",2,IF('３　回答貼付シート'!P217="ほぼ毎日（まいにち）ある",3,))))</f>
        <v>0</v>
      </c>
      <c r="O220" s="26">
        <f>IF('３　回答貼付シート'!Q217="ない",0,IF('３　回答貼付シート'!Q217="１～２日（にち）ある",1,IF('３　回答貼付シート'!Q217="３～５日（にち）ある",2,IF('３　回答貼付シート'!Q217="ほぼ毎日（まいにち）ある",3,))))</f>
        <v>0</v>
      </c>
      <c r="P220" s="26">
        <f>IF('３　回答貼付シート'!R217="ない",0,IF('３　回答貼付シート'!R217="１～２日（にち）ある",1,IF('３　回答貼付シート'!R217="３～５日（にち）ある",2,IF('３　回答貼付シート'!R217="ほぼ毎日（まいにち）ある",3,))))</f>
        <v>0</v>
      </c>
      <c r="Q220" s="26">
        <f>IF('３　回答貼付シート'!S217="ない",0,IF('３　回答貼付シート'!S217="１～２日（にち）ある",1,IF('３　回答貼付シート'!S217="３～５日（にち）ある",2,IF('３　回答貼付シート'!S217="ほぼ毎日（まいにち）ある",3,))))</f>
        <v>0</v>
      </c>
      <c r="R220" s="26">
        <f>IF('３　回答貼付シート'!T217="ない",0,IF('３　回答貼付シート'!T217="１～２日（にち）ある",1,IF('３　回答貼付シート'!T217="３～５日（にち）ある",2,IF('３　回答貼付シート'!T217="ほぼ毎日（まいにち）ある",3,))))</f>
        <v>0</v>
      </c>
      <c r="S220" s="26">
        <f>IF('３　回答貼付シート'!U217="ない",0,IF('３　回答貼付シート'!U217="１～２日（にち）ある",1,IF('３　回答貼付シート'!U217="３～５日（にち）ある",2,IF('３　回答貼付シート'!U217="ほぼ毎日（まいにち）ある",3,))))</f>
        <v>0</v>
      </c>
      <c r="T220" s="26">
        <f>IF('３　回答貼付シート'!V217="ない",0,IF('３　回答貼付シート'!V217="１～２日（にち）ある",1,IF('３　回答貼付シート'!V217="３～５日（にち）ある",2,IF('３　回答貼付シート'!V217="ほぼ毎日（まいにち）ある",3,))))</f>
        <v>0</v>
      </c>
      <c r="U220" s="26">
        <f>IF('３　回答貼付シート'!W217="ない",0,IF('３　回答貼付シート'!W217="１～２日（にち）ある",1,IF('３　回答貼付シート'!W217="３～５日（にち）ある",2,IF('３　回答貼付シート'!W217="ほぼ毎日（まいにち）ある",3,))))</f>
        <v>0</v>
      </c>
      <c r="V220" s="26">
        <f>IF('３　回答貼付シート'!X217="ない",0,IF('３　回答貼付シート'!X217="１～２日（にち）ある",1,IF('３　回答貼付シート'!X217="３～５日（にち）ある",2,IF('３　回答貼付シート'!X217="ほぼ毎日（まいにち）ある",3,))))</f>
        <v>0</v>
      </c>
      <c r="W220" s="26">
        <f>IF('３　回答貼付シート'!Y217="ない",0,IF('３　回答貼付シート'!Y217="１～２日（にち）ある",1,IF('３　回答貼付シート'!Y217="３～５日（にち）ある",2,IF('３　回答貼付シート'!Y217="ほぼ毎日（まいにち）ある",3,))))</f>
        <v>0</v>
      </c>
      <c r="X220" s="26">
        <f>IF('３　回答貼付シート'!Z217="ない",0,IF('３　回答貼付シート'!Z217="１～２日（にち）ある",1,IF('３　回答貼付シート'!Z217="３～５日（にち）ある",2,IF('３　回答貼付シート'!Z217="ほぼ毎日（まいにち）ある",3,))))</f>
        <v>0</v>
      </c>
      <c r="Y220" s="26">
        <f>IF('３　回答貼付シート'!AA217="ない",0,IF('３　回答貼付シート'!AA217="１～２日（にち）ある",1,IF('３　回答貼付シート'!AA217="３～５日（にち）ある",2,IF('３　回答貼付シート'!AA217="ほぼ毎日（まいにち）ある",3,))))</f>
        <v>0</v>
      </c>
      <c r="Z220" s="26">
        <f>'３　回答貼付シート'!$AB217</f>
        <v>0</v>
      </c>
      <c r="AA220" s="26" t="str">
        <f t="shared" si="31"/>
        <v/>
      </c>
      <c r="AB220" s="26" t="str">
        <f t="shared" si="32"/>
        <v/>
      </c>
      <c r="AC220" s="26" t="str">
        <f t="shared" si="33"/>
        <v/>
      </c>
      <c r="AD220" s="26" t="str">
        <f t="shared" si="34"/>
        <v/>
      </c>
      <c r="AE220" s="26" t="str">
        <f t="shared" si="35"/>
        <v/>
      </c>
      <c r="AF220" t="str">
        <f t="shared" si="28"/>
        <v>0</v>
      </c>
      <c r="AG220">
        <f t="shared" si="29"/>
        <v>0</v>
      </c>
      <c r="AH220" s="34">
        <f t="shared" si="36"/>
        <v>0</v>
      </c>
    </row>
    <row r="221" spans="1:34">
      <c r="A221" s="26"/>
      <c r="B221" s="26">
        <f t="shared" si="30"/>
        <v>0</v>
      </c>
      <c r="C221" s="26">
        <f>IF('３　回答貼付シート'!$F218&lt;&gt;0,VLOOKUP('３　回答貼付シート'!$F218,$AF$2048:$AG$2054,2,FALSE),0)</f>
        <v>0</v>
      </c>
      <c r="D221" s="26">
        <f>IF('３　回答貼付シート'!$G218&lt;&gt;0,VLOOKUP(('３　回答貼付シート'!$G218), $AF$2048:$AG$2054,2,FALSE),0)</f>
        <v>0</v>
      </c>
      <c r="E221" s="26">
        <f>'３　回答貼付シート'!$H218</f>
        <v>0</v>
      </c>
      <c r="F221" s="26">
        <f>IF(E221=0,0,VLOOKUP($B221,'２　情報入力シート'!$A$2:$E$2049,5))</f>
        <v>0</v>
      </c>
      <c r="G221" s="26">
        <f>IF('３　回答貼付シート'!I218="ない",0,IF('３　回答貼付シート'!I218="１～２日（にち）ある",1,IF('３　回答貼付シート'!I218="３～５日（にち）ある",2,IF('３　回答貼付シート'!I218="ほぼ毎日（まいにち）ある",3,))))</f>
        <v>0</v>
      </c>
      <c r="H221" s="26">
        <f>IF('３　回答貼付シート'!J218="ない",0,IF('３　回答貼付シート'!J218="１～２日（にち）ある",1,IF('３　回答貼付シート'!J218="３～５日（にち）ある",2,IF('３　回答貼付シート'!J218="ほぼ毎日（まいにち）ある",3,))))</f>
        <v>0</v>
      </c>
      <c r="I221" s="26">
        <f>IF('３　回答貼付シート'!K218="ない",0,IF('３　回答貼付シート'!K218="１～２日（にち）ある",1,IF('３　回答貼付シート'!K218="３～５日（にち）ある",2,IF('３　回答貼付シート'!K218="ほぼ毎日（まいにち）ある",3,))))</f>
        <v>0</v>
      </c>
      <c r="J221" s="26">
        <f>IF('３　回答貼付シート'!L218="ない",0,IF('３　回答貼付シート'!L218="１～２日（にち）ある",1,IF('３　回答貼付シート'!L218="３～５日（にち）ある",2,IF('３　回答貼付シート'!L218="ほぼ毎日（まいにち）ある",3,))))</f>
        <v>0</v>
      </c>
      <c r="K221" s="26">
        <f>IF('３　回答貼付シート'!M218="ない",0,IF('３　回答貼付シート'!M218="１～２日（にち）ある",1,IF('３　回答貼付シート'!M218="３～５日（にち）ある",2,IF('３　回答貼付シート'!M218="ほぼ毎日（まいにち）ある",3,))))</f>
        <v>0</v>
      </c>
      <c r="L221" s="26">
        <f>IF('３　回答貼付シート'!N218="ない",0,IF('３　回答貼付シート'!N218="１～２日（にち）ある",1,IF('３　回答貼付シート'!N218="３～５日（にち）ある",2,IF('３　回答貼付シート'!N218="ほぼ毎日（まいにち）ある",3,))))</f>
        <v>0</v>
      </c>
      <c r="M221" s="26">
        <f>IF('３　回答貼付シート'!O218="ない",0,IF('３　回答貼付シート'!O218="１～２日（にち）ある",1,IF('３　回答貼付シート'!O218="３～５日（にち）ある",2,IF('３　回答貼付シート'!O218="ほぼ毎日（まいにち）ある",3,))))</f>
        <v>0</v>
      </c>
      <c r="N221" s="26">
        <f>IF('３　回答貼付シート'!P218="ない",0,IF('３　回答貼付シート'!P218="１～２日（にち）ある",1,IF('３　回答貼付シート'!P218="３～５日（にち）ある",2,IF('３　回答貼付シート'!P218="ほぼ毎日（まいにち）ある",3,))))</f>
        <v>0</v>
      </c>
      <c r="O221" s="26">
        <f>IF('３　回答貼付シート'!Q218="ない",0,IF('３　回答貼付シート'!Q218="１～２日（にち）ある",1,IF('３　回答貼付シート'!Q218="３～５日（にち）ある",2,IF('３　回答貼付シート'!Q218="ほぼ毎日（まいにち）ある",3,))))</f>
        <v>0</v>
      </c>
      <c r="P221" s="26">
        <f>IF('３　回答貼付シート'!R218="ない",0,IF('３　回答貼付シート'!R218="１～２日（にち）ある",1,IF('３　回答貼付シート'!R218="３～５日（にち）ある",2,IF('３　回答貼付シート'!R218="ほぼ毎日（まいにち）ある",3,))))</f>
        <v>0</v>
      </c>
      <c r="Q221" s="26">
        <f>IF('３　回答貼付シート'!S218="ない",0,IF('３　回答貼付シート'!S218="１～２日（にち）ある",1,IF('３　回答貼付シート'!S218="３～５日（にち）ある",2,IF('３　回答貼付シート'!S218="ほぼ毎日（まいにち）ある",3,))))</f>
        <v>0</v>
      </c>
      <c r="R221" s="26">
        <f>IF('３　回答貼付シート'!T218="ない",0,IF('３　回答貼付シート'!T218="１～２日（にち）ある",1,IF('３　回答貼付シート'!T218="３～５日（にち）ある",2,IF('３　回答貼付シート'!T218="ほぼ毎日（まいにち）ある",3,))))</f>
        <v>0</v>
      </c>
      <c r="S221" s="26">
        <f>IF('３　回答貼付シート'!U218="ない",0,IF('３　回答貼付シート'!U218="１～２日（にち）ある",1,IF('３　回答貼付シート'!U218="３～５日（にち）ある",2,IF('３　回答貼付シート'!U218="ほぼ毎日（まいにち）ある",3,))))</f>
        <v>0</v>
      </c>
      <c r="T221" s="26">
        <f>IF('３　回答貼付シート'!V218="ない",0,IF('３　回答貼付シート'!V218="１～２日（にち）ある",1,IF('３　回答貼付シート'!V218="３～５日（にち）ある",2,IF('３　回答貼付シート'!V218="ほぼ毎日（まいにち）ある",3,))))</f>
        <v>0</v>
      </c>
      <c r="U221" s="26">
        <f>IF('３　回答貼付シート'!W218="ない",0,IF('３　回答貼付シート'!W218="１～２日（にち）ある",1,IF('３　回答貼付シート'!W218="３～５日（にち）ある",2,IF('３　回答貼付シート'!W218="ほぼ毎日（まいにち）ある",3,))))</f>
        <v>0</v>
      </c>
      <c r="V221" s="26">
        <f>IF('３　回答貼付シート'!X218="ない",0,IF('３　回答貼付シート'!X218="１～２日（にち）ある",1,IF('３　回答貼付シート'!X218="３～５日（にち）ある",2,IF('３　回答貼付シート'!X218="ほぼ毎日（まいにち）ある",3,))))</f>
        <v>0</v>
      </c>
      <c r="W221" s="26">
        <f>IF('３　回答貼付シート'!Y218="ない",0,IF('３　回答貼付シート'!Y218="１～２日（にち）ある",1,IF('３　回答貼付シート'!Y218="３～５日（にち）ある",2,IF('３　回答貼付シート'!Y218="ほぼ毎日（まいにち）ある",3,))))</f>
        <v>0</v>
      </c>
      <c r="X221" s="26">
        <f>IF('３　回答貼付シート'!Z218="ない",0,IF('３　回答貼付シート'!Z218="１～２日（にち）ある",1,IF('３　回答貼付シート'!Z218="３～５日（にち）ある",2,IF('３　回答貼付シート'!Z218="ほぼ毎日（まいにち）ある",3,))))</f>
        <v>0</v>
      </c>
      <c r="Y221" s="26">
        <f>IF('３　回答貼付シート'!AA218="ない",0,IF('３　回答貼付シート'!AA218="１～２日（にち）ある",1,IF('３　回答貼付シート'!AA218="３～５日（にち）ある",2,IF('３　回答貼付シート'!AA218="ほぼ毎日（まいにち）ある",3,))))</f>
        <v>0</v>
      </c>
      <c r="Z221" s="26">
        <f>'３　回答貼付シート'!$AB218</f>
        <v>0</v>
      </c>
      <c r="AA221" s="26" t="str">
        <f t="shared" si="31"/>
        <v/>
      </c>
      <c r="AB221" s="26" t="str">
        <f t="shared" si="32"/>
        <v/>
      </c>
      <c r="AC221" s="26" t="str">
        <f t="shared" si="33"/>
        <v/>
      </c>
      <c r="AD221" s="26" t="str">
        <f t="shared" si="34"/>
        <v/>
      </c>
      <c r="AE221" s="26" t="str">
        <f t="shared" si="35"/>
        <v/>
      </c>
      <c r="AF221" t="str">
        <f t="shared" si="28"/>
        <v>0</v>
      </c>
      <c r="AG221">
        <f t="shared" si="29"/>
        <v>0</v>
      </c>
      <c r="AH221" s="34">
        <f t="shared" si="36"/>
        <v>0</v>
      </c>
    </row>
    <row r="222" spans="1:34">
      <c r="A222" s="26"/>
      <c r="B222" s="26">
        <f t="shared" si="30"/>
        <v>0</v>
      </c>
      <c r="C222" s="26">
        <f>IF('３　回答貼付シート'!$F219&lt;&gt;0,VLOOKUP('３　回答貼付シート'!$F219,$AF$2048:$AG$2054,2,FALSE),0)</f>
        <v>0</v>
      </c>
      <c r="D222" s="26">
        <f>IF('３　回答貼付シート'!$G219&lt;&gt;0,VLOOKUP(('３　回答貼付シート'!$G219), $AF$2048:$AG$2054,2,FALSE),0)</f>
        <v>0</v>
      </c>
      <c r="E222" s="26">
        <f>'３　回答貼付シート'!$H219</f>
        <v>0</v>
      </c>
      <c r="F222" s="26">
        <f>IF(E222=0,0,VLOOKUP($B222,'２　情報入力シート'!$A$2:$E$2049,5))</f>
        <v>0</v>
      </c>
      <c r="G222" s="26">
        <f>IF('３　回答貼付シート'!I219="ない",0,IF('３　回答貼付シート'!I219="１～２日（にち）ある",1,IF('３　回答貼付シート'!I219="３～５日（にち）ある",2,IF('３　回答貼付シート'!I219="ほぼ毎日（まいにち）ある",3,))))</f>
        <v>0</v>
      </c>
      <c r="H222" s="26">
        <f>IF('３　回答貼付シート'!J219="ない",0,IF('３　回答貼付シート'!J219="１～２日（にち）ある",1,IF('３　回答貼付シート'!J219="３～５日（にち）ある",2,IF('３　回答貼付シート'!J219="ほぼ毎日（まいにち）ある",3,))))</f>
        <v>0</v>
      </c>
      <c r="I222" s="26">
        <f>IF('３　回答貼付シート'!K219="ない",0,IF('３　回答貼付シート'!K219="１～２日（にち）ある",1,IF('３　回答貼付シート'!K219="３～５日（にち）ある",2,IF('３　回答貼付シート'!K219="ほぼ毎日（まいにち）ある",3,))))</f>
        <v>0</v>
      </c>
      <c r="J222" s="26">
        <f>IF('３　回答貼付シート'!L219="ない",0,IF('３　回答貼付シート'!L219="１～２日（にち）ある",1,IF('３　回答貼付シート'!L219="３～５日（にち）ある",2,IF('３　回答貼付シート'!L219="ほぼ毎日（まいにち）ある",3,))))</f>
        <v>0</v>
      </c>
      <c r="K222" s="26">
        <f>IF('３　回答貼付シート'!M219="ない",0,IF('３　回答貼付シート'!M219="１～２日（にち）ある",1,IF('３　回答貼付シート'!M219="３～５日（にち）ある",2,IF('３　回答貼付シート'!M219="ほぼ毎日（まいにち）ある",3,))))</f>
        <v>0</v>
      </c>
      <c r="L222" s="26">
        <f>IF('３　回答貼付シート'!N219="ない",0,IF('３　回答貼付シート'!N219="１～２日（にち）ある",1,IF('３　回答貼付シート'!N219="３～５日（にち）ある",2,IF('３　回答貼付シート'!N219="ほぼ毎日（まいにち）ある",3,))))</f>
        <v>0</v>
      </c>
      <c r="M222" s="26">
        <f>IF('３　回答貼付シート'!O219="ない",0,IF('３　回答貼付シート'!O219="１～２日（にち）ある",1,IF('３　回答貼付シート'!O219="３～５日（にち）ある",2,IF('３　回答貼付シート'!O219="ほぼ毎日（まいにち）ある",3,))))</f>
        <v>0</v>
      </c>
      <c r="N222" s="26">
        <f>IF('３　回答貼付シート'!P219="ない",0,IF('３　回答貼付シート'!P219="１～２日（にち）ある",1,IF('３　回答貼付シート'!P219="３～５日（にち）ある",2,IF('３　回答貼付シート'!P219="ほぼ毎日（まいにち）ある",3,))))</f>
        <v>0</v>
      </c>
      <c r="O222" s="26">
        <f>IF('３　回答貼付シート'!Q219="ない",0,IF('３　回答貼付シート'!Q219="１～２日（にち）ある",1,IF('３　回答貼付シート'!Q219="３～５日（にち）ある",2,IF('３　回答貼付シート'!Q219="ほぼ毎日（まいにち）ある",3,))))</f>
        <v>0</v>
      </c>
      <c r="P222" s="26">
        <f>IF('３　回答貼付シート'!R219="ない",0,IF('３　回答貼付シート'!R219="１～２日（にち）ある",1,IF('３　回答貼付シート'!R219="３～５日（にち）ある",2,IF('３　回答貼付シート'!R219="ほぼ毎日（まいにち）ある",3,))))</f>
        <v>0</v>
      </c>
      <c r="Q222" s="26">
        <f>IF('３　回答貼付シート'!S219="ない",0,IF('３　回答貼付シート'!S219="１～２日（にち）ある",1,IF('３　回答貼付シート'!S219="３～５日（にち）ある",2,IF('３　回答貼付シート'!S219="ほぼ毎日（まいにち）ある",3,))))</f>
        <v>0</v>
      </c>
      <c r="R222" s="26">
        <f>IF('３　回答貼付シート'!T219="ない",0,IF('３　回答貼付シート'!T219="１～２日（にち）ある",1,IF('３　回答貼付シート'!T219="３～５日（にち）ある",2,IF('３　回答貼付シート'!T219="ほぼ毎日（まいにち）ある",3,))))</f>
        <v>0</v>
      </c>
      <c r="S222" s="26">
        <f>IF('３　回答貼付シート'!U219="ない",0,IF('３　回答貼付シート'!U219="１～２日（にち）ある",1,IF('３　回答貼付シート'!U219="３～５日（にち）ある",2,IF('３　回答貼付シート'!U219="ほぼ毎日（まいにち）ある",3,))))</f>
        <v>0</v>
      </c>
      <c r="T222" s="26">
        <f>IF('３　回答貼付シート'!V219="ない",0,IF('３　回答貼付シート'!V219="１～２日（にち）ある",1,IF('３　回答貼付シート'!V219="３～５日（にち）ある",2,IF('３　回答貼付シート'!V219="ほぼ毎日（まいにち）ある",3,))))</f>
        <v>0</v>
      </c>
      <c r="U222" s="26">
        <f>IF('３　回答貼付シート'!W219="ない",0,IF('３　回答貼付シート'!W219="１～２日（にち）ある",1,IF('３　回答貼付シート'!W219="３～５日（にち）ある",2,IF('３　回答貼付シート'!W219="ほぼ毎日（まいにち）ある",3,))))</f>
        <v>0</v>
      </c>
      <c r="V222" s="26">
        <f>IF('３　回答貼付シート'!X219="ない",0,IF('３　回答貼付シート'!X219="１～２日（にち）ある",1,IF('３　回答貼付シート'!X219="３～５日（にち）ある",2,IF('３　回答貼付シート'!X219="ほぼ毎日（まいにち）ある",3,))))</f>
        <v>0</v>
      </c>
      <c r="W222" s="26">
        <f>IF('３　回答貼付シート'!Y219="ない",0,IF('３　回答貼付シート'!Y219="１～２日（にち）ある",1,IF('３　回答貼付シート'!Y219="３～５日（にち）ある",2,IF('３　回答貼付シート'!Y219="ほぼ毎日（まいにち）ある",3,))))</f>
        <v>0</v>
      </c>
      <c r="X222" s="26">
        <f>IF('３　回答貼付シート'!Z219="ない",0,IF('３　回答貼付シート'!Z219="１～２日（にち）ある",1,IF('３　回答貼付シート'!Z219="３～５日（にち）ある",2,IF('３　回答貼付シート'!Z219="ほぼ毎日（まいにち）ある",3,))))</f>
        <v>0</v>
      </c>
      <c r="Y222" s="26">
        <f>IF('３　回答貼付シート'!AA219="ない",0,IF('３　回答貼付シート'!AA219="１～２日（にち）ある",1,IF('３　回答貼付シート'!AA219="３～５日（にち）ある",2,IF('３　回答貼付シート'!AA219="ほぼ毎日（まいにち）ある",3,))))</f>
        <v>0</v>
      </c>
      <c r="Z222" s="26">
        <f>'３　回答貼付シート'!$AB219</f>
        <v>0</v>
      </c>
      <c r="AA222" s="26" t="str">
        <f t="shared" si="31"/>
        <v/>
      </c>
      <c r="AB222" s="26" t="str">
        <f t="shared" si="32"/>
        <v/>
      </c>
      <c r="AC222" s="26" t="str">
        <f t="shared" si="33"/>
        <v/>
      </c>
      <c r="AD222" s="26" t="str">
        <f t="shared" si="34"/>
        <v/>
      </c>
      <c r="AE222" s="26" t="str">
        <f t="shared" si="35"/>
        <v/>
      </c>
      <c r="AF222" t="str">
        <f t="shared" si="28"/>
        <v>0</v>
      </c>
      <c r="AG222">
        <f t="shared" si="29"/>
        <v>0</v>
      </c>
      <c r="AH222" s="34">
        <f t="shared" si="36"/>
        <v>0</v>
      </c>
    </row>
    <row r="223" spans="1:34">
      <c r="A223" s="26"/>
      <c r="B223" s="26">
        <f t="shared" si="30"/>
        <v>0</v>
      </c>
      <c r="C223" s="26">
        <f>IF('３　回答貼付シート'!$F220&lt;&gt;0,VLOOKUP('３　回答貼付シート'!$F220,$AF$2048:$AG$2054,2,FALSE),0)</f>
        <v>0</v>
      </c>
      <c r="D223" s="26">
        <f>IF('３　回答貼付シート'!$G220&lt;&gt;0,VLOOKUP(('３　回答貼付シート'!$G220), $AF$2048:$AG$2054,2,FALSE),0)</f>
        <v>0</v>
      </c>
      <c r="E223" s="26">
        <f>'３　回答貼付シート'!$H220</f>
        <v>0</v>
      </c>
      <c r="F223" s="26">
        <f>IF(E223=0,0,VLOOKUP($B223,'２　情報入力シート'!$A$2:$E$2049,5))</f>
        <v>0</v>
      </c>
      <c r="G223" s="26">
        <f>IF('３　回答貼付シート'!I220="ない",0,IF('３　回答貼付シート'!I220="１～２日（にち）ある",1,IF('３　回答貼付シート'!I220="３～５日（にち）ある",2,IF('３　回答貼付シート'!I220="ほぼ毎日（まいにち）ある",3,))))</f>
        <v>0</v>
      </c>
      <c r="H223" s="26">
        <f>IF('３　回答貼付シート'!J220="ない",0,IF('３　回答貼付シート'!J220="１～２日（にち）ある",1,IF('３　回答貼付シート'!J220="３～５日（にち）ある",2,IF('３　回答貼付シート'!J220="ほぼ毎日（まいにち）ある",3,))))</f>
        <v>0</v>
      </c>
      <c r="I223" s="26">
        <f>IF('３　回答貼付シート'!K220="ない",0,IF('３　回答貼付シート'!K220="１～２日（にち）ある",1,IF('３　回答貼付シート'!K220="３～５日（にち）ある",2,IF('３　回答貼付シート'!K220="ほぼ毎日（まいにち）ある",3,))))</f>
        <v>0</v>
      </c>
      <c r="J223" s="26">
        <f>IF('３　回答貼付シート'!L220="ない",0,IF('３　回答貼付シート'!L220="１～２日（にち）ある",1,IF('３　回答貼付シート'!L220="３～５日（にち）ある",2,IF('３　回答貼付シート'!L220="ほぼ毎日（まいにち）ある",3,))))</f>
        <v>0</v>
      </c>
      <c r="K223" s="26">
        <f>IF('３　回答貼付シート'!M220="ない",0,IF('３　回答貼付シート'!M220="１～２日（にち）ある",1,IF('３　回答貼付シート'!M220="３～５日（にち）ある",2,IF('３　回答貼付シート'!M220="ほぼ毎日（まいにち）ある",3,))))</f>
        <v>0</v>
      </c>
      <c r="L223" s="26">
        <f>IF('３　回答貼付シート'!N220="ない",0,IF('３　回答貼付シート'!N220="１～２日（にち）ある",1,IF('３　回答貼付シート'!N220="３～５日（にち）ある",2,IF('３　回答貼付シート'!N220="ほぼ毎日（まいにち）ある",3,))))</f>
        <v>0</v>
      </c>
      <c r="M223" s="26">
        <f>IF('３　回答貼付シート'!O220="ない",0,IF('３　回答貼付シート'!O220="１～２日（にち）ある",1,IF('３　回答貼付シート'!O220="３～５日（にち）ある",2,IF('３　回答貼付シート'!O220="ほぼ毎日（まいにち）ある",3,))))</f>
        <v>0</v>
      </c>
      <c r="N223" s="26">
        <f>IF('３　回答貼付シート'!P220="ない",0,IF('３　回答貼付シート'!P220="１～２日（にち）ある",1,IF('３　回答貼付シート'!P220="３～５日（にち）ある",2,IF('３　回答貼付シート'!P220="ほぼ毎日（まいにち）ある",3,))))</f>
        <v>0</v>
      </c>
      <c r="O223" s="26">
        <f>IF('３　回答貼付シート'!Q220="ない",0,IF('３　回答貼付シート'!Q220="１～２日（にち）ある",1,IF('３　回答貼付シート'!Q220="３～５日（にち）ある",2,IF('３　回答貼付シート'!Q220="ほぼ毎日（まいにち）ある",3,))))</f>
        <v>0</v>
      </c>
      <c r="P223" s="26">
        <f>IF('３　回答貼付シート'!R220="ない",0,IF('３　回答貼付シート'!R220="１～２日（にち）ある",1,IF('３　回答貼付シート'!R220="３～５日（にち）ある",2,IF('３　回答貼付シート'!R220="ほぼ毎日（まいにち）ある",3,))))</f>
        <v>0</v>
      </c>
      <c r="Q223" s="26">
        <f>IF('３　回答貼付シート'!S220="ない",0,IF('３　回答貼付シート'!S220="１～２日（にち）ある",1,IF('３　回答貼付シート'!S220="３～５日（にち）ある",2,IF('３　回答貼付シート'!S220="ほぼ毎日（まいにち）ある",3,))))</f>
        <v>0</v>
      </c>
      <c r="R223" s="26">
        <f>IF('３　回答貼付シート'!T220="ない",0,IF('３　回答貼付シート'!T220="１～２日（にち）ある",1,IF('３　回答貼付シート'!T220="３～５日（にち）ある",2,IF('３　回答貼付シート'!T220="ほぼ毎日（まいにち）ある",3,))))</f>
        <v>0</v>
      </c>
      <c r="S223" s="26">
        <f>IF('３　回答貼付シート'!U220="ない",0,IF('３　回答貼付シート'!U220="１～２日（にち）ある",1,IF('３　回答貼付シート'!U220="３～５日（にち）ある",2,IF('３　回答貼付シート'!U220="ほぼ毎日（まいにち）ある",3,))))</f>
        <v>0</v>
      </c>
      <c r="T223" s="26">
        <f>IF('３　回答貼付シート'!V220="ない",0,IF('３　回答貼付シート'!V220="１～２日（にち）ある",1,IF('３　回答貼付シート'!V220="３～５日（にち）ある",2,IF('３　回答貼付シート'!V220="ほぼ毎日（まいにち）ある",3,))))</f>
        <v>0</v>
      </c>
      <c r="U223" s="26">
        <f>IF('３　回答貼付シート'!W220="ない",0,IF('３　回答貼付シート'!W220="１～２日（にち）ある",1,IF('３　回答貼付シート'!W220="３～５日（にち）ある",2,IF('３　回答貼付シート'!W220="ほぼ毎日（まいにち）ある",3,))))</f>
        <v>0</v>
      </c>
      <c r="V223" s="26">
        <f>IF('３　回答貼付シート'!X220="ない",0,IF('３　回答貼付シート'!X220="１～２日（にち）ある",1,IF('３　回答貼付シート'!X220="３～５日（にち）ある",2,IF('３　回答貼付シート'!X220="ほぼ毎日（まいにち）ある",3,))))</f>
        <v>0</v>
      </c>
      <c r="W223" s="26">
        <f>IF('３　回答貼付シート'!Y220="ない",0,IF('３　回答貼付シート'!Y220="１～２日（にち）ある",1,IF('３　回答貼付シート'!Y220="３～５日（にち）ある",2,IF('３　回答貼付シート'!Y220="ほぼ毎日（まいにち）ある",3,))))</f>
        <v>0</v>
      </c>
      <c r="X223" s="26">
        <f>IF('３　回答貼付シート'!Z220="ない",0,IF('３　回答貼付シート'!Z220="１～２日（にち）ある",1,IF('３　回答貼付シート'!Z220="３～５日（にち）ある",2,IF('３　回答貼付シート'!Z220="ほぼ毎日（まいにち）ある",3,))))</f>
        <v>0</v>
      </c>
      <c r="Y223" s="26">
        <f>IF('３　回答貼付シート'!AA220="ない",0,IF('３　回答貼付シート'!AA220="１～２日（にち）ある",1,IF('３　回答貼付シート'!AA220="３～５日（にち）ある",2,IF('３　回答貼付シート'!AA220="ほぼ毎日（まいにち）ある",3,))))</f>
        <v>0</v>
      </c>
      <c r="Z223" s="26">
        <f>'３　回答貼付シート'!$AB220</f>
        <v>0</v>
      </c>
      <c r="AA223" s="26" t="str">
        <f t="shared" si="31"/>
        <v/>
      </c>
      <c r="AB223" s="26" t="str">
        <f t="shared" si="32"/>
        <v/>
      </c>
      <c r="AC223" s="26" t="str">
        <f t="shared" si="33"/>
        <v/>
      </c>
      <c r="AD223" s="26" t="str">
        <f t="shared" si="34"/>
        <v/>
      </c>
      <c r="AE223" s="26" t="str">
        <f t="shared" si="35"/>
        <v/>
      </c>
      <c r="AF223" t="str">
        <f t="shared" si="28"/>
        <v>0</v>
      </c>
      <c r="AG223">
        <f t="shared" si="29"/>
        <v>0</v>
      </c>
      <c r="AH223" s="34">
        <f t="shared" si="36"/>
        <v>0</v>
      </c>
    </row>
    <row r="224" spans="1:34">
      <c r="A224" s="26"/>
      <c r="B224" s="26">
        <f t="shared" si="30"/>
        <v>0</v>
      </c>
      <c r="C224" s="26">
        <f>IF('３　回答貼付シート'!$F221&lt;&gt;0,VLOOKUP('３　回答貼付シート'!$F221,$AF$2048:$AG$2054,2,FALSE),0)</f>
        <v>0</v>
      </c>
      <c r="D224" s="26">
        <f>IF('３　回答貼付シート'!$G221&lt;&gt;0,VLOOKUP(('３　回答貼付シート'!$G221), $AF$2048:$AG$2054,2,FALSE),0)</f>
        <v>0</v>
      </c>
      <c r="E224" s="26">
        <f>'３　回答貼付シート'!$H221</f>
        <v>0</v>
      </c>
      <c r="F224" s="26">
        <f>IF(E224=0,0,VLOOKUP($B224,'２　情報入力シート'!$A$2:$E$2049,5))</f>
        <v>0</v>
      </c>
      <c r="G224" s="26">
        <f>IF('３　回答貼付シート'!I221="ない",0,IF('３　回答貼付シート'!I221="１～２日（にち）ある",1,IF('３　回答貼付シート'!I221="３～５日（にち）ある",2,IF('３　回答貼付シート'!I221="ほぼ毎日（まいにち）ある",3,))))</f>
        <v>0</v>
      </c>
      <c r="H224" s="26">
        <f>IF('３　回答貼付シート'!J221="ない",0,IF('３　回答貼付シート'!J221="１～２日（にち）ある",1,IF('３　回答貼付シート'!J221="３～５日（にち）ある",2,IF('３　回答貼付シート'!J221="ほぼ毎日（まいにち）ある",3,))))</f>
        <v>0</v>
      </c>
      <c r="I224" s="26">
        <f>IF('３　回答貼付シート'!K221="ない",0,IF('３　回答貼付シート'!K221="１～２日（にち）ある",1,IF('３　回答貼付シート'!K221="３～５日（にち）ある",2,IF('３　回答貼付シート'!K221="ほぼ毎日（まいにち）ある",3,))))</f>
        <v>0</v>
      </c>
      <c r="J224" s="26">
        <f>IF('３　回答貼付シート'!L221="ない",0,IF('３　回答貼付シート'!L221="１～２日（にち）ある",1,IF('３　回答貼付シート'!L221="３～５日（にち）ある",2,IF('３　回答貼付シート'!L221="ほぼ毎日（まいにち）ある",3,))))</f>
        <v>0</v>
      </c>
      <c r="K224" s="26">
        <f>IF('３　回答貼付シート'!M221="ない",0,IF('３　回答貼付シート'!M221="１～２日（にち）ある",1,IF('３　回答貼付シート'!M221="３～５日（にち）ある",2,IF('３　回答貼付シート'!M221="ほぼ毎日（まいにち）ある",3,))))</f>
        <v>0</v>
      </c>
      <c r="L224" s="26">
        <f>IF('３　回答貼付シート'!N221="ない",0,IF('３　回答貼付シート'!N221="１～２日（にち）ある",1,IF('３　回答貼付シート'!N221="３～５日（にち）ある",2,IF('３　回答貼付シート'!N221="ほぼ毎日（まいにち）ある",3,))))</f>
        <v>0</v>
      </c>
      <c r="M224" s="26">
        <f>IF('３　回答貼付シート'!O221="ない",0,IF('３　回答貼付シート'!O221="１～２日（にち）ある",1,IF('３　回答貼付シート'!O221="３～５日（にち）ある",2,IF('３　回答貼付シート'!O221="ほぼ毎日（まいにち）ある",3,))))</f>
        <v>0</v>
      </c>
      <c r="N224" s="26">
        <f>IF('３　回答貼付シート'!P221="ない",0,IF('３　回答貼付シート'!P221="１～２日（にち）ある",1,IF('３　回答貼付シート'!P221="３～５日（にち）ある",2,IF('３　回答貼付シート'!P221="ほぼ毎日（まいにち）ある",3,))))</f>
        <v>0</v>
      </c>
      <c r="O224" s="26">
        <f>IF('３　回答貼付シート'!Q221="ない",0,IF('３　回答貼付シート'!Q221="１～２日（にち）ある",1,IF('３　回答貼付シート'!Q221="３～５日（にち）ある",2,IF('３　回答貼付シート'!Q221="ほぼ毎日（まいにち）ある",3,))))</f>
        <v>0</v>
      </c>
      <c r="P224" s="26">
        <f>IF('３　回答貼付シート'!R221="ない",0,IF('３　回答貼付シート'!R221="１～２日（にち）ある",1,IF('３　回答貼付シート'!R221="３～５日（にち）ある",2,IF('３　回答貼付シート'!R221="ほぼ毎日（まいにち）ある",3,))))</f>
        <v>0</v>
      </c>
      <c r="Q224" s="26">
        <f>IF('３　回答貼付シート'!S221="ない",0,IF('３　回答貼付シート'!S221="１～２日（にち）ある",1,IF('３　回答貼付シート'!S221="３～５日（にち）ある",2,IF('３　回答貼付シート'!S221="ほぼ毎日（まいにち）ある",3,))))</f>
        <v>0</v>
      </c>
      <c r="R224" s="26">
        <f>IF('３　回答貼付シート'!T221="ない",0,IF('３　回答貼付シート'!T221="１～２日（にち）ある",1,IF('３　回答貼付シート'!T221="３～５日（にち）ある",2,IF('３　回答貼付シート'!T221="ほぼ毎日（まいにち）ある",3,))))</f>
        <v>0</v>
      </c>
      <c r="S224" s="26">
        <f>IF('３　回答貼付シート'!U221="ない",0,IF('３　回答貼付シート'!U221="１～２日（にち）ある",1,IF('３　回答貼付シート'!U221="３～５日（にち）ある",2,IF('３　回答貼付シート'!U221="ほぼ毎日（まいにち）ある",3,))))</f>
        <v>0</v>
      </c>
      <c r="T224" s="26">
        <f>IF('３　回答貼付シート'!V221="ない",0,IF('３　回答貼付シート'!V221="１～２日（にち）ある",1,IF('３　回答貼付シート'!V221="３～５日（にち）ある",2,IF('３　回答貼付シート'!V221="ほぼ毎日（まいにち）ある",3,))))</f>
        <v>0</v>
      </c>
      <c r="U224" s="26">
        <f>IF('３　回答貼付シート'!W221="ない",0,IF('３　回答貼付シート'!W221="１～２日（にち）ある",1,IF('３　回答貼付シート'!W221="３～５日（にち）ある",2,IF('３　回答貼付シート'!W221="ほぼ毎日（まいにち）ある",3,))))</f>
        <v>0</v>
      </c>
      <c r="V224" s="26">
        <f>IF('３　回答貼付シート'!X221="ない",0,IF('３　回答貼付シート'!X221="１～２日（にち）ある",1,IF('３　回答貼付シート'!X221="３～５日（にち）ある",2,IF('３　回答貼付シート'!X221="ほぼ毎日（まいにち）ある",3,))))</f>
        <v>0</v>
      </c>
      <c r="W224" s="26">
        <f>IF('３　回答貼付シート'!Y221="ない",0,IF('３　回答貼付シート'!Y221="１～２日（にち）ある",1,IF('３　回答貼付シート'!Y221="３～５日（にち）ある",2,IF('３　回答貼付シート'!Y221="ほぼ毎日（まいにち）ある",3,))))</f>
        <v>0</v>
      </c>
      <c r="X224" s="26">
        <f>IF('３　回答貼付シート'!Z221="ない",0,IF('３　回答貼付シート'!Z221="１～２日（にち）ある",1,IF('３　回答貼付シート'!Z221="３～５日（にち）ある",2,IF('３　回答貼付シート'!Z221="ほぼ毎日（まいにち）ある",3,))))</f>
        <v>0</v>
      </c>
      <c r="Y224" s="26">
        <f>IF('３　回答貼付シート'!AA221="ない",0,IF('３　回答貼付シート'!AA221="１～２日（にち）ある",1,IF('３　回答貼付シート'!AA221="３～５日（にち）ある",2,IF('３　回答貼付シート'!AA221="ほぼ毎日（まいにち）ある",3,))))</f>
        <v>0</v>
      </c>
      <c r="Z224" s="26">
        <f>'３　回答貼付シート'!$AB221</f>
        <v>0</v>
      </c>
      <c r="AA224" s="26" t="str">
        <f t="shared" si="31"/>
        <v/>
      </c>
      <c r="AB224" s="26" t="str">
        <f t="shared" si="32"/>
        <v/>
      </c>
      <c r="AC224" s="26" t="str">
        <f t="shared" si="33"/>
        <v/>
      </c>
      <c r="AD224" s="26" t="str">
        <f t="shared" si="34"/>
        <v/>
      </c>
      <c r="AE224" s="26" t="str">
        <f t="shared" si="35"/>
        <v/>
      </c>
      <c r="AF224" t="str">
        <f t="shared" si="28"/>
        <v>0</v>
      </c>
      <c r="AG224">
        <f t="shared" si="29"/>
        <v>0</v>
      </c>
      <c r="AH224" s="34">
        <f t="shared" si="36"/>
        <v>0</v>
      </c>
    </row>
    <row r="225" spans="1:34">
      <c r="A225" s="26"/>
      <c r="B225" s="26">
        <f t="shared" si="30"/>
        <v>0</v>
      </c>
      <c r="C225" s="26">
        <f>IF('３　回答貼付シート'!$F222&lt;&gt;0,VLOOKUP('３　回答貼付シート'!$F222,$AF$2048:$AG$2054,2,FALSE),0)</f>
        <v>0</v>
      </c>
      <c r="D225" s="26">
        <f>IF('３　回答貼付シート'!$G222&lt;&gt;0,VLOOKUP(('３　回答貼付シート'!$G222), $AF$2048:$AG$2054,2,FALSE),0)</f>
        <v>0</v>
      </c>
      <c r="E225" s="26">
        <f>'３　回答貼付シート'!$H222</f>
        <v>0</v>
      </c>
      <c r="F225" s="26">
        <f>IF(E225=0,0,VLOOKUP($B225,'２　情報入力シート'!$A$2:$E$2049,5))</f>
        <v>0</v>
      </c>
      <c r="G225" s="26">
        <f>IF('３　回答貼付シート'!I222="ない",0,IF('３　回答貼付シート'!I222="１～２日（にち）ある",1,IF('３　回答貼付シート'!I222="３～５日（にち）ある",2,IF('３　回答貼付シート'!I222="ほぼ毎日（まいにち）ある",3,))))</f>
        <v>0</v>
      </c>
      <c r="H225" s="26">
        <f>IF('３　回答貼付シート'!J222="ない",0,IF('３　回答貼付シート'!J222="１～２日（にち）ある",1,IF('３　回答貼付シート'!J222="３～５日（にち）ある",2,IF('３　回答貼付シート'!J222="ほぼ毎日（まいにち）ある",3,))))</f>
        <v>0</v>
      </c>
      <c r="I225" s="26">
        <f>IF('３　回答貼付シート'!K222="ない",0,IF('３　回答貼付シート'!K222="１～２日（にち）ある",1,IF('３　回答貼付シート'!K222="３～５日（にち）ある",2,IF('３　回答貼付シート'!K222="ほぼ毎日（まいにち）ある",3,))))</f>
        <v>0</v>
      </c>
      <c r="J225" s="26">
        <f>IF('３　回答貼付シート'!L222="ない",0,IF('３　回答貼付シート'!L222="１～２日（にち）ある",1,IF('３　回答貼付シート'!L222="３～５日（にち）ある",2,IF('３　回答貼付シート'!L222="ほぼ毎日（まいにち）ある",3,))))</f>
        <v>0</v>
      </c>
      <c r="K225" s="26">
        <f>IF('３　回答貼付シート'!M222="ない",0,IF('３　回答貼付シート'!M222="１～２日（にち）ある",1,IF('３　回答貼付シート'!M222="３～５日（にち）ある",2,IF('３　回答貼付シート'!M222="ほぼ毎日（まいにち）ある",3,))))</f>
        <v>0</v>
      </c>
      <c r="L225" s="26">
        <f>IF('３　回答貼付シート'!N222="ない",0,IF('３　回答貼付シート'!N222="１～２日（にち）ある",1,IF('３　回答貼付シート'!N222="３～５日（にち）ある",2,IF('３　回答貼付シート'!N222="ほぼ毎日（まいにち）ある",3,))))</f>
        <v>0</v>
      </c>
      <c r="M225" s="26">
        <f>IF('３　回答貼付シート'!O222="ない",0,IF('３　回答貼付シート'!O222="１～２日（にち）ある",1,IF('３　回答貼付シート'!O222="３～５日（にち）ある",2,IF('３　回答貼付シート'!O222="ほぼ毎日（まいにち）ある",3,))))</f>
        <v>0</v>
      </c>
      <c r="N225" s="26">
        <f>IF('３　回答貼付シート'!P222="ない",0,IF('３　回答貼付シート'!P222="１～２日（にち）ある",1,IF('３　回答貼付シート'!P222="３～５日（にち）ある",2,IF('３　回答貼付シート'!P222="ほぼ毎日（まいにち）ある",3,))))</f>
        <v>0</v>
      </c>
      <c r="O225" s="26">
        <f>IF('３　回答貼付シート'!Q222="ない",0,IF('３　回答貼付シート'!Q222="１～２日（にち）ある",1,IF('３　回答貼付シート'!Q222="３～５日（にち）ある",2,IF('３　回答貼付シート'!Q222="ほぼ毎日（まいにち）ある",3,))))</f>
        <v>0</v>
      </c>
      <c r="P225" s="26">
        <f>IF('３　回答貼付シート'!R222="ない",0,IF('３　回答貼付シート'!R222="１～２日（にち）ある",1,IF('３　回答貼付シート'!R222="３～５日（にち）ある",2,IF('３　回答貼付シート'!R222="ほぼ毎日（まいにち）ある",3,))))</f>
        <v>0</v>
      </c>
      <c r="Q225" s="26">
        <f>IF('３　回答貼付シート'!S222="ない",0,IF('３　回答貼付シート'!S222="１～２日（にち）ある",1,IF('３　回答貼付シート'!S222="３～５日（にち）ある",2,IF('３　回答貼付シート'!S222="ほぼ毎日（まいにち）ある",3,))))</f>
        <v>0</v>
      </c>
      <c r="R225" s="26">
        <f>IF('３　回答貼付シート'!T222="ない",0,IF('３　回答貼付シート'!T222="１～２日（にち）ある",1,IF('３　回答貼付シート'!T222="３～５日（にち）ある",2,IF('３　回答貼付シート'!T222="ほぼ毎日（まいにち）ある",3,))))</f>
        <v>0</v>
      </c>
      <c r="S225" s="26">
        <f>IF('３　回答貼付シート'!U222="ない",0,IF('３　回答貼付シート'!U222="１～２日（にち）ある",1,IF('３　回答貼付シート'!U222="３～５日（にち）ある",2,IF('３　回答貼付シート'!U222="ほぼ毎日（まいにち）ある",3,))))</f>
        <v>0</v>
      </c>
      <c r="T225" s="26">
        <f>IF('３　回答貼付シート'!V222="ない",0,IF('３　回答貼付シート'!V222="１～２日（にち）ある",1,IF('３　回答貼付シート'!V222="３～５日（にち）ある",2,IF('３　回答貼付シート'!V222="ほぼ毎日（まいにち）ある",3,))))</f>
        <v>0</v>
      </c>
      <c r="U225" s="26">
        <f>IF('３　回答貼付シート'!W222="ない",0,IF('３　回答貼付シート'!W222="１～２日（にち）ある",1,IF('３　回答貼付シート'!W222="３～５日（にち）ある",2,IF('３　回答貼付シート'!W222="ほぼ毎日（まいにち）ある",3,))))</f>
        <v>0</v>
      </c>
      <c r="V225" s="26">
        <f>IF('３　回答貼付シート'!X222="ない",0,IF('３　回答貼付シート'!X222="１～２日（にち）ある",1,IF('３　回答貼付シート'!X222="３～５日（にち）ある",2,IF('３　回答貼付シート'!X222="ほぼ毎日（まいにち）ある",3,))))</f>
        <v>0</v>
      </c>
      <c r="W225" s="26">
        <f>IF('３　回答貼付シート'!Y222="ない",0,IF('３　回答貼付シート'!Y222="１～２日（にち）ある",1,IF('３　回答貼付シート'!Y222="３～５日（にち）ある",2,IF('３　回答貼付シート'!Y222="ほぼ毎日（まいにち）ある",3,))))</f>
        <v>0</v>
      </c>
      <c r="X225" s="26">
        <f>IF('３　回答貼付シート'!Z222="ない",0,IF('３　回答貼付シート'!Z222="１～２日（にち）ある",1,IF('３　回答貼付シート'!Z222="３～５日（にち）ある",2,IF('３　回答貼付シート'!Z222="ほぼ毎日（まいにち）ある",3,))))</f>
        <v>0</v>
      </c>
      <c r="Y225" s="26">
        <f>IF('３　回答貼付シート'!AA222="ない",0,IF('３　回答貼付シート'!AA222="１～２日（にち）ある",1,IF('３　回答貼付シート'!AA222="３～５日（にち）ある",2,IF('３　回答貼付シート'!AA222="ほぼ毎日（まいにち）ある",3,))))</f>
        <v>0</v>
      </c>
      <c r="Z225" s="26">
        <f>'３　回答貼付シート'!$AB222</f>
        <v>0</v>
      </c>
      <c r="AA225" s="26" t="str">
        <f t="shared" si="31"/>
        <v/>
      </c>
      <c r="AB225" s="26" t="str">
        <f t="shared" si="32"/>
        <v/>
      </c>
      <c r="AC225" s="26" t="str">
        <f t="shared" si="33"/>
        <v/>
      </c>
      <c r="AD225" s="26" t="str">
        <f t="shared" si="34"/>
        <v/>
      </c>
      <c r="AE225" s="26" t="str">
        <f t="shared" si="35"/>
        <v/>
      </c>
      <c r="AF225" t="str">
        <f t="shared" si="28"/>
        <v>0</v>
      </c>
      <c r="AG225">
        <f t="shared" si="29"/>
        <v>0</v>
      </c>
      <c r="AH225" s="34">
        <f t="shared" si="36"/>
        <v>0</v>
      </c>
    </row>
    <row r="226" spans="1:34">
      <c r="A226" s="26"/>
      <c r="B226" s="26">
        <f t="shared" si="30"/>
        <v>0</v>
      </c>
      <c r="C226" s="26">
        <f>IF('３　回答貼付シート'!$F223&lt;&gt;0,VLOOKUP('３　回答貼付シート'!$F223,$AF$2048:$AG$2054,2,FALSE),0)</f>
        <v>0</v>
      </c>
      <c r="D226" s="26">
        <f>IF('３　回答貼付シート'!$G223&lt;&gt;0,VLOOKUP(('３　回答貼付シート'!$G223), $AF$2048:$AG$2054,2,FALSE),0)</f>
        <v>0</v>
      </c>
      <c r="E226" s="26">
        <f>'３　回答貼付シート'!$H223</f>
        <v>0</v>
      </c>
      <c r="F226" s="26">
        <f>IF(E226=0,0,VLOOKUP($B226,'２　情報入力シート'!$A$2:$E$2049,5))</f>
        <v>0</v>
      </c>
      <c r="G226" s="26">
        <f>IF('３　回答貼付シート'!I223="ない",0,IF('３　回答貼付シート'!I223="１～２日（にち）ある",1,IF('３　回答貼付シート'!I223="３～５日（にち）ある",2,IF('３　回答貼付シート'!I223="ほぼ毎日（まいにち）ある",3,))))</f>
        <v>0</v>
      </c>
      <c r="H226" s="26">
        <f>IF('３　回答貼付シート'!J223="ない",0,IF('３　回答貼付シート'!J223="１～２日（にち）ある",1,IF('３　回答貼付シート'!J223="３～５日（にち）ある",2,IF('３　回答貼付シート'!J223="ほぼ毎日（まいにち）ある",3,))))</f>
        <v>0</v>
      </c>
      <c r="I226" s="26">
        <f>IF('３　回答貼付シート'!K223="ない",0,IF('３　回答貼付シート'!K223="１～２日（にち）ある",1,IF('３　回答貼付シート'!K223="３～５日（にち）ある",2,IF('３　回答貼付シート'!K223="ほぼ毎日（まいにち）ある",3,))))</f>
        <v>0</v>
      </c>
      <c r="J226" s="26">
        <f>IF('３　回答貼付シート'!L223="ない",0,IF('３　回答貼付シート'!L223="１～２日（にち）ある",1,IF('３　回答貼付シート'!L223="３～５日（にち）ある",2,IF('３　回答貼付シート'!L223="ほぼ毎日（まいにち）ある",3,))))</f>
        <v>0</v>
      </c>
      <c r="K226" s="26">
        <f>IF('３　回答貼付シート'!M223="ない",0,IF('３　回答貼付シート'!M223="１～２日（にち）ある",1,IF('３　回答貼付シート'!M223="３～５日（にち）ある",2,IF('３　回答貼付シート'!M223="ほぼ毎日（まいにち）ある",3,))))</f>
        <v>0</v>
      </c>
      <c r="L226" s="26">
        <f>IF('３　回答貼付シート'!N223="ない",0,IF('３　回答貼付シート'!N223="１～２日（にち）ある",1,IF('３　回答貼付シート'!N223="３～５日（にち）ある",2,IF('３　回答貼付シート'!N223="ほぼ毎日（まいにち）ある",3,))))</f>
        <v>0</v>
      </c>
      <c r="M226" s="26">
        <f>IF('３　回答貼付シート'!O223="ない",0,IF('３　回答貼付シート'!O223="１～２日（にち）ある",1,IF('３　回答貼付シート'!O223="３～５日（にち）ある",2,IF('３　回答貼付シート'!O223="ほぼ毎日（まいにち）ある",3,))))</f>
        <v>0</v>
      </c>
      <c r="N226" s="26">
        <f>IF('３　回答貼付シート'!P223="ない",0,IF('３　回答貼付シート'!P223="１～２日（にち）ある",1,IF('３　回答貼付シート'!P223="３～５日（にち）ある",2,IF('３　回答貼付シート'!P223="ほぼ毎日（まいにち）ある",3,))))</f>
        <v>0</v>
      </c>
      <c r="O226" s="26">
        <f>IF('３　回答貼付シート'!Q223="ない",0,IF('３　回答貼付シート'!Q223="１～２日（にち）ある",1,IF('３　回答貼付シート'!Q223="３～５日（にち）ある",2,IF('３　回答貼付シート'!Q223="ほぼ毎日（まいにち）ある",3,))))</f>
        <v>0</v>
      </c>
      <c r="P226" s="26">
        <f>IF('３　回答貼付シート'!R223="ない",0,IF('３　回答貼付シート'!R223="１～２日（にち）ある",1,IF('３　回答貼付シート'!R223="３～５日（にち）ある",2,IF('３　回答貼付シート'!R223="ほぼ毎日（まいにち）ある",3,))))</f>
        <v>0</v>
      </c>
      <c r="Q226" s="26">
        <f>IF('３　回答貼付シート'!S223="ない",0,IF('３　回答貼付シート'!S223="１～２日（にち）ある",1,IF('３　回答貼付シート'!S223="３～５日（にち）ある",2,IF('３　回答貼付シート'!S223="ほぼ毎日（まいにち）ある",3,))))</f>
        <v>0</v>
      </c>
      <c r="R226" s="26">
        <f>IF('３　回答貼付シート'!T223="ない",0,IF('３　回答貼付シート'!T223="１～２日（にち）ある",1,IF('３　回答貼付シート'!T223="３～５日（にち）ある",2,IF('３　回答貼付シート'!T223="ほぼ毎日（まいにち）ある",3,))))</f>
        <v>0</v>
      </c>
      <c r="S226" s="26">
        <f>IF('３　回答貼付シート'!U223="ない",0,IF('３　回答貼付シート'!U223="１～２日（にち）ある",1,IF('３　回答貼付シート'!U223="３～５日（にち）ある",2,IF('３　回答貼付シート'!U223="ほぼ毎日（まいにち）ある",3,))))</f>
        <v>0</v>
      </c>
      <c r="T226" s="26">
        <f>IF('３　回答貼付シート'!V223="ない",0,IF('３　回答貼付シート'!V223="１～２日（にち）ある",1,IF('３　回答貼付シート'!V223="３～５日（にち）ある",2,IF('３　回答貼付シート'!V223="ほぼ毎日（まいにち）ある",3,))))</f>
        <v>0</v>
      </c>
      <c r="U226" s="26">
        <f>IF('３　回答貼付シート'!W223="ない",0,IF('３　回答貼付シート'!W223="１～２日（にち）ある",1,IF('３　回答貼付シート'!W223="３～５日（にち）ある",2,IF('３　回答貼付シート'!W223="ほぼ毎日（まいにち）ある",3,))))</f>
        <v>0</v>
      </c>
      <c r="V226" s="26">
        <f>IF('３　回答貼付シート'!X223="ない",0,IF('３　回答貼付シート'!X223="１～２日（にち）ある",1,IF('３　回答貼付シート'!X223="３～５日（にち）ある",2,IF('３　回答貼付シート'!X223="ほぼ毎日（まいにち）ある",3,))))</f>
        <v>0</v>
      </c>
      <c r="W226" s="26">
        <f>IF('３　回答貼付シート'!Y223="ない",0,IF('３　回答貼付シート'!Y223="１～２日（にち）ある",1,IF('３　回答貼付シート'!Y223="３～５日（にち）ある",2,IF('３　回答貼付シート'!Y223="ほぼ毎日（まいにち）ある",3,))))</f>
        <v>0</v>
      </c>
      <c r="X226" s="26">
        <f>IF('３　回答貼付シート'!Z223="ない",0,IF('３　回答貼付シート'!Z223="１～２日（にち）ある",1,IF('３　回答貼付シート'!Z223="３～５日（にち）ある",2,IF('３　回答貼付シート'!Z223="ほぼ毎日（まいにち）ある",3,))))</f>
        <v>0</v>
      </c>
      <c r="Y226" s="26">
        <f>IF('３　回答貼付シート'!AA223="ない",0,IF('３　回答貼付シート'!AA223="１～２日（にち）ある",1,IF('３　回答貼付シート'!AA223="３～５日（にち）ある",2,IF('３　回答貼付シート'!AA223="ほぼ毎日（まいにち）ある",3,))))</f>
        <v>0</v>
      </c>
      <c r="Z226" s="26">
        <f>'３　回答貼付シート'!$AB223</f>
        <v>0</v>
      </c>
      <c r="AA226" s="26" t="str">
        <f t="shared" si="31"/>
        <v/>
      </c>
      <c r="AB226" s="26" t="str">
        <f t="shared" si="32"/>
        <v/>
      </c>
      <c r="AC226" s="26" t="str">
        <f t="shared" si="33"/>
        <v/>
      </c>
      <c r="AD226" s="26" t="str">
        <f t="shared" si="34"/>
        <v/>
      </c>
      <c r="AE226" s="26" t="str">
        <f t="shared" si="35"/>
        <v/>
      </c>
      <c r="AF226" t="str">
        <f t="shared" si="28"/>
        <v>0</v>
      </c>
      <c r="AG226">
        <f t="shared" si="29"/>
        <v>0</v>
      </c>
      <c r="AH226" s="34">
        <f t="shared" si="36"/>
        <v>0</v>
      </c>
    </row>
    <row r="227" spans="1:34">
      <c r="A227" s="26"/>
      <c r="B227" s="26">
        <f t="shared" si="30"/>
        <v>0</v>
      </c>
      <c r="C227" s="26">
        <f>IF('３　回答貼付シート'!$F224&lt;&gt;0,VLOOKUP('３　回答貼付シート'!$F224,$AF$2048:$AG$2054,2,FALSE),0)</f>
        <v>0</v>
      </c>
      <c r="D227" s="26">
        <f>IF('３　回答貼付シート'!$G224&lt;&gt;0,VLOOKUP(('３　回答貼付シート'!$G224), $AF$2048:$AG$2054,2,FALSE),0)</f>
        <v>0</v>
      </c>
      <c r="E227" s="26">
        <f>'３　回答貼付シート'!$H224</f>
        <v>0</v>
      </c>
      <c r="F227" s="26">
        <f>IF(E227=0,0,VLOOKUP($B227,'２　情報入力シート'!$A$2:$E$2049,5))</f>
        <v>0</v>
      </c>
      <c r="G227" s="26">
        <f>IF('３　回答貼付シート'!I224="ない",0,IF('３　回答貼付シート'!I224="１～２日（にち）ある",1,IF('３　回答貼付シート'!I224="３～５日（にち）ある",2,IF('３　回答貼付シート'!I224="ほぼ毎日（まいにち）ある",3,))))</f>
        <v>0</v>
      </c>
      <c r="H227" s="26">
        <f>IF('３　回答貼付シート'!J224="ない",0,IF('３　回答貼付シート'!J224="１～２日（にち）ある",1,IF('３　回答貼付シート'!J224="３～５日（にち）ある",2,IF('３　回答貼付シート'!J224="ほぼ毎日（まいにち）ある",3,))))</f>
        <v>0</v>
      </c>
      <c r="I227" s="26">
        <f>IF('３　回答貼付シート'!K224="ない",0,IF('３　回答貼付シート'!K224="１～２日（にち）ある",1,IF('３　回答貼付シート'!K224="３～５日（にち）ある",2,IF('３　回答貼付シート'!K224="ほぼ毎日（まいにち）ある",3,))))</f>
        <v>0</v>
      </c>
      <c r="J227" s="26">
        <f>IF('３　回答貼付シート'!L224="ない",0,IF('３　回答貼付シート'!L224="１～２日（にち）ある",1,IF('３　回答貼付シート'!L224="３～５日（にち）ある",2,IF('３　回答貼付シート'!L224="ほぼ毎日（まいにち）ある",3,))))</f>
        <v>0</v>
      </c>
      <c r="K227" s="26">
        <f>IF('３　回答貼付シート'!M224="ない",0,IF('３　回答貼付シート'!M224="１～２日（にち）ある",1,IF('３　回答貼付シート'!M224="３～５日（にち）ある",2,IF('３　回答貼付シート'!M224="ほぼ毎日（まいにち）ある",3,))))</f>
        <v>0</v>
      </c>
      <c r="L227" s="26">
        <f>IF('３　回答貼付シート'!N224="ない",0,IF('３　回答貼付シート'!N224="１～２日（にち）ある",1,IF('３　回答貼付シート'!N224="３～５日（にち）ある",2,IF('３　回答貼付シート'!N224="ほぼ毎日（まいにち）ある",3,))))</f>
        <v>0</v>
      </c>
      <c r="M227" s="26">
        <f>IF('３　回答貼付シート'!O224="ない",0,IF('３　回答貼付シート'!O224="１～２日（にち）ある",1,IF('３　回答貼付シート'!O224="３～５日（にち）ある",2,IF('３　回答貼付シート'!O224="ほぼ毎日（まいにち）ある",3,))))</f>
        <v>0</v>
      </c>
      <c r="N227" s="26">
        <f>IF('３　回答貼付シート'!P224="ない",0,IF('３　回答貼付シート'!P224="１～２日（にち）ある",1,IF('３　回答貼付シート'!P224="３～５日（にち）ある",2,IF('３　回答貼付シート'!P224="ほぼ毎日（まいにち）ある",3,))))</f>
        <v>0</v>
      </c>
      <c r="O227" s="26">
        <f>IF('３　回答貼付シート'!Q224="ない",0,IF('３　回答貼付シート'!Q224="１～２日（にち）ある",1,IF('３　回答貼付シート'!Q224="３～５日（にち）ある",2,IF('３　回答貼付シート'!Q224="ほぼ毎日（まいにち）ある",3,))))</f>
        <v>0</v>
      </c>
      <c r="P227" s="26">
        <f>IF('３　回答貼付シート'!R224="ない",0,IF('３　回答貼付シート'!R224="１～２日（にち）ある",1,IF('３　回答貼付シート'!R224="３～５日（にち）ある",2,IF('３　回答貼付シート'!R224="ほぼ毎日（まいにち）ある",3,))))</f>
        <v>0</v>
      </c>
      <c r="Q227" s="26">
        <f>IF('３　回答貼付シート'!S224="ない",0,IF('３　回答貼付シート'!S224="１～２日（にち）ある",1,IF('３　回答貼付シート'!S224="３～５日（にち）ある",2,IF('３　回答貼付シート'!S224="ほぼ毎日（まいにち）ある",3,))))</f>
        <v>0</v>
      </c>
      <c r="R227" s="26">
        <f>IF('３　回答貼付シート'!T224="ない",0,IF('３　回答貼付シート'!T224="１～２日（にち）ある",1,IF('３　回答貼付シート'!T224="３～５日（にち）ある",2,IF('３　回答貼付シート'!T224="ほぼ毎日（まいにち）ある",3,))))</f>
        <v>0</v>
      </c>
      <c r="S227" s="26">
        <f>IF('３　回答貼付シート'!U224="ない",0,IF('３　回答貼付シート'!U224="１～２日（にち）ある",1,IF('３　回答貼付シート'!U224="３～５日（にち）ある",2,IF('３　回答貼付シート'!U224="ほぼ毎日（まいにち）ある",3,))))</f>
        <v>0</v>
      </c>
      <c r="T227" s="26">
        <f>IF('３　回答貼付シート'!V224="ない",0,IF('３　回答貼付シート'!V224="１～２日（にち）ある",1,IF('３　回答貼付シート'!V224="３～５日（にち）ある",2,IF('３　回答貼付シート'!V224="ほぼ毎日（まいにち）ある",3,))))</f>
        <v>0</v>
      </c>
      <c r="U227" s="26">
        <f>IF('３　回答貼付シート'!W224="ない",0,IF('３　回答貼付シート'!W224="１～２日（にち）ある",1,IF('３　回答貼付シート'!W224="３～５日（にち）ある",2,IF('３　回答貼付シート'!W224="ほぼ毎日（まいにち）ある",3,))))</f>
        <v>0</v>
      </c>
      <c r="V227" s="26">
        <f>IF('３　回答貼付シート'!X224="ない",0,IF('３　回答貼付シート'!X224="１～２日（にち）ある",1,IF('３　回答貼付シート'!X224="３～５日（にち）ある",2,IF('３　回答貼付シート'!X224="ほぼ毎日（まいにち）ある",3,))))</f>
        <v>0</v>
      </c>
      <c r="W227" s="26">
        <f>IF('３　回答貼付シート'!Y224="ない",0,IF('３　回答貼付シート'!Y224="１～２日（にち）ある",1,IF('３　回答貼付シート'!Y224="３～５日（にち）ある",2,IF('３　回答貼付シート'!Y224="ほぼ毎日（まいにち）ある",3,))))</f>
        <v>0</v>
      </c>
      <c r="X227" s="26">
        <f>IF('３　回答貼付シート'!Z224="ない",0,IF('３　回答貼付シート'!Z224="１～２日（にち）ある",1,IF('３　回答貼付シート'!Z224="３～５日（にち）ある",2,IF('３　回答貼付シート'!Z224="ほぼ毎日（まいにち）ある",3,))))</f>
        <v>0</v>
      </c>
      <c r="Y227" s="26">
        <f>IF('３　回答貼付シート'!AA224="ない",0,IF('３　回答貼付シート'!AA224="１～２日（にち）ある",1,IF('３　回答貼付シート'!AA224="３～５日（にち）ある",2,IF('３　回答貼付シート'!AA224="ほぼ毎日（まいにち）ある",3,))))</f>
        <v>0</v>
      </c>
      <c r="Z227" s="26">
        <f>'３　回答貼付シート'!$AB224</f>
        <v>0</v>
      </c>
      <c r="AA227" s="26" t="str">
        <f t="shared" si="31"/>
        <v/>
      </c>
      <c r="AB227" s="26" t="str">
        <f t="shared" si="32"/>
        <v/>
      </c>
      <c r="AC227" s="26" t="str">
        <f t="shared" si="33"/>
        <v/>
      </c>
      <c r="AD227" s="26" t="str">
        <f t="shared" si="34"/>
        <v/>
      </c>
      <c r="AE227" s="26" t="str">
        <f t="shared" si="35"/>
        <v/>
      </c>
      <c r="AF227" t="str">
        <f t="shared" si="28"/>
        <v>0</v>
      </c>
      <c r="AG227">
        <f t="shared" si="29"/>
        <v>0</v>
      </c>
      <c r="AH227" s="34">
        <f t="shared" si="36"/>
        <v>0</v>
      </c>
    </row>
    <row r="228" spans="1:34">
      <c r="A228" s="26"/>
      <c r="B228" s="26">
        <f t="shared" si="30"/>
        <v>0</v>
      </c>
      <c r="C228" s="26">
        <f>IF('３　回答貼付シート'!$F225&lt;&gt;0,VLOOKUP('３　回答貼付シート'!$F225,$AF$2048:$AG$2054,2,FALSE),0)</f>
        <v>0</v>
      </c>
      <c r="D228" s="26">
        <f>IF('３　回答貼付シート'!$G225&lt;&gt;0,VLOOKUP(('３　回答貼付シート'!$G225), $AF$2048:$AG$2054,2,FALSE),0)</f>
        <v>0</v>
      </c>
      <c r="E228" s="26">
        <f>'３　回答貼付シート'!$H225</f>
        <v>0</v>
      </c>
      <c r="F228" s="26">
        <f>IF(E228=0,0,VLOOKUP($B228,'２　情報入力シート'!$A$2:$E$2049,5))</f>
        <v>0</v>
      </c>
      <c r="G228" s="26">
        <f>IF('３　回答貼付シート'!I225="ない",0,IF('３　回答貼付シート'!I225="１～２日（にち）ある",1,IF('３　回答貼付シート'!I225="３～５日（にち）ある",2,IF('３　回答貼付シート'!I225="ほぼ毎日（まいにち）ある",3,))))</f>
        <v>0</v>
      </c>
      <c r="H228" s="26">
        <f>IF('３　回答貼付シート'!J225="ない",0,IF('３　回答貼付シート'!J225="１～２日（にち）ある",1,IF('３　回答貼付シート'!J225="３～５日（にち）ある",2,IF('３　回答貼付シート'!J225="ほぼ毎日（まいにち）ある",3,))))</f>
        <v>0</v>
      </c>
      <c r="I228" s="26">
        <f>IF('３　回答貼付シート'!K225="ない",0,IF('３　回答貼付シート'!K225="１～２日（にち）ある",1,IF('３　回答貼付シート'!K225="３～５日（にち）ある",2,IF('３　回答貼付シート'!K225="ほぼ毎日（まいにち）ある",3,))))</f>
        <v>0</v>
      </c>
      <c r="J228" s="26">
        <f>IF('３　回答貼付シート'!L225="ない",0,IF('３　回答貼付シート'!L225="１～２日（にち）ある",1,IF('３　回答貼付シート'!L225="３～５日（にち）ある",2,IF('３　回答貼付シート'!L225="ほぼ毎日（まいにち）ある",3,))))</f>
        <v>0</v>
      </c>
      <c r="K228" s="26">
        <f>IF('３　回答貼付シート'!M225="ない",0,IF('３　回答貼付シート'!M225="１～２日（にち）ある",1,IF('３　回答貼付シート'!M225="３～５日（にち）ある",2,IF('３　回答貼付シート'!M225="ほぼ毎日（まいにち）ある",3,))))</f>
        <v>0</v>
      </c>
      <c r="L228" s="26">
        <f>IF('３　回答貼付シート'!N225="ない",0,IF('３　回答貼付シート'!N225="１～２日（にち）ある",1,IF('３　回答貼付シート'!N225="３～５日（にち）ある",2,IF('３　回答貼付シート'!N225="ほぼ毎日（まいにち）ある",3,))))</f>
        <v>0</v>
      </c>
      <c r="M228" s="26">
        <f>IF('３　回答貼付シート'!O225="ない",0,IF('３　回答貼付シート'!O225="１～２日（にち）ある",1,IF('３　回答貼付シート'!O225="３～５日（にち）ある",2,IF('３　回答貼付シート'!O225="ほぼ毎日（まいにち）ある",3,))))</f>
        <v>0</v>
      </c>
      <c r="N228" s="26">
        <f>IF('３　回答貼付シート'!P225="ない",0,IF('３　回答貼付シート'!P225="１～２日（にち）ある",1,IF('３　回答貼付シート'!P225="３～５日（にち）ある",2,IF('３　回答貼付シート'!P225="ほぼ毎日（まいにち）ある",3,))))</f>
        <v>0</v>
      </c>
      <c r="O228" s="26">
        <f>IF('３　回答貼付シート'!Q225="ない",0,IF('３　回答貼付シート'!Q225="１～２日（にち）ある",1,IF('３　回答貼付シート'!Q225="３～５日（にち）ある",2,IF('３　回答貼付シート'!Q225="ほぼ毎日（まいにち）ある",3,))))</f>
        <v>0</v>
      </c>
      <c r="P228" s="26">
        <f>IF('３　回答貼付シート'!R225="ない",0,IF('３　回答貼付シート'!R225="１～２日（にち）ある",1,IF('３　回答貼付シート'!R225="３～５日（にち）ある",2,IF('３　回答貼付シート'!R225="ほぼ毎日（まいにち）ある",3,))))</f>
        <v>0</v>
      </c>
      <c r="Q228" s="26">
        <f>IF('３　回答貼付シート'!S225="ない",0,IF('３　回答貼付シート'!S225="１～２日（にち）ある",1,IF('３　回答貼付シート'!S225="３～５日（にち）ある",2,IF('３　回答貼付シート'!S225="ほぼ毎日（まいにち）ある",3,))))</f>
        <v>0</v>
      </c>
      <c r="R228" s="26">
        <f>IF('３　回答貼付シート'!T225="ない",0,IF('３　回答貼付シート'!T225="１～２日（にち）ある",1,IF('３　回答貼付シート'!T225="３～５日（にち）ある",2,IF('３　回答貼付シート'!T225="ほぼ毎日（まいにち）ある",3,))))</f>
        <v>0</v>
      </c>
      <c r="S228" s="26">
        <f>IF('３　回答貼付シート'!U225="ない",0,IF('３　回答貼付シート'!U225="１～２日（にち）ある",1,IF('３　回答貼付シート'!U225="３～５日（にち）ある",2,IF('３　回答貼付シート'!U225="ほぼ毎日（まいにち）ある",3,))))</f>
        <v>0</v>
      </c>
      <c r="T228" s="26">
        <f>IF('３　回答貼付シート'!V225="ない",0,IF('３　回答貼付シート'!V225="１～２日（にち）ある",1,IF('３　回答貼付シート'!V225="３～５日（にち）ある",2,IF('３　回答貼付シート'!V225="ほぼ毎日（まいにち）ある",3,))))</f>
        <v>0</v>
      </c>
      <c r="U228" s="26">
        <f>IF('３　回答貼付シート'!W225="ない",0,IF('３　回答貼付シート'!W225="１～２日（にち）ある",1,IF('３　回答貼付シート'!W225="３～５日（にち）ある",2,IF('３　回答貼付シート'!W225="ほぼ毎日（まいにち）ある",3,))))</f>
        <v>0</v>
      </c>
      <c r="V228" s="26">
        <f>IF('３　回答貼付シート'!X225="ない",0,IF('３　回答貼付シート'!X225="１～２日（にち）ある",1,IF('３　回答貼付シート'!X225="３～５日（にち）ある",2,IF('３　回答貼付シート'!X225="ほぼ毎日（まいにち）ある",3,))))</f>
        <v>0</v>
      </c>
      <c r="W228" s="26">
        <f>IF('３　回答貼付シート'!Y225="ない",0,IF('３　回答貼付シート'!Y225="１～２日（にち）ある",1,IF('３　回答貼付シート'!Y225="３～５日（にち）ある",2,IF('３　回答貼付シート'!Y225="ほぼ毎日（まいにち）ある",3,))))</f>
        <v>0</v>
      </c>
      <c r="X228" s="26">
        <f>IF('３　回答貼付シート'!Z225="ない",0,IF('３　回答貼付シート'!Z225="１～２日（にち）ある",1,IF('３　回答貼付シート'!Z225="３～５日（にち）ある",2,IF('３　回答貼付シート'!Z225="ほぼ毎日（まいにち）ある",3,))))</f>
        <v>0</v>
      </c>
      <c r="Y228" s="26">
        <f>IF('３　回答貼付シート'!AA225="ない",0,IF('３　回答貼付シート'!AA225="１～２日（にち）ある",1,IF('３　回答貼付シート'!AA225="３～５日（にち）ある",2,IF('３　回答貼付シート'!AA225="ほぼ毎日（まいにち）ある",3,))))</f>
        <v>0</v>
      </c>
      <c r="Z228" s="26">
        <f>'３　回答貼付シート'!$AB225</f>
        <v>0</v>
      </c>
      <c r="AA228" s="26" t="str">
        <f t="shared" si="31"/>
        <v/>
      </c>
      <c r="AB228" s="26" t="str">
        <f t="shared" si="32"/>
        <v/>
      </c>
      <c r="AC228" s="26" t="str">
        <f t="shared" si="33"/>
        <v/>
      </c>
      <c r="AD228" s="26" t="str">
        <f t="shared" si="34"/>
        <v/>
      </c>
      <c r="AE228" s="26" t="str">
        <f t="shared" si="35"/>
        <v/>
      </c>
      <c r="AF228" t="str">
        <f t="shared" si="28"/>
        <v>0</v>
      </c>
      <c r="AG228">
        <f t="shared" si="29"/>
        <v>0</v>
      </c>
      <c r="AH228" s="34">
        <f t="shared" si="36"/>
        <v>0</v>
      </c>
    </row>
    <row r="229" spans="1:34">
      <c r="A229" s="26"/>
      <c r="B229" s="26">
        <f t="shared" si="30"/>
        <v>0</v>
      </c>
      <c r="C229" s="26">
        <f>IF('３　回答貼付シート'!$F226&lt;&gt;0,VLOOKUP('３　回答貼付シート'!$F226,$AF$2048:$AG$2054,2,FALSE),0)</f>
        <v>0</v>
      </c>
      <c r="D229" s="26">
        <f>IF('３　回答貼付シート'!$G226&lt;&gt;0,VLOOKUP(('３　回答貼付シート'!$G226), $AF$2048:$AG$2054,2,FALSE),0)</f>
        <v>0</v>
      </c>
      <c r="E229" s="26">
        <f>'３　回答貼付シート'!$H226</f>
        <v>0</v>
      </c>
      <c r="F229" s="26">
        <f>IF(E229=0,0,VLOOKUP($B229,'２　情報入力シート'!$A$2:$E$2049,5))</f>
        <v>0</v>
      </c>
      <c r="G229" s="26">
        <f>IF('３　回答貼付シート'!I226="ない",0,IF('３　回答貼付シート'!I226="１～２日（にち）ある",1,IF('３　回答貼付シート'!I226="３～５日（にち）ある",2,IF('３　回答貼付シート'!I226="ほぼ毎日（まいにち）ある",3,))))</f>
        <v>0</v>
      </c>
      <c r="H229" s="26">
        <f>IF('３　回答貼付シート'!J226="ない",0,IF('３　回答貼付シート'!J226="１～２日（にち）ある",1,IF('３　回答貼付シート'!J226="３～５日（にち）ある",2,IF('３　回答貼付シート'!J226="ほぼ毎日（まいにち）ある",3,))))</f>
        <v>0</v>
      </c>
      <c r="I229" s="26">
        <f>IF('３　回答貼付シート'!K226="ない",0,IF('３　回答貼付シート'!K226="１～２日（にち）ある",1,IF('３　回答貼付シート'!K226="３～５日（にち）ある",2,IF('３　回答貼付シート'!K226="ほぼ毎日（まいにち）ある",3,))))</f>
        <v>0</v>
      </c>
      <c r="J229" s="26">
        <f>IF('３　回答貼付シート'!L226="ない",0,IF('３　回答貼付シート'!L226="１～２日（にち）ある",1,IF('３　回答貼付シート'!L226="３～５日（にち）ある",2,IF('３　回答貼付シート'!L226="ほぼ毎日（まいにち）ある",3,))))</f>
        <v>0</v>
      </c>
      <c r="K229" s="26">
        <f>IF('３　回答貼付シート'!M226="ない",0,IF('３　回答貼付シート'!M226="１～２日（にち）ある",1,IF('３　回答貼付シート'!M226="３～５日（にち）ある",2,IF('３　回答貼付シート'!M226="ほぼ毎日（まいにち）ある",3,))))</f>
        <v>0</v>
      </c>
      <c r="L229" s="26">
        <f>IF('３　回答貼付シート'!N226="ない",0,IF('３　回答貼付シート'!N226="１～２日（にち）ある",1,IF('３　回答貼付シート'!N226="３～５日（にち）ある",2,IF('３　回答貼付シート'!N226="ほぼ毎日（まいにち）ある",3,))))</f>
        <v>0</v>
      </c>
      <c r="M229" s="26">
        <f>IF('３　回答貼付シート'!O226="ない",0,IF('３　回答貼付シート'!O226="１～２日（にち）ある",1,IF('３　回答貼付シート'!O226="３～５日（にち）ある",2,IF('３　回答貼付シート'!O226="ほぼ毎日（まいにち）ある",3,))))</f>
        <v>0</v>
      </c>
      <c r="N229" s="26">
        <f>IF('３　回答貼付シート'!P226="ない",0,IF('３　回答貼付シート'!P226="１～２日（にち）ある",1,IF('３　回答貼付シート'!P226="３～５日（にち）ある",2,IF('３　回答貼付シート'!P226="ほぼ毎日（まいにち）ある",3,))))</f>
        <v>0</v>
      </c>
      <c r="O229" s="26">
        <f>IF('３　回答貼付シート'!Q226="ない",0,IF('３　回答貼付シート'!Q226="１～２日（にち）ある",1,IF('３　回答貼付シート'!Q226="３～５日（にち）ある",2,IF('３　回答貼付シート'!Q226="ほぼ毎日（まいにち）ある",3,))))</f>
        <v>0</v>
      </c>
      <c r="P229" s="26">
        <f>IF('３　回答貼付シート'!R226="ない",0,IF('３　回答貼付シート'!R226="１～２日（にち）ある",1,IF('３　回答貼付シート'!R226="３～５日（にち）ある",2,IF('３　回答貼付シート'!R226="ほぼ毎日（まいにち）ある",3,))))</f>
        <v>0</v>
      </c>
      <c r="Q229" s="26">
        <f>IF('３　回答貼付シート'!S226="ない",0,IF('３　回答貼付シート'!S226="１～２日（にち）ある",1,IF('３　回答貼付シート'!S226="３～５日（にち）ある",2,IF('３　回答貼付シート'!S226="ほぼ毎日（まいにち）ある",3,))))</f>
        <v>0</v>
      </c>
      <c r="R229" s="26">
        <f>IF('３　回答貼付シート'!T226="ない",0,IF('３　回答貼付シート'!T226="１～２日（にち）ある",1,IF('３　回答貼付シート'!T226="３～５日（にち）ある",2,IF('３　回答貼付シート'!T226="ほぼ毎日（まいにち）ある",3,))))</f>
        <v>0</v>
      </c>
      <c r="S229" s="26">
        <f>IF('３　回答貼付シート'!U226="ない",0,IF('３　回答貼付シート'!U226="１～２日（にち）ある",1,IF('３　回答貼付シート'!U226="３～５日（にち）ある",2,IF('３　回答貼付シート'!U226="ほぼ毎日（まいにち）ある",3,))))</f>
        <v>0</v>
      </c>
      <c r="T229" s="26">
        <f>IF('３　回答貼付シート'!V226="ない",0,IF('３　回答貼付シート'!V226="１～２日（にち）ある",1,IF('３　回答貼付シート'!V226="３～５日（にち）ある",2,IF('３　回答貼付シート'!V226="ほぼ毎日（まいにち）ある",3,))))</f>
        <v>0</v>
      </c>
      <c r="U229" s="26">
        <f>IF('３　回答貼付シート'!W226="ない",0,IF('３　回答貼付シート'!W226="１～２日（にち）ある",1,IF('３　回答貼付シート'!W226="３～５日（にち）ある",2,IF('３　回答貼付シート'!W226="ほぼ毎日（まいにち）ある",3,))))</f>
        <v>0</v>
      </c>
      <c r="V229" s="26">
        <f>IF('３　回答貼付シート'!X226="ない",0,IF('３　回答貼付シート'!X226="１～２日（にち）ある",1,IF('３　回答貼付シート'!X226="３～５日（にち）ある",2,IF('３　回答貼付シート'!X226="ほぼ毎日（まいにち）ある",3,))))</f>
        <v>0</v>
      </c>
      <c r="W229" s="26">
        <f>IF('３　回答貼付シート'!Y226="ない",0,IF('３　回答貼付シート'!Y226="１～２日（にち）ある",1,IF('３　回答貼付シート'!Y226="３～５日（にち）ある",2,IF('３　回答貼付シート'!Y226="ほぼ毎日（まいにち）ある",3,))))</f>
        <v>0</v>
      </c>
      <c r="X229" s="26">
        <f>IF('３　回答貼付シート'!Z226="ない",0,IF('３　回答貼付シート'!Z226="１～２日（にち）ある",1,IF('３　回答貼付シート'!Z226="３～５日（にち）ある",2,IF('３　回答貼付シート'!Z226="ほぼ毎日（まいにち）ある",3,))))</f>
        <v>0</v>
      </c>
      <c r="Y229" s="26">
        <f>IF('３　回答貼付シート'!AA226="ない",0,IF('３　回答貼付シート'!AA226="１～２日（にち）ある",1,IF('３　回答貼付シート'!AA226="３～５日（にち）ある",2,IF('３　回答貼付シート'!AA226="ほぼ毎日（まいにち）ある",3,))))</f>
        <v>0</v>
      </c>
      <c r="Z229" s="26">
        <f>'３　回答貼付シート'!$AB226</f>
        <v>0</v>
      </c>
      <c r="AA229" s="26" t="str">
        <f t="shared" si="31"/>
        <v/>
      </c>
      <c r="AB229" s="26" t="str">
        <f t="shared" si="32"/>
        <v/>
      </c>
      <c r="AC229" s="26" t="str">
        <f t="shared" si="33"/>
        <v/>
      </c>
      <c r="AD229" s="26" t="str">
        <f t="shared" si="34"/>
        <v/>
      </c>
      <c r="AE229" s="26" t="str">
        <f t="shared" si="35"/>
        <v/>
      </c>
      <c r="AF229" t="str">
        <f t="shared" si="28"/>
        <v>0</v>
      </c>
      <c r="AG229">
        <f t="shared" si="29"/>
        <v>0</v>
      </c>
      <c r="AH229" s="34">
        <f t="shared" si="36"/>
        <v>0</v>
      </c>
    </row>
    <row r="230" spans="1:34">
      <c r="A230" s="26"/>
      <c r="B230" s="26">
        <f t="shared" si="30"/>
        <v>0</v>
      </c>
      <c r="C230" s="26">
        <f>IF('３　回答貼付シート'!$F227&lt;&gt;0,VLOOKUP('３　回答貼付シート'!$F227,$AF$2048:$AG$2054,2,FALSE),0)</f>
        <v>0</v>
      </c>
      <c r="D230" s="26">
        <f>IF('３　回答貼付シート'!$G227&lt;&gt;0,VLOOKUP(('３　回答貼付シート'!$G227), $AF$2048:$AG$2054,2,FALSE),0)</f>
        <v>0</v>
      </c>
      <c r="E230" s="26">
        <f>'３　回答貼付シート'!$H227</f>
        <v>0</v>
      </c>
      <c r="F230" s="26">
        <f>IF(E230=0,0,VLOOKUP($B230,'２　情報入力シート'!$A$2:$E$2049,5))</f>
        <v>0</v>
      </c>
      <c r="G230" s="26">
        <f>IF('３　回答貼付シート'!I227="ない",0,IF('３　回答貼付シート'!I227="１～２日（にち）ある",1,IF('３　回答貼付シート'!I227="３～５日（にち）ある",2,IF('３　回答貼付シート'!I227="ほぼ毎日（まいにち）ある",3,))))</f>
        <v>0</v>
      </c>
      <c r="H230" s="26">
        <f>IF('３　回答貼付シート'!J227="ない",0,IF('３　回答貼付シート'!J227="１～２日（にち）ある",1,IF('３　回答貼付シート'!J227="３～５日（にち）ある",2,IF('３　回答貼付シート'!J227="ほぼ毎日（まいにち）ある",3,))))</f>
        <v>0</v>
      </c>
      <c r="I230" s="26">
        <f>IF('３　回答貼付シート'!K227="ない",0,IF('３　回答貼付シート'!K227="１～２日（にち）ある",1,IF('３　回答貼付シート'!K227="３～５日（にち）ある",2,IF('３　回答貼付シート'!K227="ほぼ毎日（まいにち）ある",3,))))</f>
        <v>0</v>
      </c>
      <c r="J230" s="26">
        <f>IF('３　回答貼付シート'!L227="ない",0,IF('３　回答貼付シート'!L227="１～２日（にち）ある",1,IF('３　回答貼付シート'!L227="３～５日（にち）ある",2,IF('３　回答貼付シート'!L227="ほぼ毎日（まいにち）ある",3,))))</f>
        <v>0</v>
      </c>
      <c r="K230" s="26">
        <f>IF('３　回答貼付シート'!M227="ない",0,IF('３　回答貼付シート'!M227="１～２日（にち）ある",1,IF('３　回答貼付シート'!M227="３～５日（にち）ある",2,IF('３　回答貼付シート'!M227="ほぼ毎日（まいにち）ある",3,))))</f>
        <v>0</v>
      </c>
      <c r="L230" s="26">
        <f>IF('３　回答貼付シート'!N227="ない",0,IF('３　回答貼付シート'!N227="１～２日（にち）ある",1,IF('３　回答貼付シート'!N227="３～５日（にち）ある",2,IF('３　回答貼付シート'!N227="ほぼ毎日（まいにち）ある",3,))))</f>
        <v>0</v>
      </c>
      <c r="M230" s="26">
        <f>IF('３　回答貼付シート'!O227="ない",0,IF('３　回答貼付シート'!O227="１～２日（にち）ある",1,IF('３　回答貼付シート'!O227="３～５日（にち）ある",2,IF('３　回答貼付シート'!O227="ほぼ毎日（まいにち）ある",3,))))</f>
        <v>0</v>
      </c>
      <c r="N230" s="26">
        <f>IF('３　回答貼付シート'!P227="ない",0,IF('３　回答貼付シート'!P227="１～２日（にち）ある",1,IF('３　回答貼付シート'!P227="３～５日（にち）ある",2,IF('３　回答貼付シート'!P227="ほぼ毎日（まいにち）ある",3,))))</f>
        <v>0</v>
      </c>
      <c r="O230" s="26">
        <f>IF('３　回答貼付シート'!Q227="ない",0,IF('３　回答貼付シート'!Q227="１～２日（にち）ある",1,IF('３　回答貼付シート'!Q227="３～５日（にち）ある",2,IF('３　回答貼付シート'!Q227="ほぼ毎日（まいにち）ある",3,))))</f>
        <v>0</v>
      </c>
      <c r="P230" s="26">
        <f>IF('３　回答貼付シート'!R227="ない",0,IF('３　回答貼付シート'!R227="１～２日（にち）ある",1,IF('３　回答貼付シート'!R227="３～５日（にち）ある",2,IF('３　回答貼付シート'!R227="ほぼ毎日（まいにち）ある",3,))))</f>
        <v>0</v>
      </c>
      <c r="Q230" s="26">
        <f>IF('３　回答貼付シート'!S227="ない",0,IF('３　回答貼付シート'!S227="１～２日（にち）ある",1,IF('３　回答貼付シート'!S227="３～５日（にち）ある",2,IF('３　回答貼付シート'!S227="ほぼ毎日（まいにち）ある",3,))))</f>
        <v>0</v>
      </c>
      <c r="R230" s="26">
        <f>IF('３　回答貼付シート'!T227="ない",0,IF('３　回答貼付シート'!T227="１～２日（にち）ある",1,IF('３　回答貼付シート'!T227="３～５日（にち）ある",2,IF('３　回答貼付シート'!T227="ほぼ毎日（まいにち）ある",3,))))</f>
        <v>0</v>
      </c>
      <c r="S230" s="26">
        <f>IF('３　回答貼付シート'!U227="ない",0,IF('３　回答貼付シート'!U227="１～２日（にち）ある",1,IF('３　回答貼付シート'!U227="３～５日（にち）ある",2,IF('３　回答貼付シート'!U227="ほぼ毎日（まいにち）ある",3,))))</f>
        <v>0</v>
      </c>
      <c r="T230" s="26">
        <f>IF('３　回答貼付シート'!V227="ない",0,IF('３　回答貼付シート'!V227="１～２日（にち）ある",1,IF('３　回答貼付シート'!V227="３～５日（にち）ある",2,IF('３　回答貼付シート'!V227="ほぼ毎日（まいにち）ある",3,))))</f>
        <v>0</v>
      </c>
      <c r="U230" s="26">
        <f>IF('３　回答貼付シート'!W227="ない",0,IF('３　回答貼付シート'!W227="１～２日（にち）ある",1,IF('３　回答貼付シート'!W227="３～５日（にち）ある",2,IF('３　回答貼付シート'!W227="ほぼ毎日（まいにち）ある",3,))))</f>
        <v>0</v>
      </c>
      <c r="V230" s="26">
        <f>IF('３　回答貼付シート'!X227="ない",0,IF('３　回答貼付シート'!X227="１～２日（にち）ある",1,IF('３　回答貼付シート'!X227="３～５日（にち）ある",2,IF('３　回答貼付シート'!X227="ほぼ毎日（まいにち）ある",3,))))</f>
        <v>0</v>
      </c>
      <c r="W230" s="26">
        <f>IF('３　回答貼付シート'!Y227="ない",0,IF('３　回答貼付シート'!Y227="１～２日（にち）ある",1,IF('３　回答貼付シート'!Y227="３～５日（にち）ある",2,IF('３　回答貼付シート'!Y227="ほぼ毎日（まいにち）ある",3,))))</f>
        <v>0</v>
      </c>
      <c r="X230" s="26">
        <f>IF('３　回答貼付シート'!Z227="ない",0,IF('３　回答貼付シート'!Z227="１～２日（にち）ある",1,IF('３　回答貼付シート'!Z227="３～５日（にち）ある",2,IF('３　回答貼付シート'!Z227="ほぼ毎日（まいにち）ある",3,))))</f>
        <v>0</v>
      </c>
      <c r="Y230" s="26">
        <f>IF('３　回答貼付シート'!AA227="ない",0,IF('３　回答貼付シート'!AA227="１～２日（にち）ある",1,IF('３　回答貼付シート'!AA227="３～５日（にち）ある",2,IF('３　回答貼付シート'!AA227="ほぼ毎日（まいにち）ある",3,))))</f>
        <v>0</v>
      </c>
      <c r="Z230" s="26">
        <f>'３　回答貼付シート'!$AB227</f>
        <v>0</v>
      </c>
      <c r="AA230" s="26" t="str">
        <f t="shared" si="31"/>
        <v/>
      </c>
      <c r="AB230" s="26" t="str">
        <f t="shared" si="32"/>
        <v/>
      </c>
      <c r="AC230" s="26" t="str">
        <f t="shared" si="33"/>
        <v/>
      </c>
      <c r="AD230" s="26" t="str">
        <f t="shared" si="34"/>
        <v/>
      </c>
      <c r="AE230" s="26" t="str">
        <f t="shared" si="35"/>
        <v/>
      </c>
      <c r="AF230" t="str">
        <f t="shared" si="28"/>
        <v>0</v>
      </c>
      <c r="AG230">
        <f t="shared" si="29"/>
        <v>0</v>
      </c>
      <c r="AH230" s="34">
        <f t="shared" si="36"/>
        <v>0</v>
      </c>
    </row>
    <row r="231" spans="1:34">
      <c r="A231" s="26"/>
      <c r="B231" s="26">
        <f t="shared" si="30"/>
        <v>0</v>
      </c>
      <c r="C231" s="26">
        <f>IF('３　回答貼付シート'!$F228&lt;&gt;0,VLOOKUP('３　回答貼付シート'!$F228,$AF$2048:$AG$2054,2,FALSE),0)</f>
        <v>0</v>
      </c>
      <c r="D231" s="26">
        <f>IF('３　回答貼付シート'!$G228&lt;&gt;0,VLOOKUP(('３　回答貼付シート'!$G228), $AF$2048:$AG$2054,2,FALSE),0)</f>
        <v>0</v>
      </c>
      <c r="E231" s="26">
        <f>'３　回答貼付シート'!$H228</f>
        <v>0</v>
      </c>
      <c r="F231" s="26">
        <f>IF(E231=0,0,VLOOKUP($B231,'２　情報入力シート'!$A$2:$E$2049,5))</f>
        <v>0</v>
      </c>
      <c r="G231" s="26">
        <f>IF('３　回答貼付シート'!I228="ない",0,IF('３　回答貼付シート'!I228="１～２日（にち）ある",1,IF('３　回答貼付シート'!I228="３～５日（にち）ある",2,IF('３　回答貼付シート'!I228="ほぼ毎日（まいにち）ある",3,))))</f>
        <v>0</v>
      </c>
      <c r="H231" s="26">
        <f>IF('３　回答貼付シート'!J228="ない",0,IF('３　回答貼付シート'!J228="１～２日（にち）ある",1,IF('３　回答貼付シート'!J228="３～５日（にち）ある",2,IF('３　回答貼付シート'!J228="ほぼ毎日（まいにち）ある",3,))))</f>
        <v>0</v>
      </c>
      <c r="I231" s="26">
        <f>IF('３　回答貼付シート'!K228="ない",0,IF('３　回答貼付シート'!K228="１～２日（にち）ある",1,IF('３　回答貼付シート'!K228="３～５日（にち）ある",2,IF('３　回答貼付シート'!K228="ほぼ毎日（まいにち）ある",3,))))</f>
        <v>0</v>
      </c>
      <c r="J231" s="26">
        <f>IF('３　回答貼付シート'!L228="ない",0,IF('３　回答貼付シート'!L228="１～２日（にち）ある",1,IF('３　回答貼付シート'!L228="３～５日（にち）ある",2,IF('３　回答貼付シート'!L228="ほぼ毎日（まいにち）ある",3,))))</f>
        <v>0</v>
      </c>
      <c r="K231" s="26">
        <f>IF('３　回答貼付シート'!M228="ない",0,IF('３　回答貼付シート'!M228="１～２日（にち）ある",1,IF('３　回答貼付シート'!M228="３～５日（にち）ある",2,IF('３　回答貼付シート'!M228="ほぼ毎日（まいにち）ある",3,))))</f>
        <v>0</v>
      </c>
      <c r="L231" s="26">
        <f>IF('３　回答貼付シート'!N228="ない",0,IF('３　回答貼付シート'!N228="１～２日（にち）ある",1,IF('３　回答貼付シート'!N228="３～５日（にち）ある",2,IF('３　回答貼付シート'!N228="ほぼ毎日（まいにち）ある",3,))))</f>
        <v>0</v>
      </c>
      <c r="M231" s="26">
        <f>IF('３　回答貼付シート'!O228="ない",0,IF('３　回答貼付シート'!O228="１～２日（にち）ある",1,IF('３　回答貼付シート'!O228="３～５日（にち）ある",2,IF('３　回答貼付シート'!O228="ほぼ毎日（まいにち）ある",3,))))</f>
        <v>0</v>
      </c>
      <c r="N231" s="26">
        <f>IF('３　回答貼付シート'!P228="ない",0,IF('３　回答貼付シート'!P228="１～２日（にち）ある",1,IF('３　回答貼付シート'!P228="３～５日（にち）ある",2,IF('３　回答貼付シート'!P228="ほぼ毎日（まいにち）ある",3,))))</f>
        <v>0</v>
      </c>
      <c r="O231" s="26">
        <f>IF('３　回答貼付シート'!Q228="ない",0,IF('３　回答貼付シート'!Q228="１～２日（にち）ある",1,IF('３　回答貼付シート'!Q228="３～５日（にち）ある",2,IF('３　回答貼付シート'!Q228="ほぼ毎日（まいにち）ある",3,))))</f>
        <v>0</v>
      </c>
      <c r="P231" s="26">
        <f>IF('３　回答貼付シート'!R228="ない",0,IF('３　回答貼付シート'!R228="１～２日（にち）ある",1,IF('３　回答貼付シート'!R228="３～５日（にち）ある",2,IF('３　回答貼付シート'!R228="ほぼ毎日（まいにち）ある",3,))))</f>
        <v>0</v>
      </c>
      <c r="Q231" s="26">
        <f>IF('３　回答貼付シート'!S228="ない",0,IF('３　回答貼付シート'!S228="１～２日（にち）ある",1,IF('３　回答貼付シート'!S228="３～５日（にち）ある",2,IF('３　回答貼付シート'!S228="ほぼ毎日（まいにち）ある",3,))))</f>
        <v>0</v>
      </c>
      <c r="R231" s="26">
        <f>IF('３　回答貼付シート'!T228="ない",0,IF('３　回答貼付シート'!T228="１～２日（にち）ある",1,IF('３　回答貼付シート'!T228="３～５日（にち）ある",2,IF('３　回答貼付シート'!T228="ほぼ毎日（まいにち）ある",3,))))</f>
        <v>0</v>
      </c>
      <c r="S231" s="26">
        <f>IF('３　回答貼付シート'!U228="ない",0,IF('３　回答貼付シート'!U228="１～２日（にち）ある",1,IF('３　回答貼付シート'!U228="３～５日（にち）ある",2,IF('３　回答貼付シート'!U228="ほぼ毎日（まいにち）ある",3,))))</f>
        <v>0</v>
      </c>
      <c r="T231" s="26">
        <f>IF('３　回答貼付シート'!V228="ない",0,IF('３　回答貼付シート'!V228="１～２日（にち）ある",1,IF('３　回答貼付シート'!V228="３～５日（にち）ある",2,IF('３　回答貼付シート'!V228="ほぼ毎日（まいにち）ある",3,))))</f>
        <v>0</v>
      </c>
      <c r="U231" s="26">
        <f>IF('３　回答貼付シート'!W228="ない",0,IF('３　回答貼付シート'!W228="１～２日（にち）ある",1,IF('３　回答貼付シート'!W228="３～５日（にち）ある",2,IF('３　回答貼付シート'!W228="ほぼ毎日（まいにち）ある",3,))))</f>
        <v>0</v>
      </c>
      <c r="V231" s="26">
        <f>IF('３　回答貼付シート'!X228="ない",0,IF('３　回答貼付シート'!X228="１～２日（にち）ある",1,IF('３　回答貼付シート'!X228="３～５日（にち）ある",2,IF('３　回答貼付シート'!X228="ほぼ毎日（まいにち）ある",3,))))</f>
        <v>0</v>
      </c>
      <c r="W231" s="26">
        <f>IF('３　回答貼付シート'!Y228="ない",0,IF('３　回答貼付シート'!Y228="１～２日（にち）ある",1,IF('３　回答貼付シート'!Y228="３～５日（にち）ある",2,IF('３　回答貼付シート'!Y228="ほぼ毎日（まいにち）ある",3,))))</f>
        <v>0</v>
      </c>
      <c r="X231" s="26">
        <f>IF('３　回答貼付シート'!Z228="ない",0,IF('３　回答貼付シート'!Z228="１～２日（にち）ある",1,IF('３　回答貼付シート'!Z228="３～５日（にち）ある",2,IF('３　回答貼付シート'!Z228="ほぼ毎日（まいにち）ある",3,))))</f>
        <v>0</v>
      </c>
      <c r="Y231" s="26">
        <f>IF('３　回答貼付シート'!AA228="ない",0,IF('３　回答貼付シート'!AA228="１～２日（にち）ある",1,IF('３　回答貼付シート'!AA228="３～５日（にち）ある",2,IF('３　回答貼付シート'!AA228="ほぼ毎日（まいにち）ある",3,))))</f>
        <v>0</v>
      </c>
      <c r="Z231" s="26">
        <f>'３　回答貼付シート'!$AB228</f>
        <v>0</v>
      </c>
      <c r="AA231" s="26" t="str">
        <f t="shared" si="31"/>
        <v/>
      </c>
      <c r="AB231" s="26" t="str">
        <f t="shared" si="32"/>
        <v/>
      </c>
      <c r="AC231" s="26" t="str">
        <f t="shared" si="33"/>
        <v/>
      </c>
      <c r="AD231" s="26" t="str">
        <f t="shared" si="34"/>
        <v/>
      </c>
      <c r="AE231" s="26" t="str">
        <f t="shared" si="35"/>
        <v/>
      </c>
      <c r="AF231" t="str">
        <f t="shared" si="28"/>
        <v>0</v>
      </c>
      <c r="AG231">
        <f t="shared" si="29"/>
        <v>0</v>
      </c>
      <c r="AH231" s="34">
        <f t="shared" si="36"/>
        <v>0</v>
      </c>
    </row>
    <row r="232" spans="1:34">
      <c r="A232" s="26"/>
      <c r="B232" s="26">
        <f t="shared" si="30"/>
        <v>0</v>
      </c>
      <c r="C232" s="26">
        <f>IF('３　回答貼付シート'!$F229&lt;&gt;0,VLOOKUP('３　回答貼付シート'!$F229,$AF$2048:$AG$2054,2,FALSE),0)</f>
        <v>0</v>
      </c>
      <c r="D232" s="26">
        <f>IF('３　回答貼付シート'!$G229&lt;&gt;0,VLOOKUP(('３　回答貼付シート'!$G229), $AF$2048:$AG$2054,2,FALSE),0)</f>
        <v>0</v>
      </c>
      <c r="E232" s="26">
        <f>'３　回答貼付シート'!$H229</f>
        <v>0</v>
      </c>
      <c r="F232" s="26">
        <f>IF(E232=0,0,VLOOKUP($B232,'２　情報入力シート'!$A$2:$E$2049,5))</f>
        <v>0</v>
      </c>
      <c r="G232" s="26">
        <f>IF('３　回答貼付シート'!I229="ない",0,IF('３　回答貼付シート'!I229="１～２日（にち）ある",1,IF('３　回答貼付シート'!I229="３～５日（にち）ある",2,IF('３　回答貼付シート'!I229="ほぼ毎日（まいにち）ある",3,))))</f>
        <v>0</v>
      </c>
      <c r="H232" s="26">
        <f>IF('３　回答貼付シート'!J229="ない",0,IF('３　回答貼付シート'!J229="１～２日（にち）ある",1,IF('３　回答貼付シート'!J229="３～５日（にち）ある",2,IF('３　回答貼付シート'!J229="ほぼ毎日（まいにち）ある",3,))))</f>
        <v>0</v>
      </c>
      <c r="I232" s="26">
        <f>IF('３　回答貼付シート'!K229="ない",0,IF('３　回答貼付シート'!K229="１～２日（にち）ある",1,IF('３　回答貼付シート'!K229="３～５日（にち）ある",2,IF('３　回答貼付シート'!K229="ほぼ毎日（まいにち）ある",3,))))</f>
        <v>0</v>
      </c>
      <c r="J232" s="26">
        <f>IF('３　回答貼付シート'!L229="ない",0,IF('３　回答貼付シート'!L229="１～２日（にち）ある",1,IF('３　回答貼付シート'!L229="３～５日（にち）ある",2,IF('３　回答貼付シート'!L229="ほぼ毎日（まいにち）ある",3,))))</f>
        <v>0</v>
      </c>
      <c r="K232" s="26">
        <f>IF('３　回答貼付シート'!M229="ない",0,IF('３　回答貼付シート'!M229="１～２日（にち）ある",1,IF('３　回答貼付シート'!M229="３～５日（にち）ある",2,IF('３　回答貼付シート'!M229="ほぼ毎日（まいにち）ある",3,))))</f>
        <v>0</v>
      </c>
      <c r="L232" s="26">
        <f>IF('３　回答貼付シート'!N229="ない",0,IF('３　回答貼付シート'!N229="１～２日（にち）ある",1,IF('３　回答貼付シート'!N229="３～５日（にち）ある",2,IF('３　回答貼付シート'!N229="ほぼ毎日（まいにち）ある",3,))))</f>
        <v>0</v>
      </c>
      <c r="M232" s="26">
        <f>IF('３　回答貼付シート'!O229="ない",0,IF('３　回答貼付シート'!O229="１～２日（にち）ある",1,IF('３　回答貼付シート'!O229="３～５日（にち）ある",2,IF('３　回答貼付シート'!O229="ほぼ毎日（まいにち）ある",3,))))</f>
        <v>0</v>
      </c>
      <c r="N232" s="26">
        <f>IF('３　回答貼付シート'!P229="ない",0,IF('３　回答貼付シート'!P229="１～２日（にち）ある",1,IF('３　回答貼付シート'!P229="３～５日（にち）ある",2,IF('３　回答貼付シート'!P229="ほぼ毎日（まいにち）ある",3,))))</f>
        <v>0</v>
      </c>
      <c r="O232" s="26">
        <f>IF('３　回答貼付シート'!Q229="ない",0,IF('３　回答貼付シート'!Q229="１～２日（にち）ある",1,IF('３　回答貼付シート'!Q229="３～５日（にち）ある",2,IF('３　回答貼付シート'!Q229="ほぼ毎日（まいにち）ある",3,))))</f>
        <v>0</v>
      </c>
      <c r="P232" s="26">
        <f>IF('３　回答貼付シート'!R229="ない",0,IF('３　回答貼付シート'!R229="１～２日（にち）ある",1,IF('３　回答貼付シート'!R229="３～５日（にち）ある",2,IF('３　回答貼付シート'!R229="ほぼ毎日（まいにち）ある",3,))))</f>
        <v>0</v>
      </c>
      <c r="Q232" s="26">
        <f>IF('３　回答貼付シート'!S229="ない",0,IF('３　回答貼付シート'!S229="１～２日（にち）ある",1,IF('３　回答貼付シート'!S229="３～５日（にち）ある",2,IF('３　回答貼付シート'!S229="ほぼ毎日（まいにち）ある",3,))))</f>
        <v>0</v>
      </c>
      <c r="R232" s="26">
        <f>IF('３　回答貼付シート'!T229="ない",0,IF('３　回答貼付シート'!T229="１～２日（にち）ある",1,IF('３　回答貼付シート'!T229="３～５日（にち）ある",2,IF('３　回答貼付シート'!T229="ほぼ毎日（まいにち）ある",3,))))</f>
        <v>0</v>
      </c>
      <c r="S232" s="26">
        <f>IF('３　回答貼付シート'!U229="ない",0,IF('３　回答貼付シート'!U229="１～２日（にち）ある",1,IF('３　回答貼付シート'!U229="３～５日（にち）ある",2,IF('３　回答貼付シート'!U229="ほぼ毎日（まいにち）ある",3,))))</f>
        <v>0</v>
      </c>
      <c r="T232" s="26">
        <f>IF('３　回答貼付シート'!V229="ない",0,IF('３　回答貼付シート'!V229="１～２日（にち）ある",1,IF('３　回答貼付シート'!V229="３～５日（にち）ある",2,IF('３　回答貼付シート'!V229="ほぼ毎日（まいにち）ある",3,))))</f>
        <v>0</v>
      </c>
      <c r="U232" s="26">
        <f>IF('３　回答貼付シート'!W229="ない",0,IF('３　回答貼付シート'!W229="１～２日（にち）ある",1,IF('３　回答貼付シート'!W229="３～５日（にち）ある",2,IF('３　回答貼付シート'!W229="ほぼ毎日（まいにち）ある",3,))))</f>
        <v>0</v>
      </c>
      <c r="V232" s="26">
        <f>IF('３　回答貼付シート'!X229="ない",0,IF('３　回答貼付シート'!X229="１～２日（にち）ある",1,IF('３　回答貼付シート'!X229="３～５日（にち）ある",2,IF('３　回答貼付シート'!X229="ほぼ毎日（まいにち）ある",3,))))</f>
        <v>0</v>
      </c>
      <c r="W232" s="26">
        <f>IF('３　回答貼付シート'!Y229="ない",0,IF('３　回答貼付シート'!Y229="１～２日（にち）ある",1,IF('３　回答貼付シート'!Y229="３～５日（にち）ある",2,IF('３　回答貼付シート'!Y229="ほぼ毎日（まいにち）ある",3,))))</f>
        <v>0</v>
      </c>
      <c r="X232" s="26">
        <f>IF('３　回答貼付シート'!Z229="ない",0,IF('３　回答貼付シート'!Z229="１～２日（にち）ある",1,IF('３　回答貼付シート'!Z229="３～５日（にち）ある",2,IF('３　回答貼付シート'!Z229="ほぼ毎日（まいにち）ある",3,))))</f>
        <v>0</v>
      </c>
      <c r="Y232" s="26">
        <f>IF('３　回答貼付シート'!AA229="ない",0,IF('３　回答貼付シート'!AA229="１～２日（にち）ある",1,IF('３　回答貼付シート'!AA229="３～５日（にち）ある",2,IF('３　回答貼付シート'!AA229="ほぼ毎日（まいにち）ある",3,))))</f>
        <v>0</v>
      </c>
      <c r="Z232" s="26">
        <f>'３　回答貼付シート'!$AB229</f>
        <v>0</v>
      </c>
      <c r="AA232" s="26" t="str">
        <f t="shared" si="31"/>
        <v/>
      </c>
      <c r="AB232" s="26" t="str">
        <f t="shared" si="32"/>
        <v/>
      </c>
      <c r="AC232" s="26" t="str">
        <f t="shared" si="33"/>
        <v/>
      </c>
      <c r="AD232" s="26" t="str">
        <f t="shared" si="34"/>
        <v/>
      </c>
      <c r="AE232" s="26" t="str">
        <f t="shared" si="35"/>
        <v/>
      </c>
      <c r="AF232" t="str">
        <f t="shared" si="28"/>
        <v>0</v>
      </c>
      <c r="AG232">
        <f t="shared" si="29"/>
        <v>0</v>
      </c>
      <c r="AH232" s="34">
        <f t="shared" si="36"/>
        <v>0</v>
      </c>
    </row>
    <row r="233" spans="1:34">
      <c r="A233" s="26"/>
      <c r="B233" s="26">
        <f t="shared" si="30"/>
        <v>0</v>
      </c>
      <c r="C233" s="26">
        <f>IF('３　回答貼付シート'!$F230&lt;&gt;0,VLOOKUP('３　回答貼付シート'!$F230,$AF$2048:$AG$2054,2,FALSE),0)</f>
        <v>0</v>
      </c>
      <c r="D233" s="26">
        <f>IF('３　回答貼付シート'!$G230&lt;&gt;0,VLOOKUP(('３　回答貼付シート'!$G230), $AF$2048:$AG$2054,2,FALSE),0)</f>
        <v>0</v>
      </c>
      <c r="E233" s="26">
        <f>'３　回答貼付シート'!$H230</f>
        <v>0</v>
      </c>
      <c r="F233" s="26">
        <f>IF(E233=0,0,VLOOKUP($B233,'２　情報入力シート'!$A$2:$E$2049,5))</f>
        <v>0</v>
      </c>
      <c r="G233" s="26">
        <f>IF('３　回答貼付シート'!I230="ない",0,IF('３　回答貼付シート'!I230="１～２日（にち）ある",1,IF('３　回答貼付シート'!I230="３～５日（にち）ある",2,IF('３　回答貼付シート'!I230="ほぼ毎日（まいにち）ある",3,))))</f>
        <v>0</v>
      </c>
      <c r="H233" s="26">
        <f>IF('３　回答貼付シート'!J230="ない",0,IF('３　回答貼付シート'!J230="１～２日（にち）ある",1,IF('３　回答貼付シート'!J230="３～５日（にち）ある",2,IF('３　回答貼付シート'!J230="ほぼ毎日（まいにち）ある",3,))))</f>
        <v>0</v>
      </c>
      <c r="I233" s="26">
        <f>IF('３　回答貼付シート'!K230="ない",0,IF('３　回答貼付シート'!K230="１～２日（にち）ある",1,IF('３　回答貼付シート'!K230="３～５日（にち）ある",2,IF('３　回答貼付シート'!K230="ほぼ毎日（まいにち）ある",3,))))</f>
        <v>0</v>
      </c>
      <c r="J233" s="26">
        <f>IF('３　回答貼付シート'!L230="ない",0,IF('３　回答貼付シート'!L230="１～２日（にち）ある",1,IF('３　回答貼付シート'!L230="３～５日（にち）ある",2,IF('３　回答貼付シート'!L230="ほぼ毎日（まいにち）ある",3,))))</f>
        <v>0</v>
      </c>
      <c r="K233" s="26">
        <f>IF('３　回答貼付シート'!M230="ない",0,IF('３　回答貼付シート'!M230="１～２日（にち）ある",1,IF('３　回答貼付シート'!M230="３～５日（にち）ある",2,IF('３　回答貼付シート'!M230="ほぼ毎日（まいにち）ある",3,))))</f>
        <v>0</v>
      </c>
      <c r="L233" s="26">
        <f>IF('３　回答貼付シート'!N230="ない",0,IF('３　回答貼付シート'!N230="１～２日（にち）ある",1,IF('３　回答貼付シート'!N230="３～５日（にち）ある",2,IF('３　回答貼付シート'!N230="ほぼ毎日（まいにち）ある",3,))))</f>
        <v>0</v>
      </c>
      <c r="M233" s="26">
        <f>IF('３　回答貼付シート'!O230="ない",0,IF('３　回答貼付シート'!O230="１～２日（にち）ある",1,IF('３　回答貼付シート'!O230="３～５日（にち）ある",2,IF('３　回答貼付シート'!O230="ほぼ毎日（まいにち）ある",3,))))</f>
        <v>0</v>
      </c>
      <c r="N233" s="26">
        <f>IF('３　回答貼付シート'!P230="ない",0,IF('３　回答貼付シート'!P230="１～２日（にち）ある",1,IF('３　回答貼付シート'!P230="３～５日（にち）ある",2,IF('３　回答貼付シート'!P230="ほぼ毎日（まいにち）ある",3,))))</f>
        <v>0</v>
      </c>
      <c r="O233" s="26">
        <f>IF('３　回答貼付シート'!Q230="ない",0,IF('３　回答貼付シート'!Q230="１～２日（にち）ある",1,IF('３　回答貼付シート'!Q230="３～５日（にち）ある",2,IF('３　回答貼付シート'!Q230="ほぼ毎日（まいにち）ある",3,))))</f>
        <v>0</v>
      </c>
      <c r="P233" s="26">
        <f>IF('３　回答貼付シート'!R230="ない",0,IF('３　回答貼付シート'!R230="１～２日（にち）ある",1,IF('３　回答貼付シート'!R230="３～５日（にち）ある",2,IF('３　回答貼付シート'!R230="ほぼ毎日（まいにち）ある",3,))))</f>
        <v>0</v>
      </c>
      <c r="Q233" s="26">
        <f>IF('３　回答貼付シート'!S230="ない",0,IF('３　回答貼付シート'!S230="１～２日（にち）ある",1,IF('３　回答貼付シート'!S230="３～５日（にち）ある",2,IF('３　回答貼付シート'!S230="ほぼ毎日（まいにち）ある",3,))))</f>
        <v>0</v>
      </c>
      <c r="R233" s="26">
        <f>IF('３　回答貼付シート'!T230="ない",0,IF('３　回答貼付シート'!T230="１～２日（にち）ある",1,IF('３　回答貼付シート'!T230="３～５日（にち）ある",2,IF('３　回答貼付シート'!T230="ほぼ毎日（まいにち）ある",3,))))</f>
        <v>0</v>
      </c>
      <c r="S233" s="26">
        <f>IF('３　回答貼付シート'!U230="ない",0,IF('３　回答貼付シート'!U230="１～２日（にち）ある",1,IF('３　回答貼付シート'!U230="３～５日（にち）ある",2,IF('３　回答貼付シート'!U230="ほぼ毎日（まいにち）ある",3,))))</f>
        <v>0</v>
      </c>
      <c r="T233" s="26">
        <f>IF('３　回答貼付シート'!V230="ない",0,IF('３　回答貼付シート'!V230="１～２日（にち）ある",1,IF('３　回答貼付シート'!V230="３～５日（にち）ある",2,IF('３　回答貼付シート'!V230="ほぼ毎日（まいにち）ある",3,))))</f>
        <v>0</v>
      </c>
      <c r="U233" s="26">
        <f>IF('３　回答貼付シート'!W230="ない",0,IF('３　回答貼付シート'!W230="１～２日（にち）ある",1,IF('３　回答貼付シート'!W230="３～５日（にち）ある",2,IF('３　回答貼付シート'!W230="ほぼ毎日（まいにち）ある",3,))))</f>
        <v>0</v>
      </c>
      <c r="V233" s="26">
        <f>IF('３　回答貼付シート'!X230="ない",0,IF('３　回答貼付シート'!X230="１～２日（にち）ある",1,IF('３　回答貼付シート'!X230="３～５日（にち）ある",2,IF('３　回答貼付シート'!X230="ほぼ毎日（まいにち）ある",3,))))</f>
        <v>0</v>
      </c>
      <c r="W233" s="26">
        <f>IF('３　回答貼付シート'!Y230="ない",0,IF('３　回答貼付シート'!Y230="１～２日（にち）ある",1,IF('３　回答貼付シート'!Y230="３～５日（にち）ある",2,IF('３　回答貼付シート'!Y230="ほぼ毎日（まいにち）ある",3,))))</f>
        <v>0</v>
      </c>
      <c r="X233" s="26">
        <f>IF('３　回答貼付シート'!Z230="ない",0,IF('３　回答貼付シート'!Z230="１～２日（にち）ある",1,IF('３　回答貼付シート'!Z230="３～５日（にち）ある",2,IF('３　回答貼付シート'!Z230="ほぼ毎日（まいにち）ある",3,))))</f>
        <v>0</v>
      </c>
      <c r="Y233" s="26">
        <f>IF('３　回答貼付シート'!AA230="ない",0,IF('３　回答貼付シート'!AA230="１～２日（にち）ある",1,IF('３　回答貼付シート'!AA230="３～５日（にち）ある",2,IF('３　回答貼付シート'!AA230="ほぼ毎日（まいにち）ある",3,))))</f>
        <v>0</v>
      </c>
      <c r="Z233" s="26">
        <f>'３　回答貼付シート'!$AB230</f>
        <v>0</v>
      </c>
      <c r="AA233" s="26" t="str">
        <f t="shared" si="31"/>
        <v/>
      </c>
      <c r="AB233" s="26" t="str">
        <f t="shared" si="32"/>
        <v/>
      </c>
      <c r="AC233" s="26" t="str">
        <f t="shared" si="33"/>
        <v/>
      </c>
      <c r="AD233" s="26" t="str">
        <f t="shared" si="34"/>
        <v/>
      </c>
      <c r="AE233" s="26" t="str">
        <f t="shared" si="35"/>
        <v/>
      </c>
      <c r="AF233" t="str">
        <f t="shared" si="28"/>
        <v>0</v>
      </c>
      <c r="AG233">
        <f t="shared" si="29"/>
        <v>0</v>
      </c>
      <c r="AH233" s="34">
        <f t="shared" si="36"/>
        <v>0</v>
      </c>
    </row>
    <row r="234" spans="1:34">
      <c r="A234" s="26"/>
      <c r="B234" s="26">
        <f t="shared" si="30"/>
        <v>0</v>
      </c>
      <c r="C234" s="26">
        <f>IF('３　回答貼付シート'!$F231&lt;&gt;0,VLOOKUP('３　回答貼付シート'!$F231,$AF$2048:$AG$2054,2,FALSE),0)</f>
        <v>0</v>
      </c>
      <c r="D234" s="26">
        <f>IF('３　回答貼付シート'!$G231&lt;&gt;0,VLOOKUP(('３　回答貼付シート'!$G231), $AF$2048:$AG$2054,2,FALSE),0)</f>
        <v>0</v>
      </c>
      <c r="E234" s="26">
        <f>'３　回答貼付シート'!$H231</f>
        <v>0</v>
      </c>
      <c r="F234" s="26">
        <f>IF(E234=0,0,VLOOKUP($B234,'２　情報入力シート'!$A$2:$E$2049,5))</f>
        <v>0</v>
      </c>
      <c r="G234" s="26">
        <f>IF('３　回答貼付シート'!I231="ない",0,IF('３　回答貼付シート'!I231="１～２日（にち）ある",1,IF('３　回答貼付シート'!I231="３～５日（にち）ある",2,IF('３　回答貼付シート'!I231="ほぼ毎日（まいにち）ある",3,))))</f>
        <v>0</v>
      </c>
      <c r="H234" s="26">
        <f>IF('３　回答貼付シート'!J231="ない",0,IF('３　回答貼付シート'!J231="１～２日（にち）ある",1,IF('３　回答貼付シート'!J231="３～５日（にち）ある",2,IF('３　回答貼付シート'!J231="ほぼ毎日（まいにち）ある",3,))))</f>
        <v>0</v>
      </c>
      <c r="I234" s="26">
        <f>IF('３　回答貼付シート'!K231="ない",0,IF('３　回答貼付シート'!K231="１～２日（にち）ある",1,IF('３　回答貼付シート'!K231="３～５日（にち）ある",2,IF('３　回答貼付シート'!K231="ほぼ毎日（まいにち）ある",3,))))</f>
        <v>0</v>
      </c>
      <c r="J234" s="26">
        <f>IF('３　回答貼付シート'!L231="ない",0,IF('３　回答貼付シート'!L231="１～２日（にち）ある",1,IF('３　回答貼付シート'!L231="３～５日（にち）ある",2,IF('３　回答貼付シート'!L231="ほぼ毎日（まいにち）ある",3,))))</f>
        <v>0</v>
      </c>
      <c r="K234" s="26">
        <f>IF('３　回答貼付シート'!M231="ない",0,IF('３　回答貼付シート'!M231="１～２日（にち）ある",1,IF('３　回答貼付シート'!M231="３～５日（にち）ある",2,IF('３　回答貼付シート'!M231="ほぼ毎日（まいにち）ある",3,))))</f>
        <v>0</v>
      </c>
      <c r="L234" s="26">
        <f>IF('３　回答貼付シート'!N231="ない",0,IF('３　回答貼付シート'!N231="１～２日（にち）ある",1,IF('３　回答貼付シート'!N231="３～５日（にち）ある",2,IF('３　回答貼付シート'!N231="ほぼ毎日（まいにち）ある",3,))))</f>
        <v>0</v>
      </c>
      <c r="M234" s="26">
        <f>IF('３　回答貼付シート'!O231="ない",0,IF('３　回答貼付シート'!O231="１～２日（にち）ある",1,IF('３　回答貼付シート'!O231="３～５日（にち）ある",2,IF('３　回答貼付シート'!O231="ほぼ毎日（まいにち）ある",3,))))</f>
        <v>0</v>
      </c>
      <c r="N234" s="26">
        <f>IF('３　回答貼付シート'!P231="ない",0,IF('３　回答貼付シート'!P231="１～２日（にち）ある",1,IF('３　回答貼付シート'!P231="３～５日（にち）ある",2,IF('３　回答貼付シート'!P231="ほぼ毎日（まいにち）ある",3,))))</f>
        <v>0</v>
      </c>
      <c r="O234" s="26">
        <f>IF('３　回答貼付シート'!Q231="ない",0,IF('３　回答貼付シート'!Q231="１～２日（にち）ある",1,IF('３　回答貼付シート'!Q231="３～５日（にち）ある",2,IF('３　回答貼付シート'!Q231="ほぼ毎日（まいにち）ある",3,))))</f>
        <v>0</v>
      </c>
      <c r="P234" s="26">
        <f>IF('３　回答貼付シート'!R231="ない",0,IF('３　回答貼付シート'!R231="１～２日（にち）ある",1,IF('３　回答貼付シート'!R231="３～５日（にち）ある",2,IF('３　回答貼付シート'!R231="ほぼ毎日（まいにち）ある",3,))))</f>
        <v>0</v>
      </c>
      <c r="Q234" s="26">
        <f>IF('３　回答貼付シート'!S231="ない",0,IF('３　回答貼付シート'!S231="１～２日（にち）ある",1,IF('３　回答貼付シート'!S231="３～５日（にち）ある",2,IF('３　回答貼付シート'!S231="ほぼ毎日（まいにち）ある",3,))))</f>
        <v>0</v>
      </c>
      <c r="R234" s="26">
        <f>IF('３　回答貼付シート'!T231="ない",0,IF('３　回答貼付シート'!T231="１～２日（にち）ある",1,IF('３　回答貼付シート'!T231="３～５日（にち）ある",2,IF('３　回答貼付シート'!T231="ほぼ毎日（まいにち）ある",3,))))</f>
        <v>0</v>
      </c>
      <c r="S234" s="26">
        <f>IF('３　回答貼付シート'!U231="ない",0,IF('３　回答貼付シート'!U231="１～２日（にち）ある",1,IF('３　回答貼付シート'!U231="３～５日（にち）ある",2,IF('３　回答貼付シート'!U231="ほぼ毎日（まいにち）ある",3,))))</f>
        <v>0</v>
      </c>
      <c r="T234" s="26">
        <f>IF('３　回答貼付シート'!V231="ない",0,IF('３　回答貼付シート'!V231="１～２日（にち）ある",1,IF('３　回答貼付シート'!V231="３～５日（にち）ある",2,IF('３　回答貼付シート'!V231="ほぼ毎日（まいにち）ある",3,))))</f>
        <v>0</v>
      </c>
      <c r="U234" s="26">
        <f>IF('３　回答貼付シート'!W231="ない",0,IF('３　回答貼付シート'!W231="１～２日（にち）ある",1,IF('３　回答貼付シート'!W231="３～５日（にち）ある",2,IF('３　回答貼付シート'!W231="ほぼ毎日（まいにち）ある",3,))))</f>
        <v>0</v>
      </c>
      <c r="V234" s="26">
        <f>IF('３　回答貼付シート'!X231="ない",0,IF('３　回答貼付シート'!X231="１～２日（にち）ある",1,IF('３　回答貼付シート'!X231="３～５日（にち）ある",2,IF('３　回答貼付シート'!X231="ほぼ毎日（まいにち）ある",3,))))</f>
        <v>0</v>
      </c>
      <c r="W234" s="26">
        <f>IF('３　回答貼付シート'!Y231="ない",0,IF('３　回答貼付シート'!Y231="１～２日（にち）ある",1,IF('３　回答貼付シート'!Y231="３～５日（にち）ある",2,IF('３　回答貼付シート'!Y231="ほぼ毎日（まいにち）ある",3,))))</f>
        <v>0</v>
      </c>
      <c r="X234" s="26">
        <f>IF('３　回答貼付シート'!Z231="ない",0,IF('３　回答貼付シート'!Z231="１～２日（にち）ある",1,IF('３　回答貼付シート'!Z231="３～５日（にち）ある",2,IF('３　回答貼付シート'!Z231="ほぼ毎日（まいにち）ある",3,))))</f>
        <v>0</v>
      </c>
      <c r="Y234" s="26">
        <f>IF('３　回答貼付シート'!AA231="ない",0,IF('３　回答貼付シート'!AA231="１～２日（にち）ある",1,IF('３　回答貼付シート'!AA231="３～５日（にち）ある",2,IF('３　回答貼付シート'!AA231="ほぼ毎日（まいにち）ある",3,))))</f>
        <v>0</v>
      </c>
      <c r="Z234" s="26">
        <f>'３　回答貼付シート'!$AB231</f>
        <v>0</v>
      </c>
      <c r="AA234" s="26" t="str">
        <f t="shared" si="31"/>
        <v/>
      </c>
      <c r="AB234" s="26" t="str">
        <f t="shared" si="32"/>
        <v/>
      </c>
      <c r="AC234" s="26" t="str">
        <f t="shared" si="33"/>
        <v/>
      </c>
      <c r="AD234" s="26" t="str">
        <f t="shared" si="34"/>
        <v/>
      </c>
      <c r="AE234" s="26" t="str">
        <f t="shared" si="35"/>
        <v/>
      </c>
      <c r="AF234" t="str">
        <f t="shared" si="28"/>
        <v>0</v>
      </c>
      <c r="AG234">
        <f t="shared" si="29"/>
        <v>0</v>
      </c>
      <c r="AH234" s="34">
        <f t="shared" si="36"/>
        <v>0</v>
      </c>
    </row>
    <row r="235" spans="1:34">
      <c r="A235" s="26"/>
      <c r="B235" s="26">
        <f t="shared" si="30"/>
        <v>0</v>
      </c>
      <c r="C235" s="26">
        <f>IF('３　回答貼付シート'!$F232&lt;&gt;0,VLOOKUP('３　回答貼付シート'!$F232,$AF$2048:$AG$2054,2,FALSE),0)</f>
        <v>0</v>
      </c>
      <c r="D235" s="26">
        <f>IF('３　回答貼付シート'!$G232&lt;&gt;0,VLOOKUP(('３　回答貼付シート'!$G232), $AF$2048:$AG$2054,2,FALSE),0)</f>
        <v>0</v>
      </c>
      <c r="E235" s="26">
        <f>'３　回答貼付シート'!$H232</f>
        <v>0</v>
      </c>
      <c r="F235" s="26">
        <f>IF(E235=0,0,VLOOKUP($B235,'２　情報入力シート'!$A$2:$E$2049,5))</f>
        <v>0</v>
      </c>
      <c r="G235" s="26">
        <f>IF('３　回答貼付シート'!I232="ない",0,IF('３　回答貼付シート'!I232="１～２日（にち）ある",1,IF('３　回答貼付シート'!I232="３～５日（にち）ある",2,IF('３　回答貼付シート'!I232="ほぼ毎日（まいにち）ある",3,))))</f>
        <v>0</v>
      </c>
      <c r="H235" s="26">
        <f>IF('３　回答貼付シート'!J232="ない",0,IF('３　回答貼付シート'!J232="１～２日（にち）ある",1,IF('３　回答貼付シート'!J232="３～５日（にち）ある",2,IF('３　回答貼付シート'!J232="ほぼ毎日（まいにち）ある",3,))))</f>
        <v>0</v>
      </c>
      <c r="I235" s="26">
        <f>IF('３　回答貼付シート'!K232="ない",0,IF('３　回答貼付シート'!K232="１～２日（にち）ある",1,IF('３　回答貼付シート'!K232="３～５日（にち）ある",2,IF('３　回答貼付シート'!K232="ほぼ毎日（まいにち）ある",3,))))</f>
        <v>0</v>
      </c>
      <c r="J235" s="26">
        <f>IF('３　回答貼付シート'!L232="ない",0,IF('３　回答貼付シート'!L232="１～２日（にち）ある",1,IF('３　回答貼付シート'!L232="３～５日（にち）ある",2,IF('３　回答貼付シート'!L232="ほぼ毎日（まいにち）ある",3,))))</f>
        <v>0</v>
      </c>
      <c r="K235" s="26">
        <f>IF('３　回答貼付シート'!M232="ない",0,IF('３　回答貼付シート'!M232="１～２日（にち）ある",1,IF('３　回答貼付シート'!M232="３～５日（にち）ある",2,IF('３　回答貼付シート'!M232="ほぼ毎日（まいにち）ある",3,))))</f>
        <v>0</v>
      </c>
      <c r="L235" s="26">
        <f>IF('３　回答貼付シート'!N232="ない",0,IF('３　回答貼付シート'!N232="１～２日（にち）ある",1,IF('３　回答貼付シート'!N232="３～５日（にち）ある",2,IF('３　回答貼付シート'!N232="ほぼ毎日（まいにち）ある",3,))))</f>
        <v>0</v>
      </c>
      <c r="M235" s="26">
        <f>IF('３　回答貼付シート'!O232="ない",0,IF('３　回答貼付シート'!O232="１～２日（にち）ある",1,IF('３　回答貼付シート'!O232="３～５日（にち）ある",2,IF('３　回答貼付シート'!O232="ほぼ毎日（まいにち）ある",3,))))</f>
        <v>0</v>
      </c>
      <c r="N235" s="26">
        <f>IF('３　回答貼付シート'!P232="ない",0,IF('３　回答貼付シート'!P232="１～２日（にち）ある",1,IF('３　回答貼付シート'!P232="３～５日（にち）ある",2,IF('３　回答貼付シート'!P232="ほぼ毎日（まいにち）ある",3,))))</f>
        <v>0</v>
      </c>
      <c r="O235" s="26">
        <f>IF('３　回答貼付シート'!Q232="ない",0,IF('３　回答貼付シート'!Q232="１～２日（にち）ある",1,IF('３　回答貼付シート'!Q232="３～５日（にち）ある",2,IF('３　回答貼付シート'!Q232="ほぼ毎日（まいにち）ある",3,))))</f>
        <v>0</v>
      </c>
      <c r="P235" s="26">
        <f>IF('３　回答貼付シート'!R232="ない",0,IF('３　回答貼付シート'!R232="１～２日（にち）ある",1,IF('３　回答貼付シート'!R232="３～５日（にち）ある",2,IF('３　回答貼付シート'!R232="ほぼ毎日（まいにち）ある",3,))))</f>
        <v>0</v>
      </c>
      <c r="Q235" s="26">
        <f>IF('３　回答貼付シート'!S232="ない",0,IF('３　回答貼付シート'!S232="１～２日（にち）ある",1,IF('３　回答貼付シート'!S232="３～５日（にち）ある",2,IF('３　回答貼付シート'!S232="ほぼ毎日（まいにち）ある",3,))))</f>
        <v>0</v>
      </c>
      <c r="R235" s="26">
        <f>IF('３　回答貼付シート'!T232="ない",0,IF('３　回答貼付シート'!T232="１～２日（にち）ある",1,IF('３　回答貼付シート'!T232="３～５日（にち）ある",2,IF('３　回答貼付シート'!T232="ほぼ毎日（まいにち）ある",3,))))</f>
        <v>0</v>
      </c>
      <c r="S235" s="26">
        <f>IF('３　回答貼付シート'!U232="ない",0,IF('３　回答貼付シート'!U232="１～２日（にち）ある",1,IF('３　回答貼付シート'!U232="３～５日（にち）ある",2,IF('３　回答貼付シート'!U232="ほぼ毎日（まいにち）ある",3,))))</f>
        <v>0</v>
      </c>
      <c r="T235" s="26">
        <f>IF('３　回答貼付シート'!V232="ない",0,IF('３　回答貼付シート'!V232="１～２日（にち）ある",1,IF('３　回答貼付シート'!V232="３～５日（にち）ある",2,IF('３　回答貼付シート'!V232="ほぼ毎日（まいにち）ある",3,))))</f>
        <v>0</v>
      </c>
      <c r="U235" s="26">
        <f>IF('３　回答貼付シート'!W232="ない",0,IF('３　回答貼付シート'!W232="１～２日（にち）ある",1,IF('３　回答貼付シート'!W232="３～５日（にち）ある",2,IF('３　回答貼付シート'!W232="ほぼ毎日（まいにち）ある",3,))))</f>
        <v>0</v>
      </c>
      <c r="V235" s="26">
        <f>IF('３　回答貼付シート'!X232="ない",0,IF('３　回答貼付シート'!X232="１～２日（にち）ある",1,IF('３　回答貼付シート'!X232="３～５日（にち）ある",2,IF('３　回答貼付シート'!X232="ほぼ毎日（まいにち）ある",3,))))</f>
        <v>0</v>
      </c>
      <c r="W235" s="26">
        <f>IF('３　回答貼付シート'!Y232="ない",0,IF('３　回答貼付シート'!Y232="１～２日（にち）ある",1,IF('３　回答貼付シート'!Y232="３～５日（にち）ある",2,IF('３　回答貼付シート'!Y232="ほぼ毎日（まいにち）ある",3,))))</f>
        <v>0</v>
      </c>
      <c r="X235" s="26">
        <f>IF('３　回答貼付シート'!Z232="ない",0,IF('３　回答貼付シート'!Z232="１～２日（にち）ある",1,IF('３　回答貼付シート'!Z232="３～５日（にち）ある",2,IF('３　回答貼付シート'!Z232="ほぼ毎日（まいにち）ある",3,))))</f>
        <v>0</v>
      </c>
      <c r="Y235" s="26">
        <f>IF('３　回答貼付シート'!AA232="ない",0,IF('３　回答貼付シート'!AA232="１～２日（にち）ある",1,IF('３　回答貼付シート'!AA232="３～５日（にち）ある",2,IF('３　回答貼付シート'!AA232="ほぼ毎日（まいにち）ある",3,))))</f>
        <v>0</v>
      </c>
      <c r="Z235" s="26">
        <f>'３　回答貼付シート'!$AB232</f>
        <v>0</v>
      </c>
      <c r="AA235" s="26" t="str">
        <f t="shared" si="31"/>
        <v/>
      </c>
      <c r="AB235" s="26" t="str">
        <f t="shared" si="32"/>
        <v/>
      </c>
      <c r="AC235" s="26" t="str">
        <f t="shared" si="33"/>
        <v/>
      </c>
      <c r="AD235" s="26" t="str">
        <f t="shared" si="34"/>
        <v/>
      </c>
      <c r="AE235" s="26" t="str">
        <f t="shared" si="35"/>
        <v/>
      </c>
      <c r="AF235" t="str">
        <f t="shared" si="28"/>
        <v>0</v>
      </c>
      <c r="AG235">
        <f t="shared" si="29"/>
        <v>0</v>
      </c>
      <c r="AH235" s="34">
        <f t="shared" si="36"/>
        <v>0</v>
      </c>
    </row>
    <row r="236" spans="1:34">
      <c r="A236" s="26"/>
      <c r="B236" s="26">
        <f t="shared" si="30"/>
        <v>0</v>
      </c>
      <c r="C236" s="26">
        <f>IF('３　回答貼付シート'!$F233&lt;&gt;0,VLOOKUP('３　回答貼付シート'!$F233,$AF$2048:$AG$2054,2,FALSE),0)</f>
        <v>0</v>
      </c>
      <c r="D236" s="26">
        <f>IF('３　回答貼付シート'!$G233&lt;&gt;0,VLOOKUP(('３　回答貼付シート'!$G233), $AF$2048:$AG$2054,2,FALSE),0)</f>
        <v>0</v>
      </c>
      <c r="E236" s="26">
        <f>'３　回答貼付シート'!$H233</f>
        <v>0</v>
      </c>
      <c r="F236" s="26">
        <f>IF(E236=0,0,VLOOKUP($B236,'２　情報入力シート'!$A$2:$E$2049,5))</f>
        <v>0</v>
      </c>
      <c r="G236" s="26">
        <f>IF('３　回答貼付シート'!I233="ない",0,IF('３　回答貼付シート'!I233="１～２日（にち）ある",1,IF('３　回答貼付シート'!I233="３～５日（にち）ある",2,IF('３　回答貼付シート'!I233="ほぼ毎日（まいにち）ある",3,))))</f>
        <v>0</v>
      </c>
      <c r="H236" s="26">
        <f>IF('３　回答貼付シート'!J233="ない",0,IF('３　回答貼付シート'!J233="１～２日（にち）ある",1,IF('３　回答貼付シート'!J233="３～５日（にち）ある",2,IF('３　回答貼付シート'!J233="ほぼ毎日（まいにち）ある",3,))))</f>
        <v>0</v>
      </c>
      <c r="I236" s="26">
        <f>IF('３　回答貼付シート'!K233="ない",0,IF('３　回答貼付シート'!K233="１～２日（にち）ある",1,IF('３　回答貼付シート'!K233="３～５日（にち）ある",2,IF('３　回答貼付シート'!K233="ほぼ毎日（まいにち）ある",3,))))</f>
        <v>0</v>
      </c>
      <c r="J236" s="26">
        <f>IF('３　回答貼付シート'!L233="ない",0,IF('３　回答貼付シート'!L233="１～２日（にち）ある",1,IF('３　回答貼付シート'!L233="３～５日（にち）ある",2,IF('３　回答貼付シート'!L233="ほぼ毎日（まいにち）ある",3,))))</f>
        <v>0</v>
      </c>
      <c r="K236" s="26">
        <f>IF('３　回答貼付シート'!M233="ない",0,IF('３　回答貼付シート'!M233="１～２日（にち）ある",1,IF('３　回答貼付シート'!M233="３～５日（にち）ある",2,IF('３　回答貼付シート'!M233="ほぼ毎日（まいにち）ある",3,))))</f>
        <v>0</v>
      </c>
      <c r="L236" s="26">
        <f>IF('３　回答貼付シート'!N233="ない",0,IF('３　回答貼付シート'!N233="１～２日（にち）ある",1,IF('３　回答貼付シート'!N233="３～５日（にち）ある",2,IF('３　回答貼付シート'!N233="ほぼ毎日（まいにち）ある",3,))))</f>
        <v>0</v>
      </c>
      <c r="M236" s="26">
        <f>IF('３　回答貼付シート'!O233="ない",0,IF('３　回答貼付シート'!O233="１～２日（にち）ある",1,IF('３　回答貼付シート'!O233="３～５日（にち）ある",2,IF('３　回答貼付シート'!O233="ほぼ毎日（まいにち）ある",3,))))</f>
        <v>0</v>
      </c>
      <c r="N236" s="26">
        <f>IF('３　回答貼付シート'!P233="ない",0,IF('３　回答貼付シート'!P233="１～２日（にち）ある",1,IF('３　回答貼付シート'!P233="３～５日（にち）ある",2,IF('３　回答貼付シート'!P233="ほぼ毎日（まいにち）ある",3,))))</f>
        <v>0</v>
      </c>
      <c r="O236" s="26">
        <f>IF('３　回答貼付シート'!Q233="ない",0,IF('３　回答貼付シート'!Q233="１～２日（にち）ある",1,IF('３　回答貼付シート'!Q233="３～５日（にち）ある",2,IF('３　回答貼付シート'!Q233="ほぼ毎日（まいにち）ある",3,))))</f>
        <v>0</v>
      </c>
      <c r="P236" s="26">
        <f>IF('３　回答貼付シート'!R233="ない",0,IF('３　回答貼付シート'!R233="１～２日（にち）ある",1,IF('３　回答貼付シート'!R233="３～５日（にち）ある",2,IF('３　回答貼付シート'!R233="ほぼ毎日（まいにち）ある",3,))))</f>
        <v>0</v>
      </c>
      <c r="Q236" s="26">
        <f>IF('３　回答貼付シート'!S233="ない",0,IF('３　回答貼付シート'!S233="１～２日（にち）ある",1,IF('３　回答貼付シート'!S233="３～５日（にち）ある",2,IF('３　回答貼付シート'!S233="ほぼ毎日（まいにち）ある",3,))))</f>
        <v>0</v>
      </c>
      <c r="R236" s="26">
        <f>IF('３　回答貼付シート'!T233="ない",0,IF('３　回答貼付シート'!T233="１～２日（にち）ある",1,IF('３　回答貼付シート'!T233="３～５日（にち）ある",2,IF('３　回答貼付シート'!T233="ほぼ毎日（まいにち）ある",3,))))</f>
        <v>0</v>
      </c>
      <c r="S236" s="26">
        <f>IF('３　回答貼付シート'!U233="ない",0,IF('３　回答貼付シート'!U233="１～２日（にち）ある",1,IF('３　回答貼付シート'!U233="３～５日（にち）ある",2,IF('３　回答貼付シート'!U233="ほぼ毎日（まいにち）ある",3,))))</f>
        <v>0</v>
      </c>
      <c r="T236" s="26">
        <f>IF('３　回答貼付シート'!V233="ない",0,IF('３　回答貼付シート'!V233="１～２日（にち）ある",1,IF('３　回答貼付シート'!V233="３～５日（にち）ある",2,IF('３　回答貼付シート'!V233="ほぼ毎日（まいにち）ある",3,))))</f>
        <v>0</v>
      </c>
      <c r="U236" s="26">
        <f>IF('３　回答貼付シート'!W233="ない",0,IF('３　回答貼付シート'!W233="１～２日（にち）ある",1,IF('３　回答貼付シート'!W233="３～５日（にち）ある",2,IF('３　回答貼付シート'!W233="ほぼ毎日（まいにち）ある",3,))))</f>
        <v>0</v>
      </c>
      <c r="V236" s="26">
        <f>IF('３　回答貼付シート'!X233="ない",0,IF('３　回答貼付シート'!X233="１～２日（にち）ある",1,IF('３　回答貼付シート'!X233="３～５日（にち）ある",2,IF('３　回答貼付シート'!X233="ほぼ毎日（まいにち）ある",3,))))</f>
        <v>0</v>
      </c>
      <c r="W236" s="26">
        <f>IF('３　回答貼付シート'!Y233="ない",0,IF('３　回答貼付シート'!Y233="１～２日（にち）ある",1,IF('３　回答貼付シート'!Y233="３～５日（にち）ある",2,IF('３　回答貼付シート'!Y233="ほぼ毎日（まいにち）ある",3,))))</f>
        <v>0</v>
      </c>
      <c r="X236" s="26">
        <f>IF('３　回答貼付シート'!Z233="ない",0,IF('３　回答貼付シート'!Z233="１～２日（にち）ある",1,IF('３　回答貼付シート'!Z233="３～５日（にち）ある",2,IF('３　回答貼付シート'!Z233="ほぼ毎日（まいにち）ある",3,))))</f>
        <v>0</v>
      </c>
      <c r="Y236" s="26">
        <f>IF('３　回答貼付シート'!AA233="ない",0,IF('３　回答貼付シート'!AA233="１～２日（にち）ある",1,IF('３　回答貼付シート'!AA233="３～５日（にち）ある",2,IF('３　回答貼付シート'!AA233="ほぼ毎日（まいにち）ある",3,))))</f>
        <v>0</v>
      </c>
      <c r="Z236" s="26">
        <f>'３　回答貼付シート'!$AB233</f>
        <v>0</v>
      </c>
      <c r="AA236" s="26" t="str">
        <f t="shared" si="31"/>
        <v/>
      </c>
      <c r="AB236" s="26" t="str">
        <f t="shared" si="32"/>
        <v/>
      </c>
      <c r="AC236" s="26" t="str">
        <f t="shared" si="33"/>
        <v/>
      </c>
      <c r="AD236" s="26" t="str">
        <f t="shared" si="34"/>
        <v/>
      </c>
      <c r="AE236" s="26" t="str">
        <f t="shared" si="35"/>
        <v/>
      </c>
      <c r="AF236" t="str">
        <f t="shared" si="28"/>
        <v>0</v>
      </c>
      <c r="AG236">
        <f t="shared" si="29"/>
        <v>0</v>
      </c>
      <c r="AH236" s="34">
        <f t="shared" si="36"/>
        <v>0</v>
      </c>
    </row>
    <row r="237" spans="1:34">
      <c r="A237" s="26"/>
      <c r="B237" s="26">
        <f t="shared" si="30"/>
        <v>0</v>
      </c>
      <c r="C237" s="26">
        <f>IF('３　回答貼付シート'!$F234&lt;&gt;0,VLOOKUP('３　回答貼付シート'!$F234,$AF$2048:$AG$2054,2,FALSE),0)</f>
        <v>0</v>
      </c>
      <c r="D237" s="26">
        <f>IF('３　回答貼付シート'!$G234&lt;&gt;0,VLOOKUP(('３　回答貼付シート'!$G234), $AF$2048:$AG$2054,2,FALSE),0)</f>
        <v>0</v>
      </c>
      <c r="E237" s="26">
        <f>'３　回答貼付シート'!$H234</f>
        <v>0</v>
      </c>
      <c r="F237" s="26">
        <f>IF(E237=0,0,VLOOKUP($B237,'２　情報入力シート'!$A$2:$E$2049,5))</f>
        <v>0</v>
      </c>
      <c r="G237" s="26">
        <f>IF('３　回答貼付シート'!I234="ない",0,IF('３　回答貼付シート'!I234="１～２日（にち）ある",1,IF('３　回答貼付シート'!I234="３～５日（にち）ある",2,IF('３　回答貼付シート'!I234="ほぼ毎日（まいにち）ある",3,))))</f>
        <v>0</v>
      </c>
      <c r="H237" s="26">
        <f>IF('３　回答貼付シート'!J234="ない",0,IF('３　回答貼付シート'!J234="１～２日（にち）ある",1,IF('３　回答貼付シート'!J234="３～５日（にち）ある",2,IF('３　回答貼付シート'!J234="ほぼ毎日（まいにち）ある",3,))))</f>
        <v>0</v>
      </c>
      <c r="I237" s="26">
        <f>IF('３　回答貼付シート'!K234="ない",0,IF('３　回答貼付シート'!K234="１～２日（にち）ある",1,IF('３　回答貼付シート'!K234="３～５日（にち）ある",2,IF('３　回答貼付シート'!K234="ほぼ毎日（まいにち）ある",3,))))</f>
        <v>0</v>
      </c>
      <c r="J237" s="26">
        <f>IF('３　回答貼付シート'!L234="ない",0,IF('３　回答貼付シート'!L234="１～２日（にち）ある",1,IF('３　回答貼付シート'!L234="３～５日（にち）ある",2,IF('３　回答貼付シート'!L234="ほぼ毎日（まいにち）ある",3,))))</f>
        <v>0</v>
      </c>
      <c r="K237" s="26">
        <f>IF('３　回答貼付シート'!M234="ない",0,IF('３　回答貼付シート'!M234="１～２日（にち）ある",1,IF('３　回答貼付シート'!M234="３～５日（にち）ある",2,IF('３　回答貼付シート'!M234="ほぼ毎日（まいにち）ある",3,))))</f>
        <v>0</v>
      </c>
      <c r="L237" s="26">
        <f>IF('３　回答貼付シート'!N234="ない",0,IF('３　回答貼付シート'!N234="１～２日（にち）ある",1,IF('３　回答貼付シート'!N234="３～５日（にち）ある",2,IF('３　回答貼付シート'!N234="ほぼ毎日（まいにち）ある",3,))))</f>
        <v>0</v>
      </c>
      <c r="M237" s="26">
        <f>IF('３　回答貼付シート'!O234="ない",0,IF('３　回答貼付シート'!O234="１～２日（にち）ある",1,IF('３　回答貼付シート'!O234="３～５日（にち）ある",2,IF('３　回答貼付シート'!O234="ほぼ毎日（まいにち）ある",3,))))</f>
        <v>0</v>
      </c>
      <c r="N237" s="26">
        <f>IF('３　回答貼付シート'!P234="ない",0,IF('３　回答貼付シート'!P234="１～２日（にち）ある",1,IF('３　回答貼付シート'!P234="３～５日（にち）ある",2,IF('３　回答貼付シート'!P234="ほぼ毎日（まいにち）ある",3,))))</f>
        <v>0</v>
      </c>
      <c r="O237" s="26">
        <f>IF('３　回答貼付シート'!Q234="ない",0,IF('３　回答貼付シート'!Q234="１～２日（にち）ある",1,IF('３　回答貼付シート'!Q234="３～５日（にち）ある",2,IF('３　回答貼付シート'!Q234="ほぼ毎日（まいにち）ある",3,))))</f>
        <v>0</v>
      </c>
      <c r="P237" s="26">
        <f>IF('３　回答貼付シート'!R234="ない",0,IF('３　回答貼付シート'!R234="１～２日（にち）ある",1,IF('３　回答貼付シート'!R234="３～５日（にち）ある",2,IF('３　回答貼付シート'!R234="ほぼ毎日（まいにち）ある",3,))))</f>
        <v>0</v>
      </c>
      <c r="Q237" s="26">
        <f>IF('３　回答貼付シート'!S234="ない",0,IF('３　回答貼付シート'!S234="１～２日（にち）ある",1,IF('３　回答貼付シート'!S234="３～５日（にち）ある",2,IF('３　回答貼付シート'!S234="ほぼ毎日（まいにち）ある",3,))))</f>
        <v>0</v>
      </c>
      <c r="R237" s="26">
        <f>IF('３　回答貼付シート'!T234="ない",0,IF('３　回答貼付シート'!T234="１～２日（にち）ある",1,IF('３　回答貼付シート'!T234="３～５日（にち）ある",2,IF('３　回答貼付シート'!T234="ほぼ毎日（まいにち）ある",3,))))</f>
        <v>0</v>
      </c>
      <c r="S237" s="26">
        <f>IF('３　回答貼付シート'!U234="ない",0,IF('３　回答貼付シート'!U234="１～２日（にち）ある",1,IF('３　回答貼付シート'!U234="３～５日（にち）ある",2,IF('３　回答貼付シート'!U234="ほぼ毎日（まいにち）ある",3,))))</f>
        <v>0</v>
      </c>
      <c r="T237" s="26">
        <f>IF('３　回答貼付シート'!V234="ない",0,IF('３　回答貼付シート'!V234="１～２日（にち）ある",1,IF('３　回答貼付シート'!V234="３～５日（にち）ある",2,IF('３　回答貼付シート'!V234="ほぼ毎日（まいにち）ある",3,))))</f>
        <v>0</v>
      </c>
      <c r="U237" s="26">
        <f>IF('３　回答貼付シート'!W234="ない",0,IF('３　回答貼付シート'!W234="１～２日（にち）ある",1,IF('３　回答貼付シート'!W234="３～５日（にち）ある",2,IF('３　回答貼付シート'!W234="ほぼ毎日（まいにち）ある",3,))))</f>
        <v>0</v>
      </c>
      <c r="V237" s="26">
        <f>IF('３　回答貼付シート'!X234="ない",0,IF('３　回答貼付シート'!X234="１～２日（にち）ある",1,IF('３　回答貼付シート'!X234="３～５日（にち）ある",2,IF('３　回答貼付シート'!X234="ほぼ毎日（まいにち）ある",3,))))</f>
        <v>0</v>
      </c>
      <c r="W237" s="26">
        <f>IF('３　回答貼付シート'!Y234="ない",0,IF('３　回答貼付シート'!Y234="１～２日（にち）ある",1,IF('３　回答貼付シート'!Y234="３～５日（にち）ある",2,IF('３　回答貼付シート'!Y234="ほぼ毎日（まいにち）ある",3,))))</f>
        <v>0</v>
      </c>
      <c r="X237" s="26">
        <f>IF('３　回答貼付シート'!Z234="ない",0,IF('３　回答貼付シート'!Z234="１～２日（にち）ある",1,IF('３　回答貼付シート'!Z234="３～５日（にち）ある",2,IF('３　回答貼付シート'!Z234="ほぼ毎日（まいにち）ある",3,))))</f>
        <v>0</v>
      </c>
      <c r="Y237" s="26">
        <f>IF('３　回答貼付シート'!AA234="ない",0,IF('３　回答貼付シート'!AA234="１～２日（にち）ある",1,IF('３　回答貼付シート'!AA234="３～５日（にち）ある",2,IF('３　回答貼付シート'!AA234="ほぼ毎日（まいにち）ある",3,))))</f>
        <v>0</v>
      </c>
      <c r="Z237" s="26">
        <f>'３　回答貼付シート'!$AB234</f>
        <v>0</v>
      </c>
      <c r="AA237" s="26" t="str">
        <f t="shared" si="31"/>
        <v/>
      </c>
      <c r="AB237" s="26" t="str">
        <f t="shared" si="32"/>
        <v/>
      </c>
      <c r="AC237" s="26" t="str">
        <f t="shared" si="33"/>
        <v/>
      </c>
      <c r="AD237" s="26" t="str">
        <f t="shared" si="34"/>
        <v/>
      </c>
      <c r="AE237" s="26" t="str">
        <f t="shared" si="35"/>
        <v/>
      </c>
      <c r="AF237" t="str">
        <f t="shared" si="28"/>
        <v>0</v>
      </c>
      <c r="AG237">
        <f t="shared" si="29"/>
        <v>0</v>
      </c>
      <c r="AH237" s="34">
        <f t="shared" si="36"/>
        <v>0</v>
      </c>
    </row>
    <row r="238" spans="1:34">
      <c r="A238" s="26"/>
      <c r="B238" s="26">
        <f t="shared" si="30"/>
        <v>0</v>
      </c>
      <c r="C238" s="26">
        <f>IF('３　回答貼付シート'!$F235&lt;&gt;0,VLOOKUP('３　回答貼付シート'!$F235,$AF$2048:$AG$2054,2,FALSE),0)</f>
        <v>0</v>
      </c>
      <c r="D238" s="26">
        <f>IF('３　回答貼付シート'!$G235&lt;&gt;0,VLOOKUP(('３　回答貼付シート'!$G235), $AF$2048:$AG$2054,2,FALSE),0)</f>
        <v>0</v>
      </c>
      <c r="E238" s="26">
        <f>'３　回答貼付シート'!$H235</f>
        <v>0</v>
      </c>
      <c r="F238" s="26">
        <f>IF(E238=0,0,VLOOKUP($B238,'２　情報入力シート'!$A$2:$E$2049,5))</f>
        <v>0</v>
      </c>
      <c r="G238" s="26">
        <f>IF('３　回答貼付シート'!I235="ない",0,IF('３　回答貼付シート'!I235="１～２日（にち）ある",1,IF('３　回答貼付シート'!I235="３～５日（にち）ある",2,IF('３　回答貼付シート'!I235="ほぼ毎日（まいにち）ある",3,))))</f>
        <v>0</v>
      </c>
      <c r="H238" s="26">
        <f>IF('３　回答貼付シート'!J235="ない",0,IF('３　回答貼付シート'!J235="１～２日（にち）ある",1,IF('３　回答貼付シート'!J235="３～５日（にち）ある",2,IF('３　回答貼付シート'!J235="ほぼ毎日（まいにち）ある",3,))))</f>
        <v>0</v>
      </c>
      <c r="I238" s="26">
        <f>IF('３　回答貼付シート'!K235="ない",0,IF('３　回答貼付シート'!K235="１～２日（にち）ある",1,IF('３　回答貼付シート'!K235="３～５日（にち）ある",2,IF('３　回答貼付シート'!K235="ほぼ毎日（まいにち）ある",3,))))</f>
        <v>0</v>
      </c>
      <c r="J238" s="26">
        <f>IF('３　回答貼付シート'!L235="ない",0,IF('３　回答貼付シート'!L235="１～２日（にち）ある",1,IF('３　回答貼付シート'!L235="３～５日（にち）ある",2,IF('３　回答貼付シート'!L235="ほぼ毎日（まいにち）ある",3,))))</f>
        <v>0</v>
      </c>
      <c r="K238" s="26">
        <f>IF('３　回答貼付シート'!M235="ない",0,IF('３　回答貼付シート'!M235="１～２日（にち）ある",1,IF('３　回答貼付シート'!M235="３～５日（にち）ある",2,IF('３　回答貼付シート'!M235="ほぼ毎日（まいにち）ある",3,))))</f>
        <v>0</v>
      </c>
      <c r="L238" s="26">
        <f>IF('３　回答貼付シート'!N235="ない",0,IF('３　回答貼付シート'!N235="１～２日（にち）ある",1,IF('３　回答貼付シート'!N235="３～５日（にち）ある",2,IF('３　回答貼付シート'!N235="ほぼ毎日（まいにち）ある",3,))))</f>
        <v>0</v>
      </c>
      <c r="M238" s="26">
        <f>IF('３　回答貼付シート'!O235="ない",0,IF('３　回答貼付シート'!O235="１～２日（にち）ある",1,IF('３　回答貼付シート'!O235="３～５日（にち）ある",2,IF('３　回答貼付シート'!O235="ほぼ毎日（まいにち）ある",3,))))</f>
        <v>0</v>
      </c>
      <c r="N238" s="26">
        <f>IF('３　回答貼付シート'!P235="ない",0,IF('３　回答貼付シート'!P235="１～２日（にち）ある",1,IF('３　回答貼付シート'!P235="３～５日（にち）ある",2,IF('３　回答貼付シート'!P235="ほぼ毎日（まいにち）ある",3,))))</f>
        <v>0</v>
      </c>
      <c r="O238" s="26">
        <f>IF('３　回答貼付シート'!Q235="ない",0,IF('３　回答貼付シート'!Q235="１～２日（にち）ある",1,IF('３　回答貼付シート'!Q235="３～５日（にち）ある",2,IF('３　回答貼付シート'!Q235="ほぼ毎日（まいにち）ある",3,))))</f>
        <v>0</v>
      </c>
      <c r="P238" s="26">
        <f>IF('３　回答貼付シート'!R235="ない",0,IF('３　回答貼付シート'!R235="１～２日（にち）ある",1,IF('３　回答貼付シート'!R235="３～５日（にち）ある",2,IF('３　回答貼付シート'!R235="ほぼ毎日（まいにち）ある",3,))))</f>
        <v>0</v>
      </c>
      <c r="Q238" s="26">
        <f>IF('３　回答貼付シート'!S235="ない",0,IF('３　回答貼付シート'!S235="１～２日（にち）ある",1,IF('３　回答貼付シート'!S235="３～５日（にち）ある",2,IF('３　回答貼付シート'!S235="ほぼ毎日（まいにち）ある",3,))))</f>
        <v>0</v>
      </c>
      <c r="R238" s="26">
        <f>IF('３　回答貼付シート'!T235="ない",0,IF('３　回答貼付シート'!T235="１～２日（にち）ある",1,IF('３　回答貼付シート'!T235="３～５日（にち）ある",2,IF('３　回答貼付シート'!T235="ほぼ毎日（まいにち）ある",3,))))</f>
        <v>0</v>
      </c>
      <c r="S238" s="26">
        <f>IF('３　回答貼付シート'!U235="ない",0,IF('３　回答貼付シート'!U235="１～２日（にち）ある",1,IF('３　回答貼付シート'!U235="３～５日（にち）ある",2,IF('３　回答貼付シート'!U235="ほぼ毎日（まいにち）ある",3,))))</f>
        <v>0</v>
      </c>
      <c r="T238" s="26">
        <f>IF('３　回答貼付シート'!V235="ない",0,IF('３　回答貼付シート'!V235="１～２日（にち）ある",1,IF('３　回答貼付シート'!V235="３～５日（にち）ある",2,IF('３　回答貼付シート'!V235="ほぼ毎日（まいにち）ある",3,))))</f>
        <v>0</v>
      </c>
      <c r="U238" s="26">
        <f>IF('３　回答貼付シート'!W235="ない",0,IF('３　回答貼付シート'!W235="１～２日（にち）ある",1,IF('３　回答貼付シート'!W235="３～５日（にち）ある",2,IF('３　回答貼付シート'!W235="ほぼ毎日（まいにち）ある",3,))))</f>
        <v>0</v>
      </c>
      <c r="V238" s="26">
        <f>IF('３　回答貼付シート'!X235="ない",0,IF('３　回答貼付シート'!X235="１～２日（にち）ある",1,IF('３　回答貼付シート'!X235="３～５日（にち）ある",2,IF('３　回答貼付シート'!X235="ほぼ毎日（まいにち）ある",3,))))</f>
        <v>0</v>
      </c>
      <c r="W238" s="26">
        <f>IF('３　回答貼付シート'!Y235="ない",0,IF('３　回答貼付シート'!Y235="１～２日（にち）ある",1,IF('３　回答貼付シート'!Y235="３～５日（にち）ある",2,IF('３　回答貼付シート'!Y235="ほぼ毎日（まいにち）ある",3,))))</f>
        <v>0</v>
      </c>
      <c r="X238" s="26">
        <f>IF('３　回答貼付シート'!Z235="ない",0,IF('３　回答貼付シート'!Z235="１～２日（にち）ある",1,IF('３　回答貼付シート'!Z235="３～５日（にち）ある",2,IF('３　回答貼付シート'!Z235="ほぼ毎日（まいにち）ある",3,))))</f>
        <v>0</v>
      </c>
      <c r="Y238" s="26">
        <f>IF('３　回答貼付シート'!AA235="ない",0,IF('３　回答貼付シート'!AA235="１～２日（にち）ある",1,IF('３　回答貼付シート'!AA235="３～５日（にち）ある",2,IF('３　回答貼付シート'!AA235="ほぼ毎日（まいにち）ある",3,))))</f>
        <v>0</v>
      </c>
      <c r="Z238" s="26">
        <f>'３　回答貼付シート'!$AB235</f>
        <v>0</v>
      </c>
      <c r="AA238" s="26" t="str">
        <f t="shared" si="31"/>
        <v/>
      </c>
      <c r="AB238" s="26" t="str">
        <f t="shared" si="32"/>
        <v/>
      </c>
      <c r="AC238" s="26" t="str">
        <f t="shared" si="33"/>
        <v/>
      </c>
      <c r="AD238" s="26" t="str">
        <f t="shared" si="34"/>
        <v/>
      </c>
      <c r="AE238" s="26" t="str">
        <f t="shared" si="35"/>
        <v/>
      </c>
      <c r="AF238" t="str">
        <f t="shared" si="28"/>
        <v>0</v>
      </c>
      <c r="AG238">
        <f t="shared" si="29"/>
        <v>0</v>
      </c>
      <c r="AH238" s="34">
        <f t="shared" si="36"/>
        <v>0</v>
      </c>
    </row>
    <row r="239" spans="1:34">
      <c r="A239" s="26"/>
      <c r="B239" s="26">
        <f t="shared" si="30"/>
        <v>0</v>
      </c>
      <c r="C239" s="26">
        <f>IF('３　回答貼付シート'!$F236&lt;&gt;0,VLOOKUP('３　回答貼付シート'!$F236,$AF$2048:$AG$2054,2,FALSE),0)</f>
        <v>0</v>
      </c>
      <c r="D239" s="26">
        <f>IF('３　回答貼付シート'!$G236&lt;&gt;0,VLOOKUP(('３　回答貼付シート'!$G236), $AF$2048:$AG$2054,2,FALSE),0)</f>
        <v>0</v>
      </c>
      <c r="E239" s="26">
        <f>'３　回答貼付シート'!$H236</f>
        <v>0</v>
      </c>
      <c r="F239" s="26">
        <f>IF(E239=0,0,VLOOKUP($B239,'２　情報入力シート'!$A$2:$E$2049,5))</f>
        <v>0</v>
      </c>
      <c r="G239" s="26">
        <f>IF('３　回答貼付シート'!I236="ない",0,IF('３　回答貼付シート'!I236="１～２日（にち）ある",1,IF('３　回答貼付シート'!I236="３～５日（にち）ある",2,IF('３　回答貼付シート'!I236="ほぼ毎日（まいにち）ある",3,))))</f>
        <v>0</v>
      </c>
      <c r="H239" s="26">
        <f>IF('３　回答貼付シート'!J236="ない",0,IF('３　回答貼付シート'!J236="１～２日（にち）ある",1,IF('３　回答貼付シート'!J236="３～５日（にち）ある",2,IF('３　回答貼付シート'!J236="ほぼ毎日（まいにち）ある",3,))))</f>
        <v>0</v>
      </c>
      <c r="I239" s="26">
        <f>IF('３　回答貼付シート'!K236="ない",0,IF('３　回答貼付シート'!K236="１～２日（にち）ある",1,IF('３　回答貼付シート'!K236="３～５日（にち）ある",2,IF('３　回答貼付シート'!K236="ほぼ毎日（まいにち）ある",3,))))</f>
        <v>0</v>
      </c>
      <c r="J239" s="26">
        <f>IF('３　回答貼付シート'!L236="ない",0,IF('３　回答貼付シート'!L236="１～２日（にち）ある",1,IF('３　回答貼付シート'!L236="３～５日（にち）ある",2,IF('３　回答貼付シート'!L236="ほぼ毎日（まいにち）ある",3,))))</f>
        <v>0</v>
      </c>
      <c r="K239" s="26">
        <f>IF('３　回答貼付シート'!M236="ない",0,IF('３　回答貼付シート'!M236="１～２日（にち）ある",1,IF('３　回答貼付シート'!M236="３～５日（にち）ある",2,IF('３　回答貼付シート'!M236="ほぼ毎日（まいにち）ある",3,))))</f>
        <v>0</v>
      </c>
      <c r="L239" s="26">
        <f>IF('３　回答貼付シート'!N236="ない",0,IF('３　回答貼付シート'!N236="１～２日（にち）ある",1,IF('３　回答貼付シート'!N236="３～５日（にち）ある",2,IF('３　回答貼付シート'!N236="ほぼ毎日（まいにち）ある",3,))))</f>
        <v>0</v>
      </c>
      <c r="M239" s="26">
        <f>IF('３　回答貼付シート'!O236="ない",0,IF('３　回答貼付シート'!O236="１～２日（にち）ある",1,IF('３　回答貼付シート'!O236="３～５日（にち）ある",2,IF('３　回答貼付シート'!O236="ほぼ毎日（まいにち）ある",3,))))</f>
        <v>0</v>
      </c>
      <c r="N239" s="26">
        <f>IF('３　回答貼付シート'!P236="ない",0,IF('３　回答貼付シート'!P236="１～２日（にち）ある",1,IF('３　回答貼付シート'!P236="３～５日（にち）ある",2,IF('３　回答貼付シート'!P236="ほぼ毎日（まいにち）ある",3,))))</f>
        <v>0</v>
      </c>
      <c r="O239" s="26">
        <f>IF('３　回答貼付シート'!Q236="ない",0,IF('３　回答貼付シート'!Q236="１～２日（にち）ある",1,IF('３　回答貼付シート'!Q236="３～５日（にち）ある",2,IF('３　回答貼付シート'!Q236="ほぼ毎日（まいにち）ある",3,))))</f>
        <v>0</v>
      </c>
      <c r="P239" s="26">
        <f>IF('３　回答貼付シート'!R236="ない",0,IF('３　回答貼付シート'!R236="１～２日（にち）ある",1,IF('３　回答貼付シート'!R236="３～５日（にち）ある",2,IF('３　回答貼付シート'!R236="ほぼ毎日（まいにち）ある",3,))))</f>
        <v>0</v>
      </c>
      <c r="Q239" s="26">
        <f>IF('３　回答貼付シート'!S236="ない",0,IF('３　回答貼付シート'!S236="１～２日（にち）ある",1,IF('３　回答貼付シート'!S236="３～５日（にち）ある",2,IF('３　回答貼付シート'!S236="ほぼ毎日（まいにち）ある",3,))))</f>
        <v>0</v>
      </c>
      <c r="R239" s="26">
        <f>IF('３　回答貼付シート'!T236="ない",0,IF('３　回答貼付シート'!T236="１～２日（にち）ある",1,IF('３　回答貼付シート'!T236="３～５日（にち）ある",2,IF('３　回答貼付シート'!T236="ほぼ毎日（まいにち）ある",3,))))</f>
        <v>0</v>
      </c>
      <c r="S239" s="26">
        <f>IF('３　回答貼付シート'!U236="ない",0,IF('３　回答貼付シート'!U236="１～２日（にち）ある",1,IF('３　回答貼付シート'!U236="３～５日（にち）ある",2,IF('３　回答貼付シート'!U236="ほぼ毎日（まいにち）ある",3,))))</f>
        <v>0</v>
      </c>
      <c r="T239" s="26">
        <f>IF('３　回答貼付シート'!V236="ない",0,IF('３　回答貼付シート'!V236="１～２日（にち）ある",1,IF('３　回答貼付シート'!V236="３～５日（にち）ある",2,IF('３　回答貼付シート'!V236="ほぼ毎日（まいにち）ある",3,))))</f>
        <v>0</v>
      </c>
      <c r="U239" s="26">
        <f>IF('３　回答貼付シート'!W236="ない",0,IF('３　回答貼付シート'!W236="１～２日（にち）ある",1,IF('３　回答貼付シート'!W236="３～５日（にち）ある",2,IF('３　回答貼付シート'!W236="ほぼ毎日（まいにち）ある",3,))))</f>
        <v>0</v>
      </c>
      <c r="V239" s="26">
        <f>IF('３　回答貼付シート'!X236="ない",0,IF('３　回答貼付シート'!X236="１～２日（にち）ある",1,IF('３　回答貼付シート'!X236="３～５日（にち）ある",2,IF('３　回答貼付シート'!X236="ほぼ毎日（まいにち）ある",3,))))</f>
        <v>0</v>
      </c>
      <c r="W239" s="26">
        <f>IF('３　回答貼付シート'!Y236="ない",0,IF('３　回答貼付シート'!Y236="１～２日（にち）ある",1,IF('３　回答貼付シート'!Y236="３～５日（にち）ある",2,IF('３　回答貼付シート'!Y236="ほぼ毎日（まいにち）ある",3,))))</f>
        <v>0</v>
      </c>
      <c r="X239" s="26">
        <f>IF('３　回答貼付シート'!Z236="ない",0,IF('３　回答貼付シート'!Z236="１～２日（にち）ある",1,IF('３　回答貼付シート'!Z236="３～５日（にち）ある",2,IF('３　回答貼付シート'!Z236="ほぼ毎日（まいにち）ある",3,))))</f>
        <v>0</v>
      </c>
      <c r="Y239" s="26">
        <f>IF('３　回答貼付シート'!AA236="ない",0,IF('３　回答貼付シート'!AA236="１～２日（にち）ある",1,IF('３　回答貼付シート'!AA236="３～５日（にち）ある",2,IF('３　回答貼付シート'!AA236="ほぼ毎日（まいにち）ある",3,))))</f>
        <v>0</v>
      </c>
      <c r="Z239" s="26">
        <f>'３　回答貼付シート'!$AB236</f>
        <v>0</v>
      </c>
      <c r="AA239" s="26" t="str">
        <f t="shared" si="31"/>
        <v/>
      </c>
      <c r="AB239" s="26" t="str">
        <f t="shared" si="32"/>
        <v/>
      </c>
      <c r="AC239" s="26" t="str">
        <f t="shared" si="33"/>
        <v/>
      </c>
      <c r="AD239" s="26" t="str">
        <f t="shared" si="34"/>
        <v/>
      </c>
      <c r="AE239" s="26" t="str">
        <f t="shared" si="35"/>
        <v/>
      </c>
      <c r="AF239" t="str">
        <f t="shared" si="28"/>
        <v>0</v>
      </c>
      <c r="AG239">
        <f t="shared" si="29"/>
        <v>0</v>
      </c>
      <c r="AH239" s="34">
        <f t="shared" si="36"/>
        <v>0</v>
      </c>
    </row>
    <row r="240" spans="1:34">
      <c r="A240" s="26"/>
      <c r="B240" s="26">
        <f t="shared" si="30"/>
        <v>0</v>
      </c>
      <c r="C240" s="26">
        <f>IF('３　回答貼付シート'!$F237&lt;&gt;0,VLOOKUP('３　回答貼付シート'!$F237,$AF$2048:$AG$2054,2,FALSE),0)</f>
        <v>0</v>
      </c>
      <c r="D240" s="26">
        <f>IF('３　回答貼付シート'!$G237&lt;&gt;0,VLOOKUP(('３　回答貼付シート'!$G237), $AF$2048:$AG$2054,2,FALSE),0)</f>
        <v>0</v>
      </c>
      <c r="E240" s="26">
        <f>'３　回答貼付シート'!$H237</f>
        <v>0</v>
      </c>
      <c r="F240" s="26">
        <f>IF(E240=0,0,VLOOKUP($B240,'２　情報入力シート'!$A$2:$E$2049,5))</f>
        <v>0</v>
      </c>
      <c r="G240" s="26">
        <f>IF('３　回答貼付シート'!I237="ない",0,IF('３　回答貼付シート'!I237="１～２日（にち）ある",1,IF('３　回答貼付シート'!I237="３～５日（にち）ある",2,IF('３　回答貼付シート'!I237="ほぼ毎日（まいにち）ある",3,))))</f>
        <v>0</v>
      </c>
      <c r="H240" s="26">
        <f>IF('３　回答貼付シート'!J237="ない",0,IF('３　回答貼付シート'!J237="１～２日（にち）ある",1,IF('３　回答貼付シート'!J237="３～５日（にち）ある",2,IF('３　回答貼付シート'!J237="ほぼ毎日（まいにち）ある",3,))))</f>
        <v>0</v>
      </c>
      <c r="I240" s="26">
        <f>IF('３　回答貼付シート'!K237="ない",0,IF('３　回答貼付シート'!K237="１～２日（にち）ある",1,IF('３　回答貼付シート'!K237="３～５日（にち）ある",2,IF('３　回答貼付シート'!K237="ほぼ毎日（まいにち）ある",3,))))</f>
        <v>0</v>
      </c>
      <c r="J240" s="26">
        <f>IF('３　回答貼付シート'!L237="ない",0,IF('３　回答貼付シート'!L237="１～２日（にち）ある",1,IF('３　回答貼付シート'!L237="３～５日（にち）ある",2,IF('３　回答貼付シート'!L237="ほぼ毎日（まいにち）ある",3,))))</f>
        <v>0</v>
      </c>
      <c r="K240" s="26">
        <f>IF('３　回答貼付シート'!M237="ない",0,IF('３　回答貼付シート'!M237="１～２日（にち）ある",1,IF('３　回答貼付シート'!M237="３～５日（にち）ある",2,IF('３　回答貼付シート'!M237="ほぼ毎日（まいにち）ある",3,))))</f>
        <v>0</v>
      </c>
      <c r="L240" s="26">
        <f>IF('３　回答貼付シート'!N237="ない",0,IF('３　回答貼付シート'!N237="１～２日（にち）ある",1,IF('３　回答貼付シート'!N237="３～５日（にち）ある",2,IF('３　回答貼付シート'!N237="ほぼ毎日（まいにち）ある",3,))))</f>
        <v>0</v>
      </c>
      <c r="M240" s="26">
        <f>IF('３　回答貼付シート'!O237="ない",0,IF('３　回答貼付シート'!O237="１～２日（にち）ある",1,IF('３　回答貼付シート'!O237="３～５日（にち）ある",2,IF('３　回答貼付シート'!O237="ほぼ毎日（まいにち）ある",3,))))</f>
        <v>0</v>
      </c>
      <c r="N240" s="26">
        <f>IF('３　回答貼付シート'!P237="ない",0,IF('３　回答貼付シート'!P237="１～２日（にち）ある",1,IF('３　回答貼付シート'!P237="３～５日（にち）ある",2,IF('３　回答貼付シート'!P237="ほぼ毎日（まいにち）ある",3,))))</f>
        <v>0</v>
      </c>
      <c r="O240" s="26">
        <f>IF('３　回答貼付シート'!Q237="ない",0,IF('３　回答貼付シート'!Q237="１～２日（にち）ある",1,IF('３　回答貼付シート'!Q237="３～５日（にち）ある",2,IF('３　回答貼付シート'!Q237="ほぼ毎日（まいにち）ある",3,))))</f>
        <v>0</v>
      </c>
      <c r="P240" s="26">
        <f>IF('３　回答貼付シート'!R237="ない",0,IF('３　回答貼付シート'!R237="１～２日（にち）ある",1,IF('３　回答貼付シート'!R237="３～５日（にち）ある",2,IF('３　回答貼付シート'!R237="ほぼ毎日（まいにち）ある",3,))))</f>
        <v>0</v>
      </c>
      <c r="Q240" s="26">
        <f>IF('３　回答貼付シート'!S237="ない",0,IF('３　回答貼付シート'!S237="１～２日（にち）ある",1,IF('３　回答貼付シート'!S237="３～５日（にち）ある",2,IF('３　回答貼付シート'!S237="ほぼ毎日（まいにち）ある",3,))))</f>
        <v>0</v>
      </c>
      <c r="R240" s="26">
        <f>IF('３　回答貼付シート'!T237="ない",0,IF('３　回答貼付シート'!T237="１～２日（にち）ある",1,IF('３　回答貼付シート'!T237="３～５日（にち）ある",2,IF('３　回答貼付シート'!T237="ほぼ毎日（まいにち）ある",3,))))</f>
        <v>0</v>
      </c>
      <c r="S240" s="26">
        <f>IF('３　回答貼付シート'!U237="ない",0,IF('３　回答貼付シート'!U237="１～２日（にち）ある",1,IF('３　回答貼付シート'!U237="３～５日（にち）ある",2,IF('３　回答貼付シート'!U237="ほぼ毎日（まいにち）ある",3,))))</f>
        <v>0</v>
      </c>
      <c r="T240" s="26">
        <f>IF('３　回答貼付シート'!V237="ない",0,IF('３　回答貼付シート'!V237="１～２日（にち）ある",1,IF('３　回答貼付シート'!V237="３～５日（にち）ある",2,IF('３　回答貼付シート'!V237="ほぼ毎日（まいにち）ある",3,))))</f>
        <v>0</v>
      </c>
      <c r="U240" s="26">
        <f>IF('３　回答貼付シート'!W237="ない",0,IF('３　回答貼付シート'!W237="１～２日（にち）ある",1,IF('３　回答貼付シート'!W237="３～５日（にち）ある",2,IF('３　回答貼付シート'!W237="ほぼ毎日（まいにち）ある",3,))))</f>
        <v>0</v>
      </c>
      <c r="V240" s="26">
        <f>IF('３　回答貼付シート'!X237="ない",0,IF('３　回答貼付シート'!X237="１～２日（にち）ある",1,IF('３　回答貼付シート'!X237="３～５日（にち）ある",2,IF('３　回答貼付シート'!X237="ほぼ毎日（まいにち）ある",3,))))</f>
        <v>0</v>
      </c>
      <c r="W240" s="26">
        <f>IF('３　回答貼付シート'!Y237="ない",0,IF('３　回答貼付シート'!Y237="１～２日（にち）ある",1,IF('３　回答貼付シート'!Y237="３～５日（にち）ある",2,IF('３　回答貼付シート'!Y237="ほぼ毎日（まいにち）ある",3,))))</f>
        <v>0</v>
      </c>
      <c r="X240" s="26">
        <f>IF('３　回答貼付シート'!Z237="ない",0,IF('３　回答貼付シート'!Z237="１～２日（にち）ある",1,IF('３　回答貼付シート'!Z237="３～５日（にち）ある",2,IF('３　回答貼付シート'!Z237="ほぼ毎日（まいにち）ある",3,))))</f>
        <v>0</v>
      </c>
      <c r="Y240" s="26">
        <f>IF('３　回答貼付シート'!AA237="ない",0,IF('３　回答貼付シート'!AA237="１～２日（にち）ある",1,IF('３　回答貼付シート'!AA237="３～５日（にち）ある",2,IF('３　回答貼付シート'!AA237="ほぼ毎日（まいにち）ある",3,))))</f>
        <v>0</v>
      </c>
      <c r="Z240" s="26">
        <f>'３　回答貼付シート'!$AB237</f>
        <v>0</v>
      </c>
      <c r="AA240" s="26" t="str">
        <f t="shared" si="31"/>
        <v/>
      </c>
      <c r="AB240" s="26" t="str">
        <f t="shared" si="32"/>
        <v/>
      </c>
      <c r="AC240" s="26" t="str">
        <f t="shared" si="33"/>
        <v/>
      </c>
      <c r="AD240" s="26" t="str">
        <f t="shared" si="34"/>
        <v/>
      </c>
      <c r="AE240" s="26" t="str">
        <f t="shared" si="35"/>
        <v/>
      </c>
      <c r="AF240" t="str">
        <f t="shared" si="28"/>
        <v>0</v>
      </c>
      <c r="AG240">
        <f t="shared" si="29"/>
        <v>0</v>
      </c>
      <c r="AH240" s="34">
        <f t="shared" si="36"/>
        <v>0</v>
      </c>
    </row>
    <row r="241" spans="1:34">
      <c r="A241" s="26"/>
      <c r="B241" s="26">
        <f t="shared" si="30"/>
        <v>0</v>
      </c>
      <c r="C241" s="26">
        <f>IF('３　回答貼付シート'!$F238&lt;&gt;0,VLOOKUP('３　回答貼付シート'!$F238,$AF$2048:$AG$2054,2,FALSE),0)</f>
        <v>0</v>
      </c>
      <c r="D241" s="26">
        <f>IF('３　回答貼付シート'!$G238&lt;&gt;0,VLOOKUP(('３　回答貼付シート'!$G238), $AF$2048:$AG$2054,2,FALSE),0)</f>
        <v>0</v>
      </c>
      <c r="E241" s="26">
        <f>'３　回答貼付シート'!$H238</f>
        <v>0</v>
      </c>
      <c r="F241" s="26">
        <f>IF(E241=0,0,VLOOKUP($B241,'２　情報入力シート'!$A$2:$E$2049,5))</f>
        <v>0</v>
      </c>
      <c r="G241" s="26">
        <f>IF('３　回答貼付シート'!I238="ない",0,IF('３　回答貼付シート'!I238="１～２日（にち）ある",1,IF('３　回答貼付シート'!I238="３～５日（にち）ある",2,IF('３　回答貼付シート'!I238="ほぼ毎日（まいにち）ある",3,))))</f>
        <v>0</v>
      </c>
      <c r="H241" s="26">
        <f>IF('３　回答貼付シート'!J238="ない",0,IF('３　回答貼付シート'!J238="１～２日（にち）ある",1,IF('３　回答貼付シート'!J238="３～５日（にち）ある",2,IF('３　回答貼付シート'!J238="ほぼ毎日（まいにち）ある",3,))))</f>
        <v>0</v>
      </c>
      <c r="I241" s="26">
        <f>IF('３　回答貼付シート'!K238="ない",0,IF('３　回答貼付シート'!K238="１～２日（にち）ある",1,IF('３　回答貼付シート'!K238="３～５日（にち）ある",2,IF('３　回答貼付シート'!K238="ほぼ毎日（まいにち）ある",3,))))</f>
        <v>0</v>
      </c>
      <c r="J241" s="26">
        <f>IF('３　回答貼付シート'!L238="ない",0,IF('３　回答貼付シート'!L238="１～２日（にち）ある",1,IF('３　回答貼付シート'!L238="３～５日（にち）ある",2,IF('３　回答貼付シート'!L238="ほぼ毎日（まいにち）ある",3,))))</f>
        <v>0</v>
      </c>
      <c r="K241" s="26">
        <f>IF('３　回答貼付シート'!M238="ない",0,IF('３　回答貼付シート'!M238="１～２日（にち）ある",1,IF('３　回答貼付シート'!M238="３～５日（にち）ある",2,IF('３　回答貼付シート'!M238="ほぼ毎日（まいにち）ある",3,))))</f>
        <v>0</v>
      </c>
      <c r="L241" s="26">
        <f>IF('３　回答貼付シート'!N238="ない",0,IF('３　回答貼付シート'!N238="１～２日（にち）ある",1,IF('３　回答貼付シート'!N238="３～５日（にち）ある",2,IF('３　回答貼付シート'!N238="ほぼ毎日（まいにち）ある",3,))))</f>
        <v>0</v>
      </c>
      <c r="M241" s="26">
        <f>IF('３　回答貼付シート'!O238="ない",0,IF('３　回答貼付シート'!O238="１～２日（にち）ある",1,IF('３　回答貼付シート'!O238="３～５日（にち）ある",2,IF('３　回答貼付シート'!O238="ほぼ毎日（まいにち）ある",3,))))</f>
        <v>0</v>
      </c>
      <c r="N241" s="26">
        <f>IF('３　回答貼付シート'!P238="ない",0,IF('３　回答貼付シート'!P238="１～２日（にち）ある",1,IF('３　回答貼付シート'!P238="３～５日（にち）ある",2,IF('３　回答貼付シート'!P238="ほぼ毎日（まいにち）ある",3,))))</f>
        <v>0</v>
      </c>
      <c r="O241" s="26">
        <f>IF('３　回答貼付シート'!Q238="ない",0,IF('３　回答貼付シート'!Q238="１～２日（にち）ある",1,IF('３　回答貼付シート'!Q238="３～５日（にち）ある",2,IF('３　回答貼付シート'!Q238="ほぼ毎日（まいにち）ある",3,))))</f>
        <v>0</v>
      </c>
      <c r="P241" s="26">
        <f>IF('３　回答貼付シート'!R238="ない",0,IF('３　回答貼付シート'!R238="１～２日（にち）ある",1,IF('３　回答貼付シート'!R238="３～５日（にち）ある",2,IF('３　回答貼付シート'!R238="ほぼ毎日（まいにち）ある",3,))))</f>
        <v>0</v>
      </c>
      <c r="Q241" s="26">
        <f>IF('３　回答貼付シート'!S238="ない",0,IF('３　回答貼付シート'!S238="１～２日（にち）ある",1,IF('３　回答貼付シート'!S238="３～５日（にち）ある",2,IF('３　回答貼付シート'!S238="ほぼ毎日（まいにち）ある",3,))))</f>
        <v>0</v>
      </c>
      <c r="R241" s="26">
        <f>IF('３　回答貼付シート'!T238="ない",0,IF('３　回答貼付シート'!T238="１～２日（にち）ある",1,IF('３　回答貼付シート'!T238="３～５日（にち）ある",2,IF('３　回答貼付シート'!T238="ほぼ毎日（まいにち）ある",3,))))</f>
        <v>0</v>
      </c>
      <c r="S241" s="26">
        <f>IF('３　回答貼付シート'!U238="ない",0,IF('３　回答貼付シート'!U238="１～２日（にち）ある",1,IF('３　回答貼付シート'!U238="３～５日（にち）ある",2,IF('３　回答貼付シート'!U238="ほぼ毎日（まいにち）ある",3,))))</f>
        <v>0</v>
      </c>
      <c r="T241" s="26">
        <f>IF('３　回答貼付シート'!V238="ない",0,IF('３　回答貼付シート'!V238="１～２日（にち）ある",1,IF('３　回答貼付シート'!V238="３～５日（にち）ある",2,IF('３　回答貼付シート'!V238="ほぼ毎日（まいにち）ある",3,))))</f>
        <v>0</v>
      </c>
      <c r="U241" s="26">
        <f>IF('３　回答貼付シート'!W238="ない",0,IF('３　回答貼付シート'!W238="１～２日（にち）ある",1,IF('３　回答貼付シート'!W238="３～５日（にち）ある",2,IF('３　回答貼付シート'!W238="ほぼ毎日（まいにち）ある",3,))))</f>
        <v>0</v>
      </c>
      <c r="V241" s="26">
        <f>IF('３　回答貼付シート'!X238="ない",0,IF('３　回答貼付シート'!X238="１～２日（にち）ある",1,IF('３　回答貼付シート'!X238="３～５日（にち）ある",2,IF('３　回答貼付シート'!X238="ほぼ毎日（まいにち）ある",3,))))</f>
        <v>0</v>
      </c>
      <c r="W241" s="26">
        <f>IF('３　回答貼付シート'!Y238="ない",0,IF('３　回答貼付シート'!Y238="１～２日（にち）ある",1,IF('３　回答貼付シート'!Y238="３～５日（にち）ある",2,IF('３　回答貼付シート'!Y238="ほぼ毎日（まいにち）ある",3,))))</f>
        <v>0</v>
      </c>
      <c r="X241" s="26">
        <f>IF('３　回答貼付シート'!Z238="ない",0,IF('３　回答貼付シート'!Z238="１～２日（にち）ある",1,IF('３　回答貼付シート'!Z238="３～５日（にち）ある",2,IF('３　回答貼付シート'!Z238="ほぼ毎日（まいにち）ある",3,))))</f>
        <v>0</v>
      </c>
      <c r="Y241" s="26">
        <f>IF('３　回答貼付シート'!AA238="ない",0,IF('３　回答貼付シート'!AA238="１～２日（にち）ある",1,IF('３　回答貼付シート'!AA238="３～５日（にち）ある",2,IF('３　回答貼付シート'!AA238="ほぼ毎日（まいにち）ある",3,))))</f>
        <v>0</v>
      </c>
      <c r="Z241" s="26">
        <f>'３　回答貼付シート'!$AB238</f>
        <v>0</v>
      </c>
      <c r="AA241" s="26" t="str">
        <f t="shared" si="31"/>
        <v/>
      </c>
      <c r="AB241" s="26" t="str">
        <f t="shared" si="32"/>
        <v/>
      </c>
      <c r="AC241" s="26" t="str">
        <f t="shared" si="33"/>
        <v/>
      </c>
      <c r="AD241" s="26" t="str">
        <f t="shared" si="34"/>
        <v/>
      </c>
      <c r="AE241" s="26" t="str">
        <f t="shared" si="35"/>
        <v/>
      </c>
      <c r="AF241" t="str">
        <f t="shared" si="28"/>
        <v>0</v>
      </c>
      <c r="AG241">
        <f t="shared" si="29"/>
        <v>0</v>
      </c>
      <c r="AH241" s="34">
        <f t="shared" si="36"/>
        <v>0</v>
      </c>
    </row>
    <row r="242" spans="1:34">
      <c r="A242" s="26"/>
      <c r="B242" s="26">
        <f t="shared" si="30"/>
        <v>0</v>
      </c>
      <c r="C242" s="26">
        <f>IF('３　回答貼付シート'!$F239&lt;&gt;0,VLOOKUP('３　回答貼付シート'!$F239,$AF$2048:$AG$2054,2,FALSE),0)</f>
        <v>0</v>
      </c>
      <c r="D242" s="26">
        <f>IF('３　回答貼付シート'!$G239&lt;&gt;0,VLOOKUP(('３　回答貼付シート'!$G239), $AF$2048:$AG$2054,2,FALSE),0)</f>
        <v>0</v>
      </c>
      <c r="E242" s="26">
        <f>'３　回答貼付シート'!$H239</f>
        <v>0</v>
      </c>
      <c r="F242" s="26">
        <f>IF(E242=0,0,VLOOKUP($B242,'２　情報入力シート'!$A$2:$E$2049,5))</f>
        <v>0</v>
      </c>
      <c r="G242" s="26">
        <f>IF('３　回答貼付シート'!I239="ない",0,IF('３　回答貼付シート'!I239="１～２日（にち）ある",1,IF('３　回答貼付シート'!I239="３～５日（にち）ある",2,IF('３　回答貼付シート'!I239="ほぼ毎日（まいにち）ある",3,))))</f>
        <v>0</v>
      </c>
      <c r="H242" s="26">
        <f>IF('３　回答貼付シート'!J239="ない",0,IF('３　回答貼付シート'!J239="１～２日（にち）ある",1,IF('３　回答貼付シート'!J239="３～５日（にち）ある",2,IF('３　回答貼付シート'!J239="ほぼ毎日（まいにち）ある",3,))))</f>
        <v>0</v>
      </c>
      <c r="I242" s="26">
        <f>IF('３　回答貼付シート'!K239="ない",0,IF('３　回答貼付シート'!K239="１～２日（にち）ある",1,IF('３　回答貼付シート'!K239="３～５日（にち）ある",2,IF('３　回答貼付シート'!K239="ほぼ毎日（まいにち）ある",3,))))</f>
        <v>0</v>
      </c>
      <c r="J242" s="26">
        <f>IF('３　回答貼付シート'!L239="ない",0,IF('３　回答貼付シート'!L239="１～２日（にち）ある",1,IF('３　回答貼付シート'!L239="３～５日（にち）ある",2,IF('３　回答貼付シート'!L239="ほぼ毎日（まいにち）ある",3,))))</f>
        <v>0</v>
      </c>
      <c r="K242" s="26">
        <f>IF('３　回答貼付シート'!M239="ない",0,IF('３　回答貼付シート'!M239="１～２日（にち）ある",1,IF('３　回答貼付シート'!M239="３～５日（にち）ある",2,IF('３　回答貼付シート'!M239="ほぼ毎日（まいにち）ある",3,))))</f>
        <v>0</v>
      </c>
      <c r="L242" s="26">
        <f>IF('３　回答貼付シート'!N239="ない",0,IF('３　回答貼付シート'!N239="１～２日（にち）ある",1,IF('３　回答貼付シート'!N239="３～５日（にち）ある",2,IF('３　回答貼付シート'!N239="ほぼ毎日（まいにち）ある",3,))))</f>
        <v>0</v>
      </c>
      <c r="M242" s="26">
        <f>IF('３　回答貼付シート'!O239="ない",0,IF('３　回答貼付シート'!O239="１～２日（にち）ある",1,IF('３　回答貼付シート'!O239="３～５日（にち）ある",2,IF('３　回答貼付シート'!O239="ほぼ毎日（まいにち）ある",3,))))</f>
        <v>0</v>
      </c>
      <c r="N242" s="26">
        <f>IF('３　回答貼付シート'!P239="ない",0,IF('３　回答貼付シート'!P239="１～２日（にち）ある",1,IF('３　回答貼付シート'!P239="３～５日（にち）ある",2,IF('３　回答貼付シート'!P239="ほぼ毎日（まいにち）ある",3,))))</f>
        <v>0</v>
      </c>
      <c r="O242" s="26">
        <f>IF('３　回答貼付シート'!Q239="ない",0,IF('３　回答貼付シート'!Q239="１～２日（にち）ある",1,IF('３　回答貼付シート'!Q239="３～５日（にち）ある",2,IF('３　回答貼付シート'!Q239="ほぼ毎日（まいにち）ある",3,))))</f>
        <v>0</v>
      </c>
      <c r="P242" s="26">
        <f>IF('３　回答貼付シート'!R239="ない",0,IF('３　回答貼付シート'!R239="１～２日（にち）ある",1,IF('３　回答貼付シート'!R239="３～５日（にち）ある",2,IF('３　回答貼付シート'!R239="ほぼ毎日（まいにち）ある",3,))))</f>
        <v>0</v>
      </c>
      <c r="Q242" s="26">
        <f>IF('３　回答貼付シート'!S239="ない",0,IF('３　回答貼付シート'!S239="１～２日（にち）ある",1,IF('３　回答貼付シート'!S239="３～５日（にち）ある",2,IF('３　回答貼付シート'!S239="ほぼ毎日（まいにち）ある",3,))))</f>
        <v>0</v>
      </c>
      <c r="R242" s="26">
        <f>IF('３　回答貼付シート'!T239="ない",0,IF('３　回答貼付シート'!T239="１～２日（にち）ある",1,IF('３　回答貼付シート'!T239="３～５日（にち）ある",2,IF('３　回答貼付シート'!T239="ほぼ毎日（まいにち）ある",3,))))</f>
        <v>0</v>
      </c>
      <c r="S242" s="26">
        <f>IF('３　回答貼付シート'!U239="ない",0,IF('３　回答貼付シート'!U239="１～２日（にち）ある",1,IF('３　回答貼付シート'!U239="３～５日（にち）ある",2,IF('３　回答貼付シート'!U239="ほぼ毎日（まいにち）ある",3,))))</f>
        <v>0</v>
      </c>
      <c r="T242" s="26">
        <f>IF('３　回答貼付シート'!V239="ない",0,IF('３　回答貼付シート'!V239="１～２日（にち）ある",1,IF('３　回答貼付シート'!V239="３～５日（にち）ある",2,IF('３　回答貼付シート'!V239="ほぼ毎日（まいにち）ある",3,))))</f>
        <v>0</v>
      </c>
      <c r="U242" s="26">
        <f>IF('３　回答貼付シート'!W239="ない",0,IF('３　回答貼付シート'!W239="１～２日（にち）ある",1,IF('３　回答貼付シート'!W239="３～５日（にち）ある",2,IF('３　回答貼付シート'!W239="ほぼ毎日（まいにち）ある",3,))))</f>
        <v>0</v>
      </c>
      <c r="V242" s="26">
        <f>IF('３　回答貼付シート'!X239="ない",0,IF('３　回答貼付シート'!X239="１～２日（にち）ある",1,IF('３　回答貼付シート'!X239="３～５日（にち）ある",2,IF('３　回答貼付シート'!X239="ほぼ毎日（まいにち）ある",3,))))</f>
        <v>0</v>
      </c>
      <c r="W242" s="26">
        <f>IF('３　回答貼付シート'!Y239="ない",0,IF('３　回答貼付シート'!Y239="１～２日（にち）ある",1,IF('３　回答貼付シート'!Y239="３～５日（にち）ある",2,IF('３　回答貼付シート'!Y239="ほぼ毎日（まいにち）ある",3,))))</f>
        <v>0</v>
      </c>
      <c r="X242" s="26">
        <f>IF('３　回答貼付シート'!Z239="ない",0,IF('３　回答貼付シート'!Z239="１～２日（にち）ある",1,IF('３　回答貼付シート'!Z239="３～５日（にち）ある",2,IF('３　回答貼付シート'!Z239="ほぼ毎日（まいにち）ある",3,))))</f>
        <v>0</v>
      </c>
      <c r="Y242" s="26">
        <f>IF('３　回答貼付シート'!AA239="ない",0,IF('３　回答貼付シート'!AA239="１～２日（にち）ある",1,IF('３　回答貼付シート'!AA239="３～５日（にち）ある",2,IF('３　回答貼付シート'!AA239="ほぼ毎日（まいにち）ある",3,))))</f>
        <v>0</v>
      </c>
      <c r="Z242" s="26">
        <f>'３　回答貼付シート'!$AB239</f>
        <v>0</v>
      </c>
      <c r="AA242" s="26" t="str">
        <f t="shared" si="31"/>
        <v/>
      </c>
      <c r="AB242" s="26" t="str">
        <f t="shared" si="32"/>
        <v/>
      </c>
      <c r="AC242" s="26" t="str">
        <f t="shared" si="33"/>
        <v/>
      </c>
      <c r="AD242" s="26" t="str">
        <f t="shared" si="34"/>
        <v/>
      </c>
      <c r="AE242" s="26" t="str">
        <f t="shared" si="35"/>
        <v/>
      </c>
      <c r="AF242" t="str">
        <f t="shared" si="28"/>
        <v>0</v>
      </c>
      <c r="AG242">
        <f t="shared" si="29"/>
        <v>0</v>
      </c>
      <c r="AH242" s="34">
        <f t="shared" si="36"/>
        <v>0</v>
      </c>
    </row>
    <row r="243" spans="1:34">
      <c r="A243" s="26"/>
      <c r="B243" s="26">
        <f t="shared" si="30"/>
        <v>0</v>
      </c>
      <c r="C243" s="26">
        <f>IF('３　回答貼付シート'!$F240&lt;&gt;0,VLOOKUP('３　回答貼付シート'!$F240,$AF$2048:$AG$2054,2,FALSE),0)</f>
        <v>0</v>
      </c>
      <c r="D243" s="26">
        <f>IF('３　回答貼付シート'!$G240&lt;&gt;0,VLOOKUP(('３　回答貼付シート'!$G240), $AF$2048:$AG$2054,2,FALSE),0)</f>
        <v>0</v>
      </c>
      <c r="E243" s="26">
        <f>'３　回答貼付シート'!$H240</f>
        <v>0</v>
      </c>
      <c r="F243" s="26">
        <f>IF(E243=0,0,VLOOKUP($B243,'２　情報入力シート'!$A$2:$E$2049,5))</f>
        <v>0</v>
      </c>
      <c r="G243" s="26">
        <f>IF('３　回答貼付シート'!I240="ない",0,IF('３　回答貼付シート'!I240="１～２日（にち）ある",1,IF('３　回答貼付シート'!I240="３～５日（にち）ある",2,IF('３　回答貼付シート'!I240="ほぼ毎日（まいにち）ある",3,))))</f>
        <v>0</v>
      </c>
      <c r="H243" s="26">
        <f>IF('３　回答貼付シート'!J240="ない",0,IF('３　回答貼付シート'!J240="１～２日（にち）ある",1,IF('３　回答貼付シート'!J240="３～５日（にち）ある",2,IF('３　回答貼付シート'!J240="ほぼ毎日（まいにち）ある",3,))))</f>
        <v>0</v>
      </c>
      <c r="I243" s="26">
        <f>IF('３　回答貼付シート'!K240="ない",0,IF('３　回答貼付シート'!K240="１～２日（にち）ある",1,IF('３　回答貼付シート'!K240="３～５日（にち）ある",2,IF('３　回答貼付シート'!K240="ほぼ毎日（まいにち）ある",3,))))</f>
        <v>0</v>
      </c>
      <c r="J243" s="26">
        <f>IF('３　回答貼付シート'!L240="ない",0,IF('３　回答貼付シート'!L240="１～２日（にち）ある",1,IF('３　回答貼付シート'!L240="３～５日（にち）ある",2,IF('３　回答貼付シート'!L240="ほぼ毎日（まいにち）ある",3,))))</f>
        <v>0</v>
      </c>
      <c r="K243" s="26">
        <f>IF('３　回答貼付シート'!M240="ない",0,IF('３　回答貼付シート'!M240="１～２日（にち）ある",1,IF('３　回答貼付シート'!M240="３～５日（にち）ある",2,IF('３　回答貼付シート'!M240="ほぼ毎日（まいにち）ある",3,))))</f>
        <v>0</v>
      </c>
      <c r="L243" s="26">
        <f>IF('３　回答貼付シート'!N240="ない",0,IF('３　回答貼付シート'!N240="１～２日（にち）ある",1,IF('３　回答貼付シート'!N240="３～５日（にち）ある",2,IF('３　回答貼付シート'!N240="ほぼ毎日（まいにち）ある",3,))))</f>
        <v>0</v>
      </c>
      <c r="M243" s="26">
        <f>IF('３　回答貼付シート'!O240="ない",0,IF('３　回答貼付シート'!O240="１～２日（にち）ある",1,IF('３　回答貼付シート'!O240="３～５日（にち）ある",2,IF('３　回答貼付シート'!O240="ほぼ毎日（まいにち）ある",3,))))</f>
        <v>0</v>
      </c>
      <c r="N243" s="26">
        <f>IF('３　回答貼付シート'!P240="ない",0,IF('３　回答貼付シート'!P240="１～２日（にち）ある",1,IF('３　回答貼付シート'!P240="３～５日（にち）ある",2,IF('３　回答貼付シート'!P240="ほぼ毎日（まいにち）ある",3,))))</f>
        <v>0</v>
      </c>
      <c r="O243" s="26">
        <f>IF('３　回答貼付シート'!Q240="ない",0,IF('３　回答貼付シート'!Q240="１～２日（にち）ある",1,IF('３　回答貼付シート'!Q240="３～５日（にち）ある",2,IF('３　回答貼付シート'!Q240="ほぼ毎日（まいにち）ある",3,))))</f>
        <v>0</v>
      </c>
      <c r="P243" s="26">
        <f>IF('３　回答貼付シート'!R240="ない",0,IF('３　回答貼付シート'!R240="１～２日（にち）ある",1,IF('３　回答貼付シート'!R240="３～５日（にち）ある",2,IF('３　回答貼付シート'!R240="ほぼ毎日（まいにち）ある",3,))))</f>
        <v>0</v>
      </c>
      <c r="Q243" s="26">
        <f>IF('３　回答貼付シート'!S240="ない",0,IF('３　回答貼付シート'!S240="１～２日（にち）ある",1,IF('３　回答貼付シート'!S240="３～５日（にち）ある",2,IF('３　回答貼付シート'!S240="ほぼ毎日（まいにち）ある",3,))))</f>
        <v>0</v>
      </c>
      <c r="R243" s="26">
        <f>IF('３　回答貼付シート'!T240="ない",0,IF('３　回答貼付シート'!T240="１～２日（にち）ある",1,IF('３　回答貼付シート'!T240="３～５日（にち）ある",2,IF('３　回答貼付シート'!T240="ほぼ毎日（まいにち）ある",3,))))</f>
        <v>0</v>
      </c>
      <c r="S243" s="26">
        <f>IF('３　回答貼付シート'!U240="ない",0,IF('３　回答貼付シート'!U240="１～２日（にち）ある",1,IF('３　回答貼付シート'!U240="３～５日（にち）ある",2,IF('３　回答貼付シート'!U240="ほぼ毎日（まいにち）ある",3,))))</f>
        <v>0</v>
      </c>
      <c r="T243" s="26">
        <f>IF('３　回答貼付シート'!V240="ない",0,IF('３　回答貼付シート'!V240="１～２日（にち）ある",1,IF('３　回答貼付シート'!V240="３～５日（にち）ある",2,IF('３　回答貼付シート'!V240="ほぼ毎日（まいにち）ある",3,))))</f>
        <v>0</v>
      </c>
      <c r="U243" s="26">
        <f>IF('３　回答貼付シート'!W240="ない",0,IF('３　回答貼付シート'!W240="１～２日（にち）ある",1,IF('３　回答貼付シート'!W240="３～５日（にち）ある",2,IF('３　回答貼付シート'!W240="ほぼ毎日（まいにち）ある",3,))))</f>
        <v>0</v>
      </c>
      <c r="V243" s="26">
        <f>IF('３　回答貼付シート'!X240="ない",0,IF('３　回答貼付シート'!X240="１～２日（にち）ある",1,IF('３　回答貼付シート'!X240="３～５日（にち）ある",2,IF('３　回答貼付シート'!X240="ほぼ毎日（まいにち）ある",3,))))</f>
        <v>0</v>
      </c>
      <c r="W243" s="26">
        <f>IF('３　回答貼付シート'!Y240="ない",0,IF('３　回答貼付シート'!Y240="１～２日（にち）ある",1,IF('３　回答貼付シート'!Y240="３～５日（にち）ある",2,IF('３　回答貼付シート'!Y240="ほぼ毎日（まいにち）ある",3,))))</f>
        <v>0</v>
      </c>
      <c r="X243" s="26">
        <f>IF('３　回答貼付シート'!Z240="ない",0,IF('３　回答貼付シート'!Z240="１～２日（にち）ある",1,IF('３　回答貼付シート'!Z240="３～５日（にち）ある",2,IF('３　回答貼付シート'!Z240="ほぼ毎日（まいにち）ある",3,))))</f>
        <v>0</v>
      </c>
      <c r="Y243" s="26">
        <f>IF('３　回答貼付シート'!AA240="ない",0,IF('３　回答貼付シート'!AA240="１～２日（にち）ある",1,IF('３　回答貼付シート'!AA240="３～５日（にち）ある",2,IF('３　回答貼付シート'!AA240="ほぼ毎日（まいにち）ある",3,))))</f>
        <v>0</v>
      </c>
      <c r="Z243" s="26">
        <f>'３　回答貼付シート'!$AB240</f>
        <v>0</v>
      </c>
      <c r="AA243" s="26" t="str">
        <f t="shared" si="31"/>
        <v/>
      </c>
      <c r="AB243" s="26" t="str">
        <f t="shared" si="32"/>
        <v/>
      </c>
      <c r="AC243" s="26" t="str">
        <f t="shared" si="33"/>
        <v/>
      </c>
      <c r="AD243" s="26" t="str">
        <f t="shared" si="34"/>
        <v/>
      </c>
      <c r="AE243" s="26" t="str">
        <f t="shared" si="35"/>
        <v/>
      </c>
      <c r="AF243" t="str">
        <f t="shared" si="28"/>
        <v>0</v>
      </c>
      <c r="AG243">
        <f t="shared" si="29"/>
        <v>0</v>
      </c>
      <c r="AH243" s="34">
        <f t="shared" si="36"/>
        <v>0</v>
      </c>
    </row>
    <row r="244" spans="1:34">
      <c r="A244" s="26"/>
      <c r="B244" s="26">
        <f t="shared" si="30"/>
        <v>0</v>
      </c>
      <c r="C244" s="26">
        <f>IF('３　回答貼付シート'!$F241&lt;&gt;0,VLOOKUP('３　回答貼付シート'!$F241,$AF$2048:$AG$2054,2,FALSE),0)</f>
        <v>0</v>
      </c>
      <c r="D244" s="26">
        <f>IF('３　回答貼付シート'!$G241&lt;&gt;0,VLOOKUP(('３　回答貼付シート'!$G241), $AF$2048:$AG$2054,2,FALSE),0)</f>
        <v>0</v>
      </c>
      <c r="E244" s="26">
        <f>'３　回答貼付シート'!$H241</f>
        <v>0</v>
      </c>
      <c r="F244" s="26">
        <f>IF(E244=0,0,VLOOKUP($B244,'２　情報入力シート'!$A$2:$E$2049,5))</f>
        <v>0</v>
      </c>
      <c r="G244" s="26">
        <f>IF('３　回答貼付シート'!I241="ない",0,IF('３　回答貼付シート'!I241="１～２日（にち）ある",1,IF('３　回答貼付シート'!I241="３～５日（にち）ある",2,IF('３　回答貼付シート'!I241="ほぼ毎日（まいにち）ある",3,))))</f>
        <v>0</v>
      </c>
      <c r="H244" s="26">
        <f>IF('３　回答貼付シート'!J241="ない",0,IF('３　回答貼付シート'!J241="１～２日（にち）ある",1,IF('３　回答貼付シート'!J241="３～５日（にち）ある",2,IF('３　回答貼付シート'!J241="ほぼ毎日（まいにち）ある",3,))))</f>
        <v>0</v>
      </c>
      <c r="I244" s="26">
        <f>IF('３　回答貼付シート'!K241="ない",0,IF('３　回答貼付シート'!K241="１～２日（にち）ある",1,IF('３　回答貼付シート'!K241="３～５日（にち）ある",2,IF('３　回答貼付シート'!K241="ほぼ毎日（まいにち）ある",3,))))</f>
        <v>0</v>
      </c>
      <c r="J244" s="26">
        <f>IF('３　回答貼付シート'!L241="ない",0,IF('３　回答貼付シート'!L241="１～２日（にち）ある",1,IF('３　回答貼付シート'!L241="３～５日（にち）ある",2,IF('３　回答貼付シート'!L241="ほぼ毎日（まいにち）ある",3,))))</f>
        <v>0</v>
      </c>
      <c r="K244" s="26">
        <f>IF('３　回答貼付シート'!M241="ない",0,IF('３　回答貼付シート'!M241="１～２日（にち）ある",1,IF('３　回答貼付シート'!M241="３～５日（にち）ある",2,IF('３　回答貼付シート'!M241="ほぼ毎日（まいにち）ある",3,))))</f>
        <v>0</v>
      </c>
      <c r="L244" s="26">
        <f>IF('３　回答貼付シート'!N241="ない",0,IF('３　回答貼付シート'!N241="１～２日（にち）ある",1,IF('３　回答貼付シート'!N241="３～５日（にち）ある",2,IF('３　回答貼付シート'!N241="ほぼ毎日（まいにち）ある",3,))))</f>
        <v>0</v>
      </c>
      <c r="M244" s="26">
        <f>IF('３　回答貼付シート'!O241="ない",0,IF('３　回答貼付シート'!O241="１～２日（にち）ある",1,IF('３　回答貼付シート'!O241="３～５日（にち）ある",2,IF('３　回答貼付シート'!O241="ほぼ毎日（まいにち）ある",3,))))</f>
        <v>0</v>
      </c>
      <c r="N244" s="26">
        <f>IF('３　回答貼付シート'!P241="ない",0,IF('３　回答貼付シート'!P241="１～２日（にち）ある",1,IF('３　回答貼付シート'!P241="３～５日（にち）ある",2,IF('３　回答貼付シート'!P241="ほぼ毎日（まいにち）ある",3,))))</f>
        <v>0</v>
      </c>
      <c r="O244" s="26">
        <f>IF('３　回答貼付シート'!Q241="ない",0,IF('３　回答貼付シート'!Q241="１～２日（にち）ある",1,IF('３　回答貼付シート'!Q241="３～５日（にち）ある",2,IF('３　回答貼付シート'!Q241="ほぼ毎日（まいにち）ある",3,))))</f>
        <v>0</v>
      </c>
      <c r="P244" s="26">
        <f>IF('３　回答貼付シート'!R241="ない",0,IF('３　回答貼付シート'!R241="１～２日（にち）ある",1,IF('３　回答貼付シート'!R241="３～５日（にち）ある",2,IF('３　回答貼付シート'!R241="ほぼ毎日（まいにち）ある",3,))))</f>
        <v>0</v>
      </c>
      <c r="Q244" s="26">
        <f>IF('３　回答貼付シート'!S241="ない",0,IF('３　回答貼付シート'!S241="１～２日（にち）ある",1,IF('３　回答貼付シート'!S241="３～５日（にち）ある",2,IF('３　回答貼付シート'!S241="ほぼ毎日（まいにち）ある",3,))))</f>
        <v>0</v>
      </c>
      <c r="R244" s="26">
        <f>IF('３　回答貼付シート'!T241="ない",0,IF('３　回答貼付シート'!T241="１～２日（にち）ある",1,IF('３　回答貼付シート'!T241="３～５日（にち）ある",2,IF('３　回答貼付シート'!T241="ほぼ毎日（まいにち）ある",3,))))</f>
        <v>0</v>
      </c>
      <c r="S244" s="26">
        <f>IF('３　回答貼付シート'!U241="ない",0,IF('３　回答貼付シート'!U241="１～２日（にち）ある",1,IF('３　回答貼付シート'!U241="３～５日（にち）ある",2,IF('３　回答貼付シート'!U241="ほぼ毎日（まいにち）ある",3,))))</f>
        <v>0</v>
      </c>
      <c r="T244" s="26">
        <f>IF('３　回答貼付シート'!V241="ない",0,IF('３　回答貼付シート'!V241="１～２日（にち）ある",1,IF('３　回答貼付シート'!V241="３～５日（にち）ある",2,IF('３　回答貼付シート'!V241="ほぼ毎日（まいにち）ある",3,))))</f>
        <v>0</v>
      </c>
      <c r="U244" s="26">
        <f>IF('３　回答貼付シート'!W241="ない",0,IF('３　回答貼付シート'!W241="１～２日（にち）ある",1,IF('３　回答貼付シート'!W241="３～５日（にち）ある",2,IF('３　回答貼付シート'!W241="ほぼ毎日（まいにち）ある",3,))))</f>
        <v>0</v>
      </c>
      <c r="V244" s="26">
        <f>IF('３　回答貼付シート'!X241="ない",0,IF('３　回答貼付シート'!X241="１～２日（にち）ある",1,IF('３　回答貼付シート'!X241="３～５日（にち）ある",2,IF('３　回答貼付シート'!X241="ほぼ毎日（まいにち）ある",3,))))</f>
        <v>0</v>
      </c>
      <c r="W244" s="26">
        <f>IF('３　回答貼付シート'!Y241="ない",0,IF('３　回答貼付シート'!Y241="１～２日（にち）ある",1,IF('３　回答貼付シート'!Y241="３～５日（にち）ある",2,IF('３　回答貼付シート'!Y241="ほぼ毎日（まいにち）ある",3,))))</f>
        <v>0</v>
      </c>
      <c r="X244" s="26">
        <f>IF('３　回答貼付シート'!Z241="ない",0,IF('３　回答貼付シート'!Z241="１～２日（にち）ある",1,IF('３　回答貼付シート'!Z241="３～５日（にち）ある",2,IF('３　回答貼付シート'!Z241="ほぼ毎日（まいにち）ある",3,))))</f>
        <v>0</v>
      </c>
      <c r="Y244" s="26">
        <f>IF('３　回答貼付シート'!AA241="ない",0,IF('３　回答貼付シート'!AA241="１～２日（にち）ある",1,IF('３　回答貼付シート'!AA241="３～５日（にち）ある",2,IF('３　回答貼付シート'!AA241="ほぼ毎日（まいにち）ある",3,))))</f>
        <v>0</v>
      </c>
      <c r="Z244" s="26">
        <f>'３　回答貼付シート'!$AB241</f>
        <v>0</v>
      </c>
      <c r="AA244" s="26" t="str">
        <f t="shared" si="31"/>
        <v/>
      </c>
      <c r="AB244" s="26" t="str">
        <f t="shared" si="32"/>
        <v/>
      </c>
      <c r="AC244" s="26" t="str">
        <f t="shared" si="33"/>
        <v/>
      </c>
      <c r="AD244" s="26" t="str">
        <f t="shared" si="34"/>
        <v/>
      </c>
      <c r="AE244" s="26" t="str">
        <f t="shared" si="35"/>
        <v/>
      </c>
      <c r="AF244" t="str">
        <f t="shared" si="28"/>
        <v>0</v>
      </c>
      <c r="AG244">
        <f t="shared" si="29"/>
        <v>0</v>
      </c>
      <c r="AH244" s="34">
        <f t="shared" si="36"/>
        <v>0</v>
      </c>
    </row>
    <row r="245" spans="1:34">
      <c r="A245" s="26"/>
      <c r="B245" s="26">
        <f t="shared" si="30"/>
        <v>0</v>
      </c>
      <c r="C245" s="26">
        <f>IF('３　回答貼付シート'!$F242&lt;&gt;0,VLOOKUP('３　回答貼付シート'!$F242,$AF$2048:$AG$2054,2,FALSE),0)</f>
        <v>0</v>
      </c>
      <c r="D245" s="26">
        <f>IF('３　回答貼付シート'!$G242&lt;&gt;0,VLOOKUP(('３　回答貼付シート'!$G242), $AF$2048:$AG$2054,2,FALSE),0)</f>
        <v>0</v>
      </c>
      <c r="E245" s="26">
        <f>'３　回答貼付シート'!$H242</f>
        <v>0</v>
      </c>
      <c r="F245" s="26">
        <f>IF(E245=0,0,VLOOKUP($B245,'２　情報入力シート'!$A$2:$E$2049,5))</f>
        <v>0</v>
      </c>
      <c r="G245" s="26">
        <f>IF('３　回答貼付シート'!I242="ない",0,IF('３　回答貼付シート'!I242="１～２日（にち）ある",1,IF('３　回答貼付シート'!I242="３～５日（にち）ある",2,IF('３　回答貼付シート'!I242="ほぼ毎日（まいにち）ある",3,))))</f>
        <v>0</v>
      </c>
      <c r="H245" s="26">
        <f>IF('３　回答貼付シート'!J242="ない",0,IF('３　回答貼付シート'!J242="１～２日（にち）ある",1,IF('３　回答貼付シート'!J242="３～５日（にち）ある",2,IF('３　回答貼付シート'!J242="ほぼ毎日（まいにち）ある",3,))))</f>
        <v>0</v>
      </c>
      <c r="I245" s="26">
        <f>IF('３　回答貼付シート'!K242="ない",0,IF('３　回答貼付シート'!K242="１～２日（にち）ある",1,IF('３　回答貼付シート'!K242="３～５日（にち）ある",2,IF('３　回答貼付シート'!K242="ほぼ毎日（まいにち）ある",3,))))</f>
        <v>0</v>
      </c>
      <c r="J245" s="26">
        <f>IF('３　回答貼付シート'!L242="ない",0,IF('３　回答貼付シート'!L242="１～２日（にち）ある",1,IF('３　回答貼付シート'!L242="３～５日（にち）ある",2,IF('３　回答貼付シート'!L242="ほぼ毎日（まいにち）ある",3,))))</f>
        <v>0</v>
      </c>
      <c r="K245" s="26">
        <f>IF('３　回答貼付シート'!M242="ない",0,IF('３　回答貼付シート'!M242="１～２日（にち）ある",1,IF('３　回答貼付シート'!M242="３～５日（にち）ある",2,IF('３　回答貼付シート'!M242="ほぼ毎日（まいにち）ある",3,))))</f>
        <v>0</v>
      </c>
      <c r="L245" s="26">
        <f>IF('３　回答貼付シート'!N242="ない",0,IF('３　回答貼付シート'!N242="１～２日（にち）ある",1,IF('３　回答貼付シート'!N242="３～５日（にち）ある",2,IF('３　回答貼付シート'!N242="ほぼ毎日（まいにち）ある",3,))))</f>
        <v>0</v>
      </c>
      <c r="M245" s="26">
        <f>IF('３　回答貼付シート'!O242="ない",0,IF('３　回答貼付シート'!O242="１～２日（にち）ある",1,IF('３　回答貼付シート'!O242="３～５日（にち）ある",2,IF('３　回答貼付シート'!O242="ほぼ毎日（まいにち）ある",3,))))</f>
        <v>0</v>
      </c>
      <c r="N245" s="26">
        <f>IF('３　回答貼付シート'!P242="ない",0,IF('３　回答貼付シート'!P242="１～２日（にち）ある",1,IF('３　回答貼付シート'!P242="３～５日（にち）ある",2,IF('３　回答貼付シート'!P242="ほぼ毎日（まいにち）ある",3,))))</f>
        <v>0</v>
      </c>
      <c r="O245" s="26">
        <f>IF('３　回答貼付シート'!Q242="ない",0,IF('３　回答貼付シート'!Q242="１～２日（にち）ある",1,IF('３　回答貼付シート'!Q242="３～５日（にち）ある",2,IF('３　回答貼付シート'!Q242="ほぼ毎日（まいにち）ある",3,))))</f>
        <v>0</v>
      </c>
      <c r="P245" s="26">
        <f>IF('３　回答貼付シート'!R242="ない",0,IF('３　回答貼付シート'!R242="１～２日（にち）ある",1,IF('３　回答貼付シート'!R242="３～５日（にち）ある",2,IF('３　回答貼付シート'!R242="ほぼ毎日（まいにち）ある",3,))))</f>
        <v>0</v>
      </c>
      <c r="Q245" s="26">
        <f>IF('３　回答貼付シート'!S242="ない",0,IF('３　回答貼付シート'!S242="１～２日（にち）ある",1,IF('３　回答貼付シート'!S242="３～５日（にち）ある",2,IF('３　回答貼付シート'!S242="ほぼ毎日（まいにち）ある",3,))))</f>
        <v>0</v>
      </c>
      <c r="R245" s="26">
        <f>IF('３　回答貼付シート'!T242="ない",0,IF('３　回答貼付シート'!T242="１～２日（にち）ある",1,IF('３　回答貼付シート'!T242="３～５日（にち）ある",2,IF('３　回答貼付シート'!T242="ほぼ毎日（まいにち）ある",3,))))</f>
        <v>0</v>
      </c>
      <c r="S245" s="26">
        <f>IF('３　回答貼付シート'!U242="ない",0,IF('３　回答貼付シート'!U242="１～２日（にち）ある",1,IF('３　回答貼付シート'!U242="３～５日（にち）ある",2,IF('３　回答貼付シート'!U242="ほぼ毎日（まいにち）ある",3,))))</f>
        <v>0</v>
      </c>
      <c r="T245" s="26">
        <f>IF('３　回答貼付シート'!V242="ない",0,IF('３　回答貼付シート'!V242="１～２日（にち）ある",1,IF('３　回答貼付シート'!V242="３～５日（にち）ある",2,IF('３　回答貼付シート'!V242="ほぼ毎日（まいにち）ある",3,))))</f>
        <v>0</v>
      </c>
      <c r="U245" s="26">
        <f>IF('３　回答貼付シート'!W242="ない",0,IF('３　回答貼付シート'!W242="１～２日（にち）ある",1,IF('３　回答貼付シート'!W242="３～５日（にち）ある",2,IF('３　回答貼付シート'!W242="ほぼ毎日（まいにち）ある",3,))))</f>
        <v>0</v>
      </c>
      <c r="V245" s="26">
        <f>IF('３　回答貼付シート'!X242="ない",0,IF('３　回答貼付シート'!X242="１～２日（にち）ある",1,IF('３　回答貼付シート'!X242="３～５日（にち）ある",2,IF('３　回答貼付シート'!X242="ほぼ毎日（まいにち）ある",3,))))</f>
        <v>0</v>
      </c>
      <c r="W245" s="26">
        <f>IF('３　回答貼付シート'!Y242="ない",0,IF('３　回答貼付シート'!Y242="１～２日（にち）ある",1,IF('３　回答貼付シート'!Y242="３～５日（にち）ある",2,IF('３　回答貼付シート'!Y242="ほぼ毎日（まいにち）ある",3,))))</f>
        <v>0</v>
      </c>
      <c r="X245" s="26">
        <f>IF('３　回答貼付シート'!Z242="ない",0,IF('３　回答貼付シート'!Z242="１～２日（にち）ある",1,IF('３　回答貼付シート'!Z242="３～５日（にち）ある",2,IF('３　回答貼付シート'!Z242="ほぼ毎日（まいにち）ある",3,))))</f>
        <v>0</v>
      </c>
      <c r="Y245" s="26">
        <f>IF('３　回答貼付シート'!AA242="ない",0,IF('３　回答貼付シート'!AA242="１～２日（にち）ある",1,IF('３　回答貼付シート'!AA242="３～５日（にち）ある",2,IF('３　回答貼付シート'!AA242="ほぼ毎日（まいにち）ある",3,))))</f>
        <v>0</v>
      </c>
      <c r="Z245" s="26">
        <f>'３　回答貼付シート'!$AB242</f>
        <v>0</v>
      </c>
      <c r="AA245" s="26" t="str">
        <f t="shared" si="31"/>
        <v/>
      </c>
      <c r="AB245" s="26" t="str">
        <f t="shared" si="32"/>
        <v/>
      </c>
      <c r="AC245" s="26" t="str">
        <f t="shared" si="33"/>
        <v/>
      </c>
      <c r="AD245" s="26" t="str">
        <f t="shared" si="34"/>
        <v/>
      </c>
      <c r="AE245" s="26" t="str">
        <f t="shared" si="35"/>
        <v/>
      </c>
      <c r="AF245" t="str">
        <f t="shared" si="28"/>
        <v>0</v>
      </c>
      <c r="AG245">
        <f t="shared" si="29"/>
        <v>0</v>
      </c>
      <c r="AH245" s="34">
        <f t="shared" si="36"/>
        <v>0</v>
      </c>
    </row>
    <row r="246" spans="1:34">
      <c r="A246" s="26"/>
      <c r="B246" s="26">
        <f t="shared" si="30"/>
        <v>0</v>
      </c>
      <c r="C246" s="26">
        <f>IF('３　回答貼付シート'!$F243&lt;&gt;0,VLOOKUP('３　回答貼付シート'!$F243,$AF$2048:$AG$2054,2,FALSE),0)</f>
        <v>0</v>
      </c>
      <c r="D246" s="26">
        <f>IF('３　回答貼付シート'!$G243&lt;&gt;0,VLOOKUP(('３　回答貼付シート'!$G243), $AF$2048:$AG$2054,2,FALSE),0)</f>
        <v>0</v>
      </c>
      <c r="E246" s="26">
        <f>'３　回答貼付シート'!$H243</f>
        <v>0</v>
      </c>
      <c r="F246" s="26">
        <f>IF(E246=0,0,VLOOKUP($B246,'２　情報入力シート'!$A$2:$E$2049,5))</f>
        <v>0</v>
      </c>
      <c r="G246" s="26">
        <f>IF('３　回答貼付シート'!I243="ない",0,IF('３　回答貼付シート'!I243="１～２日（にち）ある",1,IF('３　回答貼付シート'!I243="３～５日（にち）ある",2,IF('３　回答貼付シート'!I243="ほぼ毎日（まいにち）ある",3,))))</f>
        <v>0</v>
      </c>
      <c r="H246" s="26">
        <f>IF('３　回答貼付シート'!J243="ない",0,IF('３　回答貼付シート'!J243="１～２日（にち）ある",1,IF('３　回答貼付シート'!J243="３～５日（にち）ある",2,IF('３　回答貼付シート'!J243="ほぼ毎日（まいにち）ある",3,))))</f>
        <v>0</v>
      </c>
      <c r="I246" s="26">
        <f>IF('３　回答貼付シート'!K243="ない",0,IF('３　回答貼付シート'!K243="１～２日（にち）ある",1,IF('３　回答貼付シート'!K243="３～５日（にち）ある",2,IF('３　回答貼付シート'!K243="ほぼ毎日（まいにち）ある",3,))))</f>
        <v>0</v>
      </c>
      <c r="J246" s="26">
        <f>IF('３　回答貼付シート'!L243="ない",0,IF('３　回答貼付シート'!L243="１～２日（にち）ある",1,IF('３　回答貼付シート'!L243="３～５日（にち）ある",2,IF('３　回答貼付シート'!L243="ほぼ毎日（まいにち）ある",3,))))</f>
        <v>0</v>
      </c>
      <c r="K246" s="26">
        <f>IF('３　回答貼付シート'!M243="ない",0,IF('３　回答貼付シート'!M243="１～２日（にち）ある",1,IF('３　回答貼付シート'!M243="３～５日（にち）ある",2,IF('３　回答貼付シート'!M243="ほぼ毎日（まいにち）ある",3,))))</f>
        <v>0</v>
      </c>
      <c r="L246" s="26">
        <f>IF('３　回答貼付シート'!N243="ない",0,IF('３　回答貼付シート'!N243="１～２日（にち）ある",1,IF('３　回答貼付シート'!N243="３～５日（にち）ある",2,IF('３　回答貼付シート'!N243="ほぼ毎日（まいにち）ある",3,))))</f>
        <v>0</v>
      </c>
      <c r="M246" s="26">
        <f>IF('３　回答貼付シート'!O243="ない",0,IF('３　回答貼付シート'!O243="１～２日（にち）ある",1,IF('３　回答貼付シート'!O243="３～５日（にち）ある",2,IF('３　回答貼付シート'!O243="ほぼ毎日（まいにち）ある",3,))))</f>
        <v>0</v>
      </c>
      <c r="N246" s="26">
        <f>IF('３　回答貼付シート'!P243="ない",0,IF('３　回答貼付シート'!P243="１～２日（にち）ある",1,IF('３　回答貼付シート'!P243="３～５日（にち）ある",2,IF('３　回答貼付シート'!P243="ほぼ毎日（まいにち）ある",3,))))</f>
        <v>0</v>
      </c>
      <c r="O246" s="26">
        <f>IF('３　回答貼付シート'!Q243="ない",0,IF('３　回答貼付シート'!Q243="１～２日（にち）ある",1,IF('３　回答貼付シート'!Q243="３～５日（にち）ある",2,IF('３　回答貼付シート'!Q243="ほぼ毎日（まいにち）ある",3,))))</f>
        <v>0</v>
      </c>
      <c r="P246" s="26">
        <f>IF('３　回答貼付シート'!R243="ない",0,IF('３　回答貼付シート'!R243="１～２日（にち）ある",1,IF('３　回答貼付シート'!R243="３～５日（にち）ある",2,IF('３　回答貼付シート'!R243="ほぼ毎日（まいにち）ある",3,))))</f>
        <v>0</v>
      </c>
      <c r="Q246" s="26">
        <f>IF('３　回答貼付シート'!S243="ない",0,IF('３　回答貼付シート'!S243="１～２日（にち）ある",1,IF('３　回答貼付シート'!S243="３～５日（にち）ある",2,IF('３　回答貼付シート'!S243="ほぼ毎日（まいにち）ある",3,))))</f>
        <v>0</v>
      </c>
      <c r="R246" s="26">
        <f>IF('３　回答貼付シート'!T243="ない",0,IF('３　回答貼付シート'!T243="１～２日（にち）ある",1,IF('３　回答貼付シート'!T243="３～５日（にち）ある",2,IF('３　回答貼付シート'!T243="ほぼ毎日（まいにち）ある",3,))))</f>
        <v>0</v>
      </c>
      <c r="S246" s="26">
        <f>IF('３　回答貼付シート'!U243="ない",0,IF('３　回答貼付シート'!U243="１～２日（にち）ある",1,IF('３　回答貼付シート'!U243="３～５日（にち）ある",2,IF('３　回答貼付シート'!U243="ほぼ毎日（まいにち）ある",3,))))</f>
        <v>0</v>
      </c>
      <c r="T246" s="26">
        <f>IF('３　回答貼付シート'!V243="ない",0,IF('３　回答貼付シート'!V243="１～２日（にち）ある",1,IF('３　回答貼付シート'!V243="３～５日（にち）ある",2,IF('３　回答貼付シート'!V243="ほぼ毎日（まいにち）ある",3,))))</f>
        <v>0</v>
      </c>
      <c r="U246" s="26">
        <f>IF('３　回答貼付シート'!W243="ない",0,IF('３　回答貼付シート'!W243="１～２日（にち）ある",1,IF('３　回答貼付シート'!W243="３～５日（にち）ある",2,IF('３　回答貼付シート'!W243="ほぼ毎日（まいにち）ある",3,))))</f>
        <v>0</v>
      </c>
      <c r="V246" s="26">
        <f>IF('３　回答貼付シート'!X243="ない",0,IF('３　回答貼付シート'!X243="１～２日（にち）ある",1,IF('３　回答貼付シート'!X243="３～５日（にち）ある",2,IF('３　回答貼付シート'!X243="ほぼ毎日（まいにち）ある",3,))))</f>
        <v>0</v>
      </c>
      <c r="W246" s="26">
        <f>IF('３　回答貼付シート'!Y243="ない",0,IF('３　回答貼付シート'!Y243="１～２日（にち）ある",1,IF('３　回答貼付シート'!Y243="３～５日（にち）ある",2,IF('３　回答貼付シート'!Y243="ほぼ毎日（まいにち）ある",3,))))</f>
        <v>0</v>
      </c>
      <c r="X246" s="26">
        <f>IF('３　回答貼付シート'!Z243="ない",0,IF('３　回答貼付シート'!Z243="１～２日（にち）ある",1,IF('３　回答貼付シート'!Z243="３～５日（にち）ある",2,IF('３　回答貼付シート'!Z243="ほぼ毎日（まいにち）ある",3,))))</f>
        <v>0</v>
      </c>
      <c r="Y246" s="26">
        <f>IF('３　回答貼付シート'!AA243="ない",0,IF('３　回答貼付シート'!AA243="１～２日（にち）ある",1,IF('３　回答貼付シート'!AA243="３～５日（にち）ある",2,IF('３　回答貼付シート'!AA243="ほぼ毎日（まいにち）ある",3,))))</f>
        <v>0</v>
      </c>
      <c r="Z246" s="26">
        <f>'３　回答貼付シート'!$AB243</f>
        <v>0</v>
      </c>
      <c r="AA246" s="26" t="str">
        <f t="shared" si="31"/>
        <v/>
      </c>
      <c r="AB246" s="26" t="str">
        <f t="shared" si="32"/>
        <v/>
      </c>
      <c r="AC246" s="26" t="str">
        <f t="shared" si="33"/>
        <v/>
      </c>
      <c r="AD246" s="26" t="str">
        <f t="shared" si="34"/>
        <v/>
      </c>
      <c r="AE246" s="26" t="str">
        <f t="shared" si="35"/>
        <v/>
      </c>
      <c r="AF246" t="str">
        <f t="shared" si="28"/>
        <v>0</v>
      </c>
      <c r="AG246">
        <f t="shared" si="29"/>
        <v>0</v>
      </c>
      <c r="AH246" s="34">
        <f t="shared" si="36"/>
        <v>0</v>
      </c>
    </row>
    <row r="247" spans="1:34">
      <c r="A247" s="26"/>
      <c r="B247" s="26">
        <f t="shared" si="30"/>
        <v>0</v>
      </c>
      <c r="C247" s="26">
        <f>IF('３　回答貼付シート'!$F244&lt;&gt;0,VLOOKUP('３　回答貼付シート'!$F244,$AF$2048:$AG$2054,2,FALSE),0)</f>
        <v>0</v>
      </c>
      <c r="D247" s="26">
        <f>IF('３　回答貼付シート'!$G244&lt;&gt;0,VLOOKUP(('３　回答貼付シート'!$G244), $AF$2048:$AG$2054,2,FALSE),0)</f>
        <v>0</v>
      </c>
      <c r="E247" s="26">
        <f>'３　回答貼付シート'!$H244</f>
        <v>0</v>
      </c>
      <c r="F247" s="26">
        <f>IF(E247=0,0,VLOOKUP($B247,'２　情報入力シート'!$A$2:$E$2049,5))</f>
        <v>0</v>
      </c>
      <c r="G247" s="26">
        <f>IF('３　回答貼付シート'!I244="ない",0,IF('３　回答貼付シート'!I244="１～２日（にち）ある",1,IF('３　回答貼付シート'!I244="３～５日（にち）ある",2,IF('３　回答貼付シート'!I244="ほぼ毎日（まいにち）ある",3,))))</f>
        <v>0</v>
      </c>
      <c r="H247" s="26">
        <f>IF('３　回答貼付シート'!J244="ない",0,IF('３　回答貼付シート'!J244="１～２日（にち）ある",1,IF('３　回答貼付シート'!J244="３～５日（にち）ある",2,IF('３　回答貼付シート'!J244="ほぼ毎日（まいにち）ある",3,))))</f>
        <v>0</v>
      </c>
      <c r="I247" s="26">
        <f>IF('３　回答貼付シート'!K244="ない",0,IF('３　回答貼付シート'!K244="１～２日（にち）ある",1,IF('３　回答貼付シート'!K244="３～５日（にち）ある",2,IF('３　回答貼付シート'!K244="ほぼ毎日（まいにち）ある",3,))))</f>
        <v>0</v>
      </c>
      <c r="J247" s="26">
        <f>IF('３　回答貼付シート'!L244="ない",0,IF('３　回答貼付シート'!L244="１～２日（にち）ある",1,IF('３　回答貼付シート'!L244="３～５日（にち）ある",2,IF('３　回答貼付シート'!L244="ほぼ毎日（まいにち）ある",3,))))</f>
        <v>0</v>
      </c>
      <c r="K247" s="26">
        <f>IF('３　回答貼付シート'!M244="ない",0,IF('３　回答貼付シート'!M244="１～２日（にち）ある",1,IF('３　回答貼付シート'!M244="３～５日（にち）ある",2,IF('３　回答貼付シート'!M244="ほぼ毎日（まいにち）ある",3,))))</f>
        <v>0</v>
      </c>
      <c r="L247" s="26">
        <f>IF('３　回答貼付シート'!N244="ない",0,IF('３　回答貼付シート'!N244="１～２日（にち）ある",1,IF('３　回答貼付シート'!N244="３～５日（にち）ある",2,IF('３　回答貼付シート'!N244="ほぼ毎日（まいにち）ある",3,))))</f>
        <v>0</v>
      </c>
      <c r="M247" s="26">
        <f>IF('３　回答貼付シート'!O244="ない",0,IF('３　回答貼付シート'!O244="１～２日（にち）ある",1,IF('３　回答貼付シート'!O244="３～５日（にち）ある",2,IF('３　回答貼付シート'!O244="ほぼ毎日（まいにち）ある",3,))))</f>
        <v>0</v>
      </c>
      <c r="N247" s="26">
        <f>IF('３　回答貼付シート'!P244="ない",0,IF('３　回答貼付シート'!P244="１～２日（にち）ある",1,IF('３　回答貼付シート'!P244="３～５日（にち）ある",2,IF('３　回答貼付シート'!P244="ほぼ毎日（まいにち）ある",3,))))</f>
        <v>0</v>
      </c>
      <c r="O247" s="26">
        <f>IF('３　回答貼付シート'!Q244="ない",0,IF('３　回答貼付シート'!Q244="１～２日（にち）ある",1,IF('３　回答貼付シート'!Q244="３～５日（にち）ある",2,IF('３　回答貼付シート'!Q244="ほぼ毎日（まいにち）ある",3,))))</f>
        <v>0</v>
      </c>
      <c r="P247" s="26">
        <f>IF('３　回答貼付シート'!R244="ない",0,IF('３　回答貼付シート'!R244="１～２日（にち）ある",1,IF('３　回答貼付シート'!R244="３～５日（にち）ある",2,IF('３　回答貼付シート'!R244="ほぼ毎日（まいにち）ある",3,))))</f>
        <v>0</v>
      </c>
      <c r="Q247" s="26">
        <f>IF('３　回答貼付シート'!S244="ない",0,IF('３　回答貼付シート'!S244="１～２日（にち）ある",1,IF('３　回答貼付シート'!S244="３～５日（にち）ある",2,IF('３　回答貼付シート'!S244="ほぼ毎日（まいにち）ある",3,))))</f>
        <v>0</v>
      </c>
      <c r="R247" s="26">
        <f>IF('３　回答貼付シート'!T244="ない",0,IF('３　回答貼付シート'!T244="１～２日（にち）ある",1,IF('３　回答貼付シート'!T244="３～５日（にち）ある",2,IF('３　回答貼付シート'!T244="ほぼ毎日（まいにち）ある",3,))))</f>
        <v>0</v>
      </c>
      <c r="S247" s="26">
        <f>IF('３　回答貼付シート'!U244="ない",0,IF('３　回答貼付シート'!U244="１～２日（にち）ある",1,IF('３　回答貼付シート'!U244="３～５日（にち）ある",2,IF('３　回答貼付シート'!U244="ほぼ毎日（まいにち）ある",3,))))</f>
        <v>0</v>
      </c>
      <c r="T247" s="26">
        <f>IF('３　回答貼付シート'!V244="ない",0,IF('３　回答貼付シート'!V244="１～２日（にち）ある",1,IF('３　回答貼付シート'!V244="３～５日（にち）ある",2,IF('３　回答貼付シート'!V244="ほぼ毎日（まいにち）ある",3,))))</f>
        <v>0</v>
      </c>
      <c r="U247" s="26">
        <f>IF('３　回答貼付シート'!W244="ない",0,IF('３　回答貼付シート'!W244="１～２日（にち）ある",1,IF('３　回答貼付シート'!W244="３～５日（にち）ある",2,IF('３　回答貼付シート'!W244="ほぼ毎日（まいにち）ある",3,))))</f>
        <v>0</v>
      </c>
      <c r="V247" s="26">
        <f>IF('３　回答貼付シート'!X244="ない",0,IF('３　回答貼付シート'!X244="１～２日（にち）ある",1,IF('３　回答貼付シート'!X244="３～５日（にち）ある",2,IF('３　回答貼付シート'!X244="ほぼ毎日（まいにち）ある",3,))))</f>
        <v>0</v>
      </c>
      <c r="W247" s="26">
        <f>IF('３　回答貼付シート'!Y244="ない",0,IF('３　回答貼付シート'!Y244="１～２日（にち）ある",1,IF('３　回答貼付シート'!Y244="３～５日（にち）ある",2,IF('３　回答貼付シート'!Y244="ほぼ毎日（まいにち）ある",3,))))</f>
        <v>0</v>
      </c>
      <c r="X247" s="26">
        <f>IF('３　回答貼付シート'!Z244="ない",0,IF('３　回答貼付シート'!Z244="１～２日（にち）ある",1,IF('３　回答貼付シート'!Z244="３～５日（にち）ある",2,IF('３　回答貼付シート'!Z244="ほぼ毎日（まいにち）ある",3,))))</f>
        <v>0</v>
      </c>
      <c r="Y247" s="26">
        <f>IF('３　回答貼付シート'!AA244="ない",0,IF('３　回答貼付シート'!AA244="１～２日（にち）ある",1,IF('３　回答貼付シート'!AA244="３～５日（にち）ある",2,IF('３　回答貼付シート'!AA244="ほぼ毎日（まいにち）ある",3,))))</f>
        <v>0</v>
      </c>
      <c r="Z247" s="26">
        <f>'３　回答貼付シート'!$AB244</f>
        <v>0</v>
      </c>
      <c r="AA247" s="26" t="str">
        <f t="shared" si="31"/>
        <v/>
      </c>
      <c r="AB247" s="26" t="str">
        <f t="shared" si="32"/>
        <v/>
      </c>
      <c r="AC247" s="26" t="str">
        <f t="shared" si="33"/>
        <v/>
      </c>
      <c r="AD247" s="26" t="str">
        <f t="shared" si="34"/>
        <v/>
      </c>
      <c r="AE247" s="26" t="str">
        <f t="shared" si="35"/>
        <v/>
      </c>
      <c r="AF247" t="str">
        <f t="shared" si="28"/>
        <v>0</v>
      </c>
      <c r="AG247">
        <f t="shared" si="29"/>
        <v>0</v>
      </c>
      <c r="AH247" s="34">
        <f t="shared" si="36"/>
        <v>0</v>
      </c>
    </row>
    <row r="248" spans="1:34">
      <c r="A248" s="26"/>
      <c r="B248" s="26">
        <f t="shared" si="30"/>
        <v>0</v>
      </c>
      <c r="C248" s="26">
        <f>IF('３　回答貼付シート'!$F245&lt;&gt;0,VLOOKUP('３　回答貼付シート'!$F245,$AF$2048:$AG$2054,2,FALSE),0)</f>
        <v>0</v>
      </c>
      <c r="D248" s="26">
        <f>IF('３　回答貼付シート'!$G245&lt;&gt;0,VLOOKUP(('３　回答貼付シート'!$G245), $AF$2048:$AG$2054,2,FALSE),0)</f>
        <v>0</v>
      </c>
      <c r="E248" s="26">
        <f>'３　回答貼付シート'!$H245</f>
        <v>0</v>
      </c>
      <c r="F248" s="26">
        <f>IF(E248=0,0,VLOOKUP($B248,'２　情報入力シート'!$A$2:$E$2049,5))</f>
        <v>0</v>
      </c>
      <c r="G248" s="26">
        <f>IF('３　回答貼付シート'!I245="ない",0,IF('３　回答貼付シート'!I245="１～２日（にち）ある",1,IF('３　回答貼付シート'!I245="３～５日（にち）ある",2,IF('３　回答貼付シート'!I245="ほぼ毎日（まいにち）ある",3,))))</f>
        <v>0</v>
      </c>
      <c r="H248" s="26">
        <f>IF('３　回答貼付シート'!J245="ない",0,IF('３　回答貼付シート'!J245="１～２日（にち）ある",1,IF('３　回答貼付シート'!J245="３～５日（にち）ある",2,IF('３　回答貼付シート'!J245="ほぼ毎日（まいにち）ある",3,))))</f>
        <v>0</v>
      </c>
      <c r="I248" s="26">
        <f>IF('３　回答貼付シート'!K245="ない",0,IF('３　回答貼付シート'!K245="１～２日（にち）ある",1,IF('３　回答貼付シート'!K245="３～５日（にち）ある",2,IF('３　回答貼付シート'!K245="ほぼ毎日（まいにち）ある",3,))))</f>
        <v>0</v>
      </c>
      <c r="J248" s="26">
        <f>IF('３　回答貼付シート'!L245="ない",0,IF('３　回答貼付シート'!L245="１～２日（にち）ある",1,IF('３　回答貼付シート'!L245="３～５日（にち）ある",2,IF('３　回答貼付シート'!L245="ほぼ毎日（まいにち）ある",3,))))</f>
        <v>0</v>
      </c>
      <c r="K248" s="26">
        <f>IF('３　回答貼付シート'!M245="ない",0,IF('３　回答貼付シート'!M245="１～２日（にち）ある",1,IF('３　回答貼付シート'!M245="３～５日（にち）ある",2,IF('３　回答貼付シート'!M245="ほぼ毎日（まいにち）ある",3,))))</f>
        <v>0</v>
      </c>
      <c r="L248" s="26">
        <f>IF('３　回答貼付シート'!N245="ない",0,IF('３　回答貼付シート'!N245="１～２日（にち）ある",1,IF('３　回答貼付シート'!N245="３～５日（にち）ある",2,IF('３　回答貼付シート'!N245="ほぼ毎日（まいにち）ある",3,))))</f>
        <v>0</v>
      </c>
      <c r="M248" s="26">
        <f>IF('３　回答貼付シート'!O245="ない",0,IF('３　回答貼付シート'!O245="１～２日（にち）ある",1,IF('３　回答貼付シート'!O245="３～５日（にち）ある",2,IF('３　回答貼付シート'!O245="ほぼ毎日（まいにち）ある",3,))))</f>
        <v>0</v>
      </c>
      <c r="N248" s="26">
        <f>IF('３　回答貼付シート'!P245="ない",0,IF('３　回答貼付シート'!P245="１～２日（にち）ある",1,IF('３　回答貼付シート'!P245="３～５日（にち）ある",2,IF('３　回答貼付シート'!P245="ほぼ毎日（まいにち）ある",3,))))</f>
        <v>0</v>
      </c>
      <c r="O248" s="26">
        <f>IF('３　回答貼付シート'!Q245="ない",0,IF('３　回答貼付シート'!Q245="１～２日（にち）ある",1,IF('３　回答貼付シート'!Q245="３～５日（にち）ある",2,IF('３　回答貼付シート'!Q245="ほぼ毎日（まいにち）ある",3,))))</f>
        <v>0</v>
      </c>
      <c r="P248" s="26">
        <f>IF('３　回答貼付シート'!R245="ない",0,IF('３　回答貼付シート'!R245="１～２日（にち）ある",1,IF('３　回答貼付シート'!R245="３～５日（にち）ある",2,IF('３　回答貼付シート'!R245="ほぼ毎日（まいにち）ある",3,))))</f>
        <v>0</v>
      </c>
      <c r="Q248" s="26">
        <f>IF('３　回答貼付シート'!S245="ない",0,IF('３　回答貼付シート'!S245="１～２日（にち）ある",1,IF('３　回答貼付シート'!S245="３～５日（にち）ある",2,IF('３　回答貼付シート'!S245="ほぼ毎日（まいにち）ある",3,))))</f>
        <v>0</v>
      </c>
      <c r="R248" s="26">
        <f>IF('３　回答貼付シート'!T245="ない",0,IF('３　回答貼付シート'!T245="１～２日（にち）ある",1,IF('３　回答貼付シート'!T245="３～５日（にち）ある",2,IF('３　回答貼付シート'!T245="ほぼ毎日（まいにち）ある",3,))))</f>
        <v>0</v>
      </c>
      <c r="S248" s="26">
        <f>IF('３　回答貼付シート'!U245="ない",0,IF('３　回答貼付シート'!U245="１～２日（にち）ある",1,IF('３　回答貼付シート'!U245="３～５日（にち）ある",2,IF('３　回答貼付シート'!U245="ほぼ毎日（まいにち）ある",3,))))</f>
        <v>0</v>
      </c>
      <c r="T248" s="26">
        <f>IF('３　回答貼付シート'!V245="ない",0,IF('３　回答貼付シート'!V245="１～２日（にち）ある",1,IF('３　回答貼付シート'!V245="３～５日（にち）ある",2,IF('３　回答貼付シート'!V245="ほぼ毎日（まいにち）ある",3,))))</f>
        <v>0</v>
      </c>
      <c r="U248" s="26">
        <f>IF('３　回答貼付シート'!W245="ない",0,IF('３　回答貼付シート'!W245="１～２日（にち）ある",1,IF('３　回答貼付シート'!W245="３～５日（にち）ある",2,IF('３　回答貼付シート'!W245="ほぼ毎日（まいにち）ある",3,))))</f>
        <v>0</v>
      </c>
      <c r="V248" s="26">
        <f>IF('３　回答貼付シート'!X245="ない",0,IF('３　回答貼付シート'!X245="１～２日（にち）ある",1,IF('３　回答貼付シート'!X245="３～５日（にち）ある",2,IF('３　回答貼付シート'!X245="ほぼ毎日（まいにち）ある",3,))))</f>
        <v>0</v>
      </c>
      <c r="W248" s="26">
        <f>IF('３　回答貼付シート'!Y245="ない",0,IF('３　回答貼付シート'!Y245="１～２日（にち）ある",1,IF('３　回答貼付シート'!Y245="３～５日（にち）ある",2,IF('３　回答貼付シート'!Y245="ほぼ毎日（まいにち）ある",3,))))</f>
        <v>0</v>
      </c>
      <c r="X248" s="26">
        <f>IF('３　回答貼付シート'!Z245="ない",0,IF('３　回答貼付シート'!Z245="１～２日（にち）ある",1,IF('３　回答貼付シート'!Z245="３～５日（にち）ある",2,IF('３　回答貼付シート'!Z245="ほぼ毎日（まいにち）ある",3,))))</f>
        <v>0</v>
      </c>
      <c r="Y248" s="26">
        <f>IF('３　回答貼付シート'!AA245="ない",0,IF('３　回答貼付シート'!AA245="１～２日（にち）ある",1,IF('３　回答貼付シート'!AA245="３～５日（にち）ある",2,IF('３　回答貼付シート'!AA245="ほぼ毎日（まいにち）ある",3,))))</f>
        <v>0</v>
      </c>
      <c r="Z248" s="26">
        <f>'３　回答貼付シート'!$AB245</f>
        <v>0</v>
      </c>
      <c r="AA248" s="26" t="str">
        <f t="shared" si="31"/>
        <v/>
      </c>
      <c r="AB248" s="26" t="str">
        <f t="shared" si="32"/>
        <v/>
      </c>
      <c r="AC248" s="26" t="str">
        <f t="shared" si="33"/>
        <v/>
      </c>
      <c r="AD248" s="26" t="str">
        <f t="shared" si="34"/>
        <v/>
      </c>
      <c r="AE248" s="26" t="str">
        <f t="shared" si="35"/>
        <v/>
      </c>
      <c r="AF248" t="str">
        <f t="shared" si="28"/>
        <v>0</v>
      </c>
      <c r="AG248">
        <f t="shared" si="29"/>
        <v>0</v>
      </c>
      <c r="AH248" s="34">
        <f t="shared" si="36"/>
        <v>0</v>
      </c>
    </row>
    <row r="249" spans="1:34">
      <c r="A249" s="26"/>
      <c r="B249" s="26">
        <f t="shared" si="30"/>
        <v>0</v>
      </c>
      <c r="C249" s="26">
        <f>IF('３　回答貼付シート'!$F246&lt;&gt;0,VLOOKUP('３　回答貼付シート'!$F246,$AF$2048:$AG$2054,2,FALSE),0)</f>
        <v>0</v>
      </c>
      <c r="D249" s="26">
        <f>IF('３　回答貼付シート'!$G246&lt;&gt;0,VLOOKUP(('３　回答貼付シート'!$G246), $AF$2048:$AG$2054,2,FALSE),0)</f>
        <v>0</v>
      </c>
      <c r="E249" s="26">
        <f>'３　回答貼付シート'!$H246</f>
        <v>0</v>
      </c>
      <c r="F249" s="26">
        <f>IF(E249=0,0,VLOOKUP($B249,'２　情報入力シート'!$A$2:$E$2049,5))</f>
        <v>0</v>
      </c>
      <c r="G249" s="26">
        <f>IF('３　回答貼付シート'!I246="ない",0,IF('３　回答貼付シート'!I246="１～２日（にち）ある",1,IF('３　回答貼付シート'!I246="３～５日（にち）ある",2,IF('３　回答貼付シート'!I246="ほぼ毎日（まいにち）ある",3,))))</f>
        <v>0</v>
      </c>
      <c r="H249" s="26">
        <f>IF('３　回答貼付シート'!J246="ない",0,IF('３　回答貼付シート'!J246="１～２日（にち）ある",1,IF('３　回答貼付シート'!J246="３～５日（にち）ある",2,IF('３　回答貼付シート'!J246="ほぼ毎日（まいにち）ある",3,))))</f>
        <v>0</v>
      </c>
      <c r="I249" s="26">
        <f>IF('３　回答貼付シート'!K246="ない",0,IF('３　回答貼付シート'!K246="１～２日（にち）ある",1,IF('３　回答貼付シート'!K246="３～５日（にち）ある",2,IF('３　回答貼付シート'!K246="ほぼ毎日（まいにち）ある",3,))))</f>
        <v>0</v>
      </c>
      <c r="J249" s="26">
        <f>IF('３　回答貼付シート'!L246="ない",0,IF('３　回答貼付シート'!L246="１～２日（にち）ある",1,IF('３　回答貼付シート'!L246="３～５日（にち）ある",2,IF('３　回答貼付シート'!L246="ほぼ毎日（まいにち）ある",3,))))</f>
        <v>0</v>
      </c>
      <c r="K249" s="26">
        <f>IF('３　回答貼付シート'!M246="ない",0,IF('３　回答貼付シート'!M246="１～２日（にち）ある",1,IF('３　回答貼付シート'!M246="３～５日（にち）ある",2,IF('３　回答貼付シート'!M246="ほぼ毎日（まいにち）ある",3,))))</f>
        <v>0</v>
      </c>
      <c r="L249" s="26">
        <f>IF('３　回答貼付シート'!N246="ない",0,IF('３　回答貼付シート'!N246="１～２日（にち）ある",1,IF('３　回答貼付シート'!N246="３～５日（にち）ある",2,IF('３　回答貼付シート'!N246="ほぼ毎日（まいにち）ある",3,))))</f>
        <v>0</v>
      </c>
      <c r="M249" s="26">
        <f>IF('３　回答貼付シート'!O246="ない",0,IF('３　回答貼付シート'!O246="１～２日（にち）ある",1,IF('３　回答貼付シート'!O246="３～５日（にち）ある",2,IF('３　回答貼付シート'!O246="ほぼ毎日（まいにち）ある",3,))))</f>
        <v>0</v>
      </c>
      <c r="N249" s="26">
        <f>IF('３　回答貼付シート'!P246="ない",0,IF('３　回答貼付シート'!P246="１～２日（にち）ある",1,IF('３　回答貼付シート'!P246="３～５日（にち）ある",2,IF('３　回答貼付シート'!P246="ほぼ毎日（まいにち）ある",3,))))</f>
        <v>0</v>
      </c>
      <c r="O249" s="26">
        <f>IF('３　回答貼付シート'!Q246="ない",0,IF('３　回答貼付シート'!Q246="１～２日（にち）ある",1,IF('３　回答貼付シート'!Q246="３～５日（にち）ある",2,IF('３　回答貼付シート'!Q246="ほぼ毎日（まいにち）ある",3,))))</f>
        <v>0</v>
      </c>
      <c r="P249" s="26">
        <f>IF('３　回答貼付シート'!R246="ない",0,IF('３　回答貼付シート'!R246="１～２日（にち）ある",1,IF('３　回答貼付シート'!R246="３～５日（にち）ある",2,IF('３　回答貼付シート'!R246="ほぼ毎日（まいにち）ある",3,))))</f>
        <v>0</v>
      </c>
      <c r="Q249" s="26">
        <f>IF('３　回答貼付シート'!S246="ない",0,IF('３　回答貼付シート'!S246="１～２日（にち）ある",1,IF('３　回答貼付シート'!S246="３～５日（にち）ある",2,IF('３　回答貼付シート'!S246="ほぼ毎日（まいにち）ある",3,))))</f>
        <v>0</v>
      </c>
      <c r="R249" s="26">
        <f>IF('３　回答貼付シート'!T246="ない",0,IF('３　回答貼付シート'!T246="１～２日（にち）ある",1,IF('３　回答貼付シート'!T246="３～５日（にち）ある",2,IF('３　回答貼付シート'!T246="ほぼ毎日（まいにち）ある",3,))))</f>
        <v>0</v>
      </c>
      <c r="S249" s="26">
        <f>IF('３　回答貼付シート'!U246="ない",0,IF('３　回答貼付シート'!U246="１～２日（にち）ある",1,IF('３　回答貼付シート'!U246="３～５日（にち）ある",2,IF('３　回答貼付シート'!U246="ほぼ毎日（まいにち）ある",3,))))</f>
        <v>0</v>
      </c>
      <c r="T249" s="26">
        <f>IF('３　回答貼付シート'!V246="ない",0,IF('３　回答貼付シート'!V246="１～２日（にち）ある",1,IF('３　回答貼付シート'!V246="３～５日（にち）ある",2,IF('３　回答貼付シート'!V246="ほぼ毎日（まいにち）ある",3,))))</f>
        <v>0</v>
      </c>
      <c r="U249" s="26">
        <f>IF('３　回答貼付シート'!W246="ない",0,IF('３　回答貼付シート'!W246="１～２日（にち）ある",1,IF('３　回答貼付シート'!W246="３～５日（にち）ある",2,IF('３　回答貼付シート'!W246="ほぼ毎日（まいにち）ある",3,))))</f>
        <v>0</v>
      </c>
      <c r="V249" s="26">
        <f>IF('３　回答貼付シート'!X246="ない",0,IF('３　回答貼付シート'!X246="１～２日（にち）ある",1,IF('３　回答貼付シート'!X246="３～５日（にち）ある",2,IF('３　回答貼付シート'!X246="ほぼ毎日（まいにち）ある",3,))))</f>
        <v>0</v>
      </c>
      <c r="W249" s="26">
        <f>IF('３　回答貼付シート'!Y246="ない",0,IF('３　回答貼付シート'!Y246="１～２日（にち）ある",1,IF('３　回答貼付シート'!Y246="３～５日（にち）ある",2,IF('３　回答貼付シート'!Y246="ほぼ毎日（まいにち）ある",3,))))</f>
        <v>0</v>
      </c>
      <c r="X249" s="26">
        <f>IF('３　回答貼付シート'!Z246="ない",0,IF('３　回答貼付シート'!Z246="１～２日（にち）ある",1,IF('３　回答貼付シート'!Z246="３～５日（にち）ある",2,IF('３　回答貼付シート'!Z246="ほぼ毎日（まいにち）ある",3,))))</f>
        <v>0</v>
      </c>
      <c r="Y249" s="26">
        <f>IF('３　回答貼付シート'!AA246="ない",0,IF('３　回答貼付シート'!AA246="１～２日（にち）ある",1,IF('３　回答貼付シート'!AA246="３～５日（にち）ある",2,IF('３　回答貼付シート'!AA246="ほぼ毎日（まいにち）ある",3,))))</f>
        <v>0</v>
      </c>
      <c r="Z249" s="26">
        <f>'３　回答貼付シート'!$AB246</f>
        <v>0</v>
      </c>
      <c r="AA249" s="26" t="str">
        <f t="shared" si="31"/>
        <v/>
      </c>
      <c r="AB249" s="26" t="str">
        <f t="shared" si="32"/>
        <v/>
      </c>
      <c r="AC249" s="26" t="str">
        <f t="shared" si="33"/>
        <v/>
      </c>
      <c r="AD249" s="26" t="str">
        <f t="shared" si="34"/>
        <v/>
      </c>
      <c r="AE249" s="26" t="str">
        <f t="shared" si="35"/>
        <v/>
      </c>
      <c r="AF249" t="str">
        <f t="shared" si="28"/>
        <v>0</v>
      </c>
      <c r="AG249">
        <f t="shared" si="29"/>
        <v>0</v>
      </c>
      <c r="AH249" s="34">
        <f t="shared" si="36"/>
        <v>0</v>
      </c>
    </row>
    <row r="250" spans="1:34">
      <c r="A250" s="26"/>
      <c r="B250" s="26">
        <f t="shared" si="30"/>
        <v>0</v>
      </c>
      <c r="C250" s="26">
        <f>IF('３　回答貼付シート'!$F247&lt;&gt;0,VLOOKUP('３　回答貼付シート'!$F247,$AF$2048:$AG$2054,2,FALSE),0)</f>
        <v>0</v>
      </c>
      <c r="D250" s="26">
        <f>IF('３　回答貼付シート'!$G247&lt;&gt;0,VLOOKUP(('３　回答貼付シート'!$G247), $AF$2048:$AG$2054,2,FALSE),0)</f>
        <v>0</v>
      </c>
      <c r="E250" s="26">
        <f>'３　回答貼付シート'!$H247</f>
        <v>0</v>
      </c>
      <c r="F250" s="26">
        <f>IF(E250=0,0,VLOOKUP($B250,'２　情報入力シート'!$A$2:$E$2049,5))</f>
        <v>0</v>
      </c>
      <c r="G250" s="26">
        <f>IF('３　回答貼付シート'!I247="ない",0,IF('３　回答貼付シート'!I247="１～２日（にち）ある",1,IF('３　回答貼付シート'!I247="３～５日（にち）ある",2,IF('３　回答貼付シート'!I247="ほぼ毎日（まいにち）ある",3,))))</f>
        <v>0</v>
      </c>
      <c r="H250" s="26">
        <f>IF('３　回答貼付シート'!J247="ない",0,IF('３　回答貼付シート'!J247="１～２日（にち）ある",1,IF('３　回答貼付シート'!J247="３～５日（にち）ある",2,IF('３　回答貼付シート'!J247="ほぼ毎日（まいにち）ある",3,))))</f>
        <v>0</v>
      </c>
      <c r="I250" s="26">
        <f>IF('３　回答貼付シート'!K247="ない",0,IF('３　回答貼付シート'!K247="１～２日（にち）ある",1,IF('３　回答貼付シート'!K247="３～５日（にち）ある",2,IF('３　回答貼付シート'!K247="ほぼ毎日（まいにち）ある",3,))))</f>
        <v>0</v>
      </c>
      <c r="J250" s="26">
        <f>IF('３　回答貼付シート'!L247="ない",0,IF('３　回答貼付シート'!L247="１～２日（にち）ある",1,IF('３　回答貼付シート'!L247="３～５日（にち）ある",2,IF('３　回答貼付シート'!L247="ほぼ毎日（まいにち）ある",3,))))</f>
        <v>0</v>
      </c>
      <c r="K250" s="26">
        <f>IF('３　回答貼付シート'!M247="ない",0,IF('３　回答貼付シート'!M247="１～２日（にち）ある",1,IF('３　回答貼付シート'!M247="３～５日（にち）ある",2,IF('３　回答貼付シート'!M247="ほぼ毎日（まいにち）ある",3,))))</f>
        <v>0</v>
      </c>
      <c r="L250" s="26">
        <f>IF('３　回答貼付シート'!N247="ない",0,IF('３　回答貼付シート'!N247="１～２日（にち）ある",1,IF('３　回答貼付シート'!N247="３～５日（にち）ある",2,IF('３　回答貼付シート'!N247="ほぼ毎日（まいにち）ある",3,))))</f>
        <v>0</v>
      </c>
      <c r="M250" s="26">
        <f>IF('３　回答貼付シート'!O247="ない",0,IF('３　回答貼付シート'!O247="１～２日（にち）ある",1,IF('３　回答貼付シート'!O247="３～５日（にち）ある",2,IF('３　回答貼付シート'!O247="ほぼ毎日（まいにち）ある",3,))))</f>
        <v>0</v>
      </c>
      <c r="N250" s="26">
        <f>IF('３　回答貼付シート'!P247="ない",0,IF('３　回答貼付シート'!P247="１～２日（にち）ある",1,IF('３　回答貼付シート'!P247="３～５日（にち）ある",2,IF('３　回答貼付シート'!P247="ほぼ毎日（まいにち）ある",3,))))</f>
        <v>0</v>
      </c>
      <c r="O250" s="26">
        <f>IF('３　回答貼付シート'!Q247="ない",0,IF('３　回答貼付シート'!Q247="１～２日（にち）ある",1,IF('３　回答貼付シート'!Q247="３～５日（にち）ある",2,IF('３　回答貼付シート'!Q247="ほぼ毎日（まいにち）ある",3,))))</f>
        <v>0</v>
      </c>
      <c r="P250" s="26">
        <f>IF('３　回答貼付シート'!R247="ない",0,IF('３　回答貼付シート'!R247="１～２日（にち）ある",1,IF('３　回答貼付シート'!R247="３～５日（にち）ある",2,IF('３　回答貼付シート'!R247="ほぼ毎日（まいにち）ある",3,))))</f>
        <v>0</v>
      </c>
      <c r="Q250" s="26">
        <f>IF('３　回答貼付シート'!S247="ない",0,IF('３　回答貼付シート'!S247="１～２日（にち）ある",1,IF('３　回答貼付シート'!S247="３～５日（にち）ある",2,IF('３　回答貼付シート'!S247="ほぼ毎日（まいにち）ある",3,))))</f>
        <v>0</v>
      </c>
      <c r="R250" s="26">
        <f>IF('３　回答貼付シート'!T247="ない",0,IF('３　回答貼付シート'!T247="１～２日（にち）ある",1,IF('３　回答貼付シート'!T247="３～５日（にち）ある",2,IF('３　回答貼付シート'!T247="ほぼ毎日（まいにち）ある",3,))))</f>
        <v>0</v>
      </c>
      <c r="S250" s="26">
        <f>IF('３　回答貼付シート'!U247="ない",0,IF('３　回答貼付シート'!U247="１～２日（にち）ある",1,IF('３　回答貼付シート'!U247="３～５日（にち）ある",2,IF('３　回答貼付シート'!U247="ほぼ毎日（まいにち）ある",3,))))</f>
        <v>0</v>
      </c>
      <c r="T250" s="26">
        <f>IF('３　回答貼付シート'!V247="ない",0,IF('３　回答貼付シート'!V247="１～２日（にち）ある",1,IF('３　回答貼付シート'!V247="３～５日（にち）ある",2,IF('３　回答貼付シート'!V247="ほぼ毎日（まいにち）ある",3,))))</f>
        <v>0</v>
      </c>
      <c r="U250" s="26">
        <f>IF('３　回答貼付シート'!W247="ない",0,IF('３　回答貼付シート'!W247="１～２日（にち）ある",1,IF('３　回答貼付シート'!W247="３～５日（にち）ある",2,IF('３　回答貼付シート'!W247="ほぼ毎日（まいにち）ある",3,))))</f>
        <v>0</v>
      </c>
      <c r="V250" s="26">
        <f>IF('３　回答貼付シート'!X247="ない",0,IF('３　回答貼付シート'!X247="１～２日（にち）ある",1,IF('３　回答貼付シート'!X247="３～５日（にち）ある",2,IF('３　回答貼付シート'!X247="ほぼ毎日（まいにち）ある",3,))))</f>
        <v>0</v>
      </c>
      <c r="W250" s="26">
        <f>IF('３　回答貼付シート'!Y247="ない",0,IF('３　回答貼付シート'!Y247="１～２日（にち）ある",1,IF('３　回答貼付シート'!Y247="３～５日（にち）ある",2,IF('３　回答貼付シート'!Y247="ほぼ毎日（まいにち）ある",3,))))</f>
        <v>0</v>
      </c>
      <c r="X250" s="26">
        <f>IF('３　回答貼付シート'!Z247="ない",0,IF('３　回答貼付シート'!Z247="１～２日（にち）ある",1,IF('３　回答貼付シート'!Z247="３～５日（にち）ある",2,IF('３　回答貼付シート'!Z247="ほぼ毎日（まいにち）ある",3,))))</f>
        <v>0</v>
      </c>
      <c r="Y250" s="26">
        <f>IF('３　回答貼付シート'!AA247="ない",0,IF('３　回答貼付シート'!AA247="１～２日（にち）ある",1,IF('３　回答貼付シート'!AA247="３～５日（にち）ある",2,IF('３　回答貼付シート'!AA247="ほぼ毎日（まいにち）ある",3,))))</f>
        <v>0</v>
      </c>
      <c r="Z250" s="26">
        <f>'３　回答貼付シート'!$AB247</f>
        <v>0</v>
      </c>
      <c r="AA250" s="26" t="str">
        <f t="shared" si="31"/>
        <v/>
      </c>
      <c r="AB250" s="26" t="str">
        <f t="shared" si="32"/>
        <v/>
      </c>
      <c r="AC250" s="26" t="str">
        <f t="shared" si="33"/>
        <v/>
      </c>
      <c r="AD250" s="26" t="str">
        <f t="shared" si="34"/>
        <v/>
      </c>
      <c r="AE250" s="26" t="str">
        <f t="shared" si="35"/>
        <v/>
      </c>
      <c r="AF250" t="str">
        <f t="shared" si="28"/>
        <v>0</v>
      </c>
      <c r="AG250">
        <f t="shared" si="29"/>
        <v>0</v>
      </c>
      <c r="AH250" s="34">
        <f t="shared" si="36"/>
        <v>0</v>
      </c>
    </row>
    <row r="251" spans="1:34">
      <c r="A251" s="26"/>
      <c r="B251" s="26">
        <f t="shared" si="30"/>
        <v>0</v>
      </c>
      <c r="C251" s="26">
        <f>IF('３　回答貼付シート'!$F248&lt;&gt;0,VLOOKUP('３　回答貼付シート'!$F248,$AF$2048:$AG$2054,2,FALSE),0)</f>
        <v>0</v>
      </c>
      <c r="D251" s="26">
        <f>IF('３　回答貼付シート'!$G248&lt;&gt;0,VLOOKUP(('３　回答貼付シート'!$G248), $AF$2048:$AG$2054,2,FALSE),0)</f>
        <v>0</v>
      </c>
      <c r="E251" s="26">
        <f>'３　回答貼付シート'!$H248</f>
        <v>0</v>
      </c>
      <c r="F251" s="26">
        <f>IF(E251=0,0,VLOOKUP($B251,'２　情報入力シート'!$A$2:$E$2049,5))</f>
        <v>0</v>
      </c>
      <c r="G251" s="26">
        <f>IF('３　回答貼付シート'!I248="ない",0,IF('３　回答貼付シート'!I248="１～２日（にち）ある",1,IF('３　回答貼付シート'!I248="３～５日（にち）ある",2,IF('３　回答貼付シート'!I248="ほぼ毎日（まいにち）ある",3,))))</f>
        <v>0</v>
      </c>
      <c r="H251" s="26">
        <f>IF('３　回答貼付シート'!J248="ない",0,IF('３　回答貼付シート'!J248="１～２日（にち）ある",1,IF('３　回答貼付シート'!J248="３～５日（にち）ある",2,IF('３　回答貼付シート'!J248="ほぼ毎日（まいにち）ある",3,))))</f>
        <v>0</v>
      </c>
      <c r="I251" s="26">
        <f>IF('３　回答貼付シート'!K248="ない",0,IF('３　回答貼付シート'!K248="１～２日（にち）ある",1,IF('３　回答貼付シート'!K248="３～５日（にち）ある",2,IF('３　回答貼付シート'!K248="ほぼ毎日（まいにち）ある",3,))))</f>
        <v>0</v>
      </c>
      <c r="J251" s="26">
        <f>IF('３　回答貼付シート'!L248="ない",0,IF('３　回答貼付シート'!L248="１～２日（にち）ある",1,IF('３　回答貼付シート'!L248="３～５日（にち）ある",2,IF('３　回答貼付シート'!L248="ほぼ毎日（まいにち）ある",3,))))</f>
        <v>0</v>
      </c>
      <c r="K251" s="26">
        <f>IF('３　回答貼付シート'!M248="ない",0,IF('３　回答貼付シート'!M248="１～２日（にち）ある",1,IF('３　回答貼付シート'!M248="３～５日（にち）ある",2,IF('３　回答貼付シート'!M248="ほぼ毎日（まいにち）ある",3,))))</f>
        <v>0</v>
      </c>
      <c r="L251" s="26">
        <f>IF('３　回答貼付シート'!N248="ない",0,IF('３　回答貼付シート'!N248="１～２日（にち）ある",1,IF('３　回答貼付シート'!N248="３～５日（にち）ある",2,IF('３　回答貼付シート'!N248="ほぼ毎日（まいにち）ある",3,))))</f>
        <v>0</v>
      </c>
      <c r="M251" s="26">
        <f>IF('３　回答貼付シート'!O248="ない",0,IF('３　回答貼付シート'!O248="１～２日（にち）ある",1,IF('３　回答貼付シート'!O248="３～５日（にち）ある",2,IF('３　回答貼付シート'!O248="ほぼ毎日（まいにち）ある",3,))))</f>
        <v>0</v>
      </c>
      <c r="N251" s="26">
        <f>IF('３　回答貼付シート'!P248="ない",0,IF('３　回答貼付シート'!P248="１～２日（にち）ある",1,IF('３　回答貼付シート'!P248="３～５日（にち）ある",2,IF('３　回答貼付シート'!P248="ほぼ毎日（まいにち）ある",3,))))</f>
        <v>0</v>
      </c>
      <c r="O251" s="26">
        <f>IF('３　回答貼付シート'!Q248="ない",0,IF('３　回答貼付シート'!Q248="１～２日（にち）ある",1,IF('３　回答貼付シート'!Q248="３～５日（にち）ある",2,IF('３　回答貼付シート'!Q248="ほぼ毎日（まいにち）ある",3,))))</f>
        <v>0</v>
      </c>
      <c r="P251" s="26">
        <f>IF('３　回答貼付シート'!R248="ない",0,IF('３　回答貼付シート'!R248="１～２日（にち）ある",1,IF('３　回答貼付シート'!R248="３～５日（にち）ある",2,IF('３　回答貼付シート'!R248="ほぼ毎日（まいにち）ある",3,))))</f>
        <v>0</v>
      </c>
      <c r="Q251" s="26">
        <f>IF('３　回答貼付シート'!S248="ない",0,IF('３　回答貼付シート'!S248="１～２日（にち）ある",1,IF('３　回答貼付シート'!S248="３～５日（にち）ある",2,IF('３　回答貼付シート'!S248="ほぼ毎日（まいにち）ある",3,))))</f>
        <v>0</v>
      </c>
      <c r="R251" s="26">
        <f>IF('３　回答貼付シート'!T248="ない",0,IF('３　回答貼付シート'!T248="１～２日（にち）ある",1,IF('３　回答貼付シート'!T248="３～５日（にち）ある",2,IF('３　回答貼付シート'!T248="ほぼ毎日（まいにち）ある",3,))))</f>
        <v>0</v>
      </c>
      <c r="S251" s="26">
        <f>IF('３　回答貼付シート'!U248="ない",0,IF('３　回答貼付シート'!U248="１～２日（にち）ある",1,IF('３　回答貼付シート'!U248="３～５日（にち）ある",2,IF('３　回答貼付シート'!U248="ほぼ毎日（まいにち）ある",3,))))</f>
        <v>0</v>
      </c>
      <c r="T251" s="26">
        <f>IF('３　回答貼付シート'!V248="ない",0,IF('３　回答貼付シート'!V248="１～２日（にち）ある",1,IF('３　回答貼付シート'!V248="３～５日（にち）ある",2,IF('３　回答貼付シート'!V248="ほぼ毎日（まいにち）ある",3,))))</f>
        <v>0</v>
      </c>
      <c r="U251" s="26">
        <f>IF('３　回答貼付シート'!W248="ない",0,IF('３　回答貼付シート'!W248="１～２日（にち）ある",1,IF('３　回答貼付シート'!W248="３～５日（にち）ある",2,IF('３　回答貼付シート'!W248="ほぼ毎日（まいにち）ある",3,))))</f>
        <v>0</v>
      </c>
      <c r="V251" s="26">
        <f>IF('３　回答貼付シート'!X248="ない",0,IF('３　回答貼付シート'!X248="１～２日（にち）ある",1,IF('３　回答貼付シート'!X248="３～５日（にち）ある",2,IF('３　回答貼付シート'!X248="ほぼ毎日（まいにち）ある",3,))))</f>
        <v>0</v>
      </c>
      <c r="W251" s="26">
        <f>IF('３　回答貼付シート'!Y248="ない",0,IF('３　回答貼付シート'!Y248="１～２日（にち）ある",1,IF('３　回答貼付シート'!Y248="３～５日（にち）ある",2,IF('３　回答貼付シート'!Y248="ほぼ毎日（まいにち）ある",3,))))</f>
        <v>0</v>
      </c>
      <c r="X251" s="26">
        <f>IF('３　回答貼付シート'!Z248="ない",0,IF('３　回答貼付シート'!Z248="１～２日（にち）ある",1,IF('３　回答貼付シート'!Z248="３～５日（にち）ある",2,IF('３　回答貼付シート'!Z248="ほぼ毎日（まいにち）ある",3,))))</f>
        <v>0</v>
      </c>
      <c r="Y251" s="26">
        <f>IF('３　回答貼付シート'!AA248="ない",0,IF('３　回答貼付シート'!AA248="１～２日（にち）ある",1,IF('３　回答貼付シート'!AA248="３～５日（にち）ある",2,IF('３　回答貼付シート'!AA248="ほぼ毎日（まいにち）ある",3,))))</f>
        <v>0</v>
      </c>
      <c r="Z251" s="26">
        <f>'３　回答貼付シート'!$AB248</f>
        <v>0</v>
      </c>
      <c r="AA251" s="26" t="str">
        <f t="shared" si="31"/>
        <v/>
      </c>
      <c r="AB251" s="26" t="str">
        <f t="shared" si="32"/>
        <v/>
      </c>
      <c r="AC251" s="26" t="str">
        <f t="shared" si="33"/>
        <v/>
      </c>
      <c r="AD251" s="26" t="str">
        <f t="shared" si="34"/>
        <v/>
      </c>
      <c r="AE251" s="26" t="str">
        <f t="shared" si="35"/>
        <v/>
      </c>
      <c r="AF251" t="str">
        <f t="shared" si="28"/>
        <v>0</v>
      </c>
      <c r="AG251">
        <f t="shared" si="29"/>
        <v>0</v>
      </c>
      <c r="AH251" s="34">
        <f t="shared" si="36"/>
        <v>0</v>
      </c>
    </row>
    <row r="252" spans="1:34">
      <c r="A252" s="26"/>
      <c r="B252" s="26">
        <f t="shared" si="30"/>
        <v>0</v>
      </c>
      <c r="C252" s="26">
        <f>IF('３　回答貼付シート'!$F249&lt;&gt;0,VLOOKUP('３　回答貼付シート'!$F249,$AF$2048:$AG$2054,2,FALSE),0)</f>
        <v>0</v>
      </c>
      <c r="D252" s="26">
        <f>IF('３　回答貼付シート'!$G249&lt;&gt;0,VLOOKUP(('３　回答貼付シート'!$G249), $AF$2048:$AG$2054,2,FALSE),0)</f>
        <v>0</v>
      </c>
      <c r="E252" s="26">
        <f>'３　回答貼付シート'!$H249</f>
        <v>0</v>
      </c>
      <c r="F252" s="26">
        <f>IF(E252=0,0,VLOOKUP($B252,'２　情報入力シート'!$A$2:$E$2049,5))</f>
        <v>0</v>
      </c>
      <c r="G252" s="26">
        <f>IF('３　回答貼付シート'!I249="ない",0,IF('３　回答貼付シート'!I249="１～２日（にち）ある",1,IF('３　回答貼付シート'!I249="３～５日（にち）ある",2,IF('３　回答貼付シート'!I249="ほぼ毎日（まいにち）ある",3,))))</f>
        <v>0</v>
      </c>
      <c r="H252" s="26">
        <f>IF('３　回答貼付シート'!J249="ない",0,IF('３　回答貼付シート'!J249="１～２日（にち）ある",1,IF('３　回答貼付シート'!J249="３～５日（にち）ある",2,IF('３　回答貼付シート'!J249="ほぼ毎日（まいにち）ある",3,))))</f>
        <v>0</v>
      </c>
      <c r="I252" s="26">
        <f>IF('３　回答貼付シート'!K249="ない",0,IF('３　回答貼付シート'!K249="１～２日（にち）ある",1,IF('３　回答貼付シート'!K249="３～５日（にち）ある",2,IF('３　回答貼付シート'!K249="ほぼ毎日（まいにち）ある",3,))))</f>
        <v>0</v>
      </c>
      <c r="J252" s="26">
        <f>IF('３　回答貼付シート'!L249="ない",0,IF('３　回答貼付シート'!L249="１～２日（にち）ある",1,IF('３　回答貼付シート'!L249="３～５日（にち）ある",2,IF('３　回答貼付シート'!L249="ほぼ毎日（まいにち）ある",3,))))</f>
        <v>0</v>
      </c>
      <c r="K252" s="26">
        <f>IF('３　回答貼付シート'!M249="ない",0,IF('３　回答貼付シート'!M249="１～２日（にち）ある",1,IF('３　回答貼付シート'!M249="３～５日（にち）ある",2,IF('３　回答貼付シート'!M249="ほぼ毎日（まいにち）ある",3,))))</f>
        <v>0</v>
      </c>
      <c r="L252" s="26">
        <f>IF('３　回答貼付シート'!N249="ない",0,IF('３　回答貼付シート'!N249="１～２日（にち）ある",1,IF('３　回答貼付シート'!N249="３～５日（にち）ある",2,IF('３　回答貼付シート'!N249="ほぼ毎日（まいにち）ある",3,))))</f>
        <v>0</v>
      </c>
      <c r="M252" s="26">
        <f>IF('３　回答貼付シート'!O249="ない",0,IF('３　回答貼付シート'!O249="１～２日（にち）ある",1,IF('３　回答貼付シート'!O249="３～５日（にち）ある",2,IF('３　回答貼付シート'!O249="ほぼ毎日（まいにち）ある",3,))))</f>
        <v>0</v>
      </c>
      <c r="N252" s="26">
        <f>IF('３　回答貼付シート'!P249="ない",0,IF('３　回答貼付シート'!P249="１～２日（にち）ある",1,IF('３　回答貼付シート'!P249="３～５日（にち）ある",2,IF('３　回答貼付シート'!P249="ほぼ毎日（まいにち）ある",3,))))</f>
        <v>0</v>
      </c>
      <c r="O252" s="26">
        <f>IF('３　回答貼付シート'!Q249="ない",0,IF('３　回答貼付シート'!Q249="１～２日（にち）ある",1,IF('３　回答貼付シート'!Q249="３～５日（にち）ある",2,IF('３　回答貼付シート'!Q249="ほぼ毎日（まいにち）ある",3,))))</f>
        <v>0</v>
      </c>
      <c r="P252" s="26">
        <f>IF('３　回答貼付シート'!R249="ない",0,IF('３　回答貼付シート'!R249="１～２日（にち）ある",1,IF('３　回答貼付シート'!R249="３～５日（にち）ある",2,IF('３　回答貼付シート'!R249="ほぼ毎日（まいにち）ある",3,))))</f>
        <v>0</v>
      </c>
      <c r="Q252" s="26">
        <f>IF('３　回答貼付シート'!S249="ない",0,IF('３　回答貼付シート'!S249="１～２日（にち）ある",1,IF('３　回答貼付シート'!S249="３～５日（にち）ある",2,IF('３　回答貼付シート'!S249="ほぼ毎日（まいにち）ある",3,))))</f>
        <v>0</v>
      </c>
      <c r="R252" s="26">
        <f>IF('３　回答貼付シート'!T249="ない",0,IF('３　回答貼付シート'!T249="１～２日（にち）ある",1,IF('３　回答貼付シート'!T249="３～５日（にち）ある",2,IF('３　回答貼付シート'!T249="ほぼ毎日（まいにち）ある",3,))))</f>
        <v>0</v>
      </c>
      <c r="S252" s="26">
        <f>IF('３　回答貼付シート'!U249="ない",0,IF('３　回答貼付シート'!U249="１～２日（にち）ある",1,IF('３　回答貼付シート'!U249="３～５日（にち）ある",2,IF('３　回答貼付シート'!U249="ほぼ毎日（まいにち）ある",3,))))</f>
        <v>0</v>
      </c>
      <c r="T252" s="26">
        <f>IF('３　回答貼付シート'!V249="ない",0,IF('３　回答貼付シート'!V249="１～２日（にち）ある",1,IF('３　回答貼付シート'!V249="３～５日（にち）ある",2,IF('３　回答貼付シート'!V249="ほぼ毎日（まいにち）ある",3,))))</f>
        <v>0</v>
      </c>
      <c r="U252" s="26">
        <f>IF('３　回答貼付シート'!W249="ない",0,IF('３　回答貼付シート'!W249="１～２日（にち）ある",1,IF('３　回答貼付シート'!W249="３～５日（にち）ある",2,IF('３　回答貼付シート'!W249="ほぼ毎日（まいにち）ある",3,))))</f>
        <v>0</v>
      </c>
      <c r="V252" s="26">
        <f>IF('３　回答貼付シート'!X249="ない",0,IF('３　回答貼付シート'!X249="１～２日（にち）ある",1,IF('３　回答貼付シート'!X249="３～５日（にち）ある",2,IF('３　回答貼付シート'!X249="ほぼ毎日（まいにち）ある",3,))))</f>
        <v>0</v>
      </c>
      <c r="W252" s="26">
        <f>IF('３　回答貼付シート'!Y249="ない",0,IF('３　回答貼付シート'!Y249="１～２日（にち）ある",1,IF('３　回答貼付シート'!Y249="３～５日（にち）ある",2,IF('３　回答貼付シート'!Y249="ほぼ毎日（まいにち）ある",3,))))</f>
        <v>0</v>
      </c>
      <c r="X252" s="26">
        <f>IF('３　回答貼付シート'!Z249="ない",0,IF('３　回答貼付シート'!Z249="１～２日（にち）ある",1,IF('３　回答貼付シート'!Z249="３～５日（にち）ある",2,IF('３　回答貼付シート'!Z249="ほぼ毎日（まいにち）ある",3,))))</f>
        <v>0</v>
      </c>
      <c r="Y252" s="26">
        <f>IF('３　回答貼付シート'!AA249="ない",0,IF('３　回答貼付シート'!AA249="１～２日（にち）ある",1,IF('３　回答貼付シート'!AA249="３～５日（にち）ある",2,IF('３　回答貼付シート'!AA249="ほぼ毎日（まいにち）ある",3,))))</f>
        <v>0</v>
      </c>
      <c r="Z252" s="26">
        <f>'３　回答貼付シート'!$AB249</f>
        <v>0</v>
      </c>
      <c r="AA252" s="26" t="str">
        <f t="shared" si="31"/>
        <v/>
      </c>
      <c r="AB252" s="26" t="str">
        <f t="shared" si="32"/>
        <v/>
      </c>
      <c r="AC252" s="26" t="str">
        <f t="shared" si="33"/>
        <v/>
      </c>
      <c r="AD252" s="26" t="str">
        <f t="shared" si="34"/>
        <v/>
      </c>
      <c r="AE252" s="26" t="str">
        <f t="shared" si="35"/>
        <v/>
      </c>
      <c r="AF252" t="str">
        <f t="shared" si="28"/>
        <v>0</v>
      </c>
      <c r="AG252">
        <f t="shared" si="29"/>
        <v>0</v>
      </c>
      <c r="AH252" s="34">
        <f t="shared" si="36"/>
        <v>0</v>
      </c>
    </row>
    <row r="253" spans="1:34">
      <c r="A253" s="26"/>
      <c r="B253" s="26">
        <f t="shared" si="30"/>
        <v>0</v>
      </c>
      <c r="C253" s="26">
        <f>IF('３　回答貼付シート'!$F250&lt;&gt;0,VLOOKUP('３　回答貼付シート'!$F250,$AF$2048:$AG$2054,2,FALSE),0)</f>
        <v>0</v>
      </c>
      <c r="D253" s="26">
        <f>IF('３　回答貼付シート'!$G250&lt;&gt;0,VLOOKUP(('３　回答貼付シート'!$G250), $AF$2048:$AG$2054,2,FALSE),0)</f>
        <v>0</v>
      </c>
      <c r="E253" s="26">
        <f>'３　回答貼付シート'!$H250</f>
        <v>0</v>
      </c>
      <c r="F253" s="26">
        <f>IF(E253=0,0,VLOOKUP($B253,'２　情報入力シート'!$A$2:$E$2049,5))</f>
        <v>0</v>
      </c>
      <c r="G253" s="26">
        <f>IF('３　回答貼付シート'!I250="ない",0,IF('３　回答貼付シート'!I250="１～２日（にち）ある",1,IF('３　回答貼付シート'!I250="３～５日（にち）ある",2,IF('３　回答貼付シート'!I250="ほぼ毎日（まいにち）ある",3,))))</f>
        <v>0</v>
      </c>
      <c r="H253" s="26">
        <f>IF('３　回答貼付シート'!J250="ない",0,IF('３　回答貼付シート'!J250="１～２日（にち）ある",1,IF('３　回答貼付シート'!J250="３～５日（にち）ある",2,IF('３　回答貼付シート'!J250="ほぼ毎日（まいにち）ある",3,))))</f>
        <v>0</v>
      </c>
      <c r="I253" s="26">
        <f>IF('３　回答貼付シート'!K250="ない",0,IF('３　回答貼付シート'!K250="１～２日（にち）ある",1,IF('３　回答貼付シート'!K250="３～５日（にち）ある",2,IF('３　回答貼付シート'!K250="ほぼ毎日（まいにち）ある",3,))))</f>
        <v>0</v>
      </c>
      <c r="J253" s="26">
        <f>IF('３　回答貼付シート'!L250="ない",0,IF('３　回答貼付シート'!L250="１～２日（にち）ある",1,IF('３　回答貼付シート'!L250="３～５日（にち）ある",2,IF('３　回答貼付シート'!L250="ほぼ毎日（まいにち）ある",3,))))</f>
        <v>0</v>
      </c>
      <c r="K253" s="26">
        <f>IF('３　回答貼付シート'!M250="ない",0,IF('３　回答貼付シート'!M250="１～２日（にち）ある",1,IF('３　回答貼付シート'!M250="３～５日（にち）ある",2,IF('３　回答貼付シート'!M250="ほぼ毎日（まいにち）ある",3,))))</f>
        <v>0</v>
      </c>
      <c r="L253" s="26">
        <f>IF('３　回答貼付シート'!N250="ない",0,IF('３　回答貼付シート'!N250="１～２日（にち）ある",1,IF('３　回答貼付シート'!N250="３～５日（にち）ある",2,IF('３　回答貼付シート'!N250="ほぼ毎日（まいにち）ある",3,))))</f>
        <v>0</v>
      </c>
      <c r="M253" s="26">
        <f>IF('３　回答貼付シート'!O250="ない",0,IF('３　回答貼付シート'!O250="１～２日（にち）ある",1,IF('３　回答貼付シート'!O250="３～５日（にち）ある",2,IF('３　回答貼付シート'!O250="ほぼ毎日（まいにち）ある",3,))))</f>
        <v>0</v>
      </c>
      <c r="N253" s="26">
        <f>IF('３　回答貼付シート'!P250="ない",0,IF('３　回答貼付シート'!P250="１～２日（にち）ある",1,IF('３　回答貼付シート'!P250="３～５日（にち）ある",2,IF('３　回答貼付シート'!P250="ほぼ毎日（まいにち）ある",3,))))</f>
        <v>0</v>
      </c>
      <c r="O253" s="26">
        <f>IF('３　回答貼付シート'!Q250="ない",0,IF('３　回答貼付シート'!Q250="１～２日（にち）ある",1,IF('３　回答貼付シート'!Q250="３～５日（にち）ある",2,IF('３　回答貼付シート'!Q250="ほぼ毎日（まいにち）ある",3,))))</f>
        <v>0</v>
      </c>
      <c r="P253" s="26">
        <f>IF('３　回答貼付シート'!R250="ない",0,IF('３　回答貼付シート'!R250="１～２日（にち）ある",1,IF('３　回答貼付シート'!R250="３～５日（にち）ある",2,IF('３　回答貼付シート'!R250="ほぼ毎日（まいにち）ある",3,))))</f>
        <v>0</v>
      </c>
      <c r="Q253" s="26">
        <f>IF('３　回答貼付シート'!S250="ない",0,IF('３　回答貼付シート'!S250="１～２日（にち）ある",1,IF('３　回答貼付シート'!S250="３～５日（にち）ある",2,IF('３　回答貼付シート'!S250="ほぼ毎日（まいにち）ある",3,))))</f>
        <v>0</v>
      </c>
      <c r="R253" s="26">
        <f>IF('３　回答貼付シート'!T250="ない",0,IF('３　回答貼付シート'!T250="１～２日（にち）ある",1,IF('３　回答貼付シート'!T250="３～５日（にち）ある",2,IF('３　回答貼付シート'!T250="ほぼ毎日（まいにち）ある",3,))))</f>
        <v>0</v>
      </c>
      <c r="S253" s="26">
        <f>IF('３　回答貼付シート'!U250="ない",0,IF('３　回答貼付シート'!U250="１～２日（にち）ある",1,IF('３　回答貼付シート'!U250="３～５日（にち）ある",2,IF('３　回答貼付シート'!U250="ほぼ毎日（まいにち）ある",3,))))</f>
        <v>0</v>
      </c>
      <c r="T253" s="26">
        <f>IF('３　回答貼付シート'!V250="ない",0,IF('３　回答貼付シート'!V250="１～２日（にち）ある",1,IF('３　回答貼付シート'!V250="３～５日（にち）ある",2,IF('３　回答貼付シート'!V250="ほぼ毎日（まいにち）ある",3,))))</f>
        <v>0</v>
      </c>
      <c r="U253" s="26">
        <f>IF('３　回答貼付シート'!W250="ない",0,IF('３　回答貼付シート'!W250="１～２日（にち）ある",1,IF('３　回答貼付シート'!W250="３～５日（にち）ある",2,IF('３　回答貼付シート'!W250="ほぼ毎日（まいにち）ある",3,))))</f>
        <v>0</v>
      </c>
      <c r="V253" s="26">
        <f>IF('３　回答貼付シート'!X250="ない",0,IF('３　回答貼付シート'!X250="１～２日（にち）ある",1,IF('３　回答貼付シート'!X250="３～５日（にち）ある",2,IF('３　回答貼付シート'!X250="ほぼ毎日（まいにち）ある",3,))))</f>
        <v>0</v>
      </c>
      <c r="W253" s="26">
        <f>IF('３　回答貼付シート'!Y250="ない",0,IF('３　回答貼付シート'!Y250="１～２日（にち）ある",1,IF('３　回答貼付シート'!Y250="３～５日（にち）ある",2,IF('３　回答貼付シート'!Y250="ほぼ毎日（まいにち）ある",3,))))</f>
        <v>0</v>
      </c>
      <c r="X253" s="26">
        <f>IF('３　回答貼付シート'!Z250="ない",0,IF('３　回答貼付シート'!Z250="１～２日（にち）ある",1,IF('３　回答貼付シート'!Z250="３～５日（にち）ある",2,IF('３　回答貼付シート'!Z250="ほぼ毎日（まいにち）ある",3,))))</f>
        <v>0</v>
      </c>
      <c r="Y253" s="26">
        <f>IF('３　回答貼付シート'!AA250="ない",0,IF('３　回答貼付シート'!AA250="１～２日（にち）ある",1,IF('３　回答貼付シート'!AA250="３～５日（にち）ある",2,IF('３　回答貼付シート'!AA250="ほぼ毎日（まいにち）ある",3,))))</f>
        <v>0</v>
      </c>
      <c r="Z253" s="26">
        <f>'３　回答貼付シート'!$AB250</f>
        <v>0</v>
      </c>
      <c r="AA253" s="26" t="str">
        <f t="shared" si="31"/>
        <v/>
      </c>
      <c r="AB253" s="26" t="str">
        <f t="shared" si="32"/>
        <v/>
      </c>
      <c r="AC253" s="26" t="str">
        <f t="shared" si="33"/>
        <v/>
      </c>
      <c r="AD253" s="26" t="str">
        <f t="shared" si="34"/>
        <v/>
      </c>
      <c r="AE253" s="26" t="str">
        <f t="shared" si="35"/>
        <v/>
      </c>
      <c r="AF253" t="str">
        <f t="shared" si="28"/>
        <v>0</v>
      </c>
      <c r="AG253">
        <f t="shared" si="29"/>
        <v>0</v>
      </c>
      <c r="AH253" s="34">
        <f t="shared" si="36"/>
        <v>0</v>
      </c>
    </row>
    <row r="254" spans="1:34">
      <c r="A254" s="26"/>
      <c r="B254" s="26">
        <f t="shared" si="30"/>
        <v>0</v>
      </c>
      <c r="C254" s="26">
        <f>IF('３　回答貼付シート'!$F251&lt;&gt;0,VLOOKUP('３　回答貼付シート'!$F251,$AF$2048:$AG$2054,2,FALSE),0)</f>
        <v>0</v>
      </c>
      <c r="D254" s="26">
        <f>IF('３　回答貼付シート'!$G251&lt;&gt;0,VLOOKUP(('３　回答貼付シート'!$G251), $AF$2048:$AG$2054,2,FALSE),0)</f>
        <v>0</v>
      </c>
      <c r="E254" s="26">
        <f>'３　回答貼付シート'!$H251</f>
        <v>0</v>
      </c>
      <c r="F254" s="26">
        <f>IF(E254=0,0,VLOOKUP($B254,'２　情報入力シート'!$A$2:$E$2049,5))</f>
        <v>0</v>
      </c>
      <c r="G254" s="26">
        <f>IF('３　回答貼付シート'!I251="ない",0,IF('３　回答貼付シート'!I251="１～２日（にち）ある",1,IF('３　回答貼付シート'!I251="３～５日（にち）ある",2,IF('３　回答貼付シート'!I251="ほぼ毎日（まいにち）ある",3,))))</f>
        <v>0</v>
      </c>
      <c r="H254" s="26">
        <f>IF('３　回答貼付シート'!J251="ない",0,IF('３　回答貼付シート'!J251="１～２日（にち）ある",1,IF('３　回答貼付シート'!J251="３～５日（にち）ある",2,IF('３　回答貼付シート'!J251="ほぼ毎日（まいにち）ある",3,))))</f>
        <v>0</v>
      </c>
      <c r="I254" s="26">
        <f>IF('３　回答貼付シート'!K251="ない",0,IF('３　回答貼付シート'!K251="１～２日（にち）ある",1,IF('３　回答貼付シート'!K251="３～５日（にち）ある",2,IF('３　回答貼付シート'!K251="ほぼ毎日（まいにち）ある",3,))))</f>
        <v>0</v>
      </c>
      <c r="J254" s="26">
        <f>IF('３　回答貼付シート'!L251="ない",0,IF('３　回答貼付シート'!L251="１～２日（にち）ある",1,IF('３　回答貼付シート'!L251="３～５日（にち）ある",2,IF('３　回答貼付シート'!L251="ほぼ毎日（まいにち）ある",3,))))</f>
        <v>0</v>
      </c>
      <c r="K254" s="26">
        <f>IF('３　回答貼付シート'!M251="ない",0,IF('３　回答貼付シート'!M251="１～２日（にち）ある",1,IF('３　回答貼付シート'!M251="３～５日（にち）ある",2,IF('３　回答貼付シート'!M251="ほぼ毎日（まいにち）ある",3,))))</f>
        <v>0</v>
      </c>
      <c r="L254" s="26">
        <f>IF('３　回答貼付シート'!N251="ない",0,IF('３　回答貼付シート'!N251="１～２日（にち）ある",1,IF('３　回答貼付シート'!N251="３～５日（にち）ある",2,IF('３　回答貼付シート'!N251="ほぼ毎日（まいにち）ある",3,))))</f>
        <v>0</v>
      </c>
      <c r="M254" s="26">
        <f>IF('３　回答貼付シート'!O251="ない",0,IF('３　回答貼付シート'!O251="１～２日（にち）ある",1,IF('３　回答貼付シート'!O251="３～５日（にち）ある",2,IF('３　回答貼付シート'!O251="ほぼ毎日（まいにち）ある",3,))))</f>
        <v>0</v>
      </c>
      <c r="N254" s="26">
        <f>IF('３　回答貼付シート'!P251="ない",0,IF('３　回答貼付シート'!P251="１～２日（にち）ある",1,IF('３　回答貼付シート'!P251="３～５日（にち）ある",2,IF('３　回答貼付シート'!P251="ほぼ毎日（まいにち）ある",3,))))</f>
        <v>0</v>
      </c>
      <c r="O254" s="26">
        <f>IF('３　回答貼付シート'!Q251="ない",0,IF('３　回答貼付シート'!Q251="１～２日（にち）ある",1,IF('３　回答貼付シート'!Q251="３～５日（にち）ある",2,IF('３　回答貼付シート'!Q251="ほぼ毎日（まいにち）ある",3,))))</f>
        <v>0</v>
      </c>
      <c r="P254" s="26">
        <f>IF('３　回答貼付シート'!R251="ない",0,IF('３　回答貼付シート'!R251="１～２日（にち）ある",1,IF('３　回答貼付シート'!R251="３～５日（にち）ある",2,IF('３　回答貼付シート'!R251="ほぼ毎日（まいにち）ある",3,))))</f>
        <v>0</v>
      </c>
      <c r="Q254" s="26">
        <f>IF('３　回答貼付シート'!S251="ない",0,IF('３　回答貼付シート'!S251="１～２日（にち）ある",1,IF('３　回答貼付シート'!S251="３～５日（にち）ある",2,IF('３　回答貼付シート'!S251="ほぼ毎日（まいにち）ある",3,))))</f>
        <v>0</v>
      </c>
      <c r="R254" s="26">
        <f>IF('３　回答貼付シート'!T251="ない",0,IF('３　回答貼付シート'!T251="１～２日（にち）ある",1,IF('３　回答貼付シート'!T251="３～５日（にち）ある",2,IF('３　回答貼付シート'!T251="ほぼ毎日（まいにち）ある",3,))))</f>
        <v>0</v>
      </c>
      <c r="S254" s="26">
        <f>IF('３　回答貼付シート'!U251="ない",0,IF('３　回答貼付シート'!U251="１～２日（にち）ある",1,IF('３　回答貼付シート'!U251="３～５日（にち）ある",2,IF('３　回答貼付シート'!U251="ほぼ毎日（まいにち）ある",3,))))</f>
        <v>0</v>
      </c>
      <c r="T254" s="26">
        <f>IF('３　回答貼付シート'!V251="ない",0,IF('３　回答貼付シート'!V251="１～２日（にち）ある",1,IF('３　回答貼付シート'!V251="３～５日（にち）ある",2,IF('３　回答貼付シート'!V251="ほぼ毎日（まいにち）ある",3,))))</f>
        <v>0</v>
      </c>
      <c r="U254" s="26">
        <f>IF('３　回答貼付シート'!W251="ない",0,IF('３　回答貼付シート'!W251="１～２日（にち）ある",1,IF('３　回答貼付シート'!W251="３～５日（にち）ある",2,IF('３　回答貼付シート'!W251="ほぼ毎日（まいにち）ある",3,))))</f>
        <v>0</v>
      </c>
      <c r="V254" s="26">
        <f>IF('３　回答貼付シート'!X251="ない",0,IF('３　回答貼付シート'!X251="１～２日（にち）ある",1,IF('３　回答貼付シート'!X251="３～５日（にち）ある",2,IF('３　回答貼付シート'!X251="ほぼ毎日（まいにち）ある",3,))))</f>
        <v>0</v>
      </c>
      <c r="W254" s="26">
        <f>IF('３　回答貼付シート'!Y251="ない",0,IF('３　回答貼付シート'!Y251="１～２日（にち）ある",1,IF('３　回答貼付シート'!Y251="３～５日（にち）ある",2,IF('３　回答貼付シート'!Y251="ほぼ毎日（まいにち）ある",3,))))</f>
        <v>0</v>
      </c>
      <c r="X254" s="26">
        <f>IF('３　回答貼付シート'!Z251="ない",0,IF('３　回答貼付シート'!Z251="１～２日（にち）ある",1,IF('３　回答貼付シート'!Z251="３～５日（にち）ある",2,IF('３　回答貼付シート'!Z251="ほぼ毎日（まいにち）ある",3,))))</f>
        <v>0</v>
      </c>
      <c r="Y254" s="26">
        <f>IF('３　回答貼付シート'!AA251="ない",0,IF('３　回答貼付シート'!AA251="１～２日（にち）ある",1,IF('３　回答貼付シート'!AA251="３～５日（にち）ある",2,IF('３　回答貼付シート'!AA251="ほぼ毎日（まいにち）ある",3,))))</f>
        <v>0</v>
      </c>
      <c r="Z254" s="26">
        <f>'３　回答貼付シート'!$AB251</f>
        <v>0</v>
      </c>
      <c r="AA254" s="26" t="str">
        <f t="shared" si="31"/>
        <v/>
      </c>
      <c r="AB254" s="26" t="str">
        <f t="shared" si="32"/>
        <v/>
      </c>
      <c r="AC254" s="26" t="str">
        <f t="shared" si="33"/>
        <v/>
      </c>
      <c r="AD254" s="26" t="str">
        <f t="shared" si="34"/>
        <v/>
      </c>
      <c r="AE254" s="26" t="str">
        <f t="shared" si="35"/>
        <v/>
      </c>
      <c r="AF254" t="str">
        <f t="shared" si="28"/>
        <v>0</v>
      </c>
      <c r="AG254">
        <f t="shared" si="29"/>
        <v>0</v>
      </c>
      <c r="AH254" s="34">
        <f t="shared" si="36"/>
        <v>0</v>
      </c>
    </row>
    <row r="255" spans="1:34">
      <c r="A255" s="26"/>
      <c r="B255" s="26">
        <f t="shared" si="30"/>
        <v>0</v>
      </c>
      <c r="C255" s="26">
        <f>IF('３　回答貼付シート'!$F252&lt;&gt;0,VLOOKUP('３　回答貼付シート'!$F252,$AF$2048:$AG$2054,2,FALSE),0)</f>
        <v>0</v>
      </c>
      <c r="D255" s="26">
        <f>IF('３　回答貼付シート'!$G252&lt;&gt;0,VLOOKUP(('３　回答貼付シート'!$G252), $AF$2048:$AG$2054,2,FALSE),0)</f>
        <v>0</v>
      </c>
      <c r="E255" s="26">
        <f>'３　回答貼付シート'!$H252</f>
        <v>0</v>
      </c>
      <c r="F255" s="26">
        <f>IF(E255=0,0,VLOOKUP($B255,'２　情報入力シート'!$A$2:$E$2049,5))</f>
        <v>0</v>
      </c>
      <c r="G255" s="26">
        <f>IF('３　回答貼付シート'!I252="ない",0,IF('３　回答貼付シート'!I252="１～２日（にち）ある",1,IF('３　回答貼付シート'!I252="３～５日（にち）ある",2,IF('３　回答貼付シート'!I252="ほぼ毎日（まいにち）ある",3,))))</f>
        <v>0</v>
      </c>
      <c r="H255" s="26">
        <f>IF('３　回答貼付シート'!J252="ない",0,IF('３　回答貼付シート'!J252="１～２日（にち）ある",1,IF('３　回答貼付シート'!J252="３～５日（にち）ある",2,IF('３　回答貼付シート'!J252="ほぼ毎日（まいにち）ある",3,))))</f>
        <v>0</v>
      </c>
      <c r="I255" s="26">
        <f>IF('３　回答貼付シート'!K252="ない",0,IF('３　回答貼付シート'!K252="１～２日（にち）ある",1,IF('３　回答貼付シート'!K252="３～５日（にち）ある",2,IF('３　回答貼付シート'!K252="ほぼ毎日（まいにち）ある",3,))))</f>
        <v>0</v>
      </c>
      <c r="J255" s="26">
        <f>IF('３　回答貼付シート'!L252="ない",0,IF('３　回答貼付シート'!L252="１～２日（にち）ある",1,IF('３　回答貼付シート'!L252="３～５日（にち）ある",2,IF('３　回答貼付シート'!L252="ほぼ毎日（まいにち）ある",3,))))</f>
        <v>0</v>
      </c>
      <c r="K255" s="26">
        <f>IF('３　回答貼付シート'!M252="ない",0,IF('３　回答貼付シート'!M252="１～２日（にち）ある",1,IF('３　回答貼付シート'!M252="３～５日（にち）ある",2,IF('３　回答貼付シート'!M252="ほぼ毎日（まいにち）ある",3,))))</f>
        <v>0</v>
      </c>
      <c r="L255" s="26">
        <f>IF('３　回答貼付シート'!N252="ない",0,IF('３　回答貼付シート'!N252="１～２日（にち）ある",1,IF('３　回答貼付シート'!N252="３～５日（にち）ある",2,IF('３　回答貼付シート'!N252="ほぼ毎日（まいにち）ある",3,))))</f>
        <v>0</v>
      </c>
      <c r="M255" s="26">
        <f>IF('３　回答貼付シート'!O252="ない",0,IF('３　回答貼付シート'!O252="１～２日（にち）ある",1,IF('３　回答貼付シート'!O252="３～５日（にち）ある",2,IF('３　回答貼付シート'!O252="ほぼ毎日（まいにち）ある",3,))))</f>
        <v>0</v>
      </c>
      <c r="N255" s="26">
        <f>IF('３　回答貼付シート'!P252="ない",0,IF('３　回答貼付シート'!P252="１～２日（にち）ある",1,IF('３　回答貼付シート'!P252="３～５日（にち）ある",2,IF('３　回答貼付シート'!P252="ほぼ毎日（まいにち）ある",3,))))</f>
        <v>0</v>
      </c>
      <c r="O255" s="26">
        <f>IF('３　回答貼付シート'!Q252="ない",0,IF('３　回答貼付シート'!Q252="１～２日（にち）ある",1,IF('３　回答貼付シート'!Q252="３～５日（にち）ある",2,IF('３　回答貼付シート'!Q252="ほぼ毎日（まいにち）ある",3,))))</f>
        <v>0</v>
      </c>
      <c r="P255" s="26">
        <f>IF('３　回答貼付シート'!R252="ない",0,IF('３　回答貼付シート'!R252="１～２日（にち）ある",1,IF('３　回答貼付シート'!R252="３～５日（にち）ある",2,IF('３　回答貼付シート'!R252="ほぼ毎日（まいにち）ある",3,))))</f>
        <v>0</v>
      </c>
      <c r="Q255" s="26">
        <f>IF('３　回答貼付シート'!S252="ない",0,IF('３　回答貼付シート'!S252="１～２日（にち）ある",1,IF('３　回答貼付シート'!S252="３～５日（にち）ある",2,IF('３　回答貼付シート'!S252="ほぼ毎日（まいにち）ある",3,))))</f>
        <v>0</v>
      </c>
      <c r="R255" s="26">
        <f>IF('３　回答貼付シート'!T252="ない",0,IF('３　回答貼付シート'!T252="１～２日（にち）ある",1,IF('３　回答貼付シート'!T252="３～５日（にち）ある",2,IF('３　回答貼付シート'!T252="ほぼ毎日（まいにち）ある",3,))))</f>
        <v>0</v>
      </c>
      <c r="S255" s="26">
        <f>IF('３　回答貼付シート'!U252="ない",0,IF('３　回答貼付シート'!U252="１～２日（にち）ある",1,IF('３　回答貼付シート'!U252="３～５日（にち）ある",2,IF('３　回答貼付シート'!U252="ほぼ毎日（まいにち）ある",3,))))</f>
        <v>0</v>
      </c>
      <c r="T255" s="26">
        <f>IF('３　回答貼付シート'!V252="ない",0,IF('３　回答貼付シート'!V252="１～２日（にち）ある",1,IF('３　回答貼付シート'!V252="３～５日（にち）ある",2,IF('３　回答貼付シート'!V252="ほぼ毎日（まいにち）ある",3,))))</f>
        <v>0</v>
      </c>
      <c r="U255" s="26">
        <f>IF('３　回答貼付シート'!W252="ない",0,IF('３　回答貼付シート'!W252="１～２日（にち）ある",1,IF('３　回答貼付シート'!W252="３～５日（にち）ある",2,IF('３　回答貼付シート'!W252="ほぼ毎日（まいにち）ある",3,))))</f>
        <v>0</v>
      </c>
      <c r="V255" s="26">
        <f>IF('３　回答貼付シート'!X252="ない",0,IF('３　回答貼付シート'!X252="１～２日（にち）ある",1,IF('３　回答貼付シート'!X252="３～５日（にち）ある",2,IF('３　回答貼付シート'!X252="ほぼ毎日（まいにち）ある",3,))))</f>
        <v>0</v>
      </c>
      <c r="W255" s="26">
        <f>IF('３　回答貼付シート'!Y252="ない",0,IF('３　回答貼付シート'!Y252="１～２日（にち）ある",1,IF('３　回答貼付シート'!Y252="３～５日（にち）ある",2,IF('３　回答貼付シート'!Y252="ほぼ毎日（まいにち）ある",3,))))</f>
        <v>0</v>
      </c>
      <c r="X255" s="26">
        <f>IF('３　回答貼付シート'!Z252="ない",0,IF('３　回答貼付シート'!Z252="１～２日（にち）ある",1,IF('３　回答貼付シート'!Z252="３～５日（にち）ある",2,IF('３　回答貼付シート'!Z252="ほぼ毎日（まいにち）ある",3,))))</f>
        <v>0</v>
      </c>
      <c r="Y255" s="26">
        <f>IF('３　回答貼付シート'!AA252="ない",0,IF('３　回答貼付シート'!AA252="１～２日（にち）ある",1,IF('３　回答貼付シート'!AA252="３～５日（にち）ある",2,IF('３　回答貼付シート'!AA252="ほぼ毎日（まいにち）ある",3,))))</f>
        <v>0</v>
      </c>
      <c r="Z255" s="26">
        <f>'３　回答貼付シート'!$AB252</f>
        <v>0</v>
      </c>
      <c r="AA255" s="26" t="str">
        <f t="shared" si="31"/>
        <v/>
      </c>
      <c r="AB255" s="26" t="str">
        <f t="shared" si="32"/>
        <v/>
      </c>
      <c r="AC255" s="26" t="str">
        <f t="shared" si="33"/>
        <v/>
      </c>
      <c r="AD255" s="26" t="str">
        <f t="shared" si="34"/>
        <v/>
      </c>
      <c r="AE255" s="26" t="str">
        <f t="shared" si="35"/>
        <v/>
      </c>
      <c r="AF255" t="str">
        <f t="shared" si="28"/>
        <v>0</v>
      </c>
      <c r="AG255">
        <f t="shared" si="29"/>
        <v>0</v>
      </c>
      <c r="AH255" s="34">
        <f t="shared" si="36"/>
        <v>0</v>
      </c>
    </row>
    <row r="256" spans="1:34">
      <c r="A256" s="26"/>
      <c r="B256" s="26">
        <f t="shared" si="30"/>
        <v>0</v>
      </c>
      <c r="C256" s="26">
        <f>IF('３　回答貼付シート'!$F253&lt;&gt;0,VLOOKUP('３　回答貼付シート'!$F253,$AF$2048:$AG$2054,2,FALSE),0)</f>
        <v>0</v>
      </c>
      <c r="D256" s="26">
        <f>IF('３　回答貼付シート'!$G253&lt;&gt;0,VLOOKUP(('３　回答貼付シート'!$G253), $AF$2048:$AG$2054,2,FALSE),0)</f>
        <v>0</v>
      </c>
      <c r="E256" s="26">
        <f>'３　回答貼付シート'!$H253</f>
        <v>0</v>
      </c>
      <c r="F256" s="26">
        <f>IF(E256=0,0,VLOOKUP($B256,'２　情報入力シート'!$A$2:$E$2049,5))</f>
        <v>0</v>
      </c>
      <c r="G256" s="26">
        <f>IF('３　回答貼付シート'!I253="ない",0,IF('３　回答貼付シート'!I253="１～２日（にち）ある",1,IF('３　回答貼付シート'!I253="３～５日（にち）ある",2,IF('３　回答貼付シート'!I253="ほぼ毎日（まいにち）ある",3,))))</f>
        <v>0</v>
      </c>
      <c r="H256" s="26">
        <f>IF('３　回答貼付シート'!J253="ない",0,IF('３　回答貼付シート'!J253="１～２日（にち）ある",1,IF('３　回答貼付シート'!J253="３～５日（にち）ある",2,IF('３　回答貼付シート'!J253="ほぼ毎日（まいにち）ある",3,))))</f>
        <v>0</v>
      </c>
      <c r="I256" s="26">
        <f>IF('３　回答貼付シート'!K253="ない",0,IF('３　回答貼付シート'!K253="１～２日（にち）ある",1,IF('３　回答貼付シート'!K253="３～５日（にち）ある",2,IF('３　回答貼付シート'!K253="ほぼ毎日（まいにち）ある",3,))))</f>
        <v>0</v>
      </c>
      <c r="J256" s="26">
        <f>IF('３　回答貼付シート'!L253="ない",0,IF('３　回答貼付シート'!L253="１～２日（にち）ある",1,IF('３　回答貼付シート'!L253="３～５日（にち）ある",2,IF('３　回答貼付シート'!L253="ほぼ毎日（まいにち）ある",3,))))</f>
        <v>0</v>
      </c>
      <c r="K256" s="26">
        <f>IF('３　回答貼付シート'!M253="ない",0,IF('３　回答貼付シート'!M253="１～２日（にち）ある",1,IF('３　回答貼付シート'!M253="３～５日（にち）ある",2,IF('３　回答貼付シート'!M253="ほぼ毎日（まいにち）ある",3,))))</f>
        <v>0</v>
      </c>
      <c r="L256" s="26">
        <f>IF('３　回答貼付シート'!N253="ない",0,IF('３　回答貼付シート'!N253="１～２日（にち）ある",1,IF('３　回答貼付シート'!N253="３～５日（にち）ある",2,IF('３　回答貼付シート'!N253="ほぼ毎日（まいにち）ある",3,))))</f>
        <v>0</v>
      </c>
      <c r="M256" s="26">
        <f>IF('３　回答貼付シート'!O253="ない",0,IF('３　回答貼付シート'!O253="１～２日（にち）ある",1,IF('３　回答貼付シート'!O253="３～５日（にち）ある",2,IF('３　回答貼付シート'!O253="ほぼ毎日（まいにち）ある",3,))))</f>
        <v>0</v>
      </c>
      <c r="N256" s="26">
        <f>IF('３　回答貼付シート'!P253="ない",0,IF('３　回答貼付シート'!P253="１～２日（にち）ある",1,IF('３　回答貼付シート'!P253="３～５日（にち）ある",2,IF('３　回答貼付シート'!P253="ほぼ毎日（まいにち）ある",3,))))</f>
        <v>0</v>
      </c>
      <c r="O256" s="26">
        <f>IF('３　回答貼付シート'!Q253="ない",0,IF('３　回答貼付シート'!Q253="１～２日（にち）ある",1,IF('３　回答貼付シート'!Q253="３～５日（にち）ある",2,IF('３　回答貼付シート'!Q253="ほぼ毎日（まいにち）ある",3,))))</f>
        <v>0</v>
      </c>
      <c r="P256" s="26">
        <f>IF('３　回答貼付シート'!R253="ない",0,IF('３　回答貼付シート'!R253="１～２日（にち）ある",1,IF('３　回答貼付シート'!R253="３～５日（にち）ある",2,IF('３　回答貼付シート'!R253="ほぼ毎日（まいにち）ある",3,))))</f>
        <v>0</v>
      </c>
      <c r="Q256" s="26">
        <f>IF('３　回答貼付シート'!S253="ない",0,IF('３　回答貼付シート'!S253="１～２日（にち）ある",1,IF('３　回答貼付シート'!S253="３～５日（にち）ある",2,IF('３　回答貼付シート'!S253="ほぼ毎日（まいにち）ある",3,))))</f>
        <v>0</v>
      </c>
      <c r="R256" s="26">
        <f>IF('３　回答貼付シート'!T253="ない",0,IF('３　回答貼付シート'!T253="１～２日（にち）ある",1,IF('３　回答貼付シート'!T253="３～５日（にち）ある",2,IF('３　回答貼付シート'!T253="ほぼ毎日（まいにち）ある",3,))))</f>
        <v>0</v>
      </c>
      <c r="S256" s="26">
        <f>IF('３　回答貼付シート'!U253="ない",0,IF('３　回答貼付シート'!U253="１～２日（にち）ある",1,IF('３　回答貼付シート'!U253="３～５日（にち）ある",2,IF('３　回答貼付シート'!U253="ほぼ毎日（まいにち）ある",3,))))</f>
        <v>0</v>
      </c>
      <c r="T256" s="26">
        <f>IF('３　回答貼付シート'!V253="ない",0,IF('３　回答貼付シート'!V253="１～２日（にち）ある",1,IF('３　回答貼付シート'!V253="３～５日（にち）ある",2,IF('３　回答貼付シート'!V253="ほぼ毎日（まいにち）ある",3,))))</f>
        <v>0</v>
      </c>
      <c r="U256" s="26">
        <f>IF('３　回答貼付シート'!W253="ない",0,IF('３　回答貼付シート'!W253="１～２日（にち）ある",1,IF('３　回答貼付シート'!W253="３～５日（にち）ある",2,IF('３　回答貼付シート'!W253="ほぼ毎日（まいにち）ある",3,))))</f>
        <v>0</v>
      </c>
      <c r="V256" s="26">
        <f>IF('３　回答貼付シート'!X253="ない",0,IF('３　回答貼付シート'!X253="１～２日（にち）ある",1,IF('３　回答貼付シート'!X253="３～５日（にち）ある",2,IF('３　回答貼付シート'!X253="ほぼ毎日（まいにち）ある",3,))))</f>
        <v>0</v>
      </c>
      <c r="W256" s="26">
        <f>IF('３　回答貼付シート'!Y253="ない",0,IF('３　回答貼付シート'!Y253="１～２日（にち）ある",1,IF('３　回答貼付シート'!Y253="３～５日（にち）ある",2,IF('３　回答貼付シート'!Y253="ほぼ毎日（まいにち）ある",3,))))</f>
        <v>0</v>
      </c>
      <c r="X256" s="26">
        <f>IF('３　回答貼付シート'!Z253="ない",0,IF('３　回答貼付シート'!Z253="１～２日（にち）ある",1,IF('３　回答貼付シート'!Z253="３～５日（にち）ある",2,IF('３　回答貼付シート'!Z253="ほぼ毎日（まいにち）ある",3,))))</f>
        <v>0</v>
      </c>
      <c r="Y256" s="26">
        <f>IF('３　回答貼付シート'!AA253="ない",0,IF('３　回答貼付シート'!AA253="１～２日（にち）ある",1,IF('３　回答貼付シート'!AA253="３～５日（にち）ある",2,IF('３　回答貼付シート'!AA253="ほぼ毎日（まいにち）ある",3,))))</f>
        <v>0</v>
      </c>
      <c r="Z256" s="26">
        <f>'３　回答貼付シート'!$AB253</f>
        <v>0</v>
      </c>
      <c r="AA256" s="26" t="str">
        <f t="shared" si="31"/>
        <v/>
      </c>
      <c r="AB256" s="26" t="str">
        <f t="shared" si="32"/>
        <v/>
      </c>
      <c r="AC256" s="26" t="str">
        <f t="shared" si="33"/>
        <v/>
      </c>
      <c r="AD256" s="26" t="str">
        <f t="shared" si="34"/>
        <v/>
      </c>
      <c r="AE256" s="26" t="str">
        <f t="shared" si="35"/>
        <v/>
      </c>
      <c r="AF256" t="str">
        <f t="shared" si="28"/>
        <v>0</v>
      </c>
      <c r="AG256">
        <f t="shared" si="29"/>
        <v>0</v>
      </c>
      <c r="AH256" s="34">
        <f t="shared" si="36"/>
        <v>0</v>
      </c>
    </row>
    <row r="257" spans="1:34">
      <c r="A257" s="26"/>
      <c r="B257" s="26">
        <f t="shared" si="30"/>
        <v>0</v>
      </c>
      <c r="C257" s="26">
        <f>IF('３　回答貼付シート'!$F254&lt;&gt;0,VLOOKUP('３　回答貼付シート'!$F254,$AF$2048:$AG$2054,2,FALSE),0)</f>
        <v>0</v>
      </c>
      <c r="D257" s="26">
        <f>IF('３　回答貼付シート'!$G254&lt;&gt;0,VLOOKUP(('３　回答貼付シート'!$G254), $AF$2048:$AG$2054,2,FALSE),0)</f>
        <v>0</v>
      </c>
      <c r="E257" s="26">
        <f>'３　回答貼付シート'!$H254</f>
        <v>0</v>
      </c>
      <c r="F257" s="26">
        <f>IF(E257=0,0,VLOOKUP($B257,'２　情報入力シート'!$A$2:$E$2049,5))</f>
        <v>0</v>
      </c>
      <c r="G257" s="26">
        <f>IF('３　回答貼付シート'!I254="ない",0,IF('３　回答貼付シート'!I254="１～２日（にち）ある",1,IF('３　回答貼付シート'!I254="３～５日（にち）ある",2,IF('３　回答貼付シート'!I254="ほぼ毎日（まいにち）ある",3,))))</f>
        <v>0</v>
      </c>
      <c r="H257" s="26">
        <f>IF('３　回答貼付シート'!J254="ない",0,IF('３　回答貼付シート'!J254="１～２日（にち）ある",1,IF('３　回答貼付シート'!J254="３～５日（にち）ある",2,IF('３　回答貼付シート'!J254="ほぼ毎日（まいにち）ある",3,))))</f>
        <v>0</v>
      </c>
      <c r="I257" s="26">
        <f>IF('３　回答貼付シート'!K254="ない",0,IF('３　回答貼付シート'!K254="１～２日（にち）ある",1,IF('３　回答貼付シート'!K254="３～５日（にち）ある",2,IF('３　回答貼付シート'!K254="ほぼ毎日（まいにち）ある",3,))))</f>
        <v>0</v>
      </c>
      <c r="J257" s="26">
        <f>IF('３　回答貼付シート'!L254="ない",0,IF('３　回答貼付シート'!L254="１～２日（にち）ある",1,IF('３　回答貼付シート'!L254="３～５日（にち）ある",2,IF('３　回答貼付シート'!L254="ほぼ毎日（まいにち）ある",3,))))</f>
        <v>0</v>
      </c>
      <c r="K257" s="26">
        <f>IF('３　回答貼付シート'!M254="ない",0,IF('３　回答貼付シート'!M254="１～２日（にち）ある",1,IF('３　回答貼付シート'!M254="３～５日（にち）ある",2,IF('３　回答貼付シート'!M254="ほぼ毎日（まいにち）ある",3,))))</f>
        <v>0</v>
      </c>
      <c r="L257" s="26">
        <f>IF('３　回答貼付シート'!N254="ない",0,IF('３　回答貼付シート'!N254="１～２日（にち）ある",1,IF('３　回答貼付シート'!N254="３～５日（にち）ある",2,IF('３　回答貼付シート'!N254="ほぼ毎日（まいにち）ある",3,))))</f>
        <v>0</v>
      </c>
      <c r="M257" s="26">
        <f>IF('３　回答貼付シート'!O254="ない",0,IF('３　回答貼付シート'!O254="１～２日（にち）ある",1,IF('３　回答貼付シート'!O254="３～５日（にち）ある",2,IF('３　回答貼付シート'!O254="ほぼ毎日（まいにち）ある",3,))))</f>
        <v>0</v>
      </c>
      <c r="N257" s="26">
        <f>IF('３　回答貼付シート'!P254="ない",0,IF('３　回答貼付シート'!P254="１～２日（にち）ある",1,IF('３　回答貼付シート'!P254="３～５日（にち）ある",2,IF('３　回答貼付シート'!P254="ほぼ毎日（まいにち）ある",3,))))</f>
        <v>0</v>
      </c>
      <c r="O257" s="26">
        <f>IF('３　回答貼付シート'!Q254="ない",0,IF('３　回答貼付シート'!Q254="１～２日（にち）ある",1,IF('３　回答貼付シート'!Q254="３～５日（にち）ある",2,IF('３　回答貼付シート'!Q254="ほぼ毎日（まいにち）ある",3,))))</f>
        <v>0</v>
      </c>
      <c r="P257" s="26">
        <f>IF('３　回答貼付シート'!R254="ない",0,IF('３　回答貼付シート'!R254="１～２日（にち）ある",1,IF('３　回答貼付シート'!R254="３～５日（にち）ある",2,IF('３　回答貼付シート'!R254="ほぼ毎日（まいにち）ある",3,))))</f>
        <v>0</v>
      </c>
      <c r="Q257" s="26">
        <f>IF('３　回答貼付シート'!S254="ない",0,IF('３　回答貼付シート'!S254="１～２日（にち）ある",1,IF('３　回答貼付シート'!S254="３～５日（にち）ある",2,IF('３　回答貼付シート'!S254="ほぼ毎日（まいにち）ある",3,))))</f>
        <v>0</v>
      </c>
      <c r="R257" s="26">
        <f>IF('３　回答貼付シート'!T254="ない",0,IF('３　回答貼付シート'!T254="１～２日（にち）ある",1,IF('３　回答貼付シート'!T254="３～５日（にち）ある",2,IF('３　回答貼付シート'!T254="ほぼ毎日（まいにち）ある",3,))))</f>
        <v>0</v>
      </c>
      <c r="S257" s="26">
        <f>IF('３　回答貼付シート'!U254="ない",0,IF('３　回答貼付シート'!U254="１～２日（にち）ある",1,IF('３　回答貼付シート'!U254="３～５日（にち）ある",2,IF('３　回答貼付シート'!U254="ほぼ毎日（まいにち）ある",3,))))</f>
        <v>0</v>
      </c>
      <c r="T257" s="26">
        <f>IF('３　回答貼付シート'!V254="ない",0,IF('３　回答貼付シート'!V254="１～２日（にち）ある",1,IF('３　回答貼付シート'!V254="３～５日（にち）ある",2,IF('３　回答貼付シート'!V254="ほぼ毎日（まいにち）ある",3,))))</f>
        <v>0</v>
      </c>
      <c r="U257" s="26">
        <f>IF('３　回答貼付シート'!W254="ない",0,IF('３　回答貼付シート'!W254="１～２日（にち）ある",1,IF('３　回答貼付シート'!W254="３～５日（にち）ある",2,IF('３　回答貼付シート'!W254="ほぼ毎日（まいにち）ある",3,))))</f>
        <v>0</v>
      </c>
      <c r="V257" s="26">
        <f>IF('３　回答貼付シート'!X254="ない",0,IF('３　回答貼付シート'!X254="１～２日（にち）ある",1,IF('３　回答貼付シート'!X254="３～５日（にち）ある",2,IF('３　回答貼付シート'!X254="ほぼ毎日（まいにち）ある",3,))))</f>
        <v>0</v>
      </c>
      <c r="W257" s="26">
        <f>IF('３　回答貼付シート'!Y254="ない",0,IF('３　回答貼付シート'!Y254="１～２日（にち）ある",1,IF('３　回答貼付シート'!Y254="３～５日（にち）ある",2,IF('３　回答貼付シート'!Y254="ほぼ毎日（まいにち）ある",3,))))</f>
        <v>0</v>
      </c>
      <c r="X257" s="26">
        <f>IF('３　回答貼付シート'!Z254="ない",0,IF('３　回答貼付シート'!Z254="１～２日（にち）ある",1,IF('３　回答貼付シート'!Z254="３～５日（にち）ある",2,IF('３　回答貼付シート'!Z254="ほぼ毎日（まいにち）ある",3,))))</f>
        <v>0</v>
      </c>
      <c r="Y257" s="26">
        <f>IF('３　回答貼付シート'!AA254="ない",0,IF('３　回答貼付シート'!AA254="１～２日（にち）ある",1,IF('３　回答貼付シート'!AA254="３～５日（にち）ある",2,IF('３　回答貼付シート'!AA254="ほぼ毎日（まいにち）ある",3,))))</f>
        <v>0</v>
      </c>
      <c r="Z257" s="26">
        <f>'３　回答貼付シート'!$AB254</f>
        <v>0</v>
      </c>
      <c r="AA257" s="26" t="str">
        <f t="shared" si="31"/>
        <v/>
      </c>
      <c r="AB257" s="26" t="str">
        <f t="shared" si="32"/>
        <v/>
      </c>
      <c r="AC257" s="26" t="str">
        <f t="shared" si="33"/>
        <v/>
      </c>
      <c r="AD257" s="26" t="str">
        <f t="shared" si="34"/>
        <v/>
      </c>
      <c r="AE257" s="26" t="str">
        <f t="shared" si="35"/>
        <v/>
      </c>
      <c r="AF257" t="str">
        <f t="shared" si="28"/>
        <v>0</v>
      </c>
      <c r="AG257">
        <f t="shared" si="29"/>
        <v>0</v>
      </c>
      <c r="AH257" s="34">
        <f t="shared" si="36"/>
        <v>0</v>
      </c>
    </row>
    <row r="258" spans="1:34">
      <c r="A258" s="26"/>
      <c r="B258" s="26">
        <f t="shared" si="30"/>
        <v>0</v>
      </c>
      <c r="C258" s="26">
        <f>IF('３　回答貼付シート'!$F255&lt;&gt;0,VLOOKUP('３　回答貼付シート'!$F255,$AF$2048:$AG$2054,2,FALSE),0)</f>
        <v>0</v>
      </c>
      <c r="D258" s="26">
        <f>IF('３　回答貼付シート'!$G255&lt;&gt;0,VLOOKUP(('３　回答貼付シート'!$G255), $AF$2048:$AG$2054,2,FALSE),0)</f>
        <v>0</v>
      </c>
      <c r="E258" s="26">
        <f>'３　回答貼付シート'!$H255</f>
        <v>0</v>
      </c>
      <c r="F258" s="26">
        <f>IF(E258=0,0,VLOOKUP($B258,'２　情報入力シート'!$A$2:$E$2049,5))</f>
        <v>0</v>
      </c>
      <c r="G258" s="26">
        <f>IF('３　回答貼付シート'!I255="ない",0,IF('３　回答貼付シート'!I255="１～２日（にち）ある",1,IF('３　回答貼付シート'!I255="３～５日（にち）ある",2,IF('３　回答貼付シート'!I255="ほぼ毎日（まいにち）ある",3,))))</f>
        <v>0</v>
      </c>
      <c r="H258" s="26">
        <f>IF('３　回答貼付シート'!J255="ない",0,IF('３　回答貼付シート'!J255="１～２日（にち）ある",1,IF('３　回答貼付シート'!J255="３～５日（にち）ある",2,IF('３　回答貼付シート'!J255="ほぼ毎日（まいにち）ある",3,))))</f>
        <v>0</v>
      </c>
      <c r="I258" s="26">
        <f>IF('３　回答貼付シート'!K255="ない",0,IF('３　回答貼付シート'!K255="１～２日（にち）ある",1,IF('３　回答貼付シート'!K255="３～５日（にち）ある",2,IF('３　回答貼付シート'!K255="ほぼ毎日（まいにち）ある",3,))))</f>
        <v>0</v>
      </c>
      <c r="J258" s="26">
        <f>IF('３　回答貼付シート'!L255="ない",0,IF('３　回答貼付シート'!L255="１～２日（にち）ある",1,IF('３　回答貼付シート'!L255="３～５日（にち）ある",2,IF('３　回答貼付シート'!L255="ほぼ毎日（まいにち）ある",3,))))</f>
        <v>0</v>
      </c>
      <c r="K258" s="26">
        <f>IF('３　回答貼付シート'!M255="ない",0,IF('３　回答貼付シート'!M255="１～２日（にち）ある",1,IF('３　回答貼付シート'!M255="３～５日（にち）ある",2,IF('３　回答貼付シート'!M255="ほぼ毎日（まいにち）ある",3,))))</f>
        <v>0</v>
      </c>
      <c r="L258" s="26">
        <f>IF('３　回答貼付シート'!N255="ない",0,IF('３　回答貼付シート'!N255="１～２日（にち）ある",1,IF('３　回答貼付シート'!N255="３～５日（にち）ある",2,IF('３　回答貼付シート'!N255="ほぼ毎日（まいにち）ある",3,))))</f>
        <v>0</v>
      </c>
      <c r="M258" s="26">
        <f>IF('３　回答貼付シート'!O255="ない",0,IF('３　回答貼付シート'!O255="１～２日（にち）ある",1,IF('３　回答貼付シート'!O255="３～５日（にち）ある",2,IF('３　回答貼付シート'!O255="ほぼ毎日（まいにち）ある",3,))))</f>
        <v>0</v>
      </c>
      <c r="N258" s="26">
        <f>IF('３　回答貼付シート'!P255="ない",0,IF('３　回答貼付シート'!P255="１～２日（にち）ある",1,IF('３　回答貼付シート'!P255="３～５日（にち）ある",2,IF('３　回答貼付シート'!P255="ほぼ毎日（まいにち）ある",3,))))</f>
        <v>0</v>
      </c>
      <c r="O258" s="26">
        <f>IF('３　回答貼付シート'!Q255="ない",0,IF('３　回答貼付シート'!Q255="１～２日（にち）ある",1,IF('３　回答貼付シート'!Q255="３～５日（にち）ある",2,IF('３　回答貼付シート'!Q255="ほぼ毎日（まいにち）ある",3,))))</f>
        <v>0</v>
      </c>
      <c r="P258" s="26">
        <f>IF('３　回答貼付シート'!R255="ない",0,IF('３　回答貼付シート'!R255="１～２日（にち）ある",1,IF('３　回答貼付シート'!R255="３～５日（にち）ある",2,IF('３　回答貼付シート'!R255="ほぼ毎日（まいにち）ある",3,))))</f>
        <v>0</v>
      </c>
      <c r="Q258" s="26">
        <f>IF('３　回答貼付シート'!S255="ない",0,IF('３　回答貼付シート'!S255="１～２日（にち）ある",1,IF('３　回答貼付シート'!S255="３～５日（にち）ある",2,IF('３　回答貼付シート'!S255="ほぼ毎日（まいにち）ある",3,))))</f>
        <v>0</v>
      </c>
      <c r="R258" s="26">
        <f>IF('３　回答貼付シート'!T255="ない",0,IF('３　回答貼付シート'!T255="１～２日（にち）ある",1,IF('３　回答貼付シート'!T255="３～５日（にち）ある",2,IF('３　回答貼付シート'!T255="ほぼ毎日（まいにち）ある",3,))))</f>
        <v>0</v>
      </c>
      <c r="S258" s="26">
        <f>IF('３　回答貼付シート'!U255="ない",0,IF('３　回答貼付シート'!U255="１～２日（にち）ある",1,IF('３　回答貼付シート'!U255="３～５日（にち）ある",2,IF('３　回答貼付シート'!U255="ほぼ毎日（まいにち）ある",3,))))</f>
        <v>0</v>
      </c>
      <c r="T258" s="26">
        <f>IF('３　回答貼付シート'!V255="ない",0,IF('３　回答貼付シート'!V255="１～２日（にち）ある",1,IF('３　回答貼付シート'!V255="３～５日（にち）ある",2,IF('３　回答貼付シート'!V255="ほぼ毎日（まいにち）ある",3,))))</f>
        <v>0</v>
      </c>
      <c r="U258" s="26">
        <f>IF('３　回答貼付シート'!W255="ない",0,IF('３　回答貼付シート'!W255="１～２日（にち）ある",1,IF('３　回答貼付シート'!W255="３～５日（にち）ある",2,IF('３　回答貼付シート'!W255="ほぼ毎日（まいにち）ある",3,))))</f>
        <v>0</v>
      </c>
      <c r="V258" s="26">
        <f>IF('３　回答貼付シート'!X255="ない",0,IF('３　回答貼付シート'!X255="１～２日（にち）ある",1,IF('３　回答貼付シート'!X255="３～５日（にち）ある",2,IF('３　回答貼付シート'!X255="ほぼ毎日（まいにち）ある",3,))))</f>
        <v>0</v>
      </c>
      <c r="W258" s="26">
        <f>IF('３　回答貼付シート'!Y255="ない",0,IF('３　回答貼付シート'!Y255="１～２日（にち）ある",1,IF('３　回答貼付シート'!Y255="３～５日（にち）ある",2,IF('３　回答貼付シート'!Y255="ほぼ毎日（まいにち）ある",3,))))</f>
        <v>0</v>
      </c>
      <c r="X258" s="26">
        <f>IF('３　回答貼付シート'!Z255="ない",0,IF('３　回答貼付シート'!Z255="１～２日（にち）ある",1,IF('３　回答貼付シート'!Z255="３～５日（にち）ある",2,IF('３　回答貼付シート'!Z255="ほぼ毎日（まいにち）ある",3,))))</f>
        <v>0</v>
      </c>
      <c r="Y258" s="26">
        <f>IF('３　回答貼付シート'!AA255="ない",0,IF('３　回答貼付シート'!AA255="１～２日（にち）ある",1,IF('３　回答貼付シート'!AA255="３～５日（にち）ある",2,IF('３　回答貼付シート'!AA255="ほぼ毎日（まいにち）ある",3,))))</f>
        <v>0</v>
      </c>
      <c r="Z258" s="26">
        <f>'３　回答貼付シート'!$AB255</f>
        <v>0</v>
      </c>
      <c r="AA258" s="26" t="str">
        <f t="shared" si="31"/>
        <v/>
      </c>
      <c r="AB258" s="26" t="str">
        <f t="shared" si="32"/>
        <v/>
      </c>
      <c r="AC258" s="26" t="str">
        <f t="shared" si="33"/>
        <v/>
      </c>
      <c r="AD258" s="26" t="str">
        <f t="shared" si="34"/>
        <v/>
      </c>
      <c r="AE258" s="26" t="str">
        <f t="shared" si="35"/>
        <v/>
      </c>
      <c r="AF258" t="str">
        <f t="shared" si="28"/>
        <v>0</v>
      </c>
      <c r="AG258">
        <f t="shared" si="29"/>
        <v>0</v>
      </c>
      <c r="AH258" s="34">
        <f t="shared" si="36"/>
        <v>0</v>
      </c>
    </row>
    <row r="259" spans="1:34">
      <c r="A259" s="26"/>
      <c r="B259" s="26">
        <f t="shared" si="30"/>
        <v>0</v>
      </c>
      <c r="C259" s="26">
        <f>IF('３　回答貼付シート'!$F256&lt;&gt;0,VLOOKUP('３　回答貼付シート'!$F256,$AF$2048:$AG$2054,2,FALSE),0)</f>
        <v>0</v>
      </c>
      <c r="D259" s="26">
        <f>IF('３　回答貼付シート'!$G256&lt;&gt;0,VLOOKUP(('３　回答貼付シート'!$G256), $AF$2048:$AG$2054,2,FALSE),0)</f>
        <v>0</v>
      </c>
      <c r="E259" s="26">
        <f>'３　回答貼付シート'!$H256</f>
        <v>0</v>
      </c>
      <c r="F259" s="26">
        <f>IF(E259=0,0,VLOOKUP($B259,'２　情報入力シート'!$A$2:$E$2049,5))</f>
        <v>0</v>
      </c>
      <c r="G259" s="26">
        <f>IF('３　回答貼付シート'!I256="ない",0,IF('３　回答貼付シート'!I256="１～２日（にち）ある",1,IF('３　回答貼付シート'!I256="３～５日（にち）ある",2,IF('３　回答貼付シート'!I256="ほぼ毎日（まいにち）ある",3,))))</f>
        <v>0</v>
      </c>
      <c r="H259" s="26">
        <f>IF('３　回答貼付シート'!J256="ない",0,IF('３　回答貼付シート'!J256="１～２日（にち）ある",1,IF('３　回答貼付シート'!J256="３～５日（にち）ある",2,IF('３　回答貼付シート'!J256="ほぼ毎日（まいにち）ある",3,))))</f>
        <v>0</v>
      </c>
      <c r="I259" s="26">
        <f>IF('３　回答貼付シート'!K256="ない",0,IF('３　回答貼付シート'!K256="１～２日（にち）ある",1,IF('３　回答貼付シート'!K256="３～５日（にち）ある",2,IF('３　回答貼付シート'!K256="ほぼ毎日（まいにち）ある",3,))))</f>
        <v>0</v>
      </c>
      <c r="J259" s="26">
        <f>IF('３　回答貼付シート'!L256="ない",0,IF('３　回答貼付シート'!L256="１～２日（にち）ある",1,IF('３　回答貼付シート'!L256="３～５日（にち）ある",2,IF('３　回答貼付シート'!L256="ほぼ毎日（まいにち）ある",3,))))</f>
        <v>0</v>
      </c>
      <c r="K259" s="26">
        <f>IF('３　回答貼付シート'!M256="ない",0,IF('３　回答貼付シート'!M256="１～２日（にち）ある",1,IF('３　回答貼付シート'!M256="３～５日（にち）ある",2,IF('３　回答貼付シート'!M256="ほぼ毎日（まいにち）ある",3,))))</f>
        <v>0</v>
      </c>
      <c r="L259" s="26">
        <f>IF('３　回答貼付シート'!N256="ない",0,IF('３　回答貼付シート'!N256="１～２日（にち）ある",1,IF('３　回答貼付シート'!N256="３～５日（にち）ある",2,IF('３　回答貼付シート'!N256="ほぼ毎日（まいにち）ある",3,))))</f>
        <v>0</v>
      </c>
      <c r="M259" s="26">
        <f>IF('３　回答貼付シート'!O256="ない",0,IF('３　回答貼付シート'!O256="１～２日（にち）ある",1,IF('３　回答貼付シート'!O256="３～５日（にち）ある",2,IF('３　回答貼付シート'!O256="ほぼ毎日（まいにち）ある",3,))))</f>
        <v>0</v>
      </c>
      <c r="N259" s="26">
        <f>IF('３　回答貼付シート'!P256="ない",0,IF('３　回答貼付シート'!P256="１～２日（にち）ある",1,IF('３　回答貼付シート'!P256="３～５日（にち）ある",2,IF('３　回答貼付シート'!P256="ほぼ毎日（まいにち）ある",3,))))</f>
        <v>0</v>
      </c>
      <c r="O259" s="26">
        <f>IF('３　回答貼付シート'!Q256="ない",0,IF('３　回答貼付シート'!Q256="１～２日（にち）ある",1,IF('３　回答貼付シート'!Q256="３～５日（にち）ある",2,IF('３　回答貼付シート'!Q256="ほぼ毎日（まいにち）ある",3,))))</f>
        <v>0</v>
      </c>
      <c r="P259" s="26">
        <f>IF('３　回答貼付シート'!R256="ない",0,IF('３　回答貼付シート'!R256="１～２日（にち）ある",1,IF('３　回答貼付シート'!R256="３～５日（にち）ある",2,IF('３　回答貼付シート'!R256="ほぼ毎日（まいにち）ある",3,))))</f>
        <v>0</v>
      </c>
      <c r="Q259" s="26">
        <f>IF('３　回答貼付シート'!S256="ない",0,IF('３　回答貼付シート'!S256="１～２日（にち）ある",1,IF('３　回答貼付シート'!S256="３～５日（にち）ある",2,IF('３　回答貼付シート'!S256="ほぼ毎日（まいにち）ある",3,))))</f>
        <v>0</v>
      </c>
      <c r="R259" s="26">
        <f>IF('３　回答貼付シート'!T256="ない",0,IF('３　回答貼付シート'!T256="１～２日（にち）ある",1,IF('３　回答貼付シート'!T256="３～５日（にち）ある",2,IF('３　回答貼付シート'!T256="ほぼ毎日（まいにち）ある",3,))))</f>
        <v>0</v>
      </c>
      <c r="S259" s="26">
        <f>IF('３　回答貼付シート'!U256="ない",0,IF('３　回答貼付シート'!U256="１～２日（にち）ある",1,IF('３　回答貼付シート'!U256="３～５日（にち）ある",2,IF('３　回答貼付シート'!U256="ほぼ毎日（まいにち）ある",3,))))</f>
        <v>0</v>
      </c>
      <c r="T259" s="26">
        <f>IF('３　回答貼付シート'!V256="ない",0,IF('３　回答貼付シート'!V256="１～２日（にち）ある",1,IF('３　回答貼付シート'!V256="３～５日（にち）ある",2,IF('３　回答貼付シート'!V256="ほぼ毎日（まいにち）ある",3,))))</f>
        <v>0</v>
      </c>
      <c r="U259" s="26">
        <f>IF('３　回答貼付シート'!W256="ない",0,IF('３　回答貼付シート'!W256="１～２日（にち）ある",1,IF('３　回答貼付シート'!W256="３～５日（にち）ある",2,IF('３　回答貼付シート'!W256="ほぼ毎日（まいにち）ある",3,))))</f>
        <v>0</v>
      </c>
      <c r="V259" s="26">
        <f>IF('３　回答貼付シート'!X256="ない",0,IF('３　回答貼付シート'!X256="１～２日（にち）ある",1,IF('３　回答貼付シート'!X256="３～５日（にち）ある",2,IF('３　回答貼付シート'!X256="ほぼ毎日（まいにち）ある",3,))))</f>
        <v>0</v>
      </c>
      <c r="W259" s="26">
        <f>IF('３　回答貼付シート'!Y256="ない",0,IF('３　回答貼付シート'!Y256="１～２日（にち）ある",1,IF('３　回答貼付シート'!Y256="３～５日（にち）ある",2,IF('３　回答貼付シート'!Y256="ほぼ毎日（まいにち）ある",3,))))</f>
        <v>0</v>
      </c>
      <c r="X259" s="26">
        <f>IF('３　回答貼付シート'!Z256="ない",0,IF('３　回答貼付シート'!Z256="１～２日（にち）ある",1,IF('３　回答貼付シート'!Z256="３～５日（にち）ある",2,IF('３　回答貼付シート'!Z256="ほぼ毎日（まいにち）ある",3,))))</f>
        <v>0</v>
      </c>
      <c r="Y259" s="26">
        <f>IF('３　回答貼付シート'!AA256="ない",0,IF('３　回答貼付シート'!AA256="１～２日（にち）ある",1,IF('３　回答貼付シート'!AA256="３～５日（にち）ある",2,IF('３　回答貼付シート'!AA256="ほぼ毎日（まいにち）ある",3,))))</f>
        <v>0</v>
      </c>
      <c r="Z259" s="26">
        <f>'３　回答貼付シート'!$AB256</f>
        <v>0</v>
      </c>
      <c r="AA259" s="26" t="str">
        <f t="shared" si="31"/>
        <v/>
      </c>
      <c r="AB259" s="26" t="str">
        <f t="shared" si="32"/>
        <v/>
      </c>
      <c r="AC259" s="26" t="str">
        <f t="shared" si="33"/>
        <v/>
      </c>
      <c r="AD259" s="26" t="str">
        <f t="shared" si="34"/>
        <v/>
      </c>
      <c r="AE259" s="26" t="str">
        <f t="shared" si="35"/>
        <v/>
      </c>
      <c r="AF259" t="str">
        <f t="shared" si="28"/>
        <v>0</v>
      </c>
      <c r="AG259">
        <f t="shared" si="29"/>
        <v>0</v>
      </c>
      <c r="AH259" s="34">
        <f t="shared" si="36"/>
        <v>0</v>
      </c>
    </row>
    <row r="260" spans="1:34">
      <c r="A260" s="26"/>
      <c r="B260" s="26">
        <f t="shared" si="30"/>
        <v>0</v>
      </c>
      <c r="C260" s="26">
        <f>IF('３　回答貼付シート'!$F257&lt;&gt;0,VLOOKUP('３　回答貼付シート'!$F257,$AF$2048:$AG$2054,2,FALSE),0)</f>
        <v>0</v>
      </c>
      <c r="D260" s="26">
        <f>IF('３　回答貼付シート'!$G257&lt;&gt;0,VLOOKUP(('３　回答貼付シート'!$G257), $AF$2048:$AG$2054,2,FALSE),0)</f>
        <v>0</v>
      </c>
      <c r="E260" s="26">
        <f>'３　回答貼付シート'!$H257</f>
        <v>0</v>
      </c>
      <c r="F260" s="26">
        <f>IF(E260=0,0,VLOOKUP($B260,'２　情報入力シート'!$A$2:$E$2049,5))</f>
        <v>0</v>
      </c>
      <c r="G260" s="26">
        <f>IF('３　回答貼付シート'!I257="ない",0,IF('３　回答貼付シート'!I257="１～２日（にち）ある",1,IF('３　回答貼付シート'!I257="３～５日（にち）ある",2,IF('３　回答貼付シート'!I257="ほぼ毎日（まいにち）ある",3,))))</f>
        <v>0</v>
      </c>
      <c r="H260" s="26">
        <f>IF('３　回答貼付シート'!J257="ない",0,IF('３　回答貼付シート'!J257="１～２日（にち）ある",1,IF('３　回答貼付シート'!J257="３～５日（にち）ある",2,IF('３　回答貼付シート'!J257="ほぼ毎日（まいにち）ある",3,))))</f>
        <v>0</v>
      </c>
      <c r="I260" s="26">
        <f>IF('３　回答貼付シート'!K257="ない",0,IF('３　回答貼付シート'!K257="１～２日（にち）ある",1,IF('３　回答貼付シート'!K257="３～５日（にち）ある",2,IF('３　回答貼付シート'!K257="ほぼ毎日（まいにち）ある",3,))))</f>
        <v>0</v>
      </c>
      <c r="J260" s="26">
        <f>IF('３　回答貼付シート'!L257="ない",0,IF('３　回答貼付シート'!L257="１～２日（にち）ある",1,IF('３　回答貼付シート'!L257="３～５日（にち）ある",2,IF('３　回答貼付シート'!L257="ほぼ毎日（まいにち）ある",3,))))</f>
        <v>0</v>
      </c>
      <c r="K260" s="26">
        <f>IF('３　回答貼付シート'!M257="ない",0,IF('３　回答貼付シート'!M257="１～２日（にち）ある",1,IF('３　回答貼付シート'!M257="３～５日（にち）ある",2,IF('３　回答貼付シート'!M257="ほぼ毎日（まいにち）ある",3,))))</f>
        <v>0</v>
      </c>
      <c r="L260" s="26">
        <f>IF('３　回答貼付シート'!N257="ない",0,IF('３　回答貼付シート'!N257="１～２日（にち）ある",1,IF('３　回答貼付シート'!N257="３～５日（にち）ある",2,IF('３　回答貼付シート'!N257="ほぼ毎日（まいにち）ある",3,))))</f>
        <v>0</v>
      </c>
      <c r="M260" s="26">
        <f>IF('３　回答貼付シート'!O257="ない",0,IF('３　回答貼付シート'!O257="１～２日（にち）ある",1,IF('３　回答貼付シート'!O257="３～５日（にち）ある",2,IF('３　回答貼付シート'!O257="ほぼ毎日（まいにち）ある",3,))))</f>
        <v>0</v>
      </c>
      <c r="N260" s="26">
        <f>IF('３　回答貼付シート'!P257="ない",0,IF('３　回答貼付シート'!P257="１～２日（にち）ある",1,IF('３　回答貼付シート'!P257="３～５日（にち）ある",2,IF('３　回答貼付シート'!P257="ほぼ毎日（まいにち）ある",3,))))</f>
        <v>0</v>
      </c>
      <c r="O260" s="26">
        <f>IF('３　回答貼付シート'!Q257="ない",0,IF('３　回答貼付シート'!Q257="１～２日（にち）ある",1,IF('３　回答貼付シート'!Q257="３～５日（にち）ある",2,IF('３　回答貼付シート'!Q257="ほぼ毎日（まいにち）ある",3,))))</f>
        <v>0</v>
      </c>
      <c r="P260" s="26">
        <f>IF('３　回答貼付シート'!R257="ない",0,IF('３　回答貼付シート'!R257="１～２日（にち）ある",1,IF('３　回答貼付シート'!R257="３～５日（にち）ある",2,IF('３　回答貼付シート'!R257="ほぼ毎日（まいにち）ある",3,))))</f>
        <v>0</v>
      </c>
      <c r="Q260" s="26">
        <f>IF('３　回答貼付シート'!S257="ない",0,IF('３　回答貼付シート'!S257="１～２日（にち）ある",1,IF('３　回答貼付シート'!S257="３～５日（にち）ある",2,IF('３　回答貼付シート'!S257="ほぼ毎日（まいにち）ある",3,))))</f>
        <v>0</v>
      </c>
      <c r="R260" s="26">
        <f>IF('３　回答貼付シート'!T257="ない",0,IF('３　回答貼付シート'!T257="１～２日（にち）ある",1,IF('３　回答貼付シート'!T257="３～５日（にち）ある",2,IF('３　回答貼付シート'!T257="ほぼ毎日（まいにち）ある",3,))))</f>
        <v>0</v>
      </c>
      <c r="S260" s="26">
        <f>IF('３　回答貼付シート'!U257="ない",0,IF('３　回答貼付シート'!U257="１～２日（にち）ある",1,IF('３　回答貼付シート'!U257="３～５日（にち）ある",2,IF('３　回答貼付シート'!U257="ほぼ毎日（まいにち）ある",3,))))</f>
        <v>0</v>
      </c>
      <c r="T260" s="26">
        <f>IF('３　回答貼付シート'!V257="ない",0,IF('３　回答貼付シート'!V257="１～２日（にち）ある",1,IF('３　回答貼付シート'!V257="３～５日（にち）ある",2,IF('３　回答貼付シート'!V257="ほぼ毎日（まいにち）ある",3,))))</f>
        <v>0</v>
      </c>
      <c r="U260" s="26">
        <f>IF('３　回答貼付シート'!W257="ない",0,IF('３　回答貼付シート'!W257="１～２日（にち）ある",1,IF('３　回答貼付シート'!W257="３～５日（にち）ある",2,IF('３　回答貼付シート'!W257="ほぼ毎日（まいにち）ある",3,))))</f>
        <v>0</v>
      </c>
      <c r="V260" s="26">
        <f>IF('３　回答貼付シート'!X257="ない",0,IF('３　回答貼付シート'!X257="１～２日（にち）ある",1,IF('３　回答貼付シート'!X257="３～５日（にち）ある",2,IF('３　回答貼付シート'!X257="ほぼ毎日（まいにち）ある",3,))))</f>
        <v>0</v>
      </c>
      <c r="W260" s="26">
        <f>IF('３　回答貼付シート'!Y257="ない",0,IF('３　回答貼付シート'!Y257="１～２日（にち）ある",1,IF('３　回答貼付シート'!Y257="３～５日（にち）ある",2,IF('３　回答貼付シート'!Y257="ほぼ毎日（まいにち）ある",3,))))</f>
        <v>0</v>
      </c>
      <c r="X260" s="26">
        <f>IF('３　回答貼付シート'!Z257="ない",0,IF('３　回答貼付シート'!Z257="１～２日（にち）ある",1,IF('３　回答貼付シート'!Z257="３～５日（にち）ある",2,IF('３　回答貼付シート'!Z257="ほぼ毎日（まいにち）ある",3,))))</f>
        <v>0</v>
      </c>
      <c r="Y260" s="26">
        <f>IF('３　回答貼付シート'!AA257="ない",0,IF('３　回答貼付シート'!AA257="１～２日（にち）ある",1,IF('３　回答貼付シート'!AA257="３～５日（にち）ある",2,IF('３　回答貼付シート'!AA257="ほぼ毎日（まいにち）ある",3,))))</f>
        <v>0</v>
      </c>
      <c r="Z260" s="26">
        <f>'３　回答貼付シート'!$AB257</f>
        <v>0</v>
      </c>
      <c r="AA260" s="26" t="str">
        <f t="shared" si="31"/>
        <v/>
      </c>
      <c r="AB260" s="26" t="str">
        <f t="shared" si="32"/>
        <v/>
      </c>
      <c r="AC260" s="26" t="str">
        <f t="shared" si="33"/>
        <v/>
      </c>
      <c r="AD260" s="26" t="str">
        <f t="shared" si="34"/>
        <v/>
      </c>
      <c r="AE260" s="26" t="str">
        <f t="shared" si="35"/>
        <v/>
      </c>
      <c r="AF260" t="str">
        <f t="shared" si="28"/>
        <v>0</v>
      </c>
      <c r="AG260">
        <f t="shared" si="29"/>
        <v>0</v>
      </c>
      <c r="AH260" s="34">
        <f t="shared" si="36"/>
        <v>0</v>
      </c>
    </row>
    <row r="261" spans="1:34">
      <c r="A261" s="26"/>
      <c r="B261" s="26">
        <f t="shared" si="30"/>
        <v>0</v>
      </c>
      <c r="C261" s="26">
        <f>IF('３　回答貼付シート'!$F258&lt;&gt;0,VLOOKUP('３　回答貼付シート'!$F258,$AF$2048:$AG$2054,2,FALSE),0)</f>
        <v>0</v>
      </c>
      <c r="D261" s="26">
        <f>IF('３　回答貼付シート'!$G258&lt;&gt;0,VLOOKUP(('３　回答貼付シート'!$G258), $AF$2048:$AG$2054,2,FALSE),0)</f>
        <v>0</v>
      </c>
      <c r="E261" s="26">
        <f>'３　回答貼付シート'!$H258</f>
        <v>0</v>
      </c>
      <c r="F261" s="26">
        <f>IF(E261=0,0,VLOOKUP($B261,'２　情報入力シート'!$A$2:$E$2049,5))</f>
        <v>0</v>
      </c>
      <c r="G261" s="26">
        <f>IF('３　回答貼付シート'!I258="ない",0,IF('３　回答貼付シート'!I258="１～２日（にち）ある",1,IF('３　回答貼付シート'!I258="３～５日（にち）ある",2,IF('３　回答貼付シート'!I258="ほぼ毎日（まいにち）ある",3,))))</f>
        <v>0</v>
      </c>
      <c r="H261" s="26">
        <f>IF('３　回答貼付シート'!J258="ない",0,IF('３　回答貼付シート'!J258="１～２日（にち）ある",1,IF('３　回答貼付シート'!J258="３～５日（にち）ある",2,IF('３　回答貼付シート'!J258="ほぼ毎日（まいにち）ある",3,))))</f>
        <v>0</v>
      </c>
      <c r="I261" s="26">
        <f>IF('３　回答貼付シート'!K258="ない",0,IF('３　回答貼付シート'!K258="１～２日（にち）ある",1,IF('３　回答貼付シート'!K258="３～５日（にち）ある",2,IF('３　回答貼付シート'!K258="ほぼ毎日（まいにち）ある",3,))))</f>
        <v>0</v>
      </c>
      <c r="J261" s="26">
        <f>IF('３　回答貼付シート'!L258="ない",0,IF('３　回答貼付シート'!L258="１～２日（にち）ある",1,IF('３　回答貼付シート'!L258="３～５日（にち）ある",2,IF('３　回答貼付シート'!L258="ほぼ毎日（まいにち）ある",3,))))</f>
        <v>0</v>
      </c>
      <c r="K261" s="26">
        <f>IF('３　回答貼付シート'!M258="ない",0,IF('３　回答貼付シート'!M258="１～２日（にち）ある",1,IF('３　回答貼付シート'!M258="３～５日（にち）ある",2,IF('３　回答貼付シート'!M258="ほぼ毎日（まいにち）ある",3,))))</f>
        <v>0</v>
      </c>
      <c r="L261" s="26">
        <f>IF('３　回答貼付シート'!N258="ない",0,IF('３　回答貼付シート'!N258="１～２日（にち）ある",1,IF('３　回答貼付シート'!N258="３～５日（にち）ある",2,IF('３　回答貼付シート'!N258="ほぼ毎日（まいにち）ある",3,))))</f>
        <v>0</v>
      </c>
      <c r="M261" s="26">
        <f>IF('３　回答貼付シート'!O258="ない",0,IF('３　回答貼付シート'!O258="１～２日（にち）ある",1,IF('３　回答貼付シート'!O258="３～５日（にち）ある",2,IF('３　回答貼付シート'!O258="ほぼ毎日（まいにち）ある",3,))))</f>
        <v>0</v>
      </c>
      <c r="N261" s="26">
        <f>IF('３　回答貼付シート'!P258="ない",0,IF('３　回答貼付シート'!P258="１～２日（にち）ある",1,IF('３　回答貼付シート'!P258="３～５日（にち）ある",2,IF('３　回答貼付シート'!P258="ほぼ毎日（まいにち）ある",3,))))</f>
        <v>0</v>
      </c>
      <c r="O261" s="26">
        <f>IF('３　回答貼付シート'!Q258="ない",0,IF('３　回答貼付シート'!Q258="１～２日（にち）ある",1,IF('３　回答貼付シート'!Q258="３～５日（にち）ある",2,IF('３　回答貼付シート'!Q258="ほぼ毎日（まいにち）ある",3,))))</f>
        <v>0</v>
      </c>
      <c r="P261" s="26">
        <f>IF('３　回答貼付シート'!R258="ない",0,IF('３　回答貼付シート'!R258="１～２日（にち）ある",1,IF('３　回答貼付シート'!R258="３～５日（にち）ある",2,IF('３　回答貼付シート'!R258="ほぼ毎日（まいにち）ある",3,))))</f>
        <v>0</v>
      </c>
      <c r="Q261" s="26">
        <f>IF('３　回答貼付シート'!S258="ない",0,IF('３　回答貼付シート'!S258="１～２日（にち）ある",1,IF('３　回答貼付シート'!S258="３～５日（にち）ある",2,IF('３　回答貼付シート'!S258="ほぼ毎日（まいにち）ある",3,))))</f>
        <v>0</v>
      </c>
      <c r="R261" s="26">
        <f>IF('３　回答貼付シート'!T258="ない",0,IF('３　回答貼付シート'!T258="１～２日（にち）ある",1,IF('３　回答貼付シート'!T258="３～５日（にち）ある",2,IF('３　回答貼付シート'!T258="ほぼ毎日（まいにち）ある",3,))))</f>
        <v>0</v>
      </c>
      <c r="S261" s="26">
        <f>IF('３　回答貼付シート'!U258="ない",0,IF('３　回答貼付シート'!U258="１～２日（にち）ある",1,IF('３　回答貼付シート'!U258="３～５日（にち）ある",2,IF('３　回答貼付シート'!U258="ほぼ毎日（まいにち）ある",3,))))</f>
        <v>0</v>
      </c>
      <c r="T261" s="26">
        <f>IF('３　回答貼付シート'!V258="ない",0,IF('３　回答貼付シート'!V258="１～２日（にち）ある",1,IF('３　回答貼付シート'!V258="３～５日（にち）ある",2,IF('３　回答貼付シート'!V258="ほぼ毎日（まいにち）ある",3,))))</f>
        <v>0</v>
      </c>
      <c r="U261" s="26">
        <f>IF('３　回答貼付シート'!W258="ない",0,IF('３　回答貼付シート'!W258="１～２日（にち）ある",1,IF('３　回答貼付シート'!W258="３～５日（にち）ある",2,IF('３　回答貼付シート'!W258="ほぼ毎日（まいにち）ある",3,))))</f>
        <v>0</v>
      </c>
      <c r="V261" s="26">
        <f>IF('３　回答貼付シート'!X258="ない",0,IF('３　回答貼付シート'!X258="１～２日（にち）ある",1,IF('３　回答貼付シート'!X258="３～５日（にち）ある",2,IF('３　回答貼付シート'!X258="ほぼ毎日（まいにち）ある",3,))))</f>
        <v>0</v>
      </c>
      <c r="W261" s="26">
        <f>IF('３　回答貼付シート'!Y258="ない",0,IF('３　回答貼付シート'!Y258="１～２日（にち）ある",1,IF('３　回答貼付シート'!Y258="３～５日（にち）ある",2,IF('３　回答貼付シート'!Y258="ほぼ毎日（まいにち）ある",3,))))</f>
        <v>0</v>
      </c>
      <c r="X261" s="26">
        <f>IF('３　回答貼付シート'!Z258="ない",0,IF('３　回答貼付シート'!Z258="１～２日（にち）ある",1,IF('３　回答貼付シート'!Z258="３～５日（にち）ある",2,IF('３　回答貼付シート'!Z258="ほぼ毎日（まいにち）ある",3,))))</f>
        <v>0</v>
      </c>
      <c r="Y261" s="26">
        <f>IF('３　回答貼付シート'!AA258="ない",0,IF('３　回答貼付シート'!AA258="１～２日（にち）ある",1,IF('３　回答貼付シート'!AA258="３～５日（にち）ある",2,IF('３　回答貼付シート'!AA258="ほぼ毎日（まいにち）ある",3,))))</f>
        <v>0</v>
      </c>
      <c r="Z261" s="26">
        <f>'３　回答貼付シート'!$AB258</f>
        <v>0</v>
      </c>
      <c r="AA261" s="26" t="str">
        <f t="shared" si="31"/>
        <v/>
      </c>
      <c r="AB261" s="26" t="str">
        <f t="shared" si="32"/>
        <v/>
      </c>
      <c r="AC261" s="26" t="str">
        <f t="shared" si="33"/>
        <v/>
      </c>
      <c r="AD261" s="26" t="str">
        <f t="shared" si="34"/>
        <v/>
      </c>
      <c r="AE261" s="26" t="str">
        <f t="shared" si="35"/>
        <v/>
      </c>
      <c r="AF261" t="str">
        <f t="shared" ref="AF261:AF324" si="37">$C261&amp;$AE261</f>
        <v>0</v>
      </c>
      <c r="AG261">
        <f t="shared" ref="AG261:AG324" si="38">IF($Z261=0,0,$C261&amp;$Z261)</f>
        <v>0</v>
      </c>
      <c r="AH261" s="34">
        <f t="shared" si="36"/>
        <v>0</v>
      </c>
    </row>
    <row r="262" spans="1:34">
      <c r="A262" s="26"/>
      <c r="B262" s="26">
        <f t="shared" ref="B262:B325" si="39">C262*1000+D262*100+E262</f>
        <v>0</v>
      </c>
      <c r="C262" s="26">
        <f>IF('３　回答貼付シート'!$F259&lt;&gt;0,VLOOKUP('３　回答貼付シート'!$F259,$AF$2048:$AG$2054,2,FALSE),0)</f>
        <v>0</v>
      </c>
      <c r="D262" s="26">
        <f>IF('３　回答貼付シート'!$G259&lt;&gt;0,VLOOKUP(('３　回答貼付シート'!$G259), $AF$2048:$AG$2054,2,FALSE),0)</f>
        <v>0</v>
      </c>
      <c r="E262" s="26">
        <f>'３　回答貼付シート'!$H259</f>
        <v>0</v>
      </c>
      <c r="F262" s="26">
        <f>IF(E262=0,0,VLOOKUP($B262,'２　情報入力シート'!$A$2:$E$2049,5))</f>
        <v>0</v>
      </c>
      <c r="G262" s="26">
        <f>IF('３　回答貼付シート'!I259="ない",0,IF('３　回答貼付シート'!I259="１～２日（にち）ある",1,IF('３　回答貼付シート'!I259="３～５日（にち）ある",2,IF('３　回答貼付シート'!I259="ほぼ毎日（まいにち）ある",3,))))</f>
        <v>0</v>
      </c>
      <c r="H262" s="26">
        <f>IF('３　回答貼付シート'!J259="ない",0,IF('３　回答貼付シート'!J259="１～２日（にち）ある",1,IF('３　回答貼付シート'!J259="３～５日（にち）ある",2,IF('３　回答貼付シート'!J259="ほぼ毎日（まいにち）ある",3,))))</f>
        <v>0</v>
      </c>
      <c r="I262" s="26">
        <f>IF('３　回答貼付シート'!K259="ない",0,IF('３　回答貼付シート'!K259="１～２日（にち）ある",1,IF('３　回答貼付シート'!K259="３～５日（にち）ある",2,IF('３　回答貼付シート'!K259="ほぼ毎日（まいにち）ある",3,))))</f>
        <v>0</v>
      </c>
      <c r="J262" s="26">
        <f>IF('３　回答貼付シート'!L259="ない",0,IF('３　回答貼付シート'!L259="１～２日（にち）ある",1,IF('３　回答貼付シート'!L259="３～５日（にち）ある",2,IF('３　回答貼付シート'!L259="ほぼ毎日（まいにち）ある",3,))))</f>
        <v>0</v>
      </c>
      <c r="K262" s="26">
        <f>IF('３　回答貼付シート'!M259="ない",0,IF('３　回答貼付シート'!M259="１～２日（にち）ある",1,IF('３　回答貼付シート'!M259="３～５日（にち）ある",2,IF('３　回答貼付シート'!M259="ほぼ毎日（まいにち）ある",3,))))</f>
        <v>0</v>
      </c>
      <c r="L262" s="26">
        <f>IF('３　回答貼付シート'!N259="ない",0,IF('３　回答貼付シート'!N259="１～２日（にち）ある",1,IF('３　回答貼付シート'!N259="３～５日（にち）ある",2,IF('３　回答貼付シート'!N259="ほぼ毎日（まいにち）ある",3,))))</f>
        <v>0</v>
      </c>
      <c r="M262" s="26">
        <f>IF('３　回答貼付シート'!O259="ない",0,IF('３　回答貼付シート'!O259="１～２日（にち）ある",1,IF('３　回答貼付シート'!O259="３～５日（にち）ある",2,IF('３　回答貼付シート'!O259="ほぼ毎日（まいにち）ある",3,))))</f>
        <v>0</v>
      </c>
      <c r="N262" s="26">
        <f>IF('３　回答貼付シート'!P259="ない",0,IF('３　回答貼付シート'!P259="１～２日（にち）ある",1,IF('３　回答貼付シート'!P259="３～５日（にち）ある",2,IF('３　回答貼付シート'!P259="ほぼ毎日（まいにち）ある",3,))))</f>
        <v>0</v>
      </c>
      <c r="O262" s="26">
        <f>IF('３　回答貼付シート'!Q259="ない",0,IF('３　回答貼付シート'!Q259="１～２日（にち）ある",1,IF('３　回答貼付シート'!Q259="３～５日（にち）ある",2,IF('３　回答貼付シート'!Q259="ほぼ毎日（まいにち）ある",3,))))</f>
        <v>0</v>
      </c>
      <c r="P262" s="26">
        <f>IF('３　回答貼付シート'!R259="ない",0,IF('３　回答貼付シート'!R259="１～２日（にち）ある",1,IF('３　回答貼付シート'!R259="３～５日（にち）ある",2,IF('３　回答貼付シート'!R259="ほぼ毎日（まいにち）ある",3,))))</f>
        <v>0</v>
      </c>
      <c r="Q262" s="26">
        <f>IF('３　回答貼付シート'!S259="ない",0,IF('３　回答貼付シート'!S259="１～２日（にち）ある",1,IF('３　回答貼付シート'!S259="３～５日（にち）ある",2,IF('３　回答貼付シート'!S259="ほぼ毎日（まいにち）ある",3,))))</f>
        <v>0</v>
      </c>
      <c r="R262" s="26">
        <f>IF('３　回答貼付シート'!T259="ない",0,IF('３　回答貼付シート'!T259="１～２日（にち）ある",1,IF('３　回答貼付シート'!T259="３～５日（にち）ある",2,IF('３　回答貼付シート'!T259="ほぼ毎日（まいにち）ある",3,))))</f>
        <v>0</v>
      </c>
      <c r="S262" s="26">
        <f>IF('３　回答貼付シート'!U259="ない",0,IF('３　回答貼付シート'!U259="１～２日（にち）ある",1,IF('３　回答貼付シート'!U259="３～５日（にち）ある",2,IF('３　回答貼付シート'!U259="ほぼ毎日（まいにち）ある",3,))))</f>
        <v>0</v>
      </c>
      <c r="T262" s="26">
        <f>IF('３　回答貼付シート'!V259="ない",0,IF('３　回答貼付シート'!V259="１～２日（にち）ある",1,IF('３　回答貼付シート'!V259="３～５日（にち）ある",2,IF('３　回答貼付シート'!V259="ほぼ毎日（まいにち）ある",3,))))</f>
        <v>0</v>
      </c>
      <c r="U262" s="26">
        <f>IF('３　回答貼付シート'!W259="ない",0,IF('３　回答貼付シート'!W259="１～２日（にち）ある",1,IF('３　回答貼付シート'!W259="３～５日（にち）ある",2,IF('３　回答貼付シート'!W259="ほぼ毎日（まいにち）ある",3,))))</f>
        <v>0</v>
      </c>
      <c r="V262" s="26">
        <f>IF('３　回答貼付シート'!X259="ない",0,IF('３　回答貼付シート'!X259="１～２日（にち）ある",1,IF('３　回答貼付シート'!X259="３～５日（にち）ある",2,IF('３　回答貼付シート'!X259="ほぼ毎日（まいにち）ある",3,))))</f>
        <v>0</v>
      </c>
      <c r="W262" s="26">
        <f>IF('３　回答貼付シート'!Y259="ない",0,IF('３　回答貼付シート'!Y259="１～２日（にち）ある",1,IF('３　回答貼付シート'!Y259="３～５日（にち）ある",2,IF('３　回答貼付シート'!Y259="ほぼ毎日（まいにち）ある",3,))))</f>
        <v>0</v>
      </c>
      <c r="X262" s="26">
        <f>IF('３　回答貼付シート'!Z259="ない",0,IF('３　回答貼付シート'!Z259="１～２日（にち）ある",1,IF('３　回答貼付シート'!Z259="３～５日（にち）ある",2,IF('３　回答貼付シート'!Z259="ほぼ毎日（まいにち）ある",3,))))</f>
        <v>0</v>
      </c>
      <c r="Y262" s="26">
        <f>IF('３　回答貼付シート'!AA259="ない",0,IF('３　回答貼付シート'!AA259="１～２日（にち）ある",1,IF('３　回答貼付シート'!AA259="３～５日（にち）ある",2,IF('３　回答貼付シート'!AA259="ほぼ毎日（まいにち）ある",3,))))</f>
        <v>0</v>
      </c>
      <c r="Z262" s="26">
        <f>'３　回答貼付シート'!$AB259</f>
        <v>0</v>
      </c>
      <c r="AA262" s="26" t="str">
        <f t="shared" ref="AA262:AA325" si="40">IF(SUM(G262:I262)&gt;=6,"要サポ","")</f>
        <v/>
      </c>
      <c r="AB262" s="26" t="str">
        <f t="shared" ref="AB262:AB325" si="41">IF(SUM(J262:L262)&gt;=6,"要サポ","")</f>
        <v/>
      </c>
      <c r="AC262" s="26" t="str">
        <f t="shared" ref="AC262:AC325" si="42">IF(SUM(M262:O262)&gt;=6,"要サポ","")</f>
        <v/>
      </c>
      <c r="AD262" s="26" t="str">
        <f t="shared" ref="AD262:AD325" si="43">IF(SUM(P262:R262)&gt;=6,"要サポ","")</f>
        <v/>
      </c>
      <c r="AE262" s="26" t="str">
        <f t="shared" ref="AE262:AE325" si="44">IF(COUNTIF(AA262:AD262,"要サポ")&gt;0,"要サポ","")</f>
        <v/>
      </c>
      <c r="AF262" t="str">
        <f t="shared" si="37"/>
        <v>0</v>
      </c>
      <c r="AG262">
        <f t="shared" si="38"/>
        <v>0</v>
      </c>
      <c r="AH262" s="34">
        <f t="shared" ref="AH262:AH325" si="45">SUM(L262,M262,O262)</f>
        <v>0</v>
      </c>
    </row>
    <row r="263" spans="1:34">
      <c r="A263" s="26"/>
      <c r="B263" s="26">
        <f t="shared" si="39"/>
        <v>0</v>
      </c>
      <c r="C263" s="26">
        <f>IF('３　回答貼付シート'!$F260&lt;&gt;0,VLOOKUP('３　回答貼付シート'!$F260,$AF$2048:$AG$2054,2,FALSE),0)</f>
        <v>0</v>
      </c>
      <c r="D263" s="26">
        <f>IF('３　回答貼付シート'!$G260&lt;&gt;0,VLOOKUP(('３　回答貼付シート'!$G260), $AF$2048:$AG$2054,2,FALSE),0)</f>
        <v>0</v>
      </c>
      <c r="E263" s="26">
        <f>'３　回答貼付シート'!$H260</f>
        <v>0</v>
      </c>
      <c r="F263" s="26">
        <f>IF(E263=0,0,VLOOKUP($B263,'２　情報入力シート'!$A$2:$E$2049,5))</f>
        <v>0</v>
      </c>
      <c r="G263" s="26">
        <f>IF('３　回答貼付シート'!I260="ない",0,IF('３　回答貼付シート'!I260="１～２日（にち）ある",1,IF('３　回答貼付シート'!I260="３～５日（にち）ある",2,IF('３　回答貼付シート'!I260="ほぼ毎日（まいにち）ある",3,))))</f>
        <v>0</v>
      </c>
      <c r="H263" s="26">
        <f>IF('３　回答貼付シート'!J260="ない",0,IF('３　回答貼付シート'!J260="１～２日（にち）ある",1,IF('３　回答貼付シート'!J260="３～５日（にち）ある",2,IF('３　回答貼付シート'!J260="ほぼ毎日（まいにち）ある",3,))))</f>
        <v>0</v>
      </c>
      <c r="I263" s="26">
        <f>IF('３　回答貼付シート'!K260="ない",0,IF('３　回答貼付シート'!K260="１～２日（にち）ある",1,IF('３　回答貼付シート'!K260="３～５日（にち）ある",2,IF('３　回答貼付シート'!K260="ほぼ毎日（まいにち）ある",3,))))</f>
        <v>0</v>
      </c>
      <c r="J263" s="26">
        <f>IF('３　回答貼付シート'!L260="ない",0,IF('３　回答貼付シート'!L260="１～２日（にち）ある",1,IF('３　回答貼付シート'!L260="３～５日（にち）ある",2,IF('３　回答貼付シート'!L260="ほぼ毎日（まいにち）ある",3,))))</f>
        <v>0</v>
      </c>
      <c r="K263" s="26">
        <f>IF('３　回答貼付シート'!M260="ない",0,IF('３　回答貼付シート'!M260="１～２日（にち）ある",1,IF('３　回答貼付シート'!M260="３～５日（にち）ある",2,IF('３　回答貼付シート'!M260="ほぼ毎日（まいにち）ある",3,))))</f>
        <v>0</v>
      </c>
      <c r="L263" s="26">
        <f>IF('３　回答貼付シート'!N260="ない",0,IF('３　回答貼付シート'!N260="１～２日（にち）ある",1,IF('３　回答貼付シート'!N260="３～５日（にち）ある",2,IF('３　回答貼付シート'!N260="ほぼ毎日（まいにち）ある",3,))))</f>
        <v>0</v>
      </c>
      <c r="M263" s="26">
        <f>IF('３　回答貼付シート'!O260="ない",0,IF('３　回答貼付シート'!O260="１～２日（にち）ある",1,IF('３　回答貼付シート'!O260="３～５日（にち）ある",2,IF('３　回答貼付シート'!O260="ほぼ毎日（まいにち）ある",3,))))</f>
        <v>0</v>
      </c>
      <c r="N263" s="26">
        <f>IF('３　回答貼付シート'!P260="ない",0,IF('３　回答貼付シート'!P260="１～２日（にち）ある",1,IF('３　回答貼付シート'!P260="３～５日（にち）ある",2,IF('３　回答貼付シート'!P260="ほぼ毎日（まいにち）ある",3,))))</f>
        <v>0</v>
      </c>
      <c r="O263" s="26">
        <f>IF('３　回答貼付シート'!Q260="ない",0,IF('３　回答貼付シート'!Q260="１～２日（にち）ある",1,IF('３　回答貼付シート'!Q260="３～５日（にち）ある",2,IF('３　回答貼付シート'!Q260="ほぼ毎日（まいにち）ある",3,))))</f>
        <v>0</v>
      </c>
      <c r="P263" s="26">
        <f>IF('３　回答貼付シート'!R260="ない",0,IF('３　回答貼付シート'!R260="１～２日（にち）ある",1,IF('３　回答貼付シート'!R260="３～５日（にち）ある",2,IF('３　回答貼付シート'!R260="ほぼ毎日（まいにち）ある",3,))))</f>
        <v>0</v>
      </c>
      <c r="Q263" s="26">
        <f>IF('３　回答貼付シート'!S260="ない",0,IF('３　回答貼付シート'!S260="１～２日（にち）ある",1,IF('３　回答貼付シート'!S260="３～５日（にち）ある",2,IF('３　回答貼付シート'!S260="ほぼ毎日（まいにち）ある",3,))))</f>
        <v>0</v>
      </c>
      <c r="R263" s="26">
        <f>IF('３　回答貼付シート'!T260="ない",0,IF('３　回答貼付シート'!T260="１～２日（にち）ある",1,IF('３　回答貼付シート'!T260="３～５日（にち）ある",2,IF('３　回答貼付シート'!T260="ほぼ毎日（まいにち）ある",3,))))</f>
        <v>0</v>
      </c>
      <c r="S263" s="26">
        <f>IF('３　回答貼付シート'!U260="ない",0,IF('３　回答貼付シート'!U260="１～２日（にち）ある",1,IF('３　回答貼付シート'!U260="３～５日（にち）ある",2,IF('３　回答貼付シート'!U260="ほぼ毎日（まいにち）ある",3,))))</f>
        <v>0</v>
      </c>
      <c r="T263" s="26">
        <f>IF('３　回答貼付シート'!V260="ない",0,IF('３　回答貼付シート'!V260="１～２日（にち）ある",1,IF('３　回答貼付シート'!V260="３～５日（にち）ある",2,IF('３　回答貼付シート'!V260="ほぼ毎日（まいにち）ある",3,))))</f>
        <v>0</v>
      </c>
      <c r="U263" s="26">
        <f>IF('３　回答貼付シート'!W260="ない",0,IF('３　回答貼付シート'!W260="１～２日（にち）ある",1,IF('３　回答貼付シート'!W260="３～５日（にち）ある",2,IF('３　回答貼付シート'!W260="ほぼ毎日（まいにち）ある",3,))))</f>
        <v>0</v>
      </c>
      <c r="V263" s="26">
        <f>IF('３　回答貼付シート'!X260="ない",0,IF('３　回答貼付シート'!X260="１～２日（にち）ある",1,IF('３　回答貼付シート'!X260="３～５日（にち）ある",2,IF('３　回答貼付シート'!X260="ほぼ毎日（まいにち）ある",3,))))</f>
        <v>0</v>
      </c>
      <c r="W263" s="26">
        <f>IF('３　回答貼付シート'!Y260="ない",0,IF('３　回答貼付シート'!Y260="１～２日（にち）ある",1,IF('３　回答貼付シート'!Y260="３～５日（にち）ある",2,IF('３　回答貼付シート'!Y260="ほぼ毎日（まいにち）ある",3,))))</f>
        <v>0</v>
      </c>
      <c r="X263" s="26">
        <f>IF('３　回答貼付シート'!Z260="ない",0,IF('３　回答貼付シート'!Z260="１～２日（にち）ある",1,IF('３　回答貼付シート'!Z260="３～５日（にち）ある",2,IF('３　回答貼付シート'!Z260="ほぼ毎日（まいにち）ある",3,))))</f>
        <v>0</v>
      </c>
      <c r="Y263" s="26">
        <f>IF('３　回答貼付シート'!AA260="ない",0,IF('３　回答貼付シート'!AA260="１～２日（にち）ある",1,IF('３　回答貼付シート'!AA260="３～５日（にち）ある",2,IF('３　回答貼付シート'!AA260="ほぼ毎日（まいにち）ある",3,))))</f>
        <v>0</v>
      </c>
      <c r="Z263" s="26">
        <f>'３　回答貼付シート'!$AB260</f>
        <v>0</v>
      </c>
      <c r="AA263" s="26" t="str">
        <f t="shared" si="40"/>
        <v/>
      </c>
      <c r="AB263" s="26" t="str">
        <f t="shared" si="41"/>
        <v/>
      </c>
      <c r="AC263" s="26" t="str">
        <f t="shared" si="42"/>
        <v/>
      </c>
      <c r="AD263" s="26" t="str">
        <f t="shared" si="43"/>
        <v/>
      </c>
      <c r="AE263" s="26" t="str">
        <f t="shared" si="44"/>
        <v/>
      </c>
      <c r="AF263" t="str">
        <f t="shared" si="37"/>
        <v>0</v>
      </c>
      <c r="AG263">
        <f t="shared" si="38"/>
        <v>0</v>
      </c>
      <c r="AH263" s="34">
        <f t="shared" si="45"/>
        <v>0</v>
      </c>
    </row>
    <row r="264" spans="1:34">
      <c r="A264" s="26"/>
      <c r="B264" s="26">
        <f t="shared" si="39"/>
        <v>0</v>
      </c>
      <c r="C264" s="26">
        <f>IF('３　回答貼付シート'!$F261&lt;&gt;0,VLOOKUP('３　回答貼付シート'!$F261,$AF$2048:$AG$2054,2,FALSE),0)</f>
        <v>0</v>
      </c>
      <c r="D264" s="26">
        <f>IF('３　回答貼付シート'!$G261&lt;&gt;0,VLOOKUP(('３　回答貼付シート'!$G261), $AF$2048:$AG$2054,2,FALSE),0)</f>
        <v>0</v>
      </c>
      <c r="E264" s="26">
        <f>'３　回答貼付シート'!$H261</f>
        <v>0</v>
      </c>
      <c r="F264" s="26">
        <f>IF(E264=0,0,VLOOKUP($B264,'２　情報入力シート'!$A$2:$E$2049,5))</f>
        <v>0</v>
      </c>
      <c r="G264" s="26">
        <f>IF('３　回答貼付シート'!I261="ない",0,IF('３　回答貼付シート'!I261="１～２日（にち）ある",1,IF('３　回答貼付シート'!I261="３～５日（にち）ある",2,IF('３　回答貼付シート'!I261="ほぼ毎日（まいにち）ある",3,))))</f>
        <v>0</v>
      </c>
      <c r="H264" s="26">
        <f>IF('３　回答貼付シート'!J261="ない",0,IF('３　回答貼付シート'!J261="１～２日（にち）ある",1,IF('３　回答貼付シート'!J261="３～５日（にち）ある",2,IF('３　回答貼付シート'!J261="ほぼ毎日（まいにち）ある",3,))))</f>
        <v>0</v>
      </c>
      <c r="I264" s="26">
        <f>IF('３　回答貼付シート'!K261="ない",0,IF('３　回答貼付シート'!K261="１～２日（にち）ある",1,IF('３　回答貼付シート'!K261="３～５日（にち）ある",2,IF('３　回答貼付シート'!K261="ほぼ毎日（まいにち）ある",3,))))</f>
        <v>0</v>
      </c>
      <c r="J264" s="26">
        <f>IF('３　回答貼付シート'!L261="ない",0,IF('３　回答貼付シート'!L261="１～２日（にち）ある",1,IF('３　回答貼付シート'!L261="３～５日（にち）ある",2,IF('３　回答貼付シート'!L261="ほぼ毎日（まいにち）ある",3,))))</f>
        <v>0</v>
      </c>
      <c r="K264" s="26">
        <f>IF('３　回答貼付シート'!M261="ない",0,IF('３　回答貼付シート'!M261="１～２日（にち）ある",1,IF('３　回答貼付シート'!M261="３～５日（にち）ある",2,IF('３　回答貼付シート'!M261="ほぼ毎日（まいにち）ある",3,))))</f>
        <v>0</v>
      </c>
      <c r="L264" s="26">
        <f>IF('３　回答貼付シート'!N261="ない",0,IF('３　回答貼付シート'!N261="１～２日（にち）ある",1,IF('３　回答貼付シート'!N261="３～５日（にち）ある",2,IF('３　回答貼付シート'!N261="ほぼ毎日（まいにち）ある",3,))))</f>
        <v>0</v>
      </c>
      <c r="M264" s="26">
        <f>IF('３　回答貼付シート'!O261="ない",0,IF('３　回答貼付シート'!O261="１～２日（にち）ある",1,IF('３　回答貼付シート'!O261="３～５日（にち）ある",2,IF('３　回答貼付シート'!O261="ほぼ毎日（まいにち）ある",3,))))</f>
        <v>0</v>
      </c>
      <c r="N264" s="26">
        <f>IF('３　回答貼付シート'!P261="ない",0,IF('３　回答貼付シート'!P261="１～２日（にち）ある",1,IF('３　回答貼付シート'!P261="３～５日（にち）ある",2,IF('３　回答貼付シート'!P261="ほぼ毎日（まいにち）ある",3,))))</f>
        <v>0</v>
      </c>
      <c r="O264" s="26">
        <f>IF('３　回答貼付シート'!Q261="ない",0,IF('３　回答貼付シート'!Q261="１～２日（にち）ある",1,IF('３　回答貼付シート'!Q261="３～５日（にち）ある",2,IF('３　回答貼付シート'!Q261="ほぼ毎日（まいにち）ある",3,))))</f>
        <v>0</v>
      </c>
      <c r="P264" s="26">
        <f>IF('３　回答貼付シート'!R261="ない",0,IF('３　回答貼付シート'!R261="１～２日（にち）ある",1,IF('３　回答貼付シート'!R261="３～５日（にち）ある",2,IF('３　回答貼付シート'!R261="ほぼ毎日（まいにち）ある",3,))))</f>
        <v>0</v>
      </c>
      <c r="Q264" s="26">
        <f>IF('３　回答貼付シート'!S261="ない",0,IF('３　回答貼付シート'!S261="１～２日（にち）ある",1,IF('３　回答貼付シート'!S261="３～５日（にち）ある",2,IF('３　回答貼付シート'!S261="ほぼ毎日（まいにち）ある",3,))))</f>
        <v>0</v>
      </c>
      <c r="R264" s="26">
        <f>IF('３　回答貼付シート'!T261="ない",0,IF('３　回答貼付シート'!T261="１～２日（にち）ある",1,IF('３　回答貼付シート'!T261="３～５日（にち）ある",2,IF('３　回答貼付シート'!T261="ほぼ毎日（まいにち）ある",3,))))</f>
        <v>0</v>
      </c>
      <c r="S264" s="26">
        <f>IF('３　回答貼付シート'!U261="ない",0,IF('３　回答貼付シート'!U261="１～２日（にち）ある",1,IF('３　回答貼付シート'!U261="３～５日（にち）ある",2,IF('３　回答貼付シート'!U261="ほぼ毎日（まいにち）ある",3,))))</f>
        <v>0</v>
      </c>
      <c r="T264" s="26">
        <f>IF('３　回答貼付シート'!V261="ない",0,IF('３　回答貼付シート'!V261="１～２日（にち）ある",1,IF('３　回答貼付シート'!V261="３～５日（にち）ある",2,IF('３　回答貼付シート'!V261="ほぼ毎日（まいにち）ある",3,))))</f>
        <v>0</v>
      </c>
      <c r="U264" s="26">
        <f>IF('３　回答貼付シート'!W261="ない",0,IF('３　回答貼付シート'!W261="１～２日（にち）ある",1,IF('３　回答貼付シート'!W261="３～５日（にち）ある",2,IF('３　回答貼付シート'!W261="ほぼ毎日（まいにち）ある",3,))))</f>
        <v>0</v>
      </c>
      <c r="V264" s="26">
        <f>IF('３　回答貼付シート'!X261="ない",0,IF('３　回答貼付シート'!X261="１～２日（にち）ある",1,IF('３　回答貼付シート'!X261="３～５日（にち）ある",2,IF('３　回答貼付シート'!X261="ほぼ毎日（まいにち）ある",3,))))</f>
        <v>0</v>
      </c>
      <c r="W264" s="26">
        <f>IF('３　回答貼付シート'!Y261="ない",0,IF('３　回答貼付シート'!Y261="１～２日（にち）ある",1,IF('３　回答貼付シート'!Y261="３～５日（にち）ある",2,IF('３　回答貼付シート'!Y261="ほぼ毎日（まいにち）ある",3,))))</f>
        <v>0</v>
      </c>
      <c r="X264" s="26">
        <f>IF('３　回答貼付シート'!Z261="ない",0,IF('３　回答貼付シート'!Z261="１～２日（にち）ある",1,IF('３　回答貼付シート'!Z261="３～５日（にち）ある",2,IF('３　回答貼付シート'!Z261="ほぼ毎日（まいにち）ある",3,))))</f>
        <v>0</v>
      </c>
      <c r="Y264" s="26">
        <f>IF('３　回答貼付シート'!AA261="ない",0,IF('３　回答貼付シート'!AA261="１～２日（にち）ある",1,IF('３　回答貼付シート'!AA261="３～５日（にち）ある",2,IF('３　回答貼付シート'!AA261="ほぼ毎日（まいにち）ある",3,))))</f>
        <v>0</v>
      </c>
      <c r="Z264" s="26">
        <f>'３　回答貼付シート'!$AB261</f>
        <v>0</v>
      </c>
      <c r="AA264" s="26" t="str">
        <f t="shared" si="40"/>
        <v/>
      </c>
      <c r="AB264" s="26" t="str">
        <f t="shared" si="41"/>
        <v/>
      </c>
      <c r="AC264" s="26" t="str">
        <f t="shared" si="42"/>
        <v/>
      </c>
      <c r="AD264" s="26" t="str">
        <f t="shared" si="43"/>
        <v/>
      </c>
      <c r="AE264" s="26" t="str">
        <f t="shared" si="44"/>
        <v/>
      </c>
      <c r="AF264" t="str">
        <f t="shared" si="37"/>
        <v>0</v>
      </c>
      <c r="AG264">
        <f t="shared" si="38"/>
        <v>0</v>
      </c>
      <c r="AH264" s="34">
        <f t="shared" si="45"/>
        <v>0</v>
      </c>
    </row>
    <row r="265" spans="1:34">
      <c r="A265" s="26"/>
      <c r="B265" s="26">
        <f t="shared" si="39"/>
        <v>0</v>
      </c>
      <c r="C265" s="26">
        <f>IF('３　回答貼付シート'!$F262&lt;&gt;0,VLOOKUP('３　回答貼付シート'!$F262,$AF$2048:$AG$2054,2,FALSE),0)</f>
        <v>0</v>
      </c>
      <c r="D265" s="26">
        <f>IF('３　回答貼付シート'!$G262&lt;&gt;0,VLOOKUP(('３　回答貼付シート'!$G262), $AF$2048:$AG$2054,2,FALSE),0)</f>
        <v>0</v>
      </c>
      <c r="E265" s="26">
        <f>'３　回答貼付シート'!$H262</f>
        <v>0</v>
      </c>
      <c r="F265" s="26">
        <f>IF(E265=0,0,VLOOKUP($B265,'２　情報入力シート'!$A$2:$E$2049,5))</f>
        <v>0</v>
      </c>
      <c r="G265" s="26">
        <f>IF('３　回答貼付シート'!I262="ない",0,IF('３　回答貼付シート'!I262="１～２日（にち）ある",1,IF('３　回答貼付シート'!I262="３～５日（にち）ある",2,IF('３　回答貼付シート'!I262="ほぼ毎日（まいにち）ある",3,))))</f>
        <v>0</v>
      </c>
      <c r="H265" s="26">
        <f>IF('３　回答貼付シート'!J262="ない",0,IF('３　回答貼付シート'!J262="１～２日（にち）ある",1,IF('３　回答貼付シート'!J262="３～５日（にち）ある",2,IF('３　回答貼付シート'!J262="ほぼ毎日（まいにち）ある",3,))))</f>
        <v>0</v>
      </c>
      <c r="I265" s="26">
        <f>IF('３　回答貼付シート'!K262="ない",0,IF('３　回答貼付シート'!K262="１～２日（にち）ある",1,IF('３　回答貼付シート'!K262="３～５日（にち）ある",2,IF('３　回答貼付シート'!K262="ほぼ毎日（まいにち）ある",3,))))</f>
        <v>0</v>
      </c>
      <c r="J265" s="26">
        <f>IF('３　回答貼付シート'!L262="ない",0,IF('３　回答貼付シート'!L262="１～２日（にち）ある",1,IF('３　回答貼付シート'!L262="３～５日（にち）ある",2,IF('３　回答貼付シート'!L262="ほぼ毎日（まいにち）ある",3,))))</f>
        <v>0</v>
      </c>
      <c r="K265" s="26">
        <f>IF('３　回答貼付シート'!M262="ない",0,IF('３　回答貼付シート'!M262="１～２日（にち）ある",1,IF('３　回答貼付シート'!M262="３～５日（にち）ある",2,IF('３　回答貼付シート'!M262="ほぼ毎日（まいにち）ある",3,))))</f>
        <v>0</v>
      </c>
      <c r="L265" s="26">
        <f>IF('３　回答貼付シート'!N262="ない",0,IF('３　回答貼付シート'!N262="１～２日（にち）ある",1,IF('３　回答貼付シート'!N262="３～５日（にち）ある",2,IF('３　回答貼付シート'!N262="ほぼ毎日（まいにち）ある",3,))))</f>
        <v>0</v>
      </c>
      <c r="M265" s="26">
        <f>IF('３　回答貼付シート'!O262="ない",0,IF('３　回答貼付シート'!O262="１～２日（にち）ある",1,IF('３　回答貼付シート'!O262="３～５日（にち）ある",2,IF('３　回答貼付シート'!O262="ほぼ毎日（まいにち）ある",3,))))</f>
        <v>0</v>
      </c>
      <c r="N265" s="26">
        <f>IF('３　回答貼付シート'!P262="ない",0,IF('３　回答貼付シート'!P262="１～２日（にち）ある",1,IF('３　回答貼付シート'!P262="３～５日（にち）ある",2,IF('３　回答貼付シート'!P262="ほぼ毎日（まいにち）ある",3,))))</f>
        <v>0</v>
      </c>
      <c r="O265" s="26">
        <f>IF('３　回答貼付シート'!Q262="ない",0,IF('３　回答貼付シート'!Q262="１～２日（にち）ある",1,IF('３　回答貼付シート'!Q262="３～５日（にち）ある",2,IF('３　回答貼付シート'!Q262="ほぼ毎日（まいにち）ある",3,))))</f>
        <v>0</v>
      </c>
      <c r="P265" s="26">
        <f>IF('３　回答貼付シート'!R262="ない",0,IF('３　回答貼付シート'!R262="１～２日（にち）ある",1,IF('３　回答貼付シート'!R262="３～５日（にち）ある",2,IF('３　回答貼付シート'!R262="ほぼ毎日（まいにち）ある",3,))))</f>
        <v>0</v>
      </c>
      <c r="Q265" s="26">
        <f>IF('３　回答貼付シート'!S262="ない",0,IF('３　回答貼付シート'!S262="１～２日（にち）ある",1,IF('３　回答貼付シート'!S262="３～５日（にち）ある",2,IF('３　回答貼付シート'!S262="ほぼ毎日（まいにち）ある",3,))))</f>
        <v>0</v>
      </c>
      <c r="R265" s="26">
        <f>IF('３　回答貼付シート'!T262="ない",0,IF('３　回答貼付シート'!T262="１～２日（にち）ある",1,IF('３　回答貼付シート'!T262="３～５日（にち）ある",2,IF('３　回答貼付シート'!T262="ほぼ毎日（まいにち）ある",3,))))</f>
        <v>0</v>
      </c>
      <c r="S265" s="26">
        <f>IF('３　回答貼付シート'!U262="ない",0,IF('３　回答貼付シート'!U262="１～２日（にち）ある",1,IF('３　回答貼付シート'!U262="３～５日（にち）ある",2,IF('３　回答貼付シート'!U262="ほぼ毎日（まいにち）ある",3,))))</f>
        <v>0</v>
      </c>
      <c r="T265" s="26">
        <f>IF('３　回答貼付シート'!V262="ない",0,IF('３　回答貼付シート'!V262="１～２日（にち）ある",1,IF('３　回答貼付シート'!V262="３～５日（にち）ある",2,IF('３　回答貼付シート'!V262="ほぼ毎日（まいにち）ある",3,))))</f>
        <v>0</v>
      </c>
      <c r="U265" s="26">
        <f>IF('３　回答貼付シート'!W262="ない",0,IF('３　回答貼付シート'!W262="１～２日（にち）ある",1,IF('３　回答貼付シート'!W262="３～５日（にち）ある",2,IF('３　回答貼付シート'!W262="ほぼ毎日（まいにち）ある",3,))))</f>
        <v>0</v>
      </c>
      <c r="V265" s="26">
        <f>IF('３　回答貼付シート'!X262="ない",0,IF('３　回答貼付シート'!X262="１～２日（にち）ある",1,IF('３　回答貼付シート'!X262="３～５日（にち）ある",2,IF('３　回答貼付シート'!X262="ほぼ毎日（まいにち）ある",3,))))</f>
        <v>0</v>
      </c>
      <c r="W265" s="26">
        <f>IF('３　回答貼付シート'!Y262="ない",0,IF('３　回答貼付シート'!Y262="１～２日（にち）ある",1,IF('３　回答貼付シート'!Y262="３～５日（にち）ある",2,IF('３　回答貼付シート'!Y262="ほぼ毎日（まいにち）ある",3,))))</f>
        <v>0</v>
      </c>
      <c r="X265" s="26">
        <f>IF('３　回答貼付シート'!Z262="ない",0,IF('３　回答貼付シート'!Z262="１～２日（にち）ある",1,IF('３　回答貼付シート'!Z262="３～５日（にち）ある",2,IF('３　回答貼付シート'!Z262="ほぼ毎日（まいにち）ある",3,))))</f>
        <v>0</v>
      </c>
      <c r="Y265" s="26">
        <f>IF('３　回答貼付シート'!AA262="ない",0,IF('３　回答貼付シート'!AA262="１～２日（にち）ある",1,IF('３　回答貼付シート'!AA262="３～５日（にち）ある",2,IF('３　回答貼付シート'!AA262="ほぼ毎日（まいにち）ある",3,))))</f>
        <v>0</v>
      </c>
      <c r="Z265" s="26">
        <f>'３　回答貼付シート'!$AB262</f>
        <v>0</v>
      </c>
      <c r="AA265" s="26" t="str">
        <f t="shared" si="40"/>
        <v/>
      </c>
      <c r="AB265" s="26" t="str">
        <f t="shared" si="41"/>
        <v/>
      </c>
      <c r="AC265" s="26" t="str">
        <f t="shared" si="42"/>
        <v/>
      </c>
      <c r="AD265" s="26" t="str">
        <f t="shared" si="43"/>
        <v/>
      </c>
      <c r="AE265" s="26" t="str">
        <f t="shared" si="44"/>
        <v/>
      </c>
      <c r="AF265" t="str">
        <f t="shared" si="37"/>
        <v>0</v>
      </c>
      <c r="AG265">
        <f t="shared" si="38"/>
        <v>0</v>
      </c>
      <c r="AH265" s="34">
        <f t="shared" si="45"/>
        <v>0</v>
      </c>
    </row>
    <row r="266" spans="1:34">
      <c r="A266" s="26"/>
      <c r="B266" s="26">
        <f t="shared" si="39"/>
        <v>0</v>
      </c>
      <c r="C266" s="26">
        <f>IF('３　回答貼付シート'!$F263&lt;&gt;0,VLOOKUP('３　回答貼付シート'!$F263,$AF$2048:$AG$2054,2,FALSE),0)</f>
        <v>0</v>
      </c>
      <c r="D266" s="26">
        <f>IF('３　回答貼付シート'!$G263&lt;&gt;0,VLOOKUP(('３　回答貼付シート'!$G263), $AF$2048:$AG$2054,2,FALSE),0)</f>
        <v>0</v>
      </c>
      <c r="E266" s="26">
        <f>'３　回答貼付シート'!$H263</f>
        <v>0</v>
      </c>
      <c r="F266" s="26">
        <f>IF(E266=0,0,VLOOKUP($B266,'２　情報入力シート'!$A$2:$E$2049,5))</f>
        <v>0</v>
      </c>
      <c r="G266" s="26">
        <f>IF('３　回答貼付シート'!I263="ない",0,IF('３　回答貼付シート'!I263="１～２日（にち）ある",1,IF('３　回答貼付シート'!I263="３～５日（にち）ある",2,IF('３　回答貼付シート'!I263="ほぼ毎日（まいにち）ある",3,))))</f>
        <v>0</v>
      </c>
      <c r="H266" s="26">
        <f>IF('３　回答貼付シート'!J263="ない",0,IF('３　回答貼付シート'!J263="１～２日（にち）ある",1,IF('３　回答貼付シート'!J263="３～５日（にち）ある",2,IF('３　回答貼付シート'!J263="ほぼ毎日（まいにち）ある",3,))))</f>
        <v>0</v>
      </c>
      <c r="I266" s="26">
        <f>IF('３　回答貼付シート'!K263="ない",0,IF('３　回答貼付シート'!K263="１～２日（にち）ある",1,IF('３　回答貼付シート'!K263="３～５日（にち）ある",2,IF('３　回答貼付シート'!K263="ほぼ毎日（まいにち）ある",3,))))</f>
        <v>0</v>
      </c>
      <c r="J266" s="26">
        <f>IF('３　回答貼付シート'!L263="ない",0,IF('３　回答貼付シート'!L263="１～２日（にち）ある",1,IF('３　回答貼付シート'!L263="３～５日（にち）ある",2,IF('３　回答貼付シート'!L263="ほぼ毎日（まいにち）ある",3,))))</f>
        <v>0</v>
      </c>
      <c r="K266" s="26">
        <f>IF('３　回答貼付シート'!M263="ない",0,IF('３　回答貼付シート'!M263="１～２日（にち）ある",1,IF('３　回答貼付シート'!M263="３～５日（にち）ある",2,IF('３　回答貼付シート'!M263="ほぼ毎日（まいにち）ある",3,))))</f>
        <v>0</v>
      </c>
      <c r="L266" s="26">
        <f>IF('３　回答貼付シート'!N263="ない",0,IF('３　回答貼付シート'!N263="１～２日（にち）ある",1,IF('３　回答貼付シート'!N263="３～５日（にち）ある",2,IF('３　回答貼付シート'!N263="ほぼ毎日（まいにち）ある",3,))))</f>
        <v>0</v>
      </c>
      <c r="M266" s="26">
        <f>IF('３　回答貼付シート'!O263="ない",0,IF('３　回答貼付シート'!O263="１～２日（にち）ある",1,IF('３　回答貼付シート'!O263="３～５日（にち）ある",2,IF('３　回答貼付シート'!O263="ほぼ毎日（まいにち）ある",3,))))</f>
        <v>0</v>
      </c>
      <c r="N266" s="26">
        <f>IF('３　回答貼付シート'!P263="ない",0,IF('３　回答貼付シート'!P263="１～２日（にち）ある",1,IF('３　回答貼付シート'!P263="３～５日（にち）ある",2,IF('３　回答貼付シート'!P263="ほぼ毎日（まいにち）ある",3,))))</f>
        <v>0</v>
      </c>
      <c r="O266" s="26">
        <f>IF('３　回答貼付シート'!Q263="ない",0,IF('３　回答貼付シート'!Q263="１～２日（にち）ある",1,IF('３　回答貼付シート'!Q263="３～５日（にち）ある",2,IF('３　回答貼付シート'!Q263="ほぼ毎日（まいにち）ある",3,))))</f>
        <v>0</v>
      </c>
      <c r="P266" s="26">
        <f>IF('３　回答貼付シート'!R263="ない",0,IF('３　回答貼付シート'!R263="１～２日（にち）ある",1,IF('３　回答貼付シート'!R263="３～５日（にち）ある",2,IF('３　回答貼付シート'!R263="ほぼ毎日（まいにち）ある",3,))))</f>
        <v>0</v>
      </c>
      <c r="Q266" s="26">
        <f>IF('３　回答貼付シート'!S263="ない",0,IF('３　回答貼付シート'!S263="１～２日（にち）ある",1,IF('３　回答貼付シート'!S263="３～５日（にち）ある",2,IF('３　回答貼付シート'!S263="ほぼ毎日（まいにち）ある",3,))))</f>
        <v>0</v>
      </c>
      <c r="R266" s="26">
        <f>IF('３　回答貼付シート'!T263="ない",0,IF('３　回答貼付シート'!T263="１～２日（にち）ある",1,IF('３　回答貼付シート'!T263="３～５日（にち）ある",2,IF('３　回答貼付シート'!T263="ほぼ毎日（まいにち）ある",3,))))</f>
        <v>0</v>
      </c>
      <c r="S266" s="26">
        <f>IF('３　回答貼付シート'!U263="ない",0,IF('３　回答貼付シート'!U263="１～２日（にち）ある",1,IF('３　回答貼付シート'!U263="３～５日（にち）ある",2,IF('３　回答貼付シート'!U263="ほぼ毎日（まいにち）ある",3,))))</f>
        <v>0</v>
      </c>
      <c r="T266" s="26">
        <f>IF('３　回答貼付シート'!V263="ない",0,IF('３　回答貼付シート'!V263="１～２日（にち）ある",1,IF('３　回答貼付シート'!V263="３～５日（にち）ある",2,IF('３　回答貼付シート'!V263="ほぼ毎日（まいにち）ある",3,))))</f>
        <v>0</v>
      </c>
      <c r="U266" s="26">
        <f>IF('３　回答貼付シート'!W263="ない",0,IF('３　回答貼付シート'!W263="１～２日（にち）ある",1,IF('３　回答貼付シート'!W263="３～５日（にち）ある",2,IF('３　回答貼付シート'!W263="ほぼ毎日（まいにち）ある",3,))))</f>
        <v>0</v>
      </c>
      <c r="V266" s="26">
        <f>IF('３　回答貼付シート'!X263="ない",0,IF('３　回答貼付シート'!X263="１～２日（にち）ある",1,IF('３　回答貼付シート'!X263="３～５日（にち）ある",2,IF('３　回答貼付シート'!X263="ほぼ毎日（まいにち）ある",3,))))</f>
        <v>0</v>
      </c>
      <c r="W266" s="26">
        <f>IF('３　回答貼付シート'!Y263="ない",0,IF('３　回答貼付シート'!Y263="１～２日（にち）ある",1,IF('３　回答貼付シート'!Y263="３～５日（にち）ある",2,IF('３　回答貼付シート'!Y263="ほぼ毎日（まいにち）ある",3,))))</f>
        <v>0</v>
      </c>
      <c r="X266" s="26">
        <f>IF('３　回答貼付シート'!Z263="ない",0,IF('３　回答貼付シート'!Z263="１～２日（にち）ある",1,IF('３　回答貼付シート'!Z263="３～５日（にち）ある",2,IF('３　回答貼付シート'!Z263="ほぼ毎日（まいにち）ある",3,))))</f>
        <v>0</v>
      </c>
      <c r="Y266" s="26">
        <f>IF('３　回答貼付シート'!AA263="ない",0,IF('３　回答貼付シート'!AA263="１～２日（にち）ある",1,IF('３　回答貼付シート'!AA263="３～５日（にち）ある",2,IF('３　回答貼付シート'!AA263="ほぼ毎日（まいにち）ある",3,))))</f>
        <v>0</v>
      </c>
      <c r="Z266" s="26">
        <f>'３　回答貼付シート'!$AB263</f>
        <v>0</v>
      </c>
      <c r="AA266" s="26" t="str">
        <f t="shared" si="40"/>
        <v/>
      </c>
      <c r="AB266" s="26" t="str">
        <f t="shared" si="41"/>
        <v/>
      </c>
      <c r="AC266" s="26" t="str">
        <f t="shared" si="42"/>
        <v/>
      </c>
      <c r="AD266" s="26" t="str">
        <f t="shared" si="43"/>
        <v/>
      </c>
      <c r="AE266" s="26" t="str">
        <f t="shared" si="44"/>
        <v/>
      </c>
      <c r="AF266" t="str">
        <f t="shared" si="37"/>
        <v>0</v>
      </c>
      <c r="AG266">
        <f t="shared" si="38"/>
        <v>0</v>
      </c>
      <c r="AH266" s="34">
        <f t="shared" si="45"/>
        <v>0</v>
      </c>
    </row>
    <row r="267" spans="1:34">
      <c r="A267" s="26"/>
      <c r="B267" s="26">
        <f t="shared" si="39"/>
        <v>0</v>
      </c>
      <c r="C267" s="26">
        <f>IF('３　回答貼付シート'!$F264&lt;&gt;0,VLOOKUP('３　回答貼付シート'!$F264,$AF$2048:$AG$2054,2,FALSE),0)</f>
        <v>0</v>
      </c>
      <c r="D267" s="26">
        <f>IF('３　回答貼付シート'!$G264&lt;&gt;0,VLOOKUP(('３　回答貼付シート'!$G264), $AF$2048:$AG$2054,2,FALSE),0)</f>
        <v>0</v>
      </c>
      <c r="E267" s="26">
        <f>'３　回答貼付シート'!$H264</f>
        <v>0</v>
      </c>
      <c r="F267" s="26">
        <f>IF(E267=0,0,VLOOKUP($B267,'２　情報入力シート'!$A$2:$E$2049,5))</f>
        <v>0</v>
      </c>
      <c r="G267" s="26">
        <f>IF('３　回答貼付シート'!I264="ない",0,IF('３　回答貼付シート'!I264="１～２日（にち）ある",1,IF('３　回答貼付シート'!I264="３～５日（にち）ある",2,IF('３　回答貼付シート'!I264="ほぼ毎日（まいにち）ある",3,))))</f>
        <v>0</v>
      </c>
      <c r="H267" s="26">
        <f>IF('３　回答貼付シート'!J264="ない",0,IF('３　回答貼付シート'!J264="１～２日（にち）ある",1,IF('３　回答貼付シート'!J264="３～５日（にち）ある",2,IF('３　回答貼付シート'!J264="ほぼ毎日（まいにち）ある",3,))))</f>
        <v>0</v>
      </c>
      <c r="I267" s="26">
        <f>IF('３　回答貼付シート'!K264="ない",0,IF('３　回答貼付シート'!K264="１～２日（にち）ある",1,IF('３　回答貼付シート'!K264="３～５日（にち）ある",2,IF('３　回答貼付シート'!K264="ほぼ毎日（まいにち）ある",3,))))</f>
        <v>0</v>
      </c>
      <c r="J267" s="26">
        <f>IF('３　回答貼付シート'!L264="ない",0,IF('３　回答貼付シート'!L264="１～２日（にち）ある",1,IF('３　回答貼付シート'!L264="３～５日（にち）ある",2,IF('３　回答貼付シート'!L264="ほぼ毎日（まいにち）ある",3,))))</f>
        <v>0</v>
      </c>
      <c r="K267" s="26">
        <f>IF('３　回答貼付シート'!M264="ない",0,IF('３　回答貼付シート'!M264="１～２日（にち）ある",1,IF('３　回答貼付シート'!M264="３～５日（にち）ある",2,IF('３　回答貼付シート'!M264="ほぼ毎日（まいにち）ある",3,))))</f>
        <v>0</v>
      </c>
      <c r="L267" s="26">
        <f>IF('３　回答貼付シート'!N264="ない",0,IF('３　回答貼付シート'!N264="１～２日（にち）ある",1,IF('３　回答貼付シート'!N264="３～５日（にち）ある",2,IF('３　回答貼付シート'!N264="ほぼ毎日（まいにち）ある",3,))))</f>
        <v>0</v>
      </c>
      <c r="M267" s="26">
        <f>IF('３　回答貼付シート'!O264="ない",0,IF('３　回答貼付シート'!O264="１～２日（にち）ある",1,IF('３　回答貼付シート'!O264="３～５日（にち）ある",2,IF('３　回答貼付シート'!O264="ほぼ毎日（まいにち）ある",3,))))</f>
        <v>0</v>
      </c>
      <c r="N267" s="26">
        <f>IF('３　回答貼付シート'!P264="ない",0,IF('３　回答貼付シート'!P264="１～２日（にち）ある",1,IF('３　回答貼付シート'!P264="３～５日（にち）ある",2,IF('３　回答貼付シート'!P264="ほぼ毎日（まいにち）ある",3,))))</f>
        <v>0</v>
      </c>
      <c r="O267" s="26">
        <f>IF('３　回答貼付シート'!Q264="ない",0,IF('３　回答貼付シート'!Q264="１～２日（にち）ある",1,IF('３　回答貼付シート'!Q264="３～５日（にち）ある",2,IF('３　回答貼付シート'!Q264="ほぼ毎日（まいにち）ある",3,))))</f>
        <v>0</v>
      </c>
      <c r="P267" s="26">
        <f>IF('３　回答貼付シート'!R264="ない",0,IF('３　回答貼付シート'!R264="１～２日（にち）ある",1,IF('３　回答貼付シート'!R264="３～５日（にち）ある",2,IF('３　回答貼付シート'!R264="ほぼ毎日（まいにち）ある",3,))))</f>
        <v>0</v>
      </c>
      <c r="Q267" s="26">
        <f>IF('３　回答貼付シート'!S264="ない",0,IF('３　回答貼付シート'!S264="１～２日（にち）ある",1,IF('３　回答貼付シート'!S264="３～５日（にち）ある",2,IF('３　回答貼付シート'!S264="ほぼ毎日（まいにち）ある",3,))))</f>
        <v>0</v>
      </c>
      <c r="R267" s="26">
        <f>IF('３　回答貼付シート'!T264="ない",0,IF('３　回答貼付シート'!T264="１～２日（にち）ある",1,IF('３　回答貼付シート'!T264="３～５日（にち）ある",2,IF('３　回答貼付シート'!T264="ほぼ毎日（まいにち）ある",3,))))</f>
        <v>0</v>
      </c>
      <c r="S267" s="26">
        <f>IF('３　回答貼付シート'!U264="ない",0,IF('３　回答貼付シート'!U264="１～２日（にち）ある",1,IF('３　回答貼付シート'!U264="３～５日（にち）ある",2,IF('３　回答貼付シート'!U264="ほぼ毎日（まいにち）ある",3,))))</f>
        <v>0</v>
      </c>
      <c r="T267" s="26">
        <f>IF('３　回答貼付シート'!V264="ない",0,IF('３　回答貼付シート'!V264="１～２日（にち）ある",1,IF('３　回答貼付シート'!V264="３～５日（にち）ある",2,IF('３　回答貼付シート'!V264="ほぼ毎日（まいにち）ある",3,))))</f>
        <v>0</v>
      </c>
      <c r="U267" s="26">
        <f>IF('３　回答貼付シート'!W264="ない",0,IF('３　回答貼付シート'!W264="１～２日（にち）ある",1,IF('３　回答貼付シート'!W264="３～５日（にち）ある",2,IF('３　回答貼付シート'!W264="ほぼ毎日（まいにち）ある",3,))))</f>
        <v>0</v>
      </c>
      <c r="V267" s="26">
        <f>IF('３　回答貼付シート'!X264="ない",0,IF('３　回答貼付シート'!X264="１～２日（にち）ある",1,IF('３　回答貼付シート'!X264="３～５日（にち）ある",2,IF('３　回答貼付シート'!X264="ほぼ毎日（まいにち）ある",3,))))</f>
        <v>0</v>
      </c>
      <c r="W267" s="26">
        <f>IF('３　回答貼付シート'!Y264="ない",0,IF('３　回答貼付シート'!Y264="１～２日（にち）ある",1,IF('３　回答貼付シート'!Y264="３～５日（にち）ある",2,IF('３　回答貼付シート'!Y264="ほぼ毎日（まいにち）ある",3,))))</f>
        <v>0</v>
      </c>
      <c r="X267" s="26">
        <f>IF('３　回答貼付シート'!Z264="ない",0,IF('３　回答貼付シート'!Z264="１～２日（にち）ある",1,IF('３　回答貼付シート'!Z264="３～５日（にち）ある",2,IF('３　回答貼付シート'!Z264="ほぼ毎日（まいにち）ある",3,))))</f>
        <v>0</v>
      </c>
      <c r="Y267" s="26">
        <f>IF('３　回答貼付シート'!AA264="ない",0,IF('３　回答貼付シート'!AA264="１～２日（にち）ある",1,IF('３　回答貼付シート'!AA264="３～５日（にち）ある",2,IF('３　回答貼付シート'!AA264="ほぼ毎日（まいにち）ある",3,))))</f>
        <v>0</v>
      </c>
      <c r="Z267" s="26">
        <f>'３　回答貼付シート'!$AB264</f>
        <v>0</v>
      </c>
      <c r="AA267" s="26" t="str">
        <f t="shared" si="40"/>
        <v/>
      </c>
      <c r="AB267" s="26" t="str">
        <f t="shared" si="41"/>
        <v/>
      </c>
      <c r="AC267" s="26" t="str">
        <f t="shared" si="42"/>
        <v/>
      </c>
      <c r="AD267" s="26" t="str">
        <f t="shared" si="43"/>
        <v/>
      </c>
      <c r="AE267" s="26" t="str">
        <f t="shared" si="44"/>
        <v/>
      </c>
      <c r="AF267" t="str">
        <f t="shared" si="37"/>
        <v>0</v>
      </c>
      <c r="AG267">
        <f t="shared" si="38"/>
        <v>0</v>
      </c>
      <c r="AH267" s="34">
        <f t="shared" si="45"/>
        <v>0</v>
      </c>
    </row>
    <row r="268" spans="1:34">
      <c r="A268" s="26"/>
      <c r="B268" s="26">
        <f t="shared" si="39"/>
        <v>0</v>
      </c>
      <c r="C268" s="26">
        <f>IF('３　回答貼付シート'!$F265&lt;&gt;0,VLOOKUP('３　回答貼付シート'!$F265,$AF$2048:$AG$2054,2,FALSE),0)</f>
        <v>0</v>
      </c>
      <c r="D268" s="26">
        <f>IF('３　回答貼付シート'!$G265&lt;&gt;0,VLOOKUP(('３　回答貼付シート'!$G265), $AF$2048:$AG$2054,2,FALSE),0)</f>
        <v>0</v>
      </c>
      <c r="E268" s="26">
        <f>'３　回答貼付シート'!$H265</f>
        <v>0</v>
      </c>
      <c r="F268" s="26">
        <f>IF(E268=0,0,VLOOKUP($B268,'２　情報入力シート'!$A$2:$E$2049,5))</f>
        <v>0</v>
      </c>
      <c r="G268" s="26">
        <f>IF('３　回答貼付シート'!I265="ない",0,IF('３　回答貼付シート'!I265="１～２日（にち）ある",1,IF('３　回答貼付シート'!I265="３～５日（にち）ある",2,IF('３　回答貼付シート'!I265="ほぼ毎日（まいにち）ある",3,))))</f>
        <v>0</v>
      </c>
      <c r="H268" s="26">
        <f>IF('３　回答貼付シート'!J265="ない",0,IF('３　回答貼付シート'!J265="１～２日（にち）ある",1,IF('３　回答貼付シート'!J265="３～５日（にち）ある",2,IF('３　回答貼付シート'!J265="ほぼ毎日（まいにち）ある",3,))))</f>
        <v>0</v>
      </c>
      <c r="I268" s="26">
        <f>IF('３　回答貼付シート'!K265="ない",0,IF('３　回答貼付シート'!K265="１～２日（にち）ある",1,IF('３　回答貼付シート'!K265="３～５日（にち）ある",2,IF('３　回答貼付シート'!K265="ほぼ毎日（まいにち）ある",3,))))</f>
        <v>0</v>
      </c>
      <c r="J268" s="26">
        <f>IF('３　回答貼付シート'!L265="ない",0,IF('３　回答貼付シート'!L265="１～２日（にち）ある",1,IF('３　回答貼付シート'!L265="３～５日（にち）ある",2,IF('３　回答貼付シート'!L265="ほぼ毎日（まいにち）ある",3,))))</f>
        <v>0</v>
      </c>
      <c r="K268" s="26">
        <f>IF('３　回答貼付シート'!M265="ない",0,IF('３　回答貼付シート'!M265="１～２日（にち）ある",1,IF('３　回答貼付シート'!M265="３～５日（にち）ある",2,IF('３　回答貼付シート'!M265="ほぼ毎日（まいにち）ある",3,))))</f>
        <v>0</v>
      </c>
      <c r="L268" s="26">
        <f>IF('３　回答貼付シート'!N265="ない",0,IF('３　回答貼付シート'!N265="１～２日（にち）ある",1,IF('３　回答貼付シート'!N265="３～５日（にち）ある",2,IF('３　回答貼付シート'!N265="ほぼ毎日（まいにち）ある",3,))))</f>
        <v>0</v>
      </c>
      <c r="M268" s="26">
        <f>IF('３　回答貼付シート'!O265="ない",0,IF('３　回答貼付シート'!O265="１～２日（にち）ある",1,IF('３　回答貼付シート'!O265="３～５日（にち）ある",2,IF('３　回答貼付シート'!O265="ほぼ毎日（まいにち）ある",3,))))</f>
        <v>0</v>
      </c>
      <c r="N268" s="26">
        <f>IF('３　回答貼付シート'!P265="ない",0,IF('３　回答貼付シート'!P265="１～２日（にち）ある",1,IF('３　回答貼付シート'!P265="３～５日（にち）ある",2,IF('３　回答貼付シート'!P265="ほぼ毎日（まいにち）ある",3,))))</f>
        <v>0</v>
      </c>
      <c r="O268" s="26">
        <f>IF('３　回答貼付シート'!Q265="ない",0,IF('３　回答貼付シート'!Q265="１～２日（にち）ある",1,IF('３　回答貼付シート'!Q265="３～５日（にち）ある",2,IF('３　回答貼付シート'!Q265="ほぼ毎日（まいにち）ある",3,))))</f>
        <v>0</v>
      </c>
      <c r="P268" s="26">
        <f>IF('３　回答貼付シート'!R265="ない",0,IF('３　回答貼付シート'!R265="１～２日（にち）ある",1,IF('３　回答貼付シート'!R265="３～５日（にち）ある",2,IF('３　回答貼付シート'!R265="ほぼ毎日（まいにち）ある",3,))))</f>
        <v>0</v>
      </c>
      <c r="Q268" s="26">
        <f>IF('３　回答貼付シート'!S265="ない",0,IF('３　回答貼付シート'!S265="１～２日（にち）ある",1,IF('３　回答貼付シート'!S265="３～５日（にち）ある",2,IF('３　回答貼付シート'!S265="ほぼ毎日（まいにち）ある",3,))))</f>
        <v>0</v>
      </c>
      <c r="R268" s="26">
        <f>IF('３　回答貼付シート'!T265="ない",0,IF('３　回答貼付シート'!T265="１～２日（にち）ある",1,IF('３　回答貼付シート'!T265="３～５日（にち）ある",2,IF('３　回答貼付シート'!T265="ほぼ毎日（まいにち）ある",3,))))</f>
        <v>0</v>
      </c>
      <c r="S268" s="26">
        <f>IF('３　回答貼付シート'!U265="ない",0,IF('３　回答貼付シート'!U265="１～２日（にち）ある",1,IF('３　回答貼付シート'!U265="３～５日（にち）ある",2,IF('３　回答貼付シート'!U265="ほぼ毎日（まいにち）ある",3,))))</f>
        <v>0</v>
      </c>
      <c r="T268" s="26">
        <f>IF('３　回答貼付シート'!V265="ない",0,IF('３　回答貼付シート'!V265="１～２日（にち）ある",1,IF('３　回答貼付シート'!V265="３～５日（にち）ある",2,IF('３　回答貼付シート'!V265="ほぼ毎日（まいにち）ある",3,))))</f>
        <v>0</v>
      </c>
      <c r="U268" s="26">
        <f>IF('３　回答貼付シート'!W265="ない",0,IF('３　回答貼付シート'!W265="１～２日（にち）ある",1,IF('３　回答貼付シート'!W265="３～５日（にち）ある",2,IF('３　回答貼付シート'!W265="ほぼ毎日（まいにち）ある",3,))))</f>
        <v>0</v>
      </c>
      <c r="V268" s="26">
        <f>IF('３　回答貼付シート'!X265="ない",0,IF('３　回答貼付シート'!X265="１～２日（にち）ある",1,IF('３　回答貼付シート'!X265="３～５日（にち）ある",2,IF('３　回答貼付シート'!X265="ほぼ毎日（まいにち）ある",3,))))</f>
        <v>0</v>
      </c>
      <c r="W268" s="26">
        <f>IF('３　回答貼付シート'!Y265="ない",0,IF('３　回答貼付シート'!Y265="１～２日（にち）ある",1,IF('３　回答貼付シート'!Y265="３～５日（にち）ある",2,IF('３　回答貼付シート'!Y265="ほぼ毎日（まいにち）ある",3,))))</f>
        <v>0</v>
      </c>
      <c r="X268" s="26">
        <f>IF('３　回答貼付シート'!Z265="ない",0,IF('３　回答貼付シート'!Z265="１～２日（にち）ある",1,IF('３　回答貼付シート'!Z265="３～５日（にち）ある",2,IF('３　回答貼付シート'!Z265="ほぼ毎日（まいにち）ある",3,))))</f>
        <v>0</v>
      </c>
      <c r="Y268" s="26">
        <f>IF('３　回答貼付シート'!AA265="ない",0,IF('３　回答貼付シート'!AA265="１～２日（にち）ある",1,IF('３　回答貼付シート'!AA265="３～５日（にち）ある",2,IF('３　回答貼付シート'!AA265="ほぼ毎日（まいにち）ある",3,))))</f>
        <v>0</v>
      </c>
      <c r="Z268" s="26">
        <f>'３　回答貼付シート'!$AB265</f>
        <v>0</v>
      </c>
      <c r="AA268" s="26" t="str">
        <f t="shared" si="40"/>
        <v/>
      </c>
      <c r="AB268" s="26" t="str">
        <f t="shared" si="41"/>
        <v/>
      </c>
      <c r="AC268" s="26" t="str">
        <f t="shared" si="42"/>
        <v/>
      </c>
      <c r="AD268" s="26" t="str">
        <f t="shared" si="43"/>
        <v/>
      </c>
      <c r="AE268" s="26" t="str">
        <f t="shared" si="44"/>
        <v/>
      </c>
      <c r="AF268" t="str">
        <f t="shared" si="37"/>
        <v>0</v>
      </c>
      <c r="AG268">
        <f t="shared" si="38"/>
        <v>0</v>
      </c>
      <c r="AH268" s="34">
        <f t="shared" si="45"/>
        <v>0</v>
      </c>
    </row>
    <row r="269" spans="1:34">
      <c r="A269" s="26"/>
      <c r="B269" s="26">
        <f t="shared" si="39"/>
        <v>0</v>
      </c>
      <c r="C269" s="26">
        <f>IF('３　回答貼付シート'!$F266&lt;&gt;0,VLOOKUP('３　回答貼付シート'!$F266,$AF$2048:$AG$2054,2,FALSE),0)</f>
        <v>0</v>
      </c>
      <c r="D269" s="26">
        <f>IF('３　回答貼付シート'!$G266&lt;&gt;0,VLOOKUP(('３　回答貼付シート'!$G266), $AF$2048:$AG$2054,2,FALSE),0)</f>
        <v>0</v>
      </c>
      <c r="E269" s="26">
        <f>'３　回答貼付シート'!$H266</f>
        <v>0</v>
      </c>
      <c r="F269" s="26">
        <f>IF(E269=0,0,VLOOKUP($B269,'２　情報入力シート'!$A$2:$E$2049,5))</f>
        <v>0</v>
      </c>
      <c r="G269" s="26">
        <f>IF('３　回答貼付シート'!I266="ない",0,IF('３　回答貼付シート'!I266="１～２日（にち）ある",1,IF('３　回答貼付シート'!I266="３～５日（にち）ある",2,IF('３　回答貼付シート'!I266="ほぼ毎日（まいにち）ある",3,))))</f>
        <v>0</v>
      </c>
      <c r="H269" s="26">
        <f>IF('３　回答貼付シート'!J266="ない",0,IF('３　回答貼付シート'!J266="１～２日（にち）ある",1,IF('３　回答貼付シート'!J266="３～５日（にち）ある",2,IF('３　回答貼付シート'!J266="ほぼ毎日（まいにち）ある",3,))))</f>
        <v>0</v>
      </c>
      <c r="I269" s="26">
        <f>IF('３　回答貼付シート'!K266="ない",0,IF('３　回答貼付シート'!K266="１～２日（にち）ある",1,IF('３　回答貼付シート'!K266="３～５日（にち）ある",2,IF('３　回答貼付シート'!K266="ほぼ毎日（まいにち）ある",3,))))</f>
        <v>0</v>
      </c>
      <c r="J269" s="26">
        <f>IF('３　回答貼付シート'!L266="ない",0,IF('３　回答貼付シート'!L266="１～２日（にち）ある",1,IF('３　回答貼付シート'!L266="３～５日（にち）ある",2,IF('３　回答貼付シート'!L266="ほぼ毎日（まいにち）ある",3,))))</f>
        <v>0</v>
      </c>
      <c r="K269" s="26">
        <f>IF('３　回答貼付シート'!M266="ない",0,IF('３　回答貼付シート'!M266="１～２日（にち）ある",1,IF('３　回答貼付シート'!M266="３～５日（にち）ある",2,IF('３　回答貼付シート'!M266="ほぼ毎日（まいにち）ある",3,))))</f>
        <v>0</v>
      </c>
      <c r="L269" s="26">
        <f>IF('３　回答貼付シート'!N266="ない",0,IF('３　回答貼付シート'!N266="１～２日（にち）ある",1,IF('３　回答貼付シート'!N266="３～５日（にち）ある",2,IF('３　回答貼付シート'!N266="ほぼ毎日（まいにち）ある",3,))))</f>
        <v>0</v>
      </c>
      <c r="M269" s="26">
        <f>IF('３　回答貼付シート'!O266="ない",0,IF('３　回答貼付シート'!O266="１～２日（にち）ある",1,IF('３　回答貼付シート'!O266="３～５日（にち）ある",2,IF('３　回答貼付シート'!O266="ほぼ毎日（まいにち）ある",3,))))</f>
        <v>0</v>
      </c>
      <c r="N269" s="26">
        <f>IF('３　回答貼付シート'!P266="ない",0,IF('３　回答貼付シート'!P266="１～２日（にち）ある",1,IF('３　回答貼付シート'!P266="３～５日（にち）ある",2,IF('３　回答貼付シート'!P266="ほぼ毎日（まいにち）ある",3,))))</f>
        <v>0</v>
      </c>
      <c r="O269" s="26">
        <f>IF('３　回答貼付シート'!Q266="ない",0,IF('３　回答貼付シート'!Q266="１～２日（にち）ある",1,IF('３　回答貼付シート'!Q266="３～５日（にち）ある",2,IF('３　回答貼付シート'!Q266="ほぼ毎日（まいにち）ある",3,))))</f>
        <v>0</v>
      </c>
      <c r="P269" s="26">
        <f>IF('３　回答貼付シート'!R266="ない",0,IF('３　回答貼付シート'!R266="１～２日（にち）ある",1,IF('３　回答貼付シート'!R266="３～５日（にち）ある",2,IF('３　回答貼付シート'!R266="ほぼ毎日（まいにち）ある",3,))))</f>
        <v>0</v>
      </c>
      <c r="Q269" s="26">
        <f>IF('３　回答貼付シート'!S266="ない",0,IF('３　回答貼付シート'!S266="１～２日（にち）ある",1,IF('３　回答貼付シート'!S266="３～５日（にち）ある",2,IF('３　回答貼付シート'!S266="ほぼ毎日（まいにち）ある",3,))))</f>
        <v>0</v>
      </c>
      <c r="R269" s="26">
        <f>IF('３　回答貼付シート'!T266="ない",0,IF('３　回答貼付シート'!T266="１～２日（にち）ある",1,IF('３　回答貼付シート'!T266="３～５日（にち）ある",2,IF('３　回答貼付シート'!T266="ほぼ毎日（まいにち）ある",3,))))</f>
        <v>0</v>
      </c>
      <c r="S269" s="26">
        <f>IF('３　回答貼付シート'!U266="ない",0,IF('３　回答貼付シート'!U266="１～２日（にち）ある",1,IF('３　回答貼付シート'!U266="３～５日（にち）ある",2,IF('３　回答貼付シート'!U266="ほぼ毎日（まいにち）ある",3,))))</f>
        <v>0</v>
      </c>
      <c r="T269" s="26">
        <f>IF('３　回答貼付シート'!V266="ない",0,IF('３　回答貼付シート'!V266="１～２日（にち）ある",1,IF('３　回答貼付シート'!V266="３～５日（にち）ある",2,IF('３　回答貼付シート'!V266="ほぼ毎日（まいにち）ある",3,))))</f>
        <v>0</v>
      </c>
      <c r="U269" s="26">
        <f>IF('３　回答貼付シート'!W266="ない",0,IF('３　回答貼付シート'!W266="１～２日（にち）ある",1,IF('３　回答貼付シート'!W266="３～５日（にち）ある",2,IF('３　回答貼付シート'!W266="ほぼ毎日（まいにち）ある",3,))))</f>
        <v>0</v>
      </c>
      <c r="V269" s="26">
        <f>IF('３　回答貼付シート'!X266="ない",0,IF('３　回答貼付シート'!X266="１～２日（にち）ある",1,IF('３　回答貼付シート'!X266="３～５日（にち）ある",2,IF('３　回答貼付シート'!X266="ほぼ毎日（まいにち）ある",3,))))</f>
        <v>0</v>
      </c>
      <c r="W269" s="26">
        <f>IF('３　回答貼付シート'!Y266="ない",0,IF('３　回答貼付シート'!Y266="１～２日（にち）ある",1,IF('３　回答貼付シート'!Y266="３～５日（にち）ある",2,IF('３　回答貼付シート'!Y266="ほぼ毎日（まいにち）ある",3,))))</f>
        <v>0</v>
      </c>
      <c r="X269" s="26">
        <f>IF('３　回答貼付シート'!Z266="ない",0,IF('３　回答貼付シート'!Z266="１～２日（にち）ある",1,IF('３　回答貼付シート'!Z266="３～５日（にち）ある",2,IF('３　回答貼付シート'!Z266="ほぼ毎日（まいにち）ある",3,))))</f>
        <v>0</v>
      </c>
      <c r="Y269" s="26">
        <f>IF('３　回答貼付シート'!AA266="ない",0,IF('３　回答貼付シート'!AA266="１～２日（にち）ある",1,IF('３　回答貼付シート'!AA266="３～５日（にち）ある",2,IF('３　回答貼付シート'!AA266="ほぼ毎日（まいにち）ある",3,))))</f>
        <v>0</v>
      </c>
      <c r="Z269" s="26">
        <f>'３　回答貼付シート'!$AB266</f>
        <v>0</v>
      </c>
      <c r="AA269" s="26" t="str">
        <f t="shared" si="40"/>
        <v/>
      </c>
      <c r="AB269" s="26" t="str">
        <f t="shared" si="41"/>
        <v/>
      </c>
      <c r="AC269" s="26" t="str">
        <f t="shared" si="42"/>
        <v/>
      </c>
      <c r="AD269" s="26" t="str">
        <f t="shared" si="43"/>
        <v/>
      </c>
      <c r="AE269" s="26" t="str">
        <f t="shared" si="44"/>
        <v/>
      </c>
      <c r="AF269" t="str">
        <f t="shared" si="37"/>
        <v>0</v>
      </c>
      <c r="AG269">
        <f t="shared" si="38"/>
        <v>0</v>
      </c>
      <c r="AH269" s="34">
        <f t="shared" si="45"/>
        <v>0</v>
      </c>
    </row>
    <row r="270" spans="1:34">
      <c r="A270" s="26"/>
      <c r="B270" s="26">
        <f t="shared" si="39"/>
        <v>0</v>
      </c>
      <c r="C270" s="26">
        <f>IF('３　回答貼付シート'!$F267&lt;&gt;0,VLOOKUP('３　回答貼付シート'!$F267,$AF$2048:$AG$2054,2,FALSE),0)</f>
        <v>0</v>
      </c>
      <c r="D270" s="26">
        <f>IF('３　回答貼付シート'!$G267&lt;&gt;0,VLOOKUP(('３　回答貼付シート'!$G267), $AF$2048:$AG$2054,2,FALSE),0)</f>
        <v>0</v>
      </c>
      <c r="E270" s="26">
        <f>'３　回答貼付シート'!$H267</f>
        <v>0</v>
      </c>
      <c r="F270" s="26">
        <f>IF(E270=0,0,VLOOKUP($B270,'２　情報入力シート'!$A$2:$E$2049,5))</f>
        <v>0</v>
      </c>
      <c r="G270" s="26">
        <f>IF('３　回答貼付シート'!I267="ない",0,IF('３　回答貼付シート'!I267="１～２日（にち）ある",1,IF('３　回答貼付シート'!I267="３～５日（にち）ある",2,IF('３　回答貼付シート'!I267="ほぼ毎日（まいにち）ある",3,))))</f>
        <v>0</v>
      </c>
      <c r="H270" s="26">
        <f>IF('３　回答貼付シート'!J267="ない",0,IF('３　回答貼付シート'!J267="１～２日（にち）ある",1,IF('３　回答貼付シート'!J267="３～５日（にち）ある",2,IF('３　回答貼付シート'!J267="ほぼ毎日（まいにち）ある",3,))))</f>
        <v>0</v>
      </c>
      <c r="I270" s="26">
        <f>IF('３　回答貼付シート'!K267="ない",0,IF('３　回答貼付シート'!K267="１～２日（にち）ある",1,IF('３　回答貼付シート'!K267="３～５日（にち）ある",2,IF('３　回答貼付シート'!K267="ほぼ毎日（まいにち）ある",3,))))</f>
        <v>0</v>
      </c>
      <c r="J270" s="26">
        <f>IF('３　回答貼付シート'!L267="ない",0,IF('３　回答貼付シート'!L267="１～２日（にち）ある",1,IF('３　回答貼付シート'!L267="３～５日（にち）ある",2,IF('３　回答貼付シート'!L267="ほぼ毎日（まいにち）ある",3,))))</f>
        <v>0</v>
      </c>
      <c r="K270" s="26">
        <f>IF('３　回答貼付シート'!M267="ない",0,IF('３　回答貼付シート'!M267="１～２日（にち）ある",1,IF('３　回答貼付シート'!M267="３～５日（にち）ある",2,IF('３　回答貼付シート'!M267="ほぼ毎日（まいにち）ある",3,))))</f>
        <v>0</v>
      </c>
      <c r="L270" s="26">
        <f>IF('３　回答貼付シート'!N267="ない",0,IF('３　回答貼付シート'!N267="１～２日（にち）ある",1,IF('３　回答貼付シート'!N267="３～５日（にち）ある",2,IF('３　回答貼付シート'!N267="ほぼ毎日（まいにち）ある",3,))))</f>
        <v>0</v>
      </c>
      <c r="M270" s="26">
        <f>IF('３　回答貼付シート'!O267="ない",0,IF('３　回答貼付シート'!O267="１～２日（にち）ある",1,IF('３　回答貼付シート'!O267="３～５日（にち）ある",2,IF('３　回答貼付シート'!O267="ほぼ毎日（まいにち）ある",3,))))</f>
        <v>0</v>
      </c>
      <c r="N270" s="26">
        <f>IF('３　回答貼付シート'!P267="ない",0,IF('３　回答貼付シート'!P267="１～２日（にち）ある",1,IF('３　回答貼付シート'!P267="３～５日（にち）ある",2,IF('３　回答貼付シート'!P267="ほぼ毎日（まいにち）ある",3,))))</f>
        <v>0</v>
      </c>
      <c r="O270" s="26">
        <f>IF('３　回答貼付シート'!Q267="ない",0,IF('３　回答貼付シート'!Q267="１～２日（にち）ある",1,IF('３　回答貼付シート'!Q267="３～５日（にち）ある",2,IF('３　回答貼付シート'!Q267="ほぼ毎日（まいにち）ある",3,))))</f>
        <v>0</v>
      </c>
      <c r="P270" s="26">
        <f>IF('３　回答貼付シート'!R267="ない",0,IF('３　回答貼付シート'!R267="１～２日（にち）ある",1,IF('３　回答貼付シート'!R267="３～５日（にち）ある",2,IF('３　回答貼付シート'!R267="ほぼ毎日（まいにち）ある",3,))))</f>
        <v>0</v>
      </c>
      <c r="Q270" s="26">
        <f>IF('３　回答貼付シート'!S267="ない",0,IF('３　回答貼付シート'!S267="１～２日（にち）ある",1,IF('３　回答貼付シート'!S267="３～５日（にち）ある",2,IF('３　回答貼付シート'!S267="ほぼ毎日（まいにち）ある",3,))))</f>
        <v>0</v>
      </c>
      <c r="R270" s="26">
        <f>IF('３　回答貼付シート'!T267="ない",0,IF('３　回答貼付シート'!T267="１～２日（にち）ある",1,IF('３　回答貼付シート'!T267="３～５日（にち）ある",2,IF('３　回答貼付シート'!T267="ほぼ毎日（まいにち）ある",3,))))</f>
        <v>0</v>
      </c>
      <c r="S270" s="26">
        <f>IF('３　回答貼付シート'!U267="ない",0,IF('３　回答貼付シート'!U267="１～２日（にち）ある",1,IF('３　回答貼付シート'!U267="３～５日（にち）ある",2,IF('３　回答貼付シート'!U267="ほぼ毎日（まいにち）ある",3,))))</f>
        <v>0</v>
      </c>
      <c r="T270" s="26">
        <f>IF('３　回答貼付シート'!V267="ない",0,IF('３　回答貼付シート'!V267="１～２日（にち）ある",1,IF('３　回答貼付シート'!V267="３～５日（にち）ある",2,IF('３　回答貼付シート'!V267="ほぼ毎日（まいにち）ある",3,))))</f>
        <v>0</v>
      </c>
      <c r="U270" s="26">
        <f>IF('３　回答貼付シート'!W267="ない",0,IF('３　回答貼付シート'!W267="１～２日（にち）ある",1,IF('３　回答貼付シート'!W267="３～５日（にち）ある",2,IF('３　回答貼付シート'!W267="ほぼ毎日（まいにち）ある",3,))))</f>
        <v>0</v>
      </c>
      <c r="V270" s="26">
        <f>IF('３　回答貼付シート'!X267="ない",0,IF('３　回答貼付シート'!X267="１～２日（にち）ある",1,IF('３　回答貼付シート'!X267="３～５日（にち）ある",2,IF('３　回答貼付シート'!X267="ほぼ毎日（まいにち）ある",3,))))</f>
        <v>0</v>
      </c>
      <c r="W270" s="26">
        <f>IF('３　回答貼付シート'!Y267="ない",0,IF('３　回答貼付シート'!Y267="１～２日（にち）ある",1,IF('３　回答貼付シート'!Y267="３～５日（にち）ある",2,IF('３　回答貼付シート'!Y267="ほぼ毎日（まいにち）ある",3,))))</f>
        <v>0</v>
      </c>
      <c r="X270" s="26">
        <f>IF('３　回答貼付シート'!Z267="ない",0,IF('３　回答貼付シート'!Z267="１～２日（にち）ある",1,IF('３　回答貼付シート'!Z267="３～５日（にち）ある",2,IF('３　回答貼付シート'!Z267="ほぼ毎日（まいにち）ある",3,))))</f>
        <v>0</v>
      </c>
      <c r="Y270" s="26">
        <f>IF('３　回答貼付シート'!AA267="ない",0,IF('３　回答貼付シート'!AA267="１～２日（にち）ある",1,IF('３　回答貼付シート'!AA267="３～５日（にち）ある",2,IF('３　回答貼付シート'!AA267="ほぼ毎日（まいにち）ある",3,))))</f>
        <v>0</v>
      </c>
      <c r="Z270" s="26">
        <f>'３　回答貼付シート'!$AB267</f>
        <v>0</v>
      </c>
      <c r="AA270" s="26" t="str">
        <f t="shared" si="40"/>
        <v/>
      </c>
      <c r="AB270" s="26" t="str">
        <f t="shared" si="41"/>
        <v/>
      </c>
      <c r="AC270" s="26" t="str">
        <f t="shared" si="42"/>
        <v/>
      </c>
      <c r="AD270" s="26" t="str">
        <f t="shared" si="43"/>
        <v/>
      </c>
      <c r="AE270" s="26" t="str">
        <f t="shared" si="44"/>
        <v/>
      </c>
      <c r="AF270" t="str">
        <f t="shared" si="37"/>
        <v>0</v>
      </c>
      <c r="AG270">
        <f t="shared" si="38"/>
        <v>0</v>
      </c>
      <c r="AH270" s="34">
        <f t="shared" si="45"/>
        <v>0</v>
      </c>
    </row>
    <row r="271" spans="1:34">
      <c r="A271" s="26"/>
      <c r="B271" s="26">
        <f t="shared" si="39"/>
        <v>0</v>
      </c>
      <c r="C271" s="26">
        <f>IF('３　回答貼付シート'!$F268&lt;&gt;0,VLOOKUP('３　回答貼付シート'!$F268,$AF$2048:$AG$2054,2,FALSE),0)</f>
        <v>0</v>
      </c>
      <c r="D271" s="26">
        <f>IF('３　回答貼付シート'!$G268&lt;&gt;0,VLOOKUP(('３　回答貼付シート'!$G268), $AF$2048:$AG$2054,2,FALSE),0)</f>
        <v>0</v>
      </c>
      <c r="E271" s="26">
        <f>'３　回答貼付シート'!$H268</f>
        <v>0</v>
      </c>
      <c r="F271" s="26">
        <f>IF(E271=0,0,VLOOKUP($B271,'２　情報入力シート'!$A$2:$E$2049,5))</f>
        <v>0</v>
      </c>
      <c r="G271" s="26">
        <f>IF('３　回答貼付シート'!I268="ない",0,IF('３　回答貼付シート'!I268="１～２日（にち）ある",1,IF('３　回答貼付シート'!I268="３～５日（にち）ある",2,IF('３　回答貼付シート'!I268="ほぼ毎日（まいにち）ある",3,))))</f>
        <v>0</v>
      </c>
      <c r="H271" s="26">
        <f>IF('３　回答貼付シート'!J268="ない",0,IF('３　回答貼付シート'!J268="１～２日（にち）ある",1,IF('３　回答貼付シート'!J268="３～５日（にち）ある",2,IF('３　回答貼付シート'!J268="ほぼ毎日（まいにち）ある",3,))))</f>
        <v>0</v>
      </c>
      <c r="I271" s="26">
        <f>IF('３　回答貼付シート'!K268="ない",0,IF('３　回答貼付シート'!K268="１～２日（にち）ある",1,IF('３　回答貼付シート'!K268="３～５日（にち）ある",2,IF('３　回答貼付シート'!K268="ほぼ毎日（まいにち）ある",3,))))</f>
        <v>0</v>
      </c>
      <c r="J271" s="26">
        <f>IF('３　回答貼付シート'!L268="ない",0,IF('３　回答貼付シート'!L268="１～２日（にち）ある",1,IF('３　回答貼付シート'!L268="３～５日（にち）ある",2,IF('３　回答貼付シート'!L268="ほぼ毎日（まいにち）ある",3,))))</f>
        <v>0</v>
      </c>
      <c r="K271" s="26">
        <f>IF('３　回答貼付シート'!M268="ない",0,IF('３　回答貼付シート'!M268="１～２日（にち）ある",1,IF('３　回答貼付シート'!M268="３～５日（にち）ある",2,IF('３　回答貼付シート'!M268="ほぼ毎日（まいにち）ある",3,))))</f>
        <v>0</v>
      </c>
      <c r="L271" s="26">
        <f>IF('３　回答貼付シート'!N268="ない",0,IF('３　回答貼付シート'!N268="１～２日（にち）ある",1,IF('３　回答貼付シート'!N268="３～５日（にち）ある",2,IF('３　回答貼付シート'!N268="ほぼ毎日（まいにち）ある",3,))))</f>
        <v>0</v>
      </c>
      <c r="M271" s="26">
        <f>IF('３　回答貼付シート'!O268="ない",0,IF('３　回答貼付シート'!O268="１～２日（にち）ある",1,IF('３　回答貼付シート'!O268="３～５日（にち）ある",2,IF('３　回答貼付シート'!O268="ほぼ毎日（まいにち）ある",3,))))</f>
        <v>0</v>
      </c>
      <c r="N271" s="26">
        <f>IF('３　回答貼付シート'!P268="ない",0,IF('３　回答貼付シート'!P268="１～２日（にち）ある",1,IF('３　回答貼付シート'!P268="３～５日（にち）ある",2,IF('３　回答貼付シート'!P268="ほぼ毎日（まいにち）ある",3,))))</f>
        <v>0</v>
      </c>
      <c r="O271" s="26">
        <f>IF('３　回答貼付シート'!Q268="ない",0,IF('３　回答貼付シート'!Q268="１～２日（にち）ある",1,IF('３　回答貼付シート'!Q268="３～５日（にち）ある",2,IF('３　回答貼付シート'!Q268="ほぼ毎日（まいにち）ある",3,))))</f>
        <v>0</v>
      </c>
      <c r="P271" s="26">
        <f>IF('３　回答貼付シート'!R268="ない",0,IF('３　回答貼付シート'!R268="１～２日（にち）ある",1,IF('３　回答貼付シート'!R268="３～５日（にち）ある",2,IF('３　回答貼付シート'!R268="ほぼ毎日（まいにち）ある",3,))))</f>
        <v>0</v>
      </c>
      <c r="Q271" s="26">
        <f>IF('３　回答貼付シート'!S268="ない",0,IF('３　回答貼付シート'!S268="１～２日（にち）ある",1,IF('３　回答貼付シート'!S268="３～５日（にち）ある",2,IF('３　回答貼付シート'!S268="ほぼ毎日（まいにち）ある",3,))))</f>
        <v>0</v>
      </c>
      <c r="R271" s="26">
        <f>IF('３　回答貼付シート'!T268="ない",0,IF('３　回答貼付シート'!T268="１～２日（にち）ある",1,IF('３　回答貼付シート'!T268="３～５日（にち）ある",2,IF('３　回答貼付シート'!T268="ほぼ毎日（まいにち）ある",3,))))</f>
        <v>0</v>
      </c>
      <c r="S271" s="26">
        <f>IF('３　回答貼付シート'!U268="ない",0,IF('３　回答貼付シート'!U268="１～２日（にち）ある",1,IF('３　回答貼付シート'!U268="３～５日（にち）ある",2,IF('３　回答貼付シート'!U268="ほぼ毎日（まいにち）ある",3,))))</f>
        <v>0</v>
      </c>
      <c r="T271" s="26">
        <f>IF('３　回答貼付シート'!V268="ない",0,IF('３　回答貼付シート'!V268="１～２日（にち）ある",1,IF('３　回答貼付シート'!V268="３～５日（にち）ある",2,IF('３　回答貼付シート'!V268="ほぼ毎日（まいにち）ある",3,))))</f>
        <v>0</v>
      </c>
      <c r="U271" s="26">
        <f>IF('３　回答貼付シート'!W268="ない",0,IF('３　回答貼付シート'!W268="１～２日（にち）ある",1,IF('３　回答貼付シート'!W268="３～５日（にち）ある",2,IF('３　回答貼付シート'!W268="ほぼ毎日（まいにち）ある",3,))))</f>
        <v>0</v>
      </c>
      <c r="V271" s="26">
        <f>IF('３　回答貼付シート'!X268="ない",0,IF('３　回答貼付シート'!X268="１～２日（にち）ある",1,IF('３　回答貼付シート'!X268="３～５日（にち）ある",2,IF('３　回答貼付シート'!X268="ほぼ毎日（まいにち）ある",3,))))</f>
        <v>0</v>
      </c>
      <c r="W271" s="26">
        <f>IF('３　回答貼付シート'!Y268="ない",0,IF('３　回答貼付シート'!Y268="１～２日（にち）ある",1,IF('３　回答貼付シート'!Y268="３～５日（にち）ある",2,IF('３　回答貼付シート'!Y268="ほぼ毎日（まいにち）ある",3,))))</f>
        <v>0</v>
      </c>
      <c r="X271" s="26">
        <f>IF('３　回答貼付シート'!Z268="ない",0,IF('３　回答貼付シート'!Z268="１～２日（にち）ある",1,IF('３　回答貼付シート'!Z268="３～５日（にち）ある",2,IF('３　回答貼付シート'!Z268="ほぼ毎日（まいにち）ある",3,))))</f>
        <v>0</v>
      </c>
      <c r="Y271" s="26">
        <f>IF('３　回答貼付シート'!AA268="ない",0,IF('３　回答貼付シート'!AA268="１～２日（にち）ある",1,IF('３　回答貼付シート'!AA268="３～５日（にち）ある",2,IF('３　回答貼付シート'!AA268="ほぼ毎日（まいにち）ある",3,))))</f>
        <v>0</v>
      </c>
      <c r="Z271" s="26">
        <f>'３　回答貼付シート'!$AB268</f>
        <v>0</v>
      </c>
      <c r="AA271" s="26" t="str">
        <f t="shared" si="40"/>
        <v/>
      </c>
      <c r="AB271" s="26" t="str">
        <f t="shared" si="41"/>
        <v/>
      </c>
      <c r="AC271" s="26" t="str">
        <f t="shared" si="42"/>
        <v/>
      </c>
      <c r="AD271" s="26" t="str">
        <f t="shared" si="43"/>
        <v/>
      </c>
      <c r="AE271" s="26" t="str">
        <f t="shared" si="44"/>
        <v/>
      </c>
      <c r="AF271" t="str">
        <f t="shared" si="37"/>
        <v>0</v>
      </c>
      <c r="AG271">
        <f t="shared" si="38"/>
        <v>0</v>
      </c>
      <c r="AH271" s="34">
        <f t="shared" si="45"/>
        <v>0</v>
      </c>
    </row>
    <row r="272" spans="1:34">
      <c r="A272" s="26"/>
      <c r="B272" s="26">
        <f t="shared" si="39"/>
        <v>0</v>
      </c>
      <c r="C272" s="26">
        <f>IF('３　回答貼付シート'!$F269&lt;&gt;0,VLOOKUP('３　回答貼付シート'!$F269,$AF$2048:$AG$2054,2,FALSE),0)</f>
        <v>0</v>
      </c>
      <c r="D272" s="26">
        <f>IF('３　回答貼付シート'!$G269&lt;&gt;0,VLOOKUP(('３　回答貼付シート'!$G269), $AF$2048:$AG$2054,2,FALSE),0)</f>
        <v>0</v>
      </c>
      <c r="E272" s="26">
        <f>'３　回答貼付シート'!$H269</f>
        <v>0</v>
      </c>
      <c r="F272" s="26">
        <f>IF(E272=0,0,VLOOKUP($B272,'２　情報入力シート'!$A$2:$E$2049,5))</f>
        <v>0</v>
      </c>
      <c r="G272" s="26">
        <f>IF('３　回答貼付シート'!I269="ない",0,IF('３　回答貼付シート'!I269="１～２日（にち）ある",1,IF('３　回答貼付シート'!I269="３～５日（にち）ある",2,IF('３　回答貼付シート'!I269="ほぼ毎日（まいにち）ある",3,))))</f>
        <v>0</v>
      </c>
      <c r="H272" s="26">
        <f>IF('３　回答貼付シート'!J269="ない",0,IF('３　回答貼付シート'!J269="１～２日（にち）ある",1,IF('３　回答貼付シート'!J269="３～５日（にち）ある",2,IF('３　回答貼付シート'!J269="ほぼ毎日（まいにち）ある",3,))))</f>
        <v>0</v>
      </c>
      <c r="I272" s="26">
        <f>IF('３　回答貼付シート'!K269="ない",0,IF('３　回答貼付シート'!K269="１～２日（にち）ある",1,IF('３　回答貼付シート'!K269="３～５日（にち）ある",2,IF('３　回答貼付シート'!K269="ほぼ毎日（まいにち）ある",3,))))</f>
        <v>0</v>
      </c>
      <c r="J272" s="26">
        <f>IF('３　回答貼付シート'!L269="ない",0,IF('３　回答貼付シート'!L269="１～２日（にち）ある",1,IF('３　回答貼付シート'!L269="３～５日（にち）ある",2,IF('３　回答貼付シート'!L269="ほぼ毎日（まいにち）ある",3,))))</f>
        <v>0</v>
      </c>
      <c r="K272" s="26">
        <f>IF('３　回答貼付シート'!M269="ない",0,IF('３　回答貼付シート'!M269="１～２日（にち）ある",1,IF('３　回答貼付シート'!M269="３～５日（にち）ある",2,IF('３　回答貼付シート'!M269="ほぼ毎日（まいにち）ある",3,))))</f>
        <v>0</v>
      </c>
      <c r="L272" s="26">
        <f>IF('３　回答貼付シート'!N269="ない",0,IF('３　回答貼付シート'!N269="１～２日（にち）ある",1,IF('３　回答貼付シート'!N269="３～５日（にち）ある",2,IF('３　回答貼付シート'!N269="ほぼ毎日（まいにち）ある",3,))))</f>
        <v>0</v>
      </c>
      <c r="M272" s="26">
        <f>IF('３　回答貼付シート'!O269="ない",0,IF('３　回答貼付シート'!O269="１～２日（にち）ある",1,IF('３　回答貼付シート'!O269="３～５日（にち）ある",2,IF('３　回答貼付シート'!O269="ほぼ毎日（まいにち）ある",3,))))</f>
        <v>0</v>
      </c>
      <c r="N272" s="26">
        <f>IF('３　回答貼付シート'!P269="ない",0,IF('３　回答貼付シート'!P269="１～２日（にち）ある",1,IF('３　回答貼付シート'!P269="３～５日（にち）ある",2,IF('３　回答貼付シート'!P269="ほぼ毎日（まいにち）ある",3,))))</f>
        <v>0</v>
      </c>
      <c r="O272" s="26">
        <f>IF('３　回答貼付シート'!Q269="ない",0,IF('３　回答貼付シート'!Q269="１～２日（にち）ある",1,IF('３　回答貼付シート'!Q269="３～５日（にち）ある",2,IF('３　回答貼付シート'!Q269="ほぼ毎日（まいにち）ある",3,))))</f>
        <v>0</v>
      </c>
      <c r="P272" s="26">
        <f>IF('３　回答貼付シート'!R269="ない",0,IF('３　回答貼付シート'!R269="１～２日（にち）ある",1,IF('３　回答貼付シート'!R269="３～５日（にち）ある",2,IF('３　回答貼付シート'!R269="ほぼ毎日（まいにち）ある",3,))))</f>
        <v>0</v>
      </c>
      <c r="Q272" s="26">
        <f>IF('３　回答貼付シート'!S269="ない",0,IF('３　回答貼付シート'!S269="１～２日（にち）ある",1,IF('３　回答貼付シート'!S269="３～５日（にち）ある",2,IF('３　回答貼付シート'!S269="ほぼ毎日（まいにち）ある",3,))))</f>
        <v>0</v>
      </c>
      <c r="R272" s="26">
        <f>IF('３　回答貼付シート'!T269="ない",0,IF('３　回答貼付シート'!T269="１～２日（にち）ある",1,IF('３　回答貼付シート'!T269="３～５日（にち）ある",2,IF('３　回答貼付シート'!T269="ほぼ毎日（まいにち）ある",3,))))</f>
        <v>0</v>
      </c>
      <c r="S272" s="26">
        <f>IF('３　回答貼付シート'!U269="ない",0,IF('３　回答貼付シート'!U269="１～２日（にち）ある",1,IF('３　回答貼付シート'!U269="３～５日（にち）ある",2,IF('３　回答貼付シート'!U269="ほぼ毎日（まいにち）ある",3,))))</f>
        <v>0</v>
      </c>
      <c r="T272" s="26">
        <f>IF('３　回答貼付シート'!V269="ない",0,IF('３　回答貼付シート'!V269="１～２日（にち）ある",1,IF('３　回答貼付シート'!V269="３～５日（にち）ある",2,IF('３　回答貼付シート'!V269="ほぼ毎日（まいにち）ある",3,))))</f>
        <v>0</v>
      </c>
      <c r="U272" s="26">
        <f>IF('３　回答貼付シート'!W269="ない",0,IF('３　回答貼付シート'!W269="１～２日（にち）ある",1,IF('３　回答貼付シート'!W269="３～５日（にち）ある",2,IF('３　回答貼付シート'!W269="ほぼ毎日（まいにち）ある",3,))))</f>
        <v>0</v>
      </c>
      <c r="V272" s="26">
        <f>IF('３　回答貼付シート'!X269="ない",0,IF('３　回答貼付シート'!X269="１～２日（にち）ある",1,IF('３　回答貼付シート'!X269="３～５日（にち）ある",2,IF('３　回答貼付シート'!X269="ほぼ毎日（まいにち）ある",3,))))</f>
        <v>0</v>
      </c>
      <c r="W272" s="26">
        <f>IF('３　回答貼付シート'!Y269="ない",0,IF('３　回答貼付シート'!Y269="１～２日（にち）ある",1,IF('３　回答貼付シート'!Y269="３～５日（にち）ある",2,IF('３　回答貼付シート'!Y269="ほぼ毎日（まいにち）ある",3,))))</f>
        <v>0</v>
      </c>
      <c r="X272" s="26">
        <f>IF('３　回答貼付シート'!Z269="ない",0,IF('３　回答貼付シート'!Z269="１～２日（にち）ある",1,IF('３　回答貼付シート'!Z269="３～５日（にち）ある",2,IF('３　回答貼付シート'!Z269="ほぼ毎日（まいにち）ある",3,))))</f>
        <v>0</v>
      </c>
      <c r="Y272" s="26">
        <f>IF('３　回答貼付シート'!AA269="ない",0,IF('３　回答貼付シート'!AA269="１～２日（にち）ある",1,IF('３　回答貼付シート'!AA269="３～５日（にち）ある",2,IF('３　回答貼付シート'!AA269="ほぼ毎日（まいにち）ある",3,))))</f>
        <v>0</v>
      </c>
      <c r="Z272" s="26">
        <f>'３　回答貼付シート'!$AB269</f>
        <v>0</v>
      </c>
      <c r="AA272" s="26" t="str">
        <f t="shared" si="40"/>
        <v/>
      </c>
      <c r="AB272" s="26" t="str">
        <f t="shared" si="41"/>
        <v/>
      </c>
      <c r="AC272" s="26" t="str">
        <f t="shared" si="42"/>
        <v/>
      </c>
      <c r="AD272" s="26" t="str">
        <f t="shared" si="43"/>
        <v/>
      </c>
      <c r="AE272" s="26" t="str">
        <f t="shared" si="44"/>
        <v/>
      </c>
      <c r="AF272" t="str">
        <f t="shared" si="37"/>
        <v>0</v>
      </c>
      <c r="AG272">
        <f t="shared" si="38"/>
        <v>0</v>
      </c>
      <c r="AH272" s="34">
        <f t="shared" si="45"/>
        <v>0</v>
      </c>
    </row>
    <row r="273" spans="1:34">
      <c r="A273" s="26"/>
      <c r="B273" s="26">
        <f t="shared" si="39"/>
        <v>0</v>
      </c>
      <c r="C273" s="26">
        <f>IF('３　回答貼付シート'!$F270&lt;&gt;0,VLOOKUP('３　回答貼付シート'!$F270,$AF$2048:$AG$2054,2,FALSE),0)</f>
        <v>0</v>
      </c>
      <c r="D273" s="26">
        <f>IF('３　回答貼付シート'!$G270&lt;&gt;0,VLOOKUP(('３　回答貼付シート'!$G270), $AF$2048:$AG$2054,2,FALSE),0)</f>
        <v>0</v>
      </c>
      <c r="E273" s="26">
        <f>'３　回答貼付シート'!$H270</f>
        <v>0</v>
      </c>
      <c r="F273" s="26">
        <f>IF(E273=0,0,VLOOKUP($B273,'２　情報入力シート'!$A$2:$E$2049,5))</f>
        <v>0</v>
      </c>
      <c r="G273" s="26">
        <f>IF('３　回答貼付シート'!I270="ない",0,IF('３　回答貼付シート'!I270="１～２日（にち）ある",1,IF('３　回答貼付シート'!I270="３～５日（にち）ある",2,IF('３　回答貼付シート'!I270="ほぼ毎日（まいにち）ある",3,))))</f>
        <v>0</v>
      </c>
      <c r="H273" s="26">
        <f>IF('３　回答貼付シート'!J270="ない",0,IF('３　回答貼付シート'!J270="１～２日（にち）ある",1,IF('３　回答貼付シート'!J270="３～５日（にち）ある",2,IF('３　回答貼付シート'!J270="ほぼ毎日（まいにち）ある",3,))))</f>
        <v>0</v>
      </c>
      <c r="I273" s="26">
        <f>IF('３　回答貼付シート'!K270="ない",0,IF('３　回答貼付シート'!K270="１～２日（にち）ある",1,IF('３　回答貼付シート'!K270="３～５日（にち）ある",2,IF('３　回答貼付シート'!K270="ほぼ毎日（まいにち）ある",3,))))</f>
        <v>0</v>
      </c>
      <c r="J273" s="26">
        <f>IF('３　回答貼付シート'!L270="ない",0,IF('３　回答貼付シート'!L270="１～２日（にち）ある",1,IF('３　回答貼付シート'!L270="３～５日（にち）ある",2,IF('３　回答貼付シート'!L270="ほぼ毎日（まいにち）ある",3,))))</f>
        <v>0</v>
      </c>
      <c r="K273" s="26">
        <f>IF('３　回答貼付シート'!M270="ない",0,IF('３　回答貼付シート'!M270="１～２日（にち）ある",1,IF('３　回答貼付シート'!M270="３～５日（にち）ある",2,IF('３　回答貼付シート'!M270="ほぼ毎日（まいにち）ある",3,))))</f>
        <v>0</v>
      </c>
      <c r="L273" s="26">
        <f>IF('３　回答貼付シート'!N270="ない",0,IF('３　回答貼付シート'!N270="１～２日（にち）ある",1,IF('３　回答貼付シート'!N270="３～５日（にち）ある",2,IF('３　回答貼付シート'!N270="ほぼ毎日（まいにち）ある",3,))))</f>
        <v>0</v>
      </c>
      <c r="M273" s="26">
        <f>IF('３　回答貼付シート'!O270="ない",0,IF('３　回答貼付シート'!O270="１～２日（にち）ある",1,IF('３　回答貼付シート'!O270="３～５日（にち）ある",2,IF('３　回答貼付シート'!O270="ほぼ毎日（まいにち）ある",3,))))</f>
        <v>0</v>
      </c>
      <c r="N273" s="26">
        <f>IF('３　回答貼付シート'!P270="ない",0,IF('３　回答貼付シート'!P270="１～２日（にち）ある",1,IF('３　回答貼付シート'!P270="３～５日（にち）ある",2,IF('３　回答貼付シート'!P270="ほぼ毎日（まいにち）ある",3,))))</f>
        <v>0</v>
      </c>
      <c r="O273" s="26">
        <f>IF('３　回答貼付シート'!Q270="ない",0,IF('３　回答貼付シート'!Q270="１～２日（にち）ある",1,IF('３　回答貼付シート'!Q270="３～５日（にち）ある",2,IF('３　回答貼付シート'!Q270="ほぼ毎日（まいにち）ある",3,))))</f>
        <v>0</v>
      </c>
      <c r="P273" s="26">
        <f>IF('３　回答貼付シート'!R270="ない",0,IF('３　回答貼付シート'!R270="１～２日（にち）ある",1,IF('３　回答貼付シート'!R270="３～５日（にち）ある",2,IF('３　回答貼付シート'!R270="ほぼ毎日（まいにち）ある",3,))))</f>
        <v>0</v>
      </c>
      <c r="Q273" s="26">
        <f>IF('３　回答貼付シート'!S270="ない",0,IF('３　回答貼付シート'!S270="１～２日（にち）ある",1,IF('３　回答貼付シート'!S270="３～５日（にち）ある",2,IF('３　回答貼付シート'!S270="ほぼ毎日（まいにち）ある",3,))))</f>
        <v>0</v>
      </c>
      <c r="R273" s="26">
        <f>IF('３　回答貼付シート'!T270="ない",0,IF('３　回答貼付シート'!T270="１～２日（にち）ある",1,IF('３　回答貼付シート'!T270="３～５日（にち）ある",2,IF('３　回答貼付シート'!T270="ほぼ毎日（まいにち）ある",3,))))</f>
        <v>0</v>
      </c>
      <c r="S273" s="26">
        <f>IF('３　回答貼付シート'!U270="ない",0,IF('３　回答貼付シート'!U270="１～２日（にち）ある",1,IF('３　回答貼付シート'!U270="３～５日（にち）ある",2,IF('３　回答貼付シート'!U270="ほぼ毎日（まいにち）ある",3,))))</f>
        <v>0</v>
      </c>
      <c r="T273" s="26">
        <f>IF('３　回答貼付シート'!V270="ない",0,IF('３　回答貼付シート'!V270="１～２日（にち）ある",1,IF('３　回答貼付シート'!V270="３～５日（にち）ある",2,IF('３　回答貼付シート'!V270="ほぼ毎日（まいにち）ある",3,))))</f>
        <v>0</v>
      </c>
      <c r="U273" s="26">
        <f>IF('３　回答貼付シート'!W270="ない",0,IF('３　回答貼付シート'!W270="１～２日（にち）ある",1,IF('３　回答貼付シート'!W270="３～５日（にち）ある",2,IF('３　回答貼付シート'!W270="ほぼ毎日（まいにち）ある",3,))))</f>
        <v>0</v>
      </c>
      <c r="V273" s="26">
        <f>IF('３　回答貼付シート'!X270="ない",0,IF('３　回答貼付シート'!X270="１～２日（にち）ある",1,IF('３　回答貼付シート'!X270="３～５日（にち）ある",2,IF('３　回答貼付シート'!X270="ほぼ毎日（まいにち）ある",3,))))</f>
        <v>0</v>
      </c>
      <c r="W273" s="26">
        <f>IF('３　回答貼付シート'!Y270="ない",0,IF('３　回答貼付シート'!Y270="１～２日（にち）ある",1,IF('３　回答貼付シート'!Y270="３～５日（にち）ある",2,IF('３　回答貼付シート'!Y270="ほぼ毎日（まいにち）ある",3,))))</f>
        <v>0</v>
      </c>
      <c r="X273" s="26">
        <f>IF('３　回答貼付シート'!Z270="ない",0,IF('３　回答貼付シート'!Z270="１～２日（にち）ある",1,IF('３　回答貼付シート'!Z270="３～５日（にち）ある",2,IF('３　回答貼付シート'!Z270="ほぼ毎日（まいにち）ある",3,))))</f>
        <v>0</v>
      </c>
      <c r="Y273" s="26">
        <f>IF('３　回答貼付シート'!AA270="ない",0,IF('３　回答貼付シート'!AA270="１～２日（にち）ある",1,IF('３　回答貼付シート'!AA270="３～５日（にち）ある",2,IF('３　回答貼付シート'!AA270="ほぼ毎日（まいにち）ある",3,))))</f>
        <v>0</v>
      </c>
      <c r="Z273" s="26">
        <f>'３　回答貼付シート'!$AB270</f>
        <v>0</v>
      </c>
      <c r="AA273" s="26" t="str">
        <f t="shared" si="40"/>
        <v/>
      </c>
      <c r="AB273" s="26" t="str">
        <f t="shared" si="41"/>
        <v/>
      </c>
      <c r="AC273" s="26" t="str">
        <f t="shared" si="42"/>
        <v/>
      </c>
      <c r="AD273" s="26" t="str">
        <f t="shared" si="43"/>
        <v/>
      </c>
      <c r="AE273" s="26" t="str">
        <f t="shared" si="44"/>
        <v/>
      </c>
      <c r="AF273" t="str">
        <f t="shared" si="37"/>
        <v>0</v>
      </c>
      <c r="AG273">
        <f t="shared" si="38"/>
        <v>0</v>
      </c>
      <c r="AH273" s="34">
        <f t="shared" si="45"/>
        <v>0</v>
      </c>
    </row>
    <row r="274" spans="1:34">
      <c r="A274" s="26"/>
      <c r="B274" s="26">
        <f t="shared" si="39"/>
        <v>0</v>
      </c>
      <c r="C274" s="26">
        <f>IF('３　回答貼付シート'!$F271&lt;&gt;0,VLOOKUP('３　回答貼付シート'!$F271,$AF$2048:$AG$2054,2,FALSE),0)</f>
        <v>0</v>
      </c>
      <c r="D274" s="26">
        <f>IF('３　回答貼付シート'!$G271&lt;&gt;0,VLOOKUP(('３　回答貼付シート'!$G271), $AF$2048:$AG$2054,2,FALSE),0)</f>
        <v>0</v>
      </c>
      <c r="E274" s="26">
        <f>'３　回答貼付シート'!$H271</f>
        <v>0</v>
      </c>
      <c r="F274" s="26">
        <f>IF(E274=0,0,VLOOKUP($B274,'２　情報入力シート'!$A$2:$E$2049,5))</f>
        <v>0</v>
      </c>
      <c r="G274" s="26">
        <f>IF('３　回答貼付シート'!I271="ない",0,IF('３　回答貼付シート'!I271="１～２日（にち）ある",1,IF('３　回答貼付シート'!I271="３～５日（にち）ある",2,IF('３　回答貼付シート'!I271="ほぼ毎日（まいにち）ある",3,))))</f>
        <v>0</v>
      </c>
      <c r="H274" s="26">
        <f>IF('３　回答貼付シート'!J271="ない",0,IF('３　回答貼付シート'!J271="１～２日（にち）ある",1,IF('３　回答貼付シート'!J271="３～５日（にち）ある",2,IF('３　回答貼付シート'!J271="ほぼ毎日（まいにち）ある",3,))))</f>
        <v>0</v>
      </c>
      <c r="I274" s="26">
        <f>IF('３　回答貼付シート'!K271="ない",0,IF('３　回答貼付シート'!K271="１～２日（にち）ある",1,IF('３　回答貼付シート'!K271="３～５日（にち）ある",2,IF('３　回答貼付シート'!K271="ほぼ毎日（まいにち）ある",3,))))</f>
        <v>0</v>
      </c>
      <c r="J274" s="26">
        <f>IF('３　回答貼付シート'!L271="ない",0,IF('３　回答貼付シート'!L271="１～２日（にち）ある",1,IF('３　回答貼付シート'!L271="３～５日（にち）ある",2,IF('３　回答貼付シート'!L271="ほぼ毎日（まいにち）ある",3,))))</f>
        <v>0</v>
      </c>
      <c r="K274" s="26">
        <f>IF('３　回答貼付シート'!M271="ない",0,IF('３　回答貼付シート'!M271="１～２日（にち）ある",1,IF('３　回答貼付シート'!M271="３～５日（にち）ある",2,IF('３　回答貼付シート'!M271="ほぼ毎日（まいにち）ある",3,))))</f>
        <v>0</v>
      </c>
      <c r="L274" s="26">
        <f>IF('３　回答貼付シート'!N271="ない",0,IF('３　回答貼付シート'!N271="１～２日（にち）ある",1,IF('３　回答貼付シート'!N271="３～５日（にち）ある",2,IF('３　回答貼付シート'!N271="ほぼ毎日（まいにち）ある",3,))))</f>
        <v>0</v>
      </c>
      <c r="M274" s="26">
        <f>IF('３　回答貼付シート'!O271="ない",0,IF('３　回答貼付シート'!O271="１～２日（にち）ある",1,IF('３　回答貼付シート'!O271="３～５日（にち）ある",2,IF('３　回答貼付シート'!O271="ほぼ毎日（まいにち）ある",3,))))</f>
        <v>0</v>
      </c>
      <c r="N274" s="26">
        <f>IF('３　回答貼付シート'!P271="ない",0,IF('３　回答貼付シート'!P271="１～２日（にち）ある",1,IF('３　回答貼付シート'!P271="３～５日（にち）ある",2,IF('３　回答貼付シート'!P271="ほぼ毎日（まいにち）ある",3,))))</f>
        <v>0</v>
      </c>
      <c r="O274" s="26">
        <f>IF('３　回答貼付シート'!Q271="ない",0,IF('３　回答貼付シート'!Q271="１～２日（にち）ある",1,IF('３　回答貼付シート'!Q271="３～５日（にち）ある",2,IF('３　回答貼付シート'!Q271="ほぼ毎日（まいにち）ある",3,))))</f>
        <v>0</v>
      </c>
      <c r="P274" s="26">
        <f>IF('３　回答貼付シート'!R271="ない",0,IF('３　回答貼付シート'!R271="１～２日（にち）ある",1,IF('３　回答貼付シート'!R271="３～５日（にち）ある",2,IF('３　回答貼付シート'!R271="ほぼ毎日（まいにち）ある",3,))))</f>
        <v>0</v>
      </c>
      <c r="Q274" s="26">
        <f>IF('３　回答貼付シート'!S271="ない",0,IF('３　回答貼付シート'!S271="１～２日（にち）ある",1,IF('３　回答貼付シート'!S271="３～５日（にち）ある",2,IF('３　回答貼付シート'!S271="ほぼ毎日（まいにち）ある",3,))))</f>
        <v>0</v>
      </c>
      <c r="R274" s="26">
        <f>IF('３　回答貼付シート'!T271="ない",0,IF('３　回答貼付シート'!T271="１～２日（にち）ある",1,IF('３　回答貼付シート'!T271="３～５日（にち）ある",2,IF('３　回答貼付シート'!T271="ほぼ毎日（まいにち）ある",3,))))</f>
        <v>0</v>
      </c>
      <c r="S274" s="26">
        <f>IF('３　回答貼付シート'!U271="ない",0,IF('３　回答貼付シート'!U271="１～２日（にち）ある",1,IF('３　回答貼付シート'!U271="３～５日（にち）ある",2,IF('３　回答貼付シート'!U271="ほぼ毎日（まいにち）ある",3,))))</f>
        <v>0</v>
      </c>
      <c r="T274" s="26">
        <f>IF('３　回答貼付シート'!V271="ない",0,IF('３　回答貼付シート'!V271="１～２日（にち）ある",1,IF('３　回答貼付シート'!V271="３～５日（にち）ある",2,IF('３　回答貼付シート'!V271="ほぼ毎日（まいにち）ある",3,))))</f>
        <v>0</v>
      </c>
      <c r="U274" s="26">
        <f>IF('３　回答貼付シート'!W271="ない",0,IF('３　回答貼付シート'!W271="１～２日（にち）ある",1,IF('３　回答貼付シート'!W271="３～５日（にち）ある",2,IF('３　回答貼付シート'!W271="ほぼ毎日（まいにち）ある",3,))))</f>
        <v>0</v>
      </c>
      <c r="V274" s="26">
        <f>IF('３　回答貼付シート'!X271="ない",0,IF('３　回答貼付シート'!X271="１～２日（にち）ある",1,IF('３　回答貼付シート'!X271="３～５日（にち）ある",2,IF('３　回答貼付シート'!X271="ほぼ毎日（まいにち）ある",3,))))</f>
        <v>0</v>
      </c>
      <c r="W274" s="26">
        <f>IF('３　回答貼付シート'!Y271="ない",0,IF('３　回答貼付シート'!Y271="１～２日（にち）ある",1,IF('３　回答貼付シート'!Y271="３～５日（にち）ある",2,IF('３　回答貼付シート'!Y271="ほぼ毎日（まいにち）ある",3,))))</f>
        <v>0</v>
      </c>
      <c r="X274" s="26">
        <f>IF('３　回答貼付シート'!Z271="ない",0,IF('３　回答貼付シート'!Z271="１～２日（にち）ある",1,IF('３　回答貼付シート'!Z271="３～５日（にち）ある",2,IF('３　回答貼付シート'!Z271="ほぼ毎日（まいにち）ある",3,))))</f>
        <v>0</v>
      </c>
      <c r="Y274" s="26">
        <f>IF('３　回答貼付シート'!AA271="ない",0,IF('３　回答貼付シート'!AA271="１～２日（にち）ある",1,IF('３　回答貼付シート'!AA271="３～５日（にち）ある",2,IF('３　回答貼付シート'!AA271="ほぼ毎日（まいにち）ある",3,))))</f>
        <v>0</v>
      </c>
      <c r="Z274" s="26">
        <f>'３　回答貼付シート'!$AB271</f>
        <v>0</v>
      </c>
      <c r="AA274" s="26" t="str">
        <f t="shared" si="40"/>
        <v/>
      </c>
      <c r="AB274" s="26" t="str">
        <f t="shared" si="41"/>
        <v/>
      </c>
      <c r="AC274" s="26" t="str">
        <f t="shared" si="42"/>
        <v/>
      </c>
      <c r="AD274" s="26" t="str">
        <f t="shared" si="43"/>
        <v/>
      </c>
      <c r="AE274" s="26" t="str">
        <f t="shared" si="44"/>
        <v/>
      </c>
      <c r="AF274" t="str">
        <f t="shared" si="37"/>
        <v>0</v>
      </c>
      <c r="AG274">
        <f t="shared" si="38"/>
        <v>0</v>
      </c>
      <c r="AH274" s="34">
        <f t="shared" si="45"/>
        <v>0</v>
      </c>
    </row>
    <row r="275" spans="1:34">
      <c r="A275" s="26"/>
      <c r="B275" s="26">
        <f t="shared" si="39"/>
        <v>0</v>
      </c>
      <c r="C275" s="26">
        <f>IF('３　回答貼付シート'!$F272&lt;&gt;0,VLOOKUP('３　回答貼付シート'!$F272,$AF$2048:$AG$2054,2,FALSE),0)</f>
        <v>0</v>
      </c>
      <c r="D275" s="26">
        <f>IF('３　回答貼付シート'!$G272&lt;&gt;0,VLOOKUP(('３　回答貼付シート'!$G272), $AF$2048:$AG$2054,2,FALSE),0)</f>
        <v>0</v>
      </c>
      <c r="E275" s="26">
        <f>'３　回答貼付シート'!$H272</f>
        <v>0</v>
      </c>
      <c r="F275" s="26">
        <f>IF(E275=0,0,VLOOKUP($B275,'２　情報入力シート'!$A$2:$E$2049,5))</f>
        <v>0</v>
      </c>
      <c r="G275" s="26">
        <f>IF('３　回答貼付シート'!I272="ない",0,IF('３　回答貼付シート'!I272="１～２日（にち）ある",1,IF('３　回答貼付シート'!I272="３～５日（にち）ある",2,IF('３　回答貼付シート'!I272="ほぼ毎日（まいにち）ある",3,))))</f>
        <v>0</v>
      </c>
      <c r="H275" s="26">
        <f>IF('３　回答貼付シート'!J272="ない",0,IF('３　回答貼付シート'!J272="１～２日（にち）ある",1,IF('３　回答貼付シート'!J272="３～５日（にち）ある",2,IF('３　回答貼付シート'!J272="ほぼ毎日（まいにち）ある",3,))))</f>
        <v>0</v>
      </c>
      <c r="I275" s="26">
        <f>IF('３　回答貼付シート'!K272="ない",0,IF('３　回答貼付シート'!K272="１～２日（にち）ある",1,IF('３　回答貼付シート'!K272="３～５日（にち）ある",2,IF('３　回答貼付シート'!K272="ほぼ毎日（まいにち）ある",3,))))</f>
        <v>0</v>
      </c>
      <c r="J275" s="26">
        <f>IF('３　回答貼付シート'!L272="ない",0,IF('３　回答貼付シート'!L272="１～２日（にち）ある",1,IF('３　回答貼付シート'!L272="３～５日（にち）ある",2,IF('３　回答貼付シート'!L272="ほぼ毎日（まいにち）ある",3,))))</f>
        <v>0</v>
      </c>
      <c r="K275" s="26">
        <f>IF('３　回答貼付シート'!M272="ない",0,IF('３　回答貼付シート'!M272="１～２日（にち）ある",1,IF('３　回答貼付シート'!M272="３～５日（にち）ある",2,IF('３　回答貼付シート'!M272="ほぼ毎日（まいにち）ある",3,))))</f>
        <v>0</v>
      </c>
      <c r="L275" s="26">
        <f>IF('３　回答貼付シート'!N272="ない",0,IF('３　回答貼付シート'!N272="１～２日（にち）ある",1,IF('３　回答貼付シート'!N272="３～５日（にち）ある",2,IF('３　回答貼付シート'!N272="ほぼ毎日（まいにち）ある",3,))))</f>
        <v>0</v>
      </c>
      <c r="M275" s="26">
        <f>IF('３　回答貼付シート'!O272="ない",0,IF('３　回答貼付シート'!O272="１～２日（にち）ある",1,IF('３　回答貼付シート'!O272="３～５日（にち）ある",2,IF('３　回答貼付シート'!O272="ほぼ毎日（まいにち）ある",3,))))</f>
        <v>0</v>
      </c>
      <c r="N275" s="26">
        <f>IF('３　回答貼付シート'!P272="ない",0,IF('３　回答貼付シート'!P272="１～２日（にち）ある",1,IF('３　回答貼付シート'!P272="３～５日（にち）ある",2,IF('３　回答貼付シート'!P272="ほぼ毎日（まいにち）ある",3,))))</f>
        <v>0</v>
      </c>
      <c r="O275" s="26">
        <f>IF('３　回答貼付シート'!Q272="ない",0,IF('３　回答貼付シート'!Q272="１～２日（にち）ある",1,IF('３　回答貼付シート'!Q272="３～５日（にち）ある",2,IF('３　回答貼付シート'!Q272="ほぼ毎日（まいにち）ある",3,))))</f>
        <v>0</v>
      </c>
      <c r="P275" s="26">
        <f>IF('３　回答貼付シート'!R272="ない",0,IF('３　回答貼付シート'!R272="１～２日（にち）ある",1,IF('３　回答貼付シート'!R272="３～５日（にち）ある",2,IF('３　回答貼付シート'!R272="ほぼ毎日（まいにち）ある",3,))))</f>
        <v>0</v>
      </c>
      <c r="Q275" s="26">
        <f>IF('３　回答貼付シート'!S272="ない",0,IF('３　回答貼付シート'!S272="１～２日（にち）ある",1,IF('３　回答貼付シート'!S272="３～５日（にち）ある",2,IF('３　回答貼付シート'!S272="ほぼ毎日（まいにち）ある",3,))))</f>
        <v>0</v>
      </c>
      <c r="R275" s="26">
        <f>IF('３　回答貼付シート'!T272="ない",0,IF('３　回答貼付シート'!T272="１～２日（にち）ある",1,IF('３　回答貼付シート'!T272="３～５日（にち）ある",2,IF('３　回答貼付シート'!T272="ほぼ毎日（まいにち）ある",3,))))</f>
        <v>0</v>
      </c>
      <c r="S275" s="26">
        <f>IF('３　回答貼付シート'!U272="ない",0,IF('３　回答貼付シート'!U272="１～２日（にち）ある",1,IF('３　回答貼付シート'!U272="３～５日（にち）ある",2,IF('３　回答貼付シート'!U272="ほぼ毎日（まいにち）ある",3,))))</f>
        <v>0</v>
      </c>
      <c r="T275" s="26">
        <f>IF('３　回答貼付シート'!V272="ない",0,IF('３　回答貼付シート'!V272="１～２日（にち）ある",1,IF('３　回答貼付シート'!V272="３～５日（にち）ある",2,IF('３　回答貼付シート'!V272="ほぼ毎日（まいにち）ある",3,))))</f>
        <v>0</v>
      </c>
      <c r="U275" s="26">
        <f>IF('３　回答貼付シート'!W272="ない",0,IF('３　回答貼付シート'!W272="１～２日（にち）ある",1,IF('３　回答貼付シート'!W272="３～５日（にち）ある",2,IF('３　回答貼付シート'!W272="ほぼ毎日（まいにち）ある",3,))))</f>
        <v>0</v>
      </c>
      <c r="V275" s="26">
        <f>IF('３　回答貼付シート'!X272="ない",0,IF('３　回答貼付シート'!X272="１～２日（にち）ある",1,IF('３　回答貼付シート'!X272="３～５日（にち）ある",2,IF('３　回答貼付シート'!X272="ほぼ毎日（まいにち）ある",3,))))</f>
        <v>0</v>
      </c>
      <c r="W275" s="26">
        <f>IF('３　回答貼付シート'!Y272="ない",0,IF('３　回答貼付シート'!Y272="１～２日（にち）ある",1,IF('３　回答貼付シート'!Y272="３～５日（にち）ある",2,IF('３　回答貼付シート'!Y272="ほぼ毎日（まいにち）ある",3,))))</f>
        <v>0</v>
      </c>
      <c r="X275" s="26">
        <f>IF('３　回答貼付シート'!Z272="ない",0,IF('３　回答貼付シート'!Z272="１～２日（にち）ある",1,IF('３　回答貼付シート'!Z272="３～５日（にち）ある",2,IF('３　回答貼付シート'!Z272="ほぼ毎日（まいにち）ある",3,))))</f>
        <v>0</v>
      </c>
      <c r="Y275" s="26">
        <f>IF('３　回答貼付シート'!AA272="ない",0,IF('３　回答貼付シート'!AA272="１～２日（にち）ある",1,IF('３　回答貼付シート'!AA272="３～５日（にち）ある",2,IF('３　回答貼付シート'!AA272="ほぼ毎日（まいにち）ある",3,))))</f>
        <v>0</v>
      </c>
      <c r="Z275" s="26">
        <f>'３　回答貼付シート'!$AB272</f>
        <v>0</v>
      </c>
      <c r="AA275" s="26" t="str">
        <f t="shared" si="40"/>
        <v/>
      </c>
      <c r="AB275" s="26" t="str">
        <f t="shared" si="41"/>
        <v/>
      </c>
      <c r="AC275" s="26" t="str">
        <f t="shared" si="42"/>
        <v/>
      </c>
      <c r="AD275" s="26" t="str">
        <f t="shared" si="43"/>
        <v/>
      </c>
      <c r="AE275" s="26" t="str">
        <f t="shared" si="44"/>
        <v/>
      </c>
      <c r="AF275" t="str">
        <f t="shared" si="37"/>
        <v>0</v>
      </c>
      <c r="AG275">
        <f t="shared" si="38"/>
        <v>0</v>
      </c>
      <c r="AH275" s="34">
        <f t="shared" si="45"/>
        <v>0</v>
      </c>
    </row>
    <row r="276" spans="1:34">
      <c r="A276" s="26"/>
      <c r="B276" s="26">
        <f t="shared" si="39"/>
        <v>0</v>
      </c>
      <c r="C276" s="26">
        <f>IF('３　回答貼付シート'!$F273&lt;&gt;0,VLOOKUP('３　回答貼付シート'!$F273,$AF$2048:$AG$2054,2,FALSE),0)</f>
        <v>0</v>
      </c>
      <c r="D276" s="26">
        <f>IF('３　回答貼付シート'!$G273&lt;&gt;0,VLOOKUP(('３　回答貼付シート'!$G273), $AF$2048:$AG$2054,2,FALSE),0)</f>
        <v>0</v>
      </c>
      <c r="E276" s="26">
        <f>'３　回答貼付シート'!$H273</f>
        <v>0</v>
      </c>
      <c r="F276" s="26">
        <f>IF(E276=0,0,VLOOKUP($B276,'２　情報入力シート'!$A$2:$E$2049,5))</f>
        <v>0</v>
      </c>
      <c r="G276" s="26">
        <f>IF('３　回答貼付シート'!I273="ない",0,IF('３　回答貼付シート'!I273="１～２日（にち）ある",1,IF('３　回答貼付シート'!I273="３～５日（にち）ある",2,IF('３　回答貼付シート'!I273="ほぼ毎日（まいにち）ある",3,))))</f>
        <v>0</v>
      </c>
      <c r="H276" s="26">
        <f>IF('３　回答貼付シート'!J273="ない",0,IF('３　回答貼付シート'!J273="１～２日（にち）ある",1,IF('３　回答貼付シート'!J273="３～５日（にち）ある",2,IF('３　回答貼付シート'!J273="ほぼ毎日（まいにち）ある",3,))))</f>
        <v>0</v>
      </c>
      <c r="I276" s="26">
        <f>IF('３　回答貼付シート'!K273="ない",0,IF('３　回答貼付シート'!K273="１～２日（にち）ある",1,IF('３　回答貼付シート'!K273="３～５日（にち）ある",2,IF('３　回答貼付シート'!K273="ほぼ毎日（まいにち）ある",3,))))</f>
        <v>0</v>
      </c>
      <c r="J276" s="26">
        <f>IF('３　回答貼付シート'!L273="ない",0,IF('３　回答貼付シート'!L273="１～２日（にち）ある",1,IF('３　回答貼付シート'!L273="３～５日（にち）ある",2,IF('３　回答貼付シート'!L273="ほぼ毎日（まいにち）ある",3,))))</f>
        <v>0</v>
      </c>
      <c r="K276" s="26">
        <f>IF('３　回答貼付シート'!M273="ない",0,IF('３　回答貼付シート'!M273="１～２日（にち）ある",1,IF('３　回答貼付シート'!M273="３～５日（にち）ある",2,IF('３　回答貼付シート'!M273="ほぼ毎日（まいにち）ある",3,))))</f>
        <v>0</v>
      </c>
      <c r="L276" s="26">
        <f>IF('３　回答貼付シート'!N273="ない",0,IF('３　回答貼付シート'!N273="１～２日（にち）ある",1,IF('３　回答貼付シート'!N273="３～５日（にち）ある",2,IF('３　回答貼付シート'!N273="ほぼ毎日（まいにち）ある",3,))))</f>
        <v>0</v>
      </c>
      <c r="M276" s="26">
        <f>IF('３　回答貼付シート'!O273="ない",0,IF('３　回答貼付シート'!O273="１～２日（にち）ある",1,IF('３　回答貼付シート'!O273="３～５日（にち）ある",2,IF('３　回答貼付シート'!O273="ほぼ毎日（まいにち）ある",3,))))</f>
        <v>0</v>
      </c>
      <c r="N276" s="26">
        <f>IF('３　回答貼付シート'!P273="ない",0,IF('３　回答貼付シート'!P273="１～２日（にち）ある",1,IF('３　回答貼付シート'!P273="３～５日（にち）ある",2,IF('３　回答貼付シート'!P273="ほぼ毎日（まいにち）ある",3,))))</f>
        <v>0</v>
      </c>
      <c r="O276" s="26">
        <f>IF('３　回答貼付シート'!Q273="ない",0,IF('３　回答貼付シート'!Q273="１～２日（にち）ある",1,IF('３　回答貼付シート'!Q273="３～５日（にち）ある",2,IF('３　回答貼付シート'!Q273="ほぼ毎日（まいにち）ある",3,))))</f>
        <v>0</v>
      </c>
      <c r="P276" s="26">
        <f>IF('３　回答貼付シート'!R273="ない",0,IF('３　回答貼付シート'!R273="１～２日（にち）ある",1,IF('３　回答貼付シート'!R273="３～５日（にち）ある",2,IF('３　回答貼付シート'!R273="ほぼ毎日（まいにち）ある",3,))))</f>
        <v>0</v>
      </c>
      <c r="Q276" s="26">
        <f>IF('３　回答貼付シート'!S273="ない",0,IF('３　回答貼付シート'!S273="１～２日（にち）ある",1,IF('３　回答貼付シート'!S273="３～５日（にち）ある",2,IF('３　回答貼付シート'!S273="ほぼ毎日（まいにち）ある",3,))))</f>
        <v>0</v>
      </c>
      <c r="R276" s="26">
        <f>IF('３　回答貼付シート'!T273="ない",0,IF('３　回答貼付シート'!T273="１～２日（にち）ある",1,IF('３　回答貼付シート'!T273="３～５日（にち）ある",2,IF('３　回答貼付シート'!T273="ほぼ毎日（まいにち）ある",3,))))</f>
        <v>0</v>
      </c>
      <c r="S276" s="26">
        <f>IF('３　回答貼付シート'!U273="ない",0,IF('３　回答貼付シート'!U273="１～２日（にち）ある",1,IF('３　回答貼付シート'!U273="３～５日（にち）ある",2,IF('３　回答貼付シート'!U273="ほぼ毎日（まいにち）ある",3,))))</f>
        <v>0</v>
      </c>
      <c r="T276" s="26">
        <f>IF('３　回答貼付シート'!V273="ない",0,IF('３　回答貼付シート'!V273="１～２日（にち）ある",1,IF('３　回答貼付シート'!V273="３～５日（にち）ある",2,IF('３　回答貼付シート'!V273="ほぼ毎日（まいにち）ある",3,))))</f>
        <v>0</v>
      </c>
      <c r="U276" s="26">
        <f>IF('３　回答貼付シート'!W273="ない",0,IF('３　回答貼付シート'!W273="１～２日（にち）ある",1,IF('３　回答貼付シート'!W273="３～５日（にち）ある",2,IF('３　回答貼付シート'!W273="ほぼ毎日（まいにち）ある",3,))))</f>
        <v>0</v>
      </c>
      <c r="V276" s="26">
        <f>IF('３　回答貼付シート'!X273="ない",0,IF('３　回答貼付シート'!X273="１～２日（にち）ある",1,IF('３　回答貼付シート'!X273="３～５日（にち）ある",2,IF('３　回答貼付シート'!X273="ほぼ毎日（まいにち）ある",3,))))</f>
        <v>0</v>
      </c>
      <c r="W276" s="26">
        <f>IF('３　回答貼付シート'!Y273="ない",0,IF('３　回答貼付シート'!Y273="１～２日（にち）ある",1,IF('３　回答貼付シート'!Y273="３～５日（にち）ある",2,IF('３　回答貼付シート'!Y273="ほぼ毎日（まいにち）ある",3,))))</f>
        <v>0</v>
      </c>
      <c r="X276" s="26">
        <f>IF('３　回答貼付シート'!Z273="ない",0,IF('３　回答貼付シート'!Z273="１～２日（にち）ある",1,IF('３　回答貼付シート'!Z273="３～５日（にち）ある",2,IF('３　回答貼付シート'!Z273="ほぼ毎日（まいにち）ある",3,))))</f>
        <v>0</v>
      </c>
      <c r="Y276" s="26">
        <f>IF('３　回答貼付シート'!AA273="ない",0,IF('３　回答貼付シート'!AA273="１～２日（にち）ある",1,IF('３　回答貼付シート'!AA273="３～５日（にち）ある",2,IF('３　回答貼付シート'!AA273="ほぼ毎日（まいにち）ある",3,))))</f>
        <v>0</v>
      </c>
      <c r="Z276" s="26">
        <f>'３　回答貼付シート'!$AB273</f>
        <v>0</v>
      </c>
      <c r="AA276" s="26" t="str">
        <f t="shared" si="40"/>
        <v/>
      </c>
      <c r="AB276" s="26" t="str">
        <f t="shared" si="41"/>
        <v/>
      </c>
      <c r="AC276" s="26" t="str">
        <f t="shared" si="42"/>
        <v/>
      </c>
      <c r="AD276" s="26" t="str">
        <f t="shared" si="43"/>
        <v/>
      </c>
      <c r="AE276" s="26" t="str">
        <f t="shared" si="44"/>
        <v/>
      </c>
      <c r="AF276" t="str">
        <f t="shared" si="37"/>
        <v>0</v>
      </c>
      <c r="AG276">
        <f t="shared" si="38"/>
        <v>0</v>
      </c>
      <c r="AH276" s="34">
        <f t="shared" si="45"/>
        <v>0</v>
      </c>
    </row>
    <row r="277" spans="1:34">
      <c r="A277" s="26"/>
      <c r="B277" s="26">
        <f t="shared" si="39"/>
        <v>0</v>
      </c>
      <c r="C277" s="26">
        <f>IF('３　回答貼付シート'!$F274&lt;&gt;0,VLOOKUP('３　回答貼付シート'!$F274,$AF$2048:$AG$2054,2,FALSE),0)</f>
        <v>0</v>
      </c>
      <c r="D277" s="26">
        <f>IF('３　回答貼付シート'!$G274&lt;&gt;0,VLOOKUP(('３　回答貼付シート'!$G274), $AF$2048:$AG$2054,2,FALSE),0)</f>
        <v>0</v>
      </c>
      <c r="E277" s="26">
        <f>'３　回答貼付シート'!$H274</f>
        <v>0</v>
      </c>
      <c r="F277" s="26">
        <f>IF(E277=0,0,VLOOKUP($B277,'２　情報入力シート'!$A$2:$E$2049,5))</f>
        <v>0</v>
      </c>
      <c r="G277" s="26">
        <f>IF('３　回答貼付シート'!I274="ない",0,IF('３　回答貼付シート'!I274="１～２日（にち）ある",1,IF('３　回答貼付シート'!I274="３～５日（にち）ある",2,IF('３　回答貼付シート'!I274="ほぼ毎日（まいにち）ある",3,))))</f>
        <v>0</v>
      </c>
      <c r="H277" s="26">
        <f>IF('３　回答貼付シート'!J274="ない",0,IF('３　回答貼付シート'!J274="１～２日（にち）ある",1,IF('３　回答貼付シート'!J274="３～５日（にち）ある",2,IF('３　回答貼付シート'!J274="ほぼ毎日（まいにち）ある",3,))))</f>
        <v>0</v>
      </c>
      <c r="I277" s="26">
        <f>IF('３　回答貼付シート'!K274="ない",0,IF('３　回答貼付シート'!K274="１～２日（にち）ある",1,IF('３　回答貼付シート'!K274="３～５日（にち）ある",2,IF('３　回答貼付シート'!K274="ほぼ毎日（まいにち）ある",3,))))</f>
        <v>0</v>
      </c>
      <c r="J277" s="26">
        <f>IF('３　回答貼付シート'!L274="ない",0,IF('３　回答貼付シート'!L274="１～２日（にち）ある",1,IF('３　回答貼付シート'!L274="３～５日（にち）ある",2,IF('３　回答貼付シート'!L274="ほぼ毎日（まいにち）ある",3,))))</f>
        <v>0</v>
      </c>
      <c r="K277" s="26">
        <f>IF('３　回答貼付シート'!M274="ない",0,IF('３　回答貼付シート'!M274="１～２日（にち）ある",1,IF('３　回答貼付シート'!M274="３～５日（にち）ある",2,IF('３　回答貼付シート'!M274="ほぼ毎日（まいにち）ある",3,))))</f>
        <v>0</v>
      </c>
      <c r="L277" s="26">
        <f>IF('３　回答貼付シート'!N274="ない",0,IF('３　回答貼付シート'!N274="１～２日（にち）ある",1,IF('３　回答貼付シート'!N274="３～５日（にち）ある",2,IF('３　回答貼付シート'!N274="ほぼ毎日（まいにち）ある",3,))))</f>
        <v>0</v>
      </c>
      <c r="M277" s="26">
        <f>IF('３　回答貼付シート'!O274="ない",0,IF('３　回答貼付シート'!O274="１～２日（にち）ある",1,IF('３　回答貼付シート'!O274="３～５日（にち）ある",2,IF('３　回答貼付シート'!O274="ほぼ毎日（まいにち）ある",3,))))</f>
        <v>0</v>
      </c>
      <c r="N277" s="26">
        <f>IF('３　回答貼付シート'!P274="ない",0,IF('３　回答貼付シート'!P274="１～２日（にち）ある",1,IF('３　回答貼付シート'!P274="３～５日（にち）ある",2,IF('３　回答貼付シート'!P274="ほぼ毎日（まいにち）ある",3,))))</f>
        <v>0</v>
      </c>
      <c r="O277" s="26">
        <f>IF('３　回答貼付シート'!Q274="ない",0,IF('３　回答貼付シート'!Q274="１～２日（にち）ある",1,IF('３　回答貼付シート'!Q274="３～５日（にち）ある",2,IF('３　回答貼付シート'!Q274="ほぼ毎日（まいにち）ある",3,))))</f>
        <v>0</v>
      </c>
      <c r="P277" s="26">
        <f>IF('３　回答貼付シート'!R274="ない",0,IF('３　回答貼付シート'!R274="１～２日（にち）ある",1,IF('３　回答貼付シート'!R274="３～５日（にち）ある",2,IF('３　回答貼付シート'!R274="ほぼ毎日（まいにち）ある",3,))))</f>
        <v>0</v>
      </c>
      <c r="Q277" s="26">
        <f>IF('３　回答貼付シート'!S274="ない",0,IF('３　回答貼付シート'!S274="１～２日（にち）ある",1,IF('３　回答貼付シート'!S274="３～５日（にち）ある",2,IF('３　回答貼付シート'!S274="ほぼ毎日（まいにち）ある",3,))))</f>
        <v>0</v>
      </c>
      <c r="R277" s="26">
        <f>IF('３　回答貼付シート'!T274="ない",0,IF('３　回答貼付シート'!T274="１～２日（にち）ある",1,IF('３　回答貼付シート'!T274="３～５日（にち）ある",2,IF('３　回答貼付シート'!T274="ほぼ毎日（まいにち）ある",3,))))</f>
        <v>0</v>
      </c>
      <c r="S277" s="26">
        <f>IF('３　回答貼付シート'!U274="ない",0,IF('３　回答貼付シート'!U274="１～２日（にち）ある",1,IF('３　回答貼付シート'!U274="３～５日（にち）ある",2,IF('３　回答貼付シート'!U274="ほぼ毎日（まいにち）ある",3,))))</f>
        <v>0</v>
      </c>
      <c r="T277" s="26">
        <f>IF('３　回答貼付シート'!V274="ない",0,IF('３　回答貼付シート'!V274="１～２日（にち）ある",1,IF('３　回答貼付シート'!V274="３～５日（にち）ある",2,IF('３　回答貼付シート'!V274="ほぼ毎日（まいにち）ある",3,))))</f>
        <v>0</v>
      </c>
      <c r="U277" s="26">
        <f>IF('３　回答貼付シート'!W274="ない",0,IF('３　回答貼付シート'!W274="１～２日（にち）ある",1,IF('３　回答貼付シート'!W274="３～５日（にち）ある",2,IF('３　回答貼付シート'!W274="ほぼ毎日（まいにち）ある",3,))))</f>
        <v>0</v>
      </c>
      <c r="V277" s="26">
        <f>IF('３　回答貼付シート'!X274="ない",0,IF('３　回答貼付シート'!X274="１～２日（にち）ある",1,IF('３　回答貼付シート'!X274="３～５日（にち）ある",2,IF('３　回答貼付シート'!X274="ほぼ毎日（まいにち）ある",3,))))</f>
        <v>0</v>
      </c>
      <c r="W277" s="26">
        <f>IF('３　回答貼付シート'!Y274="ない",0,IF('３　回答貼付シート'!Y274="１～２日（にち）ある",1,IF('３　回答貼付シート'!Y274="３～５日（にち）ある",2,IF('３　回答貼付シート'!Y274="ほぼ毎日（まいにち）ある",3,))))</f>
        <v>0</v>
      </c>
      <c r="X277" s="26">
        <f>IF('３　回答貼付シート'!Z274="ない",0,IF('３　回答貼付シート'!Z274="１～２日（にち）ある",1,IF('３　回答貼付シート'!Z274="３～５日（にち）ある",2,IF('３　回答貼付シート'!Z274="ほぼ毎日（まいにち）ある",3,))))</f>
        <v>0</v>
      </c>
      <c r="Y277" s="26">
        <f>IF('３　回答貼付シート'!AA274="ない",0,IF('３　回答貼付シート'!AA274="１～２日（にち）ある",1,IF('３　回答貼付シート'!AA274="３～５日（にち）ある",2,IF('３　回答貼付シート'!AA274="ほぼ毎日（まいにち）ある",3,))))</f>
        <v>0</v>
      </c>
      <c r="Z277" s="26">
        <f>'３　回答貼付シート'!$AB274</f>
        <v>0</v>
      </c>
      <c r="AA277" s="26" t="str">
        <f t="shared" si="40"/>
        <v/>
      </c>
      <c r="AB277" s="26" t="str">
        <f t="shared" si="41"/>
        <v/>
      </c>
      <c r="AC277" s="26" t="str">
        <f t="shared" si="42"/>
        <v/>
      </c>
      <c r="AD277" s="26" t="str">
        <f t="shared" si="43"/>
        <v/>
      </c>
      <c r="AE277" s="26" t="str">
        <f t="shared" si="44"/>
        <v/>
      </c>
      <c r="AF277" t="str">
        <f t="shared" si="37"/>
        <v>0</v>
      </c>
      <c r="AG277">
        <f t="shared" si="38"/>
        <v>0</v>
      </c>
      <c r="AH277" s="34">
        <f t="shared" si="45"/>
        <v>0</v>
      </c>
    </row>
    <row r="278" spans="1:34">
      <c r="A278" s="26"/>
      <c r="B278" s="26">
        <f t="shared" si="39"/>
        <v>0</v>
      </c>
      <c r="C278" s="26">
        <f>IF('３　回答貼付シート'!$F275&lt;&gt;0,VLOOKUP('３　回答貼付シート'!$F275,$AF$2048:$AG$2054,2,FALSE),0)</f>
        <v>0</v>
      </c>
      <c r="D278" s="26">
        <f>IF('３　回答貼付シート'!$G275&lt;&gt;0,VLOOKUP(('３　回答貼付シート'!$G275), $AF$2048:$AG$2054,2,FALSE),0)</f>
        <v>0</v>
      </c>
      <c r="E278" s="26">
        <f>'３　回答貼付シート'!$H275</f>
        <v>0</v>
      </c>
      <c r="F278" s="26">
        <f>IF(E278=0,0,VLOOKUP($B278,'２　情報入力シート'!$A$2:$E$2049,5))</f>
        <v>0</v>
      </c>
      <c r="G278" s="26">
        <f>IF('３　回答貼付シート'!I275="ない",0,IF('３　回答貼付シート'!I275="１～２日（にち）ある",1,IF('３　回答貼付シート'!I275="３～５日（にち）ある",2,IF('３　回答貼付シート'!I275="ほぼ毎日（まいにち）ある",3,))))</f>
        <v>0</v>
      </c>
      <c r="H278" s="26">
        <f>IF('３　回答貼付シート'!J275="ない",0,IF('３　回答貼付シート'!J275="１～２日（にち）ある",1,IF('３　回答貼付シート'!J275="３～５日（にち）ある",2,IF('３　回答貼付シート'!J275="ほぼ毎日（まいにち）ある",3,))))</f>
        <v>0</v>
      </c>
      <c r="I278" s="26">
        <f>IF('３　回答貼付シート'!K275="ない",0,IF('３　回答貼付シート'!K275="１～２日（にち）ある",1,IF('３　回答貼付シート'!K275="３～５日（にち）ある",2,IF('３　回答貼付シート'!K275="ほぼ毎日（まいにち）ある",3,))))</f>
        <v>0</v>
      </c>
      <c r="J278" s="26">
        <f>IF('３　回答貼付シート'!L275="ない",0,IF('３　回答貼付シート'!L275="１～２日（にち）ある",1,IF('３　回答貼付シート'!L275="３～５日（にち）ある",2,IF('３　回答貼付シート'!L275="ほぼ毎日（まいにち）ある",3,))))</f>
        <v>0</v>
      </c>
      <c r="K278" s="26">
        <f>IF('３　回答貼付シート'!M275="ない",0,IF('３　回答貼付シート'!M275="１～２日（にち）ある",1,IF('３　回答貼付シート'!M275="３～５日（にち）ある",2,IF('３　回答貼付シート'!M275="ほぼ毎日（まいにち）ある",3,))))</f>
        <v>0</v>
      </c>
      <c r="L278" s="26">
        <f>IF('３　回答貼付シート'!N275="ない",0,IF('３　回答貼付シート'!N275="１～２日（にち）ある",1,IF('３　回答貼付シート'!N275="３～５日（にち）ある",2,IF('３　回答貼付シート'!N275="ほぼ毎日（まいにち）ある",3,))))</f>
        <v>0</v>
      </c>
      <c r="M278" s="26">
        <f>IF('３　回答貼付シート'!O275="ない",0,IF('３　回答貼付シート'!O275="１～２日（にち）ある",1,IF('３　回答貼付シート'!O275="３～５日（にち）ある",2,IF('３　回答貼付シート'!O275="ほぼ毎日（まいにち）ある",3,))))</f>
        <v>0</v>
      </c>
      <c r="N278" s="26">
        <f>IF('３　回答貼付シート'!P275="ない",0,IF('３　回答貼付シート'!P275="１～２日（にち）ある",1,IF('３　回答貼付シート'!P275="３～５日（にち）ある",2,IF('３　回答貼付シート'!P275="ほぼ毎日（まいにち）ある",3,))))</f>
        <v>0</v>
      </c>
      <c r="O278" s="26">
        <f>IF('３　回答貼付シート'!Q275="ない",0,IF('３　回答貼付シート'!Q275="１～２日（にち）ある",1,IF('３　回答貼付シート'!Q275="３～５日（にち）ある",2,IF('３　回答貼付シート'!Q275="ほぼ毎日（まいにち）ある",3,))))</f>
        <v>0</v>
      </c>
      <c r="P278" s="26">
        <f>IF('３　回答貼付シート'!R275="ない",0,IF('３　回答貼付シート'!R275="１～２日（にち）ある",1,IF('３　回答貼付シート'!R275="３～５日（にち）ある",2,IF('３　回答貼付シート'!R275="ほぼ毎日（まいにち）ある",3,))))</f>
        <v>0</v>
      </c>
      <c r="Q278" s="26">
        <f>IF('３　回答貼付シート'!S275="ない",0,IF('３　回答貼付シート'!S275="１～２日（にち）ある",1,IF('３　回答貼付シート'!S275="３～５日（にち）ある",2,IF('３　回答貼付シート'!S275="ほぼ毎日（まいにち）ある",3,))))</f>
        <v>0</v>
      </c>
      <c r="R278" s="26">
        <f>IF('３　回答貼付シート'!T275="ない",0,IF('３　回答貼付シート'!T275="１～２日（にち）ある",1,IF('３　回答貼付シート'!T275="３～５日（にち）ある",2,IF('３　回答貼付シート'!T275="ほぼ毎日（まいにち）ある",3,))))</f>
        <v>0</v>
      </c>
      <c r="S278" s="26">
        <f>IF('３　回答貼付シート'!U275="ない",0,IF('３　回答貼付シート'!U275="１～２日（にち）ある",1,IF('３　回答貼付シート'!U275="３～５日（にち）ある",2,IF('３　回答貼付シート'!U275="ほぼ毎日（まいにち）ある",3,))))</f>
        <v>0</v>
      </c>
      <c r="T278" s="26">
        <f>IF('３　回答貼付シート'!V275="ない",0,IF('３　回答貼付シート'!V275="１～２日（にち）ある",1,IF('３　回答貼付シート'!V275="３～５日（にち）ある",2,IF('３　回答貼付シート'!V275="ほぼ毎日（まいにち）ある",3,))))</f>
        <v>0</v>
      </c>
      <c r="U278" s="26">
        <f>IF('３　回答貼付シート'!W275="ない",0,IF('３　回答貼付シート'!W275="１～２日（にち）ある",1,IF('３　回答貼付シート'!W275="３～５日（にち）ある",2,IF('３　回答貼付シート'!W275="ほぼ毎日（まいにち）ある",3,))))</f>
        <v>0</v>
      </c>
      <c r="V278" s="26">
        <f>IF('３　回答貼付シート'!X275="ない",0,IF('３　回答貼付シート'!X275="１～２日（にち）ある",1,IF('３　回答貼付シート'!X275="３～５日（にち）ある",2,IF('３　回答貼付シート'!X275="ほぼ毎日（まいにち）ある",3,))))</f>
        <v>0</v>
      </c>
      <c r="W278" s="26">
        <f>IF('３　回答貼付シート'!Y275="ない",0,IF('３　回答貼付シート'!Y275="１～２日（にち）ある",1,IF('３　回答貼付シート'!Y275="３～５日（にち）ある",2,IF('３　回答貼付シート'!Y275="ほぼ毎日（まいにち）ある",3,))))</f>
        <v>0</v>
      </c>
      <c r="X278" s="26">
        <f>IF('３　回答貼付シート'!Z275="ない",0,IF('３　回答貼付シート'!Z275="１～２日（にち）ある",1,IF('３　回答貼付シート'!Z275="３～５日（にち）ある",2,IF('３　回答貼付シート'!Z275="ほぼ毎日（まいにち）ある",3,))))</f>
        <v>0</v>
      </c>
      <c r="Y278" s="26">
        <f>IF('３　回答貼付シート'!AA275="ない",0,IF('３　回答貼付シート'!AA275="１～２日（にち）ある",1,IF('３　回答貼付シート'!AA275="３～５日（にち）ある",2,IF('３　回答貼付シート'!AA275="ほぼ毎日（まいにち）ある",3,))))</f>
        <v>0</v>
      </c>
      <c r="Z278" s="26">
        <f>'３　回答貼付シート'!$AB275</f>
        <v>0</v>
      </c>
      <c r="AA278" s="26" t="str">
        <f t="shared" si="40"/>
        <v/>
      </c>
      <c r="AB278" s="26" t="str">
        <f t="shared" si="41"/>
        <v/>
      </c>
      <c r="AC278" s="26" t="str">
        <f t="shared" si="42"/>
        <v/>
      </c>
      <c r="AD278" s="26" t="str">
        <f t="shared" si="43"/>
        <v/>
      </c>
      <c r="AE278" s="26" t="str">
        <f t="shared" si="44"/>
        <v/>
      </c>
      <c r="AF278" t="str">
        <f t="shared" si="37"/>
        <v>0</v>
      </c>
      <c r="AG278">
        <f t="shared" si="38"/>
        <v>0</v>
      </c>
      <c r="AH278" s="34">
        <f t="shared" si="45"/>
        <v>0</v>
      </c>
    </row>
    <row r="279" spans="1:34">
      <c r="A279" s="26"/>
      <c r="B279" s="26">
        <f t="shared" si="39"/>
        <v>0</v>
      </c>
      <c r="C279" s="26">
        <f>IF('３　回答貼付シート'!$F276&lt;&gt;0,VLOOKUP('３　回答貼付シート'!$F276,$AF$2048:$AG$2054,2,FALSE),0)</f>
        <v>0</v>
      </c>
      <c r="D279" s="26">
        <f>IF('３　回答貼付シート'!$G276&lt;&gt;0,VLOOKUP(('３　回答貼付シート'!$G276), $AF$2048:$AG$2054,2,FALSE),0)</f>
        <v>0</v>
      </c>
      <c r="E279" s="26">
        <f>'３　回答貼付シート'!$H276</f>
        <v>0</v>
      </c>
      <c r="F279" s="26">
        <f>IF(E279=0,0,VLOOKUP($B279,'２　情報入力シート'!$A$2:$E$2049,5))</f>
        <v>0</v>
      </c>
      <c r="G279" s="26">
        <f>IF('３　回答貼付シート'!I276="ない",0,IF('３　回答貼付シート'!I276="１～２日（にち）ある",1,IF('３　回答貼付シート'!I276="３～５日（にち）ある",2,IF('３　回答貼付シート'!I276="ほぼ毎日（まいにち）ある",3,))))</f>
        <v>0</v>
      </c>
      <c r="H279" s="26">
        <f>IF('３　回答貼付シート'!J276="ない",0,IF('３　回答貼付シート'!J276="１～２日（にち）ある",1,IF('３　回答貼付シート'!J276="３～５日（にち）ある",2,IF('３　回答貼付シート'!J276="ほぼ毎日（まいにち）ある",3,))))</f>
        <v>0</v>
      </c>
      <c r="I279" s="26">
        <f>IF('３　回答貼付シート'!K276="ない",0,IF('３　回答貼付シート'!K276="１～２日（にち）ある",1,IF('３　回答貼付シート'!K276="３～５日（にち）ある",2,IF('３　回答貼付シート'!K276="ほぼ毎日（まいにち）ある",3,))))</f>
        <v>0</v>
      </c>
      <c r="J279" s="26">
        <f>IF('３　回答貼付シート'!L276="ない",0,IF('３　回答貼付シート'!L276="１～２日（にち）ある",1,IF('３　回答貼付シート'!L276="３～５日（にち）ある",2,IF('３　回答貼付シート'!L276="ほぼ毎日（まいにち）ある",3,))))</f>
        <v>0</v>
      </c>
      <c r="K279" s="26">
        <f>IF('３　回答貼付シート'!M276="ない",0,IF('３　回答貼付シート'!M276="１～２日（にち）ある",1,IF('３　回答貼付シート'!M276="３～５日（にち）ある",2,IF('３　回答貼付シート'!M276="ほぼ毎日（まいにち）ある",3,))))</f>
        <v>0</v>
      </c>
      <c r="L279" s="26">
        <f>IF('３　回答貼付シート'!N276="ない",0,IF('３　回答貼付シート'!N276="１～２日（にち）ある",1,IF('３　回答貼付シート'!N276="３～５日（にち）ある",2,IF('３　回答貼付シート'!N276="ほぼ毎日（まいにち）ある",3,))))</f>
        <v>0</v>
      </c>
      <c r="M279" s="26">
        <f>IF('３　回答貼付シート'!O276="ない",0,IF('３　回答貼付シート'!O276="１～２日（にち）ある",1,IF('３　回答貼付シート'!O276="３～５日（にち）ある",2,IF('３　回答貼付シート'!O276="ほぼ毎日（まいにち）ある",3,))))</f>
        <v>0</v>
      </c>
      <c r="N279" s="26">
        <f>IF('３　回答貼付シート'!P276="ない",0,IF('３　回答貼付シート'!P276="１～２日（にち）ある",1,IF('３　回答貼付シート'!P276="３～５日（にち）ある",2,IF('３　回答貼付シート'!P276="ほぼ毎日（まいにち）ある",3,))))</f>
        <v>0</v>
      </c>
      <c r="O279" s="26">
        <f>IF('３　回答貼付シート'!Q276="ない",0,IF('３　回答貼付シート'!Q276="１～２日（にち）ある",1,IF('３　回答貼付シート'!Q276="３～５日（にち）ある",2,IF('３　回答貼付シート'!Q276="ほぼ毎日（まいにち）ある",3,))))</f>
        <v>0</v>
      </c>
      <c r="P279" s="26">
        <f>IF('３　回答貼付シート'!R276="ない",0,IF('３　回答貼付シート'!R276="１～２日（にち）ある",1,IF('３　回答貼付シート'!R276="３～５日（にち）ある",2,IF('３　回答貼付シート'!R276="ほぼ毎日（まいにち）ある",3,))))</f>
        <v>0</v>
      </c>
      <c r="Q279" s="26">
        <f>IF('３　回答貼付シート'!S276="ない",0,IF('３　回答貼付シート'!S276="１～２日（にち）ある",1,IF('３　回答貼付シート'!S276="３～５日（にち）ある",2,IF('３　回答貼付シート'!S276="ほぼ毎日（まいにち）ある",3,))))</f>
        <v>0</v>
      </c>
      <c r="R279" s="26">
        <f>IF('３　回答貼付シート'!T276="ない",0,IF('３　回答貼付シート'!T276="１～２日（にち）ある",1,IF('３　回答貼付シート'!T276="３～５日（にち）ある",2,IF('３　回答貼付シート'!T276="ほぼ毎日（まいにち）ある",3,))))</f>
        <v>0</v>
      </c>
      <c r="S279" s="26">
        <f>IF('３　回答貼付シート'!U276="ない",0,IF('３　回答貼付シート'!U276="１～２日（にち）ある",1,IF('３　回答貼付シート'!U276="３～５日（にち）ある",2,IF('３　回答貼付シート'!U276="ほぼ毎日（まいにち）ある",3,))))</f>
        <v>0</v>
      </c>
      <c r="T279" s="26">
        <f>IF('３　回答貼付シート'!V276="ない",0,IF('３　回答貼付シート'!V276="１～２日（にち）ある",1,IF('３　回答貼付シート'!V276="３～５日（にち）ある",2,IF('３　回答貼付シート'!V276="ほぼ毎日（まいにち）ある",3,))))</f>
        <v>0</v>
      </c>
      <c r="U279" s="26">
        <f>IF('３　回答貼付シート'!W276="ない",0,IF('３　回答貼付シート'!W276="１～２日（にち）ある",1,IF('３　回答貼付シート'!W276="３～５日（にち）ある",2,IF('３　回答貼付シート'!W276="ほぼ毎日（まいにち）ある",3,))))</f>
        <v>0</v>
      </c>
      <c r="V279" s="26">
        <f>IF('３　回答貼付シート'!X276="ない",0,IF('３　回答貼付シート'!X276="１～２日（にち）ある",1,IF('３　回答貼付シート'!X276="３～５日（にち）ある",2,IF('３　回答貼付シート'!X276="ほぼ毎日（まいにち）ある",3,))))</f>
        <v>0</v>
      </c>
      <c r="W279" s="26">
        <f>IF('３　回答貼付シート'!Y276="ない",0,IF('３　回答貼付シート'!Y276="１～２日（にち）ある",1,IF('３　回答貼付シート'!Y276="３～５日（にち）ある",2,IF('３　回答貼付シート'!Y276="ほぼ毎日（まいにち）ある",3,))))</f>
        <v>0</v>
      </c>
      <c r="X279" s="26">
        <f>IF('３　回答貼付シート'!Z276="ない",0,IF('３　回答貼付シート'!Z276="１～２日（にち）ある",1,IF('３　回答貼付シート'!Z276="３～５日（にち）ある",2,IF('３　回答貼付シート'!Z276="ほぼ毎日（まいにち）ある",3,))))</f>
        <v>0</v>
      </c>
      <c r="Y279" s="26">
        <f>IF('３　回答貼付シート'!AA276="ない",0,IF('３　回答貼付シート'!AA276="１～２日（にち）ある",1,IF('３　回答貼付シート'!AA276="３～５日（にち）ある",2,IF('３　回答貼付シート'!AA276="ほぼ毎日（まいにち）ある",3,))))</f>
        <v>0</v>
      </c>
      <c r="Z279" s="26">
        <f>'３　回答貼付シート'!$AB276</f>
        <v>0</v>
      </c>
      <c r="AA279" s="26" t="str">
        <f t="shared" si="40"/>
        <v/>
      </c>
      <c r="AB279" s="26" t="str">
        <f t="shared" si="41"/>
        <v/>
      </c>
      <c r="AC279" s="26" t="str">
        <f t="shared" si="42"/>
        <v/>
      </c>
      <c r="AD279" s="26" t="str">
        <f t="shared" si="43"/>
        <v/>
      </c>
      <c r="AE279" s="26" t="str">
        <f t="shared" si="44"/>
        <v/>
      </c>
      <c r="AF279" t="str">
        <f t="shared" si="37"/>
        <v>0</v>
      </c>
      <c r="AG279">
        <f t="shared" si="38"/>
        <v>0</v>
      </c>
      <c r="AH279" s="34">
        <f t="shared" si="45"/>
        <v>0</v>
      </c>
    </row>
    <row r="280" spans="1:34">
      <c r="A280" s="26"/>
      <c r="B280" s="26">
        <f t="shared" si="39"/>
        <v>0</v>
      </c>
      <c r="C280" s="26">
        <f>IF('３　回答貼付シート'!$F277&lt;&gt;0,VLOOKUP('３　回答貼付シート'!$F277,$AF$2048:$AG$2054,2,FALSE),0)</f>
        <v>0</v>
      </c>
      <c r="D280" s="26">
        <f>IF('３　回答貼付シート'!$G277&lt;&gt;0,VLOOKUP(('３　回答貼付シート'!$G277), $AF$2048:$AG$2054,2,FALSE),0)</f>
        <v>0</v>
      </c>
      <c r="E280" s="26">
        <f>'３　回答貼付シート'!$H277</f>
        <v>0</v>
      </c>
      <c r="F280" s="26">
        <f>IF(E280=0,0,VLOOKUP($B280,'２　情報入力シート'!$A$2:$E$2049,5))</f>
        <v>0</v>
      </c>
      <c r="G280" s="26">
        <f>IF('３　回答貼付シート'!I277="ない",0,IF('３　回答貼付シート'!I277="１～２日（にち）ある",1,IF('３　回答貼付シート'!I277="３～５日（にち）ある",2,IF('３　回答貼付シート'!I277="ほぼ毎日（まいにち）ある",3,))))</f>
        <v>0</v>
      </c>
      <c r="H280" s="26">
        <f>IF('３　回答貼付シート'!J277="ない",0,IF('３　回答貼付シート'!J277="１～２日（にち）ある",1,IF('３　回答貼付シート'!J277="３～５日（にち）ある",2,IF('３　回答貼付シート'!J277="ほぼ毎日（まいにち）ある",3,))))</f>
        <v>0</v>
      </c>
      <c r="I280" s="26">
        <f>IF('３　回答貼付シート'!K277="ない",0,IF('３　回答貼付シート'!K277="１～２日（にち）ある",1,IF('３　回答貼付シート'!K277="３～５日（にち）ある",2,IF('３　回答貼付シート'!K277="ほぼ毎日（まいにち）ある",3,))))</f>
        <v>0</v>
      </c>
      <c r="J280" s="26">
        <f>IF('３　回答貼付シート'!L277="ない",0,IF('３　回答貼付シート'!L277="１～２日（にち）ある",1,IF('３　回答貼付シート'!L277="３～５日（にち）ある",2,IF('３　回答貼付シート'!L277="ほぼ毎日（まいにち）ある",3,))))</f>
        <v>0</v>
      </c>
      <c r="K280" s="26">
        <f>IF('３　回答貼付シート'!M277="ない",0,IF('３　回答貼付シート'!M277="１～２日（にち）ある",1,IF('３　回答貼付シート'!M277="３～５日（にち）ある",2,IF('３　回答貼付シート'!M277="ほぼ毎日（まいにち）ある",3,))))</f>
        <v>0</v>
      </c>
      <c r="L280" s="26">
        <f>IF('３　回答貼付シート'!N277="ない",0,IF('３　回答貼付シート'!N277="１～２日（にち）ある",1,IF('３　回答貼付シート'!N277="３～５日（にち）ある",2,IF('３　回答貼付シート'!N277="ほぼ毎日（まいにち）ある",3,))))</f>
        <v>0</v>
      </c>
      <c r="M280" s="26">
        <f>IF('３　回答貼付シート'!O277="ない",0,IF('３　回答貼付シート'!O277="１～２日（にち）ある",1,IF('３　回答貼付シート'!O277="３～５日（にち）ある",2,IF('３　回答貼付シート'!O277="ほぼ毎日（まいにち）ある",3,))))</f>
        <v>0</v>
      </c>
      <c r="N280" s="26">
        <f>IF('３　回答貼付シート'!P277="ない",0,IF('３　回答貼付シート'!P277="１～２日（にち）ある",1,IF('３　回答貼付シート'!P277="３～５日（にち）ある",2,IF('３　回答貼付シート'!P277="ほぼ毎日（まいにち）ある",3,))))</f>
        <v>0</v>
      </c>
      <c r="O280" s="26">
        <f>IF('３　回答貼付シート'!Q277="ない",0,IF('３　回答貼付シート'!Q277="１～２日（にち）ある",1,IF('３　回答貼付シート'!Q277="３～５日（にち）ある",2,IF('３　回答貼付シート'!Q277="ほぼ毎日（まいにち）ある",3,))))</f>
        <v>0</v>
      </c>
      <c r="P280" s="26">
        <f>IF('３　回答貼付シート'!R277="ない",0,IF('３　回答貼付シート'!R277="１～２日（にち）ある",1,IF('３　回答貼付シート'!R277="３～５日（にち）ある",2,IF('３　回答貼付シート'!R277="ほぼ毎日（まいにち）ある",3,))))</f>
        <v>0</v>
      </c>
      <c r="Q280" s="26">
        <f>IF('３　回答貼付シート'!S277="ない",0,IF('３　回答貼付シート'!S277="１～２日（にち）ある",1,IF('３　回答貼付シート'!S277="３～５日（にち）ある",2,IF('３　回答貼付シート'!S277="ほぼ毎日（まいにち）ある",3,))))</f>
        <v>0</v>
      </c>
      <c r="R280" s="26">
        <f>IF('３　回答貼付シート'!T277="ない",0,IF('３　回答貼付シート'!T277="１～２日（にち）ある",1,IF('３　回答貼付シート'!T277="３～５日（にち）ある",2,IF('３　回答貼付シート'!T277="ほぼ毎日（まいにち）ある",3,))))</f>
        <v>0</v>
      </c>
      <c r="S280" s="26">
        <f>IF('３　回答貼付シート'!U277="ない",0,IF('３　回答貼付シート'!U277="１～２日（にち）ある",1,IF('３　回答貼付シート'!U277="３～５日（にち）ある",2,IF('３　回答貼付シート'!U277="ほぼ毎日（まいにち）ある",3,))))</f>
        <v>0</v>
      </c>
      <c r="T280" s="26">
        <f>IF('３　回答貼付シート'!V277="ない",0,IF('３　回答貼付シート'!V277="１～２日（にち）ある",1,IF('３　回答貼付シート'!V277="３～５日（にち）ある",2,IF('３　回答貼付シート'!V277="ほぼ毎日（まいにち）ある",3,))))</f>
        <v>0</v>
      </c>
      <c r="U280" s="26">
        <f>IF('３　回答貼付シート'!W277="ない",0,IF('３　回答貼付シート'!W277="１～２日（にち）ある",1,IF('３　回答貼付シート'!W277="３～５日（にち）ある",2,IF('３　回答貼付シート'!W277="ほぼ毎日（まいにち）ある",3,))))</f>
        <v>0</v>
      </c>
      <c r="V280" s="26">
        <f>IF('３　回答貼付シート'!X277="ない",0,IF('３　回答貼付シート'!X277="１～２日（にち）ある",1,IF('３　回答貼付シート'!X277="３～５日（にち）ある",2,IF('３　回答貼付シート'!X277="ほぼ毎日（まいにち）ある",3,))))</f>
        <v>0</v>
      </c>
      <c r="W280" s="26">
        <f>IF('３　回答貼付シート'!Y277="ない",0,IF('３　回答貼付シート'!Y277="１～２日（にち）ある",1,IF('３　回答貼付シート'!Y277="３～５日（にち）ある",2,IF('３　回答貼付シート'!Y277="ほぼ毎日（まいにち）ある",3,))))</f>
        <v>0</v>
      </c>
      <c r="X280" s="26">
        <f>IF('３　回答貼付シート'!Z277="ない",0,IF('３　回答貼付シート'!Z277="１～２日（にち）ある",1,IF('３　回答貼付シート'!Z277="３～５日（にち）ある",2,IF('３　回答貼付シート'!Z277="ほぼ毎日（まいにち）ある",3,))))</f>
        <v>0</v>
      </c>
      <c r="Y280" s="26">
        <f>IF('３　回答貼付シート'!AA277="ない",0,IF('３　回答貼付シート'!AA277="１～２日（にち）ある",1,IF('３　回答貼付シート'!AA277="３～５日（にち）ある",2,IF('３　回答貼付シート'!AA277="ほぼ毎日（まいにち）ある",3,))))</f>
        <v>0</v>
      </c>
      <c r="Z280" s="26">
        <f>'３　回答貼付シート'!$AB277</f>
        <v>0</v>
      </c>
      <c r="AA280" s="26" t="str">
        <f t="shared" si="40"/>
        <v/>
      </c>
      <c r="AB280" s="26" t="str">
        <f t="shared" si="41"/>
        <v/>
      </c>
      <c r="AC280" s="26" t="str">
        <f t="shared" si="42"/>
        <v/>
      </c>
      <c r="AD280" s="26" t="str">
        <f t="shared" si="43"/>
        <v/>
      </c>
      <c r="AE280" s="26" t="str">
        <f t="shared" si="44"/>
        <v/>
      </c>
      <c r="AF280" t="str">
        <f t="shared" si="37"/>
        <v>0</v>
      </c>
      <c r="AG280">
        <f t="shared" si="38"/>
        <v>0</v>
      </c>
      <c r="AH280" s="34">
        <f t="shared" si="45"/>
        <v>0</v>
      </c>
    </row>
    <row r="281" spans="1:34">
      <c r="A281" s="26"/>
      <c r="B281" s="26">
        <f t="shared" si="39"/>
        <v>0</v>
      </c>
      <c r="C281" s="26">
        <f>IF('３　回答貼付シート'!$F278&lt;&gt;0,VLOOKUP('３　回答貼付シート'!$F278,$AF$2048:$AG$2054,2,FALSE),0)</f>
        <v>0</v>
      </c>
      <c r="D281" s="26">
        <f>IF('３　回答貼付シート'!$G278&lt;&gt;0,VLOOKUP(('３　回答貼付シート'!$G278), $AF$2048:$AG$2054,2,FALSE),0)</f>
        <v>0</v>
      </c>
      <c r="E281" s="26">
        <f>'３　回答貼付シート'!$H278</f>
        <v>0</v>
      </c>
      <c r="F281" s="26">
        <f>IF(E281=0,0,VLOOKUP($B281,'２　情報入力シート'!$A$2:$E$2049,5))</f>
        <v>0</v>
      </c>
      <c r="G281" s="26">
        <f>IF('３　回答貼付シート'!I278="ない",0,IF('３　回答貼付シート'!I278="１～２日（にち）ある",1,IF('３　回答貼付シート'!I278="３～５日（にち）ある",2,IF('３　回答貼付シート'!I278="ほぼ毎日（まいにち）ある",3,))))</f>
        <v>0</v>
      </c>
      <c r="H281" s="26">
        <f>IF('３　回答貼付シート'!J278="ない",0,IF('３　回答貼付シート'!J278="１～２日（にち）ある",1,IF('３　回答貼付シート'!J278="３～５日（にち）ある",2,IF('３　回答貼付シート'!J278="ほぼ毎日（まいにち）ある",3,))))</f>
        <v>0</v>
      </c>
      <c r="I281" s="26">
        <f>IF('３　回答貼付シート'!K278="ない",0,IF('３　回答貼付シート'!K278="１～２日（にち）ある",1,IF('３　回答貼付シート'!K278="３～５日（にち）ある",2,IF('３　回答貼付シート'!K278="ほぼ毎日（まいにち）ある",3,))))</f>
        <v>0</v>
      </c>
      <c r="J281" s="26">
        <f>IF('３　回答貼付シート'!L278="ない",0,IF('３　回答貼付シート'!L278="１～２日（にち）ある",1,IF('３　回答貼付シート'!L278="３～５日（にち）ある",2,IF('３　回答貼付シート'!L278="ほぼ毎日（まいにち）ある",3,))))</f>
        <v>0</v>
      </c>
      <c r="K281" s="26">
        <f>IF('３　回答貼付シート'!M278="ない",0,IF('３　回答貼付シート'!M278="１～２日（にち）ある",1,IF('３　回答貼付シート'!M278="３～５日（にち）ある",2,IF('３　回答貼付シート'!M278="ほぼ毎日（まいにち）ある",3,))))</f>
        <v>0</v>
      </c>
      <c r="L281" s="26">
        <f>IF('３　回答貼付シート'!N278="ない",0,IF('３　回答貼付シート'!N278="１～２日（にち）ある",1,IF('３　回答貼付シート'!N278="３～５日（にち）ある",2,IF('３　回答貼付シート'!N278="ほぼ毎日（まいにち）ある",3,))))</f>
        <v>0</v>
      </c>
      <c r="M281" s="26">
        <f>IF('３　回答貼付シート'!O278="ない",0,IF('３　回答貼付シート'!O278="１～２日（にち）ある",1,IF('３　回答貼付シート'!O278="３～５日（にち）ある",2,IF('３　回答貼付シート'!O278="ほぼ毎日（まいにち）ある",3,))))</f>
        <v>0</v>
      </c>
      <c r="N281" s="26">
        <f>IF('３　回答貼付シート'!P278="ない",0,IF('３　回答貼付シート'!P278="１～２日（にち）ある",1,IF('３　回答貼付シート'!P278="３～５日（にち）ある",2,IF('３　回答貼付シート'!P278="ほぼ毎日（まいにち）ある",3,))))</f>
        <v>0</v>
      </c>
      <c r="O281" s="26">
        <f>IF('３　回答貼付シート'!Q278="ない",0,IF('３　回答貼付シート'!Q278="１～２日（にち）ある",1,IF('３　回答貼付シート'!Q278="３～５日（にち）ある",2,IF('３　回答貼付シート'!Q278="ほぼ毎日（まいにち）ある",3,))))</f>
        <v>0</v>
      </c>
      <c r="P281" s="26">
        <f>IF('３　回答貼付シート'!R278="ない",0,IF('３　回答貼付シート'!R278="１～２日（にち）ある",1,IF('３　回答貼付シート'!R278="３～５日（にち）ある",2,IF('３　回答貼付シート'!R278="ほぼ毎日（まいにち）ある",3,))))</f>
        <v>0</v>
      </c>
      <c r="Q281" s="26">
        <f>IF('３　回答貼付シート'!S278="ない",0,IF('３　回答貼付シート'!S278="１～２日（にち）ある",1,IF('３　回答貼付シート'!S278="３～５日（にち）ある",2,IF('３　回答貼付シート'!S278="ほぼ毎日（まいにち）ある",3,))))</f>
        <v>0</v>
      </c>
      <c r="R281" s="26">
        <f>IF('３　回答貼付シート'!T278="ない",0,IF('３　回答貼付シート'!T278="１～２日（にち）ある",1,IF('３　回答貼付シート'!T278="３～５日（にち）ある",2,IF('３　回答貼付シート'!T278="ほぼ毎日（まいにち）ある",3,))))</f>
        <v>0</v>
      </c>
      <c r="S281" s="26">
        <f>IF('３　回答貼付シート'!U278="ない",0,IF('３　回答貼付シート'!U278="１～２日（にち）ある",1,IF('３　回答貼付シート'!U278="３～５日（にち）ある",2,IF('３　回答貼付シート'!U278="ほぼ毎日（まいにち）ある",3,))))</f>
        <v>0</v>
      </c>
      <c r="T281" s="26">
        <f>IF('３　回答貼付シート'!V278="ない",0,IF('３　回答貼付シート'!V278="１～２日（にち）ある",1,IF('３　回答貼付シート'!V278="３～５日（にち）ある",2,IF('３　回答貼付シート'!V278="ほぼ毎日（まいにち）ある",3,))))</f>
        <v>0</v>
      </c>
      <c r="U281" s="26">
        <f>IF('３　回答貼付シート'!W278="ない",0,IF('３　回答貼付シート'!W278="１～２日（にち）ある",1,IF('３　回答貼付シート'!W278="３～５日（にち）ある",2,IF('３　回答貼付シート'!W278="ほぼ毎日（まいにち）ある",3,))))</f>
        <v>0</v>
      </c>
      <c r="V281" s="26">
        <f>IF('３　回答貼付シート'!X278="ない",0,IF('３　回答貼付シート'!X278="１～２日（にち）ある",1,IF('３　回答貼付シート'!X278="３～５日（にち）ある",2,IF('３　回答貼付シート'!X278="ほぼ毎日（まいにち）ある",3,))))</f>
        <v>0</v>
      </c>
      <c r="W281" s="26">
        <f>IF('３　回答貼付シート'!Y278="ない",0,IF('３　回答貼付シート'!Y278="１～２日（にち）ある",1,IF('３　回答貼付シート'!Y278="３～５日（にち）ある",2,IF('３　回答貼付シート'!Y278="ほぼ毎日（まいにち）ある",3,))))</f>
        <v>0</v>
      </c>
      <c r="X281" s="26">
        <f>IF('３　回答貼付シート'!Z278="ない",0,IF('３　回答貼付シート'!Z278="１～２日（にち）ある",1,IF('３　回答貼付シート'!Z278="３～５日（にち）ある",2,IF('３　回答貼付シート'!Z278="ほぼ毎日（まいにち）ある",3,))))</f>
        <v>0</v>
      </c>
      <c r="Y281" s="26">
        <f>IF('３　回答貼付シート'!AA278="ない",0,IF('３　回答貼付シート'!AA278="１～２日（にち）ある",1,IF('３　回答貼付シート'!AA278="３～５日（にち）ある",2,IF('３　回答貼付シート'!AA278="ほぼ毎日（まいにち）ある",3,))))</f>
        <v>0</v>
      </c>
      <c r="Z281" s="26">
        <f>'３　回答貼付シート'!$AB278</f>
        <v>0</v>
      </c>
      <c r="AA281" s="26" t="str">
        <f t="shared" si="40"/>
        <v/>
      </c>
      <c r="AB281" s="26" t="str">
        <f t="shared" si="41"/>
        <v/>
      </c>
      <c r="AC281" s="26" t="str">
        <f t="shared" si="42"/>
        <v/>
      </c>
      <c r="AD281" s="26" t="str">
        <f t="shared" si="43"/>
        <v/>
      </c>
      <c r="AE281" s="26" t="str">
        <f t="shared" si="44"/>
        <v/>
      </c>
      <c r="AF281" t="str">
        <f t="shared" si="37"/>
        <v>0</v>
      </c>
      <c r="AG281">
        <f t="shared" si="38"/>
        <v>0</v>
      </c>
      <c r="AH281" s="34">
        <f t="shared" si="45"/>
        <v>0</v>
      </c>
    </row>
    <row r="282" spans="1:34">
      <c r="A282" s="26"/>
      <c r="B282" s="26">
        <f t="shared" si="39"/>
        <v>0</v>
      </c>
      <c r="C282" s="26">
        <f>IF('３　回答貼付シート'!$F279&lt;&gt;0,VLOOKUP('３　回答貼付シート'!$F279,$AF$2048:$AG$2054,2,FALSE),0)</f>
        <v>0</v>
      </c>
      <c r="D282" s="26">
        <f>IF('３　回答貼付シート'!$G279&lt;&gt;0,VLOOKUP(('３　回答貼付シート'!$G279), $AF$2048:$AG$2054,2,FALSE),0)</f>
        <v>0</v>
      </c>
      <c r="E282" s="26">
        <f>'３　回答貼付シート'!$H279</f>
        <v>0</v>
      </c>
      <c r="F282" s="26">
        <f>IF(E282=0,0,VLOOKUP($B282,'２　情報入力シート'!$A$2:$E$2049,5))</f>
        <v>0</v>
      </c>
      <c r="G282" s="26">
        <f>IF('３　回答貼付シート'!I279="ない",0,IF('３　回答貼付シート'!I279="１～２日（にち）ある",1,IF('３　回答貼付シート'!I279="３～５日（にち）ある",2,IF('３　回答貼付シート'!I279="ほぼ毎日（まいにち）ある",3,))))</f>
        <v>0</v>
      </c>
      <c r="H282" s="26">
        <f>IF('３　回答貼付シート'!J279="ない",0,IF('３　回答貼付シート'!J279="１～２日（にち）ある",1,IF('３　回答貼付シート'!J279="３～５日（にち）ある",2,IF('３　回答貼付シート'!J279="ほぼ毎日（まいにち）ある",3,))))</f>
        <v>0</v>
      </c>
      <c r="I282" s="26">
        <f>IF('３　回答貼付シート'!K279="ない",0,IF('３　回答貼付シート'!K279="１～２日（にち）ある",1,IF('３　回答貼付シート'!K279="３～５日（にち）ある",2,IF('３　回答貼付シート'!K279="ほぼ毎日（まいにち）ある",3,))))</f>
        <v>0</v>
      </c>
      <c r="J282" s="26">
        <f>IF('３　回答貼付シート'!L279="ない",0,IF('３　回答貼付シート'!L279="１～２日（にち）ある",1,IF('３　回答貼付シート'!L279="３～５日（にち）ある",2,IF('３　回答貼付シート'!L279="ほぼ毎日（まいにち）ある",3,))))</f>
        <v>0</v>
      </c>
      <c r="K282" s="26">
        <f>IF('３　回答貼付シート'!M279="ない",0,IF('３　回答貼付シート'!M279="１～２日（にち）ある",1,IF('３　回答貼付シート'!M279="３～５日（にち）ある",2,IF('３　回答貼付シート'!M279="ほぼ毎日（まいにち）ある",3,))))</f>
        <v>0</v>
      </c>
      <c r="L282" s="26">
        <f>IF('３　回答貼付シート'!N279="ない",0,IF('３　回答貼付シート'!N279="１～２日（にち）ある",1,IF('３　回答貼付シート'!N279="３～５日（にち）ある",2,IF('３　回答貼付シート'!N279="ほぼ毎日（まいにち）ある",3,))))</f>
        <v>0</v>
      </c>
      <c r="M282" s="26">
        <f>IF('３　回答貼付シート'!O279="ない",0,IF('３　回答貼付シート'!O279="１～２日（にち）ある",1,IF('３　回答貼付シート'!O279="３～５日（にち）ある",2,IF('３　回答貼付シート'!O279="ほぼ毎日（まいにち）ある",3,))))</f>
        <v>0</v>
      </c>
      <c r="N282" s="26">
        <f>IF('３　回答貼付シート'!P279="ない",0,IF('３　回答貼付シート'!P279="１～２日（にち）ある",1,IF('３　回答貼付シート'!P279="３～５日（にち）ある",2,IF('３　回答貼付シート'!P279="ほぼ毎日（まいにち）ある",3,))))</f>
        <v>0</v>
      </c>
      <c r="O282" s="26">
        <f>IF('３　回答貼付シート'!Q279="ない",0,IF('３　回答貼付シート'!Q279="１～２日（にち）ある",1,IF('３　回答貼付シート'!Q279="３～５日（にち）ある",2,IF('３　回答貼付シート'!Q279="ほぼ毎日（まいにち）ある",3,))))</f>
        <v>0</v>
      </c>
      <c r="P282" s="26">
        <f>IF('３　回答貼付シート'!R279="ない",0,IF('３　回答貼付シート'!R279="１～２日（にち）ある",1,IF('３　回答貼付シート'!R279="３～５日（にち）ある",2,IF('３　回答貼付シート'!R279="ほぼ毎日（まいにち）ある",3,))))</f>
        <v>0</v>
      </c>
      <c r="Q282" s="26">
        <f>IF('３　回答貼付シート'!S279="ない",0,IF('３　回答貼付シート'!S279="１～２日（にち）ある",1,IF('３　回答貼付シート'!S279="３～５日（にち）ある",2,IF('３　回答貼付シート'!S279="ほぼ毎日（まいにち）ある",3,))))</f>
        <v>0</v>
      </c>
      <c r="R282" s="26">
        <f>IF('３　回答貼付シート'!T279="ない",0,IF('３　回答貼付シート'!T279="１～２日（にち）ある",1,IF('３　回答貼付シート'!T279="３～５日（にち）ある",2,IF('３　回答貼付シート'!T279="ほぼ毎日（まいにち）ある",3,))))</f>
        <v>0</v>
      </c>
      <c r="S282" s="26">
        <f>IF('３　回答貼付シート'!U279="ない",0,IF('３　回答貼付シート'!U279="１～２日（にち）ある",1,IF('３　回答貼付シート'!U279="３～５日（にち）ある",2,IF('３　回答貼付シート'!U279="ほぼ毎日（まいにち）ある",3,))))</f>
        <v>0</v>
      </c>
      <c r="T282" s="26">
        <f>IF('３　回答貼付シート'!V279="ない",0,IF('３　回答貼付シート'!V279="１～２日（にち）ある",1,IF('３　回答貼付シート'!V279="３～５日（にち）ある",2,IF('３　回答貼付シート'!V279="ほぼ毎日（まいにち）ある",3,))))</f>
        <v>0</v>
      </c>
      <c r="U282" s="26">
        <f>IF('３　回答貼付シート'!W279="ない",0,IF('３　回答貼付シート'!W279="１～２日（にち）ある",1,IF('３　回答貼付シート'!W279="３～５日（にち）ある",2,IF('３　回答貼付シート'!W279="ほぼ毎日（まいにち）ある",3,))))</f>
        <v>0</v>
      </c>
      <c r="V282" s="26">
        <f>IF('３　回答貼付シート'!X279="ない",0,IF('３　回答貼付シート'!X279="１～２日（にち）ある",1,IF('３　回答貼付シート'!X279="３～５日（にち）ある",2,IF('３　回答貼付シート'!X279="ほぼ毎日（まいにち）ある",3,))))</f>
        <v>0</v>
      </c>
      <c r="W282" s="26">
        <f>IF('３　回答貼付シート'!Y279="ない",0,IF('３　回答貼付シート'!Y279="１～２日（にち）ある",1,IF('３　回答貼付シート'!Y279="３～５日（にち）ある",2,IF('３　回答貼付シート'!Y279="ほぼ毎日（まいにち）ある",3,))))</f>
        <v>0</v>
      </c>
      <c r="X282" s="26">
        <f>IF('３　回答貼付シート'!Z279="ない",0,IF('３　回答貼付シート'!Z279="１～２日（にち）ある",1,IF('３　回答貼付シート'!Z279="３～５日（にち）ある",2,IF('３　回答貼付シート'!Z279="ほぼ毎日（まいにち）ある",3,))))</f>
        <v>0</v>
      </c>
      <c r="Y282" s="26">
        <f>IF('３　回答貼付シート'!AA279="ない",0,IF('３　回答貼付シート'!AA279="１～２日（にち）ある",1,IF('３　回答貼付シート'!AA279="３～５日（にち）ある",2,IF('３　回答貼付シート'!AA279="ほぼ毎日（まいにち）ある",3,))))</f>
        <v>0</v>
      </c>
      <c r="Z282" s="26">
        <f>'３　回答貼付シート'!$AB279</f>
        <v>0</v>
      </c>
      <c r="AA282" s="26" t="str">
        <f t="shared" si="40"/>
        <v/>
      </c>
      <c r="AB282" s="26" t="str">
        <f t="shared" si="41"/>
        <v/>
      </c>
      <c r="AC282" s="26" t="str">
        <f t="shared" si="42"/>
        <v/>
      </c>
      <c r="AD282" s="26" t="str">
        <f t="shared" si="43"/>
        <v/>
      </c>
      <c r="AE282" s="26" t="str">
        <f t="shared" si="44"/>
        <v/>
      </c>
      <c r="AF282" t="str">
        <f t="shared" si="37"/>
        <v>0</v>
      </c>
      <c r="AG282">
        <f t="shared" si="38"/>
        <v>0</v>
      </c>
      <c r="AH282" s="34">
        <f t="shared" si="45"/>
        <v>0</v>
      </c>
    </row>
    <row r="283" spans="1:34">
      <c r="A283" s="26"/>
      <c r="B283" s="26">
        <f t="shared" si="39"/>
        <v>0</v>
      </c>
      <c r="C283" s="26">
        <f>IF('３　回答貼付シート'!$F280&lt;&gt;0,VLOOKUP('３　回答貼付シート'!$F280,$AF$2048:$AG$2054,2,FALSE),0)</f>
        <v>0</v>
      </c>
      <c r="D283" s="26">
        <f>IF('３　回答貼付シート'!$G280&lt;&gt;0,VLOOKUP(('３　回答貼付シート'!$G280), $AF$2048:$AG$2054,2,FALSE),0)</f>
        <v>0</v>
      </c>
      <c r="E283" s="26">
        <f>'３　回答貼付シート'!$H280</f>
        <v>0</v>
      </c>
      <c r="F283" s="26">
        <f>IF(E283=0,0,VLOOKUP($B283,'２　情報入力シート'!$A$2:$E$2049,5))</f>
        <v>0</v>
      </c>
      <c r="G283" s="26">
        <f>IF('３　回答貼付シート'!I280="ない",0,IF('３　回答貼付シート'!I280="１～２日（にち）ある",1,IF('３　回答貼付シート'!I280="３～５日（にち）ある",2,IF('３　回答貼付シート'!I280="ほぼ毎日（まいにち）ある",3,))))</f>
        <v>0</v>
      </c>
      <c r="H283" s="26">
        <f>IF('３　回答貼付シート'!J280="ない",0,IF('３　回答貼付シート'!J280="１～２日（にち）ある",1,IF('３　回答貼付シート'!J280="３～５日（にち）ある",2,IF('３　回答貼付シート'!J280="ほぼ毎日（まいにち）ある",3,))))</f>
        <v>0</v>
      </c>
      <c r="I283" s="26">
        <f>IF('３　回答貼付シート'!K280="ない",0,IF('３　回答貼付シート'!K280="１～２日（にち）ある",1,IF('３　回答貼付シート'!K280="３～５日（にち）ある",2,IF('３　回答貼付シート'!K280="ほぼ毎日（まいにち）ある",3,))))</f>
        <v>0</v>
      </c>
      <c r="J283" s="26">
        <f>IF('３　回答貼付シート'!L280="ない",0,IF('３　回答貼付シート'!L280="１～２日（にち）ある",1,IF('３　回答貼付シート'!L280="３～５日（にち）ある",2,IF('３　回答貼付シート'!L280="ほぼ毎日（まいにち）ある",3,))))</f>
        <v>0</v>
      </c>
      <c r="K283" s="26">
        <f>IF('３　回答貼付シート'!M280="ない",0,IF('３　回答貼付シート'!M280="１～２日（にち）ある",1,IF('３　回答貼付シート'!M280="３～５日（にち）ある",2,IF('３　回答貼付シート'!M280="ほぼ毎日（まいにち）ある",3,))))</f>
        <v>0</v>
      </c>
      <c r="L283" s="26">
        <f>IF('３　回答貼付シート'!N280="ない",0,IF('３　回答貼付シート'!N280="１～２日（にち）ある",1,IF('３　回答貼付シート'!N280="３～５日（にち）ある",2,IF('３　回答貼付シート'!N280="ほぼ毎日（まいにち）ある",3,))))</f>
        <v>0</v>
      </c>
      <c r="M283" s="26">
        <f>IF('３　回答貼付シート'!O280="ない",0,IF('３　回答貼付シート'!O280="１～２日（にち）ある",1,IF('３　回答貼付シート'!O280="３～５日（にち）ある",2,IF('３　回答貼付シート'!O280="ほぼ毎日（まいにち）ある",3,))))</f>
        <v>0</v>
      </c>
      <c r="N283" s="26">
        <f>IF('３　回答貼付シート'!P280="ない",0,IF('３　回答貼付シート'!P280="１～２日（にち）ある",1,IF('３　回答貼付シート'!P280="３～５日（にち）ある",2,IF('３　回答貼付シート'!P280="ほぼ毎日（まいにち）ある",3,))))</f>
        <v>0</v>
      </c>
      <c r="O283" s="26">
        <f>IF('３　回答貼付シート'!Q280="ない",0,IF('３　回答貼付シート'!Q280="１～２日（にち）ある",1,IF('３　回答貼付シート'!Q280="３～５日（にち）ある",2,IF('３　回答貼付シート'!Q280="ほぼ毎日（まいにち）ある",3,))))</f>
        <v>0</v>
      </c>
      <c r="P283" s="26">
        <f>IF('３　回答貼付シート'!R280="ない",0,IF('３　回答貼付シート'!R280="１～２日（にち）ある",1,IF('３　回答貼付シート'!R280="３～５日（にち）ある",2,IF('３　回答貼付シート'!R280="ほぼ毎日（まいにち）ある",3,))))</f>
        <v>0</v>
      </c>
      <c r="Q283" s="26">
        <f>IF('３　回答貼付シート'!S280="ない",0,IF('３　回答貼付シート'!S280="１～２日（にち）ある",1,IF('３　回答貼付シート'!S280="３～５日（にち）ある",2,IF('３　回答貼付シート'!S280="ほぼ毎日（まいにち）ある",3,))))</f>
        <v>0</v>
      </c>
      <c r="R283" s="26">
        <f>IF('３　回答貼付シート'!T280="ない",0,IF('３　回答貼付シート'!T280="１～２日（にち）ある",1,IF('３　回答貼付シート'!T280="３～５日（にち）ある",2,IF('３　回答貼付シート'!T280="ほぼ毎日（まいにち）ある",3,))))</f>
        <v>0</v>
      </c>
      <c r="S283" s="26">
        <f>IF('３　回答貼付シート'!U280="ない",0,IF('３　回答貼付シート'!U280="１～２日（にち）ある",1,IF('３　回答貼付シート'!U280="３～５日（にち）ある",2,IF('３　回答貼付シート'!U280="ほぼ毎日（まいにち）ある",3,))))</f>
        <v>0</v>
      </c>
      <c r="T283" s="26">
        <f>IF('３　回答貼付シート'!V280="ない",0,IF('３　回答貼付シート'!V280="１～２日（にち）ある",1,IF('３　回答貼付シート'!V280="３～５日（にち）ある",2,IF('３　回答貼付シート'!V280="ほぼ毎日（まいにち）ある",3,))))</f>
        <v>0</v>
      </c>
      <c r="U283" s="26">
        <f>IF('３　回答貼付シート'!W280="ない",0,IF('３　回答貼付シート'!W280="１～２日（にち）ある",1,IF('３　回答貼付シート'!W280="３～５日（にち）ある",2,IF('３　回答貼付シート'!W280="ほぼ毎日（まいにち）ある",3,))))</f>
        <v>0</v>
      </c>
      <c r="V283" s="26">
        <f>IF('３　回答貼付シート'!X280="ない",0,IF('３　回答貼付シート'!X280="１～２日（にち）ある",1,IF('３　回答貼付シート'!X280="３～５日（にち）ある",2,IF('３　回答貼付シート'!X280="ほぼ毎日（まいにち）ある",3,))))</f>
        <v>0</v>
      </c>
      <c r="W283" s="26">
        <f>IF('３　回答貼付シート'!Y280="ない",0,IF('３　回答貼付シート'!Y280="１～２日（にち）ある",1,IF('３　回答貼付シート'!Y280="３～５日（にち）ある",2,IF('３　回答貼付シート'!Y280="ほぼ毎日（まいにち）ある",3,))))</f>
        <v>0</v>
      </c>
      <c r="X283" s="26">
        <f>IF('３　回答貼付シート'!Z280="ない",0,IF('３　回答貼付シート'!Z280="１～２日（にち）ある",1,IF('３　回答貼付シート'!Z280="３～５日（にち）ある",2,IF('３　回答貼付シート'!Z280="ほぼ毎日（まいにち）ある",3,))))</f>
        <v>0</v>
      </c>
      <c r="Y283" s="26">
        <f>IF('３　回答貼付シート'!AA280="ない",0,IF('３　回答貼付シート'!AA280="１～２日（にち）ある",1,IF('３　回答貼付シート'!AA280="３～５日（にち）ある",2,IF('３　回答貼付シート'!AA280="ほぼ毎日（まいにち）ある",3,))))</f>
        <v>0</v>
      </c>
      <c r="Z283" s="26">
        <f>'３　回答貼付シート'!$AB280</f>
        <v>0</v>
      </c>
      <c r="AA283" s="26" t="str">
        <f t="shared" si="40"/>
        <v/>
      </c>
      <c r="AB283" s="26" t="str">
        <f t="shared" si="41"/>
        <v/>
      </c>
      <c r="AC283" s="26" t="str">
        <f t="shared" si="42"/>
        <v/>
      </c>
      <c r="AD283" s="26" t="str">
        <f t="shared" si="43"/>
        <v/>
      </c>
      <c r="AE283" s="26" t="str">
        <f t="shared" si="44"/>
        <v/>
      </c>
      <c r="AF283" t="str">
        <f t="shared" si="37"/>
        <v>0</v>
      </c>
      <c r="AG283">
        <f t="shared" si="38"/>
        <v>0</v>
      </c>
      <c r="AH283" s="34">
        <f t="shared" si="45"/>
        <v>0</v>
      </c>
    </row>
    <row r="284" spans="1:34">
      <c r="A284" s="26"/>
      <c r="B284" s="26">
        <f t="shared" si="39"/>
        <v>0</v>
      </c>
      <c r="C284" s="26">
        <f>IF('３　回答貼付シート'!$F281&lt;&gt;0,VLOOKUP('３　回答貼付シート'!$F281,$AF$2048:$AG$2054,2,FALSE),0)</f>
        <v>0</v>
      </c>
      <c r="D284" s="26">
        <f>IF('３　回答貼付シート'!$G281&lt;&gt;0,VLOOKUP(('３　回答貼付シート'!$G281), $AF$2048:$AG$2054,2,FALSE),0)</f>
        <v>0</v>
      </c>
      <c r="E284" s="26">
        <f>'３　回答貼付シート'!$H281</f>
        <v>0</v>
      </c>
      <c r="F284" s="26">
        <f>IF(E284=0,0,VLOOKUP($B284,'２　情報入力シート'!$A$2:$E$2049,5))</f>
        <v>0</v>
      </c>
      <c r="G284" s="26">
        <f>IF('３　回答貼付シート'!I281="ない",0,IF('３　回答貼付シート'!I281="１～２日（にち）ある",1,IF('３　回答貼付シート'!I281="３～５日（にち）ある",2,IF('３　回答貼付シート'!I281="ほぼ毎日（まいにち）ある",3,))))</f>
        <v>0</v>
      </c>
      <c r="H284" s="26">
        <f>IF('３　回答貼付シート'!J281="ない",0,IF('３　回答貼付シート'!J281="１～２日（にち）ある",1,IF('３　回答貼付シート'!J281="３～５日（にち）ある",2,IF('３　回答貼付シート'!J281="ほぼ毎日（まいにち）ある",3,))))</f>
        <v>0</v>
      </c>
      <c r="I284" s="26">
        <f>IF('３　回答貼付シート'!K281="ない",0,IF('３　回答貼付シート'!K281="１～２日（にち）ある",1,IF('３　回答貼付シート'!K281="３～５日（にち）ある",2,IF('３　回答貼付シート'!K281="ほぼ毎日（まいにち）ある",3,))))</f>
        <v>0</v>
      </c>
      <c r="J284" s="26">
        <f>IF('３　回答貼付シート'!L281="ない",0,IF('３　回答貼付シート'!L281="１～２日（にち）ある",1,IF('３　回答貼付シート'!L281="３～５日（にち）ある",2,IF('３　回答貼付シート'!L281="ほぼ毎日（まいにち）ある",3,))))</f>
        <v>0</v>
      </c>
      <c r="K284" s="26">
        <f>IF('３　回答貼付シート'!M281="ない",0,IF('３　回答貼付シート'!M281="１～２日（にち）ある",1,IF('３　回答貼付シート'!M281="３～５日（にち）ある",2,IF('３　回答貼付シート'!M281="ほぼ毎日（まいにち）ある",3,))))</f>
        <v>0</v>
      </c>
      <c r="L284" s="26">
        <f>IF('３　回答貼付シート'!N281="ない",0,IF('３　回答貼付シート'!N281="１～２日（にち）ある",1,IF('３　回答貼付シート'!N281="３～５日（にち）ある",2,IF('３　回答貼付シート'!N281="ほぼ毎日（まいにち）ある",3,))))</f>
        <v>0</v>
      </c>
      <c r="M284" s="26">
        <f>IF('３　回答貼付シート'!O281="ない",0,IF('３　回答貼付シート'!O281="１～２日（にち）ある",1,IF('３　回答貼付シート'!O281="３～５日（にち）ある",2,IF('３　回答貼付シート'!O281="ほぼ毎日（まいにち）ある",3,))))</f>
        <v>0</v>
      </c>
      <c r="N284" s="26">
        <f>IF('３　回答貼付シート'!P281="ない",0,IF('３　回答貼付シート'!P281="１～２日（にち）ある",1,IF('３　回答貼付シート'!P281="３～５日（にち）ある",2,IF('３　回答貼付シート'!P281="ほぼ毎日（まいにち）ある",3,))))</f>
        <v>0</v>
      </c>
      <c r="O284" s="26">
        <f>IF('３　回答貼付シート'!Q281="ない",0,IF('３　回答貼付シート'!Q281="１～２日（にち）ある",1,IF('３　回答貼付シート'!Q281="３～５日（にち）ある",2,IF('３　回答貼付シート'!Q281="ほぼ毎日（まいにち）ある",3,))))</f>
        <v>0</v>
      </c>
      <c r="P284" s="26">
        <f>IF('３　回答貼付シート'!R281="ない",0,IF('３　回答貼付シート'!R281="１～２日（にち）ある",1,IF('３　回答貼付シート'!R281="３～５日（にち）ある",2,IF('３　回答貼付シート'!R281="ほぼ毎日（まいにち）ある",3,))))</f>
        <v>0</v>
      </c>
      <c r="Q284" s="26">
        <f>IF('３　回答貼付シート'!S281="ない",0,IF('３　回答貼付シート'!S281="１～２日（にち）ある",1,IF('３　回答貼付シート'!S281="３～５日（にち）ある",2,IF('３　回答貼付シート'!S281="ほぼ毎日（まいにち）ある",3,))))</f>
        <v>0</v>
      </c>
      <c r="R284" s="26">
        <f>IF('３　回答貼付シート'!T281="ない",0,IF('３　回答貼付シート'!T281="１～２日（にち）ある",1,IF('３　回答貼付シート'!T281="３～５日（にち）ある",2,IF('３　回答貼付シート'!T281="ほぼ毎日（まいにち）ある",3,))))</f>
        <v>0</v>
      </c>
      <c r="S284" s="26">
        <f>IF('３　回答貼付シート'!U281="ない",0,IF('３　回答貼付シート'!U281="１～２日（にち）ある",1,IF('３　回答貼付シート'!U281="３～５日（にち）ある",2,IF('３　回答貼付シート'!U281="ほぼ毎日（まいにち）ある",3,))))</f>
        <v>0</v>
      </c>
      <c r="T284" s="26">
        <f>IF('３　回答貼付シート'!V281="ない",0,IF('３　回答貼付シート'!V281="１～２日（にち）ある",1,IF('３　回答貼付シート'!V281="３～５日（にち）ある",2,IF('３　回答貼付シート'!V281="ほぼ毎日（まいにち）ある",3,))))</f>
        <v>0</v>
      </c>
      <c r="U284" s="26">
        <f>IF('３　回答貼付シート'!W281="ない",0,IF('３　回答貼付シート'!W281="１～２日（にち）ある",1,IF('３　回答貼付シート'!W281="３～５日（にち）ある",2,IF('３　回答貼付シート'!W281="ほぼ毎日（まいにち）ある",3,))))</f>
        <v>0</v>
      </c>
      <c r="V284" s="26">
        <f>IF('３　回答貼付シート'!X281="ない",0,IF('３　回答貼付シート'!X281="１～２日（にち）ある",1,IF('３　回答貼付シート'!X281="３～５日（にち）ある",2,IF('３　回答貼付シート'!X281="ほぼ毎日（まいにち）ある",3,))))</f>
        <v>0</v>
      </c>
      <c r="W284" s="26">
        <f>IF('３　回答貼付シート'!Y281="ない",0,IF('３　回答貼付シート'!Y281="１～２日（にち）ある",1,IF('３　回答貼付シート'!Y281="３～５日（にち）ある",2,IF('３　回答貼付シート'!Y281="ほぼ毎日（まいにち）ある",3,))))</f>
        <v>0</v>
      </c>
      <c r="X284" s="26">
        <f>IF('３　回答貼付シート'!Z281="ない",0,IF('３　回答貼付シート'!Z281="１～２日（にち）ある",1,IF('３　回答貼付シート'!Z281="３～５日（にち）ある",2,IF('３　回答貼付シート'!Z281="ほぼ毎日（まいにち）ある",3,))))</f>
        <v>0</v>
      </c>
      <c r="Y284" s="26">
        <f>IF('３　回答貼付シート'!AA281="ない",0,IF('３　回答貼付シート'!AA281="１～２日（にち）ある",1,IF('３　回答貼付シート'!AA281="３～５日（にち）ある",2,IF('３　回答貼付シート'!AA281="ほぼ毎日（まいにち）ある",3,))))</f>
        <v>0</v>
      </c>
      <c r="Z284" s="26">
        <f>'３　回答貼付シート'!$AB281</f>
        <v>0</v>
      </c>
      <c r="AA284" s="26" t="str">
        <f t="shared" si="40"/>
        <v/>
      </c>
      <c r="AB284" s="26" t="str">
        <f t="shared" si="41"/>
        <v/>
      </c>
      <c r="AC284" s="26" t="str">
        <f t="shared" si="42"/>
        <v/>
      </c>
      <c r="AD284" s="26" t="str">
        <f t="shared" si="43"/>
        <v/>
      </c>
      <c r="AE284" s="26" t="str">
        <f t="shared" si="44"/>
        <v/>
      </c>
      <c r="AF284" t="str">
        <f t="shared" si="37"/>
        <v>0</v>
      </c>
      <c r="AG284">
        <f t="shared" si="38"/>
        <v>0</v>
      </c>
      <c r="AH284" s="34">
        <f t="shared" si="45"/>
        <v>0</v>
      </c>
    </row>
    <row r="285" spans="1:34">
      <c r="A285" s="26"/>
      <c r="B285" s="26">
        <f t="shared" si="39"/>
        <v>0</v>
      </c>
      <c r="C285" s="26">
        <f>IF('３　回答貼付シート'!$F282&lt;&gt;0,VLOOKUP('３　回答貼付シート'!$F282,$AF$2048:$AG$2054,2,FALSE),0)</f>
        <v>0</v>
      </c>
      <c r="D285" s="26">
        <f>IF('３　回答貼付シート'!$G282&lt;&gt;0,VLOOKUP(('３　回答貼付シート'!$G282), $AF$2048:$AG$2054,2,FALSE),0)</f>
        <v>0</v>
      </c>
      <c r="E285" s="26">
        <f>'３　回答貼付シート'!$H282</f>
        <v>0</v>
      </c>
      <c r="F285" s="26">
        <f>IF(E285=0,0,VLOOKUP($B285,'２　情報入力シート'!$A$2:$E$2049,5))</f>
        <v>0</v>
      </c>
      <c r="G285" s="26">
        <f>IF('３　回答貼付シート'!I282="ない",0,IF('３　回答貼付シート'!I282="１～２日（にち）ある",1,IF('３　回答貼付シート'!I282="３～５日（にち）ある",2,IF('３　回答貼付シート'!I282="ほぼ毎日（まいにち）ある",3,))))</f>
        <v>0</v>
      </c>
      <c r="H285" s="26">
        <f>IF('３　回答貼付シート'!J282="ない",0,IF('３　回答貼付シート'!J282="１～２日（にち）ある",1,IF('３　回答貼付シート'!J282="３～５日（にち）ある",2,IF('３　回答貼付シート'!J282="ほぼ毎日（まいにち）ある",3,))))</f>
        <v>0</v>
      </c>
      <c r="I285" s="26">
        <f>IF('３　回答貼付シート'!K282="ない",0,IF('３　回答貼付シート'!K282="１～２日（にち）ある",1,IF('３　回答貼付シート'!K282="３～５日（にち）ある",2,IF('３　回答貼付シート'!K282="ほぼ毎日（まいにち）ある",3,))))</f>
        <v>0</v>
      </c>
      <c r="J285" s="26">
        <f>IF('３　回答貼付シート'!L282="ない",0,IF('３　回答貼付シート'!L282="１～２日（にち）ある",1,IF('３　回答貼付シート'!L282="３～５日（にち）ある",2,IF('３　回答貼付シート'!L282="ほぼ毎日（まいにち）ある",3,))))</f>
        <v>0</v>
      </c>
      <c r="K285" s="26">
        <f>IF('３　回答貼付シート'!M282="ない",0,IF('３　回答貼付シート'!M282="１～２日（にち）ある",1,IF('３　回答貼付シート'!M282="３～５日（にち）ある",2,IF('３　回答貼付シート'!M282="ほぼ毎日（まいにち）ある",3,))))</f>
        <v>0</v>
      </c>
      <c r="L285" s="26">
        <f>IF('３　回答貼付シート'!N282="ない",0,IF('３　回答貼付シート'!N282="１～２日（にち）ある",1,IF('３　回答貼付シート'!N282="３～５日（にち）ある",2,IF('３　回答貼付シート'!N282="ほぼ毎日（まいにち）ある",3,))))</f>
        <v>0</v>
      </c>
      <c r="M285" s="26">
        <f>IF('３　回答貼付シート'!O282="ない",0,IF('３　回答貼付シート'!O282="１～２日（にち）ある",1,IF('３　回答貼付シート'!O282="３～５日（にち）ある",2,IF('３　回答貼付シート'!O282="ほぼ毎日（まいにち）ある",3,))))</f>
        <v>0</v>
      </c>
      <c r="N285" s="26">
        <f>IF('３　回答貼付シート'!P282="ない",0,IF('３　回答貼付シート'!P282="１～２日（にち）ある",1,IF('３　回答貼付シート'!P282="３～５日（にち）ある",2,IF('３　回答貼付シート'!P282="ほぼ毎日（まいにち）ある",3,))))</f>
        <v>0</v>
      </c>
      <c r="O285" s="26">
        <f>IF('３　回答貼付シート'!Q282="ない",0,IF('３　回答貼付シート'!Q282="１～２日（にち）ある",1,IF('３　回答貼付シート'!Q282="３～５日（にち）ある",2,IF('３　回答貼付シート'!Q282="ほぼ毎日（まいにち）ある",3,))))</f>
        <v>0</v>
      </c>
      <c r="P285" s="26">
        <f>IF('３　回答貼付シート'!R282="ない",0,IF('３　回答貼付シート'!R282="１～２日（にち）ある",1,IF('３　回答貼付シート'!R282="３～５日（にち）ある",2,IF('３　回答貼付シート'!R282="ほぼ毎日（まいにち）ある",3,))))</f>
        <v>0</v>
      </c>
      <c r="Q285" s="26">
        <f>IF('３　回答貼付シート'!S282="ない",0,IF('３　回答貼付シート'!S282="１～２日（にち）ある",1,IF('３　回答貼付シート'!S282="３～５日（にち）ある",2,IF('３　回答貼付シート'!S282="ほぼ毎日（まいにち）ある",3,))))</f>
        <v>0</v>
      </c>
      <c r="R285" s="26">
        <f>IF('３　回答貼付シート'!T282="ない",0,IF('３　回答貼付シート'!T282="１～２日（にち）ある",1,IF('３　回答貼付シート'!T282="３～５日（にち）ある",2,IF('３　回答貼付シート'!T282="ほぼ毎日（まいにち）ある",3,))))</f>
        <v>0</v>
      </c>
      <c r="S285" s="26">
        <f>IF('３　回答貼付シート'!U282="ない",0,IF('３　回答貼付シート'!U282="１～２日（にち）ある",1,IF('３　回答貼付シート'!U282="３～５日（にち）ある",2,IF('３　回答貼付シート'!U282="ほぼ毎日（まいにち）ある",3,))))</f>
        <v>0</v>
      </c>
      <c r="T285" s="26">
        <f>IF('３　回答貼付シート'!V282="ない",0,IF('３　回答貼付シート'!V282="１～２日（にち）ある",1,IF('３　回答貼付シート'!V282="３～５日（にち）ある",2,IF('３　回答貼付シート'!V282="ほぼ毎日（まいにち）ある",3,))))</f>
        <v>0</v>
      </c>
      <c r="U285" s="26">
        <f>IF('３　回答貼付シート'!W282="ない",0,IF('３　回答貼付シート'!W282="１～２日（にち）ある",1,IF('３　回答貼付シート'!W282="３～５日（にち）ある",2,IF('３　回答貼付シート'!W282="ほぼ毎日（まいにち）ある",3,))))</f>
        <v>0</v>
      </c>
      <c r="V285" s="26">
        <f>IF('３　回答貼付シート'!X282="ない",0,IF('３　回答貼付シート'!X282="１～２日（にち）ある",1,IF('３　回答貼付シート'!X282="３～５日（にち）ある",2,IF('３　回答貼付シート'!X282="ほぼ毎日（まいにち）ある",3,))))</f>
        <v>0</v>
      </c>
      <c r="W285" s="26">
        <f>IF('３　回答貼付シート'!Y282="ない",0,IF('３　回答貼付シート'!Y282="１～２日（にち）ある",1,IF('３　回答貼付シート'!Y282="３～５日（にち）ある",2,IF('３　回答貼付シート'!Y282="ほぼ毎日（まいにち）ある",3,))))</f>
        <v>0</v>
      </c>
      <c r="X285" s="26">
        <f>IF('３　回答貼付シート'!Z282="ない",0,IF('３　回答貼付シート'!Z282="１～２日（にち）ある",1,IF('３　回答貼付シート'!Z282="３～５日（にち）ある",2,IF('３　回答貼付シート'!Z282="ほぼ毎日（まいにち）ある",3,))))</f>
        <v>0</v>
      </c>
      <c r="Y285" s="26">
        <f>IF('３　回答貼付シート'!AA282="ない",0,IF('３　回答貼付シート'!AA282="１～２日（にち）ある",1,IF('３　回答貼付シート'!AA282="３～５日（にち）ある",2,IF('３　回答貼付シート'!AA282="ほぼ毎日（まいにち）ある",3,))))</f>
        <v>0</v>
      </c>
      <c r="Z285" s="26">
        <f>'３　回答貼付シート'!$AB282</f>
        <v>0</v>
      </c>
      <c r="AA285" s="26" t="str">
        <f t="shared" si="40"/>
        <v/>
      </c>
      <c r="AB285" s="26" t="str">
        <f t="shared" si="41"/>
        <v/>
      </c>
      <c r="AC285" s="26" t="str">
        <f t="shared" si="42"/>
        <v/>
      </c>
      <c r="AD285" s="26" t="str">
        <f t="shared" si="43"/>
        <v/>
      </c>
      <c r="AE285" s="26" t="str">
        <f t="shared" si="44"/>
        <v/>
      </c>
      <c r="AF285" t="str">
        <f t="shared" si="37"/>
        <v>0</v>
      </c>
      <c r="AG285">
        <f t="shared" si="38"/>
        <v>0</v>
      </c>
      <c r="AH285" s="34">
        <f t="shared" si="45"/>
        <v>0</v>
      </c>
    </row>
    <row r="286" spans="1:34">
      <c r="A286" s="26"/>
      <c r="B286" s="26">
        <f t="shared" si="39"/>
        <v>0</v>
      </c>
      <c r="C286" s="26">
        <f>IF('３　回答貼付シート'!$F283&lt;&gt;0,VLOOKUP('３　回答貼付シート'!$F283,$AF$2048:$AG$2054,2,FALSE),0)</f>
        <v>0</v>
      </c>
      <c r="D286" s="26">
        <f>IF('３　回答貼付シート'!$G283&lt;&gt;0,VLOOKUP(('３　回答貼付シート'!$G283), $AF$2048:$AG$2054,2,FALSE),0)</f>
        <v>0</v>
      </c>
      <c r="E286" s="26">
        <f>'３　回答貼付シート'!$H283</f>
        <v>0</v>
      </c>
      <c r="F286" s="26">
        <f>IF(E286=0,0,VLOOKUP($B286,'２　情報入力シート'!$A$2:$E$2049,5))</f>
        <v>0</v>
      </c>
      <c r="G286" s="26">
        <f>IF('３　回答貼付シート'!I283="ない",0,IF('３　回答貼付シート'!I283="１～２日（にち）ある",1,IF('３　回答貼付シート'!I283="３～５日（にち）ある",2,IF('３　回答貼付シート'!I283="ほぼ毎日（まいにち）ある",3,))))</f>
        <v>0</v>
      </c>
      <c r="H286" s="26">
        <f>IF('３　回答貼付シート'!J283="ない",0,IF('３　回答貼付シート'!J283="１～２日（にち）ある",1,IF('３　回答貼付シート'!J283="３～５日（にち）ある",2,IF('３　回答貼付シート'!J283="ほぼ毎日（まいにち）ある",3,))))</f>
        <v>0</v>
      </c>
      <c r="I286" s="26">
        <f>IF('３　回答貼付シート'!K283="ない",0,IF('３　回答貼付シート'!K283="１～２日（にち）ある",1,IF('３　回答貼付シート'!K283="３～５日（にち）ある",2,IF('３　回答貼付シート'!K283="ほぼ毎日（まいにち）ある",3,))))</f>
        <v>0</v>
      </c>
      <c r="J286" s="26">
        <f>IF('３　回答貼付シート'!L283="ない",0,IF('３　回答貼付シート'!L283="１～２日（にち）ある",1,IF('３　回答貼付シート'!L283="３～５日（にち）ある",2,IF('３　回答貼付シート'!L283="ほぼ毎日（まいにち）ある",3,))))</f>
        <v>0</v>
      </c>
      <c r="K286" s="26">
        <f>IF('３　回答貼付シート'!M283="ない",0,IF('３　回答貼付シート'!M283="１～２日（にち）ある",1,IF('３　回答貼付シート'!M283="３～５日（にち）ある",2,IF('３　回答貼付シート'!M283="ほぼ毎日（まいにち）ある",3,))))</f>
        <v>0</v>
      </c>
      <c r="L286" s="26">
        <f>IF('３　回答貼付シート'!N283="ない",0,IF('３　回答貼付シート'!N283="１～２日（にち）ある",1,IF('３　回答貼付シート'!N283="３～５日（にち）ある",2,IF('３　回答貼付シート'!N283="ほぼ毎日（まいにち）ある",3,))))</f>
        <v>0</v>
      </c>
      <c r="M286" s="26">
        <f>IF('３　回答貼付シート'!O283="ない",0,IF('３　回答貼付シート'!O283="１～２日（にち）ある",1,IF('３　回答貼付シート'!O283="３～５日（にち）ある",2,IF('３　回答貼付シート'!O283="ほぼ毎日（まいにち）ある",3,))))</f>
        <v>0</v>
      </c>
      <c r="N286" s="26">
        <f>IF('３　回答貼付シート'!P283="ない",0,IF('３　回答貼付シート'!P283="１～２日（にち）ある",1,IF('３　回答貼付シート'!P283="３～５日（にち）ある",2,IF('３　回答貼付シート'!P283="ほぼ毎日（まいにち）ある",3,))))</f>
        <v>0</v>
      </c>
      <c r="O286" s="26">
        <f>IF('３　回答貼付シート'!Q283="ない",0,IF('３　回答貼付シート'!Q283="１～２日（にち）ある",1,IF('３　回答貼付シート'!Q283="３～５日（にち）ある",2,IF('３　回答貼付シート'!Q283="ほぼ毎日（まいにち）ある",3,))))</f>
        <v>0</v>
      </c>
      <c r="P286" s="26">
        <f>IF('３　回答貼付シート'!R283="ない",0,IF('３　回答貼付シート'!R283="１～２日（にち）ある",1,IF('３　回答貼付シート'!R283="３～５日（にち）ある",2,IF('３　回答貼付シート'!R283="ほぼ毎日（まいにち）ある",3,))))</f>
        <v>0</v>
      </c>
      <c r="Q286" s="26">
        <f>IF('３　回答貼付シート'!S283="ない",0,IF('３　回答貼付シート'!S283="１～２日（にち）ある",1,IF('３　回答貼付シート'!S283="３～５日（にち）ある",2,IF('３　回答貼付シート'!S283="ほぼ毎日（まいにち）ある",3,))))</f>
        <v>0</v>
      </c>
      <c r="R286" s="26">
        <f>IF('３　回答貼付シート'!T283="ない",0,IF('３　回答貼付シート'!T283="１～２日（にち）ある",1,IF('３　回答貼付シート'!T283="３～５日（にち）ある",2,IF('３　回答貼付シート'!T283="ほぼ毎日（まいにち）ある",3,))))</f>
        <v>0</v>
      </c>
      <c r="S286" s="26">
        <f>IF('３　回答貼付シート'!U283="ない",0,IF('３　回答貼付シート'!U283="１～２日（にち）ある",1,IF('３　回答貼付シート'!U283="３～５日（にち）ある",2,IF('３　回答貼付シート'!U283="ほぼ毎日（まいにち）ある",3,))))</f>
        <v>0</v>
      </c>
      <c r="T286" s="26">
        <f>IF('３　回答貼付シート'!V283="ない",0,IF('３　回答貼付シート'!V283="１～２日（にち）ある",1,IF('３　回答貼付シート'!V283="３～５日（にち）ある",2,IF('３　回答貼付シート'!V283="ほぼ毎日（まいにち）ある",3,))))</f>
        <v>0</v>
      </c>
      <c r="U286" s="26">
        <f>IF('３　回答貼付シート'!W283="ない",0,IF('３　回答貼付シート'!W283="１～２日（にち）ある",1,IF('３　回答貼付シート'!W283="３～５日（にち）ある",2,IF('３　回答貼付シート'!W283="ほぼ毎日（まいにち）ある",3,))))</f>
        <v>0</v>
      </c>
      <c r="V286" s="26">
        <f>IF('３　回答貼付シート'!X283="ない",0,IF('３　回答貼付シート'!X283="１～２日（にち）ある",1,IF('３　回答貼付シート'!X283="３～５日（にち）ある",2,IF('３　回答貼付シート'!X283="ほぼ毎日（まいにち）ある",3,))))</f>
        <v>0</v>
      </c>
      <c r="W286" s="26">
        <f>IF('３　回答貼付シート'!Y283="ない",0,IF('３　回答貼付シート'!Y283="１～２日（にち）ある",1,IF('３　回答貼付シート'!Y283="３～５日（にち）ある",2,IF('３　回答貼付シート'!Y283="ほぼ毎日（まいにち）ある",3,))))</f>
        <v>0</v>
      </c>
      <c r="X286" s="26">
        <f>IF('３　回答貼付シート'!Z283="ない",0,IF('３　回答貼付シート'!Z283="１～２日（にち）ある",1,IF('３　回答貼付シート'!Z283="３～５日（にち）ある",2,IF('３　回答貼付シート'!Z283="ほぼ毎日（まいにち）ある",3,))))</f>
        <v>0</v>
      </c>
      <c r="Y286" s="26">
        <f>IF('３　回答貼付シート'!AA283="ない",0,IF('３　回答貼付シート'!AA283="１～２日（にち）ある",1,IF('３　回答貼付シート'!AA283="３～５日（にち）ある",2,IF('３　回答貼付シート'!AA283="ほぼ毎日（まいにち）ある",3,))))</f>
        <v>0</v>
      </c>
      <c r="Z286" s="26">
        <f>'３　回答貼付シート'!$AB283</f>
        <v>0</v>
      </c>
      <c r="AA286" s="26" t="str">
        <f t="shared" si="40"/>
        <v/>
      </c>
      <c r="AB286" s="26" t="str">
        <f t="shared" si="41"/>
        <v/>
      </c>
      <c r="AC286" s="26" t="str">
        <f t="shared" si="42"/>
        <v/>
      </c>
      <c r="AD286" s="26" t="str">
        <f t="shared" si="43"/>
        <v/>
      </c>
      <c r="AE286" s="26" t="str">
        <f t="shared" si="44"/>
        <v/>
      </c>
      <c r="AF286" t="str">
        <f t="shared" si="37"/>
        <v>0</v>
      </c>
      <c r="AG286">
        <f t="shared" si="38"/>
        <v>0</v>
      </c>
      <c r="AH286" s="34">
        <f t="shared" si="45"/>
        <v>0</v>
      </c>
    </row>
    <row r="287" spans="1:34">
      <c r="A287" s="26"/>
      <c r="B287" s="26">
        <f t="shared" si="39"/>
        <v>0</v>
      </c>
      <c r="C287" s="26">
        <f>IF('３　回答貼付シート'!$F284&lt;&gt;0,VLOOKUP('３　回答貼付シート'!$F284,$AF$2048:$AG$2054,2,FALSE),0)</f>
        <v>0</v>
      </c>
      <c r="D287" s="26">
        <f>IF('３　回答貼付シート'!$G284&lt;&gt;0,VLOOKUP(('３　回答貼付シート'!$G284), $AF$2048:$AG$2054,2,FALSE),0)</f>
        <v>0</v>
      </c>
      <c r="E287" s="26">
        <f>'３　回答貼付シート'!$H284</f>
        <v>0</v>
      </c>
      <c r="F287" s="26">
        <f>IF(E287=0,0,VLOOKUP($B287,'２　情報入力シート'!$A$2:$E$2049,5))</f>
        <v>0</v>
      </c>
      <c r="G287" s="26">
        <f>IF('３　回答貼付シート'!I284="ない",0,IF('３　回答貼付シート'!I284="１～２日（にち）ある",1,IF('３　回答貼付シート'!I284="３～５日（にち）ある",2,IF('３　回答貼付シート'!I284="ほぼ毎日（まいにち）ある",3,))))</f>
        <v>0</v>
      </c>
      <c r="H287" s="26">
        <f>IF('３　回答貼付シート'!J284="ない",0,IF('３　回答貼付シート'!J284="１～２日（にち）ある",1,IF('３　回答貼付シート'!J284="３～５日（にち）ある",2,IF('３　回答貼付シート'!J284="ほぼ毎日（まいにち）ある",3,))))</f>
        <v>0</v>
      </c>
      <c r="I287" s="26">
        <f>IF('３　回答貼付シート'!K284="ない",0,IF('３　回答貼付シート'!K284="１～２日（にち）ある",1,IF('３　回答貼付シート'!K284="３～５日（にち）ある",2,IF('３　回答貼付シート'!K284="ほぼ毎日（まいにち）ある",3,))))</f>
        <v>0</v>
      </c>
      <c r="J287" s="26">
        <f>IF('３　回答貼付シート'!L284="ない",0,IF('３　回答貼付シート'!L284="１～２日（にち）ある",1,IF('３　回答貼付シート'!L284="３～５日（にち）ある",2,IF('３　回答貼付シート'!L284="ほぼ毎日（まいにち）ある",3,))))</f>
        <v>0</v>
      </c>
      <c r="K287" s="26">
        <f>IF('３　回答貼付シート'!M284="ない",0,IF('３　回答貼付シート'!M284="１～２日（にち）ある",1,IF('３　回答貼付シート'!M284="３～５日（にち）ある",2,IF('３　回答貼付シート'!M284="ほぼ毎日（まいにち）ある",3,))))</f>
        <v>0</v>
      </c>
      <c r="L287" s="26">
        <f>IF('３　回答貼付シート'!N284="ない",0,IF('３　回答貼付シート'!N284="１～２日（にち）ある",1,IF('３　回答貼付シート'!N284="３～５日（にち）ある",2,IF('３　回答貼付シート'!N284="ほぼ毎日（まいにち）ある",3,))))</f>
        <v>0</v>
      </c>
      <c r="M287" s="26">
        <f>IF('３　回答貼付シート'!O284="ない",0,IF('３　回答貼付シート'!O284="１～２日（にち）ある",1,IF('３　回答貼付シート'!O284="３～５日（にち）ある",2,IF('３　回答貼付シート'!O284="ほぼ毎日（まいにち）ある",3,))))</f>
        <v>0</v>
      </c>
      <c r="N287" s="26">
        <f>IF('３　回答貼付シート'!P284="ない",0,IF('３　回答貼付シート'!P284="１～２日（にち）ある",1,IF('３　回答貼付シート'!P284="３～５日（にち）ある",2,IF('３　回答貼付シート'!P284="ほぼ毎日（まいにち）ある",3,))))</f>
        <v>0</v>
      </c>
      <c r="O287" s="26">
        <f>IF('３　回答貼付シート'!Q284="ない",0,IF('３　回答貼付シート'!Q284="１～２日（にち）ある",1,IF('３　回答貼付シート'!Q284="３～５日（にち）ある",2,IF('３　回答貼付シート'!Q284="ほぼ毎日（まいにち）ある",3,))))</f>
        <v>0</v>
      </c>
      <c r="P287" s="26">
        <f>IF('３　回答貼付シート'!R284="ない",0,IF('３　回答貼付シート'!R284="１～２日（にち）ある",1,IF('３　回答貼付シート'!R284="３～５日（にち）ある",2,IF('３　回答貼付シート'!R284="ほぼ毎日（まいにち）ある",3,))))</f>
        <v>0</v>
      </c>
      <c r="Q287" s="26">
        <f>IF('３　回答貼付シート'!S284="ない",0,IF('３　回答貼付シート'!S284="１～２日（にち）ある",1,IF('３　回答貼付シート'!S284="３～５日（にち）ある",2,IF('３　回答貼付シート'!S284="ほぼ毎日（まいにち）ある",3,))))</f>
        <v>0</v>
      </c>
      <c r="R287" s="26">
        <f>IF('３　回答貼付シート'!T284="ない",0,IF('３　回答貼付シート'!T284="１～２日（にち）ある",1,IF('３　回答貼付シート'!T284="３～５日（にち）ある",2,IF('３　回答貼付シート'!T284="ほぼ毎日（まいにち）ある",3,))))</f>
        <v>0</v>
      </c>
      <c r="S287" s="26">
        <f>IF('３　回答貼付シート'!U284="ない",0,IF('３　回答貼付シート'!U284="１～２日（にち）ある",1,IF('３　回答貼付シート'!U284="３～５日（にち）ある",2,IF('３　回答貼付シート'!U284="ほぼ毎日（まいにち）ある",3,))))</f>
        <v>0</v>
      </c>
      <c r="T287" s="26">
        <f>IF('３　回答貼付シート'!V284="ない",0,IF('３　回答貼付シート'!V284="１～２日（にち）ある",1,IF('３　回答貼付シート'!V284="３～５日（にち）ある",2,IF('３　回答貼付シート'!V284="ほぼ毎日（まいにち）ある",3,))))</f>
        <v>0</v>
      </c>
      <c r="U287" s="26">
        <f>IF('３　回答貼付シート'!W284="ない",0,IF('３　回答貼付シート'!W284="１～２日（にち）ある",1,IF('３　回答貼付シート'!W284="３～５日（にち）ある",2,IF('３　回答貼付シート'!W284="ほぼ毎日（まいにち）ある",3,))))</f>
        <v>0</v>
      </c>
      <c r="V287" s="26">
        <f>IF('３　回答貼付シート'!X284="ない",0,IF('３　回答貼付シート'!X284="１～２日（にち）ある",1,IF('３　回答貼付シート'!X284="３～５日（にち）ある",2,IF('３　回答貼付シート'!X284="ほぼ毎日（まいにち）ある",3,))))</f>
        <v>0</v>
      </c>
      <c r="W287" s="26">
        <f>IF('３　回答貼付シート'!Y284="ない",0,IF('３　回答貼付シート'!Y284="１～２日（にち）ある",1,IF('３　回答貼付シート'!Y284="３～５日（にち）ある",2,IF('３　回答貼付シート'!Y284="ほぼ毎日（まいにち）ある",3,))))</f>
        <v>0</v>
      </c>
      <c r="X287" s="26">
        <f>IF('３　回答貼付シート'!Z284="ない",0,IF('３　回答貼付シート'!Z284="１～２日（にち）ある",1,IF('３　回答貼付シート'!Z284="３～５日（にち）ある",2,IF('３　回答貼付シート'!Z284="ほぼ毎日（まいにち）ある",3,))))</f>
        <v>0</v>
      </c>
      <c r="Y287" s="26">
        <f>IF('３　回答貼付シート'!AA284="ない",0,IF('３　回答貼付シート'!AA284="１～２日（にち）ある",1,IF('３　回答貼付シート'!AA284="３～５日（にち）ある",2,IF('３　回答貼付シート'!AA284="ほぼ毎日（まいにち）ある",3,))))</f>
        <v>0</v>
      </c>
      <c r="Z287" s="26">
        <f>'３　回答貼付シート'!$AB284</f>
        <v>0</v>
      </c>
      <c r="AA287" s="26" t="str">
        <f t="shared" si="40"/>
        <v/>
      </c>
      <c r="AB287" s="26" t="str">
        <f t="shared" si="41"/>
        <v/>
      </c>
      <c r="AC287" s="26" t="str">
        <f t="shared" si="42"/>
        <v/>
      </c>
      <c r="AD287" s="26" t="str">
        <f t="shared" si="43"/>
        <v/>
      </c>
      <c r="AE287" s="26" t="str">
        <f t="shared" si="44"/>
        <v/>
      </c>
      <c r="AF287" t="str">
        <f t="shared" si="37"/>
        <v>0</v>
      </c>
      <c r="AG287">
        <f t="shared" si="38"/>
        <v>0</v>
      </c>
      <c r="AH287" s="34">
        <f t="shared" si="45"/>
        <v>0</v>
      </c>
    </row>
    <row r="288" spans="1:34">
      <c r="A288" s="26"/>
      <c r="B288" s="26">
        <f t="shared" si="39"/>
        <v>0</v>
      </c>
      <c r="C288" s="26">
        <f>IF('３　回答貼付シート'!$F285&lt;&gt;0,VLOOKUP('３　回答貼付シート'!$F285,$AF$2048:$AG$2054,2,FALSE),0)</f>
        <v>0</v>
      </c>
      <c r="D288" s="26">
        <f>IF('３　回答貼付シート'!$G285&lt;&gt;0,VLOOKUP(('３　回答貼付シート'!$G285), $AF$2048:$AG$2054,2,FALSE),0)</f>
        <v>0</v>
      </c>
      <c r="E288" s="26">
        <f>'３　回答貼付シート'!$H285</f>
        <v>0</v>
      </c>
      <c r="F288" s="26">
        <f>IF(E288=0,0,VLOOKUP($B288,'２　情報入力シート'!$A$2:$E$2049,5))</f>
        <v>0</v>
      </c>
      <c r="G288" s="26">
        <f>IF('３　回答貼付シート'!I285="ない",0,IF('３　回答貼付シート'!I285="１～２日（にち）ある",1,IF('３　回答貼付シート'!I285="３～５日（にち）ある",2,IF('３　回答貼付シート'!I285="ほぼ毎日（まいにち）ある",3,))))</f>
        <v>0</v>
      </c>
      <c r="H288" s="26">
        <f>IF('３　回答貼付シート'!J285="ない",0,IF('３　回答貼付シート'!J285="１～２日（にち）ある",1,IF('３　回答貼付シート'!J285="３～５日（にち）ある",2,IF('３　回答貼付シート'!J285="ほぼ毎日（まいにち）ある",3,))))</f>
        <v>0</v>
      </c>
      <c r="I288" s="26">
        <f>IF('３　回答貼付シート'!K285="ない",0,IF('３　回答貼付シート'!K285="１～２日（にち）ある",1,IF('３　回答貼付シート'!K285="３～５日（にち）ある",2,IF('３　回答貼付シート'!K285="ほぼ毎日（まいにち）ある",3,))))</f>
        <v>0</v>
      </c>
      <c r="J288" s="26">
        <f>IF('３　回答貼付シート'!L285="ない",0,IF('３　回答貼付シート'!L285="１～２日（にち）ある",1,IF('３　回答貼付シート'!L285="３～５日（にち）ある",2,IF('３　回答貼付シート'!L285="ほぼ毎日（まいにち）ある",3,))))</f>
        <v>0</v>
      </c>
      <c r="K288" s="26">
        <f>IF('３　回答貼付シート'!M285="ない",0,IF('３　回答貼付シート'!M285="１～２日（にち）ある",1,IF('３　回答貼付シート'!M285="３～５日（にち）ある",2,IF('３　回答貼付シート'!M285="ほぼ毎日（まいにち）ある",3,))))</f>
        <v>0</v>
      </c>
      <c r="L288" s="26">
        <f>IF('３　回答貼付シート'!N285="ない",0,IF('３　回答貼付シート'!N285="１～２日（にち）ある",1,IF('３　回答貼付シート'!N285="３～５日（にち）ある",2,IF('３　回答貼付シート'!N285="ほぼ毎日（まいにち）ある",3,))))</f>
        <v>0</v>
      </c>
      <c r="M288" s="26">
        <f>IF('３　回答貼付シート'!O285="ない",0,IF('３　回答貼付シート'!O285="１～２日（にち）ある",1,IF('３　回答貼付シート'!O285="３～５日（にち）ある",2,IF('３　回答貼付シート'!O285="ほぼ毎日（まいにち）ある",3,))))</f>
        <v>0</v>
      </c>
      <c r="N288" s="26">
        <f>IF('３　回答貼付シート'!P285="ない",0,IF('３　回答貼付シート'!P285="１～２日（にち）ある",1,IF('３　回答貼付シート'!P285="３～５日（にち）ある",2,IF('３　回答貼付シート'!P285="ほぼ毎日（まいにち）ある",3,))))</f>
        <v>0</v>
      </c>
      <c r="O288" s="26">
        <f>IF('３　回答貼付シート'!Q285="ない",0,IF('３　回答貼付シート'!Q285="１～２日（にち）ある",1,IF('３　回答貼付シート'!Q285="３～５日（にち）ある",2,IF('３　回答貼付シート'!Q285="ほぼ毎日（まいにち）ある",3,))))</f>
        <v>0</v>
      </c>
      <c r="P288" s="26">
        <f>IF('３　回答貼付シート'!R285="ない",0,IF('３　回答貼付シート'!R285="１～２日（にち）ある",1,IF('３　回答貼付シート'!R285="３～５日（にち）ある",2,IF('３　回答貼付シート'!R285="ほぼ毎日（まいにち）ある",3,))))</f>
        <v>0</v>
      </c>
      <c r="Q288" s="26">
        <f>IF('３　回答貼付シート'!S285="ない",0,IF('３　回答貼付シート'!S285="１～２日（にち）ある",1,IF('３　回答貼付シート'!S285="３～５日（にち）ある",2,IF('３　回答貼付シート'!S285="ほぼ毎日（まいにち）ある",3,))))</f>
        <v>0</v>
      </c>
      <c r="R288" s="26">
        <f>IF('３　回答貼付シート'!T285="ない",0,IF('３　回答貼付シート'!T285="１～２日（にち）ある",1,IF('３　回答貼付シート'!T285="３～５日（にち）ある",2,IF('３　回答貼付シート'!T285="ほぼ毎日（まいにち）ある",3,))))</f>
        <v>0</v>
      </c>
      <c r="S288" s="26">
        <f>IF('３　回答貼付シート'!U285="ない",0,IF('３　回答貼付シート'!U285="１～２日（にち）ある",1,IF('３　回答貼付シート'!U285="３～５日（にち）ある",2,IF('３　回答貼付シート'!U285="ほぼ毎日（まいにち）ある",3,))))</f>
        <v>0</v>
      </c>
      <c r="T288" s="26">
        <f>IF('３　回答貼付シート'!V285="ない",0,IF('３　回答貼付シート'!V285="１～２日（にち）ある",1,IF('３　回答貼付シート'!V285="３～５日（にち）ある",2,IF('３　回答貼付シート'!V285="ほぼ毎日（まいにち）ある",3,))))</f>
        <v>0</v>
      </c>
      <c r="U288" s="26">
        <f>IF('３　回答貼付シート'!W285="ない",0,IF('３　回答貼付シート'!W285="１～２日（にち）ある",1,IF('３　回答貼付シート'!W285="３～５日（にち）ある",2,IF('３　回答貼付シート'!W285="ほぼ毎日（まいにち）ある",3,))))</f>
        <v>0</v>
      </c>
      <c r="V288" s="26">
        <f>IF('３　回答貼付シート'!X285="ない",0,IF('３　回答貼付シート'!X285="１～２日（にち）ある",1,IF('３　回答貼付シート'!X285="３～５日（にち）ある",2,IF('３　回答貼付シート'!X285="ほぼ毎日（まいにち）ある",3,))))</f>
        <v>0</v>
      </c>
      <c r="W288" s="26">
        <f>IF('３　回答貼付シート'!Y285="ない",0,IF('３　回答貼付シート'!Y285="１～２日（にち）ある",1,IF('３　回答貼付シート'!Y285="３～５日（にち）ある",2,IF('３　回答貼付シート'!Y285="ほぼ毎日（まいにち）ある",3,))))</f>
        <v>0</v>
      </c>
      <c r="X288" s="26">
        <f>IF('３　回答貼付シート'!Z285="ない",0,IF('３　回答貼付シート'!Z285="１～２日（にち）ある",1,IF('３　回答貼付シート'!Z285="３～５日（にち）ある",2,IF('３　回答貼付シート'!Z285="ほぼ毎日（まいにち）ある",3,))))</f>
        <v>0</v>
      </c>
      <c r="Y288" s="26">
        <f>IF('３　回答貼付シート'!AA285="ない",0,IF('３　回答貼付シート'!AA285="１～２日（にち）ある",1,IF('３　回答貼付シート'!AA285="３～５日（にち）ある",2,IF('３　回答貼付シート'!AA285="ほぼ毎日（まいにち）ある",3,))))</f>
        <v>0</v>
      </c>
      <c r="Z288" s="26">
        <f>'３　回答貼付シート'!$AB285</f>
        <v>0</v>
      </c>
      <c r="AA288" s="26" t="str">
        <f t="shared" si="40"/>
        <v/>
      </c>
      <c r="AB288" s="26" t="str">
        <f t="shared" si="41"/>
        <v/>
      </c>
      <c r="AC288" s="26" t="str">
        <f t="shared" si="42"/>
        <v/>
      </c>
      <c r="AD288" s="26" t="str">
        <f t="shared" si="43"/>
        <v/>
      </c>
      <c r="AE288" s="26" t="str">
        <f t="shared" si="44"/>
        <v/>
      </c>
      <c r="AF288" t="str">
        <f t="shared" si="37"/>
        <v>0</v>
      </c>
      <c r="AG288">
        <f t="shared" si="38"/>
        <v>0</v>
      </c>
      <c r="AH288" s="34">
        <f t="shared" si="45"/>
        <v>0</v>
      </c>
    </row>
    <row r="289" spans="1:34">
      <c r="A289" s="26"/>
      <c r="B289" s="26">
        <f t="shared" si="39"/>
        <v>0</v>
      </c>
      <c r="C289" s="26">
        <f>IF('３　回答貼付シート'!$F286&lt;&gt;0,VLOOKUP('３　回答貼付シート'!$F286,$AF$2048:$AG$2054,2,FALSE),0)</f>
        <v>0</v>
      </c>
      <c r="D289" s="26">
        <f>IF('３　回答貼付シート'!$G286&lt;&gt;0,VLOOKUP(('３　回答貼付シート'!$G286), $AF$2048:$AG$2054,2,FALSE),0)</f>
        <v>0</v>
      </c>
      <c r="E289" s="26">
        <f>'３　回答貼付シート'!$H286</f>
        <v>0</v>
      </c>
      <c r="F289" s="26">
        <f>IF(E289=0,0,VLOOKUP($B289,'２　情報入力シート'!$A$2:$E$2049,5))</f>
        <v>0</v>
      </c>
      <c r="G289" s="26">
        <f>IF('３　回答貼付シート'!I286="ない",0,IF('３　回答貼付シート'!I286="１～２日（にち）ある",1,IF('３　回答貼付シート'!I286="３～５日（にち）ある",2,IF('３　回答貼付シート'!I286="ほぼ毎日（まいにち）ある",3,))))</f>
        <v>0</v>
      </c>
      <c r="H289" s="26">
        <f>IF('３　回答貼付シート'!J286="ない",0,IF('３　回答貼付シート'!J286="１～２日（にち）ある",1,IF('３　回答貼付シート'!J286="３～５日（にち）ある",2,IF('３　回答貼付シート'!J286="ほぼ毎日（まいにち）ある",3,))))</f>
        <v>0</v>
      </c>
      <c r="I289" s="26">
        <f>IF('３　回答貼付シート'!K286="ない",0,IF('３　回答貼付シート'!K286="１～２日（にち）ある",1,IF('３　回答貼付シート'!K286="３～５日（にち）ある",2,IF('３　回答貼付シート'!K286="ほぼ毎日（まいにち）ある",3,))))</f>
        <v>0</v>
      </c>
      <c r="J289" s="26">
        <f>IF('３　回答貼付シート'!L286="ない",0,IF('３　回答貼付シート'!L286="１～２日（にち）ある",1,IF('３　回答貼付シート'!L286="３～５日（にち）ある",2,IF('３　回答貼付シート'!L286="ほぼ毎日（まいにち）ある",3,))))</f>
        <v>0</v>
      </c>
      <c r="K289" s="26">
        <f>IF('３　回答貼付シート'!M286="ない",0,IF('３　回答貼付シート'!M286="１～２日（にち）ある",1,IF('３　回答貼付シート'!M286="３～５日（にち）ある",2,IF('３　回答貼付シート'!M286="ほぼ毎日（まいにち）ある",3,))))</f>
        <v>0</v>
      </c>
      <c r="L289" s="26">
        <f>IF('３　回答貼付シート'!N286="ない",0,IF('３　回答貼付シート'!N286="１～２日（にち）ある",1,IF('３　回答貼付シート'!N286="３～５日（にち）ある",2,IF('３　回答貼付シート'!N286="ほぼ毎日（まいにち）ある",3,))))</f>
        <v>0</v>
      </c>
      <c r="M289" s="26">
        <f>IF('３　回答貼付シート'!O286="ない",0,IF('３　回答貼付シート'!O286="１～２日（にち）ある",1,IF('３　回答貼付シート'!O286="３～５日（にち）ある",2,IF('３　回答貼付シート'!O286="ほぼ毎日（まいにち）ある",3,))))</f>
        <v>0</v>
      </c>
      <c r="N289" s="26">
        <f>IF('３　回答貼付シート'!P286="ない",0,IF('３　回答貼付シート'!P286="１～２日（にち）ある",1,IF('３　回答貼付シート'!P286="３～５日（にち）ある",2,IF('３　回答貼付シート'!P286="ほぼ毎日（まいにち）ある",3,))))</f>
        <v>0</v>
      </c>
      <c r="O289" s="26">
        <f>IF('３　回答貼付シート'!Q286="ない",0,IF('３　回答貼付シート'!Q286="１～２日（にち）ある",1,IF('３　回答貼付シート'!Q286="３～５日（にち）ある",2,IF('３　回答貼付シート'!Q286="ほぼ毎日（まいにち）ある",3,))))</f>
        <v>0</v>
      </c>
      <c r="P289" s="26">
        <f>IF('３　回答貼付シート'!R286="ない",0,IF('３　回答貼付シート'!R286="１～２日（にち）ある",1,IF('３　回答貼付シート'!R286="３～５日（にち）ある",2,IF('３　回答貼付シート'!R286="ほぼ毎日（まいにち）ある",3,))))</f>
        <v>0</v>
      </c>
      <c r="Q289" s="26">
        <f>IF('３　回答貼付シート'!S286="ない",0,IF('３　回答貼付シート'!S286="１～２日（にち）ある",1,IF('３　回答貼付シート'!S286="３～５日（にち）ある",2,IF('３　回答貼付シート'!S286="ほぼ毎日（まいにち）ある",3,))))</f>
        <v>0</v>
      </c>
      <c r="R289" s="26">
        <f>IF('３　回答貼付シート'!T286="ない",0,IF('３　回答貼付シート'!T286="１～２日（にち）ある",1,IF('３　回答貼付シート'!T286="３～５日（にち）ある",2,IF('３　回答貼付シート'!T286="ほぼ毎日（まいにち）ある",3,))))</f>
        <v>0</v>
      </c>
      <c r="S289" s="26">
        <f>IF('３　回答貼付シート'!U286="ない",0,IF('３　回答貼付シート'!U286="１～２日（にち）ある",1,IF('３　回答貼付シート'!U286="３～５日（にち）ある",2,IF('３　回答貼付シート'!U286="ほぼ毎日（まいにち）ある",3,))))</f>
        <v>0</v>
      </c>
      <c r="T289" s="26">
        <f>IF('３　回答貼付シート'!V286="ない",0,IF('３　回答貼付シート'!V286="１～２日（にち）ある",1,IF('３　回答貼付シート'!V286="３～５日（にち）ある",2,IF('３　回答貼付シート'!V286="ほぼ毎日（まいにち）ある",3,))))</f>
        <v>0</v>
      </c>
      <c r="U289" s="26">
        <f>IF('３　回答貼付シート'!W286="ない",0,IF('３　回答貼付シート'!W286="１～２日（にち）ある",1,IF('３　回答貼付シート'!W286="３～５日（にち）ある",2,IF('３　回答貼付シート'!W286="ほぼ毎日（まいにち）ある",3,))))</f>
        <v>0</v>
      </c>
      <c r="V289" s="26">
        <f>IF('３　回答貼付シート'!X286="ない",0,IF('３　回答貼付シート'!X286="１～２日（にち）ある",1,IF('３　回答貼付シート'!X286="３～５日（にち）ある",2,IF('３　回答貼付シート'!X286="ほぼ毎日（まいにち）ある",3,))))</f>
        <v>0</v>
      </c>
      <c r="W289" s="26">
        <f>IF('３　回答貼付シート'!Y286="ない",0,IF('３　回答貼付シート'!Y286="１～２日（にち）ある",1,IF('３　回答貼付シート'!Y286="３～５日（にち）ある",2,IF('３　回答貼付シート'!Y286="ほぼ毎日（まいにち）ある",3,))))</f>
        <v>0</v>
      </c>
      <c r="X289" s="26">
        <f>IF('３　回答貼付シート'!Z286="ない",0,IF('３　回答貼付シート'!Z286="１～２日（にち）ある",1,IF('３　回答貼付シート'!Z286="３～５日（にち）ある",2,IF('３　回答貼付シート'!Z286="ほぼ毎日（まいにち）ある",3,))))</f>
        <v>0</v>
      </c>
      <c r="Y289" s="26">
        <f>IF('３　回答貼付シート'!AA286="ない",0,IF('３　回答貼付シート'!AA286="１～２日（にち）ある",1,IF('３　回答貼付シート'!AA286="３～５日（にち）ある",2,IF('３　回答貼付シート'!AA286="ほぼ毎日（まいにち）ある",3,))))</f>
        <v>0</v>
      </c>
      <c r="Z289" s="26">
        <f>'３　回答貼付シート'!$AB286</f>
        <v>0</v>
      </c>
      <c r="AA289" s="26" t="str">
        <f t="shared" si="40"/>
        <v/>
      </c>
      <c r="AB289" s="26" t="str">
        <f t="shared" si="41"/>
        <v/>
      </c>
      <c r="AC289" s="26" t="str">
        <f t="shared" si="42"/>
        <v/>
      </c>
      <c r="AD289" s="26" t="str">
        <f t="shared" si="43"/>
        <v/>
      </c>
      <c r="AE289" s="26" t="str">
        <f t="shared" si="44"/>
        <v/>
      </c>
      <c r="AF289" t="str">
        <f t="shared" si="37"/>
        <v>0</v>
      </c>
      <c r="AG289">
        <f t="shared" si="38"/>
        <v>0</v>
      </c>
      <c r="AH289" s="34">
        <f t="shared" si="45"/>
        <v>0</v>
      </c>
    </row>
    <row r="290" spans="1:34">
      <c r="A290" s="26"/>
      <c r="B290" s="26">
        <f t="shared" si="39"/>
        <v>0</v>
      </c>
      <c r="C290" s="26">
        <f>IF('３　回答貼付シート'!$F287&lt;&gt;0,VLOOKUP('３　回答貼付シート'!$F287,$AF$2048:$AG$2054,2,FALSE),0)</f>
        <v>0</v>
      </c>
      <c r="D290" s="26">
        <f>IF('３　回答貼付シート'!$G287&lt;&gt;0,VLOOKUP(('３　回答貼付シート'!$G287), $AF$2048:$AG$2054,2,FALSE),0)</f>
        <v>0</v>
      </c>
      <c r="E290" s="26">
        <f>'３　回答貼付シート'!$H287</f>
        <v>0</v>
      </c>
      <c r="F290" s="26">
        <f>IF(E290=0,0,VLOOKUP($B290,'２　情報入力シート'!$A$2:$E$2049,5))</f>
        <v>0</v>
      </c>
      <c r="G290" s="26">
        <f>IF('３　回答貼付シート'!I287="ない",0,IF('３　回答貼付シート'!I287="１～２日（にち）ある",1,IF('３　回答貼付シート'!I287="３～５日（にち）ある",2,IF('３　回答貼付シート'!I287="ほぼ毎日（まいにち）ある",3,))))</f>
        <v>0</v>
      </c>
      <c r="H290" s="26">
        <f>IF('３　回答貼付シート'!J287="ない",0,IF('３　回答貼付シート'!J287="１～２日（にち）ある",1,IF('３　回答貼付シート'!J287="３～５日（にち）ある",2,IF('３　回答貼付シート'!J287="ほぼ毎日（まいにち）ある",3,))))</f>
        <v>0</v>
      </c>
      <c r="I290" s="26">
        <f>IF('３　回答貼付シート'!K287="ない",0,IF('３　回答貼付シート'!K287="１～２日（にち）ある",1,IF('３　回答貼付シート'!K287="３～５日（にち）ある",2,IF('３　回答貼付シート'!K287="ほぼ毎日（まいにち）ある",3,))))</f>
        <v>0</v>
      </c>
      <c r="J290" s="26">
        <f>IF('３　回答貼付シート'!L287="ない",0,IF('３　回答貼付シート'!L287="１～２日（にち）ある",1,IF('３　回答貼付シート'!L287="３～５日（にち）ある",2,IF('３　回答貼付シート'!L287="ほぼ毎日（まいにち）ある",3,))))</f>
        <v>0</v>
      </c>
      <c r="K290" s="26">
        <f>IF('３　回答貼付シート'!M287="ない",0,IF('３　回答貼付シート'!M287="１～２日（にち）ある",1,IF('３　回答貼付シート'!M287="３～５日（にち）ある",2,IF('３　回答貼付シート'!M287="ほぼ毎日（まいにち）ある",3,))))</f>
        <v>0</v>
      </c>
      <c r="L290" s="26">
        <f>IF('３　回答貼付シート'!N287="ない",0,IF('３　回答貼付シート'!N287="１～２日（にち）ある",1,IF('３　回答貼付シート'!N287="３～５日（にち）ある",2,IF('３　回答貼付シート'!N287="ほぼ毎日（まいにち）ある",3,))))</f>
        <v>0</v>
      </c>
      <c r="M290" s="26">
        <f>IF('３　回答貼付シート'!O287="ない",0,IF('３　回答貼付シート'!O287="１～２日（にち）ある",1,IF('３　回答貼付シート'!O287="３～５日（にち）ある",2,IF('３　回答貼付シート'!O287="ほぼ毎日（まいにち）ある",3,))))</f>
        <v>0</v>
      </c>
      <c r="N290" s="26">
        <f>IF('３　回答貼付シート'!P287="ない",0,IF('３　回答貼付シート'!P287="１～２日（にち）ある",1,IF('３　回答貼付シート'!P287="３～５日（にち）ある",2,IF('３　回答貼付シート'!P287="ほぼ毎日（まいにち）ある",3,))))</f>
        <v>0</v>
      </c>
      <c r="O290" s="26">
        <f>IF('３　回答貼付シート'!Q287="ない",0,IF('３　回答貼付シート'!Q287="１～２日（にち）ある",1,IF('３　回答貼付シート'!Q287="３～５日（にち）ある",2,IF('３　回答貼付シート'!Q287="ほぼ毎日（まいにち）ある",3,))))</f>
        <v>0</v>
      </c>
      <c r="P290" s="26">
        <f>IF('３　回答貼付シート'!R287="ない",0,IF('３　回答貼付シート'!R287="１～２日（にち）ある",1,IF('３　回答貼付シート'!R287="３～５日（にち）ある",2,IF('３　回答貼付シート'!R287="ほぼ毎日（まいにち）ある",3,))))</f>
        <v>0</v>
      </c>
      <c r="Q290" s="26">
        <f>IF('３　回答貼付シート'!S287="ない",0,IF('３　回答貼付シート'!S287="１～２日（にち）ある",1,IF('３　回答貼付シート'!S287="３～５日（にち）ある",2,IF('３　回答貼付シート'!S287="ほぼ毎日（まいにち）ある",3,))))</f>
        <v>0</v>
      </c>
      <c r="R290" s="26">
        <f>IF('３　回答貼付シート'!T287="ない",0,IF('３　回答貼付シート'!T287="１～２日（にち）ある",1,IF('３　回答貼付シート'!T287="３～５日（にち）ある",2,IF('３　回答貼付シート'!T287="ほぼ毎日（まいにち）ある",3,))))</f>
        <v>0</v>
      </c>
      <c r="S290" s="26">
        <f>IF('３　回答貼付シート'!U287="ない",0,IF('３　回答貼付シート'!U287="１～２日（にち）ある",1,IF('３　回答貼付シート'!U287="３～５日（にち）ある",2,IF('３　回答貼付シート'!U287="ほぼ毎日（まいにち）ある",3,))))</f>
        <v>0</v>
      </c>
      <c r="T290" s="26">
        <f>IF('３　回答貼付シート'!V287="ない",0,IF('３　回答貼付シート'!V287="１～２日（にち）ある",1,IF('３　回答貼付シート'!V287="３～５日（にち）ある",2,IF('３　回答貼付シート'!V287="ほぼ毎日（まいにち）ある",3,))))</f>
        <v>0</v>
      </c>
      <c r="U290" s="26">
        <f>IF('３　回答貼付シート'!W287="ない",0,IF('３　回答貼付シート'!W287="１～２日（にち）ある",1,IF('３　回答貼付シート'!W287="３～５日（にち）ある",2,IF('３　回答貼付シート'!W287="ほぼ毎日（まいにち）ある",3,))))</f>
        <v>0</v>
      </c>
      <c r="V290" s="26">
        <f>IF('３　回答貼付シート'!X287="ない",0,IF('３　回答貼付シート'!X287="１～２日（にち）ある",1,IF('３　回答貼付シート'!X287="３～５日（にち）ある",2,IF('３　回答貼付シート'!X287="ほぼ毎日（まいにち）ある",3,))))</f>
        <v>0</v>
      </c>
      <c r="W290" s="26">
        <f>IF('３　回答貼付シート'!Y287="ない",0,IF('３　回答貼付シート'!Y287="１～２日（にち）ある",1,IF('３　回答貼付シート'!Y287="３～５日（にち）ある",2,IF('３　回答貼付シート'!Y287="ほぼ毎日（まいにち）ある",3,))))</f>
        <v>0</v>
      </c>
      <c r="X290" s="26">
        <f>IF('３　回答貼付シート'!Z287="ない",0,IF('３　回答貼付シート'!Z287="１～２日（にち）ある",1,IF('３　回答貼付シート'!Z287="３～５日（にち）ある",2,IF('３　回答貼付シート'!Z287="ほぼ毎日（まいにち）ある",3,))))</f>
        <v>0</v>
      </c>
      <c r="Y290" s="26">
        <f>IF('３　回答貼付シート'!AA287="ない",0,IF('３　回答貼付シート'!AA287="１～２日（にち）ある",1,IF('３　回答貼付シート'!AA287="３～５日（にち）ある",2,IF('３　回答貼付シート'!AA287="ほぼ毎日（まいにち）ある",3,))))</f>
        <v>0</v>
      </c>
      <c r="Z290" s="26">
        <f>'３　回答貼付シート'!$AB287</f>
        <v>0</v>
      </c>
      <c r="AA290" s="26" t="str">
        <f t="shared" si="40"/>
        <v/>
      </c>
      <c r="AB290" s="26" t="str">
        <f t="shared" si="41"/>
        <v/>
      </c>
      <c r="AC290" s="26" t="str">
        <f t="shared" si="42"/>
        <v/>
      </c>
      <c r="AD290" s="26" t="str">
        <f t="shared" si="43"/>
        <v/>
      </c>
      <c r="AE290" s="26" t="str">
        <f t="shared" si="44"/>
        <v/>
      </c>
      <c r="AF290" t="str">
        <f t="shared" si="37"/>
        <v>0</v>
      </c>
      <c r="AG290">
        <f t="shared" si="38"/>
        <v>0</v>
      </c>
      <c r="AH290" s="34">
        <f t="shared" si="45"/>
        <v>0</v>
      </c>
    </row>
    <row r="291" spans="1:34">
      <c r="A291" s="26"/>
      <c r="B291" s="26">
        <f t="shared" si="39"/>
        <v>0</v>
      </c>
      <c r="C291" s="26">
        <f>IF('３　回答貼付シート'!$F288&lt;&gt;0,VLOOKUP('３　回答貼付シート'!$F288,$AF$2048:$AG$2054,2,FALSE),0)</f>
        <v>0</v>
      </c>
      <c r="D291" s="26">
        <f>IF('３　回答貼付シート'!$G288&lt;&gt;0,VLOOKUP(('３　回答貼付シート'!$G288), $AF$2048:$AG$2054,2,FALSE),0)</f>
        <v>0</v>
      </c>
      <c r="E291" s="26">
        <f>'３　回答貼付シート'!$H288</f>
        <v>0</v>
      </c>
      <c r="F291" s="26">
        <f>IF(E291=0,0,VLOOKUP($B291,'２　情報入力シート'!$A$2:$E$2049,5))</f>
        <v>0</v>
      </c>
      <c r="G291" s="26">
        <f>IF('３　回答貼付シート'!I288="ない",0,IF('３　回答貼付シート'!I288="１～２日（にち）ある",1,IF('３　回答貼付シート'!I288="３～５日（にち）ある",2,IF('３　回答貼付シート'!I288="ほぼ毎日（まいにち）ある",3,))))</f>
        <v>0</v>
      </c>
      <c r="H291" s="26">
        <f>IF('３　回答貼付シート'!J288="ない",0,IF('３　回答貼付シート'!J288="１～２日（にち）ある",1,IF('３　回答貼付シート'!J288="３～５日（にち）ある",2,IF('３　回答貼付シート'!J288="ほぼ毎日（まいにち）ある",3,))))</f>
        <v>0</v>
      </c>
      <c r="I291" s="26">
        <f>IF('３　回答貼付シート'!K288="ない",0,IF('３　回答貼付シート'!K288="１～２日（にち）ある",1,IF('３　回答貼付シート'!K288="３～５日（にち）ある",2,IF('３　回答貼付シート'!K288="ほぼ毎日（まいにち）ある",3,))))</f>
        <v>0</v>
      </c>
      <c r="J291" s="26">
        <f>IF('３　回答貼付シート'!L288="ない",0,IF('３　回答貼付シート'!L288="１～２日（にち）ある",1,IF('３　回答貼付シート'!L288="３～５日（にち）ある",2,IF('３　回答貼付シート'!L288="ほぼ毎日（まいにち）ある",3,))))</f>
        <v>0</v>
      </c>
      <c r="K291" s="26">
        <f>IF('３　回答貼付シート'!M288="ない",0,IF('３　回答貼付シート'!M288="１～２日（にち）ある",1,IF('３　回答貼付シート'!M288="３～５日（にち）ある",2,IF('３　回答貼付シート'!M288="ほぼ毎日（まいにち）ある",3,))))</f>
        <v>0</v>
      </c>
      <c r="L291" s="26">
        <f>IF('３　回答貼付シート'!N288="ない",0,IF('３　回答貼付シート'!N288="１～２日（にち）ある",1,IF('３　回答貼付シート'!N288="３～５日（にち）ある",2,IF('３　回答貼付シート'!N288="ほぼ毎日（まいにち）ある",3,))))</f>
        <v>0</v>
      </c>
      <c r="M291" s="26">
        <f>IF('３　回答貼付シート'!O288="ない",0,IF('３　回答貼付シート'!O288="１～２日（にち）ある",1,IF('３　回答貼付シート'!O288="３～５日（にち）ある",2,IF('３　回答貼付シート'!O288="ほぼ毎日（まいにち）ある",3,))))</f>
        <v>0</v>
      </c>
      <c r="N291" s="26">
        <f>IF('３　回答貼付シート'!P288="ない",0,IF('３　回答貼付シート'!P288="１～２日（にち）ある",1,IF('３　回答貼付シート'!P288="３～５日（にち）ある",2,IF('３　回答貼付シート'!P288="ほぼ毎日（まいにち）ある",3,))))</f>
        <v>0</v>
      </c>
      <c r="O291" s="26">
        <f>IF('３　回答貼付シート'!Q288="ない",0,IF('３　回答貼付シート'!Q288="１～２日（にち）ある",1,IF('３　回答貼付シート'!Q288="３～５日（にち）ある",2,IF('３　回答貼付シート'!Q288="ほぼ毎日（まいにち）ある",3,))))</f>
        <v>0</v>
      </c>
      <c r="P291" s="26">
        <f>IF('３　回答貼付シート'!R288="ない",0,IF('３　回答貼付シート'!R288="１～２日（にち）ある",1,IF('３　回答貼付シート'!R288="３～５日（にち）ある",2,IF('３　回答貼付シート'!R288="ほぼ毎日（まいにち）ある",3,))))</f>
        <v>0</v>
      </c>
      <c r="Q291" s="26">
        <f>IF('３　回答貼付シート'!S288="ない",0,IF('３　回答貼付シート'!S288="１～２日（にち）ある",1,IF('３　回答貼付シート'!S288="３～５日（にち）ある",2,IF('３　回答貼付シート'!S288="ほぼ毎日（まいにち）ある",3,))))</f>
        <v>0</v>
      </c>
      <c r="R291" s="26">
        <f>IF('３　回答貼付シート'!T288="ない",0,IF('３　回答貼付シート'!T288="１～２日（にち）ある",1,IF('３　回答貼付シート'!T288="３～５日（にち）ある",2,IF('３　回答貼付シート'!T288="ほぼ毎日（まいにち）ある",3,))))</f>
        <v>0</v>
      </c>
      <c r="S291" s="26">
        <f>IF('３　回答貼付シート'!U288="ない",0,IF('３　回答貼付シート'!U288="１～２日（にち）ある",1,IF('３　回答貼付シート'!U288="３～５日（にち）ある",2,IF('３　回答貼付シート'!U288="ほぼ毎日（まいにち）ある",3,))))</f>
        <v>0</v>
      </c>
      <c r="T291" s="26">
        <f>IF('３　回答貼付シート'!V288="ない",0,IF('３　回答貼付シート'!V288="１～２日（にち）ある",1,IF('３　回答貼付シート'!V288="３～５日（にち）ある",2,IF('３　回答貼付シート'!V288="ほぼ毎日（まいにち）ある",3,))))</f>
        <v>0</v>
      </c>
      <c r="U291" s="26">
        <f>IF('３　回答貼付シート'!W288="ない",0,IF('３　回答貼付シート'!W288="１～２日（にち）ある",1,IF('３　回答貼付シート'!W288="３～５日（にち）ある",2,IF('３　回答貼付シート'!W288="ほぼ毎日（まいにち）ある",3,))))</f>
        <v>0</v>
      </c>
      <c r="V291" s="26">
        <f>IF('３　回答貼付シート'!X288="ない",0,IF('３　回答貼付シート'!X288="１～２日（にち）ある",1,IF('３　回答貼付シート'!X288="３～５日（にち）ある",2,IF('３　回答貼付シート'!X288="ほぼ毎日（まいにち）ある",3,))))</f>
        <v>0</v>
      </c>
      <c r="W291" s="26">
        <f>IF('３　回答貼付シート'!Y288="ない",0,IF('３　回答貼付シート'!Y288="１～２日（にち）ある",1,IF('３　回答貼付シート'!Y288="３～５日（にち）ある",2,IF('３　回答貼付シート'!Y288="ほぼ毎日（まいにち）ある",3,))))</f>
        <v>0</v>
      </c>
      <c r="X291" s="26">
        <f>IF('３　回答貼付シート'!Z288="ない",0,IF('３　回答貼付シート'!Z288="１～２日（にち）ある",1,IF('３　回答貼付シート'!Z288="３～５日（にち）ある",2,IF('３　回答貼付シート'!Z288="ほぼ毎日（まいにち）ある",3,))))</f>
        <v>0</v>
      </c>
      <c r="Y291" s="26">
        <f>IF('３　回答貼付シート'!AA288="ない",0,IF('３　回答貼付シート'!AA288="１～２日（にち）ある",1,IF('３　回答貼付シート'!AA288="３～５日（にち）ある",2,IF('３　回答貼付シート'!AA288="ほぼ毎日（まいにち）ある",3,))))</f>
        <v>0</v>
      </c>
      <c r="Z291" s="26">
        <f>'３　回答貼付シート'!$AB288</f>
        <v>0</v>
      </c>
      <c r="AA291" s="26" t="str">
        <f t="shared" si="40"/>
        <v/>
      </c>
      <c r="AB291" s="26" t="str">
        <f t="shared" si="41"/>
        <v/>
      </c>
      <c r="AC291" s="26" t="str">
        <f t="shared" si="42"/>
        <v/>
      </c>
      <c r="AD291" s="26" t="str">
        <f t="shared" si="43"/>
        <v/>
      </c>
      <c r="AE291" s="26" t="str">
        <f t="shared" si="44"/>
        <v/>
      </c>
      <c r="AF291" t="str">
        <f t="shared" si="37"/>
        <v>0</v>
      </c>
      <c r="AG291">
        <f t="shared" si="38"/>
        <v>0</v>
      </c>
      <c r="AH291" s="34">
        <f t="shared" si="45"/>
        <v>0</v>
      </c>
    </row>
    <row r="292" spans="1:34">
      <c r="A292" s="26"/>
      <c r="B292" s="26">
        <f t="shared" si="39"/>
        <v>0</v>
      </c>
      <c r="C292" s="26">
        <f>IF('３　回答貼付シート'!$F289&lt;&gt;0,VLOOKUP('３　回答貼付シート'!$F289,$AF$2048:$AG$2054,2,FALSE),0)</f>
        <v>0</v>
      </c>
      <c r="D292" s="26">
        <f>IF('３　回答貼付シート'!$G289&lt;&gt;0,VLOOKUP(('３　回答貼付シート'!$G289), $AF$2048:$AG$2054,2,FALSE),0)</f>
        <v>0</v>
      </c>
      <c r="E292" s="26">
        <f>'３　回答貼付シート'!$H289</f>
        <v>0</v>
      </c>
      <c r="F292" s="26">
        <f>IF(E292=0,0,VLOOKUP($B292,'２　情報入力シート'!$A$2:$E$2049,5))</f>
        <v>0</v>
      </c>
      <c r="G292" s="26">
        <f>IF('３　回答貼付シート'!I289="ない",0,IF('３　回答貼付シート'!I289="１～２日（にち）ある",1,IF('３　回答貼付シート'!I289="３～５日（にち）ある",2,IF('３　回答貼付シート'!I289="ほぼ毎日（まいにち）ある",3,))))</f>
        <v>0</v>
      </c>
      <c r="H292" s="26">
        <f>IF('３　回答貼付シート'!J289="ない",0,IF('３　回答貼付シート'!J289="１～２日（にち）ある",1,IF('３　回答貼付シート'!J289="３～５日（にち）ある",2,IF('３　回答貼付シート'!J289="ほぼ毎日（まいにち）ある",3,))))</f>
        <v>0</v>
      </c>
      <c r="I292" s="26">
        <f>IF('３　回答貼付シート'!K289="ない",0,IF('３　回答貼付シート'!K289="１～２日（にち）ある",1,IF('３　回答貼付シート'!K289="３～５日（にち）ある",2,IF('３　回答貼付シート'!K289="ほぼ毎日（まいにち）ある",3,))))</f>
        <v>0</v>
      </c>
      <c r="J292" s="26">
        <f>IF('３　回答貼付シート'!L289="ない",0,IF('３　回答貼付シート'!L289="１～２日（にち）ある",1,IF('３　回答貼付シート'!L289="３～５日（にち）ある",2,IF('３　回答貼付シート'!L289="ほぼ毎日（まいにち）ある",3,))))</f>
        <v>0</v>
      </c>
      <c r="K292" s="26">
        <f>IF('３　回答貼付シート'!M289="ない",0,IF('３　回答貼付シート'!M289="１～２日（にち）ある",1,IF('３　回答貼付シート'!M289="３～５日（にち）ある",2,IF('３　回答貼付シート'!M289="ほぼ毎日（まいにち）ある",3,))))</f>
        <v>0</v>
      </c>
      <c r="L292" s="26">
        <f>IF('３　回答貼付シート'!N289="ない",0,IF('３　回答貼付シート'!N289="１～２日（にち）ある",1,IF('３　回答貼付シート'!N289="３～５日（にち）ある",2,IF('３　回答貼付シート'!N289="ほぼ毎日（まいにち）ある",3,))))</f>
        <v>0</v>
      </c>
      <c r="M292" s="26">
        <f>IF('３　回答貼付シート'!O289="ない",0,IF('３　回答貼付シート'!O289="１～２日（にち）ある",1,IF('３　回答貼付シート'!O289="３～５日（にち）ある",2,IF('３　回答貼付シート'!O289="ほぼ毎日（まいにち）ある",3,))))</f>
        <v>0</v>
      </c>
      <c r="N292" s="26">
        <f>IF('３　回答貼付シート'!P289="ない",0,IF('３　回答貼付シート'!P289="１～２日（にち）ある",1,IF('３　回答貼付シート'!P289="３～５日（にち）ある",2,IF('３　回答貼付シート'!P289="ほぼ毎日（まいにち）ある",3,))))</f>
        <v>0</v>
      </c>
      <c r="O292" s="26">
        <f>IF('３　回答貼付シート'!Q289="ない",0,IF('３　回答貼付シート'!Q289="１～２日（にち）ある",1,IF('３　回答貼付シート'!Q289="３～５日（にち）ある",2,IF('３　回答貼付シート'!Q289="ほぼ毎日（まいにち）ある",3,))))</f>
        <v>0</v>
      </c>
      <c r="P292" s="26">
        <f>IF('３　回答貼付シート'!R289="ない",0,IF('３　回答貼付シート'!R289="１～２日（にち）ある",1,IF('３　回答貼付シート'!R289="３～５日（にち）ある",2,IF('３　回答貼付シート'!R289="ほぼ毎日（まいにち）ある",3,))))</f>
        <v>0</v>
      </c>
      <c r="Q292" s="26">
        <f>IF('３　回答貼付シート'!S289="ない",0,IF('３　回答貼付シート'!S289="１～２日（にち）ある",1,IF('３　回答貼付シート'!S289="３～５日（にち）ある",2,IF('３　回答貼付シート'!S289="ほぼ毎日（まいにち）ある",3,))))</f>
        <v>0</v>
      </c>
      <c r="R292" s="26">
        <f>IF('３　回答貼付シート'!T289="ない",0,IF('３　回答貼付シート'!T289="１～２日（にち）ある",1,IF('３　回答貼付シート'!T289="３～５日（にち）ある",2,IF('３　回答貼付シート'!T289="ほぼ毎日（まいにち）ある",3,))))</f>
        <v>0</v>
      </c>
      <c r="S292" s="26">
        <f>IF('３　回答貼付シート'!U289="ない",0,IF('３　回答貼付シート'!U289="１～２日（にち）ある",1,IF('３　回答貼付シート'!U289="３～５日（にち）ある",2,IF('３　回答貼付シート'!U289="ほぼ毎日（まいにち）ある",3,))))</f>
        <v>0</v>
      </c>
      <c r="T292" s="26">
        <f>IF('３　回答貼付シート'!V289="ない",0,IF('３　回答貼付シート'!V289="１～２日（にち）ある",1,IF('３　回答貼付シート'!V289="３～５日（にち）ある",2,IF('３　回答貼付シート'!V289="ほぼ毎日（まいにち）ある",3,))))</f>
        <v>0</v>
      </c>
      <c r="U292" s="26">
        <f>IF('３　回答貼付シート'!W289="ない",0,IF('３　回答貼付シート'!W289="１～２日（にち）ある",1,IF('３　回答貼付シート'!W289="３～５日（にち）ある",2,IF('３　回答貼付シート'!W289="ほぼ毎日（まいにち）ある",3,))))</f>
        <v>0</v>
      </c>
      <c r="V292" s="26">
        <f>IF('３　回答貼付シート'!X289="ない",0,IF('３　回答貼付シート'!X289="１～２日（にち）ある",1,IF('３　回答貼付シート'!X289="３～５日（にち）ある",2,IF('３　回答貼付シート'!X289="ほぼ毎日（まいにち）ある",3,))))</f>
        <v>0</v>
      </c>
      <c r="W292" s="26">
        <f>IF('３　回答貼付シート'!Y289="ない",0,IF('３　回答貼付シート'!Y289="１～２日（にち）ある",1,IF('３　回答貼付シート'!Y289="３～５日（にち）ある",2,IF('３　回答貼付シート'!Y289="ほぼ毎日（まいにち）ある",3,))))</f>
        <v>0</v>
      </c>
      <c r="X292" s="26">
        <f>IF('３　回答貼付シート'!Z289="ない",0,IF('３　回答貼付シート'!Z289="１～２日（にち）ある",1,IF('３　回答貼付シート'!Z289="３～５日（にち）ある",2,IF('３　回答貼付シート'!Z289="ほぼ毎日（まいにち）ある",3,))))</f>
        <v>0</v>
      </c>
      <c r="Y292" s="26">
        <f>IF('３　回答貼付シート'!AA289="ない",0,IF('３　回答貼付シート'!AA289="１～２日（にち）ある",1,IF('３　回答貼付シート'!AA289="３～５日（にち）ある",2,IF('３　回答貼付シート'!AA289="ほぼ毎日（まいにち）ある",3,))))</f>
        <v>0</v>
      </c>
      <c r="Z292" s="26">
        <f>'３　回答貼付シート'!$AB289</f>
        <v>0</v>
      </c>
      <c r="AA292" s="26" t="str">
        <f t="shared" si="40"/>
        <v/>
      </c>
      <c r="AB292" s="26" t="str">
        <f t="shared" si="41"/>
        <v/>
      </c>
      <c r="AC292" s="26" t="str">
        <f t="shared" si="42"/>
        <v/>
      </c>
      <c r="AD292" s="26" t="str">
        <f t="shared" si="43"/>
        <v/>
      </c>
      <c r="AE292" s="26" t="str">
        <f t="shared" si="44"/>
        <v/>
      </c>
      <c r="AF292" t="str">
        <f t="shared" si="37"/>
        <v>0</v>
      </c>
      <c r="AG292">
        <f t="shared" si="38"/>
        <v>0</v>
      </c>
      <c r="AH292" s="34">
        <f t="shared" si="45"/>
        <v>0</v>
      </c>
    </row>
    <row r="293" spans="1:34">
      <c r="A293" s="26"/>
      <c r="B293" s="26">
        <f t="shared" si="39"/>
        <v>0</v>
      </c>
      <c r="C293" s="26">
        <f>IF('３　回答貼付シート'!$F290&lt;&gt;0,VLOOKUP('３　回答貼付シート'!$F290,$AF$2048:$AG$2054,2,FALSE),0)</f>
        <v>0</v>
      </c>
      <c r="D293" s="26">
        <f>IF('３　回答貼付シート'!$G290&lt;&gt;0,VLOOKUP(('３　回答貼付シート'!$G290), $AF$2048:$AG$2054,2,FALSE),0)</f>
        <v>0</v>
      </c>
      <c r="E293" s="26">
        <f>'３　回答貼付シート'!$H290</f>
        <v>0</v>
      </c>
      <c r="F293" s="26">
        <f>IF(E293=0,0,VLOOKUP($B293,'２　情報入力シート'!$A$2:$E$2049,5))</f>
        <v>0</v>
      </c>
      <c r="G293" s="26">
        <f>IF('３　回答貼付シート'!I290="ない",0,IF('３　回答貼付シート'!I290="１～２日（にち）ある",1,IF('３　回答貼付シート'!I290="３～５日（にち）ある",2,IF('３　回答貼付シート'!I290="ほぼ毎日（まいにち）ある",3,))))</f>
        <v>0</v>
      </c>
      <c r="H293" s="26">
        <f>IF('３　回答貼付シート'!J290="ない",0,IF('３　回答貼付シート'!J290="１～２日（にち）ある",1,IF('３　回答貼付シート'!J290="３～５日（にち）ある",2,IF('３　回答貼付シート'!J290="ほぼ毎日（まいにち）ある",3,))))</f>
        <v>0</v>
      </c>
      <c r="I293" s="26">
        <f>IF('３　回答貼付シート'!K290="ない",0,IF('３　回答貼付シート'!K290="１～２日（にち）ある",1,IF('３　回答貼付シート'!K290="３～５日（にち）ある",2,IF('３　回答貼付シート'!K290="ほぼ毎日（まいにち）ある",3,))))</f>
        <v>0</v>
      </c>
      <c r="J293" s="26">
        <f>IF('３　回答貼付シート'!L290="ない",0,IF('３　回答貼付シート'!L290="１～２日（にち）ある",1,IF('３　回答貼付シート'!L290="３～５日（にち）ある",2,IF('３　回答貼付シート'!L290="ほぼ毎日（まいにち）ある",3,))))</f>
        <v>0</v>
      </c>
      <c r="K293" s="26">
        <f>IF('３　回答貼付シート'!M290="ない",0,IF('３　回答貼付シート'!M290="１～２日（にち）ある",1,IF('３　回答貼付シート'!M290="３～５日（にち）ある",2,IF('３　回答貼付シート'!M290="ほぼ毎日（まいにち）ある",3,))))</f>
        <v>0</v>
      </c>
      <c r="L293" s="26">
        <f>IF('３　回答貼付シート'!N290="ない",0,IF('３　回答貼付シート'!N290="１～２日（にち）ある",1,IF('３　回答貼付シート'!N290="３～５日（にち）ある",2,IF('３　回答貼付シート'!N290="ほぼ毎日（まいにち）ある",3,))))</f>
        <v>0</v>
      </c>
      <c r="M293" s="26">
        <f>IF('３　回答貼付シート'!O290="ない",0,IF('３　回答貼付シート'!O290="１～２日（にち）ある",1,IF('３　回答貼付シート'!O290="３～５日（にち）ある",2,IF('３　回答貼付シート'!O290="ほぼ毎日（まいにち）ある",3,))))</f>
        <v>0</v>
      </c>
      <c r="N293" s="26">
        <f>IF('３　回答貼付シート'!P290="ない",0,IF('３　回答貼付シート'!P290="１～２日（にち）ある",1,IF('３　回答貼付シート'!P290="３～５日（にち）ある",2,IF('３　回答貼付シート'!P290="ほぼ毎日（まいにち）ある",3,))))</f>
        <v>0</v>
      </c>
      <c r="O293" s="26">
        <f>IF('３　回答貼付シート'!Q290="ない",0,IF('３　回答貼付シート'!Q290="１～２日（にち）ある",1,IF('３　回答貼付シート'!Q290="３～５日（にち）ある",2,IF('３　回答貼付シート'!Q290="ほぼ毎日（まいにち）ある",3,))))</f>
        <v>0</v>
      </c>
      <c r="P293" s="26">
        <f>IF('３　回答貼付シート'!R290="ない",0,IF('３　回答貼付シート'!R290="１～２日（にち）ある",1,IF('３　回答貼付シート'!R290="３～５日（にち）ある",2,IF('３　回答貼付シート'!R290="ほぼ毎日（まいにち）ある",3,))))</f>
        <v>0</v>
      </c>
      <c r="Q293" s="26">
        <f>IF('３　回答貼付シート'!S290="ない",0,IF('３　回答貼付シート'!S290="１～２日（にち）ある",1,IF('３　回答貼付シート'!S290="３～５日（にち）ある",2,IF('３　回答貼付シート'!S290="ほぼ毎日（まいにち）ある",3,))))</f>
        <v>0</v>
      </c>
      <c r="R293" s="26">
        <f>IF('３　回答貼付シート'!T290="ない",0,IF('３　回答貼付シート'!T290="１～２日（にち）ある",1,IF('３　回答貼付シート'!T290="３～５日（にち）ある",2,IF('３　回答貼付シート'!T290="ほぼ毎日（まいにち）ある",3,))))</f>
        <v>0</v>
      </c>
      <c r="S293" s="26">
        <f>IF('３　回答貼付シート'!U290="ない",0,IF('３　回答貼付シート'!U290="１～２日（にち）ある",1,IF('３　回答貼付シート'!U290="３～５日（にち）ある",2,IF('３　回答貼付シート'!U290="ほぼ毎日（まいにち）ある",3,))))</f>
        <v>0</v>
      </c>
      <c r="T293" s="26">
        <f>IF('３　回答貼付シート'!V290="ない",0,IF('３　回答貼付シート'!V290="１～２日（にち）ある",1,IF('３　回答貼付シート'!V290="３～５日（にち）ある",2,IF('３　回答貼付シート'!V290="ほぼ毎日（まいにち）ある",3,))))</f>
        <v>0</v>
      </c>
      <c r="U293" s="26">
        <f>IF('３　回答貼付シート'!W290="ない",0,IF('３　回答貼付シート'!W290="１～２日（にち）ある",1,IF('３　回答貼付シート'!W290="３～５日（にち）ある",2,IF('３　回答貼付シート'!W290="ほぼ毎日（まいにち）ある",3,))))</f>
        <v>0</v>
      </c>
      <c r="V293" s="26">
        <f>IF('３　回答貼付シート'!X290="ない",0,IF('３　回答貼付シート'!X290="１～２日（にち）ある",1,IF('３　回答貼付シート'!X290="３～５日（にち）ある",2,IF('３　回答貼付シート'!X290="ほぼ毎日（まいにち）ある",3,))))</f>
        <v>0</v>
      </c>
      <c r="W293" s="26">
        <f>IF('３　回答貼付シート'!Y290="ない",0,IF('３　回答貼付シート'!Y290="１～２日（にち）ある",1,IF('３　回答貼付シート'!Y290="３～５日（にち）ある",2,IF('３　回答貼付シート'!Y290="ほぼ毎日（まいにち）ある",3,))))</f>
        <v>0</v>
      </c>
      <c r="X293" s="26">
        <f>IF('３　回答貼付シート'!Z290="ない",0,IF('３　回答貼付シート'!Z290="１～２日（にち）ある",1,IF('３　回答貼付シート'!Z290="３～５日（にち）ある",2,IF('３　回答貼付シート'!Z290="ほぼ毎日（まいにち）ある",3,))))</f>
        <v>0</v>
      </c>
      <c r="Y293" s="26">
        <f>IF('３　回答貼付シート'!AA290="ない",0,IF('３　回答貼付シート'!AA290="１～２日（にち）ある",1,IF('３　回答貼付シート'!AA290="３～５日（にち）ある",2,IF('３　回答貼付シート'!AA290="ほぼ毎日（まいにち）ある",3,))))</f>
        <v>0</v>
      </c>
      <c r="Z293" s="26">
        <f>'３　回答貼付シート'!$AB290</f>
        <v>0</v>
      </c>
      <c r="AA293" s="26" t="str">
        <f t="shared" si="40"/>
        <v/>
      </c>
      <c r="AB293" s="26" t="str">
        <f t="shared" si="41"/>
        <v/>
      </c>
      <c r="AC293" s="26" t="str">
        <f t="shared" si="42"/>
        <v/>
      </c>
      <c r="AD293" s="26" t="str">
        <f t="shared" si="43"/>
        <v/>
      </c>
      <c r="AE293" s="26" t="str">
        <f t="shared" si="44"/>
        <v/>
      </c>
      <c r="AF293" t="str">
        <f t="shared" si="37"/>
        <v>0</v>
      </c>
      <c r="AG293">
        <f t="shared" si="38"/>
        <v>0</v>
      </c>
      <c r="AH293" s="34">
        <f t="shared" si="45"/>
        <v>0</v>
      </c>
    </row>
    <row r="294" spans="1:34">
      <c r="A294" s="26"/>
      <c r="B294" s="26">
        <f t="shared" si="39"/>
        <v>0</v>
      </c>
      <c r="C294" s="26">
        <f>IF('３　回答貼付シート'!$F291&lt;&gt;0,VLOOKUP('３　回答貼付シート'!$F291,$AF$2048:$AG$2054,2,FALSE),0)</f>
        <v>0</v>
      </c>
      <c r="D294" s="26">
        <f>IF('３　回答貼付シート'!$G291&lt;&gt;0,VLOOKUP(('３　回答貼付シート'!$G291), $AF$2048:$AG$2054,2,FALSE),0)</f>
        <v>0</v>
      </c>
      <c r="E294" s="26">
        <f>'３　回答貼付シート'!$H291</f>
        <v>0</v>
      </c>
      <c r="F294" s="26">
        <f>IF(E294=0,0,VLOOKUP($B294,'２　情報入力シート'!$A$2:$E$2049,5))</f>
        <v>0</v>
      </c>
      <c r="G294" s="26">
        <f>IF('３　回答貼付シート'!I291="ない",0,IF('３　回答貼付シート'!I291="１～２日（にち）ある",1,IF('３　回答貼付シート'!I291="３～５日（にち）ある",2,IF('３　回答貼付シート'!I291="ほぼ毎日（まいにち）ある",3,))))</f>
        <v>0</v>
      </c>
      <c r="H294" s="26">
        <f>IF('３　回答貼付シート'!J291="ない",0,IF('３　回答貼付シート'!J291="１～２日（にち）ある",1,IF('３　回答貼付シート'!J291="３～５日（にち）ある",2,IF('３　回答貼付シート'!J291="ほぼ毎日（まいにち）ある",3,))))</f>
        <v>0</v>
      </c>
      <c r="I294" s="26">
        <f>IF('３　回答貼付シート'!K291="ない",0,IF('３　回答貼付シート'!K291="１～２日（にち）ある",1,IF('３　回答貼付シート'!K291="３～５日（にち）ある",2,IF('３　回答貼付シート'!K291="ほぼ毎日（まいにち）ある",3,))))</f>
        <v>0</v>
      </c>
      <c r="J294" s="26">
        <f>IF('３　回答貼付シート'!L291="ない",0,IF('３　回答貼付シート'!L291="１～２日（にち）ある",1,IF('３　回答貼付シート'!L291="３～５日（にち）ある",2,IF('３　回答貼付シート'!L291="ほぼ毎日（まいにち）ある",3,))))</f>
        <v>0</v>
      </c>
      <c r="K294" s="26">
        <f>IF('３　回答貼付シート'!M291="ない",0,IF('３　回答貼付シート'!M291="１～２日（にち）ある",1,IF('３　回答貼付シート'!M291="３～５日（にち）ある",2,IF('３　回答貼付シート'!M291="ほぼ毎日（まいにち）ある",3,))))</f>
        <v>0</v>
      </c>
      <c r="L294" s="26">
        <f>IF('３　回答貼付シート'!N291="ない",0,IF('３　回答貼付シート'!N291="１～２日（にち）ある",1,IF('３　回答貼付シート'!N291="３～５日（にち）ある",2,IF('３　回答貼付シート'!N291="ほぼ毎日（まいにち）ある",3,))))</f>
        <v>0</v>
      </c>
      <c r="M294" s="26">
        <f>IF('３　回答貼付シート'!O291="ない",0,IF('３　回答貼付シート'!O291="１～２日（にち）ある",1,IF('３　回答貼付シート'!O291="３～５日（にち）ある",2,IF('３　回答貼付シート'!O291="ほぼ毎日（まいにち）ある",3,))))</f>
        <v>0</v>
      </c>
      <c r="N294" s="26">
        <f>IF('３　回答貼付シート'!P291="ない",0,IF('３　回答貼付シート'!P291="１～２日（にち）ある",1,IF('３　回答貼付シート'!P291="３～５日（にち）ある",2,IF('３　回答貼付シート'!P291="ほぼ毎日（まいにち）ある",3,))))</f>
        <v>0</v>
      </c>
      <c r="O294" s="26">
        <f>IF('３　回答貼付シート'!Q291="ない",0,IF('３　回答貼付シート'!Q291="１～２日（にち）ある",1,IF('３　回答貼付シート'!Q291="３～５日（にち）ある",2,IF('３　回答貼付シート'!Q291="ほぼ毎日（まいにち）ある",3,))))</f>
        <v>0</v>
      </c>
      <c r="P294" s="26">
        <f>IF('３　回答貼付シート'!R291="ない",0,IF('３　回答貼付シート'!R291="１～２日（にち）ある",1,IF('３　回答貼付シート'!R291="３～５日（にち）ある",2,IF('３　回答貼付シート'!R291="ほぼ毎日（まいにち）ある",3,))))</f>
        <v>0</v>
      </c>
      <c r="Q294" s="26">
        <f>IF('３　回答貼付シート'!S291="ない",0,IF('３　回答貼付シート'!S291="１～２日（にち）ある",1,IF('３　回答貼付シート'!S291="３～５日（にち）ある",2,IF('３　回答貼付シート'!S291="ほぼ毎日（まいにち）ある",3,))))</f>
        <v>0</v>
      </c>
      <c r="R294" s="26">
        <f>IF('３　回答貼付シート'!T291="ない",0,IF('３　回答貼付シート'!T291="１～２日（にち）ある",1,IF('３　回答貼付シート'!T291="３～５日（にち）ある",2,IF('３　回答貼付シート'!T291="ほぼ毎日（まいにち）ある",3,))))</f>
        <v>0</v>
      </c>
      <c r="S294" s="26">
        <f>IF('３　回答貼付シート'!U291="ない",0,IF('３　回答貼付シート'!U291="１～２日（にち）ある",1,IF('３　回答貼付シート'!U291="３～５日（にち）ある",2,IF('３　回答貼付シート'!U291="ほぼ毎日（まいにち）ある",3,))))</f>
        <v>0</v>
      </c>
      <c r="T294" s="26">
        <f>IF('３　回答貼付シート'!V291="ない",0,IF('３　回答貼付シート'!V291="１～２日（にち）ある",1,IF('３　回答貼付シート'!V291="３～５日（にち）ある",2,IF('３　回答貼付シート'!V291="ほぼ毎日（まいにち）ある",3,))))</f>
        <v>0</v>
      </c>
      <c r="U294" s="26">
        <f>IF('３　回答貼付シート'!W291="ない",0,IF('３　回答貼付シート'!W291="１～２日（にち）ある",1,IF('３　回答貼付シート'!W291="３～５日（にち）ある",2,IF('３　回答貼付シート'!W291="ほぼ毎日（まいにち）ある",3,))))</f>
        <v>0</v>
      </c>
      <c r="V294" s="26">
        <f>IF('３　回答貼付シート'!X291="ない",0,IF('３　回答貼付シート'!X291="１～２日（にち）ある",1,IF('３　回答貼付シート'!X291="３～５日（にち）ある",2,IF('３　回答貼付シート'!X291="ほぼ毎日（まいにち）ある",3,))))</f>
        <v>0</v>
      </c>
      <c r="W294" s="26">
        <f>IF('３　回答貼付シート'!Y291="ない",0,IF('３　回答貼付シート'!Y291="１～２日（にち）ある",1,IF('３　回答貼付シート'!Y291="３～５日（にち）ある",2,IF('３　回答貼付シート'!Y291="ほぼ毎日（まいにち）ある",3,))))</f>
        <v>0</v>
      </c>
      <c r="X294" s="26">
        <f>IF('３　回答貼付シート'!Z291="ない",0,IF('３　回答貼付シート'!Z291="１～２日（にち）ある",1,IF('３　回答貼付シート'!Z291="３～５日（にち）ある",2,IF('３　回答貼付シート'!Z291="ほぼ毎日（まいにち）ある",3,))))</f>
        <v>0</v>
      </c>
      <c r="Y294" s="26">
        <f>IF('３　回答貼付シート'!AA291="ない",0,IF('３　回答貼付シート'!AA291="１～２日（にち）ある",1,IF('３　回答貼付シート'!AA291="３～５日（にち）ある",2,IF('３　回答貼付シート'!AA291="ほぼ毎日（まいにち）ある",3,))))</f>
        <v>0</v>
      </c>
      <c r="Z294" s="26">
        <f>'３　回答貼付シート'!$AB291</f>
        <v>0</v>
      </c>
      <c r="AA294" s="26" t="str">
        <f t="shared" si="40"/>
        <v/>
      </c>
      <c r="AB294" s="26" t="str">
        <f t="shared" si="41"/>
        <v/>
      </c>
      <c r="AC294" s="26" t="str">
        <f t="shared" si="42"/>
        <v/>
      </c>
      <c r="AD294" s="26" t="str">
        <f t="shared" si="43"/>
        <v/>
      </c>
      <c r="AE294" s="26" t="str">
        <f t="shared" si="44"/>
        <v/>
      </c>
      <c r="AF294" t="str">
        <f t="shared" si="37"/>
        <v>0</v>
      </c>
      <c r="AG294">
        <f t="shared" si="38"/>
        <v>0</v>
      </c>
      <c r="AH294" s="34">
        <f t="shared" si="45"/>
        <v>0</v>
      </c>
    </row>
    <row r="295" spans="1:34">
      <c r="A295" s="26"/>
      <c r="B295" s="26">
        <f t="shared" si="39"/>
        <v>0</v>
      </c>
      <c r="C295" s="26">
        <f>IF('３　回答貼付シート'!$F292&lt;&gt;0,VLOOKUP('３　回答貼付シート'!$F292,$AF$2048:$AG$2054,2,FALSE),0)</f>
        <v>0</v>
      </c>
      <c r="D295" s="26">
        <f>IF('３　回答貼付シート'!$G292&lt;&gt;0,VLOOKUP(('３　回答貼付シート'!$G292), $AF$2048:$AG$2054,2,FALSE),0)</f>
        <v>0</v>
      </c>
      <c r="E295" s="26">
        <f>'３　回答貼付シート'!$H292</f>
        <v>0</v>
      </c>
      <c r="F295" s="26">
        <f>IF(E295=0,0,VLOOKUP($B295,'２　情報入力シート'!$A$2:$E$2049,5))</f>
        <v>0</v>
      </c>
      <c r="G295" s="26">
        <f>IF('３　回答貼付シート'!I292="ない",0,IF('３　回答貼付シート'!I292="１～２日（にち）ある",1,IF('３　回答貼付シート'!I292="３～５日（にち）ある",2,IF('３　回答貼付シート'!I292="ほぼ毎日（まいにち）ある",3,))))</f>
        <v>0</v>
      </c>
      <c r="H295" s="26">
        <f>IF('３　回答貼付シート'!J292="ない",0,IF('３　回答貼付シート'!J292="１～２日（にち）ある",1,IF('３　回答貼付シート'!J292="３～５日（にち）ある",2,IF('３　回答貼付シート'!J292="ほぼ毎日（まいにち）ある",3,))))</f>
        <v>0</v>
      </c>
      <c r="I295" s="26">
        <f>IF('３　回答貼付シート'!K292="ない",0,IF('３　回答貼付シート'!K292="１～２日（にち）ある",1,IF('３　回答貼付シート'!K292="３～５日（にち）ある",2,IF('３　回答貼付シート'!K292="ほぼ毎日（まいにち）ある",3,))))</f>
        <v>0</v>
      </c>
      <c r="J295" s="26">
        <f>IF('３　回答貼付シート'!L292="ない",0,IF('３　回答貼付シート'!L292="１～２日（にち）ある",1,IF('３　回答貼付シート'!L292="３～５日（にち）ある",2,IF('３　回答貼付シート'!L292="ほぼ毎日（まいにち）ある",3,))))</f>
        <v>0</v>
      </c>
      <c r="K295" s="26">
        <f>IF('３　回答貼付シート'!M292="ない",0,IF('３　回答貼付シート'!M292="１～２日（にち）ある",1,IF('３　回答貼付シート'!M292="３～５日（にち）ある",2,IF('３　回答貼付シート'!M292="ほぼ毎日（まいにち）ある",3,))))</f>
        <v>0</v>
      </c>
      <c r="L295" s="26">
        <f>IF('３　回答貼付シート'!N292="ない",0,IF('３　回答貼付シート'!N292="１～２日（にち）ある",1,IF('３　回答貼付シート'!N292="３～５日（にち）ある",2,IF('３　回答貼付シート'!N292="ほぼ毎日（まいにち）ある",3,))))</f>
        <v>0</v>
      </c>
      <c r="M295" s="26">
        <f>IF('３　回答貼付シート'!O292="ない",0,IF('３　回答貼付シート'!O292="１～２日（にち）ある",1,IF('３　回答貼付シート'!O292="３～５日（にち）ある",2,IF('３　回答貼付シート'!O292="ほぼ毎日（まいにち）ある",3,))))</f>
        <v>0</v>
      </c>
      <c r="N295" s="26">
        <f>IF('３　回答貼付シート'!P292="ない",0,IF('３　回答貼付シート'!P292="１～２日（にち）ある",1,IF('３　回答貼付シート'!P292="３～５日（にち）ある",2,IF('３　回答貼付シート'!P292="ほぼ毎日（まいにち）ある",3,))))</f>
        <v>0</v>
      </c>
      <c r="O295" s="26">
        <f>IF('３　回答貼付シート'!Q292="ない",0,IF('３　回答貼付シート'!Q292="１～２日（にち）ある",1,IF('３　回答貼付シート'!Q292="３～５日（にち）ある",2,IF('３　回答貼付シート'!Q292="ほぼ毎日（まいにち）ある",3,))))</f>
        <v>0</v>
      </c>
      <c r="P295" s="26">
        <f>IF('３　回答貼付シート'!R292="ない",0,IF('３　回答貼付シート'!R292="１～２日（にち）ある",1,IF('３　回答貼付シート'!R292="３～５日（にち）ある",2,IF('３　回答貼付シート'!R292="ほぼ毎日（まいにち）ある",3,))))</f>
        <v>0</v>
      </c>
      <c r="Q295" s="26">
        <f>IF('３　回答貼付シート'!S292="ない",0,IF('３　回答貼付シート'!S292="１～２日（にち）ある",1,IF('３　回答貼付シート'!S292="３～５日（にち）ある",2,IF('３　回答貼付シート'!S292="ほぼ毎日（まいにち）ある",3,))))</f>
        <v>0</v>
      </c>
      <c r="R295" s="26">
        <f>IF('３　回答貼付シート'!T292="ない",0,IF('３　回答貼付シート'!T292="１～２日（にち）ある",1,IF('３　回答貼付シート'!T292="３～５日（にち）ある",2,IF('３　回答貼付シート'!T292="ほぼ毎日（まいにち）ある",3,))))</f>
        <v>0</v>
      </c>
      <c r="S295" s="26">
        <f>IF('３　回答貼付シート'!U292="ない",0,IF('３　回答貼付シート'!U292="１～２日（にち）ある",1,IF('３　回答貼付シート'!U292="３～５日（にち）ある",2,IF('３　回答貼付シート'!U292="ほぼ毎日（まいにち）ある",3,))))</f>
        <v>0</v>
      </c>
      <c r="T295" s="26">
        <f>IF('３　回答貼付シート'!V292="ない",0,IF('３　回答貼付シート'!V292="１～２日（にち）ある",1,IF('３　回答貼付シート'!V292="３～５日（にち）ある",2,IF('３　回答貼付シート'!V292="ほぼ毎日（まいにち）ある",3,))))</f>
        <v>0</v>
      </c>
      <c r="U295" s="26">
        <f>IF('３　回答貼付シート'!W292="ない",0,IF('３　回答貼付シート'!W292="１～２日（にち）ある",1,IF('３　回答貼付シート'!W292="３～５日（にち）ある",2,IF('３　回答貼付シート'!W292="ほぼ毎日（まいにち）ある",3,))))</f>
        <v>0</v>
      </c>
      <c r="V295" s="26">
        <f>IF('３　回答貼付シート'!X292="ない",0,IF('３　回答貼付シート'!X292="１～２日（にち）ある",1,IF('３　回答貼付シート'!X292="３～５日（にち）ある",2,IF('３　回答貼付シート'!X292="ほぼ毎日（まいにち）ある",3,))))</f>
        <v>0</v>
      </c>
      <c r="W295" s="26">
        <f>IF('３　回答貼付シート'!Y292="ない",0,IF('３　回答貼付シート'!Y292="１～２日（にち）ある",1,IF('３　回答貼付シート'!Y292="３～５日（にち）ある",2,IF('３　回答貼付シート'!Y292="ほぼ毎日（まいにち）ある",3,))))</f>
        <v>0</v>
      </c>
      <c r="X295" s="26">
        <f>IF('３　回答貼付シート'!Z292="ない",0,IF('３　回答貼付シート'!Z292="１～２日（にち）ある",1,IF('３　回答貼付シート'!Z292="３～５日（にち）ある",2,IF('３　回答貼付シート'!Z292="ほぼ毎日（まいにち）ある",3,))))</f>
        <v>0</v>
      </c>
      <c r="Y295" s="26">
        <f>IF('３　回答貼付シート'!AA292="ない",0,IF('３　回答貼付シート'!AA292="１～２日（にち）ある",1,IF('３　回答貼付シート'!AA292="３～５日（にち）ある",2,IF('３　回答貼付シート'!AA292="ほぼ毎日（まいにち）ある",3,))))</f>
        <v>0</v>
      </c>
      <c r="Z295" s="26">
        <f>'３　回答貼付シート'!$AB292</f>
        <v>0</v>
      </c>
      <c r="AA295" s="26" t="str">
        <f t="shared" si="40"/>
        <v/>
      </c>
      <c r="AB295" s="26" t="str">
        <f t="shared" si="41"/>
        <v/>
      </c>
      <c r="AC295" s="26" t="str">
        <f t="shared" si="42"/>
        <v/>
      </c>
      <c r="AD295" s="26" t="str">
        <f t="shared" si="43"/>
        <v/>
      </c>
      <c r="AE295" s="26" t="str">
        <f t="shared" si="44"/>
        <v/>
      </c>
      <c r="AF295" t="str">
        <f t="shared" si="37"/>
        <v>0</v>
      </c>
      <c r="AG295">
        <f t="shared" si="38"/>
        <v>0</v>
      </c>
      <c r="AH295" s="34">
        <f t="shared" si="45"/>
        <v>0</v>
      </c>
    </row>
    <row r="296" spans="1:34">
      <c r="A296" s="26"/>
      <c r="B296" s="26">
        <f t="shared" si="39"/>
        <v>0</v>
      </c>
      <c r="C296" s="26">
        <f>IF('３　回答貼付シート'!$F293&lt;&gt;0,VLOOKUP('３　回答貼付シート'!$F293,$AF$2048:$AG$2054,2,FALSE),0)</f>
        <v>0</v>
      </c>
      <c r="D296" s="26">
        <f>IF('３　回答貼付シート'!$G293&lt;&gt;0,VLOOKUP(('３　回答貼付シート'!$G293), $AF$2048:$AG$2054,2,FALSE),0)</f>
        <v>0</v>
      </c>
      <c r="E296" s="26">
        <f>'３　回答貼付シート'!$H293</f>
        <v>0</v>
      </c>
      <c r="F296" s="26">
        <f>IF(E296=0,0,VLOOKUP($B296,'２　情報入力シート'!$A$2:$E$2049,5))</f>
        <v>0</v>
      </c>
      <c r="G296" s="26">
        <f>IF('３　回答貼付シート'!I293="ない",0,IF('３　回答貼付シート'!I293="１～２日（にち）ある",1,IF('３　回答貼付シート'!I293="３～５日（にち）ある",2,IF('３　回答貼付シート'!I293="ほぼ毎日（まいにち）ある",3,))))</f>
        <v>0</v>
      </c>
      <c r="H296" s="26">
        <f>IF('３　回答貼付シート'!J293="ない",0,IF('３　回答貼付シート'!J293="１～２日（にち）ある",1,IF('３　回答貼付シート'!J293="３～５日（にち）ある",2,IF('３　回答貼付シート'!J293="ほぼ毎日（まいにち）ある",3,))))</f>
        <v>0</v>
      </c>
      <c r="I296" s="26">
        <f>IF('３　回答貼付シート'!K293="ない",0,IF('３　回答貼付シート'!K293="１～２日（にち）ある",1,IF('３　回答貼付シート'!K293="３～５日（にち）ある",2,IF('３　回答貼付シート'!K293="ほぼ毎日（まいにち）ある",3,))))</f>
        <v>0</v>
      </c>
      <c r="J296" s="26">
        <f>IF('３　回答貼付シート'!L293="ない",0,IF('３　回答貼付シート'!L293="１～２日（にち）ある",1,IF('３　回答貼付シート'!L293="３～５日（にち）ある",2,IF('３　回答貼付シート'!L293="ほぼ毎日（まいにち）ある",3,))))</f>
        <v>0</v>
      </c>
      <c r="K296" s="26">
        <f>IF('３　回答貼付シート'!M293="ない",0,IF('３　回答貼付シート'!M293="１～２日（にち）ある",1,IF('３　回答貼付シート'!M293="３～５日（にち）ある",2,IF('３　回答貼付シート'!M293="ほぼ毎日（まいにち）ある",3,))))</f>
        <v>0</v>
      </c>
      <c r="L296" s="26">
        <f>IF('３　回答貼付シート'!N293="ない",0,IF('３　回答貼付シート'!N293="１～２日（にち）ある",1,IF('３　回答貼付シート'!N293="３～５日（にち）ある",2,IF('３　回答貼付シート'!N293="ほぼ毎日（まいにち）ある",3,))))</f>
        <v>0</v>
      </c>
      <c r="M296" s="26">
        <f>IF('３　回答貼付シート'!O293="ない",0,IF('３　回答貼付シート'!O293="１～２日（にち）ある",1,IF('３　回答貼付シート'!O293="３～５日（にち）ある",2,IF('３　回答貼付シート'!O293="ほぼ毎日（まいにち）ある",3,))))</f>
        <v>0</v>
      </c>
      <c r="N296" s="26">
        <f>IF('３　回答貼付シート'!P293="ない",0,IF('３　回答貼付シート'!P293="１～２日（にち）ある",1,IF('３　回答貼付シート'!P293="３～５日（にち）ある",2,IF('３　回答貼付シート'!P293="ほぼ毎日（まいにち）ある",3,))))</f>
        <v>0</v>
      </c>
      <c r="O296" s="26">
        <f>IF('３　回答貼付シート'!Q293="ない",0,IF('３　回答貼付シート'!Q293="１～２日（にち）ある",1,IF('３　回答貼付シート'!Q293="３～５日（にち）ある",2,IF('３　回答貼付シート'!Q293="ほぼ毎日（まいにち）ある",3,))))</f>
        <v>0</v>
      </c>
      <c r="P296" s="26">
        <f>IF('３　回答貼付シート'!R293="ない",0,IF('３　回答貼付シート'!R293="１～２日（にち）ある",1,IF('３　回答貼付シート'!R293="３～５日（にち）ある",2,IF('３　回答貼付シート'!R293="ほぼ毎日（まいにち）ある",3,))))</f>
        <v>0</v>
      </c>
      <c r="Q296" s="26">
        <f>IF('３　回答貼付シート'!S293="ない",0,IF('３　回答貼付シート'!S293="１～２日（にち）ある",1,IF('３　回答貼付シート'!S293="３～５日（にち）ある",2,IF('３　回答貼付シート'!S293="ほぼ毎日（まいにち）ある",3,))))</f>
        <v>0</v>
      </c>
      <c r="R296" s="26">
        <f>IF('３　回答貼付シート'!T293="ない",0,IF('３　回答貼付シート'!T293="１～２日（にち）ある",1,IF('３　回答貼付シート'!T293="３～５日（にち）ある",2,IF('３　回答貼付シート'!T293="ほぼ毎日（まいにち）ある",3,))))</f>
        <v>0</v>
      </c>
      <c r="S296" s="26">
        <f>IF('３　回答貼付シート'!U293="ない",0,IF('３　回答貼付シート'!U293="１～２日（にち）ある",1,IF('３　回答貼付シート'!U293="３～５日（にち）ある",2,IF('３　回答貼付シート'!U293="ほぼ毎日（まいにち）ある",3,))))</f>
        <v>0</v>
      </c>
      <c r="T296" s="26">
        <f>IF('３　回答貼付シート'!V293="ない",0,IF('３　回答貼付シート'!V293="１～２日（にち）ある",1,IF('３　回答貼付シート'!V293="３～５日（にち）ある",2,IF('３　回答貼付シート'!V293="ほぼ毎日（まいにち）ある",3,))))</f>
        <v>0</v>
      </c>
      <c r="U296" s="26">
        <f>IF('３　回答貼付シート'!W293="ない",0,IF('３　回答貼付シート'!W293="１～２日（にち）ある",1,IF('３　回答貼付シート'!W293="３～５日（にち）ある",2,IF('３　回答貼付シート'!W293="ほぼ毎日（まいにち）ある",3,))))</f>
        <v>0</v>
      </c>
      <c r="V296" s="26">
        <f>IF('３　回答貼付シート'!X293="ない",0,IF('３　回答貼付シート'!X293="１～２日（にち）ある",1,IF('３　回答貼付シート'!X293="３～５日（にち）ある",2,IF('３　回答貼付シート'!X293="ほぼ毎日（まいにち）ある",3,))))</f>
        <v>0</v>
      </c>
      <c r="W296" s="26">
        <f>IF('３　回答貼付シート'!Y293="ない",0,IF('３　回答貼付シート'!Y293="１～２日（にち）ある",1,IF('３　回答貼付シート'!Y293="３～５日（にち）ある",2,IF('３　回答貼付シート'!Y293="ほぼ毎日（まいにち）ある",3,))))</f>
        <v>0</v>
      </c>
      <c r="X296" s="26">
        <f>IF('３　回答貼付シート'!Z293="ない",0,IF('３　回答貼付シート'!Z293="１～２日（にち）ある",1,IF('３　回答貼付シート'!Z293="３～５日（にち）ある",2,IF('３　回答貼付シート'!Z293="ほぼ毎日（まいにち）ある",3,))))</f>
        <v>0</v>
      </c>
      <c r="Y296" s="26">
        <f>IF('３　回答貼付シート'!AA293="ない",0,IF('３　回答貼付シート'!AA293="１～２日（にち）ある",1,IF('３　回答貼付シート'!AA293="３～５日（にち）ある",2,IF('３　回答貼付シート'!AA293="ほぼ毎日（まいにち）ある",3,))))</f>
        <v>0</v>
      </c>
      <c r="Z296" s="26">
        <f>'３　回答貼付シート'!$AB293</f>
        <v>0</v>
      </c>
      <c r="AA296" s="26" t="str">
        <f t="shared" si="40"/>
        <v/>
      </c>
      <c r="AB296" s="26" t="str">
        <f t="shared" si="41"/>
        <v/>
      </c>
      <c r="AC296" s="26" t="str">
        <f t="shared" si="42"/>
        <v/>
      </c>
      <c r="AD296" s="26" t="str">
        <f t="shared" si="43"/>
        <v/>
      </c>
      <c r="AE296" s="26" t="str">
        <f t="shared" si="44"/>
        <v/>
      </c>
      <c r="AF296" t="str">
        <f t="shared" si="37"/>
        <v>0</v>
      </c>
      <c r="AG296">
        <f t="shared" si="38"/>
        <v>0</v>
      </c>
      <c r="AH296" s="34">
        <f t="shared" si="45"/>
        <v>0</v>
      </c>
    </row>
    <row r="297" spans="1:34">
      <c r="A297" s="26"/>
      <c r="B297" s="26">
        <f t="shared" si="39"/>
        <v>0</v>
      </c>
      <c r="C297" s="26">
        <f>IF('３　回答貼付シート'!$F294&lt;&gt;0,VLOOKUP('３　回答貼付シート'!$F294,$AF$2048:$AG$2054,2,FALSE),0)</f>
        <v>0</v>
      </c>
      <c r="D297" s="26">
        <f>IF('３　回答貼付シート'!$G294&lt;&gt;0,VLOOKUP(('３　回答貼付シート'!$G294), $AF$2048:$AG$2054,2,FALSE),0)</f>
        <v>0</v>
      </c>
      <c r="E297" s="26">
        <f>'３　回答貼付シート'!$H294</f>
        <v>0</v>
      </c>
      <c r="F297" s="26">
        <f>IF(E297=0,0,VLOOKUP($B297,'２　情報入力シート'!$A$2:$E$2049,5))</f>
        <v>0</v>
      </c>
      <c r="G297" s="26">
        <f>IF('３　回答貼付シート'!I294="ない",0,IF('３　回答貼付シート'!I294="１～２日（にち）ある",1,IF('３　回答貼付シート'!I294="３～５日（にち）ある",2,IF('３　回答貼付シート'!I294="ほぼ毎日（まいにち）ある",3,))))</f>
        <v>0</v>
      </c>
      <c r="H297" s="26">
        <f>IF('３　回答貼付シート'!J294="ない",0,IF('３　回答貼付シート'!J294="１～２日（にち）ある",1,IF('３　回答貼付シート'!J294="３～５日（にち）ある",2,IF('３　回答貼付シート'!J294="ほぼ毎日（まいにち）ある",3,))))</f>
        <v>0</v>
      </c>
      <c r="I297" s="26">
        <f>IF('３　回答貼付シート'!K294="ない",0,IF('３　回答貼付シート'!K294="１～２日（にち）ある",1,IF('３　回答貼付シート'!K294="３～５日（にち）ある",2,IF('３　回答貼付シート'!K294="ほぼ毎日（まいにち）ある",3,))))</f>
        <v>0</v>
      </c>
      <c r="J297" s="26">
        <f>IF('３　回答貼付シート'!L294="ない",0,IF('３　回答貼付シート'!L294="１～２日（にち）ある",1,IF('３　回答貼付シート'!L294="３～５日（にち）ある",2,IF('３　回答貼付シート'!L294="ほぼ毎日（まいにち）ある",3,))))</f>
        <v>0</v>
      </c>
      <c r="K297" s="26">
        <f>IF('３　回答貼付シート'!M294="ない",0,IF('３　回答貼付シート'!M294="１～２日（にち）ある",1,IF('３　回答貼付シート'!M294="３～５日（にち）ある",2,IF('３　回答貼付シート'!M294="ほぼ毎日（まいにち）ある",3,))))</f>
        <v>0</v>
      </c>
      <c r="L297" s="26">
        <f>IF('３　回答貼付シート'!N294="ない",0,IF('３　回答貼付シート'!N294="１～２日（にち）ある",1,IF('３　回答貼付シート'!N294="３～５日（にち）ある",2,IF('３　回答貼付シート'!N294="ほぼ毎日（まいにち）ある",3,))))</f>
        <v>0</v>
      </c>
      <c r="M297" s="26">
        <f>IF('３　回答貼付シート'!O294="ない",0,IF('３　回答貼付シート'!O294="１～２日（にち）ある",1,IF('３　回答貼付シート'!O294="３～５日（にち）ある",2,IF('３　回答貼付シート'!O294="ほぼ毎日（まいにち）ある",3,))))</f>
        <v>0</v>
      </c>
      <c r="N297" s="26">
        <f>IF('３　回答貼付シート'!P294="ない",0,IF('３　回答貼付シート'!P294="１～２日（にち）ある",1,IF('３　回答貼付シート'!P294="３～５日（にち）ある",2,IF('３　回答貼付シート'!P294="ほぼ毎日（まいにち）ある",3,))))</f>
        <v>0</v>
      </c>
      <c r="O297" s="26">
        <f>IF('３　回答貼付シート'!Q294="ない",0,IF('３　回答貼付シート'!Q294="１～２日（にち）ある",1,IF('３　回答貼付シート'!Q294="３～５日（にち）ある",2,IF('３　回答貼付シート'!Q294="ほぼ毎日（まいにち）ある",3,))))</f>
        <v>0</v>
      </c>
      <c r="P297" s="26">
        <f>IF('３　回答貼付シート'!R294="ない",0,IF('３　回答貼付シート'!R294="１～２日（にち）ある",1,IF('３　回答貼付シート'!R294="３～５日（にち）ある",2,IF('３　回答貼付シート'!R294="ほぼ毎日（まいにち）ある",3,))))</f>
        <v>0</v>
      </c>
      <c r="Q297" s="26">
        <f>IF('３　回答貼付シート'!S294="ない",0,IF('３　回答貼付シート'!S294="１～２日（にち）ある",1,IF('３　回答貼付シート'!S294="３～５日（にち）ある",2,IF('３　回答貼付シート'!S294="ほぼ毎日（まいにち）ある",3,))))</f>
        <v>0</v>
      </c>
      <c r="R297" s="26">
        <f>IF('３　回答貼付シート'!T294="ない",0,IF('３　回答貼付シート'!T294="１～２日（にち）ある",1,IF('３　回答貼付シート'!T294="３～５日（にち）ある",2,IF('３　回答貼付シート'!T294="ほぼ毎日（まいにち）ある",3,))))</f>
        <v>0</v>
      </c>
      <c r="S297" s="26">
        <f>IF('３　回答貼付シート'!U294="ない",0,IF('３　回答貼付シート'!U294="１～２日（にち）ある",1,IF('３　回答貼付シート'!U294="３～５日（にち）ある",2,IF('３　回答貼付シート'!U294="ほぼ毎日（まいにち）ある",3,))))</f>
        <v>0</v>
      </c>
      <c r="T297" s="26">
        <f>IF('３　回答貼付シート'!V294="ない",0,IF('３　回答貼付シート'!V294="１～２日（にち）ある",1,IF('３　回答貼付シート'!V294="３～５日（にち）ある",2,IF('３　回答貼付シート'!V294="ほぼ毎日（まいにち）ある",3,))))</f>
        <v>0</v>
      </c>
      <c r="U297" s="26">
        <f>IF('３　回答貼付シート'!W294="ない",0,IF('３　回答貼付シート'!W294="１～２日（にち）ある",1,IF('３　回答貼付シート'!W294="３～５日（にち）ある",2,IF('３　回答貼付シート'!W294="ほぼ毎日（まいにち）ある",3,))))</f>
        <v>0</v>
      </c>
      <c r="V297" s="26">
        <f>IF('３　回答貼付シート'!X294="ない",0,IF('３　回答貼付シート'!X294="１～２日（にち）ある",1,IF('３　回答貼付シート'!X294="３～５日（にち）ある",2,IF('３　回答貼付シート'!X294="ほぼ毎日（まいにち）ある",3,))))</f>
        <v>0</v>
      </c>
      <c r="W297" s="26">
        <f>IF('３　回答貼付シート'!Y294="ない",0,IF('３　回答貼付シート'!Y294="１～２日（にち）ある",1,IF('３　回答貼付シート'!Y294="３～５日（にち）ある",2,IF('３　回答貼付シート'!Y294="ほぼ毎日（まいにち）ある",3,))))</f>
        <v>0</v>
      </c>
      <c r="X297" s="26">
        <f>IF('３　回答貼付シート'!Z294="ない",0,IF('３　回答貼付シート'!Z294="１～２日（にち）ある",1,IF('３　回答貼付シート'!Z294="３～５日（にち）ある",2,IF('３　回答貼付シート'!Z294="ほぼ毎日（まいにち）ある",3,))))</f>
        <v>0</v>
      </c>
      <c r="Y297" s="26">
        <f>IF('３　回答貼付シート'!AA294="ない",0,IF('３　回答貼付シート'!AA294="１～２日（にち）ある",1,IF('３　回答貼付シート'!AA294="３～５日（にち）ある",2,IF('３　回答貼付シート'!AA294="ほぼ毎日（まいにち）ある",3,))))</f>
        <v>0</v>
      </c>
      <c r="Z297" s="26">
        <f>'３　回答貼付シート'!$AB294</f>
        <v>0</v>
      </c>
      <c r="AA297" s="26" t="str">
        <f t="shared" si="40"/>
        <v/>
      </c>
      <c r="AB297" s="26" t="str">
        <f t="shared" si="41"/>
        <v/>
      </c>
      <c r="AC297" s="26" t="str">
        <f t="shared" si="42"/>
        <v/>
      </c>
      <c r="AD297" s="26" t="str">
        <f t="shared" si="43"/>
        <v/>
      </c>
      <c r="AE297" s="26" t="str">
        <f t="shared" si="44"/>
        <v/>
      </c>
      <c r="AF297" t="str">
        <f t="shared" si="37"/>
        <v>0</v>
      </c>
      <c r="AG297">
        <f t="shared" si="38"/>
        <v>0</v>
      </c>
      <c r="AH297" s="34">
        <f t="shared" si="45"/>
        <v>0</v>
      </c>
    </row>
    <row r="298" spans="1:34">
      <c r="A298" s="26"/>
      <c r="B298" s="26">
        <f t="shared" si="39"/>
        <v>0</v>
      </c>
      <c r="C298" s="26">
        <f>IF('３　回答貼付シート'!$F295&lt;&gt;0,VLOOKUP('３　回答貼付シート'!$F295,$AF$2048:$AG$2054,2,FALSE),0)</f>
        <v>0</v>
      </c>
      <c r="D298" s="26">
        <f>IF('３　回答貼付シート'!$G295&lt;&gt;0,VLOOKUP(('３　回答貼付シート'!$G295), $AF$2048:$AG$2054,2,FALSE),0)</f>
        <v>0</v>
      </c>
      <c r="E298" s="26">
        <f>'３　回答貼付シート'!$H295</f>
        <v>0</v>
      </c>
      <c r="F298" s="26">
        <f>IF(E298=0,0,VLOOKUP($B298,'２　情報入力シート'!$A$2:$E$2049,5))</f>
        <v>0</v>
      </c>
      <c r="G298" s="26">
        <f>IF('３　回答貼付シート'!I295="ない",0,IF('３　回答貼付シート'!I295="１～２日（にち）ある",1,IF('３　回答貼付シート'!I295="３～５日（にち）ある",2,IF('３　回答貼付シート'!I295="ほぼ毎日（まいにち）ある",3,))))</f>
        <v>0</v>
      </c>
      <c r="H298" s="26">
        <f>IF('３　回答貼付シート'!J295="ない",0,IF('３　回答貼付シート'!J295="１～２日（にち）ある",1,IF('３　回答貼付シート'!J295="３～５日（にち）ある",2,IF('３　回答貼付シート'!J295="ほぼ毎日（まいにち）ある",3,))))</f>
        <v>0</v>
      </c>
      <c r="I298" s="26">
        <f>IF('３　回答貼付シート'!K295="ない",0,IF('３　回答貼付シート'!K295="１～２日（にち）ある",1,IF('３　回答貼付シート'!K295="３～５日（にち）ある",2,IF('３　回答貼付シート'!K295="ほぼ毎日（まいにち）ある",3,))))</f>
        <v>0</v>
      </c>
      <c r="J298" s="26">
        <f>IF('３　回答貼付シート'!L295="ない",0,IF('３　回答貼付シート'!L295="１～２日（にち）ある",1,IF('３　回答貼付シート'!L295="３～５日（にち）ある",2,IF('３　回答貼付シート'!L295="ほぼ毎日（まいにち）ある",3,))))</f>
        <v>0</v>
      </c>
      <c r="K298" s="26">
        <f>IF('３　回答貼付シート'!M295="ない",0,IF('３　回答貼付シート'!M295="１～２日（にち）ある",1,IF('３　回答貼付シート'!M295="３～５日（にち）ある",2,IF('３　回答貼付シート'!M295="ほぼ毎日（まいにち）ある",3,))))</f>
        <v>0</v>
      </c>
      <c r="L298" s="26">
        <f>IF('３　回答貼付シート'!N295="ない",0,IF('３　回答貼付シート'!N295="１～２日（にち）ある",1,IF('３　回答貼付シート'!N295="３～５日（にち）ある",2,IF('３　回答貼付シート'!N295="ほぼ毎日（まいにち）ある",3,))))</f>
        <v>0</v>
      </c>
      <c r="M298" s="26">
        <f>IF('３　回答貼付シート'!O295="ない",0,IF('３　回答貼付シート'!O295="１～２日（にち）ある",1,IF('３　回答貼付シート'!O295="３～５日（にち）ある",2,IF('３　回答貼付シート'!O295="ほぼ毎日（まいにち）ある",3,))))</f>
        <v>0</v>
      </c>
      <c r="N298" s="26">
        <f>IF('３　回答貼付シート'!P295="ない",0,IF('３　回答貼付シート'!P295="１～２日（にち）ある",1,IF('３　回答貼付シート'!P295="３～５日（にち）ある",2,IF('３　回答貼付シート'!P295="ほぼ毎日（まいにち）ある",3,))))</f>
        <v>0</v>
      </c>
      <c r="O298" s="26">
        <f>IF('３　回答貼付シート'!Q295="ない",0,IF('３　回答貼付シート'!Q295="１～２日（にち）ある",1,IF('３　回答貼付シート'!Q295="３～５日（にち）ある",2,IF('３　回答貼付シート'!Q295="ほぼ毎日（まいにち）ある",3,))))</f>
        <v>0</v>
      </c>
      <c r="P298" s="26">
        <f>IF('３　回答貼付シート'!R295="ない",0,IF('３　回答貼付シート'!R295="１～２日（にち）ある",1,IF('３　回答貼付シート'!R295="３～５日（にち）ある",2,IF('３　回答貼付シート'!R295="ほぼ毎日（まいにち）ある",3,))))</f>
        <v>0</v>
      </c>
      <c r="Q298" s="26">
        <f>IF('３　回答貼付シート'!S295="ない",0,IF('３　回答貼付シート'!S295="１～２日（にち）ある",1,IF('３　回答貼付シート'!S295="３～５日（にち）ある",2,IF('３　回答貼付シート'!S295="ほぼ毎日（まいにち）ある",3,))))</f>
        <v>0</v>
      </c>
      <c r="R298" s="26">
        <f>IF('３　回答貼付シート'!T295="ない",0,IF('３　回答貼付シート'!T295="１～２日（にち）ある",1,IF('３　回答貼付シート'!T295="３～５日（にち）ある",2,IF('３　回答貼付シート'!T295="ほぼ毎日（まいにち）ある",3,))))</f>
        <v>0</v>
      </c>
      <c r="S298" s="26">
        <f>IF('３　回答貼付シート'!U295="ない",0,IF('３　回答貼付シート'!U295="１～２日（にち）ある",1,IF('３　回答貼付シート'!U295="３～５日（にち）ある",2,IF('３　回答貼付シート'!U295="ほぼ毎日（まいにち）ある",3,))))</f>
        <v>0</v>
      </c>
      <c r="T298" s="26">
        <f>IF('３　回答貼付シート'!V295="ない",0,IF('３　回答貼付シート'!V295="１～２日（にち）ある",1,IF('３　回答貼付シート'!V295="３～５日（にち）ある",2,IF('３　回答貼付シート'!V295="ほぼ毎日（まいにち）ある",3,))))</f>
        <v>0</v>
      </c>
      <c r="U298" s="26">
        <f>IF('３　回答貼付シート'!W295="ない",0,IF('３　回答貼付シート'!W295="１～２日（にち）ある",1,IF('３　回答貼付シート'!W295="３～５日（にち）ある",2,IF('３　回答貼付シート'!W295="ほぼ毎日（まいにち）ある",3,))))</f>
        <v>0</v>
      </c>
      <c r="V298" s="26">
        <f>IF('３　回答貼付シート'!X295="ない",0,IF('３　回答貼付シート'!X295="１～２日（にち）ある",1,IF('３　回答貼付シート'!X295="３～５日（にち）ある",2,IF('３　回答貼付シート'!X295="ほぼ毎日（まいにち）ある",3,))))</f>
        <v>0</v>
      </c>
      <c r="W298" s="26">
        <f>IF('３　回答貼付シート'!Y295="ない",0,IF('３　回答貼付シート'!Y295="１～２日（にち）ある",1,IF('３　回答貼付シート'!Y295="３～５日（にち）ある",2,IF('３　回答貼付シート'!Y295="ほぼ毎日（まいにち）ある",3,))))</f>
        <v>0</v>
      </c>
      <c r="X298" s="26">
        <f>IF('３　回答貼付シート'!Z295="ない",0,IF('３　回答貼付シート'!Z295="１～２日（にち）ある",1,IF('３　回答貼付シート'!Z295="３～５日（にち）ある",2,IF('３　回答貼付シート'!Z295="ほぼ毎日（まいにち）ある",3,))))</f>
        <v>0</v>
      </c>
      <c r="Y298" s="26">
        <f>IF('３　回答貼付シート'!AA295="ない",0,IF('３　回答貼付シート'!AA295="１～２日（にち）ある",1,IF('３　回答貼付シート'!AA295="３～５日（にち）ある",2,IF('３　回答貼付シート'!AA295="ほぼ毎日（まいにち）ある",3,))))</f>
        <v>0</v>
      </c>
      <c r="Z298" s="26">
        <f>'３　回答貼付シート'!$AB295</f>
        <v>0</v>
      </c>
      <c r="AA298" s="26" t="str">
        <f t="shared" si="40"/>
        <v/>
      </c>
      <c r="AB298" s="26" t="str">
        <f t="shared" si="41"/>
        <v/>
      </c>
      <c r="AC298" s="26" t="str">
        <f t="shared" si="42"/>
        <v/>
      </c>
      <c r="AD298" s="26" t="str">
        <f t="shared" si="43"/>
        <v/>
      </c>
      <c r="AE298" s="26" t="str">
        <f t="shared" si="44"/>
        <v/>
      </c>
      <c r="AF298" t="str">
        <f t="shared" si="37"/>
        <v>0</v>
      </c>
      <c r="AG298">
        <f t="shared" si="38"/>
        <v>0</v>
      </c>
      <c r="AH298" s="34">
        <f t="shared" si="45"/>
        <v>0</v>
      </c>
    </row>
    <row r="299" spans="1:34">
      <c r="A299" s="26"/>
      <c r="B299" s="26">
        <f t="shared" si="39"/>
        <v>0</v>
      </c>
      <c r="C299" s="26">
        <f>IF('３　回答貼付シート'!$F296&lt;&gt;0,VLOOKUP('３　回答貼付シート'!$F296,$AF$2048:$AG$2054,2,FALSE),0)</f>
        <v>0</v>
      </c>
      <c r="D299" s="26">
        <f>IF('３　回答貼付シート'!$G296&lt;&gt;0,VLOOKUP(('３　回答貼付シート'!$G296), $AF$2048:$AG$2054,2,FALSE),0)</f>
        <v>0</v>
      </c>
      <c r="E299" s="26">
        <f>'３　回答貼付シート'!$H296</f>
        <v>0</v>
      </c>
      <c r="F299" s="26">
        <f>IF(E299=0,0,VLOOKUP($B299,'２　情報入力シート'!$A$2:$E$2049,5))</f>
        <v>0</v>
      </c>
      <c r="G299" s="26">
        <f>IF('３　回答貼付シート'!I296="ない",0,IF('３　回答貼付シート'!I296="１～２日（にち）ある",1,IF('３　回答貼付シート'!I296="３～５日（にち）ある",2,IF('３　回答貼付シート'!I296="ほぼ毎日（まいにち）ある",3,))))</f>
        <v>0</v>
      </c>
      <c r="H299" s="26">
        <f>IF('３　回答貼付シート'!J296="ない",0,IF('３　回答貼付シート'!J296="１～２日（にち）ある",1,IF('３　回答貼付シート'!J296="３～５日（にち）ある",2,IF('３　回答貼付シート'!J296="ほぼ毎日（まいにち）ある",3,))))</f>
        <v>0</v>
      </c>
      <c r="I299" s="26">
        <f>IF('３　回答貼付シート'!K296="ない",0,IF('３　回答貼付シート'!K296="１～２日（にち）ある",1,IF('３　回答貼付シート'!K296="３～５日（にち）ある",2,IF('３　回答貼付シート'!K296="ほぼ毎日（まいにち）ある",3,))))</f>
        <v>0</v>
      </c>
      <c r="J299" s="26">
        <f>IF('３　回答貼付シート'!L296="ない",0,IF('３　回答貼付シート'!L296="１～２日（にち）ある",1,IF('３　回答貼付シート'!L296="３～５日（にち）ある",2,IF('３　回答貼付シート'!L296="ほぼ毎日（まいにち）ある",3,))))</f>
        <v>0</v>
      </c>
      <c r="K299" s="26">
        <f>IF('３　回答貼付シート'!M296="ない",0,IF('３　回答貼付シート'!M296="１～２日（にち）ある",1,IF('３　回答貼付シート'!M296="３～５日（にち）ある",2,IF('３　回答貼付シート'!M296="ほぼ毎日（まいにち）ある",3,))))</f>
        <v>0</v>
      </c>
      <c r="L299" s="26">
        <f>IF('３　回答貼付シート'!N296="ない",0,IF('３　回答貼付シート'!N296="１～２日（にち）ある",1,IF('３　回答貼付シート'!N296="３～５日（にち）ある",2,IF('３　回答貼付シート'!N296="ほぼ毎日（まいにち）ある",3,))))</f>
        <v>0</v>
      </c>
      <c r="M299" s="26">
        <f>IF('３　回答貼付シート'!O296="ない",0,IF('３　回答貼付シート'!O296="１～２日（にち）ある",1,IF('３　回答貼付シート'!O296="３～５日（にち）ある",2,IF('３　回答貼付シート'!O296="ほぼ毎日（まいにち）ある",3,))))</f>
        <v>0</v>
      </c>
      <c r="N299" s="26">
        <f>IF('３　回答貼付シート'!P296="ない",0,IF('３　回答貼付シート'!P296="１～２日（にち）ある",1,IF('３　回答貼付シート'!P296="３～５日（にち）ある",2,IF('３　回答貼付シート'!P296="ほぼ毎日（まいにち）ある",3,))))</f>
        <v>0</v>
      </c>
      <c r="O299" s="26">
        <f>IF('３　回答貼付シート'!Q296="ない",0,IF('３　回答貼付シート'!Q296="１～２日（にち）ある",1,IF('３　回答貼付シート'!Q296="３～５日（にち）ある",2,IF('３　回答貼付シート'!Q296="ほぼ毎日（まいにち）ある",3,))))</f>
        <v>0</v>
      </c>
      <c r="P299" s="26">
        <f>IF('３　回答貼付シート'!R296="ない",0,IF('３　回答貼付シート'!R296="１～２日（にち）ある",1,IF('３　回答貼付シート'!R296="３～５日（にち）ある",2,IF('３　回答貼付シート'!R296="ほぼ毎日（まいにち）ある",3,))))</f>
        <v>0</v>
      </c>
      <c r="Q299" s="26">
        <f>IF('３　回答貼付シート'!S296="ない",0,IF('３　回答貼付シート'!S296="１～２日（にち）ある",1,IF('３　回答貼付シート'!S296="３～５日（にち）ある",2,IF('３　回答貼付シート'!S296="ほぼ毎日（まいにち）ある",3,))))</f>
        <v>0</v>
      </c>
      <c r="R299" s="26">
        <f>IF('３　回答貼付シート'!T296="ない",0,IF('３　回答貼付シート'!T296="１～２日（にち）ある",1,IF('３　回答貼付シート'!T296="３～５日（にち）ある",2,IF('３　回答貼付シート'!T296="ほぼ毎日（まいにち）ある",3,))))</f>
        <v>0</v>
      </c>
      <c r="S299" s="26">
        <f>IF('３　回答貼付シート'!U296="ない",0,IF('３　回答貼付シート'!U296="１～２日（にち）ある",1,IF('３　回答貼付シート'!U296="３～５日（にち）ある",2,IF('３　回答貼付シート'!U296="ほぼ毎日（まいにち）ある",3,))))</f>
        <v>0</v>
      </c>
      <c r="T299" s="26">
        <f>IF('３　回答貼付シート'!V296="ない",0,IF('３　回答貼付シート'!V296="１～２日（にち）ある",1,IF('３　回答貼付シート'!V296="３～５日（にち）ある",2,IF('３　回答貼付シート'!V296="ほぼ毎日（まいにち）ある",3,))))</f>
        <v>0</v>
      </c>
      <c r="U299" s="26">
        <f>IF('３　回答貼付シート'!W296="ない",0,IF('３　回答貼付シート'!W296="１～２日（にち）ある",1,IF('３　回答貼付シート'!W296="３～５日（にち）ある",2,IF('３　回答貼付シート'!W296="ほぼ毎日（まいにち）ある",3,))))</f>
        <v>0</v>
      </c>
      <c r="V299" s="26">
        <f>IF('３　回答貼付シート'!X296="ない",0,IF('３　回答貼付シート'!X296="１～２日（にち）ある",1,IF('３　回答貼付シート'!X296="３～５日（にち）ある",2,IF('３　回答貼付シート'!X296="ほぼ毎日（まいにち）ある",3,))))</f>
        <v>0</v>
      </c>
      <c r="W299" s="26">
        <f>IF('３　回答貼付シート'!Y296="ない",0,IF('３　回答貼付シート'!Y296="１～２日（にち）ある",1,IF('３　回答貼付シート'!Y296="３～５日（にち）ある",2,IF('３　回答貼付シート'!Y296="ほぼ毎日（まいにち）ある",3,))))</f>
        <v>0</v>
      </c>
      <c r="X299" s="26">
        <f>IF('３　回答貼付シート'!Z296="ない",0,IF('３　回答貼付シート'!Z296="１～２日（にち）ある",1,IF('３　回答貼付シート'!Z296="３～５日（にち）ある",2,IF('３　回答貼付シート'!Z296="ほぼ毎日（まいにち）ある",3,))))</f>
        <v>0</v>
      </c>
      <c r="Y299" s="26">
        <f>IF('３　回答貼付シート'!AA296="ない",0,IF('３　回答貼付シート'!AA296="１～２日（にち）ある",1,IF('３　回答貼付シート'!AA296="３～５日（にち）ある",2,IF('３　回答貼付シート'!AA296="ほぼ毎日（まいにち）ある",3,))))</f>
        <v>0</v>
      </c>
      <c r="Z299" s="26">
        <f>'３　回答貼付シート'!$AB296</f>
        <v>0</v>
      </c>
      <c r="AA299" s="26" t="str">
        <f t="shared" si="40"/>
        <v/>
      </c>
      <c r="AB299" s="26" t="str">
        <f t="shared" si="41"/>
        <v/>
      </c>
      <c r="AC299" s="26" t="str">
        <f t="shared" si="42"/>
        <v/>
      </c>
      <c r="AD299" s="26" t="str">
        <f t="shared" si="43"/>
        <v/>
      </c>
      <c r="AE299" s="26" t="str">
        <f t="shared" si="44"/>
        <v/>
      </c>
      <c r="AF299" t="str">
        <f t="shared" si="37"/>
        <v>0</v>
      </c>
      <c r="AG299">
        <f t="shared" si="38"/>
        <v>0</v>
      </c>
      <c r="AH299" s="34">
        <f t="shared" si="45"/>
        <v>0</v>
      </c>
    </row>
    <row r="300" spans="1:34">
      <c r="A300" s="26"/>
      <c r="B300" s="26">
        <f t="shared" si="39"/>
        <v>0</v>
      </c>
      <c r="C300" s="26">
        <f>IF('３　回答貼付シート'!$F297&lt;&gt;0,VLOOKUP('３　回答貼付シート'!$F297,$AF$2048:$AG$2054,2,FALSE),0)</f>
        <v>0</v>
      </c>
      <c r="D300" s="26">
        <f>IF('３　回答貼付シート'!$G297&lt;&gt;0,VLOOKUP(('３　回答貼付シート'!$G297), $AF$2048:$AG$2054,2,FALSE),0)</f>
        <v>0</v>
      </c>
      <c r="E300" s="26">
        <f>'３　回答貼付シート'!$H297</f>
        <v>0</v>
      </c>
      <c r="F300" s="26">
        <f>IF(E300=0,0,VLOOKUP($B300,'２　情報入力シート'!$A$2:$E$2049,5))</f>
        <v>0</v>
      </c>
      <c r="G300" s="26">
        <f>IF('３　回答貼付シート'!I297="ない",0,IF('３　回答貼付シート'!I297="１～２日（にち）ある",1,IF('３　回答貼付シート'!I297="３～５日（にち）ある",2,IF('３　回答貼付シート'!I297="ほぼ毎日（まいにち）ある",3,))))</f>
        <v>0</v>
      </c>
      <c r="H300" s="26">
        <f>IF('３　回答貼付シート'!J297="ない",0,IF('３　回答貼付シート'!J297="１～２日（にち）ある",1,IF('３　回答貼付シート'!J297="３～５日（にち）ある",2,IF('３　回答貼付シート'!J297="ほぼ毎日（まいにち）ある",3,))))</f>
        <v>0</v>
      </c>
      <c r="I300" s="26">
        <f>IF('３　回答貼付シート'!K297="ない",0,IF('３　回答貼付シート'!K297="１～２日（にち）ある",1,IF('３　回答貼付シート'!K297="３～５日（にち）ある",2,IF('３　回答貼付シート'!K297="ほぼ毎日（まいにち）ある",3,))))</f>
        <v>0</v>
      </c>
      <c r="J300" s="26">
        <f>IF('３　回答貼付シート'!L297="ない",0,IF('３　回答貼付シート'!L297="１～２日（にち）ある",1,IF('３　回答貼付シート'!L297="３～５日（にち）ある",2,IF('３　回答貼付シート'!L297="ほぼ毎日（まいにち）ある",3,))))</f>
        <v>0</v>
      </c>
      <c r="K300" s="26">
        <f>IF('３　回答貼付シート'!M297="ない",0,IF('３　回答貼付シート'!M297="１～２日（にち）ある",1,IF('３　回答貼付シート'!M297="３～５日（にち）ある",2,IF('３　回答貼付シート'!M297="ほぼ毎日（まいにち）ある",3,))))</f>
        <v>0</v>
      </c>
      <c r="L300" s="26">
        <f>IF('３　回答貼付シート'!N297="ない",0,IF('３　回答貼付シート'!N297="１～２日（にち）ある",1,IF('３　回答貼付シート'!N297="３～５日（にち）ある",2,IF('３　回答貼付シート'!N297="ほぼ毎日（まいにち）ある",3,))))</f>
        <v>0</v>
      </c>
      <c r="M300" s="26">
        <f>IF('３　回答貼付シート'!O297="ない",0,IF('３　回答貼付シート'!O297="１～２日（にち）ある",1,IF('３　回答貼付シート'!O297="３～５日（にち）ある",2,IF('３　回答貼付シート'!O297="ほぼ毎日（まいにち）ある",3,))))</f>
        <v>0</v>
      </c>
      <c r="N300" s="26">
        <f>IF('３　回答貼付シート'!P297="ない",0,IF('３　回答貼付シート'!P297="１～２日（にち）ある",1,IF('３　回答貼付シート'!P297="３～５日（にち）ある",2,IF('３　回答貼付シート'!P297="ほぼ毎日（まいにち）ある",3,))))</f>
        <v>0</v>
      </c>
      <c r="O300" s="26">
        <f>IF('３　回答貼付シート'!Q297="ない",0,IF('３　回答貼付シート'!Q297="１～２日（にち）ある",1,IF('３　回答貼付シート'!Q297="３～５日（にち）ある",2,IF('３　回答貼付シート'!Q297="ほぼ毎日（まいにち）ある",3,))))</f>
        <v>0</v>
      </c>
      <c r="P300" s="26">
        <f>IF('３　回答貼付シート'!R297="ない",0,IF('３　回答貼付シート'!R297="１～２日（にち）ある",1,IF('３　回答貼付シート'!R297="３～５日（にち）ある",2,IF('３　回答貼付シート'!R297="ほぼ毎日（まいにち）ある",3,))))</f>
        <v>0</v>
      </c>
      <c r="Q300" s="26">
        <f>IF('３　回答貼付シート'!S297="ない",0,IF('３　回答貼付シート'!S297="１～２日（にち）ある",1,IF('３　回答貼付シート'!S297="３～５日（にち）ある",2,IF('３　回答貼付シート'!S297="ほぼ毎日（まいにち）ある",3,))))</f>
        <v>0</v>
      </c>
      <c r="R300" s="26">
        <f>IF('３　回答貼付シート'!T297="ない",0,IF('３　回答貼付シート'!T297="１～２日（にち）ある",1,IF('３　回答貼付シート'!T297="３～５日（にち）ある",2,IF('３　回答貼付シート'!T297="ほぼ毎日（まいにち）ある",3,))))</f>
        <v>0</v>
      </c>
      <c r="S300" s="26">
        <f>IF('３　回答貼付シート'!U297="ない",0,IF('３　回答貼付シート'!U297="１～２日（にち）ある",1,IF('３　回答貼付シート'!U297="３～５日（にち）ある",2,IF('３　回答貼付シート'!U297="ほぼ毎日（まいにち）ある",3,))))</f>
        <v>0</v>
      </c>
      <c r="T300" s="26">
        <f>IF('３　回答貼付シート'!V297="ない",0,IF('３　回答貼付シート'!V297="１～２日（にち）ある",1,IF('３　回答貼付シート'!V297="３～５日（にち）ある",2,IF('３　回答貼付シート'!V297="ほぼ毎日（まいにち）ある",3,))))</f>
        <v>0</v>
      </c>
      <c r="U300" s="26">
        <f>IF('３　回答貼付シート'!W297="ない",0,IF('３　回答貼付シート'!W297="１～２日（にち）ある",1,IF('３　回答貼付シート'!W297="３～５日（にち）ある",2,IF('３　回答貼付シート'!W297="ほぼ毎日（まいにち）ある",3,))))</f>
        <v>0</v>
      </c>
      <c r="V300" s="26">
        <f>IF('３　回答貼付シート'!X297="ない",0,IF('３　回答貼付シート'!X297="１～２日（にち）ある",1,IF('３　回答貼付シート'!X297="３～５日（にち）ある",2,IF('３　回答貼付シート'!X297="ほぼ毎日（まいにち）ある",3,))))</f>
        <v>0</v>
      </c>
      <c r="W300" s="26">
        <f>IF('３　回答貼付シート'!Y297="ない",0,IF('３　回答貼付シート'!Y297="１～２日（にち）ある",1,IF('３　回答貼付シート'!Y297="３～５日（にち）ある",2,IF('３　回答貼付シート'!Y297="ほぼ毎日（まいにち）ある",3,))))</f>
        <v>0</v>
      </c>
      <c r="X300" s="26">
        <f>IF('３　回答貼付シート'!Z297="ない",0,IF('３　回答貼付シート'!Z297="１～２日（にち）ある",1,IF('３　回答貼付シート'!Z297="３～５日（にち）ある",2,IF('３　回答貼付シート'!Z297="ほぼ毎日（まいにち）ある",3,))))</f>
        <v>0</v>
      </c>
      <c r="Y300" s="26">
        <f>IF('３　回答貼付シート'!AA297="ない",0,IF('３　回答貼付シート'!AA297="１～２日（にち）ある",1,IF('３　回答貼付シート'!AA297="３～５日（にち）ある",2,IF('３　回答貼付シート'!AA297="ほぼ毎日（まいにち）ある",3,))))</f>
        <v>0</v>
      </c>
      <c r="Z300" s="26">
        <f>'３　回答貼付シート'!$AB297</f>
        <v>0</v>
      </c>
      <c r="AA300" s="26" t="str">
        <f t="shared" si="40"/>
        <v/>
      </c>
      <c r="AB300" s="26" t="str">
        <f t="shared" si="41"/>
        <v/>
      </c>
      <c r="AC300" s="26" t="str">
        <f t="shared" si="42"/>
        <v/>
      </c>
      <c r="AD300" s="26" t="str">
        <f t="shared" si="43"/>
        <v/>
      </c>
      <c r="AE300" s="26" t="str">
        <f t="shared" si="44"/>
        <v/>
      </c>
      <c r="AF300" t="str">
        <f t="shared" si="37"/>
        <v>0</v>
      </c>
      <c r="AG300">
        <f t="shared" si="38"/>
        <v>0</v>
      </c>
      <c r="AH300" s="34">
        <f t="shared" si="45"/>
        <v>0</v>
      </c>
    </row>
    <row r="301" spans="1:34">
      <c r="A301" s="26"/>
      <c r="B301" s="26">
        <f t="shared" si="39"/>
        <v>0</v>
      </c>
      <c r="C301" s="26">
        <f>IF('３　回答貼付シート'!$F298&lt;&gt;0,VLOOKUP('３　回答貼付シート'!$F298,$AF$2048:$AG$2054,2,FALSE),0)</f>
        <v>0</v>
      </c>
      <c r="D301" s="26">
        <f>IF('３　回答貼付シート'!$G298&lt;&gt;0,VLOOKUP(('３　回答貼付シート'!$G298), $AF$2048:$AG$2054,2,FALSE),0)</f>
        <v>0</v>
      </c>
      <c r="E301" s="26">
        <f>'３　回答貼付シート'!$H298</f>
        <v>0</v>
      </c>
      <c r="F301" s="26">
        <f>IF(E301=0,0,VLOOKUP($B301,'２　情報入力シート'!$A$2:$E$2049,5))</f>
        <v>0</v>
      </c>
      <c r="G301" s="26">
        <f>IF('３　回答貼付シート'!I298="ない",0,IF('３　回答貼付シート'!I298="１～２日（にち）ある",1,IF('３　回答貼付シート'!I298="３～５日（にち）ある",2,IF('３　回答貼付シート'!I298="ほぼ毎日（まいにち）ある",3,))))</f>
        <v>0</v>
      </c>
      <c r="H301" s="26">
        <f>IF('３　回答貼付シート'!J298="ない",0,IF('３　回答貼付シート'!J298="１～２日（にち）ある",1,IF('３　回答貼付シート'!J298="３～５日（にち）ある",2,IF('３　回答貼付シート'!J298="ほぼ毎日（まいにち）ある",3,))))</f>
        <v>0</v>
      </c>
      <c r="I301" s="26">
        <f>IF('３　回答貼付シート'!K298="ない",0,IF('３　回答貼付シート'!K298="１～２日（にち）ある",1,IF('３　回答貼付シート'!K298="３～５日（にち）ある",2,IF('３　回答貼付シート'!K298="ほぼ毎日（まいにち）ある",3,))))</f>
        <v>0</v>
      </c>
      <c r="J301" s="26">
        <f>IF('３　回答貼付シート'!L298="ない",0,IF('３　回答貼付シート'!L298="１～２日（にち）ある",1,IF('３　回答貼付シート'!L298="３～５日（にち）ある",2,IF('３　回答貼付シート'!L298="ほぼ毎日（まいにち）ある",3,))))</f>
        <v>0</v>
      </c>
      <c r="K301" s="26">
        <f>IF('３　回答貼付シート'!M298="ない",0,IF('３　回答貼付シート'!M298="１～２日（にち）ある",1,IF('３　回答貼付シート'!M298="３～５日（にち）ある",2,IF('３　回答貼付シート'!M298="ほぼ毎日（まいにち）ある",3,))))</f>
        <v>0</v>
      </c>
      <c r="L301" s="26">
        <f>IF('３　回答貼付シート'!N298="ない",0,IF('３　回答貼付シート'!N298="１～２日（にち）ある",1,IF('３　回答貼付シート'!N298="３～５日（にち）ある",2,IF('３　回答貼付シート'!N298="ほぼ毎日（まいにち）ある",3,))))</f>
        <v>0</v>
      </c>
      <c r="M301" s="26">
        <f>IF('３　回答貼付シート'!O298="ない",0,IF('３　回答貼付シート'!O298="１～２日（にち）ある",1,IF('３　回答貼付シート'!O298="３～５日（にち）ある",2,IF('３　回答貼付シート'!O298="ほぼ毎日（まいにち）ある",3,))))</f>
        <v>0</v>
      </c>
      <c r="N301" s="26">
        <f>IF('３　回答貼付シート'!P298="ない",0,IF('３　回答貼付シート'!P298="１～２日（にち）ある",1,IF('３　回答貼付シート'!P298="３～５日（にち）ある",2,IF('３　回答貼付シート'!P298="ほぼ毎日（まいにち）ある",3,))))</f>
        <v>0</v>
      </c>
      <c r="O301" s="26">
        <f>IF('３　回答貼付シート'!Q298="ない",0,IF('３　回答貼付シート'!Q298="１～２日（にち）ある",1,IF('３　回答貼付シート'!Q298="３～５日（にち）ある",2,IF('３　回答貼付シート'!Q298="ほぼ毎日（まいにち）ある",3,))))</f>
        <v>0</v>
      </c>
      <c r="P301" s="26">
        <f>IF('３　回答貼付シート'!R298="ない",0,IF('３　回答貼付シート'!R298="１～２日（にち）ある",1,IF('３　回答貼付シート'!R298="３～５日（にち）ある",2,IF('３　回答貼付シート'!R298="ほぼ毎日（まいにち）ある",3,))))</f>
        <v>0</v>
      </c>
      <c r="Q301" s="26">
        <f>IF('３　回答貼付シート'!S298="ない",0,IF('３　回答貼付シート'!S298="１～２日（にち）ある",1,IF('３　回答貼付シート'!S298="３～５日（にち）ある",2,IF('３　回答貼付シート'!S298="ほぼ毎日（まいにち）ある",3,))))</f>
        <v>0</v>
      </c>
      <c r="R301" s="26">
        <f>IF('３　回答貼付シート'!T298="ない",0,IF('３　回答貼付シート'!T298="１～２日（にち）ある",1,IF('３　回答貼付シート'!T298="３～５日（にち）ある",2,IF('３　回答貼付シート'!T298="ほぼ毎日（まいにち）ある",3,))))</f>
        <v>0</v>
      </c>
      <c r="S301" s="26">
        <f>IF('３　回答貼付シート'!U298="ない",0,IF('３　回答貼付シート'!U298="１～２日（にち）ある",1,IF('３　回答貼付シート'!U298="３～５日（にち）ある",2,IF('３　回答貼付シート'!U298="ほぼ毎日（まいにち）ある",3,))))</f>
        <v>0</v>
      </c>
      <c r="T301" s="26">
        <f>IF('３　回答貼付シート'!V298="ない",0,IF('３　回答貼付シート'!V298="１～２日（にち）ある",1,IF('３　回答貼付シート'!V298="３～５日（にち）ある",2,IF('３　回答貼付シート'!V298="ほぼ毎日（まいにち）ある",3,))))</f>
        <v>0</v>
      </c>
      <c r="U301" s="26">
        <f>IF('３　回答貼付シート'!W298="ない",0,IF('３　回答貼付シート'!W298="１～２日（にち）ある",1,IF('３　回答貼付シート'!W298="３～５日（にち）ある",2,IF('３　回答貼付シート'!W298="ほぼ毎日（まいにち）ある",3,))))</f>
        <v>0</v>
      </c>
      <c r="V301" s="26">
        <f>IF('３　回答貼付シート'!X298="ない",0,IF('３　回答貼付シート'!X298="１～２日（にち）ある",1,IF('３　回答貼付シート'!X298="３～５日（にち）ある",2,IF('３　回答貼付シート'!X298="ほぼ毎日（まいにち）ある",3,))))</f>
        <v>0</v>
      </c>
      <c r="W301" s="26">
        <f>IF('３　回答貼付シート'!Y298="ない",0,IF('３　回答貼付シート'!Y298="１～２日（にち）ある",1,IF('３　回答貼付シート'!Y298="３～５日（にち）ある",2,IF('３　回答貼付シート'!Y298="ほぼ毎日（まいにち）ある",3,))))</f>
        <v>0</v>
      </c>
      <c r="X301" s="26">
        <f>IF('３　回答貼付シート'!Z298="ない",0,IF('３　回答貼付シート'!Z298="１～２日（にち）ある",1,IF('３　回答貼付シート'!Z298="３～５日（にち）ある",2,IF('３　回答貼付シート'!Z298="ほぼ毎日（まいにち）ある",3,))))</f>
        <v>0</v>
      </c>
      <c r="Y301" s="26">
        <f>IF('３　回答貼付シート'!AA298="ない",0,IF('３　回答貼付シート'!AA298="１～２日（にち）ある",1,IF('３　回答貼付シート'!AA298="３～５日（にち）ある",2,IF('３　回答貼付シート'!AA298="ほぼ毎日（まいにち）ある",3,))))</f>
        <v>0</v>
      </c>
      <c r="Z301" s="26">
        <f>'３　回答貼付シート'!$AB298</f>
        <v>0</v>
      </c>
      <c r="AA301" s="26" t="str">
        <f t="shared" si="40"/>
        <v/>
      </c>
      <c r="AB301" s="26" t="str">
        <f t="shared" si="41"/>
        <v/>
      </c>
      <c r="AC301" s="26" t="str">
        <f t="shared" si="42"/>
        <v/>
      </c>
      <c r="AD301" s="26" t="str">
        <f t="shared" si="43"/>
        <v/>
      </c>
      <c r="AE301" s="26" t="str">
        <f t="shared" si="44"/>
        <v/>
      </c>
      <c r="AF301" t="str">
        <f t="shared" si="37"/>
        <v>0</v>
      </c>
      <c r="AG301">
        <f t="shared" si="38"/>
        <v>0</v>
      </c>
      <c r="AH301" s="34">
        <f t="shared" si="45"/>
        <v>0</v>
      </c>
    </row>
    <row r="302" spans="1:34">
      <c r="A302" s="26"/>
      <c r="B302" s="26">
        <f t="shared" si="39"/>
        <v>0</v>
      </c>
      <c r="C302" s="26">
        <f>IF('３　回答貼付シート'!$F299&lt;&gt;0,VLOOKUP('３　回答貼付シート'!$F299,$AF$2048:$AG$2054,2,FALSE),0)</f>
        <v>0</v>
      </c>
      <c r="D302" s="26">
        <f>IF('３　回答貼付シート'!$G299&lt;&gt;0,VLOOKUP(('３　回答貼付シート'!$G299), $AF$2048:$AG$2054,2,FALSE),0)</f>
        <v>0</v>
      </c>
      <c r="E302" s="26">
        <f>'３　回答貼付シート'!$H299</f>
        <v>0</v>
      </c>
      <c r="F302" s="26">
        <f>IF(E302=0,0,VLOOKUP($B302,'２　情報入力シート'!$A$2:$E$2049,5))</f>
        <v>0</v>
      </c>
      <c r="G302" s="26">
        <f>IF('３　回答貼付シート'!I299="ない",0,IF('３　回答貼付シート'!I299="１～２日（にち）ある",1,IF('３　回答貼付シート'!I299="３～５日（にち）ある",2,IF('３　回答貼付シート'!I299="ほぼ毎日（まいにち）ある",3,))))</f>
        <v>0</v>
      </c>
      <c r="H302" s="26">
        <f>IF('３　回答貼付シート'!J299="ない",0,IF('３　回答貼付シート'!J299="１～２日（にち）ある",1,IF('３　回答貼付シート'!J299="３～５日（にち）ある",2,IF('３　回答貼付シート'!J299="ほぼ毎日（まいにち）ある",3,))))</f>
        <v>0</v>
      </c>
      <c r="I302" s="26">
        <f>IF('３　回答貼付シート'!K299="ない",0,IF('３　回答貼付シート'!K299="１～２日（にち）ある",1,IF('３　回答貼付シート'!K299="３～５日（にち）ある",2,IF('３　回答貼付シート'!K299="ほぼ毎日（まいにち）ある",3,))))</f>
        <v>0</v>
      </c>
      <c r="J302" s="26">
        <f>IF('３　回答貼付シート'!L299="ない",0,IF('３　回答貼付シート'!L299="１～２日（にち）ある",1,IF('３　回答貼付シート'!L299="３～５日（にち）ある",2,IF('３　回答貼付シート'!L299="ほぼ毎日（まいにち）ある",3,))))</f>
        <v>0</v>
      </c>
      <c r="K302" s="26">
        <f>IF('３　回答貼付シート'!M299="ない",0,IF('３　回答貼付シート'!M299="１～２日（にち）ある",1,IF('３　回答貼付シート'!M299="３～５日（にち）ある",2,IF('３　回答貼付シート'!M299="ほぼ毎日（まいにち）ある",3,))))</f>
        <v>0</v>
      </c>
      <c r="L302" s="26">
        <f>IF('３　回答貼付シート'!N299="ない",0,IF('３　回答貼付シート'!N299="１～２日（にち）ある",1,IF('３　回答貼付シート'!N299="３～５日（にち）ある",2,IF('３　回答貼付シート'!N299="ほぼ毎日（まいにち）ある",3,))))</f>
        <v>0</v>
      </c>
      <c r="M302" s="26">
        <f>IF('３　回答貼付シート'!O299="ない",0,IF('３　回答貼付シート'!O299="１～２日（にち）ある",1,IF('３　回答貼付シート'!O299="３～５日（にち）ある",2,IF('３　回答貼付シート'!O299="ほぼ毎日（まいにち）ある",3,))))</f>
        <v>0</v>
      </c>
      <c r="N302" s="26">
        <f>IF('３　回答貼付シート'!P299="ない",0,IF('３　回答貼付シート'!P299="１～２日（にち）ある",1,IF('３　回答貼付シート'!P299="３～５日（にち）ある",2,IF('３　回答貼付シート'!P299="ほぼ毎日（まいにち）ある",3,))))</f>
        <v>0</v>
      </c>
      <c r="O302" s="26">
        <f>IF('３　回答貼付シート'!Q299="ない",0,IF('３　回答貼付シート'!Q299="１～２日（にち）ある",1,IF('３　回答貼付シート'!Q299="３～５日（にち）ある",2,IF('３　回答貼付シート'!Q299="ほぼ毎日（まいにち）ある",3,))))</f>
        <v>0</v>
      </c>
      <c r="P302" s="26">
        <f>IF('３　回答貼付シート'!R299="ない",0,IF('３　回答貼付シート'!R299="１～２日（にち）ある",1,IF('３　回答貼付シート'!R299="３～５日（にち）ある",2,IF('３　回答貼付シート'!R299="ほぼ毎日（まいにち）ある",3,))))</f>
        <v>0</v>
      </c>
      <c r="Q302" s="26">
        <f>IF('３　回答貼付シート'!S299="ない",0,IF('３　回答貼付シート'!S299="１～２日（にち）ある",1,IF('３　回答貼付シート'!S299="３～５日（にち）ある",2,IF('３　回答貼付シート'!S299="ほぼ毎日（まいにち）ある",3,))))</f>
        <v>0</v>
      </c>
      <c r="R302" s="26">
        <f>IF('３　回答貼付シート'!T299="ない",0,IF('３　回答貼付シート'!T299="１～２日（にち）ある",1,IF('３　回答貼付シート'!T299="３～５日（にち）ある",2,IF('３　回答貼付シート'!T299="ほぼ毎日（まいにち）ある",3,))))</f>
        <v>0</v>
      </c>
      <c r="S302" s="26">
        <f>IF('３　回答貼付シート'!U299="ない",0,IF('３　回答貼付シート'!U299="１～２日（にち）ある",1,IF('３　回答貼付シート'!U299="３～５日（にち）ある",2,IF('３　回答貼付シート'!U299="ほぼ毎日（まいにち）ある",3,))))</f>
        <v>0</v>
      </c>
      <c r="T302" s="26">
        <f>IF('３　回答貼付シート'!V299="ない",0,IF('３　回答貼付シート'!V299="１～２日（にち）ある",1,IF('３　回答貼付シート'!V299="３～５日（にち）ある",2,IF('３　回答貼付シート'!V299="ほぼ毎日（まいにち）ある",3,))))</f>
        <v>0</v>
      </c>
      <c r="U302" s="26">
        <f>IF('３　回答貼付シート'!W299="ない",0,IF('３　回答貼付シート'!W299="１～２日（にち）ある",1,IF('３　回答貼付シート'!W299="３～５日（にち）ある",2,IF('３　回答貼付シート'!W299="ほぼ毎日（まいにち）ある",3,))))</f>
        <v>0</v>
      </c>
      <c r="V302" s="26">
        <f>IF('３　回答貼付シート'!X299="ない",0,IF('３　回答貼付シート'!X299="１～２日（にち）ある",1,IF('３　回答貼付シート'!X299="３～５日（にち）ある",2,IF('３　回答貼付シート'!X299="ほぼ毎日（まいにち）ある",3,))))</f>
        <v>0</v>
      </c>
      <c r="W302" s="26">
        <f>IF('３　回答貼付シート'!Y299="ない",0,IF('３　回答貼付シート'!Y299="１～２日（にち）ある",1,IF('３　回答貼付シート'!Y299="３～５日（にち）ある",2,IF('３　回答貼付シート'!Y299="ほぼ毎日（まいにち）ある",3,))))</f>
        <v>0</v>
      </c>
      <c r="X302" s="26">
        <f>IF('３　回答貼付シート'!Z299="ない",0,IF('３　回答貼付シート'!Z299="１～２日（にち）ある",1,IF('３　回答貼付シート'!Z299="３～５日（にち）ある",2,IF('３　回答貼付シート'!Z299="ほぼ毎日（まいにち）ある",3,))))</f>
        <v>0</v>
      </c>
      <c r="Y302" s="26">
        <f>IF('３　回答貼付シート'!AA299="ない",0,IF('３　回答貼付シート'!AA299="１～２日（にち）ある",1,IF('３　回答貼付シート'!AA299="３～５日（にち）ある",2,IF('３　回答貼付シート'!AA299="ほぼ毎日（まいにち）ある",3,))))</f>
        <v>0</v>
      </c>
      <c r="Z302" s="26">
        <f>'３　回答貼付シート'!$AB299</f>
        <v>0</v>
      </c>
      <c r="AA302" s="26" t="str">
        <f t="shared" si="40"/>
        <v/>
      </c>
      <c r="AB302" s="26" t="str">
        <f t="shared" si="41"/>
        <v/>
      </c>
      <c r="AC302" s="26" t="str">
        <f t="shared" si="42"/>
        <v/>
      </c>
      <c r="AD302" s="26" t="str">
        <f t="shared" si="43"/>
        <v/>
      </c>
      <c r="AE302" s="26" t="str">
        <f t="shared" si="44"/>
        <v/>
      </c>
      <c r="AF302" t="str">
        <f t="shared" si="37"/>
        <v>0</v>
      </c>
      <c r="AG302">
        <f t="shared" si="38"/>
        <v>0</v>
      </c>
      <c r="AH302" s="34">
        <f t="shared" si="45"/>
        <v>0</v>
      </c>
    </row>
    <row r="303" spans="1:34">
      <c r="A303" s="26"/>
      <c r="B303" s="26">
        <f t="shared" si="39"/>
        <v>0</v>
      </c>
      <c r="C303" s="26">
        <f>IF('３　回答貼付シート'!$F300&lt;&gt;0,VLOOKUP('３　回答貼付シート'!$F300,$AF$2048:$AG$2054,2,FALSE),0)</f>
        <v>0</v>
      </c>
      <c r="D303" s="26">
        <f>IF('３　回答貼付シート'!$G300&lt;&gt;0,VLOOKUP(('３　回答貼付シート'!$G300), $AF$2048:$AG$2054,2,FALSE),0)</f>
        <v>0</v>
      </c>
      <c r="E303" s="26">
        <f>'３　回答貼付シート'!$H300</f>
        <v>0</v>
      </c>
      <c r="F303" s="26">
        <f>IF(E303=0,0,VLOOKUP($B303,'２　情報入力シート'!$A$2:$E$2049,5))</f>
        <v>0</v>
      </c>
      <c r="G303" s="26">
        <f>IF('３　回答貼付シート'!I300="ない",0,IF('３　回答貼付シート'!I300="１～２日（にち）ある",1,IF('３　回答貼付シート'!I300="３～５日（にち）ある",2,IF('３　回答貼付シート'!I300="ほぼ毎日（まいにち）ある",3,))))</f>
        <v>0</v>
      </c>
      <c r="H303" s="26">
        <f>IF('３　回答貼付シート'!J300="ない",0,IF('３　回答貼付シート'!J300="１～２日（にち）ある",1,IF('３　回答貼付シート'!J300="３～５日（にち）ある",2,IF('３　回答貼付シート'!J300="ほぼ毎日（まいにち）ある",3,))))</f>
        <v>0</v>
      </c>
      <c r="I303" s="26">
        <f>IF('３　回答貼付シート'!K300="ない",0,IF('３　回答貼付シート'!K300="１～２日（にち）ある",1,IF('３　回答貼付シート'!K300="３～５日（にち）ある",2,IF('３　回答貼付シート'!K300="ほぼ毎日（まいにち）ある",3,))))</f>
        <v>0</v>
      </c>
      <c r="J303" s="26">
        <f>IF('３　回答貼付シート'!L300="ない",0,IF('３　回答貼付シート'!L300="１～２日（にち）ある",1,IF('３　回答貼付シート'!L300="３～５日（にち）ある",2,IF('３　回答貼付シート'!L300="ほぼ毎日（まいにち）ある",3,))))</f>
        <v>0</v>
      </c>
      <c r="K303" s="26">
        <f>IF('３　回答貼付シート'!M300="ない",0,IF('３　回答貼付シート'!M300="１～２日（にち）ある",1,IF('３　回答貼付シート'!M300="３～５日（にち）ある",2,IF('３　回答貼付シート'!M300="ほぼ毎日（まいにち）ある",3,))))</f>
        <v>0</v>
      </c>
      <c r="L303" s="26">
        <f>IF('３　回答貼付シート'!N300="ない",0,IF('３　回答貼付シート'!N300="１～２日（にち）ある",1,IF('３　回答貼付シート'!N300="３～５日（にち）ある",2,IF('３　回答貼付シート'!N300="ほぼ毎日（まいにち）ある",3,))))</f>
        <v>0</v>
      </c>
      <c r="M303" s="26">
        <f>IF('３　回答貼付シート'!O300="ない",0,IF('３　回答貼付シート'!O300="１～２日（にち）ある",1,IF('３　回答貼付シート'!O300="３～５日（にち）ある",2,IF('３　回答貼付シート'!O300="ほぼ毎日（まいにち）ある",3,))))</f>
        <v>0</v>
      </c>
      <c r="N303" s="26">
        <f>IF('３　回答貼付シート'!P300="ない",0,IF('３　回答貼付シート'!P300="１～２日（にち）ある",1,IF('３　回答貼付シート'!P300="３～５日（にち）ある",2,IF('３　回答貼付シート'!P300="ほぼ毎日（まいにち）ある",3,))))</f>
        <v>0</v>
      </c>
      <c r="O303" s="26">
        <f>IF('３　回答貼付シート'!Q300="ない",0,IF('３　回答貼付シート'!Q300="１～２日（にち）ある",1,IF('３　回答貼付シート'!Q300="３～５日（にち）ある",2,IF('３　回答貼付シート'!Q300="ほぼ毎日（まいにち）ある",3,))))</f>
        <v>0</v>
      </c>
      <c r="P303" s="26">
        <f>IF('３　回答貼付シート'!R300="ない",0,IF('３　回答貼付シート'!R300="１～２日（にち）ある",1,IF('３　回答貼付シート'!R300="３～５日（にち）ある",2,IF('３　回答貼付シート'!R300="ほぼ毎日（まいにち）ある",3,))))</f>
        <v>0</v>
      </c>
      <c r="Q303" s="26">
        <f>IF('３　回答貼付シート'!S300="ない",0,IF('３　回答貼付シート'!S300="１～２日（にち）ある",1,IF('３　回答貼付シート'!S300="３～５日（にち）ある",2,IF('３　回答貼付シート'!S300="ほぼ毎日（まいにち）ある",3,))))</f>
        <v>0</v>
      </c>
      <c r="R303" s="26">
        <f>IF('３　回答貼付シート'!T300="ない",0,IF('３　回答貼付シート'!T300="１～２日（にち）ある",1,IF('３　回答貼付シート'!T300="３～５日（にち）ある",2,IF('３　回答貼付シート'!T300="ほぼ毎日（まいにち）ある",3,))))</f>
        <v>0</v>
      </c>
      <c r="S303" s="26">
        <f>IF('３　回答貼付シート'!U300="ない",0,IF('３　回答貼付シート'!U300="１～２日（にち）ある",1,IF('３　回答貼付シート'!U300="３～５日（にち）ある",2,IF('３　回答貼付シート'!U300="ほぼ毎日（まいにち）ある",3,))))</f>
        <v>0</v>
      </c>
      <c r="T303" s="26">
        <f>IF('３　回答貼付シート'!V300="ない",0,IF('３　回答貼付シート'!V300="１～２日（にち）ある",1,IF('３　回答貼付シート'!V300="３～５日（にち）ある",2,IF('３　回答貼付シート'!V300="ほぼ毎日（まいにち）ある",3,))))</f>
        <v>0</v>
      </c>
      <c r="U303" s="26">
        <f>IF('３　回答貼付シート'!W300="ない",0,IF('３　回答貼付シート'!W300="１～２日（にち）ある",1,IF('３　回答貼付シート'!W300="３～５日（にち）ある",2,IF('３　回答貼付シート'!W300="ほぼ毎日（まいにち）ある",3,))))</f>
        <v>0</v>
      </c>
      <c r="V303" s="26">
        <f>IF('３　回答貼付シート'!X300="ない",0,IF('３　回答貼付シート'!X300="１～２日（にち）ある",1,IF('３　回答貼付シート'!X300="３～５日（にち）ある",2,IF('３　回答貼付シート'!X300="ほぼ毎日（まいにち）ある",3,))))</f>
        <v>0</v>
      </c>
      <c r="W303" s="26">
        <f>IF('３　回答貼付シート'!Y300="ない",0,IF('３　回答貼付シート'!Y300="１～２日（にち）ある",1,IF('３　回答貼付シート'!Y300="３～５日（にち）ある",2,IF('３　回答貼付シート'!Y300="ほぼ毎日（まいにち）ある",3,))))</f>
        <v>0</v>
      </c>
      <c r="X303" s="26">
        <f>IF('３　回答貼付シート'!Z300="ない",0,IF('３　回答貼付シート'!Z300="１～２日（にち）ある",1,IF('３　回答貼付シート'!Z300="３～５日（にち）ある",2,IF('３　回答貼付シート'!Z300="ほぼ毎日（まいにち）ある",3,))))</f>
        <v>0</v>
      </c>
      <c r="Y303" s="26">
        <f>IF('３　回答貼付シート'!AA300="ない",0,IF('３　回答貼付シート'!AA300="１～２日（にち）ある",1,IF('３　回答貼付シート'!AA300="３～５日（にち）ある",2,IF('３　回答貼付シート'!AA300="ほぼ毎日（まいにち）ある",3,))))</f>
        <v>0</v>
      </c>
      <c r="Z303" s="26">
        <f>'３　回答貼付シート'!$AB300</f>
        <v>0</v>
      </c>
      <c r="AA303" s="26" t="str">
        <f t="shared" si="40"/>
        <v/>
      </c>
      <c r="AB303" s="26" t="str">
        <f t="shared" si="41"/>
        <v/>
      </c>
      <c r="AC303" s="26" t="str">
        <f t="shared" si="42"/>
        <v/>
      </c>
      <c r="AD303" s="26" t="str">
        <f t="shared" si="43"/>
        <v/>
      </c>
      <c r="AE303" s="26" t="str">
        <f t="shared" si="44"/>
        <v/>
      </c>
      <c r="AF303" t="str">
        <f t="shared" si="37"/>
        <v>0</v>
      </c>
      <c r="AG303">
        <f t="shared" si="38"/>
        <v>0</v>
      </c>
      <c r="AH303" s="34">
        <f t="shared" si="45"/>
        <v>0</v>
      </c>
    </row>
    <row r="304" spans="1:34">
      <c r="A304" s="26"/>
      <c r="B304" s="26">
        <f t="shared" si="39"/>
        <v>0</v>
      </c>
      <c r="C304" s="26">
        <f>IF('３　回答貼付シート'!$F301&lt;&gt;0,VLOOKUP('３　回答貼付シート'!$F301,$AF$2048:$AG$2054,2,FALSE),0)</f>
        <v>0</v>
      </c>
      <c r="D304" s="26">
        <f>IF('３　回答貼付シート'!$G301&lt;&gt;0,VLOOKUP(('３　回答貼付シート'!$G301), $AF$2048:$AG$2054,2,FALSE),0)</f>
        <v>0</v>
      </c>
      <c r="E304" s="26">
        <f>'３　回答貼付シート'!$H301</f>
        <v>0</v>
      </c>
      <c r="F304" s="26">
        <f>IF(E304=0,0,VLOOKUP($B304,'２　情報入力シート'!$A$2:$E$2049,5))</f>
        <v>0</v>
      </c>
      <c r="G304" s="26">
        <f>IF('３　回答貼付シート'!I301="ない",0,IF('３　回答貼付シート'!I301="１～２日（にち）ある",1,IF('３　回答貼付シート'!I301="３～５日（にち）ある",2,IF('３　回答貼付シート'!I301="ほぼ毎日（まいにち）ある",3,))))</f>
        <v>0</v>
      </c>
      <c r="H304" s="26">
        <f>IF('３　回答貼付シート'!J301="ない",0,IF('３　回答貼付シート'!J301="１～２日（にち）ある",1,IF('３　回答貼付シート'!J301="３～５日（にち）ある",2,IF('３　回答貼付シート'!J301="ほぼ毎日（まいにち）ある",3,))))</f>
        <v>0</v>
      </c>
      <c r="I304" s="26">
        <f>IF('３　回答貼付シート'!K301="ない",0,IF('３　回答貼付シート'!K301="１～２日（にち）ある",1,IF('３　回答貼付シート'!K301="３～５日（にち）ある",2,IF('３　回答貼付シート'!K301="ほぼ毎日（まいにち）ある",3,))))</f>
        <v>0</v>
      </c>
      <c r="J304" s="26">
        <f>IF('３　回答貼付シート'!L301="ない",0,IF('３　回答貼付シート'!L301="１～２日（にち）ある",1,IF('３　回答貼付シート'!L301="３～５日（にち）ある",2,IF('３　回答貼付シート'!L301="ほぼ毎日（まいにち）ある",3,))))</f>
        <v>0</v>
      </c>
      <c r="K304" s="26">
        <f>IF('３　回答貼付シート'!M301="ない",0,IF('３　回答貼付シート'!M301="１～２日（にち）ある",1,IF('３　回答貼付シート'!M301="３～５日（にち）ある",2,IF('３　回答貼付シート'!M301="ほぼ毎日（まいにち）ある",3,))))</f>
        <v>0</v>
      </c>
      <c r="L304" s="26">
        <f>IF('３　回答貼付シート'!N301="ない",0,IF('３　回答貼付シート'!N301="１～２日（にち）ある",1,IF('３　回答貼付シート'!N301="３～５日（にち）ある",2,IF('３　回答貼付シート'!N301="ほぼ毎日（まいにち）ある",3,))))</f>
        <v>0</v>
      </c>
      <c r="M304" s="26">
        <f>IF('３　回答貼付シート'!O301="ない",0,IF('３　回答貼付シート'!O301="１～２日（にち）ある",1,IF('３　回答貼付シート'!O301="３～５日（にち）ある",2,IF('３　回答貼付シート'!O301="ほぼ毎日（まいにち）ある",3,))))</f>
        <v>0</v>
      </c>
      <c r="N304" s="26">
        <f>IF('３　回答貼付シート'!P301="ない",0,IF('３　回答貼付シート'!P301="１～２日（にち）ある",1,IF('３　回答貼付シート'!P301="３～５日（にち）ある",2,IF('３　回答貼付シート'!P301="ほぼ毎日（まいにち）ある",3,))))</f>
        <v>0</v>
      </c>
      <c r="O304" s="26">
        <f>IF('３　回答貼付シート'!Q301="ない",0,IF('３　回答貼付シート'!Q301="１～２日（にち）ある",1,IF('３　回答貼付シート'!Q301="３～５日（にち）ある",2,IF('３　回答貼付シート'!Q301="ほぼ毎日（まいにち）ある",3,))))</f>
        <v>0</v>
      </c>
      <c r="P304" s="26">
        <f>IF('３　回答貼付シート'!R301="ない",0,IF('３　回答貼付シート'!R301="１～２日（にち）ある",1,IF('３　回答貼付シート'!R301="３～５日（にち）ある",2,IF('３　回答貼付シート'!R301="ほぼ毎日（まいにち）ある",3,))))</f>
        <v>0</v>
      </c>
      <c r="Q304" s="26">
        <f>IF('３　回答貼付シート'!S301="ない",0,IF('３　回答貼付シート'!S301="１～２日（にち）ある",1,IF('３　回答貼付シート'!S301="３～５日（にち）ある",2,IF('３　回答貼付シート'!S301="ほぼ毎日（まいにち）ある",3,))))</f>
        <v>0</v>
      </c>
      <c r="R304" s="26">
        <f>IF('３　回答貼付シート'!T301="ない",0,IF('３　回答貼付シート'!T301="１～２日（にち）ある",1,IF('３　回答貼付シート'!T301="３～５日（にち）ある",2,IF('３　回答貼付シート'!T301="ほぼ毎日（まいにち）ある",3,))))</f>
        <v>0</v>
      </c>
      <c r="S304" s="26">
        <f>IF('３　回答貼付シート'!U301="ない",0,IF('３　回答貼付シート'!U301="１～２日（にち）ある",1,IF('３　回答貼付シート'!U301="３～５日（にち）ある",2,IF('３　回答貼付シート'!U301="ほぼ毎日（まいにち）ある",3,))))</f>
        <v>0</v>
      </c>
      <c r="T304" s="26">
        <f>IF('３　回答貼付シート'!V301="ない",0,IF('３　回答貼付シート'!V301="１～２日（にち）ある",1,IF('３　回答貼付シート'!V301="３～５日（にち）ある",2,IF('３　回答貼付シート'!V301="ほぼ毎日（まいにち）ある",3,))))</f>
        <v>0</v>
      </c>
      <c r="U304" s="26">
        <f>IF('３　回答貼付シート'!W301="ない",0,IF('３　回答貼付シート'!W301="１～２日（にち）ある",1,IF('３　回答貼付シート'!W301="３～５日（にち）ある",2,IF('３　回答貼付シート'!W301="ほぼ毎日（まいにち）ある",3,))))</f>
        <v>0</v>
      </c>
      <c r="V304" s="26">
        <f>IF('３　回答貼付シート'!X301="ない",0,IF('３　回答貼付シート'!X301="１～２日（にち）ある",1,IF('３　回答貼付シート'!X301="３～５日（にち）ある",2,IF('３　回答貼付シート'!X301="ほぼ毎日（まいにち）ある",3,))))</f>
        <v>0</v>
      </c>
      <c r="W304" s="26">
        <f>IF('３　回答貼付シート'!Y301="ない",0,IF('３　回答貼付シート'!Y301="１～２日（にち）ある",1,IF('３　回答貼付シート'!Y301="３～５日（にち）ある",2,IF('３　回答貼付シート'!Y301="ほぼ毎日（まいにち）ある",3,))))</f>
        <v>0</v>
      </c>
      <c r="X304" s="26">
        <f>IF('３　回答貼付シート'!Z301="ない",0,IF('３　回答貼付シート'!Z301="１～２日（にち）ある",1,IF('３　回答貼付シート'!Z301="３～５日（にち）ある",2,IF('３　回答貼付シート'!Z301="ほぼ毎日（まいにち）ある",3,))))</f>
        <v>0</v>
      </c>
      <c r="Y304" s="26">
        <f>IF('３　回答貼付シート'!AA301="ない",0,IF('３　回答貼付シート'!AA301="１～２日（にち）ある",1,IF('３　回答貼付シート'!AA301="３～５日（にち）ある",2,IF('３　回答貼付シート'!AA301="ほぼ毎日（まいにち）ある",3,))))</f>
        <v>0</v>
      </c>
      <c r="Z304" s="26">
        <f>'３　回答貼付シート'!$AB301</f>
        <v>0</v>
      </c>
      <c r="AA304" s="26" t="str">
        <f t="shared" si="40"/>
        <v/>
      </c>
      <c r="AB304" s="26" t="str">
        <f t="shared" si="41"/>
        <v/>
      </c>
      <c r="AC304" s="26" t="str">
        <f t="shared" si="42"/>
        <v/>
      </c>
      <c r="AD304" s="26" t="str">
        <f t="shared" si="43"/>
        <v/>
      </c>
      <c r="AE304" s="26" t="str">
        <f t="shared" si="44"/>
        <v/>
      </c>
      <c r="AF304" t="str">
        <f t="shared" si="37"/>
        <v>0</v>
      </c>
      <c r="AG304">
        <f t="shared" si="38"/>
        <v>0</v>
      </c>
      <c r="AH304" s="34">
        <f t="shared" si="45"/>
        <v>0</v>
      </c>
    </row>
    <row r="305" spans="1:34">
      <c r="A305" s="26"/>
      <c r="B305" s="26">
        <f t="shared" si="39"/>
        <v>0</v>
      </c>
      <c r="C305" s="26">
        <f>IF('３　回答貼付シート'!$F302&lt;&gt;0,VLOOKUP('３　回答貼付シート'!$F302,$AF$2048:$AG$2054,2,FALSE),0)</f>
        <v>0</v>
      </c>
      <c r="D305" s="26">
        <f>IF('３　回答貼付シート'!$G302&lt;&gt;0,VLOOKUP(('３　回答貼付シート'!$G302), $AF$2048:$AG$2054,2,FALSE),0)</f>
        <v>0</v>
      </c>
      <c r="E305" s="26">
        <f>'３　回答貼付シート'!$H302</f>
        <v>0</v>
      </c>
      <c r="F305" s="26">
        <f>IF(E305=0,0,VLOOKUP($B305,'２　情報入力シート'!$A$2:$E$2049,5))</f>
        <v>0</v>
      </c>
      <c r="G305" s="26">
        <f>IF('３　回答貼付シート'!I302="ない",0,IF('３　回答貼付シート'!I302="１～２日（にち）ある",1,IF('３　回答貼付シート'!I302="３～５日（にち）ある",2,IF('３　回答貼付シート'!I302="ほぼ毎日（まいにち）ある",3,))))</f>
        <v>0</v>
      </c>
      <c r="H305" s="26">
        <f>IF('３　回答貼付シート'!J302="ない",0,IF('３　回答貼付シート'!J302="１～２日（にち）ある",1,IF('３　回答貼付シート'!J302="３～５日（にち）ある",2,IF('３　回答貼付シート'!J302="ほぼ毎日（まいにち）ある",3,))))</f>
        <v>0</v>
      </c>
      <c r="I305" s="26">
        <f>IF('３　回答貼付シート'!K302="ない",0,IF('３　回答貼付シート'!K302="１～２日（にち）ある",1,IF('３　回答貼付シート'!K302="３～５日（にち）ある",2,IF('３　回答貼付シート'!K302="ほぼ毎日（まいにち）ある",3,))))</f>
        <v>0</v>
      </c>
      <c r="J305" s="26">
        <f>IF('３　回答貼付シート'!L302="ない",0,IF('３　回答貼付シート'!L302="１～２日（にち）ある",1,IF('３　回答貼付シート'!L302="３～５日（にち）ある",2,IF('３　回答貼付シート'!L302="ほぼ毎日（まいにち）ある",3,))))</f>
        <v>0</v>
      </c>
      <c r="K305" s="26">
        <f>IF('３　回答貼付シート'!M302="ない",0,IF('３　回答貼付シート'!M302="１～２日（にち）ある",1,IF('３　回答貼付シート'!M302="３～５日（にち）ある",2,IF('３　回答貼付シート'!M302="ほぼ毎日（まいにち）ある",3,))))</f>
        <v>0</v>
      </c>
      <c r="L305" s="26">
        <f>IF('３　回答貼付シート'!N302="ない",0,IF('３　回答貼付シート'!N302="１～２日（にち）ある",1,IF('３　回答貼付シート'!N302="３～５日（にち）ある",2,IF('３　回答貼付シート'!N302="ほぼ毎日（まいにち）ある",3,))))</f>
        <v>0</v>
      </c>
      <c r="M305" s="26">
        <f>IF('３　回答貼付シート'!O302="ない",0,IF('３　回答貼付シート'!O302="１～２日（にち）ある",1,IF('３　回答貼付シート'!O302="３～５日（にち）ある",2,IF('３　回答貼付シート'!O302="ほぼ毎日（まいにち）ある",3,))))</f>
        <v>0</v>
      </c>
      <c r="N305" s="26">
        <f>IF('３　回答貼付シート'!P302="ない",0,IF('３　回答貼付シート'!P302="１～２日（にち）ある",1,IF('３　回答貼付シート'!P302="３～５日（にち）ある",2,IF('３　回答貼付シート'!P302="ほぼ毎日（まいにち）ある",3,))))</f>
        <v>0</v>
      </c>
      <c r="O305" s="26">
        <f>IF('３　回答貼付シート'!Q302="ない",0,IF('３　回答貼付シート'!Q302="１～２日（にち）ある",1,IF('３　回答貼付シート'!Q302="３～５日（にち）ある",2,IF('３　回答貼付シート'!Q302="ほぼ毎日（まいにち）ある",3,))))</f>
        <v>0</v>
      </c>
      <c r="P305" s="26">
        <f>IF('３　回答貼付シート'!R302="ない",0,IF('３　回答貼付シート'!R302="１～２日（にち）ある",1,IF('３　回答貼付シート'!R302="３～５日（にち）ある",2,IF('３　回答貼付シート'!R302="ほぼ毎日（まいにち）ある",3,))))</f>
        <v>0</v>
      </c>
      <c r="Q305" s="26">
        <f>IF('３　回答貼付シート'!S302="ない",0,IF('３　回答貼付シート'!S302="１～２日（にち）ある",1,IF('３　回答貼付シート'!S302="３～５日（にち）ある",2,IF('３　回答貼付シート'!S302="ほぼ毎日（まいにち）ある",3,))))</f>
        <v>0</v>
      </c>
      <c r="R305" s="26">
        <f>IF('３　回答貼付シート'!T302="ない",0,IF('３　回答貼付シート'!T302="１～２日（にち）ある",1,IF('３　回答貼付シート'!T302="３～５日（にち）ある",2,IF('３　回答貼付シート'!T302="ほぼ毎日（まいにち）ある",3,))))</f>
        <v>0</v>
      </c>
      <c r="S305" s="26">
        <f>IF('３　回答貼付シート'!U302="ない",0,IF('３　回答貼付シート'!U302="１～２日（にち）ある",1,IF('３　回答貼付シート'!U302="３～５日（にち）ある",2,IF('３　回答貼付シート'!U302="ほぼ毎日（まいにち）ある",3,))))</f>
        <v>0</v>
      </c>
      <c r="T305" s="26">
        <f>IF('３　回答貼付シート'!V302="ない",0,IF('３　回答貼付シート'!V302="１～２日（にち）ある",1,IF('３　回答貼付シート'!V302="３～５日（にち）ある",2,IF('３　回答貼付シート'!V302="ほぼ毎日（まいにち）ある",3,))))</f>
        <v>0</v>
      </c>
      <c r="U305" s="26">
        <f>IF('３　回答貼付シート'!W302="ない",0,IF('３　回答貼付シート'!W302="１～２日（にち）ある",1,IF('３　回答貼付シート'!W302="３～５日（にち）ある",2,IF('３　回答貼付シート'!W302="ほぼ毎日（まいにち）ある",3,))))</f>
        <v>0</v>
      </c>
      <c r="V305" s="26">
        <f>IF('３　回答貼付シート'!X302="ない",0,IF('３　回答貼付シート'!X302="１～２日（にち）ある",1,IF('３　回答貼付シート'!X302="３～５日（にち）ある",2,IF('３　回答貼付シート'!X302="ほぼ毎日（まいにち）ある",3,))))</f>
        <v>0</v>
      </c>
      <c r="W305" s="26">
        <f>IF('３　回答貼付シート'!Y302="ない",0,IF('３　回答貼付シート'!Y302="１～２日（にち）ある",1,IF('３　回答貼付シート'!Y302="３～５日（にち）ある",2,IF('３　回答貼付シート'!Y302="ほぼ毎日（まいにち）ある",3,))))</f>
        <v>0</v>
      </c>
      <c r="X305" s="26">
        <f>IF('３　回答貼付シート'!Z302="ない",0,IF('３　回答貼付シート'!Z302="１～２日（にち）ある",1,IF('３　回答貼付シート'!Z302="３～５日（にち）ある",2,IF('３　回答貼付シート'!Z302="ほぼ毎日（まいにち）ある",3,))))</f>
        <v>0</v>
      </c>
      <c r="Y305" s="26">
        <f>IF('３　回答貼付シート'!AA302="ない",0,IF('３　回答貼付シート'!AA302="１～２日（にち）ある",1,IF('３　回答貼付シート'!AA302="３～５日（にち）ある",2,IF('３　回答貼付シート'!AA302="ほぼ毎日（まいにち）ある",3,))))</f>
        <v>0</v>
      </c>
      <c r="Z305" s="26">
        <f>'３　回答貼付シート'!$AB302</f>
        <v>0</v>
      </c>
      <c r="AA305" s="26" t="str">
        <f t="shared" si="40"/>
        <v/>
      </c>
      <c r="AB305" s="26" t="str">
        <f t="shared" si="41"/>
        <v/>
      </c>
      <c r="AC305" s="26" t="str">
        <f t="shared" si="42"/>
        <v/>
      </c>
      <c r="AD305" s="26" t="str">
        <f t="shared" si="43"/>
        <v/>
      </c>
      <c r="AE305" s="26" t="str">
        <f t="shared" si="44"/>
        <v/>
      </c>
      <c r="AF305" t="str">
        <f t="shared" si="37"/>
        <v>0</v>
      </c>
      <c r="AG305">
        <f t="shared" si="38"/>
        <v>0</v>
      </c>
      <c r="AH305" s="34">
        <f t="shared" si="45"/>
        <v>0</v>
      </c>
    </row>
    <row r="306" spans="1:34">
      <c r="A306" s="26"/>
      <c r="B306" s="26">
        <f t="shared" si="39"/>
        <v>0</v>
      </c>
      <c r="C306" s="26">
        <f>IF('３　回答貼付シート'!$F303&lt;&gt;0,VLOOKUP('３　回答貼付シート'!$F303,$AF$2048:$AG$2054,2,FALSE),0)</f>
        <v>0</v>
      </c>
      <c r="D306" s="26">
        <f>IF('３　回答貼付シート'!$G303&lt;&gt;0,VLOOKUP(('３　回答貼付シート'!$G303), $AF$2048:$AG$2054,2,FALSE),0)</f>
        <v>0</v>
      </c>
      <c r="E306" s="26">
        <f>'３　回答貼付シート'!$H303</f>
        <v>0</v>
      </c>
      <c r="F306" s="26">
        <f>IF(E306=0,0,VLOOKUP($B306,'２　情報入力シート'!$A$2:$E$2049,5))</f>
        <v>0</v>
      </c>
      <c r="G306" s="26">
        <f>IF('３　回答貼付シート'!I303="ない",0,IF('３　回答貼付シート'!I303="１～２日（にち）ある",1,IF('３　回答貼付シート'!I303="３～５日（にち）ある",2,IF('３　回答貼付シート'!I303="ほぼ毎日（まいにち）ある",3,))))</f>
        <v>0</v>
      </c>
      <c r="H306" s="26">
        <f>IF('３　回答貼付シート'!J303="ない",0,IF('３　回答貼付シート'!J303="１～２日（にち）ある",1,IF('３　回答貼付シート'!J303="３～５日（にち）ある",2,IF('３　回答貼付シート'!J303="ほぼ毎日（まいにち）ある",3,))))</f>
        <v>0</v>
      </c>
      <c r="I306" s="26">
        <f>IF('３　回答貼付シート'!K303="ない",0,IF('３　回答貼付シート'!K303="１～２日（にち）ある",1,IF('３　回答貼付シート'!K303="３～５日（にち）ある",2,IF('３　回答貼付シート'!K303="ほぼ毎日（まいにち）ある",3,))))</f>
        <v>0</v>
      </c>
      <c r="J306" s="26">
        <f>IF('３　回答貼付シート'!L303="ない",0,IF('３　回答貼付シート'!L303="１～２日（にち）ある",1,IF('３　回答貼付シート'!L303="３～５日（にち）ある",2,IF('３　回答貼付シート'!L303="ほぼ毎日（まいにち）ある",3,))))</f>
        <v>0</v>
      </c>
      <c r="K306" s="26">
        <f>IF('３　回答貼付シート'!M303="ない",0,IF('３　回答貼付シート'!M303="１～２日（にち）ある",1,IF('３　回答貼付シート'!M303="３～５日（にち）ある",2,IF('３　回答貼付シート'!M303="ほぼ毎日（まいにち）ある",3,))))</f>
        <v>0</v>
      </c>
      <c r="L306" s="26">
        <f>IF('３　回答貼付シート'!N303="ない",0,IF('３　回答貼付シート'!N303="１～２日（にち）ある",1,IF('３　回答貼付シート'!N303="３～５日（にち）ある",2,IF('３　回答貼付シート'!N303="ほぼ毎日（まいにち）ある",3,))))</f>
        <v>0</v>
      </c>
      <c r="M306" s="26">
        <f>IF('３　回答貼付シート'!O303="ない",0,IF('３　回答貼付シート'!O303="１～２日（にち）ある",1,IF('３　回答貼付シート'!O303="３～５日（にち）ある",2,IF('３　回答貼付シート'!O303="ほぼ毎日（まいにち）ある",3,))))</f>
        <v>0</v>
      </c>
      <c r="N306" s="26">
        <f>IF('３　回答貼付シート'!P303="ない",0,IF('３　回答貼付シート'!P303="１～２日（にち）ある",1,IF('３　回答貼付シート'!P303="３～５日（にち）ある",2,IF('３　回答貼付シート'!P303="ほぼ毎日（まいにち）ある",3,))))</f>
        <v>0</v>
      </c>
      <c r="O306" s="26">
        <f>IF('３　回答貼付シート'!Q303="ない",0,IF('３　回答貼付シート'!Q303="１～２日（にち）ある",1,IF('３　回答貼付シート'!Q303="３～５日（にち）ある",2,IF('３　回答貼付シート'!Q303="ほぼ毎日（まいにち）ある",3,))))</f>
        <v>0</v>
      </c>
      <c r="P306" s="26">
        <f>IF('３　回答貼付シート'!R303="ない",0,IF('３　回答貼付シート'!R303="１～２日（にち）ある",1,IF('３　回答貼付シート'!R303="３～５日（にち）ある",2,IF('３　回答貼付シート'!R303="ほぼ毎日（まいにち）ある",3,))))</f>
        <v>0</v>
      </c>
      <c r="Q306" s="26">
        <f>IF('３　回答貼付シート'!S303="ない",0,IF('３　回答貼付シート'!S303="１～２日（にち）ある",1,IF('３　回答貼付シート'!S303="３～５日（にち）ある",2,IF('３　回答貼付シート'!S303="ほぼ毎日（まいにち）ある",3,))))</f>
        <v>0</v>
      </c>
      <c r="R306" s="26">
        <f>IF('３　回答貼付シート'!T303="ない",0,IF('３　回答貼付シート'!T303="１～２日（にち）ある",1,IF('３　回答貼付シート'!T303="３～５日（にち）ある",2,IF('３　回答貼付シート'!T303="ほぼ毎日（まいにち）ある",3,))))</f>
        <v>0</v>
      </c>
      <c r="S306" s="26">
        <f>IF('３　回答貼付シート'!U303="ない",0,IF('３　回答貼付シート'!U303="１～２日（にち）ある",1,IF('３　回答貼付シート'!U303="３～５日（にち）ある",2,IF('３　回答貼付シート'!U303="ほぼ毎日（まいにち）ある",3,))))</f>
        <v>0</v>
      </c>
      <c r="T306" s="26">
        <f>IF('３　回答貼付シート'!V303="ない",0,IF('３　回答貼付シート'!V303="１～２日（にち）ある",1,IF('３　回答貼付シート'!V303="３～５日（にち）ある",2,IF('３　回答貼付シート'!V303="ほぼ毎日（まいにち）ある",3,))))</f>
        <v>0</v>
      </c>
      <c r="U306" s="26">
        <f>IF('３　回答貼付シート'!W303="ない",0,IF('３　回答貼付シート'!W303="１～２日（にち）ある",1,IF('３　回答貼付シート'!W303="３～５日（にち）ある",2,IF('３　回答貼付シート'!W303="ほぼ毎日（まいにち）ある",3,))))</f>
        <v>0</v>
      </c>
      <c r="V306" s="26">
        <f>IF('３　回答貼付シート'!X303="ない",0,IF('３　回答貼付シート'!X303="１～２日（にち）ある",1,IF('３　回答貼付シート'!X303="３～５日（にち）ある",2,IF('３　回答貼付シート'!X303="ほぼ毎日（まいにち）ある",3,))))</f>
        <v>0</v>
      </c>
      <c r="W306" s="26">
        <f>IF('３　回答貼付シート'!Y303="ない",0,IF('３　回答貼付シート'!Y303="１～２日（にち）ある",1,IF('３　回答貼付シート'!Y303="３～５日（にち）ある",2,IF('３　回答貼付シート'!Y303="ほぼ毎日（まいにち）ある",3,))))</f>
        <v>0</v>
      </c>
      <c r="X306" s="26">
        <f>IF('３　回答貼付シート'!Z303="ない",0,IF('３　回答貼付シート'!Z303="１～２日（にち）ある",1,IF('３　回答貼付シート'!Z303="３～５日（にち）ある",2,IF('３　回答貼付シート'!Z303="ほぼ毎日（まいにち）ある",3,))))</f>
        <v>0</v>
      </c>
      <c r="Y306" s="26">
        <f>IF('３　回答貼付シート'!AA303="ない",0,IF('３　回答貼付シート'!AA303="１～２日（にち）ある",1,IF('３　回答貼付シート'!AA303="３～５日（にち）ある",2,IF('３　回答貼付シート'!AA303="ほぼ毎日（まいにち）ある",3,))))</f>
        <v>0</v>
      </c>
      <c r="Z306" s="26">
        <f>'３　回答貼付シート'!$AB303</f>
        <v>0</v>
      </c>
      <c r="AA306" s="26" t="str">
        <f t="shared" si="40"/>
        <v/>
      </c>
      <c r="AB306" s="26" t="str">
        <f t="shared" si="41"/>
        <v/>
      </c>
      <c r="AC306" s="26" t="str">
        <f t="shared" si="42"/>
        <v/>
      </c>
      <c r="AD306" s="26" t="str">
        <f t="shared" si="43"/>
        <v/>
      </c>
      <c r="AE306" s="26" t="str">
        <f t="shared" si="44"/>
        <v/>
      </c>
      <c r="AF306" t="str">
        <f t="shared" si="37"/>
        <v>0</v>
      </c>
      <c r="AG306">
        <f t="shared" si="38"/>
        <v>0</v>
      </c>
      <c r="AH306" s="34">
        <f t="shared" si="45"/>
        <v>0</v>
      </c>
    </row>
    <row r="307" spans="1:34">
      <c r="A307" s="26"/>
      <c r="B307" s="26">
        <f t="shared" si="39"/>
        <v>0</v>
      </c>
      <c r="C307" s="26">
        <f>IF('３　回答貼付シート'!$F304&lt;&gt;0,VLOOKUP('３　回答貼付シート'!$F304,$AF$2048:$AG$2054,2,FALSE),0)</f>
        <v>0</v>
      </c>
      <c r="D307" s="26">
        <f>IF('３　回答貼付シート'!$G304&lt;&gt;0,VLOOKUP(('３　回答貼付シート'!$G304), $AF$2048:$AG$2054,2,FALSE),0)</f>
        <v>0</v>
      </c>
      <c r="E307" s="26">
        <f>'３　回答貼付シート'!$H304</f>
        <v>0</v>
      </c>
      <c r="F307" s="26">
        <f>IF(E307=0,0,VLOOKUP($B307,'２　情報入力シート'!$A$2:$E$2049,5))</f>
        <v>0</v>
      </c>
      <c r="G307" s="26">
        <f>IF('３　回答貼付シート'!I304="ない",0,IF('３　回答貼付シート'!I304="１～２日（にち）ある",1,IF('３　回答貼付シート'!I304="３～５日（にち）ある",2,IF('３　回答貼付シート'!I304="ほぼ毎日（まいにち）ある",3,))))</f>
        <v>0</v>
      </c>
      <c r="H307" s="26">
        <f>IF('３　回答貼付シート'!J304="ない",0,IF('３　回答貼付シート'!J304="１～２日（にち）ある",1,IF('３　回答貼付シート'!J304="３～５日（にち）ある",2,IF('３　回答貼付シート'!J304="ほぼ毎日（まいにち）ある",3,))))</f>
        <v>0</v>
      </c>
      <c r="I307" s="26">
        <f>IF('３　回答貼付シート'!K304="ない",0,IF('３　回答貼付シート'!K304="１～２日（にち）ある",1,IF('３　回答貼付シート'!K304="３～５日（にち）ある",2,IF('３　回答貼付シート'!K304="ほぼ毎日（まいにち）ある",3,))))</f>
        <v>0</v>
      </c>
      <c r="J307" s="26">
        <f>IF('３　回答貼付シート'!L304="ない",0,IF('３　回答貼付シート'!L304="１～２日（にち）ある",1,IF('３　回答貼付シート'!L304="３～５日（にち）ある",2,IF('３　回答貼付シート'!L304="ほぼ毎日（まいにち）ある",3,))))</f>
        <v>0</v>
      </c>
      <c r="K307" s="26">
        <f>IF('３　回答貼付シート'!M304="ない",0,IF('３　回答貼付シート'!M304="１～２日（にち）ある",1,IF('３　回答貼付シート'!M304="３～５日（にち）ある",2,IF('３　回答貼付シート'!M304="ほぼ毎日（まいにち）ある",3,))))</f>
        <v>0</v>
      </c>
      <c r="L307" s="26">
        <f>IF('３　回答貼付シート'!N304="ない",0,IF('３　回答貼付シート'!N304="１～２日（にち）ある",1,IF('３　回答貼付シート'!N304="３～５日（にち）ある",2,IF('３　回答貼付シート'!N304="ほぼ毎日（まいにち）ある",3,))))</f>
        <v>0</v>
      </c>
      <c r="M307" s="26">
        <f>IF('３　回答貼付シート'!O304="ない",0,IF('３　回答貼付シート'!O304="１～２日（にち）ある",1,IF('３　回答貼付シート'!O304="３～５日（にち）ある",2,IF('３　回答貼付シート'!O304="ほぼ毎日（まいにち）ある",3,))))</f>
        <v>0</v>
      </c>
      <c r="N307" s="26">
        <f>IF('３　回答貼付シート'!P304="ない",0,IF('３　回答貼付シート'!P304="１～２日（にち）ある",1,IF('３　回答貼付シート'!P304="３～５日（にち）ある",2,IF('３　回答貼付シート'!P304="ほぼ毎日（まいにち）ある",3,))))</f>
        <v>0</v>
      </c>
      <c r="O307" s="26">
        <f>IF('３　回答貼付シート'!Q304="ない",0,IF('３　回答貼付シート'!Q304="１～２日（にち）ある",1,IF('３　回答貼付シート'!Q304="３～５日（にち）ある",2,IF('３　回答貼付シート'!Q304="ほぼ毎日（まいにち）ある",3,))))</f>
        <v>0</v>
      </c>
      <c r="P307" s="26">
        <f>IF('３　回答貼付シート'!R304="ない",0,IF('３　回答貼付シート'!R304="１～２日（にち）ある",1,IF('３　回答貼付シート'!R304="３～５日（にち）ある",2,IF('３　回答貼付シート'!R304="ほぼ毎日（まいにち）ある",3,))))</f>
        <v>0</v>
      </c>
      <c r="Q307" s="26">
        <f>IF('３　回答貼付シート'!S304="ない",0,IF('３　回答貼付シート'!S304="１～２日（にち）ある",1,IF('３　回答貼付シート'!S304="３～５日（にち）ある",2,IF('３　回答貼付シート'!S304="ほぼ毎日（まいにち）ある",3,))))</f>
        <v>0</v>
      </c>
      <c r="R307" s="26">
        <f>IF('３　回答貼付シート'!T304="ない",0,IF('３　回答貼付シート'!T304="１～２日（にち）ある",1,IF('３　回答貼付シート'!T304="３～５日（にち）ある",2,IF('３　回答貼付シート'!T304="ほぼ毎日（まいにち）ある",3,))))</f>
        <v>0</v>
      </c>
      <c r="S307" s="26">
        <f>IF('３　回答貼付シート'!U304="ない",0,IF('３　回答貼付シート'!U304="１～２日（にち）ある",1,IF('３　回答貼付シート'!U304="３～５日（にち）ある",2,IF('３　回答貼付シート'!U304="ほぼ毎日（まいにち）ある",3,))))</f>
        <v>0</v>
      </c>
      <c r="T307" s="26">
        <f>IF('３　回答貼付シート'!V304="ない",0,IF('３　回答貼付シート'!V304="１～２日（にち）ある",1,IF('３　回答貼付シート'!V304="３～５日（にち）ある",2,IF('３　回答貼付シート'!V304="ほぼ毎日（まいにち）ある",3,))))</f>
        <v>0</v>
      </c>
      <c r="U307" s="26">
        <f>IF('３　回答貼付シート'!W304="ない",0,IF('３　回答貼付シート'!W304="１～２日（にち）ある",1,IF('３　回答貼付シート'!W304="３～５日（にち）ある",2,IF('３　回答貼付シート'!W304="ほぼ毎日（まいにち）ある",3,))))</f>
        <v>0</v>
      </c>
      <c r="V307" s="26">
        <f>IF('３　回答貼付シート'!X304="ない",0,IF('３　回答貼付シート'!X304="１～２日（にち）ある",1,IF('３　回答貼付シート'!X304="３～５日（にち）ある",2,IF('３　回答貼付シート'!X304="ほぼ毎日（まいにち）ある",3,))))</f>
        <v>0</v>
      </c>
      <c r="W307" s="26">
        <f>IF('３　回答貼付シート'!Y304="ない",0,IF('３　回答貼付シート'!Y304="１～２日（にち）ある",1,IF('３　回答貼付シート'!Y304="３～５日（にち）ある",2,IF('３　回答貼付シート'!Y304="ほぼ毎日（まいにち）ある",3,))))</f>
        <v>0</v>
      </c>
      <c r="X307" s="26">
        <f>IF('３　回答貼付シート'!Z304="ない",0,IF('３　回答貼付シート'!Z304="１～２日（にち）ある",1,IF('３　回答貼付シート'!Z304="３～５日（にち）ある",2,IF('３　回答貼付シート'!Z304="ほぼ毎日（まいにち）ある",3,))))</f>
        <v>0</v>
      </c>
      <c r="Y307" s="26">
        <f>IF('３　回答貼付シート'!AA304="ない",0,IF('３　回答貼付シート'!AA304="１～２日（にち）ある",1,IF('３　回答貼付シート'!AA304="３～５日（にち）ある",2,IF('３　回答貼付シート'!AA304="ほぼ毎日（まいにち）ある",3,))))</f>
        <v>0</v>
      </c>
      <c r="Z307" s="26">
        <f>'３　回答貼付シート'!$AB304</f>
        <v>0</v>
      </c>
      <c r="AA307" s="26" t="str">
        <f t="shared" si="40"/>
        <v/>
      </c>
      <c r="AB307" s="26" t="str">
        <f t="shared" si="41"/>
        <v/>
      </c>
      <c r="AC307" s="26" t="str">
        <f t="shared" si="42"/>
        <v/>
      </c>
      <c r="AD307" s="26" t="str">
        <f t="shared" si="43"/>
        <v/>
      </c>
      <c r="AE307" s="26" t="str">
        <f t="shared" si="44"/>
        <v/>
      </c>
      <c r="AF307" t="str">
        <f t="shared" si="37"/>
        <v>0</v>
      </c>
      <c r="AG307">
        <f t="shared" si="38"/>
        <v>0</v>
      </c>
      <c r="AH307" s="34">
        <f t="shared" si="45"/>
        <v>0</v>
      </c>
    </row>
    <row r="308" spans="1:34">
      <c r="A308" s="26"/>
      <c r="B308" s="26">
        <f t="shared" si="39"/>
        <v>0</v>
      </c>
      <c r="C308" s="26">
        <f>IF('３　回答貼付シート'!$F305&lt;&gt;0,VLOOKUP('３　回答貼付シート'!$F305,$AF$2048:$AG$2054,2,FALSE),0)</f>
        <v>0</v>
      </c>
      <c r="D308" s="26">
        <f>IF('３　回答貼付シート'!$G305&lt;&gt;0,VLOOKUP(('３　回答貼付シート'!$G305), $AF$2048:$AG$2054,2,FALSE),0)</f>
        <v>0</v>
      </c>
      <c r="E308" s="26">
        <f>'３　回答貼付シート'!$H305</f>
        <v>0</v>
      </c>
      <c r="F308" s="26">
        <f>IF(E308=0,0,VLOOKUP($B308,'２　情報入力シート'!$A$2:$E$2049,5))</f>
        <v>0</v>
      </c>
      <c r="G308" s="26">
        <f>IF('３　回答貼付シート'!I305="ない",0,IF('３　回答貼付シート'!I305="１～２日（にち）ある",1,IF('３　回答貼付シート'!I305="３～５日（にち）ある",2,IF('３　回答貼付シート'!I305="ほぼ毎日（まいにち）ある",3,))))</f>
        <v>0</v>
      </c>
      <c r="H308" s="26">
        <f>IF('３　回答貼付シート'!J305="ない",0,IF('３　回答貼付シート'!J305="１～２日（にち）ある",1,IF('３　回答貼付シート'!J305="３～５日（にち）ある",2,IF('３　回答貼付シート'!J305="ほぼ毎日（まいにち）ある",3,))))</f>
        <v>0</v>
      </c>
      <c r="I308" s="26">
        <f>IF('３　回答貼付シート'!K305="ない",0,IF('３　回答貼付シート'!K305="１～２日（にち）ある",1,IF('３　回答貼付シート'!K305="３～５日（にち）ある",2,IF('３　回答貼付シート'!K305="ほぼ毎日（まいにち）ある",3,))))</f>
        <v>0</v>
      </c>
      <c r="J308" s="26">
        <f>IF('３　回答貼付シート'!L305="ない",0,IF('３　回答貼付シート'!L305="１～２日（にち）ある",1,IF('３　回答貼付シート'!L305="３～５日（にち）ある",2,IF('３　回答貼付シート'!L305="ほぼ毎日（まいにち）ある",3,))))</f>
        <v>0</v>
      </c>
      <c r="K308" s="26">
        <f>IF('３　回答貼付シート'!M305="ない",0,IF('３　回答貼付シート'!M305="１～２日（にち）ある",1,IF('３　回答貼付シート'!M305="３～５日（にち）ある",2,IF('３　回答貼付シート'!M305="ほぼ毎日（まいにち）ある",3,))))</f>
        <v>0</v>
      </c>
      <c r="L308" s="26">
        <f>IF('３　回答貼付シート'!N305="ない",0,IF('３　回答貼付シート'!N305="１～２日（にち）ある",1,IF('３　回答貼付シート'!N305="３～５日（にち）ある",2,IF('３　回答貼付シート'!N305="ほぼ毎日（まいにち）ある",3,))))</f>
        <v>0</v>
      </c>
      <c r="M308" s="26">
        <f>IF('３　回答貼付シート'!O305="ない",0,IF('３　回答貼付シート'!O305="１～２日（にち）ある",1,IF('３　回答貼付シート'!O305="３～５日（にち）ある",2,IF('３　回答貼付シート'!O305="ほぼ毎日（まいにち）ある",3,))))</f>
        <v>0</v>
      </c>
      <c r="N308" s="26">
        <f>IF('３　回答貼付シート'!P305="ない",0,IF('３　回答貼付シート'!P305="１～２日（にち）ある",1,IF('３　回答貼付シート'!P305="３～５日（にち）ある",2,IF('３　回答貼付シート'!P305="ほぼ毎日（まいにち）ある",3,))))</f>
        <v>0</v>
      </c>
      <c r="O308" s="26">
        <f>IF('３　回答貼付シート'!Q305="ない",0,IF('３　回答貼付シート'!Q305="１～２日（にち）ある",1,IF('３　回答貼付シート'!Q305="３～５日（にち）ある",2,IF('３　回答貼付シート'!Q305="ほぼ毎日（まいにち）ある",3,))))</f>
        <v>0</v>
      </c>
      <c r="P308" s="26">
        <f>IF('３　回答貼付シート'!R305="ない",0,IF('３　回答貼付シート'!R305="１～２日（にち）ある",1,IF('３　回答貼付シート'!R305="３～５日（にち）ある",2,IF('３　回答貼付シート'!R305="ほぼ毎日（まいにち）ある",3,))))</f>
        <v>0</v>
      </c>
      <c r="Q308" s="26">
        <f>IF('３　回答貼付シート'!S305="ない",0,IF('３　回答貼付シート'!S305="１～２日（にち）ある",1,IF('３　回答貼付シート'!S305="３～５日（にち）ある",2,IF('３　回答貼付シート'!S305="ほぼ毎日（まいにち）ある",3,))))</f>
        <v>0</v>
      </c>
      <c r="R308" s="26">
        <f>IF('３　回答貼付シート'!T305="ない",0,IF('３　回答貼付シート'!T305="１～２日（にち）ある",1,IF('３　回答貼付シート'!T305="３～５日（にち）ある",2,IF('３　回答貼付シート'!T305="ほぼ毎日（まいにち）ある",3,))))</f>
        <v>0</v>
      </c>
      <c r="S308" s="26">
        <f>IF('３　回答貼付シート'!U305="ない",0,IF('３　回答貼付シート'!U305="１～２日（にち）ある",1,IF('３　回答貼付シート'!U305="３～５日（にち）ある",2,IF('３　回答貼付シート'!U305="ほぼ毎日（まいにち）ある",3,))))</f>
        <v>0</v>
      </c>
      <c r="T308" s="26">
        <f>IF('３　回答貼付シート'!V305="ない",0,IF('３　回答貼付シート'!V305="１～２日（にち）ある",1,IF('３　回答貼付シート'!V305="３～５日（にち）ある",2,IF('３　回答貼付シート'!V305="ほぼ毎日（まいにち）ある",3,))))</f>
        <v>0</v>
      </c>
      <c r="U308" s="26">
        <f>IF('３　回答貼付シート'!W305="ない",0,IF('３　回答貼付シート'!W305="１～２日（にち）ある",1,IF('３　回答貼付シート'!W305="３～５日（にち）ある",2,IF('３　回答貼付シート'!W305="ほぼ毎日（まいにち）ある",3,))))</f>
        <v>0</v>
      </c>
      <c r="V308" s="26">
        <f>IF('３　回答貼付シート'!X305="ない",0,IF('３　回答貼付シート'!X305="１～２日（にち）ある",1,IF('３　回答貼付シート'!X305="３～５日（にち）ある",2,IF('３　回答貼付シート'!X305="ほぼ毎日（まいにち）ある",3,))))</f>
        <v>0</v>
      </c>
      <c r="W308" s="26">
        <f>IF('３　回答貼付シート'!Y305="ない",0,IF('３　回答貼付シート'!Y305="１～２日（にち）ある",1,IF('３　回答貼付シート'!Y305="３～５日（にち）ある",2,IF('３　回答貼付シート'!Y305="ほぼ毎日（まいにち）ある",3,))))</f>
        <v>0</v>
      </c>
      <c r="X308" s="26">
        <f>IF('３　回答貼付シート'!Z305="ない",0,IF('３　回答貼付シート'!Z305="１～２日（にち）ある",1,IF('３　回答貼付シート'!Z305="３～５日（にち）ある",2,IF('３　回答貼付シート'!Z305="ほぼ毎日（まいにち）ある",3,))))</f>
        <v>0</v>
      </c>
      <c r="Y308" s="26">
        <f>IF('３　回答貼付シート'!AA305="ない",0,IF('３　回答貼付シート'!AA305="１～２日（にち）ある",1,IF('３　回答貼付シート'!AA305="３～５日（にち）ある",2,IF('３　回答貼付シート'!AA305="ほぼ毎日（まいにち）ある",3,))))</f>
        <v>0</v>
      </c>
      <c r="Z308" s="26">
        <f>'３　回答貼付シート'!$AB305</f>
        <v>0</v>
      </c>
      <c r="AA308" s="26" t="str">
        <f t="shared" si="40"/>
        <v/>
      </c>
      <c r="AB308" s="26" t="str">
        <f t="shared" si="41"/>
        <v/>
      </c>
      <c r="AC308" s="26" t="str">
        <f t="shared" si="42"/>
        <v/>
      </c>
      <c r="AD308" s="26" t="str">
        <f t="shared" si="43"/>
        <v/>
      </c>
      <c r="AE308" s="26" t="str">
        <f t="shared" si="44"/>
        <v/>
      </c>
      <c r="AF308" t="str">
        <f t="shared" si="37"/>
        <v>0</v>
      </c>
      <c r="AG308">
        <f t="shared" si="38"/>
        <v>0</v>
      </c>
      <c r="AH308" s="34">
        <f t="shared" si="45"/>
        <v>0</v>
      </c>
    </row>
    <row r="309" spans="1:34">
      <c r="A309" s="26"/>
      <c r="B309" s="26">
        <f t="shared" si="39"/>
        <v>0</v>
      </c>
      <c r="C309" s="26">
        <f>IF('３　回答貼付シート'!$F306&lt;&gt;0,VLOOKUP('３　回答貼付シート'!$F306,$AF$2048:$AG$2054,2,FALSE),0)</f>
        <v>0</v>
      </c>
      <c r="D309" s="26">
        <f>IF('３　回答貼付シート'!$G306&lt;&gt;0,VLOOKUP(('３　回答貼付シート'!$G306), $AF$2048:$AG$2054,2,FALSE),0)</f>
        <v>0</v>
      </c>
      <c r="E309" s="26">
        <f>'３　回答貼付シート'!$H306</f>
        <v>0</v>
      </c>
      <c r="F309" s="26">
        <f>IF(E309=0,0,VLOOKUP($B309,'２　情報入力シート'!$A$2:$E$2049,5))</f>
        <v>0</v>
      </c>
      <c r="G309" s="26">
        <f>IF('３　回答貼付シート'!I306="ない",0,IF('３　回答貼付シート'!I306="１～２日（にち）ある",1,IF('３　回答貼付シート'!I306="３～５日（にち）ある",2,IF('３　回答貼付シート'!I306="ほぼ毎日（まいにち）ある",3,))))</f>
        <v>0</v>
      </c>
      <c r="H309" s="26">
        <f>IF('３　回答貼付シート'!J306="ない",0,IF('３　回答貼付シート'!J306="１～２日（にち）ある",1,IF('３　回答貼付シート'!J306="３～５日（にち）ある",2,IF('３　回答貼付シート'!J306="ほぼ毎日（まいにち）ある",3,))))</f>
        <v>0</v>
      </c>
      <c r="I309" s="26">
        <f>IF('３　回答貼付シート'!K306="ない",0,IF('３　回答貼付シート'!K306="１～２日（にち）ある",1,IF('３　回答貼付シート'!K306="３～５日（にち）ある",2,IF('３　回答貼付シート'!K306="ほぼ毎日（まいにち）ある",3,))))</f>
        <v>0</v>
      </c>
      <c r="J309" s="26">
        <f>IF('３　回答貼付シート'!L306="ない",0,IF('３　回答貼付シート'!L306="１～２日（にち）ある",1,IF('３　回答貼付シート'!L306="３～５日（にち）ある",2,IF('３　回答貼付シート'!L306="ほぼ毎日（まいにち）ある",3,))))</f>
        <v>0</v>
      </c>
      <c r="K309" s="26">
        <f>IF('３　回答貼付シート'!M306="ない",0,IF('３　回答貼付シート'!M306="１～２日（にち）ある",1,IF('３　回答貼付シート'!M306="３～５日（にち）ある",2,IF('３　回答貼付シート'!M306="ほぼ毎日（まいにち）ある",3,))))</f>
        <v>0</v>
      </c>
      <c r="L309" s="26">
        <f>IF('３　回答貼付シート'!N306="ない",0,IF('３　回答貼付シート'!N306="１～２日（にち）ある",1,IF('３　回答貼付シート'!N306="３～５日（にち）ある",2,IF('３　回答貼付シート'!N306="ほぼ毎日（まいにち）ある",3,))))</f>
        <v>0</v>
      </c>
      <c r="M309" s="26">
        <f>IF('３　回答貼付シート'!O306="ない",0,IF('３　回答貼付シート'!O306="１～２日（にち）ある",1,IF('３　回答貼付シート'!O306="３～５日（にち）ある",2,IF('３　回答貼付シート'!O306="ほぼ毎日（まいにち）ある",3,))))</f>
        <v>0</v>
      </c>
      <c r="N309" s="26">
        <f>IF('３　回答貼付シート'!P306="ない",0,IF('３　回答貼付シート'!P306="１～２日（にち）ある",1,IF('３　回答貼付シート'!P306="３～５日（にち）ある",2,IF('３　回答貼付シート'!P306="ほぼ毎日（まいにち）ある",3,))))</f>
        <v>0</v>
      </c>
      <c r="O309" s="26">
        <f>IF('３　回答貼付シート'!Q306="ない",0,IF('３　回答貼付シート'!Q306="１～２日（にち）ある",1,IF('３　回答貼付シート'!Q306="３～５日（にち）ある",2,IF('３　回答貼付シート'!Q306="ほぼ毎日（まいにち）ある",3,))))</f>
        <v>0</v>
      </c>
      <c r="P309" s="26">
        <f>IF('３　回答貼付シート'!R306="ない",0,IF('３　回答貼付シート'!R306="１～２日（にち）ある",1,IF('３　回答貼付シート'!R306="３～５日（にち）ある",2,IF('３　回答貼付シート'!R306="ほぼ毎日（まいにち）ある",3,))))</f>
        <v>0</v>
      </c>
      <c r="Q309" s="26">
        <f>IF('３　回答貼付シート'!S306="ない",0,IF('３　回答貼付シート'!S306="１～２日（にち）ある",1,IF('３　回答貼付シート'!S306="３～５日（にち）ある",2,IF('３　回答貼付シート'!S306="ほぼ毎日（まいにち）ある",3,))))</f>
        <v>0</v>
      </c>
      <c r="R309" s="26">
        <f>IF('３　回答貼付シート'!T306="ない",0,IF('３　回答貼付シート'!T306="１～２日（にち）ある",1,IF('３　回答貼付シート'!T306="３～５日（にち）ある",2,IF('３　回答貼付シート'!T306="ほぼ毎日（まいにち）ある",3,))))</f>
        <v>0</v>
      </c>
      <c r="S309" s="26">
        <f>IF('３　回答貼付シート'!U306="ない",0,IF('３　回答貼付シート'!U306="１～２日（にち）ある",1,IF('３　回答貼付シート'!U306="３～５日（にち）ある",2,IF('３　回答貼付シート'!U306="ほぼ毎日（まいにち）ある",3,))))</f>
        <v>0</v>
      </c>
      <c r="T309" s="26">
        <f>IF('３　回答貼付シート'!V306="ない",0,IF('３　回答貼付シート'!V306="１～２日（にち）ある",1,IF('３　回答貼付シート'!V306="３～５日（にち）ある",2,IF('３　回答貼付シート'!V306="ほぼ毎日（まいにち）ある",3,))))</f>
        <v>0</v>
      </c>
      <c r="U309" s="26">
        <f>IF('３　回答貼付シート'!W306="ない",0,IF('３　回答貼付シート'!W306="１～２日（にち）ある",1,IF('３　回答貼付シート'!W306="３～５日（にち）ある",2,IF('３　回答貼付シート'!W306="ほぼ毎日（まいにち）ある",3,))))</f>
        <v>0</v>
      </c>
      <c r="V309" s="26">
        <f>IF('３　回答貼付シート'!X306="ない",0,IF('３　回答貼付シート'!X306="１～２日（にち）ある",1,IF('３　回答貼付シート'!X306="３～５日（にち）ある",2,IF('３　回答貼付シート'!X306="ほぼ毎日（まいにち）ある",3,))))</f>
        <v>0</v>
      </c>
      <c r="W309" s="26">
        <f>IF('３　回答貼付シート'!Y306="ない",0,IF('３　回答貼付シート'!Y306="１～２日（にち）ある",1,IF('３　回答貼付シート'!Y306="３～５日（にち）ある",2,IF('３　回答貼付シート'!Y306="ほぼ毎日（まいにち）ある",3,))))</f>
        <v>0</v>
      </c>
      <c r="X309" s="26">
        <f>IF('３　回答貼付シート'!Z306="ない",0,IF('３　回答貼付シート'!Z306="１～２日（にち）ある",1,IF('３　回答貼付シート'!Z306="３～５日（にち）ある",2,IF('３　回答貼付シート'!Z306="ほぼ毎日（まいにち）ある",3,))))</f>
        <v>0</v>
      </c>
      <c r="Y309" s="26">
        <f>IF('３　回答貼付シート'!AA306="ない",0,IF('３　回答貼付シート'!AA306="１～２日（にち）ある",1,IF('３　回答貼付シート'!AA306="３～５日（にち）ある",2,IF('３　回答貼付シート'!AA306="ほぼ毎日（まいにち）ある",3,))))</f>
        <v>0</v>
      </c>
      <c r="Z309" s="26">
        <f>'３　回答貼付シート'!$AB306</f>
        <v>0</v>
      </c>
      <c r="AA309" s="26" t="str">
        <f t="shared" si="40"/>
        <v/>
      </c>
      <c r="AB309" s="26" t="str">
        <f t="shared" si="41"/>
        <v/>
      </c>
      <c r="AC309" s="26" t="str">
        <f t="shared" si="42"/>
        <v/>
      </c>
      <c r="AD309" s="26" t="str">
        <f t="shared" si="43"/>
        <v/>
      </c>
      <c r="AE309" s="26" t="str">
        <f t="shared" si="44"/>
        <v/>
      </c>
      <c r="AF309" t="str">
        <f t="shared" si="37"/>
        <v>0</v>
      </c>
      <c r="AG309">
        <f t="shared" si="38"/>
        <v>0</v>
      </c>
      <c r="AH309" s="34">
        <f t="shared" si="45"/>
        <v>0</v>
      </c>
    </row>
    <row r="310" spans="1:34">
      <c r="A310" s="26"/>
      <c r="B310" s="26">
        <f t="shared" si="39"/>
        <v>0</v>
      </c>
      <c r="C310" s="26">
        <f>IF('３　回答貼付シート'!$F307&lt;&gt;0,VLOOKUP('３　回答貼付シート'!$F307,$AF$2048:$AG$2054,2,FALSE),0)</f>
        <v>0</v>
      </c>
      <c r="D310" s="26">
        <f>IF('３　回答貼付シート'!$G307&lt;&gt;0,VLOOKUP(('３　回答貼付シート'!$G307), $AF$2048:$AG$2054,2,FALSE),0)</f>
        <v>0</v>
      </c>
      <c r="E310" s="26">
        <f>'３　回答貼付シート'!$H307</f>
        <v>0</v>
      </c>
      <c r="F310" s="26">
        <f>IF(E310=0,0,VLOOKUP($B310,'２　情報入力シート'!$A$2:$E$2049,5))</f>
        <v>0</v>
      </c>
      <c r="G310" s="26">
        <f>IF('３　回答貼付シート'!I307="ない",0,IF('３　回答貼付シート'!I307="１～２日（にち）ある",1,IF('３　回答貼付シート'!I307="３～５日（にち）ある",2,IF('３　回答貼付シート'!I307="ほぼ毎日（まいにち）ある",3,))))</f>
        <v>0</v>
      </c>
      <c r="H310" s="26">
        <f>IF('３　回答貼付シート'!J307="ない",0,IF('３　回答貼付シート'!J307="１～２日（にち）ある",1,IF('３　回答貼付シート'!J307="３～５日（にち）ある",2,IF('３　回答貼付シート'!J307="ほぼ毎日（まいにち）ある",3,))))</f>
        <v>0</v>
      </c>
      <c r="I310" s="26">
        <f>IF('３　回答貼付シート'!K307="ない",0,IF('３　回答貼付シート'!K307="１～２日（にち）ある",1,IF('３　回答貼付シート'!K307="３～５日（にち）ある",2,IF('３　回答貼付シート'!K307="ほぼ毎日（まいにち）ある",3,))))</f>
        <v>0</v>
      </c>
      <c r="J310" s="26">
        <f>IF('３　回答貼付シート'!L307="ない",0,IF('３　回答貼付シート'!L307="１～２日（にち）ある",1,IF('３　回答貼付シート'!L307="３～５日（にち）ある",2,IF('３　回答貼付シート'!L307="ほぼ毎日（まいにち）ある",3,))))</f>
        <v>0</v>
      </c>
      <c r="K310" s="26">
        <f>IF('３　回答貼付シート'!M307="ない",0,IF('３　回答貼付シート'!M307="１～２日（にち）ある",1,IF('３　回答貼付シート'!M307="３～５日（にち）ある",2,IF('３　回答貼付シート'!M307="ほぼ毎日（まいにち）ある",3,))))</f>
        <v>0</v>
      </c>
      <c r="L310" s="26">
        <f>IF('３　回答貼付シート'!N307="ない",0,IF('３　回答貼付シート'!N307="１～２日（にち）ある",1,IF('３　回答貼付シート'!N307="３～５日（にち）ある",2,IF('３　回答貼付シート'!N307="ほぼ毎日（まいにち）ある",3,))))</f>
        <v>0</v>
      </c>
      <c r="M310" s="26">
        <f>IF('３　回答貼付シート'!O307="ない",0,IF('３　回答貼付シート'!O307="１～２日（にち）ある",1,IF('３　回答貼付シート'!O307="３～５日（にち）ある",2,IF('３　回答貼付シート'!O307="ほぼ毎日（まいにち）ある",3,))))</f>
        <v>0</v>
      </c>
      <c r="N310" s="26">
        <f>IF('３　回答貼付シート'!P307="ない",0,IF('３　回答貼付シート'!P307="１～２日（にち）ある",1,IF('３　回答貼付シート'!P307="３～５日（にち）ある",2,IF('３　回答貼付シート'!P307="ほぼ毎日（まいにち）ある",3,))))</f>
        <v>0</v>
      </c>
      <c r="O310" s="26">
        <f>IF('３　回答貼付シート'!Q307="ない",0,IF('３　回答貼付シート'!Q307="１～２日（にち）ある",1,IF('３　回答貼付シート'!Q307="３～５日（にち）ある",2,IF('３　回答貼付シート'!Q307="ほぼ毎日（まいにち）ある",3,))))</f>
        <v>0</v>
      </c>
      <c r="P310" s="26">
        <f>IF('３　回答貼付シート'!R307="ない",0,IF('３　回答貼付シート'!R307="１～２日（にち）ある",1,IF('３　回答貼付シート'!R307="３～５日（にち）ある",2,IF('３　回答貼付シート'!R307="ほぼ毎日（まいにち）ある",3,))))</f>
        <v>0</v>
      </c>
      <c r="Q310" s="26">
        <f>IF('３　回答貼付シート'!S307="ない",0,IF('３　回答貼付シート'!S307="１～２日（にち）ある",1,IF('３　回答貼付シート'!S307="３～５日（にち）ある",2,IF('３　回答貼付シート'!S307="ほぼ毎日（まいにち）ある",3,))))</f>
        <v>0</v>
      </c>
      <c r="R310" s="26">
        <f>IF('３　回答貼付シート'!T307="ない",0,IF('３　回答貼付シート'!T307="１～２日（にち）ある",1,IF('３　回答貼付シート'!T307="３～５日（にち）ある",2,IF('３　回答貼付シート'!T307="ほぼ毎日（まいにち）ある",3,))))</f>
        <v>0</v>
      </c>
      <c r="S310" s="26">
        <f>IF('３　回答貼付シート'!U307="ない",0,IF('３　回答貼付シート'!U307="１～２日（にち）ある",1,IF('３　回答貼付シート'!U307="３～５日（にち）ある",2,IF('３　回答貼付シート'!U307="ほぼ毎日（まいにち）ある",3,))))</f>
        <v>0</v>
      </c>
      <c r="T310" s="26">
        <f>IF('３　回答貼付シート'!V307="ない",0,IF('３　回答貼付シート'!V307="１～２日（にち）ある",1,IF('３　回答貼付シート'!V307="３～５日（にち）ある",2,IF('３　回答貼付シート'!V307="ほぼ毎日（まいにち）ある",3,))))</f>
        <v>0</v>
      </c>
      <c r="U310" s="26">
        <f>IF('３　回答貼付シート'!W307="ない",0,IF('３　回答貼付シート'!W307="１～２日（にち）ある",1,IF('３　回答貼付シート'!W307="３～５日（にち）ある",2,IF('３　回答貼付シート'!W307="ほぼ毎日（まいにち）ある",3,))))</f>
        <v>0</v>
      </c>
      <c r="V310" s="26">
        <f>IF('３　回答貼付シート'!X307="ない",0,IF('３　回答貼付シート'!X307="１～２日（にち）ある",1,IF('３　回答貼付シート'!X307="３～５日（にち）ある",2,IF('３　回答貼付シート'!X307="ほぼ毎日（まいにち）ある",3,))))</f>
        <v>0</v>
      </c>
      <c r="W310" s="26">
        <f>IF('３　回答貼付シート'!Y307="ない",0,IF('３　回答貼付シート'!Y307="１～２日（にち）ある",1,IF('３　回答貼付シート'!Y307="３～５日（にち）ある",2,IF('３　回答貼付シート'!Y307="ほぼ毎日（まいにち）ある",3,))))</f>
        <v>0</v>
      </c>
      <c r="X310" s="26">
        <f>IF('３　回答貼付シート'!Z307="ない",0,IF('３　回答貼付シート'!Z307="１～２日（にち）ある",1,IF('３　回答貼付シート'!Z307="３～５日（にち）ある",2,IF('３　回答貼付シート'!Z307="ほぼ毎日（まいにち）ある",3,))))</f>
        <v>0</v>
      </c>
      <c r="Y310" s="26">
        <f>IF('３　回答貼付シート'!AA307="ない",0,IF('３　回答貼付シート'!AA307="１～２日（にち）ある",1,IF('３　回答貼付シート'!AA307="３～５日（にち）ある",2,IF('３　回答貼付シート'!AA307="ほぼ毎日（まいにち）ある",3,))))</f>
        <v>0</v>
      </c>
      <c r="Z310" s="26">
        <f>'３　回答貼付シート'!$AB307</f>
        <v>0</v>
      </c>
      <c r="AA310" s="26" t="str">
        <f t="shared" si="40"/>
        <v/>
      </c>
      <c r="AB310" s="26" t="str">
        <f t="shared" si="41"/>
        <v/>
      </c>
      <c r="AC310" s="26" t="str">
        <f t="shared" si="42"/>
        <v/>
      </c>
      <c r="AD310" s="26" t="str">
        <f t="shared" si="43"/>
        <v/>
      </c>
      <c r="AE310" s="26" t="str">
        <f t="shared" si="44"/>
        <v/>
      </c>
      <c r="AF310" t="str">
        <f t="shared" si="37"/>
        <v>0</v>
      </c>
      <c r="AG310">
        <f t="shared" si="38"/>
        <v>0</v>
      </c>
      <c r="AH310" s="34">
        <f t="shared" si="45"/>
        <v>0</v>
      </c>
    </row>
    <row r="311" spans="1:34">
      <c r="A311" s="26"/>
      <c r="B311" s="26">
        <f t="shared" si="39"/>
        <v>0</v>
      </c>
      <c r="C311" s="26">
        <f>IF('３　回答貼付シート'!$F308&lt;&gt;0,VLOOKUP('３　回答貼付シート'!$F308,$AF$2048:$AG$2054,2,FALSE),0)</f>
        <v>0</v>
      </c>
      <c r="D311" s="26">
        <f>IF('３　回答貼付シート'!$G308&lt;&gt;0,VLOOKUP(('３　回答貼付シート'!$G308), $AF$2048:$AG$2054,2,FALSE),0)</f>
        <v>0</v>
      </c>
      <c r="E311" s="26">
        <f>'３　回答貼付シート'!$H308</f>
        <v>0</v>
      </c>
      <c r="F311" s="26">
        <f>IF(E311=0,0,VLOOKUP($B311,'２　情報入力シート'!$A$2:$E$2049,5))</f>
        <v>0</v>
      </c>
      <c r="G311" s="26">
        <f>IF('３　回答貼付シート'!I308="ない",0,IF('３　回答貼付シート'!I308="１～２日（にち）ある",1,IF('３　回答貼付シート'!I308="３～５日（にち）ある",2,IF('３　回答貼付シート'!I308="ほぼ毎日（まいにち）ある",3,))))</f>
        <v>0</v>
      </c>
      <c r="H311" s="26">
        <f>IF('３　回答貼付シート'!J308="ない",0,IF('３　回答貼付シート'!J308="１～２日（にち）ある",1,IF('３　回答貼付シート'!J308="３～５日（にち）ある",2,IF('３　回答貼付シート'!J308="ほぼ毎日（まいにち）ある",3,))))</f>
        <v>0</v>
      </c>
      <c r="I311" s="26">
        <f>IF('３　回答貼付シート'!K308="ない",0,IF('３　回答貼付シート'!K308="１～２日（にち）ある",1,IF('３　回答貼付シート'!K308="３～５日（にち）ある",2,IF('３　回答貼付シート'!K308="ほぼ毎日（まいにち）ある",3,))))</f>
        <v>0</v>
      </c>
      <c r="J311" s="26">
        <f>IF('３　回答貼付シート'!L308="ない",0,IF('３　回答貼付シート'!L308="１～２日（にち）ある",1,IF('３　回答貼付シート'!L308="３～５日（にち）ある",2,IF('３　回答貼付シート'!L308="ほぼ毎日（まいにち）ある",3,))))</f>
        <v>0</v>
      </c>
      <c r="K311" s="26">
        <f>IF('３　回答貼付シート'!M308="ない",0,IF('３　回答貼付シート'!M308="１～２日（にち）ある",1,IF('３　回答貼付シート'!M308="３～５日（にち）ある",2,IF('３　回答貼付シート'!M308="ほぼ毎日（まいにち）ある",3,))))</f>
        <v>0</v>
      </c>
      <c r="L311" s="26">
        <f>IF('３　回答貼付シート'!N308="ない",0,IF('３　回答貼付シート'!N308="１～２日（にち）ある",1,IF('３　回答貼付シート'!N308="３～５日（にち）ある",2,IF('３　回答貼付シート'!N308="ほぼ毎日（まいにち）ある",3,))))</f>
        <v>0</v>
      </c>
      <c r="M311" s="26">
        <f>IF('３　回答貼付シート'!O308="ない",0,IF('３　回答貼付シート'!O308="１～２日（にち）ある",1,IF('３　回答貼付シート'!O308="３～５日（にち）ある",2,IF('３　回答貼付シート'!O308="ほぼ毎日（まいにち）ある",3,))))</f>
        <v>0</v>
      </c>
      <c r="N311" s="26">
        <f>IF('３　回答貼付シート'!P308="ない",0,IF('３　回答貼付シート'!P308="１～２日（にち）ある",1,IF('３　回答貼付シート'!P308="３～５日（にち）ある",2,IF('３　回答貼付シート'!P308="ほぼ毎日（まいにち）ある",3,))))</f>
        <v>0</v>
      </c>
      <c r="O311" s="26">
        <f>IF('３　回答貼付シート'!Q308="ない",0,IF('３　回答貼付シート'!Q308="１～２日（にち）ある",1,IF('３　回答貼付シート'!Q308="３～５日（にち）ある",2,IF('３　回答貼付シート'!Q308="ほぼ毎日（まいにち）ある",3,))))</f>
        <v>0</v>
      </c>
      <c r="P311" s="26">
        <f>IF('３　回答貼付シート'!R308="ない",0,IF('３　回答貼付シート'!R308="１～２日（にち）ある",1,IF('３　回答貼付シート'!R308="３～５日（にち）ある",2,IF('３　回答貼付シート'!R308="ほぼ毎日（まいにち）ある",3,))))</f>
        <v>0</v>
      </c>
      <c r="Q311" s="26">
        <f>IF('３　回答貼付シート'!S308="ない",0,IF('３　回答貼付シート'!S308="１～２日（にち）ある",1,IF('３　回答貼付シート'!S308="３～５日（にち）ある",2,IF('３　回答貼付シート'!S308="ほぼ毎日（まいにち）ある",3,))))</f>
        <v>0</v>
      </c>
      <c r="R311" s="26">
        <f>IF('３　回答貼付シート'!T308="ない",0,IF('３　回答貼付シート'!T308="１～２日（にち）ある",1,IF('３　回答貼付シート'!T308="３～５日（にち）ある",2,IF('３　回答貼付シート'!T308="ほぼ毎日（まいにち）ある",3,))))</f>
        <v>0</v>
      </c>
      <c r="S311" s="26">
        <f>IF('３　回答貼付シート'!U308="ない",0,IF('３　回答貼付シート'!U308="１～２日（にち）ある",1,IF('３　回答貼付シート'!U308="３～５日（にち）ある",2,IF('３　回答貼付シート'!U308="ほぼ毎日（まいにち）ある",3,))))</f>
        <v>0</v>
      </c>
      <c r="T311" s="26">
        <f>IF('３　回答貼付シート'!V308="ない",0,IF('３　回答貼付シート'!V308="１～２日（にち）ある",1,IF('３　回答貼付シート'!V308="３～５日（にち）ある",2,IF('３　回答貼付シート'!V308="ほぼ毎日（まいにち）ある",3,))))</f>
        <v>0</v>
      </c>
      <c r="U311" s="26">
        <f>IF('３　回答貼付シート'!W308="ない",0,IF('３　回答貼付シート'!W308="１～２日（にち）ある",1,IF('３　回答貼付シート'!W308="３～５日（にち）ある",2,IF('３　回答貼付シート'!W308="ほぼ毎日（まいにち）ある",3,))))</f>
        <v>0</v>
      </c>
      <c r="V311" s="26">
        <f>IF('３　回答貼付シート'!X308="ない",0,IF('３　回答貼付シート'!X308="１～２日（にち）ある",1,IF('３　回答貼付シート'!X308="３～５日（にち）ある",2,IF('３　回答貼付シート'!X308="ほぼ毎日（まいにち）ある",3,))))</f>
        <v>0</v>
      </c>
      <c r="W311" s="26">
        <f>IF('３　回答貼付シート'!Y308="ない",0,IF('３　回答貼付シート'!Y308="１～２日（にち）ある",1,IF('３　回答貼付シート'!Y308="３～５日（にち）ある",2,IF('３　回答貼付シート'!Y308="ほぼ毎日（まいにち）ある",3,))))</f>
        <v>0</v>
      </c>
      <c r="X311" s="26">
        <f>IF('３　回答貼付シート'!Z308="ない",0,IF('３　回答貼付シート'!Z308="１～２日（にち）ある",1,IF('３　回答貼付シート'!Z308="３～５日（にち）ある",2,IF('３　回答貼付シート'!Z308="ほぼ毎日（まいにち）ある",3,))))</f>
        <v>0</v>
      </c>
      <c r="Y311" s="26">
        <f>IF('３　回答貼付シート'!AA308="ない",0,IF('３　回答貼付シート'!AA308="１～２日（にち）ある",1,IF('３　回答貼付シート'!AA308="３～５日（にち）ある",2,IF('３　回答貼付シート'!AA308="ほぼ毎日（まいにち）ある",3,))))</f>
        <v>0</v>
      </c>
      <c r="Z311" s="26">
        <f>'３　回答貼付シート'!$AB308</f>
        <v>0</v>
      </c>
      <c r="AA311" s="26" t="str">
        <f t="shared" si="40"/>
        <v/>
      </c>
      <c r="AB311" s="26" t="str">
        <f t="shared" si="41"/>
        <v/>
      </c>
      <c r="AC311" s="26" t="str">
        <f t="shared" si="42"/>
        <v/>
      </c>
      <c r="AD311" s="26" t="str">
        <f t="shared" si="43"/>
        <v/>
      </c>
      <c r="AE311" s="26" t="str">
        <f t="shared" si="44"/>
        <v/>
      </c>
      <c r="AF311" t="str">
        <f t="shared" si="37"/>
        <v>0</v>
      </c>
      <c r="AG311">
        <f t="shared" si="38"/>
        <v>0</v>
      </c>
      <c r="AH311" s="34">
        <f t="shared" si="45"/>
        <v>0</v>
      </c>
    </row>
    <row r="312" spans="1:34">
      <c r="A312" s="26"/>
      <c r="B312" s="26">
        <f t="shared" si="39"/>
        <v>0</v>
      </c>
      <c r="C312" s="26">
        <f>IF('３　回答貼付シート'!$F309&lt;&gt;0,VLOOKUP('３　回答貼付シート'!$F309,$AF$2048:$AG$2054,2,FALSE),0)</f>
        <v>0</v>
      </c>
      <c r="D312" s="26">
        <f>IF('３　回答貼付シート'!$G309&lt;&gt;0,VLOOKUP(('３　回答貼付シート'!$G309), $AF$2048:$AG$2054,2,FALSE),0)</f>
        <v>0</v>
      </c>
      <c r="E312" s="26">
        <f>'３　回答貼付シート'!$H309</f>
        <v>0</v>
      </c>
      <c r="F312" s="26">
        <f>IF(E312=0,0,VLOOKUP($B312,'２　情報入力シート'!$A$2:$E$2049,5))</f>
        <v>0</v>
      </c>
      <c r="G312" s="26">
        <f>IF('３　回答貼付シート'!I309="ない",0,IF('３　回答貼付シート'!I309="１～２日（にち）ある",1,IF('３　回答貼付シート'!I309="３～５日（にち）ある",2,IF('３　回答貼付シート'!I309="ほぼ毎日（まいにち）ある",3,))))</f>
        <v>0</v>
      </c>
      <c r="H312" s="26">
        <f>IF('３　回答貼付シート'!J309="ない",0,IF('３　回答貼付シート'!J309="１～２日（にち）ある",1,IF('３　回答貼付シート'!J309="３～５日（にち）ある",2,IF('３　回答貼付シート'!J309="ほぼ毎日（まいにち）ある",3,))))</f>
        <v>0</v>
      </c>
      <c r="I312" s="26">
        <f>IF('３　回答貼付シート'!K309="ない",0,IF('３　回答貼付シート'!K309="１～２日（にち）ある",1,IF('３　回答貼付シート'!K309="３～５日（にち）ある",2,IF('３　回答貼付シート'!K309="ほぼ毎日（まいにち）ある",3,))))</f>
        <v>0</v>
      </c>
      <c r="J312" s="26">
        <f>IF('３　回答貼付シート'!L309="ない",0,IF('３　回答貼付シート'!L309="１～２日（にち）ある",1,IF('３　回答貼付シート'!L309="３～５日（にち）ある",2,IF('３　回答貼付シート'!L309="ほぼ毎日（まいにち）ある",3,))))</f>
        <v>0</v>
      </c>
      <c r="K312" s="26">
        <f>IF('３　回答貼付シート'!M309="ない",0,IF('３　回答貼付シート'!M309="１～２日（にち）ある",1,IF('３　回答貼付シート'!M309="３～５日（にち）ある",2,IF('３　回答貼付シート'!M309="ほぼ毎日（まいにち）ある",3,))))</f>
        <v>0</v>
      </c>
      <c r="L312" s="26">
        <f>IF('３　回答貼付シート'!N309="ない",0,IF('３　回答貼付シート'!N309="１～２日（にち）ある",1,IF('３　回答貼付シート'!N309="３～５日（にち）ある",2,IF('３　回答貼付シート'!N309="ほぼ毎日（まいにち）ある",3,))))</f>
        <v>0</v>
      </c>
      <c r="M312" s="26">
        <f>IF('３　回答貼付シート'!O309="ない",0,IF('３　回答貼付シート'!O309="１～２日（にち）ある",1,IF('３　回答貼付シート'!O309="３～５日（にち）ある",2,IF('３　回答貼付シート'!O309="ほぼ毎日（まいにち）ある",3,))))</f>
        <v>0</v>
      </c>
      <c r="N312" s="26">
        <f>IF('３　回答貼付シート'!P309="ない",0,IF('３　回答貼付シート'!P309="１～２日（にち）ある",1,IF('３　回答貼付シート'!P309="３～５日（にち）ある",2,IF('３　回答貼付シート'!P309="ほぼ毎日（まいにち）ある",3,))))</f>
        <v>0</v>
      </c>
      <c r="O312" s="26">
        <f>IF('３　回答貼付シート'!Q309="ない",0,IF('３　回答貼付シート'!Q309="１～２日（にち）ある",1,IF('３　回答貼付シート'!Q309="３～５日（にち）ある",2,IF('３　回答貼付シート'!Q309="ほぼ毎日（まいにち）ある",3,))))</f>
        <v>0</v>
      </c>
      <c r="P312" s="26">
        <f>IF('３　回答貼付シート'!R309="ない",0,IF('３　回答貼付シート'!R309="１～２日（にち）ある",1,IF('３　回答貼付シート'!R309="３～５日（にち）ある",2,IF('３　回答貼付シート'!R309="ほぼ毎日（まいにち）ある",3,))))</f>
        <v>0</v>
      </c>
      <c r="Q312" s="26">
        <f>IF('３　回答貼付シート'!S309="ない",0,IF('３　回答貼付シート'!S309="１～２日（にち）ある",1,IF('３　回答貼付シート'!S309="３～５日（にち）ある",2,IF('３　回答貼付シート'!S309="ほぼ毎日（まいにち）ある",3,))))</f>
        <v>0</v>
      </c>
      <c r="R312" s="26">
        <f>IF('３　回答貼付シート'!T309="ない",0,IF('３　回答貼付シート'!T309="１～２日（にち）ある",1,IF('３　回答貼付シート'!T309="３～５日（にち）ある",2,IF('３　回答貼付シート'!T309="ほぼ毎日（まいにち）ある",3,))))</f>
        <v>0</v>
      </c>
      <c r="S312" s="26">
        <f>IF('３　回答貼付シート'!U309="ない",0,IF('３　回答貼付シート'!U309="１～２日（にち）ある",1,IF('３　回答貼付シート'!U309="３～５日（にち）ある",2,IF('３　回答貼付シート'!U309="ほぼ毎日（まいにち）ある",3,))))</f>
        <v>0</v>
      </c>
      <c r="T312" s="26">
        <f>IF('３　回答貼付シート'!V309="ない",0,IF('３　回答貼付シート'!V309="１～２日（にち）ある",1,IF('３　回答貼付シート'!V309="３～５日（にち）ある",2,IF('３　回答貼付シート'!V309="ほぼ毎日（まいにち）ある",3,))))</f>
        <v>0</v>
      </c>
      <c r="U312" s="26">
        <f>IF('３　回答貼付シート'!W309="ない",0,IF('３　回答貼付シート'!W309="１～２日（にち）ある",1,IF('３　回答貼付シート'!W309="３～５日（にち）ある",2,IF('３　回答貼付シート'!W309="ほぼ毎日（まいにち）ある",3,))))</f>
        <v>0</v>
      </c>
      <c r="V312" s="26">
        <f>IF('３　回答貼付シート'!X309="ない",0,IF('３　回答貼付シート'!X309="１～２日（にち）ある",1,IF('３　回答貼付シート'!X309="３～５日（にち）ある",2,IF('３　回答貼付シート'!X309="ほぼ毎日（まいにち）ある",3,))))</f>
        <v>0</v>
      </c>
      <c r="W312" s="26">
        <f>IF('３　回答貼付シート'!Y309="ない",0,IF('３　回答貼付シート'!Y309="１～２日（にち）ある",1,IF('３　回答貼付シート'!Y309="３～５日（にち）ある",2,IF('３　回答貼付シート'!Y309="ほぼ毎日（まいにち）ある",3,))))</f>
        <v>0</v>
      </c>
      <c r="X312" s="26">
        <f>IF('３　回答貼付シート'!Z309="ない",0,IF('３　回答貼付シート'!Z309="１～２日（にち）ある",1,IF('３　回答貼付シート'!Z309="３～５日（にち）ある",2,IF('３　回答貼付シート'!Z309="ほぼ毎日（まいにち）ある",3,))))</f>
        <v>0</v>
      </c>
      <c r="Y312" s="26">
        <f>IF('３　回答貼付シート'!AA309="ない",0,IF('３　回答貼付シート'!AA309="１～２日（にち）ある",1,IF('３　回答貼付シート'!AA309="３～５日（にち）ある",2,IF('３　回答貼付シート'!AA309="ほぼ毎日（まいにち）ある",3,))))</f>
        <v>0</v>
      </c>
      <c r="Z312" s="26">
        <f>'３　回答貼付シート'!$AB309</f>
        <v>0</v>
      </c>
      <c r="AA312" s="26" t="str">
        <f t="shared" si="40"/>
        <v/>
      </c>
      <c r="AB312" s="26" t="str">
        <f t="shared" si="41"/>
        <v/>
      </c>
      <c r="AC312" s="26" t="str">
        <f t="shared" si="42"/>
        <v/>
      </c>
      <c r="AD312" s="26" t="str">
        <f t="shared" si="43"/>
        <v/>
      </c>
      <c r="AE312" s="26" t="str">
        <f t="shared" si="44"/>
        <v/>
      </c>
      <c r="AF312" t="str">
        <f t="shared" si="37"/>
        <v>0</v>
      </c>
      <c r="AG312">
        <f t="shared" si="38"/>
        <v>0</v>
      </c>
      <c r="AH312" s="34">
        <f t="shared" si="45"/>
        <v>0</v>
      </c>
    </row>
    <row r="313" spans="1:34">
      <c r="A313" s="26"/>
      <c r="B313" s="26">
        <f t="shared" si="39"/>
        <v>0</v>
      </c>
      <c r="C313" s="26">
        <f>IF('３　回答貼付シート'!$F310&lt;&gt;0,VLOOKUP('３　回答貼付シート'!$F310,$AF$2048:$AG$2054,2,FALSE),0)</f>
        <v>0</v>
      </c>
      <c r="D313" s="26">
        <f>IF('３　回答貼付シート'!$G310&lt;&gt;0,VLOOKUP(('３　回答貼付シート'!$G310), $AF$2048:$AG$2054,2,FALSE),0)</f>
        <v>0</v>
      </c>
      <c r="E313" s="26">
        <f>'３　回答貼付シート'!$H310</f>
        <v>0</v>
      </c>
      <c r="F313" s="26">
        <f>IF(E313=0,0,VLOOKUP($B313,'２　情報入力シート'!$A$2:$E$2049,5))</f>
        <v>0</v>
      </c>
      <c r="G313" s="26">
        <f>IF('３　回答貼付シート'!I310="ない",0,IF('３　回答貼付シート'!I310="１～２日（にち）ある",1,IF('３　回答貼付シート'!I310="３～５日（にち）ある",2,IF('３　回答貼付シート'!I310="ほぼ毎日（まいにち）ある",3,))))</f>
        <v>0</v>
      </c>
      <c r="H313" s="26">
        <f>IF('３　回答貼付シート'!J310="ない",0,IF('３　回答貼付シート'!J310="１～２日（にち）ある",1,IF('３　回答貼付シート'!J310="３～５日（にち）ある",2,IF('３　回答貼付シート'!J310="ほぼ毎日（まいにち）ある",3,))))</f>
        <v>0</v>
      </c>
      <c r="I313" s="26">
        <f>IF('３　回答貼付シート'!K310="ない",0,IF('３　回答貼付シート'!K310="１～２日（にち）ある",1,IF('３　回答貼付シート'!K310="３～５日（にち）ある",2,IF('３　回答貼付シート'!K310="ほぼ毎日（まいにち）ある",3,))))</f>
        <v>0</v>
      </c>
      <c r="J313" s="26">
        <f>IF('３　回答貼付シート'!L310="ない",0,IF('３　回答貼付シート'!L310="１～２日（にち）ある",1,IF('３　回答貼付シート'!L310="３～５日（にち）ある",2,IF('３　回答貼付シート'!L310="ほぼ毎日（まいにち）ある",3,))))</f>
        <v>0</v>
      </c>
      <c r="K313" s="26">
        <f>IF('３　回答貼付シート'!M310="ない",0,IF('３　回答貼付シート'!M310="１～２日（にち）ある",1,IF('３　回答貼付シート'!M310="３～５日（にち）ある",2,IF('３　回答貼付シート'!M310="ほぼ毎日（まいにち）ある",3,))))</f>
        <v>0</v>
      </c>
      <c r="L313" s="26">
        <f>IF('３　回答貼付シート'!N310="ない",0,IF('３　回答貼付シート'!N310="１～２日（にち）ある",1,IF('３　回答貼付シート'!N310="３～５日（にち）ある",2,IF('３　回答貼付シート'!N310="ほぼ毎日（まいにち）ある",3,))))</f>
        <v>0</v>
      </c>
      <c r="M313" s="26">
        <f>IF('３　回答貼付シート'!O310="ない",0,IF('３　回答貼付シート'!O310="１～２日（にち）ある",1,IF('３　回答貼付シート'!O310="３～５日（にち）ある",2,IF('３　回答貼付シート'!O310="ほぼ毎日（まいにち）ある",3,))))</f>
        <v>0</v>
      </c>
      <c r="N313" s="26">
        <f>IF('３　回答貼付シート'!P310="ない",0,IF('３　回答貼付シート'!P310="１～２日（にち）ある",1,IF('３　回答貼付シート'!P310="３～５日（にち）ある",2,IF('３　回答貼付シート'!P310="ほぼ毎日（まいにち）ある",3,))))</f>
        <v>0</v>
      </c>
      <c r="O313" s="26">
        <f>IF('３　回答貼付シート'!Q310="ない",0,IF('３　回答貼付シート'!Q310="１～２日（にち）ある",1,IF('３　回答貼付シート'!Q310="３～５日（にち）ある",2,IF('３　回答貼付シート'!Q310="ほぼ毎日（まいにち）ある",3,))))</f>
        <v>0</v>
      </c>
      <c r="P313" s="26">
        <f>IF('３　回答貼付シート'!R310="ない",0,IF('３　回答貼付シート'!R310="１～２日（にち）ある",1,IF('３　回答貼付シート'!R310="３～５日（にち）ある",2,IF('３　回答貼付シート'!R310="ほぼ毎日（まいにち）ある",3,))))</f>
        <v>0</v>
      </c>
      <c r="Q313" s="26">
        <f>IF('３　回答貼付シート'!S310="ない",0,IF('３　回答貼付シート'!S310="１～２日（にち）ある",1,IF('３　回答貼付シート'!S310="３～５日（にち）ある",2,IF('３　回答貼付シート'!S310="ほぼ毎日（まいにち）ある",3,))))</f>
        <v>0</v>
      </c>
      <c r="R313" s="26">
        <f>IF('３　回答貼付シート'!T310="ない",0,IF('３　回答貼付シート'!T310="１～２日（にち）ある",1,IF('３　回答貼付シート'!T310="３～５日（にち）ある",2,IF('３　回答貼付シート'!T310="ほぼ毎日（まいにち）ある",3,))))</f>
        <v>0</v>
      </c>
      <c r="S313" s="26">
        <f>IF('３　回答貼付シート'!U310="ない",0,IF('３　回答貼付シート'!U310="１～２日（にち）ある",1,IF('３　回答貼付シート'!U310="３～５日（にち）ある",2,IF('３　回答貼付シート'!U310="ほぼ毎日（まいにち）ある",3,))))</f>
        <v>0</v>
      </c>
      <c r="T313" s="26">
        <f>IF('３　回答貼付シート'!V310="ない",0,IF('３　回答貼付シート'!V310="１～２日（にち）ある",1,IF('３　回答貼付シート'!V310="３～５日（にち）ある",2,IF('３　回答貼付シート'!V310="ほぼ毎日（まいにち）ある",3,))))</f>
        <v>0</v>
      </c>
      <c r="U313" s="26">
        <f>IF('３　回答貼付シート'!W310="ない",0,IF('３　回答貼付シート'!W310="１～２日（にち）ある",1,IF('３　回答貼付シート'!W310="３～５日（にち）ある",2,IF('３　回答貼付シート'!W310="ほぼ毎日（まいにち）ある",3,))))</f>
        <v>0</v>
      </c>
      <c r="V313" s="26">
        <f>IF('３　回答貼付シート'!X310="ない",0,IF('３　回答貼付シート'!X310="１～２日（にち）ある",1,IF('３　回答貼付シート'!X310="３～５日（にち）ある",2,IF('３　回答貼付シート'!X310="ほぼ毎日（まいにち）ある",3,))))</f>
        <v>0</v>
      </c>
      <c r="W313" s="26">
        <f>IF('３　回答貼付シート'!Y310="ない",0,IF('３　回答貼付シート'!Y310="１～２日（にち）ある",1,IF('３　回答貼付シート'!Y310="３～５日（にち）ある",2,IF('３　回答貼付シート'!Y310="ほぼ毎日（まいにち）ある",3,))))</f>
        <v>0</v>
      </c>
      <c r="X313" s="26">
        <f>IF('３　回答貼付シート'!Z310="ない",0,IF('３　回答貼付シート'!Z310="１～２日（にち）ある",1,IF('３　回答貼付シート'!Z310="３～５日（にち）ある",2,IF('３　回答貼付シート'!Z310="ほぼ毎日（まいにち）ある",3,))))</f>
        <v>0</v>
      </c>
      <c r="Y313" s="26">
        <f>IF('３　回答貼付シート'!AA310="ない",0,IF('３　回答貼付シート'!AA310="１～２日（にち）ある",1,IF('３　回答貼付シート'!AA310="３～５日（にち）ある",2,IF('３　回答貼付シート'!AA310="ほぼ毎日（まいにち）ある",3,))))</f>
        <v>0</v>
      </c>
      <c r="Z313" s="26">
        <f>'３　回答貼付シート'!$AB310</f>
        <v>0</v>
      </c>
      <c r="AA313" s="26" t="str">
        <f t="shared" si="40"/>
        <v/>
      </c>
      <c r="AB313" s="26" t="str">
        <f t="shared" si="41"/>
        <v/>
      </c>
      <c r="AC313" s="26" t="str">
        <f t="shared" si="42"/>
        <v/>
      </c>
      <c r="AD313" s="26" t="str">
        <f t="shared" si="43"/>
        <v/>
      </c>
      <c r="AE313" s="26" t="str">
        <f t="shared" si="44"/>
        <v/>
      </c>
      <c r="AF313" t="str">
        <f t="shared" si="37"/>
        <v>0</v>
      </c>
      <c r="AG313">
        <f t="shared" si="38"/>
        <v>0</v>
      </c>
      <c r="AH313" s="34">
        <f t="shared" si="45"/>
        <v>0</v>
      </c>
    </row>
    <row r="314" spans="1:34">
      <c r="A314" s="26"/>
      <c r="B314" s="26">
        <f t="shared" si="39"/>
        <v>0</v>
      </c>
      <c r="C314" s="26">
        <f>IF('３　回答貼付シート'!$F311&lt;&gt;0,VLOOKUP('３　回答貼付シート'!$F311,$AF$2048:$AG$2054,2,FALSE),0)</f>
        <v>0</v>
      </c>
      <c r="D314" s="26">
        <f>IF('３　回答貼付シート'!$G311&lt;&gt;0,VLOOKUP(('３　回答貼付シート'!$G311), $AF$2048:$AG$2054,2,FALSE),0)</f>
        <v>0</v>
      </c>
      <c r="E314" s="26">
        <f>'３　回答貼付シート'!$H311</f>
        <v>0</v>
      </c>
      <c r="F314" s="26">
        <f>IF(E314=0,0,VLOOKUP($B314,'２　情報入力シート'!$A$2:$E$2049,5))</f>
        <v>0</v>
      </c>
      <c r="G314" s="26">
        <f>IF('３　回答貼付シート'!I311="ない",0,IF('３　回答貼付シート'!I311="１～２日（にち）ある",1,IF('３　回答貼付シート'!I311="３～５日（にち）ある",2,IF('３　回答貼付シート'!I311="ほぼ毎日（まいにち）ある",3,))))</f>
        <v>0</v>
      </c>
      <c r="H314" s="26">
        <f>IF('３　回答貼付シート'!J311="ない",0,IF('３　回答貼付シート'!J311="１～２日（にち）ある",1,IF('３　回答貼付シート'!J311="３～５日（にち）ある",2,IF('３　回答貼付シート'!J311="ほぼ毎日（まいにち）ある",3,))))</f>
        <v>0</v>
      </c>
      <c r="I314" s="26">
        <f>IF('３　回答貼付シート'!K311="ない",0,IF('３　回答貼付シート'!K311="１～２日（にち）ある",1,IF('３　回答貼付シート'!K311="３～５日（にち）ある",2,IF('３　回答貼付シート'!K311="ほぼ毎日（まいにち）ある",3,))))</f>
        <v>0</v>
      </c>
      <c r="J314" s="26">
        <f>IF('３　回答貼付シート'!L311="ない",0,IF('３　回答貼付シート'!L311="１～２日（にち）ある",1,IF('３　回答貼付シート'!L311="３～５日（にち）ある",2,IF('３　回答貼付シート'!L311="ほぼ毎日（まいにち）ある",3,))))</f>
        <v>0</v>
      </c>
      <c r="K314" s="26">
        <f>IF('３　回答貼付シート'!M311="ない",0,IF('３　回答貼付シート'!M311="１～２日（にち）ある",1,IF('３　回答貼付シート'!M311="３～５日（にち）ある",2,IF('３　回答貼付シート'!M311="ほぼ毎日（まいにち）ある",3,))))</f>
        <v>0</v>
      </c>
      <c r="L314" s="26">
        <f>IF('３　回答貼付シート'!N311="ない",0,IF('３　回答貼付シート'!N311="１～２日（にち）ある",1,IF('３　回答貼付シート'!N311="３～５日（にち）ある",2,IF('３　回答貼付シート'!N311="ほぼ毎日（まいにち）ある",3,))))</f>
        <v>0</v>
      </c>
      <c r="M314" s="26">
        <f>IF('３　回答貼付シート'!O311="ない",0,IF('３　回答貼付シート'!O311="１～２日（にち）ある",1,IF('３　回答貼付シート'!O311="３～５日（にち）ある",2,IF('３　回答貼付シート'!O311="ほぼ毎日（まいにち）ある",3,))))</f>
        <v>0</v>
      </c>
      <c r="N314" s="26">
        <f>IF('３　回答貼付シート'!P311="ない",0,IF('３　回答貼付シート'!P311="１～２日（にち）ある",1,IF('３　回答貼付シート'!P311="３～５日（にち）ある",2,IF('３　回答貼付シート'!P311="ほぼ毎日（まいにち）ある",3,))))</f>
        <v>0</v>
      </c>
      <c r="O314" s="26">
        <f>IF('３　回答貼付シート'!Q311="ない",0,IF('３　回答貼付シート'!Q311="１～２日（にち）ある",1,IF('３　回答貼付シート'!Q311="３～５日（にち）ある",2,IF('３　回答貼付シート'!Q311="ほぼ毎日（まいにち）ある",3,))))</f>
        <v>0</v>
      </c>
      <c r="P314" s="26">
        <f>IF('３　回答貼付シート'!R311="ない",0,IF('３　回答貼付シート'!R311="１～２日（にち）ある",1,IF('３　回答貼付シート'!R311="３～５日（にち）ある",2,IF('３　回答貼付シート'!R311="ほぼ毎日（まいにち）ある",3,))))</f>
        <v>0</v>
      </c>
      <c r="Q314" s="26">
        <f>IF('３　回答貼付シート'!S311="ない",0,IF('３　回答貼付シート'!S311="１～２日（にち）ある",1,IF('３　回答貼付シート'!S311="３～５日（にち）ある",2,IF('３　回答貼付シート'!S311="ほぼ毎日（まいにち）ある",3,))))</f>
        <v>0</v>
      </c>
      <c r="R314" s="26">
        <f>IF('３　回答貼付シート'!T311="ない",0,IF('３　回答貼付シート'!T311="１～２日（にち）ある",1,IF('３　回答貼付シート'!T311="３～５日（にち）ある",2,IF('３　回答貼付シート'!T311="ほぼ毎日（まいにち）ある",3,))))</f>
        <v>0</v>
      </c>
      <c r="S314" s="26">
        <f>IF('３　回答貼付シート'!U311="ない",0,IF('３　回答貼付シート'!U311="１～２日（にち）ある",1,IF('３　回答貼付シート'!U311="３～５日（にち）ある",2,IF('３　回答貼付シート'!U311="ほぼ毎日（まいにち）ある",3,))))</f>
        <v>0</v>
      </c>
      <c r="T314" s="26">
        <f>IF('３　回答貼付シート'!V311="ない",0,IF('３　回答貼付シート'!V311="１～２日（にち）ある",1,IF('３　回答貼付シート'!V311="３～５日（にち）ある",2,IF('３　回答貼付シート'!V311="ほぼ毎日（まいにち）ある",3,))))</f>
        <v>0</v>
      </c>
      <c r="U314" s="26">
        <f>IF('３　回答貼付シート'!W311="ない",0,IF('３　回答貼付シート'!W311="１～２日（にち）ある",1,IF('３　回答貼付シート'!W311="３～５日（にち）ある",2,IF('３　回答貼付シート'!W311="ほぼ毎日（まいにち）ある",3,))))</f>
        <v>0</v>
      </c>
      <c r="V314" s="26">
        <f>IF('３　回答貼付シート'!X311="ない",0,IF('３　回答貼付シート'!X311="１～２日（にち）ある",1,IF('３　回答貼付シート'!X311="３～５日（にち）ある",2,IF('３　回答貼付シート'!X311="ほぼ毎日（まいにち）ある",3,))))</f>
        <v>0</v>
      </c>
      <c r="W314" s="26">
        <f>IF('３　回答貼付シート'!Y311="ない",0,IF('３　回答貼付シート'!Y311="１～２日（にち）ある",1,IF('３　回答貼付シート'!Y311="３～５日（にち）ある",2,IF('３　回答貼付シート'!Y311="ほぼ毎日（まいにち）ある",3,))))</f>
        <v>0</v>
      </c>
      <c r="X314" s="26">
        <f>IF('３　回答貼付シート'!Z311="ない",0,IF('３　回答貼付シート'!Z311="１～２日（にち）ある",1,IF('３　回答貼付シート'!Z311="３～５日（にち）ある",2,IF('３　回答貼付シート'!Z311="ほぼ毎日（まいにち）ある",3,))))</f>
        <v>0</v>
      </c>
      <c r="Y314" s="26">
        <f>IF('３　回答貼付シート'!AA311="ない",0,IF('３　回答貼付シート'!AA311="１～２日（にち）ある",1,IF('３　回答貼付シート'!AA311="３～５日（にち）ある",2,IF('３　回答貼付シート'!AA311="ほぼ毎日（まいにち）ある",3,))))</f>
        <v>0</v>
      </c>
      <c r="Z314" s="26">
        <f>'３　回答貼付シート'!$AB311</f>
        <v>0</v>
      </c>
      <c r="AA314" s="26" t="str">
        <f t="shared" si="40"/>
        <v/>
      </c>
      <c r="AB314" s="26" t="str">
        <f t="shared" si="41"/>
        <v/>
      </c>
      <c r="AC314" s="26" t="str">
        <f t="shared" si="42"/>
        <v/>
      </c>
      <c r="AD314" s="26" t="str">
        <f t="shared" si="43"/>
        <v/>
      </c>
      <c r="AE314" s="26" t="str">
        <f t="shared" si="44"/>
        <v/>
      </c>
      <c r="AF314" t="str">
        <f t="shared" si="37"/>
        <v>0</v>
      </c>
      <c r="AG314">
        <f t="shared" si="38"/>
        <v>0</v>
      </c>
      <c r="AH314" s="34">
        <f t="shared" si="45"/>
        <v>0</v>
      </c>
    </row>
    <row r="315" spans="1:34">
      <c r="A315" s="26"/>
      <c r="B315" s="26">
        <f t="shared" si="39"/>
        <v>0</v>
      </c>
      <c r="C315" s="26">
        <f>IF('３　回答貼付シート'!$F312&lt;&gt;0,VLOOKUP('３　回答貼付シート'!$F312,$AF$2048:$AG$2054,2,FALSE),0)</f>
        <v>0</v>
      </c>
      <c r="D315" s="26">
        <f>IF('３　回答貼付シート'!$G312&lt;&gt;0,VLOOKUP(('３　回答貼付シート'!$G312), $AF$2048:$AG$2054,2,FALSE),0)</f>
        <v>0</v>
      </c>
      <c r="E315" s="26">
        <f>'３　回答貼付シート'!$H312</f>
        <v>0</v>
      </c>
      <c r="F315" s="26">
        <f>IF(E315=0,0,VLOOKUP($B315,'２　情報入力シート'!$A$2:$E$2049,5))</f>
        <v>0</v>
      </c>
      <c r="G315" s="26">
        <f>IF('３　回答貼付シート'!I312="ない",0,IF('３　回答貼付シート'!I312="１～２日（にち）ある",1,IF('３　回答貼付シート'!I312="３～５日（にち）ある",2,IF('３　回答貼付シート'!I312="ほぼ毎日（まいにち）ある",3,))))</f>
        <v>0</v>
      </c>
      <c r="H315" s="26">
        <f>IF('３　回答貼付シート'!J312="ない",0,IF('３　回答貼付シート'!J312="１～２日（にち）ある",1,IF('３　回答貼付シート'!J312="３～５日（にち）ある",2,IF('３　回答貼付シート'!J312="ほぼ毎日（まいにち）ある",3,))))</f>
        <v>0</v>
      </c>
      <c r="I315" s="26">
        <f>IF('３　回答貼付シート'!K312="ない",0,IF('３　回答貼付シート'!K312="１～２日（にち）ある",1,IF('３　回答貼付シート'!K312="３～５日（にち）ある",2,IF('３　回答貼付シート'!K312="ほぼ毎日（まいにち）ある",3,))))</f>
        <v>0</v>
      </c>
      <c r="J315" s="26">
        <f>IF('３　回答貼付シート'!L312="ない",0,IF('３　回答貼付シート'!L312="１～２日（にち）ある",1,IF('３　回答貼付シート'!L312="３～５日（にち）ある",2,IF('３　回答貼付シート'!L312="ほぼ毎日（まいにち）ある",3,))))</f>
        <v>0</v>
      </c>
      <c r="K315" s="26">
        <f>IF('３　回答貼付シート'!M312="ない",0,IF('３　回答貼付シート'!M312="１～２日（にち）ある",1,IF('３　回答貼付シート'!M312="３～５日（にち）ある",2,IF('３　回答貼付シート'!M312="ほぼ毎日（まいにち）ある",3,))))</f>
        <v>0</v>
      </c>
      <c r="L315" s="26">
        <f>IF('３　回答貼付シート'!N312="ない",0,IF('３　回答貼付シート'!N312="１～２日（にち）ある",1,IF('３　回答貼付シート'!N312="３～５日（にち）ある",2,IF('３　回答貼付シート'!N312="ほぼ毎日（まいにち）ある",3,))))</f>
        <v>0</v>
      </c>
      <c r="M315" s="26">
        <f>IF('３　回答貼付シート'!O312="ない",0,IF('３　回答貼付シート'!O312="１～２日（にち）ある",1,IF('３　回答貼付シート'!O312="３～５日（にち）ある",2,IF('３　回答貼付シート'!O312="ほぼ毎日（まいにち）ある",3,))))</f>
        <v>0</v>
      </c>
      <c r="N315" s="26">
        <f>IF('３　回答貼付シート'!P312="ない",0,IF('３　回答貼付シート'!P312="１～２日（にち）ある",1,IF('３　回答貼付シート'!P312="３～５日（にち）ある",2,IF('３　回答貼付シート'!P312="ほぼ毎日（まいにち）ある",3,))))</f>
        <v>0</v>
      </c>
      <c r="O315" s="26">
        <f>IF('３　回答貼付シート'!Q312="ない",0,IF('３　回答貼付シート'!Q312="１～２日（にち）ある",1,IF('３　回答貼付シート'!Q312="３～５日（にち）ある",2,IF('３　回答貼付シート'!Q312="ほぼ毎日（まいにち）ある",3,))))</f>
        <v>0</v>
      </c>
      <c r="P315" s="26">
        <f>IF('３　回答貼付シート'!R312="ない",0,IF('３　回答貼付シート'!R312="１～２日（にち）ある",1,IF('３　回答貼付シート'!R312="３～５日（にち）ある",2,IF('３　回答貼付シート'!R312="ほぼ毎日（まいにち）ある",3,))))</f>
        <v>0</v>
      </c>
      <c r="Q315" s="26">
        <f>IF('３　回答貼付シート'!S312="ない",0,IF('３　回答貼付シート'!S312="１～２日（にち）ある",1,IF('３　回答貼付シート'!S312="３～５日（にち）ある",2,IF('３　回答貼付シート'!S312="ほぼ毎日（まいにち）ある",3,))))</f>
        <v>0</v>
      </c>
      <c r="R315" s="26">
        <f>IF('３　回答貼付シート'!T312="ない",0,IF('３　回答貼付シート'!T312="１～２日（にち）ある",1,IF('３　回答貼付シート'!T312="３～５日（にち）ある",2,IF('３　回答貼付シート'!T312="ほぼ毎日（まいにち）ある",3,))))</f>
        <v>0</v>
      </c>
      <c r="S315" s="26">
        <f>IF('３　回答貼付シート'!U312="ない",0,IF('３　回答貼付シート'!U312="１～２日（にち）ある",1,IF('３　回答貼付シート'!U312="３～５日（にち）ある",2,IF('３　回答貼付シート'!U312="ほぼ毎日（まいにち）ある",3,))))</f>
        <v>0</v>
      </c>
      <c r="T315" s="26">
        <f>IF('３　回答貼付シート'!V312="ない",0,IF('３　回答貼付シート'!V312="１～２日（にち）ある",1,IF('３　回答貼付シート'!V312="３～５日（にち）ある",2,IF('３　回答貼付シート'!V312="ほぼ毎日（まいにち）ある",3,))))</f>
        <v>0</v>
      </c>
      <c r="U315" s="26">
        <f>IF('３　回答貼付シート'!W312="ない",0,IF('３　回答貼付シート'!W312="１～２日（にち）ある",1,IF('３　回答貼付シート'!W312="３～５日（にち）ある",2,IF('３　回答貼付シート'!W312="ほぼ毎日（まいにち）ある",3,))))</f>
        <v>0</v>
      </c>
      <c r="V315" s="26">
        <f>IF('３　回答貼付シート'!X312="ない",0,IF('３　回答貼付シート'!X312="１～２日（にち）ある",1,IF('３　回答貼付シート'!X312="３～５日（にち）ある",2,IF('３　回答貼付シート'!X312="ほぼ毎日（まいにち）ある",3,))))</f>
        <v>0</v>
      </c>
      <c r="W315" s="26">
        <f>IF('３　回答貼付シート'!Y312="ない",0,IF('３　回答貼付シート'!Y312="１～２日（にち）ある",1,IF('３　回答貼付シート'!Y312="３～５日（にち）ある",2,IF('３　回答貼付シート'!Y312="ほぼ毎日（まいにち）ある",3,))))</f>
        <v>0</v>
      </c>
      <c r="X315" s="26">
        <f>IF('３　回答貼付シート'!Z312="ない",0,IF('３　回答貼付シート'!Z312="１～２日（にち）ある",1,IF('３　回答貼付シート'!Z312="３～５日（にち）ある",2,IF('３　回答貼付シート'!Z312="ほぼ毎日（まいにち）ある",3,))))</f>
        <v>0</v>
      </c>
      <c r="Y315" s="26">
        <f>IF('３　回答貼付シート'!AA312="ない",0,IF('３　回答貼付シート'!AA312="１～２日（にち）ある",1,IF('３　回答貼付シート'!AA312="３～５日（にち）ある",2,IF('３　回答貼付シート'!AA312="ほぼ毎日（まいにち）ある",3,))))</f>
        <v>0</v>
      </c>
      <c r="Z315" s="26">
        <f>'３　回答貼付シート'!$AB312</f>
        <v>0</v>
      </c>
      <c r="AA315" s="26" t="str">
        <f t="shared" si="40"/>
        <v/>
      </c>
      <c r="AB315" s="26" t="str">
        <f t="shared" si="41"/>
        <v/>
      </c>
      <c r="AC315" s="26" t="str">
        <f t="shared" si="42"/>
        <v/>
      </c>
      <c r="AD315" s="26" t="str">
        <f t="shared" si="43"/>
        <v/>
      </c>
      <c r="AE315" s="26" t="str">
        <f t="shared" si="44"/>
        <v/>
      </c>
      <c r="AF315" t="str">
        <f t="shared" si="37"/>
        <v>0</v>
      </c>
      <c r="AG315">
        <f t="shared" si="38"/>
        <v>0</v>
      </c>
      <c r="AH315" s="34">
        <f t="shared" si="45"/>
        <v>0</v>
      </c>
    </row>
    <row r="316" spans="1:34">
      <c r="A316" s="26"/>
      <c r="B316" s="26">
        <f t="shared" si="39"/>
        <v>0</v>
      </c>
      <c r="C316" s="26">
        <f>IF('３　回答貼付シート'!$F313&lt;&gt;0,VLOOKUP('３　回答貼付シート'!$F313,$AF$2048:$AG$2054,2,FALSE),0)</f>
        <v>0</v>
      </c>
      <c r="D316" s="26">
        <f>IF('３　回答貼付シート'!$G313&lt;&gt;0,VLOOKUP(('３　回答貼付シート'!$G313), $AF$2048:$AG$2054,2,FALSE),0)</f>
        <v>0</v>
      </c>
      <c r="E316" s="26">
        <f>'３　回答貼付シート'!$H313</f>
        <v>0</v>
      </c>
      <c r="F316" s="26">
        <f>IF(E316=0,0,VLOOKUP($B316,'２　情報入力シート'!$A$2:$E$2049,5))</f>
        <v>0</v>
      </c>
      <c r="G316" s="26">
        <f>IF('３　回答貼付シート'!I313="ない",0,IF('３　回答貼付シート'!I313="１～２日（にち）ある",1,IF('３　回答貼付シート'!I313="３～５日（にち）ある",2,IF('３　回答貼付シート'!I313="ほぼ毎日（まいにち）ある",3,))))</f>
        <v>0</v>
      </c>
      <c r="H316" s="26">
        <f>IF('３　回答貼付シート'!J313="ない",0,IF('３　回答貼付シート'!J313="１～２日（にち）ある",1,IF('３　回答貼付シート'!J313="３～５日（にち）ある",2,IF('３　回答貼付シート'!J313="ほぼ毎日（まいにち）ある",3,))))</f>
        <v>0</v>
      </c>
      <c r="I316" s="26">
        <f>IF('３　回答貼付シート'!K313="ない",0,IF('３　回答貼付シート'!K313="１～２日（にち）ある",1,IF('３　回答貼付シート'!K313="３～５日（にち）ある",2,IF('３　回答貼付シート'!K313="ほぼ毎日（まいにち）ある",3,))))</f>
        <v>0</v>
      </c>
      <c r="J316" s="26">
        <f>IF('３　回答貼付シート'!L313="ない",0,IF('３　回答貼付シート'!L313="１～２日（にち）ある",1,IF('３　回答貼付シート'!L313="３～５日（にち）ある",2,IF('３　回答貼付シート'!L313="ほぼ毎日（まいにち）ある",3,))))</f>
        <v>0</v>
      </c>
      <c r="K316" s="26">
        <f>IF('３　回答貼付シート'!M313="ない",0,IF('３　回答貼付シート'!M313="１～２日（にち）ある",1,IF('３　回答貼付シート'!M313="３～５日（にち）ある",2,IF('３　回答貼付シート'!M313="ほぼ毎日（まいにち）ある",3,))))</f>
        <v>0</v>
      </c>
      <c r="L316" s="26">
        <f>IF('３　回答貼付シート'!N313="ない",0,IF('３　回答貼付シート'!N313="１～２日（にち）ある",1,IF('３　回答貼付シート'!N313="３～５日（にち）ある",2,IF('３　回答貼付シート'!N313="ほぼ毎日（まいにち）ある",3,))))</f>
        <v>0</v>
      </c>
      <c r="M316" s="26">
        <f>IF('３　回答貼付シート'!O313="ない",0,IF('３　回答貼付シート'!O313="１～２日（にち）ある",1,IF('３　回答貼付シート'!O313="３～５日（にち）ある",2,IF('３　回答貼付シート'!O313="ほぼ毎日（まいにち）ある",3,))))</f>
        <v>0</v>
      </c>
      <c r="N316" s="26">
        <f>IF('３　回答貼付シート'!P313="ない",0,IF('３　回答貼付シート'!P313="１～２日（にち）ある",1,IF('３　回答貼付シート'!P313="３～５日（にち）ある",2,IF('３　回答貼付シート'!P313="ほぼ毎日（まいにち）ある",3,))))</f>
        <v>0</v>
      </c>
      <c r="O316" s="26">
        <f>IF('３　回答貼付シート'!Q313="ない",0,IF('３　回答貼付シート'!Q313="１～２日（にち）ある",1,IF('３　回答貼付シート'!Q313="３～５日（にち）ある",2,IF('３　回答貼付シート'!Q313="ほぼ毎日（まいにち）ある",3,))))</f>
        <v>0</v>
      </c>
      <c r="P316" s="26">
        <f>IF('３　回答貼付シート'!R313="ない",0,IF('３　回答貼付シート'!R313="１～２日（にち）ある",1,IF('３　回答貼付シート'!R313="３～５日（にち）ある",2,IF('３　回答貼付シート'!R313="ほぼ毎日（まいにち）ある",3,))))</f>
        <v>0</v>
      </c>
      <c r="Q316" s="26">
        <f>IF('３　回答貼付シート'!S313="ない",0,IF('３　回答貼付シート'!S313="１～２日（にち）ある",1,IF('３　回答貼付シート'!S313="３～５日（にち）ある",2,IF('３　回答貼付シート'!S313="ほぼ毎日（まいにち）ある",3,))))</f>
        <v>0</v>
      </c>
      <c r="R316" s="26">
        <f>IF('３　回答貼付シート'!T313="ない",0,IF('３　回答貼付シート'!T313="１～２日（にち）ある",1,IF('３　回答貼付シート'!T313="３～５日（にち）ある",2,IF('３　回答貼付シート'!T313="ほぼ毎日（まいにち）ある",3,))))</f>
        <v>0</v>
      </c>
      <c r="S316" s="26">
        <f>IF('３　回答貼付シート'!U313="ない",0,IF('３　回答貼付シート'!U313="１～２日（にち）ある",1,IF('３　回答貼付シート'!U313="３～５日（にち）ある",2,IF('３　回答貼付シート'!U313="ほぼ毎日（まいにち）ある",3,))))</f>
        <v>0</v>
      </c>
      <c r="T316" s="26">
        <f>IF('３　回答貼付シート'!V313="ない",0,IF('３　回答貼付シート'!V313="１～２日（にち）ある",1,IF('３　回答貼付シート'!V313="３～５日（にち）ある",2,IF('３　回答貼付シート'!V313="ほぼ毎日（まいにち）ある",3,))))</f>
        <v>0</v>
      </c>
      <c r="U316" s="26">
        <f>IF('３　回答貼付シート'!W313="ない",0,IF('３　回答貼付シート'!W313="１～２日（にち）ある",1,IF('３　回答貼付シート'!W313="３～５日（にち）ある",2,IF('３　回答貼付シート'!W313="ほぼ毎日（まいにち）ある",3,))))</f>
        <v>0</v>
      </c>
      <c r="V316" s="26">
        <f>IF('３　回答貼付シート'!X313="ない",0,IF('３　回答貼付シート'!X313="１～２日（にち）ある",1,IF('３　回答貼付シート'!X313="３～５日（にち）ある",2,IF('３　回答貼付シート'!X313="ほぼ毎日（まいにち）ある",3,))))</f>
        <v>0</v>
      </c>
      <c r="W316" s="26">
        <f>IF('３　回答貼付シート'!Y313="ない",0,IF('３　回答貼付シート'!Y313="１～２日（にち）ある",1,IF('３　回答貼付シート'!Y313="３～５日（にち）ある",2,IF('３　回答貼付シート'!Y313="ほぼ毎日（まいにち）ある",3,))))</f>
        <v>0</v>
      </c>
      <c r="X316" s="26">
        <f>IF('３　回答貼付シート'!Z313="ない",0,IF('３　回答貼付シート'!Z313="１～２日（にち）ある",1,IF('３　回答貼付シート'!Z313="３～５日（にち）ある",2,IF('３　回答貼付シート'!Z313="ほぼ毎日（まいにち）ある",3,))))</f>
        <v>0</v>
      </c>
      <c r="Y316" s="26">
        <f>IF('３　回答貼付シート'!AA313="ない",0,IF('３　回答貼付シート'!AA313="１～２日（にち）ある",1,IF('３　回答貼付シート'!AA313="３～５日（にち）ある",2,IF('３　回答貼付シート'!AA313="ほぼ毎日（まいにち）ある",3,))))</f>
        <v>0</v>
      </c>
      <c r="Z316" s="26">
        <f>'３　回答貼付シート'!$AB313</f>
        <v>0</v>
      </c>
      <c r="AA316" s="26" t="str">
        <f t="shared" si="40"/>
        <v/>
      </c>
      <c r="AB316" s="26" t="str">
        <f t="shared" si="41"/>
        <v/>
      </c>
      <c r="AC316" s="26" t="str">
        <f t="shared" si="42"/>
        <v/>
      </c>
      <c r="AD316" s="26" t="str">
        <f t="shared" si="43"/>
        <v/>
      </c>
      <c r="AE316" s="26" t="str">
        <f t="shared" si="44"/>
        <v/>
      </c>
      <c r="AF316" t="str">
        <f t="shared" si="37"/>
        <v>0</v>
      </c>
      <c r="AG316">
        <f t="shared" si="38"/>
        <v>0</v>
      </c>
      <c r="AH316" s="34">
        <f t="shared" si="45"/>
        <v>0</v>
      </c>
    </row>
    <row r="317" spans="1:34">
      <c r="A317" s="26"/>
      <c r="B317" s="26">
        <f t="shared" si="39"/>
        <v>0</v>
      </c>
      <c r="C317" s="26">
        <f>IF('３　回答貼付シート'!$F314&lt;&gt;0,VLOOKUP('３　回答貼付シート'!$F314,$AF$2048:$AG$2054,2,FALSE),0)</f>
        <v>0</v>
      </c>
      <c r="D317" s="26">
        <f>IF('３　回答貼付シート'!$G314&lt;&gt;0,VLOOKUP(('３　回答貼付シート'!$G314), $AF$2048:$AG$2054,2,FALSE),0)</f>
        <v>0</v>
      </c>
      <c r="E317" s="26">
        <f>'３　回答貼付シート'!$H314</f>
        <v>0</v>
      </c>
      <c r="F317" s="26">
        <f>IF(E317=0,0,VLOOKUP($B317,'２　情報入力シート'!$A$2:$E$2049,5))</f>
        <v>0</v>
      </c>
      <c r="G317" s="26">
        <f>IF('３　回答貼付シート'!I314="ない",0,IF('３　回答貼付シート'!I314="１～２日（にち）ある",1,IF('３　回答貼付シート'!I314="３～５日（にち）ある",2,IF('３　回答貼付シート'!I314="ほぼ毎日（まいにち）ある",3,))))</f>
        <v>0</v>
      </c>
      <c r="H317" s="26">
        <f>IF('３　回答貼付シート'!J314="ない",0,IF('３　回答貼付シート'!J314="１～２日（にち）ある",1,IF('３　回答貼付シート'!J314="３～５日（にち）ある",2,IF('３　回答貼付シート'!J314="ほぼ毎日（まいにち）ある",3,))))</f>
        <v>0</v>
      </c>
      <c r="I317" s="26">
        <f>IF('３　回答貼付シート'!K314="ない",0,IF('３　回答貼付シート'!K314="１～２日（にち）ある",1,IF('３　回答貼付シート'!K314="３～５日（にち）ある",2,IF('３　回答貼付シート'!K314="ほぼ毎日（まいにち）ある",3,))))</f>
        <v>0</v>
      </c>
      <c r="J317" s="26">
        <f>IF('３　回答貼付シート'!L314="ない",0,IF('３　回答貼付シート'!L314="１～２日（にち）ある",1,IF('３　回答貼付シート'!L314="３～５日（にち）ある",2,IF('３　回答貼付シート'!L314="ほぼ毎日（まいにち）ある",3,))))</f>
        <v>0</v>
      </c>
      <c r="K317" s="26">
        <f>IF('３　回答貼付シート'!M314="ない",0,IF('３　回答貼付シート'!M314="１～２日（にち）ある",1,IF('３　回答貼付シート'!M314="３～５日（にち）ある",2,IF('３　回答貼付シート'!M314="ほぼ毎日（まいにち）ある",3,))))</f>
        <v>0</v>
      </c>
      <c r="L317" s="26">
        <f>IF('３　回答貼付シート'!N314="ない",0,IF('３　回答貼付シート'!N314="１～２日（にち）ある",1,IF('３　回答貼付シート'!N314="３～５日（にち）ある",2,IF('３　回答貼付シート'!N314="ほぼ毎日（まいにち）ある",3,))))</f>
        <v>0</v>
      </c>
      <c r="M317" s="26">
        <f>IF('３　回答貼付シート'!O314="ない",0,IF('３　回答貼付シート'!O314="１～２日（にち）ある",1,IF('３　回答貼付シート'!O314="３～５日（にち）ある",2,IF('３　回答貼付シート'!O314="ほぼ毎日（まいにち）ある",3,))))</f>
        <v>0</v>
      </c>
      <c r="N317" s="26">
        <f>IF('３　回答貼付シート'!P314="ない",0,IF('３　回答貼付シート'!P314="１～２日（にち）ある",1,IF('３　回答貼付シート'!P314="３～５日（にち）ある",2,IF('３　回答貼付シート'!P314="ほぼ毎日（まいにち）ある",3,))))</f>
        <v>0</v>
      </c>
      <c r="O317" s="26">
        <f>IF('３　回答貼付シート'!Q314="ない",0,IF('３　回答貼付シート'!Q314="１～２日（にち）ある",1,IF('３　回答貼付シート'!Q314="３～５日（にち）ある",2,IF('３　回答貼付シート'!Q314="ほぼ毎日（まいにち）ある",3,))))</f>
        <v>0</v>
      </c>
      <c r="P317" s="26">
        <f>IF('３　回答貼付シート'!R314="ない",0,IF('３　回答貼付シート'!R314="１～２日（にち）ある",1,IF('３　回答貼付シート'!R314="３～５日（にち）ある",2,IF('３　回答貼付シート'!R314="ほぼ毎日（まいにち）ある",3,))))</f>
        <v>0</v>
      </c>
      <c r="Q317" s="26">
        <f>IF('３　回答貼付シート'!S314="ない",0,IF('３　回答貼付シート'!S314="１～２日（にち）ある",1,IF('３　回答貼付シート'!S314="３～５日（にち）ある",2,IF('３　回答貼付シート'!S314="ほぼ毎日（まいにち）ある",3,))))</f>
        <v>0</v>
      </c>
      <c r="R317" s="26">
        <f>IF('３　回答貼付シート'!T314="ない",0,IF('３　回答貼付シート'!T314="１～２日（にち）ある",1,IF('３　回答貼付シート'!T314="３～５日（にち）ある",2,IF('３　回答貼付シート'!T314="ほぼ毎日（まいにち）ある",3,))))</f>
        <v>0</v>
      </c>
      <c r="S317" s="26">
        <f>IF('３　回答貼付シート'!U314="ない",0,IF('３　回答貼付シート'!U314="１～２日（にち）ある",1,IF('３　回答貼付シート'!U314="３～５日（にち）ある",2,IF('３　回答貼付シート'!U314="ほぼ毎日（まいにち）ある",3,))))</f>
        <v>0</v>
      </c>
      <c r="T317" s="26">
        <f>IF('３　回答貼付シート'!V314="ない",0,IF('３　回答貼付シート'!V314="１～２日（にち）ある",1,IF('３　回答貼付シート'!V314="３～５日（にち）ある",2,IF('３　回答貼付シート'!V314="ほぼ毎日（まいにち）ある",3,))))</f>
        <v>0</v>
      </c>
      <c r="U317" s="26">
        <f>IF('３　回答貼付シート'!W314="ない",0,IF('３　回答貼付シート'!W314="１～２日（にち）ある",1,IF('３　回答貼付シート'!W314="３～５日（にち）ある",2,IF('３　回答貼付シート'!W314="ほぼ毎日（まいにち）ある",3,))))</f>
        <v>0</v>
      </c>
      <c r="V317" s="26">
        <f>IF('３　回答貼付シート'!X314="ない",0,IF('３　回答貼付シート'!X314="１～２日（にち）ある",1,IF('３　回答貼付シート'!X314="３～５日（にち）ある",2,IF('３　回答貼付シート'!X314="ほぼ毎日（まいにち）ある",3,))))</f>
        <v>0</v>
      </c>
      <c r="W317" s="26">
        <f>IF('３　回答貼付シート'!Y314="ない",0,IF('３　回答貼付シート'!Y314="１～２日（にち）ある",1,IF('３　回答貼付シート'!Y314="３～５日（にち）ある",2,IF('３　回答貼付シート'!Y314="ほぼ毎日（まいにち）ある",3,))))</f>
        <v>0</v>
      </c>
      <c r="X317" s="26">
        <f>IF('３　回答貼付シート'!Z314="ない",0,IF('３　回答貼付シート'!Z314="１～２日（にち）ある",1,IF('３　回答貼付シート'!Z314="３～５日（にち）ある",2,IF('３　回答貼付シート'!Z314="ほぼ毎日（まいにち）ある",3,))))</f>
        <v>0</v>
      </c>
      <c r="Y317" s="26">
        <f>IF('３　回答貼付シート'!AA314="ない",0,IF('３　回答貼付シート'!AA314="１～２日（にち）ある",1,IF('３　回答貼付シート'!AA314="３～５日（にち）ある",2,IF('３　回答貼付シート'!AA314="ほぼ毎日（まいにち）ある",3,))))</f>
        <v>0</v>
      </c>
      <c r="Z317" s="26">
        <f>'３　回答貼付シート'!$AB314</f>
        <v>0</v>
      </c>
      <c r="AA317" s="26" t="str">
        <f t="shared" si="40"/>
        <v/>
      </c>
      <c r="AB317" s="26" t="str">
        <f t="shared" si="41"/>
        <v/>
      </c>
      <c r="AC317" s="26" t="str">
        <f t="shared" si="42"/>
        <v/>
      </c>
      <c r="AD317" s="26" t="str">
        <f t="shared" si="43"/>
        <v/>
      </c>
      <c r="AE317" s="26" t="str">
        <f t="shared" si="44"/>
        <v/>
      </c>
      <c r="AF317" t="str">
        <f t="shared" si="37"/>
        <v>0</v>
      </c>
      <c r="AG317">
        <f t="shared" si="38"/>
        <v>0</v>
      </c>
      <c r="AH317" s="34">
        <f t="shared" si="45"/>
        <v>0</v>
      </c>
    </row>
    <row r="318" spans="1:34">
      <c r="A318" s="26"/>
      <c r="B318" s="26">
        <f t="shared" si="39"/>
        <v>0</v>
      </c>
      <c r="C318" s="26">
        <f>IF('３　回答貼付シート'!$F315&lt;&gt;0,VLOOKUP('３　回答貼付シート'!$F315,$AF$2048:$AG$2054,2,FALSE),0)</f>
        <v>0</v>
      </c>
      <c r="D318" s="26">
        <f>IF('３　回答貼付シート'!$G315&lt;&gt;0,VLOOKUP(('３　回答貼付シート'!$G315), $AF$2048:$AG$2054,2,FALSE),0)</f>
        <v>0</v>
      </c>
      <c r="E318" s="26">
        <f>'３　回答貼付シート'!$H315</f>
        <v>0</v>
      </c>
      <c r="F318" s="26">
        <f>IF(E318=0,0,VLOOKUP($B318,'２　情報入力シート'!$A$2:$E$2049,5))</f>
        <v>0</v>
      </c>
      <c r="G318" s="26">
        <f>IF('３　回答貼付シート'!I315="ない",0,IF('３　回答貼付シート'!I315="１～２日（にち）ある",1,IF('３　回答貼付シート'!I315="３～５日（にち）ある",2,IF('３　回答貼付シート'!I315="ほぼ毎日（まいにち）ある",3,))))</f>
        <v>0</v>
      </c>
      <c r="H318" s="26">
        <f>IF('３　回答貼付シート'!J315="ない",0,IF('３　回答貼付シート'!J315="１～２日（にち）ある",1,IF('３　回答貼付シート'!J315="３～５日（にち）ある",2,IF('３　回答貼付シート'!J315="ほぼ毎日（まいにち）ある",3,))))</f>
        <v>0</v>
      </c>
      <c r="I318" s="26">
        <f>IF('３　回答貼付シート'!K315="ない",0,IF('３　回答貼付シート'!K315="１～２日（にち）ある",1,IF('３　回答貼付シート'!K315="３～５日（にち）ある",2,IF('３　回答貼付シート'!K315="ほぼ毎日（まいにち）ある",3,))))</f>
        <v>0</v>
      </c>
      <c r="J318" s="26">
        <f>IF('３　回答貼付シート'!L315="ない",0,IF('３　回答貼付シート'!L315="１～２日（にち）ある",1,IF('３　回答貼付シート'!L315="３～５日（にち）ある",2,IF('３　回答貼付シート'!L315="ほぼ毎日（まいにち）ある",3,))))</f>
        <v>0</v>
      </c>
      <c r="K318" s="26">
        <f>IF('３　回答貼付シート'!M315="ない",0,IF('３　回答貼付シート'!M315="１～２日（にち）ある",1,IF('３　回答貼付シート'!M315="３～５日（にち）ある",2,IF('３　回答貼付シート'!M315="ほぼ毎日（まいにち）ある",3,))))</f>
        <v>0</v>
      </c>
      <c r="L318" s="26">
        <f>IF('３　回答貼付シート'!N315="ない",0,IF('３　回答貼付シート'!N315="１～２日（にち）ある",1,IF('３　回答貼付シート'!N315="３～５日（にち）ある",2,IF('３　回答貼付シート'!N315="ほぼ毎日（まいにち）ある",3,))))</f>
        <v>0</v>
      </c>
      <c r="M318" s="26">
        <f>IF('３　回答貼付シート'!O315="ない",0,IF('３　回答貼付シート'!O315="１～２日（にち）ある",1,IF('３　回答貼付シート'!O315="３～５日（にち）ある",2,IF('３　回答貼付シート'!O315="ほぼ毎日（まいにち）ある",3,))))</f>
        <v>0</v>
      </c>
      <c r="N318" s="26">
        <f>IF('３　回答貼付シート'!P315="ない",0,IF('３　回答貼付シート'!P315="１～２日（にち）ある",1,IF('３　回答貼付シート'!P315="３～５日（にち）ある",2,IF('３　回答貼付シート'!P315="ほぼ毎日（まいにち）ある",3,))))</f>
        <v>0</v>
      </c>
      <c r="O318" s="26">
        <f>IF('３　回答貼付シート'!Q315="ない",0,IF('３　回答貼付シート'!Q315="１～２日（にち）ある",1,IF('３　回答貼付シート'!Q315="３～５日（にち）ある",2,IF('３　回答貼付シート'!Q315="ほぼ毎日（まいにち）ある",3,))))</f>
        <v>0</v>
      </c>
      <c r="P318" s="26">
        <f>IF('３　回答貼付シート'!R315="ない",0,IF('３　回答貼付シート'!R315="１～２日（にち）ある",1,IF('３　回答貼付シート'!R315="３～５日（にち）ある",2,IF('３　回答貼付シート'!R315="ほぼ毎日（まいにち）ある",3,))))</f>
        <v>0</v>
      </c>
      <c r="Q318" s="26">
        <f>IF('３　回答貼付シート'!S315="ない",0,IF('３　回答貼付シート'!S315="１～２日（にち）ある",1,IF('３　回答貼付シート'!S315="３～５日（にち）ある",2,IF('３　回答貼付シート'!S315="ほぼ毎日（まいにち）ある",3,))))</f>
        <v>0</v>
      </c>
      <c r="R318" s="26">
        <f>IF('３　回答貼付シート'!T315="ない",0,IF('３　回答貼付シート'!T315="１～２日（にち）ある",1,IF('３　回答貼付シート'!T315="３～５日（にち）ある",2,IF('３　回答貼付シート'!T315="ほぼ毎日（まいにち）ある",3,))))</f>
        <v>0</v>
      </c>
      <c r="S318" s="26">
        <f>IF('３　回答貼付シート'!U315="ない",0,IF('３　回答貼付シート'!U315="１～２日（にち）ある",1,IF('３　回答貼付シート'!U315="３～５日（にち）ある",2,IF('３　回答貼付シート'!U315="ほぼ毎日（まいにち）ある",3,))))</f>
        <v>0</v>
      </c>
      <c r="T318" s="26">
        <f>IF('３　回答貼付シート'!V315="ない",0,IF('３　回答貼付シート'!V315="１～２日（にち）ある",1,IF('３　回答貼付シート'!V315="３～５日（にち）ある",2,IF('３　回答貼付シート'!V315="ほぼ毎日（まいにち）ある",3,))))</f>
        <v>0</v>
      </c>
      <c r="U318" s="26">
        <f>IF('３　回答貼付シート'!W315="ない",0,IF('３　回答貼付シート'!W315="１～２日（にち）ある",1,IF('３　回答貼付シート'!W315="３～５日（にち）ある",2,IF('３　回答貼付シート'!W315="ほぼ毎日（まいにち）ある",3,))))</f>
        <v>0</v>
      </c>
      <c r="V318" s="26">
        <f>IF('３　回答貼付シート'!X315="ない",0,IF('３　回答貼付シート'!X315="１～２日（にち）ある",1,IF('３　回答貼付シート'!X315="３～５日（にち）ある",2,IF('３　回答貼付シート'!X315="ほぼ毎日（まいにち）ある",3,))))</f>
        <v>0</v>
      </c>
      <c r="W318" s="26">
        <f>IF('３　回答貼付シート'!Y315="ない",0,IF('３　回答貼付シート'!Y315="１～２日（にち）ある",1,IF('３　回答貼付シート'!Y315="３～５日（にち）ある",2,IF('３　回答貼付シート'!Y315="ほぼ毎日（まいにち）ある",3,))))</f>
        <v>0</v>
      </c>
      <c r="X318" s="26">
        <f>IF('３　回答貼付シート'!Z315="ない",0,IF('３　回答貼付シート'!Z315="１～２日（にち）ある",1,IF('３　回答貼付シート'!Z315="３～５日（にち）ある",2,IF('３　回答貼付シート'!Z315="ほぼ毎日（まいにち）ある",3,))))</f>
        <v>0</v>
      </c>
      <c r="Y318" s="26">
        <f>IF('３　回答貼付シート'!AA315="ない",0,IF('３　回答貼付シート'!AA315="１～２日（にち）ある",1,IF('３　回答貼付シート'!AA315="３～５日（にち）ある",2,IF('３　回答貼付シート'!AA315="ほぼ毎日（まいにち）ある",3,))))</f>
        <v>0</v>
      </c>
      <c r="Z318" s="26">
        <f>'３　回答貼付シート'!$AB315</f>
        <v>0</v>
      </c>
      <c r="AA318" s="26" t="str">
        <f t="shared" si="40"/>
        <v/>
      </c>
      <c r="AB318" s="26" t="str">
        <f t="shared" si="41"/>
        <v/>
      </c>
      <c r="AC318" s="26" t="str">
        <f t="shared" si="42"/>
        <v/>
      </c>
      <c r="AD318" s="26" t="str">
        <f t="shared" si="43"/>
        <v/>
      </c>
      <c r="AE318" s="26" t="str">
        <f t="shared" si="44"/>
        <v/>
      </c>
      <c r="AF318" t="str">
        <f t="shared" si="37"/>
        <v>0</v>
      </c>
      <c r="AG318">
        <f t="shared" si="38"/>
        <v>0</v>
      </c>
      <c r="AH318" s="34">
        <f t="shared" si="45"/>
        <v>0</v>
      </c>
    </row>
    <row r="319" spans="1:34">
      <c r="A319" s="26"/>
      <c r="B319" s="26">
        <f t="shared" si="39"/>
        <v>0</v>
      </c>
      <c r="C319" s="26">
        <f>IF('３　回答貼付シート'!$F316&lt;&gt;0,VLOOKUP('３　回答貼付シート'!$F316,$AF$2048:$AG$2054,2,FALSE),0)</f>
        <v>0</v>
      </c>
      <c r="D319" s="26">
        <f>IF('３　回答貼付シート'!$G316&lt;&gt;0,VLOOKUP(('３　回答貼付シート'!$G316), $AF$2048:$AG$2054,2,FALSE),0)</f>
        <v>0</v>
      </c>
      <c r="E319" s="26">
        <f>'３　回答貼付シート'!$H316</f>
        <v>0</v>
      </c>
      <c r="F319" s="26">
        <f>IF(E319=0,0,VLOOKUP($B319,'２　情報入力シート'!$A$2:$E$2049,5))</f>
        <v>0</v>
      </c>
      <c r="G319" s="26">
        <f>IF('３　回答貼付シート'!I316="ない",0,IF('３　回答貼付シート'!I316="１～２日（にち）ある",1,IF('３　回答貼付シート'!I316="３～５日（にち）ある",2,IF('３　回答貼付シート'!I316="ほぼ毎日（まいにち）ある",3,))))</f>
        <v>0</v>
      </c>
      <c r="H319" s="26">
        <f>IF('３　回答貼付シート'!J316="ない",0,IF('３　回答貼付シート'!J316="１～２日（にち）ある",1,IF('３　回答貼付シート'!J316="３～５日（にち）ある",2,IF('３　回答貼付シート'!J316="ほぼ毎日（まいにち）ある",3,))))</f>
        <v>0</v>
      </c>
      <c r="I319" s="26">
        <f>IF('３　回答貼付シート'!K316="ない",0,IF('３　回答貼付シート'!K316="１～２日（にち）ある",1,IF('３　回答貼付シート'!K316="３～５日（にち）ある",2,IF('３　回答貼付シート'!K316="ほぼ毎日（まいにち）ある",3,))))</f>
        <v>0</v>
      </c>
      <c r="J319" s="26">
        <f>IF('３　回答貼付シート'!L316="ない",0,IF('３　回答貼付シート'!L316="１～２日（にち）ある",1,IF('３　回答貼付シート'!L316="３～５日（にち）ある",2,IF('３　回答貼付シート'!L316="ほぼ毎日（まいにち）ある",3,))))</f>
        <v>0</v>
      </c>
      <c r="K319" s="26">
        <f>IF('３　回答貼付シート'!M316="ない",0,IF('３　回答貼付シート'!M316="１～２日（にち）ある",1,IF('３　回答貼付シート'!M316="３～５日（にち）ある",2,IF('３　回答貼付シート'!M316="ほぼ毎日（まいにち）ある",3,))))</f>
        <v>0</v>
      </c>
      <c r="L319" s="26">
        <f>IF('３　回答貼付シート'!N316="ない",0,IF('３　回答貼付シート'!N316="１～２日（にち）ある",1,IF('３　回答貼付シート'!N316="３～５日（にち）ある",2,IF('３　回答貼付シート'!N316="ほぼ毎日（まいにち）ある",3,))))</f>
        <v>0</v>
      </c>
      <c r="M319" s="26">
        <f>IF('３　回答貼付シート'!O316="ない",0,IF('３　回答貼付シート'!O316="１～２日（にち）ある",1,IF('３　回答貼付シート'!O316="３～５日（にち）ある",2,IF('３　回答貼付シート'!O316="ほぼ毎日（まいにち）ある",3,))))</f>
        <v>0</v>
      </c>
      <c r="N319" s="26">
        <f>IF('３　回答貼付シート'!P316="ない",0,IF('３　回答貼付シート'!P316="１～２日（にち）ある",1,IF('３　回答貼付シート'!P316="３～５日（にち）ある",2,IF('３　回答貼付シート'!P316="ほぼ毎日（まいにち）ある",3,))))</f>
        <v>0</v>
      </c>
      <c r="O319" s="26">
        <f>IF('３　回答貼付シート'!Q316="ない",0,IF('３　回答貼付シート'!Q316="１～２日（にち）ある",1,IF('３　回答貼付シート'!Q316="３～５日（にち）ある",2,IF('３　回答貼付シート'!Q316="ほぼ毎日（まいにち）ある",3,))))</f>
        <v>0</v>
      </c>
      <c r="P319" s="26">
        <f>IF('３　回答貼付シート'!R316="ない",0,IF('３　回答貼付シート'!R316="１～２日（にち）ある",1,IF('３　回答貼付シート'!R316="３～５日（にち）ある",2,IF('３　回答貼付シート'!R316="ほぼ毎日（まいにち）ある",3,))))</f>
        <v>0</v>
      </c>
      <c r="Q319" s="26">
        <f>IF('３　回答貼付シート'!S316="ない",0,IF('３　回答貼付シート'!S316="１～２日（にち）ある",1,IF('３　回答貼付シート'!S316="３～５日（にち）ある",2,IF('３　回答貼付シート'!S316="ほぼ毎日（まいにち）ある",3,))))</f>
        <v>0</v>
      </c>
      <c r="R319" s="26">
        <f>IF('３　回答貼付シート'!T316="ない",0,IF('３　回答貼付シート'!T316="１～２日（にち）ある",1,IF('３　回答貼付シート'!T316="３～５日（にち）ある",2,IF('３　回答貼付シート'!T316="ほぼ毎日（まいにち）ある",3,))))</f>
        <v>0</v>
      </c>
      <c r="S319" s="26">
        <f>IF('３　回答貼付シート'!U316="ない",0,IF('３　回答貼付シート'!U316="１～２日（にち）ある",1,IF('３　回答貼付シート'!U316="３～５日（にち）ある",2,IF('３　回答貼付シート'!U316="ほぼ毎日（まいにち）ある",3,))))</f>
        <v>0</v>
      </c>
      <c r="T319" s="26">
        <f>IF('３　回答貼付シート'!V316="ない",0,IF('３　回答貼付シート'!V316="１～２日（にち）ある",1,IF('３　回答貼付シート'!V316="３～５日（にち）ある",2,IF('３　回答貼付シート'!V316="ほぼ毎日（まいにち）ある",3,))))</f>
        <v>0</v>
      </c>
      <c r="U319" s="26">
        <f>IF('３　回答貼付シート'!W316="ない",0,IF('３　回答貼付シート'!W316="１～２日（にち）ある",1,IF('３　回答貼付シート'!W316="３～５日（にち）ある",2,IF('３　回答貼付シート'!W316="ほぼ毎日（まいにち）ある",3,))))</f>
        <v>0</v>
      </c>
      <c r="V319" s="26">
        <f>IF('３　回答貼付シート'!X316="ない",0,IF('３　回答貼付シート'!X316="１～２日（にち）ある",1,IF('３　回答貼付シート'!X316="３～５日（にち）ある",2,IF('３　回答貼付シート'!X316="ほぼ毎日（まいにち）ある",3,))))</f>
        <v>0</v>
      </c>
      <c r="W319" s="26">
        <f>IF('３　回答貼付シート'!Y316="ない",0,IF('３　回答貼付シート'!Y316="１～２日（にち）ある",1,IF('３　回答貼付シート'!Y316="３～５日（にち）ある",2,IF('３　回答貼付シート'!Y316="ほぼ毎日（まいにち）ある",3,))))</f>
        <v>0</v>
      </c>
      <c r="X319" s="26">
        <f>IF('３　回答貼付シート'!Z316="ない",0,IF('３　回答貼付シート'!Z316="１～２日（にち）ある",1,IF('３　回答貼付シート'!Z316="３～５日（にち）ある",2,IF('３　回答貼付シート'!Z316="ほぼ毎日（まいにち）ある",3,))))</f>
        <v>0</v>
      </c>
      <c r="Y319" s="26">
        <f>IF('３　回答貼付シート'!AA316="ない",0,IF('３　回答貼付シート'!AA316="１～２日（にち）ある",1,IF('３　回答貼付シート'!AA316="３～５日（にち）ある",2,IF('３　回答貼付シート'!AA316="ほぼ毎日（まいにち）ある",3,))))</f>
        <v>0</v>
      </c>
      <c r="Z319" s="26">
        <f>'３　回答貼付シート'!$AB316</f>
        <v>0</v>
      </c>
      <c r="AA319" s="26" t="str">
        <f t="shared" si="40"/>
        <v/>
      </c>
      <c r="AB319" s="26" t="str">
        <f t="shared" si="41"/>
        <v/>
      </c>
      <c r="AC319" s="26" t="str">
        <f t="shared" si="42"/>
        <v/>
      </c>
      <c r="AD319" s="26" t="str">
        <f t="shared" si="43"/>
        <v/>
      </c>
      <c r="AE319" s="26" t="str">
        <f t="shared" si="44"/>
        <v/>
      </c>
      <c r="AF319" t="str">
        <f t="shared" si="37"/>
        <v>0</v>
      </c>
      <c r="AG319">
        <f t="shared" si="38"/>
        <v>0</v>
      </c>
      <c r="AH319" s="34">
        <f t="shared" si="45"/>
        <v>0</v>
      </c>
    </row>
    <row r="320" spans="1:34">
      <c r="A320" s="26"/>
      <c r="B320" s="26">
        <f t="shared" si="39"/>
        <v>0</v>
      </c>
      <c r="C320" s="26">
        <f>IF('３　回答貼付シート'!$F317&lt;&gt;0,VLOOKUP('３　回答貼付シート'!$F317,$AF$2048:$AG$2054,2,FALSE),0)</f>
        <v>0</v>
      </c>
      <c r="D320" s="26">
        <f>IF('３　回答貼付シート'!$G317&lt;&gt;0,VLOOKUP(('３　回答貼付シート'!$G317), $AF$2048:$AG$2054,2,FALSE),0)</f>
        <v>0</v>
      </c>
      <c r="E320" s="26">
        <f>'３　回答貼付シート'!$H317</f>
        <v>0</v>
      </c>
      <c r="F320" s="26">
        <f>IF(E320=0,0,VLOOKUP($B320,'２　情報入力シート'!$A$2:$E$2049,5))</f>
        <v>0</v>
      </c>
      <c r="G320" s="26">
        <f>IF('３　回答貼付シート'!I317="ない",0,IF('３　回答貼付シート'!I317="１～２日（にち）ある",1,IF('３　回答貼付シート'!I317="３～５日（にち）ある",2,IF('３　回答貼付シート'!I317="ほぼ毎日（まいにち）ある",3,))))</f>
        <v>0</v>
      </c>
      <c r="H320" s="26">
        <f>IF('３　回答貼付シート'!J317="ない",0,IF('３　回答貼付シート'!J317="１～２日（にち）ある",1,IF('３　回答貼付シート'!J317="３～５日（にち）ある",2,IF('３　回答貼付シート'!J317="ほぼ毎日（まいにち）ある",3,))))</f>
        <v>0</v>
      </c>
      <c r="I320" s="26">
        <f>IF('３　回答貼付シート'!K317="ない",0,IF('３　回答貼付シート'!K317="１～２日（にち）ある",1,IF('３　回答貼付シート'!K317="３～５日（にち）ある",2,IF('３　回答貼付シート'!K317="ほぼ毎日（まいにち）ある",3,))))</f>
        <v>0</v>
      </c>
      <c r="J320" s="26">
        <f>IF('３　回答貼付シート'!L317="ない",0,IF('３　回答貼付シート'!L317="１～２日（にち）ある",1,IF('３　回答貼付シート'!L317="３～５日（にち）ある",2,IF('３　回答貼付シート'!L317="ほぼ毎日（まいにち）ある",3,))))</f>
        <v>0</v>
      </c>
      <c r="K320" s="26">
        <f>IF('３　回答貼付シート'!M317="ない",0,IF('３　回答貼付シート'!M317="１～２日（にち）ある",1,IF('３　回答貼付シート'!M317="３～５日（にち）ある",2,IF('３　回答貼付シート'!M317="ほぼ毎日（まいにち）ある",3,))))</f>
        <v>0</v>
      </c>
      <c r="L320" s="26">
        <f>IF('３　回答貼付シート'!N317="ない",0,IF('３　回答貼付シート'!N317="１～２日（にち）ある",1,IF('３　回答貼付シート'!N317="３～５日（にち）ある",2,IF('３　回答貼付シート'!N317="ほぼ毎日（まいにち）ある",3,))))</f>
        <v>0</v>
      </c>
      <c r="M320" s="26">
        <f>IF('３　回答貼付シート'!O317="ない",0,IF('３　回答貼付シート'!O317="１～２日（にち）ある",1,IF('３　回答貼付シート'!O317="３～５日（にち）ある",2,IF('３　回答貼付シート'!O317="ほぼ毎日（まいにち）ある",3,))))</f>
        <v>0</v>
      </c>
      <c r="N320" s="26">
        <f>IF('３　回答貼付シート'!P317="ない",0,IF('３　回答貼付シート'!P317="１～２日（にち）ある",1,IF('３　回答貼付シート'!P317="３～５日（にち）ある",2,IF('３　回答貼付シート'!P317="ほぼ毎日（まいにち）ある",3,))))</f>
        <v>0</v>
      </c>
      <c r="O320" s="26">
        <f>IF('３　回答貼付シート'!Q317="ない",0,IF('３　回答貼付シート'!Q317="１～２日（にち）ある",1,IF('３　回答貼付シート'!Q317="３～５日（にち）ある",2,IF('３　回答貼付シート'!Q317="ほぼ毎日（まいにち）ある",3,))))</f>
        <v>0</v>
      </c>
      <c r="P320" s="26">
        <f>IF('３　回答貼付シート'!R317="ない",0,IF('３　回答貼付シート'!R317="１～２日（にち）ある",1,IF('３　回答貼付シート'!R317="３～５日（にち）ある",2,IF('３　回答貼付シート'!R317="ほぼ毎日（まいにち）ある",3,))))</f>
        <v>0</v>
      </c>
      <c r="Q320" s="26">
        <f>IF('３　回答貼付シート'!S317="ない",0,IF('３　回答貼付シート'!S317="１～２日（にち）ある",1,IF('３　回答貼付シート'!S317="３～５日（にち）ある",2,IF('３　回答貼付シート'!S317="ほぼ毎日（まいにち）ある",3,))))</f>
        <v>0</v>
      </c>
      <c r="R320" s="26">
        <f>IF('３　回答貼付シート'!T317="ない",0,IF('３　回答貼付シート'!T317="１～２日（にち）ある",1,IF('３　回答貼付シート'!T317="３～５日（にち）ある",2,IF('３　回答貼付シート'!T317="ほぼ毎日（まいにち）ある",3,))))</f>
        <v>0</v>
      </c>
      <c r="S320" s="26">
        <f>IF('３　回答貼付シート'!U317="ない",0,IF('３　回答貼付シート'!U317="１～２日（にち）ある",1,IF('３　回答貼付シート'!U317="３～５日（にち）ある",2,IF('３　回答貼付シート'!U317="ほぼ毎日（まいにち）ある",3,))))</f>
        <v>0</v>
      </c>
      <c r="T320" s="26">
        <f>IF('３　回答貼付シート'!V317="ない",0,IF('３　回答貼付シート'!V317="１～２日（にち）ある",1,IF('３　回答貼付シート'!V317="３～５日（にち）ある",2,IF('３　回答貼付シート'!V317="ほぼ毎日（まいにち）ある",3,))))</f>
        <v>0</v>
      </c>
      <c r="U320" s="26">
        <f>IF('３　回答貼付シート'!W317="ない",0,IF('３　回答貼付シート'!W317="１～２日（にち）ある",1,IF('３　回答貼付シート'!W317="３～５日（にち）ある",2,IF('３　回答貼付シート'!W317="ほぼ毎日（まいにち）ある",3,))))</f>
        <v>0</v>
      </c>
      <c r="V320" s="26">
        <f>IF('３　回答貼付シート'!X317="ない",0,IF('３　回答貼付シート'!X317="１～２日（にち）ある",1,IF('３　回答貼付シート'!X317="３～５日（にち）ある",2,IF('３　回答貼付シート'!X317="ほぼ毎日（まいにち）ある",3,))))</f>
        <v>0</v>
      </c>
      <c r="W320" s="26">
        <f>IF('３　回答貼付シート'!Y317="ない",0,IF('３　回答貼付シート'!Y317="１～２日（にち）ある",1,IF('３　回答貼付シート'!Y317="３～５日（にち）ある",2,IF('３　回答貼付シート'!Y317="ほぼ毎日（まいにち）ある",3,))))</f>
        <v>0</v>
      </c>
      <c r="X320" s="26">
        <f>IF('３　回答貼付シート'!Z317="ない",0,IF('３　回答貼付シート'!Z317="１～２日（にち）ある",1,IF('３　回答貼付シート'!Z317="３～５日（にち）ある",2,IF('３　回答貼付シート'!Z317="ほぼ毎日（まいにち）ある",3,))))</f>
        <v>0</v>
      </c>
      <c r="Y320" s="26">
        <f>IF('３　回答貼付シート'!AA317="ない",0,IF('３　回答貼付シート'!AA317="１～２日（にち）ある",1,IF('３　回答貼付シート'!AA317="３～５日（にち）ある",2,IF('３　回答貼付シート'!AA317="ほぼ毎日（まいにち）ある",3,))))</f>
        <v>0</v>
      </c>
      <c r="Z320" s="26">
        <f>'３　回答貼付シート'!$AB317</f>
        <v>0</v>
      </c>
      <c r="AA320" s="26" t="str">
        <f t="shared" si="40"/>
        <v/>
      </c>
      <c r="AB320" s="26" t="str">
        <f t="shared" si="41"/>
        <v/>
      </c>
      <c r="AC320" s="26" t="str">
        <f t="shared" si="42"/>
        <v/>
      </c>
      <c r="AD320" s="26" t="str">
        <f t="shared" si="43"/>
        <v/>
      </c>
      <c r="AE320" s="26" t="str">
        <f t="shared" si="44"/>
        <v/>
      </c>
      <c r="AF320" t="str">
        <f t="shared" si="37"/>
        <v>0</v>
      </c>
      <c r="AG320">
        <f t="shared" si="38"/>
        <v>0</v>
      </c>
      <c r="AH320" s="34">
        <f t="shared" si="45"/>
        <v>0</v>
      </c>
    </row>
    <row r="321" spans="1:34">
      <c r="A321" s="26"/>
      <c r="B321" s="26">
        <f t="shared" si="39"/>
        <v>0</v>
      </c>
      <c r="C321" s="26">
        <f>IF('３　回答貼付シート'!$F318&lt;&gt;0,VLOOKUP('３　回答貼付シート'!$F318,$AF$2048:$AG$2054,2,FALSE),0)</f>
        <v>0</v>
      </c>
      <c r="D321" s="26">
        <f>IF('３　回答貼付シート'!$G318&lt;&gt;0,VLOOKUP(('３　回答貼付シート'!$G318), $AF$2048:$AG$2054,2,FALSE),0)</f>
        <v>0</v>
      </c>
      <c r="E321" s="26">
        <f>'３　回答貼付シート'!$H318</f>
        <v>0</v>
      </c>
      <c r="F321" s="26">
        <f>IF(E321=0,0,VLOOKUP($B321,'２　情報入力シート'!$A$2:$E$2049,5))</f>
        <v>0</v>
      </c>
      <c r="G321" s="26">
        <f>IF('３　回答貼付シート'!I318="ない",0,IF('３　回答貼付シート'!I318="１～２日（にち）ある",1,IF('３　回答貼付シート'!I318="３～５日（にち）ある",2,IF('３　回答貼付シート'!I318="ほぼ毎日（まいにち）ある",3,))))</f>
        <v>0</v>
      </c>
      <c r="H321" s="26">
        <f>IF('３　回答貼付シート'!J318="ない",0,IF('３　回答貼付シート'!J318="１～２日（にち）ある",1,IF('３　回答貼付シート'!J318="３～５日（にち）ある",2,IF('３　回答貼付シート'!J318="ほぼ毎日（まいにち）ある",3,))))</f>
        <v>0</v>
      </c>
      <c r="I321" s="26">
        <f>IF('３　回答貼付シート'!K318="ない",0,IF('３　回答貼付シート'!K318="１～２日（にち）ある",1,IF('３　回答貼付シート'!K318="３～５日（にち）ある",2,IF('３　回答貼付シート'!K318="ほぼ毎日（まいにち）ある",3,))))</f>
        <v>0</v>
      </c>
      <c r="J321" s="26">
        <f>IF('３　回答貼付シート'!L318="ない",0,IF('３　回答貼付シート'!L318="１～２日（にち）ある",1,IF('３　回答貼付シート'!L318="３～５日（にち）ある",2,IF('３　回答貼付シート'!L318="ほぼ毎日（まいにち）ある",3,))))</f>
        <v>0</v>
      </c>
      <c r="K321" s="26">
        <f>IF('３　回答貼付シート'!M318="ない",0,IF('３　回答貼付シート'!M318="１～２日（にち）ある",1,IF('３　回答貼付シート'!M318="３～５日（にち）ある",2,IF('３　回答貼付シート'!M318="ほぼ毎日（まいにち）ある",3,))))</f>
        <v>0</v>
      </c>
      <c r="L321" s="26">
        <f>IF('３　回答貼付シート'!N318="ない",0,IF('３　回答貼付シート'!N318="１～２日（にち）ある",1,IF('３　回答貼付シート'!N318="３～５日（にち）ある",2,IF('３　回答貼付シート'!N318="ほぼ毎日（まいにち）ある",3,))))</f>
        <v>0</v>
      </c>
      <c r="M321" s="26">
        <f>IF('３　回答貼付シート'!O318="ない",0,IF('３　回答貼付シート'!O318="１～２日（にち）ある",1,IF('３　回答貼付シート'!O318="３～５日（にち）ある",2,IF('３　回答貼付シート'!O318="ほぼ毎日（まいにち）ある",3,))))</f>
        <v>0</v>
      </c>
      <c r="N321" s="26">
        <f>IF('３　回答貼付シート'!P318="ない",0,IF('３　回答貼付シート'!P318="１～２日（にち）ある",1,IF('３　回答貼付シート'!P318="３～５日（にち）ある",2,IF('３　回答貼付シート'!P318="ほぼ毎日（まいにち）ある",3,))))</f>
        <v>0</v>
      </c>
      <c r="O321" s="26">
        <f>IF('３　回答貼付シート'!Q318="ない",0,IF('３　回答貼付シート'!Q318="１～２日（にち）ある",1,IF('３　回答貼付シート'!Q318="３～５日（にち）ある",2,IF('３　回答貼付シート'!Q318="ほぼ毎日（まいにち）ある",3,))))</f>
        <v>0</v>
      </c>
      <c r="P321" s="26">
        <f>IF('３　回答貼付シート'!R318="ない",0,IF('３　回答貼付シート'!R318="１～２日（にち）ある",1,IF('３　回答貼付シート'!R318="３～５日（にち）ある",2,IF('３　回答貼付シート'!R318="ほぼ毎日（まいにち）ある",3,))))</f>
        <v>0</v>
      </c>
      <c r="Q321" s="26">
        <f>IF('３　回答貼付シート'!S318="ない",0,IF('３　回答貼付シート'!S318="１～２日（にち）ある",1,IF('３　回答貼付シート'!S318="３～５日（にち）ある",2,IF('３　回答貼付シート'!S318="ほぼ毎日（まいにち）ある",3,))))</f>
        <v>0</v>
      </c>
      <c r="R321" s="26">
        <f>IF('３　回答貼付シート'!T318="ない",0,IF('３　回答貼付シート'!T318="１～２日（にち）ある",1,IF('３　回答貼付シート'!T318="３～５日（にち）ある",2,IF('３　回答貼付シート'!T318="ほぼ毎日（まいにち）ある",3,))))</f>
        <v>0</v>
      </c>
      <c r="S321" s="26">
        <f>IF('３　回答貼付シート'!U318="ない",0,IF('３　回答貼付シート'!U318="１～２日（にち）ある",1,IF('３　回答貼付シート'!U318="３～５日（にち）ある",2,IF('３　回答貼付シート'!U318="ほぼ毎日（まいにち）ある",3,))))</f>
        <v>0</v>
      </c>
      <c r="T321" s="26">
        <f>IF('３　回答貼付シート'!V318="ない",0,IF('３　回答貼付シート'!V318="１～２日（にち）ある",1,IF('３　回答貼付シート'!V318="３～５日（にち）ある",2,IF('３　回答貼付シート'!V318="ほぼ毎日（まいにち）ある",3,))))</f>
        <v>0</v>
      </c>
      <c r="U321" s="26">
        <f>IF('３　回答貼付シート'!W318="ない",0,IF('３　回答貼付シート'!W318="１～２日（にち）ある",1,IF('３　回答貼付シート'!W318="３～５日（にち）ある",2,IF('３　回答貼付シート'!W318="ほぼ毎日（まいにち）ある",3,))))</f>
        <v>0</v>
      </c>
      <c r="V321" s="26">
        <f>IF('３　回答貼付シート'!X318="ない",0,IF('３　回答貼付シート'!X318="１～２日（にち）ある",1,IF('３　回答貼付シート'!X318="３～５日（にち）ある",2,IF('３　回答貼付シート'!X318="ほぼ毎日（まいにち）ある",3,))))</f>
        <v>0</v>
      </c>
      <c r="W321" s="26">
        <f>IF('３　回答貼付シート'!Y318="ない",0,IF('３　回答貼付シート'!Y318="１～２日（にち）ある",1,IF('３　回答貼付シート'!Y318="３～５日（にち）ある",2,IF('３　回答貼付シート'!Y318="ほぼ毎日（まいにち）ある",3,))))</f>
        <v>0</v>
      </c>
      <c r="X321" s="26">
        <f>IF('３　回答貼付シート'!Z318="ない",0,IF('３　回答貼付シート'!Z318="１～２日（にち）ある",1,IF('３　回答貼付シート'!Z318="３～５日（にち）ある",2,IF('３　回答貼付シート'!Z318="ほぼ毎日（まいにち）ある",3,))))</f>
        <v>0</v>
      </c>
      <c r="Y321" s="26">
        <f>IF('３　回答貼付シート'!AA318="ない",0,IF('３　回答貼付シート'!AA318="１～２日（にち）ある",1,IF('３　回答貼付シート'!AA318="３～５日（にち）ある",2,IF('３　回答貼付シート'!AA318="ほぼ毎日（まいにち）ある",3,))))</f>
        <v>0</v>
      </c>
      <c r="Z321" s="26">
        <f>'３　回答貼付シート'!$AB318</f>
        <v>0</v>
      </c>
      <c r="AA321" s="26" t="str">
        <f t="shared" si="40"/>
        <v/>
      </c>
      <c r="AB321" s="26" t="str">
        <f t="shared" si="41"/>
        <v/>
      </c>
      <c r="AC321" s="26" t="str">
        <f t="shared" si="42"/>
        <v/>
      </c>
      <c r="AD321" s="26" t="str">
        <f t="shared" si="43"/>
        <v/>
      </c>
      <c r="AE321" s="26" t="str">
        <f t="shared" si="44"/>
        <v/>
      </c>
      <c r="AF321" t="str">
        <f t="shared" si="37"/>
        <v>0</v>
      </c>
      <c r="AG321">
        <f t="shared" si="38"/>
        <v>0</v>
      </c>
      <c r="AH321" s="34">
        <f t="shared" si="45"/>
        <v>0</v>
      </c>
    </row>
    <row r="322" spans="1:34">
      <c r="A322" s="26"/>
      <c r="B322" s="26">
        <f t="shared" si="39"/>
        <v>0</v>
      </c>
      <c r="C322" s="26">
        <f>IF('３　回答貼付シート'!$F319&lt;&gt;0,VLOOKUP('３　回答貼付シート'!$F319,$AF$2048:$AG$2054,2,FALSE),0)</f>
        <v>0</v>
      </c>
      <c r="D322" s="26">
        <f>IF('３　回答貼付シート'!$G319&lt;&gt;0,VLOOKUP(('３　回答貼付シート'!$G319), $AF$2048:$AG$2054,2,FALSE),0)</f>
        <v>0</v>
      </c>
      <c r="E322" s="26">
        <f>'３　回答貼付シート'!$H319</f>
        <v>0</v>
      </c>
      <c r="F322" s="26">
        <f>IF(E322=0,0,VLOOKUP($B322,'２　情報入力シート'!$A$2:$E$2049,5))</f>
        <v>0</v>
      </c>
      <c r="G322" s="26">
        <f>IF('３　回答貼付シート'!I319="ない",0,IF('３　回答貼付シート'!I319="１～２日（にち）ある",1,IF('３　回答貼付シート'!I319="３～５日（にち）ある",2,IF('３　回答貼付シート'!I319="ほぼ毎日（まいにち）ある",3,))))</f>
        <v>0</v>
      </c>
      <c r="H322" s="26">
        <f>IF('３　回答貼付シート'!J319="ない",0,IF('３　回答貼付シート'!J319="１～２日（にち）ある",1,IF('３　回答貼付シート'!J319="３～５日（にち）ある",2,IF('３　回答貼付シート'!J319="ほぼ毎日（まいにち）ある",3,))))</f>
        <v>0</v>
      </c>
      <c r="I322" s="26">
        <f>IF('３　回答貼付シート'!K319="ない",0,IF('３　回答貼付シート'!K319="１～２日（にち）ある",1,IF('３　回答貼付シート'!K319="３～５日（にち）ある",2,IF('３　回答貼付シート'!K319="ほぼ毎日（まいにち）ある",3,))))</f>
        <v>0</v>
      </c>
      <c r="J322" s="26">
        <f>IF('３　回答貼付シート'!L319="ない",0,IF('３　回答貼付シート'!L319="１～２日（にち）ある",1,IF('３　回答貼付シート'!L319="３～５日（にち）ある",2,IF('３　回答貼付シート'!L319="ほぼ毎日（まいにち）ある",3,))))</f>
        <v>0</v>
      </c>
      <c r="K322" s="26">
        <f>IF('３　回答貼付シート'!M319="ない",0,IF('３　回答貼付シート'!M319="１～２日（にち）ある",1,IF('３　回答貼付シート'!M319="３～５日（にち）ある",2,IF('３　回答貼付シート'!M319="ほぼ毎日（まいにち）ある",3,))))</f>
        <v>0</v>
      </c>
      <c r="L322" s="26">
        <f>IF('３　回答貼付シート'!N319="ない",0,IF('３　回答貼付シート'!N319="１～２日（にち）ある",1,IF('３　回答貼付シート'!N319="３～５日（にち）ある",2,IF('３　回答貼付シート'!N319="ほぼ毎日（まいにち）ある",3,))))</f>
        <v>0</v>
      </c>
      <c r="M322" s="26">
        <f>IF('３　回答貼付シート'!O319="ない",0,IF('３　回答貼付シート'!O319="１～２日（にち）ある",1,IF('３　回答貼付シート'!O319="３～５日（にち）ある",2,IF('３　回答貼付シート'!O319="ほぼ毎日（まいにち）ある",3,))))</f>
        <v>0</v>
      </c>
      <c r="N322" s="26">
        <f>IF('３　回答貼付シート'!P319="ない",0,IF('３　回答貼付シート'!P319="１～２日（にち）ある",1,IF('３　回答貼付シート'!P319="３～５日（にち）ある",2,IF('３　回答貼付シート'!P319="ほぼ毎日（まいにち）ある",3,))))</f>
        <v>0</v>
      </c>
      <c r="O322" s="26">
        <f>IF('３　回答貼付シート'!Q319="ない",0,IF('３　回答貼付シート'!Q319="１～２日（にち）ある",1,IF('３　回答貼付シート'!Q319="３～５日（にち）ある",2,IF('３　回答貼付シート'!Q319="ほぼ毎日（まいにち）ある",3,))))</f>
        <v>0</v>
      </c>
      <c r="P322" s="26">
        <f>IF('３　回答貼付シート'!R319="ない",0,IF('３　回答貼付シート'!R319="１～２日（にち）ある",1,IF('３　回答貼付シート'!R319="３～５日（にち）ある",2,IF('３　回答貼付シート'!R319="ほぼ毎日（まいにち）ある",3,))))</f>
        <v>0</v>
      </c>
      <c r="Q322" s="26">
        <f>IF('３　回答貼付シート'!S319="ない",0,IF('３　回答貼付シート'!S319="１～２日（にち）ある",1,IF('３　回答貼付シート'!S319="３～５日（にち）ある",2,IF('３　回答貼付シート'!S319="ほぼ毎日（まいにち）ある",3,))))</f>
        <v>0</v>
      </c>
      <c r="R322" s="26">
        <f>IF('３　回答貼付シート'!T319="ない",0,IF('３　回答貼付シート'!T319="１～２日（にち）ある",1,IF('３　回答貼付シート'!T319="３～５日（にち）ある",2,IF('３　回答貼付シート'!T319="ほぼ毎日（まいにち）ある",3,))))</f>
        <v>0</v>
      </c>
      <c r="S322" s="26">
        <f>IF('３　回答貼付シート'!U319="ない",0,IF('３　回答貼付シート'!U319="１～２日（にち）ある",1,IF('３　回答貼付シート'!U319="３～５日（にち）ある",2,IF('３　回答貼付シート'!U319="ほぼ毎日（まいにち）ある",3,))))</f>
        <v>0</v>
      </c>
      <c r="T322" s="26">
        <f>IF('３　回答貼付シート'!V319="ない",0,IF('３　回答貼付シート'!V319="１～２日（にち）ある",1,IF('３　回答貼付シート'!V319="３～５日（にち）ある",2,IF('３　回答貼付シート'!V319="ほぼ毎日（まいにち）ある",3,))))</f>
        <v>0</v>
      </c>
      <c r="U322" s="26">
        <f>IF('３　回答貼付シート'!W319="ない",0,IF('３　回答貼付シート'!W319="１～２日（にち）ある",1,IF('３　回答貼付シート'!W319="３～５日（にち）ある",2,IF('３　回答貼付シート'!W319="ほぼ毎日（まいにち）ある",3,))))</f>
        <v>0</v>
      </c>
      <c r="V322" s="26">
        <f>IF('３　回答貼付シート'!X319="ない",0,IF('３　回答貼付シート'!X319="１～２日（にち）ある",1,IF('３　回答貼付シート'!X319="３～５日（にち）ある",2,IF('３　回答貼付シート'!X319="ほぼ毎日（まいにち）ある",3,))))</f>
        <v>0</v>
      </c>
      <c r="W322" s="26">
        <f>IF('３　回答貼付シート'!Y319="ない",0,IF('３　回答貼付シート'!Y319="１～２日（にち）ある",1,IF('３　回答貼付シート'!Y319="３～５日（にち）ある",2,IF('３　回答貼付シート'!Y319="ほぼ毎日（まいにち）ある",3,))))</f>
        <v>0</v>
      </c>
      <c r="X322" s="26">
        <f>IF('３　回答貼付シート'!Z319="ない",0,IF('３　回答貼付シート'!Z319="１～２日（にち）ある",1,IF('３　回答貼付シート'!Z319="３～５日（にち）ある",2,IF('３　回答貼付シート'!Z319="ほぼ毎日（まいにち）ある",3,))))</f>
        <v>0</v>
      </c>
      <c r="Y322" s="26">
        <f>IF('３　回答貼付シート'!AA319="ない",0,IF('３　回答貼付シート'!AA319="１～２日（にち）ある",1,IF('３　回答貼付シート'!AA319="３～５日（にち）ある",2,IF('３　回答貼付シート'!AA319="ほぼ毎日（まいにち）ある",3,))))</f>
        <v>0</v>
      </c>
      <c r="Z322" s="26">
        <f>'３　回答貼付シート'!$AB319</f>
        <v>0</v>
      </c>
      <c r="AA322" s="26" t="str">
        <f t="shared" si="40"/>
        <v/>
      </c>
      <c r="AB322" s="26" t="str">
        <f t="shared" si="41"/>
        <v/>
      </c>
      <c r="AC322" s="26" t="str">
        <f t="shared" si="42"/>
        <v/>
      </c>
      <c r="AD322" s="26" t="str">
        <f t="shared" si="43"/>
        <v/>
      </c>
      <c r="AE322" s="26" t="str">
        <f t="shared" si="44"/>
        <v/>
      </c>
      <c r="AF322" t="str">
        <f t="shared" si="37"/>
        <v>0</v>
      </c>
      <c r="AG322">
        <f t="shared" si="38"/>
        <v>0</v>
      </c>
      <c r="AH322" s="34">
        <f t="shared" si="45"/>
        <v>0</v>
      </c>
    </row>
    <row r="323" spans="1:34">
      <c r="A323" s="26"/>
      <c r="B323" s="26">
        <f t="shared" si="39"/>
        <v>0</v>
      </c>
      <c r="C323" s="26">
        <f>IF('３　回答貼付シート'!$F320&lt;&gt;0,VLOOKUP('３　回答貼付シート'!$F320,$AF$2048:$AG$2054,2,FALSE),0)</f>
        <v>0</v>
      </c>
      <c r="D323" s="26">
        <f>IF('３　回答貼付シート'!$G320&lt;&gt;0,VLOOKUP(('３　回答貼付シート'!$G320), $AF$2048:$AG$2054,2,FALSE),0)</f>
        <v>0</v>
      </c>
      <c r="E323" s="26">
        <f>'３　回答貼付シート'!$H320</f>
        <v>0</v>
      </c>
      <c r="F323" s="26">
        <f>IF(E323=0,0,VLOOKUP($B323,'２　情報入力シート'!$A$2:$E$2049,5))</f>
        <v>0</v>
      </c>
      <c r="G323" s="26">
        <f>IF('３　回答貼付シート'!I320="ない",0,IF('３　回答貼付シート'!I320="１～２日（にち）ある",1,IF('３　回答貼付シート'!I320="３～５日（にち）ある",2,IF('３　回答貼付シート'!I320="ほぼ毎日（まいにち）ある",3,))))</f>
        <v>0</v>
      </c>
      <c r="H323" s="26">
        <f>IF('３　回答貼付シート'!J320="ない",0,IF('３　回答貼付シート'!J320="１～２日（にち）ある",1,IF('３　回答貼付シート'!J320="３～５日（にち）ある",2,IF('３　回答貼付シート'!J320="ほぼ毎日（まいにち）ある",3,))))</f>
        <v>0</v>
      </c>
      <c r="I323" s="26">
        <f>IF('３　回答貼付シート'!K320="ない",0,IF('３　回答貼付シート'!K320="１～２日（にち）ある",1,IF('３　回答貼付シート'!K320="３～５日（にち）ある",2,IF('３　回答貼付シート'!K320="ほぼ毎日（まいにち）ある",3,))))</f>
        <v>0</v>
      </c>
      <c r="J323" s="26">
        <f>IF('３　回答貼付シート'!L320="ない",0,IF('３　回答貼付シート'!L320="１～２日（にち）ある",1,IF('３　回答貼付シート'!L320="３～５日（にち）ある",2,IF('３　回答貼付シート'!L320="ほぼ毎日（まいにち）ある",3,))))</f>
        <v>0</v>
      </c>
      <c r="K323" s="26">
        <f>IF('３　回答貼付シート'!M320="ない",0,IF('３　回答貼付シート'!M320="１～２日（にち）ある",1,IF('３　回答貼付シート'!M320="３～５日（にち）ある",2,IF('３　回答貼付シート'!M320="ほぼ毎日（まいにち）ある",3,))))</f>
        <v>0</v>
      </c>
      <c r="L323" s="26">
        <f>IF('３　回答貼付シート'!N320="ない",0,IF('３　回答貼付シート'!N320="１～２日（にち）ある",1,IF('３　回答貼付シート'!N320="３～５日（にち）ある",2,IF('３　回答貼付シート'!N320="ほぼ毎日（まいにち）ある",3,))))</f>
        <v>0</v>
      </c>
      <c r="M323" s="26">
        <f>IF('３　回答貼付シート'!O320="ない",0,IF('３　回答貼付シート'!O320="１～２日（にち）ある",1,IF('３　回答貼付シート'!O320="３～５日（にち）ある",2,IF('３　回答貼付シート'!O320="ほぼ毎日（まいにち）ある",3,))))</f>
        <v>0</v>
      </c>
      <c r="N323" s="26">
        <f>IF('３　回答貼付シート'!P320="ない",0,IF('３　回答貼付シート'!P320="１～２日（にち）ある",1,IF('３　回答貼付シート'!P320="３～５日（にち）ある",2,IF('３　回答貼付シート'!P320="ほぼ毎日（まいにち）ある",3,))))</f>
        <v>0</v>
      </c>
      <c r="O323" s="26">
        <f>IF('３　回答貼付シート'!Q320="ない",0,IF('３　回答貼付シート'!Q320="１～２日（にち）ある",1,IF('３　回答貼付シート'!Q320="３～５日（にち）ある",2,IF('３　回答貼付シート'!Q320="ほぼ毎日（まいにち）ある",3,))))</f>
        <v>0</v>
      </c>
      <c r="P323" s="26">
        <f>IF('３　回答貼付シート'!R320="ない",0,IF('３　回答貼付シート'!R320="１～２日（にち）ある",1,IF('３　回答貼付シート'!R320="３～５日（にち）ある",2,IF('３　回答貼付シート'!R320="ほぼ毎日（まいにち）ある",3,))))</f>
        <v>0</v>
      </c>
      <c r="Q323" s="26">
        <f>IF('３　回答貼付シート'!S320="ない",0,IF('３　回答貼付シート'!S320="１～２日（にち）ある",1,IF('３　回答貼付シート'!S320="３～５日（にち）ある",2,IF('３　回答貼付シート'!S320="ほぼ毎日（まいにち）ある",3,))))</f>
        <v>0</v>
      </c>
      <c r="R323" s="26">
        <f>IF('３　回答貼付シート'!T320="ない",0,IF('３　回答貼付シート'!T320="１～２日（にち）ある",1,IF('３　回答貼付シート'!T320="３～５日（にち）ある",2,IF('３　回答貼付シート'!T320="ほぼ毎日（まいにち）ある",3,))))</f>
        <v>0</v>
      </c>
      <c r="S323" s="26">
        <f>IF('３　回答貼付シート'!U320="ない",0,IF('３　回答貼付シート'!U320="１～２日（にち）ある",1,IF('３　回答貼付シート'!U320="３～５日（にち）ある",2,IF('３　回答貼付シート'!U320="ほぼ毎日（まいにち）ある",3,))))</f>
        <v>0</v>
      </c>
      <c r="T323" s="26">
        <f>IF('３　回答貼付シート'!V320="ない",0,IF('３　回答貼付シート'!V320="１～２日（にち）ある",1,IF('３　回答貼付シート'!V320="３～５日（にち）ある",2,IF('３　回答貼付シート'!V320="ほぼ毎日（まいにち）ある",3,))))</f>
        <v>0</v>
      </c>
      <c r="U323" s="26">
        <f>IF('３　回答貼付シート'!W320="ない",0,IF('３　回答貼付シート'!W320="１～２日（にち）ある",1,IF('３　回答貼付シート'!W320="３～５日（にち）ある",2,IF('３　回答貼付シート'!W320="ほぼ毎日（まいにち）ある",3,))))</f>
        <v>0</v>
      </c>
      <c r="V323" s="26">
        <f>IF('３　回答貼付シート'!X320="ない",0,IF('３　回答貼付シート'!X320="１～２日（にち）ある",1,IF('３　回答貼付シート'!X320="３～５日（にち）ある",2,IF('３　回答貼付シート'!X320="ほぼ毎日（まいにち）ある",3,))))</f>
        <v>0</v>
      </c>
      <c r="W323" s="26">
        <f>IF('３　回答貼付シート'!Y320="ない",0,IF('３　回答貼付シート'!Y320="１～２日（にち）ある",1,IF('３　回答貼付シート'!Y320="３～５日（にち）ある",2,IF('３　回答貼付シート'!Y320="ほぼ毎日（まいにち）ある",3,))))</f>
        <v>0</v>
      </c>
      <c r="X323" s="26">
        <f>IF('３　回答貼付シート'!Z320="ない",0,IF('３　回答貼付シート'!Z320="１～２日（にち）ある",1,IF('３　回答貼付シート'!Z320="３～５日（にち）ある",2,IF('３　回答貼付シート'!Z320="ほぼ毎日（まいにち）ある",3,))))</f>
        <v>0</v>
      </c>
      <c r="Y323" s="26">
        <f>IF('３　回答貼付シート'!AA320="ない",0,IF('３　回答貼付シート'!AA320="１～２日（にち）ある",1,IF('３　回答貼付シート'!AA320="３～５日（にち）ある",2,IF('３　回答貼付シート'!AA320="ほぼ毎日（まいにち）ある",3,))))</f>
        <v>0</v>
      </c>
      <c r="Z323" s="26">
        <f>'３　回答貼付シート'!$AB320</f>
        <v>0</v>
      </c>
      <c r="AA323" s="26" t="str">
        <f t="shared" si="40"/>
        <v/>
      </c>
      <c r="AB323" s="26" t="str">
        <f t="shared" si="41"/>
        <v/>
      </c>
      <c r="AC323" s="26" t="str">
        <f t="shared" si="42"/>
        <v/>
      </c>
      <c r="AD323" s="26" t="str">
        <f t="shared" si="43"/>
        <v/>
      </c>
      <c r="AE323" s="26" t="str">
        <f t="shared" si="44"/>
        <v/>
      </c>
      <c r="AF323" t="str">
        <f t="shared" si="37"/>
        <v>0</v>
      </c>
      <c r="AG323">
        <f t="shared" si="38"/>
        <v>0</v>
      </c>
      <c r="AH323" s="34">
        <f t="shared" si="45"/>
        <v>0</v>
      </c>
    </row>
    <row r="324" spans="1:34">
      <c r="A324" s="26"/>
      <c r="B324" s="26">
        <f t="shared" si="39"/>
        <v>0</v>
      </c>
      <c r="C324" s="26">
        <f>IF('３　回答貼付シート'!$F321&lt;&gt;0,VLOOKUP('３　回答貼付シート'!$F321,$AF$2048:$AG$2054,2,FALSE),0)</f>
        <v>0</v>
      </c>
      <c r="D324" s="26">
        <f>IF('３　回答貼付シート'!$G321&lt;&gt;0,VLOOKUP(('３　回答貼付シート'!$G321), $AF$2048:$AG$2054,2,FALSE),0)</f>
        <v>0</v>
      </c>
      <c r="E324" s="26">
        <f>'３　回答貼付シート'!$H321</f>
        <v>0</v>
      </c>
      <c r="F324" s="26">
        <f>IF(E324=0,0,VLOOKUP($B324,'２　情報入力シート'!$A$2:$E$2049,5))</f>
        <v>0</v>
      </c>
      <c r="G324" s="26">
        <f>IF('３　回答貼付シート'!I321="ない",0,IF('３　回答貼付シート'!I321="１～２日（にち）ある",1,IF('３　回答貼付シート'!I321="３～５日（にち）ある",2,IF('３　回答貼付シート'!I321="ほぼ毎日（まいにち）ある",3,))))</f>
        <v>0</v>
      </c>
      <c r="H324" s="26">
        <f>IF('３　回答貼付シート'!J321="ない",0,IF('３　回答貼付シート'!J321="１～２日（にち）ある",1,IF('３　回答貼付シート'!J321="３～５日（にち）ある",2,IF('３　回答貼付シート'!J321="ほぼ毎日（まいにち）ある",3,))))</f>
        <v>0</v>
      </c>
      <c r="I324" s="26">
        <f>IF('３　回答貼付シート'!K321="ない",0,IF('３　回答貼付シート'!K321="１～２日（にち）ある",1,IF('３　回答貼付シート'!K321="３～５日（にち）ある",2,IF('３　回答貼付シート'!K321="ほぼ毎日（まいにち）ある",3,))))</f>
        <v>0</v>
      </c>
      <c r="J324" s="26">
        <f>IF('３　回答貼付シート'!L321="ない",0,IF('３　回答貼付シート'!L321="１～２日（にち）ある",1,IF('３　回答貼付シート'!L321="３～５日（にち）ある",2,IF('３　回答貼付シート'!L321="ほぼ毎日（まいにち）ある",3,))))</f>
        <v>0</v>
      </c>
      <c r="K324" s="26">
        <f>IF('３　回答貼付シート'!M321="ない",0,IF('３　回答貼付シート'!M321="１～２日（にち）ある",1,IF('３　回答貼付シート'!M321="３～５日（にち）ある",2,IF('３　回答貼付シート'!M321="ほぼ毎日（まいにち）ある",3,))))</f>
        <v>0</v>
      </c>
      <c r="L324" s="26">
        <f>IF('３　回答貼付シート'!N321="ない",0,IF('３　回答貼付シート'!N321="１～２日（にち）ある",1,IF('３　回答貼付シート'!N321="３～５日（にち）ある",2,IF('３　回答貼付シート'!N321="ほぼ毎日（まいにち）ある",3,))))</f>
        <v>0</v>
      </c>
      <c r="M324" s="26">
        <f>IF('３　回答貼付シート'!O321="ない",0,IF('３　回答貼付シート'!O321="１～２日（にち）ある",1,IF('３　回答貼付シート'!O321="３～５日（にち）ある",2,IF('３　回答貼付シート'!O321="ほぼ毎日（まいにち）ある",3,))))</f>
        <v>0</v>
      </c>
      <c r="N324" s="26">
        <f>IF('３　回答貼付シート'!P321="ない",0,IF('３　回答貼付シート'!P321="１～２日（にち）ある",1,IF('３　回答貼付シート'!P321="３～５日（にち）ある",2,IF('３　回答貼付シート'!P321="ほぼ毎日（まいにち）ある",3,))))</f>
        <v>0</v>
      </c>
      <c r="O324" s="26">
        <f>IF('３　回答貼付シート'!Q321="ない",0,IF('３　回答貼付シート'!Q321="１～２日（にち）ある",1,IF('３　回答貼付シート'!Q321="３～５日（にち）ある",2,IF('３　回答貼付シート'!Q321="ほぼ毎日（まいにち）ある",3,))))</f>
        <v>0</v>
      </c>
      <c r="P324" s="26">
        <f>IF('３　回答貼付シート'!R321="ない",0,IF('３　回答貼付シート'!R321="１～２日（にち）ある",1,IF('３　回答貼付シート'!R321="３～５日（にち）ある",2,IF('３　回答貼付シート'!R321="ほぼ毎日（まいにち）ある",3,))))</f>
        <v>0</v>
      </c>
      <c r="Q324" s="26">
        <f>IF('３　回答貼付シート'!S321="ない",0,IF('３　回答貼付シート'!S321="１～２日（にち）ある",1,IF('３　回答貼付シート'!S321="３～５日（にち）ある",2,IF('３　回答貼付シート'!S321="ほぼ毎日（まいにち）ある",3,))))</f>
        <v>0</v>
      </c>
      <c r="R324" s="26">
        <f>IF('３　回答貼付シート'!T321="ない",0,IF('３　回答貼付シート'!T321="１～２日（にち）ある",1,IF('３　回答貼付シート'!T321="３～５日（にち）ある",2,IF('３　回答貼付シート'!T321="ほぼ毎日（まいにち）ある",3,))))</f>
        <v>0</v>
      </c>
      <c r="S324" s="26">
        <f>IF('３　回答貼付シート'!U321="ない",0,IF('３　回答貼付シート'!U321="１～２日（にち）ある",1,IF('３　回答貼付シート'!U321="３～５日（にち）ある",2,IF('３　回答貼付シート'!U321="ほぼ毎日（まいにち）ある",3,))))</f>
        <v>0</v>
      </c>
      <c r="T324" s="26">
        <f>IF('３　回答貼付シート'!V321="ない",0,IF('３　回答貼付シート'!V321="１～２日（にち）ある",1,IF('３　回答貼付シート'!V321="３～５日（にち）ある",2,IF('３　回答貼付シート'!V321="ほぼ毎日（まいにち）ある",3,))))</f>
        <v>0</v>
      </c>
      <c r="U324" s="26">
        <f>IF('３　回答貼付シート'!W321="ない",0,IF('３　回答貼付シート'!W321="１～２日（にち）ある",1,IF('３　回答貼付シート'!W321="３～５日（にち）ある",2,IF('３　回答貼付シート'!W321="ほぼ毎日（まいにち）ある",3,))))</f>
        <v>0</v>
      </c>
      <c r="V324" s="26">
        <f>IF('３　回答貼付シート'!X321="ない",0,IF('３　回答貼付シート'!X321="１～２日（にち）ある",1,IF('３　回答貼付シート'!X321="３～５日（にち）ある",2,IF('３　回答貼付シート'!X321="ほぼ毎日（まいにち）ある",3,))))</f>
        <v>0</v>
      </c>
      <c r="W324" s="26">
        <f>IF('３　回答貼付シート'!Y321="ない",0,IF('３　回答貼付シート'!Y321="１～２日（にち）ある",1,IF('３　回答貼付シート'!Y321="３～５日（にち）ある",2,IF('３　回答貼付シート'!Y321="ほぼ毎日（まいにち）ある",3,))))</f>
        <v>0</v>
      </c>
      <c r="X324" s="26">
        <f>IF('３　回答貼付シート'!Z321="ない",0,IF('３　回答貼付シート'!Z321="１～２日（にち）ある",1,IF('３　回答貼付シート'!Z321="３～５日（にち）ある",2,IF('３　回答貼付シート'!Z321="ほぼ毎日（まいにち）ある",3,))))</f>
        <v>0</v>
      </c>
      <c r="Y324" s="26">
        <f>IF('３　回答貼付シート'!AA321="ない",0,IF('３　回答貼付シート'!AA321="１～２日（にち）ある",1,IF('３　回答貼付シート'!AA321="３～５日（にち）ある",2,IF('３　回答貼付シート'!AA321="ほぼ毎日（まいにち）ある",3,))))</f>
        <v>0</v>
      </c>
      <c r="Z324" s="26">
        <f>'３　回答貼付シート'!$AB321</f>
        <v>0</v>
      </c>
      <c r="AA324" s="26" t="str">
        <f t="shared" si="40"/>
        <v/>
      </c>
      <c r="AB324" s="26" t="str">
        <f t="shared" si="41"/>
        <v/>
      </c>
      <c r="AC324" s="26" t="str">
        <f t="shared" si="42"/>
        <v/>
      </c>
      <c r="AD324" s="26" t="str">
        <f t="shared" si="43"/>
        <v/>
      </c>
      <c r="AE324" s="26" t="str">
        <f t="shared" si="44"/>
        <v/>
      </c>
      <c r="AF324" t="str">
        <f t="shared" si="37"/>
        <v>0</v>
      </c>
      <c r="AG324">
        <f t="shared" si="38"/>
        <v>0</v>
      </c>
      <c r="AH324" s="34">
        <f t="shared" si="45"/>
        <v>0</v>
      </c>
    </row>
    <row r="325" spans="1:34">
      <c r="A325" s="26"/>
      <c r="B325" s="26">
        <f t="shared" si="39"/>
        <v>0</v>
      </c>
      <c r="C325" s="26">
        <f>IF('３　回答貼付シート'!$F322&lt;&gt;0,VLOOKUP('３　回答貼付シート'!$F322,$AF$2048:$AG$2054,2,FALSE),0)</f>
        <v>0</v>
      </c>
      <c r="D325" s="26">
        <f>IF('３　回答貼付シート'!$G322&lt;&gt;0,VLOOKUP(('３　回答貼付シート'!$G322), $AF$2048:$AG$2054,2,FALSE),0)</f>
        <v>0</v>
      </c>
      <c r="E325" s="26">
        <f>'３　回答貼付シート'!$H322</f>
        <v>0</v>
      </c>
      <c r="F325" s="26">
        <f>IF(E325=0,0,VLOOKUP($B325,'２　情報入力シート'!$A$2:$E$2049,5))</f>
        <v>0</v>
      </c>
      <c r="G325" s="26">
        <f>IF('３　回答貼付シート'!I322="ない",0,IF('３　回答貼付シート'!I322="１～２日（にち）ある",1,IF('３　回答貼付シート'!I322="３～５日（にち）ある",2,IF('３　回答貼付シート'!I322="ほぼ毎日（まいにち）ある",3,))))</f>
        <v>0</v>
      </c>
      <c r="H325" s="26">
        <f>IF('３　回答貼付シート'!J322="ない",0,IF('３　回答貼付シート'!J322="１～２日（にち）ある",1,IF('３　回答貼付シート'!J322="３～５日（にち）ある",2,IF('３　回答貼付シート'!J322="ほぼ毎日（まいにち）ある",3,))))</f>
        <v>0</v>
      </c>
      <c r="I325" s="26">
        <f>IF('３　回答貼付シート'!K322="ない",0,IF('３　回答貼付シート'!K322="１～２日（にち）ある",1,IF('３　回答貼付シート'!K322="３～５日（にち）ある",2,IF('３　回答貼付シート'!K322="ほぼ毎日（まいにち）ある",3,))))</f>
        <v>0</v>
      </c>
      <c r="J325" s="26">
        <f>IF('３　回答貼付シート'!L322="ない",0,IF('３　回答貼付シート'!L322="１～２日（にち）ある",1,IF('３　回答貼付シート'!L322="３～５日（にち）ある",2,IF('３　回答貼付シート'!L322="ほぼ毎日（まいにち）ある",3,))))</f>
        <v>0</v>
      </c>
      <c r="K325" s="26">
        <f>IF('３　回答貼付シート'!M322="ない",0,IF('３　回答貼付シート'!M322="１～２日（にち）ある",1,IF('３　回答貼付シート'!M322="３～５日（にち）ある",2,IF('３　回答貼付シート'!M322="ほぼ毎日（まいにち）ある",3,))))</f>
        <v>0</v>
      </c>
      <c r="L325" s="26">
        <f>IF('３　回答貼付シート'!N322="ない",0,IF('３　回答貼付シート'!N322="１～２日（にち）ある",1,IF('３　回答貼付シート'!N322="３～５日（にち）ある",2,IF('３　回答貼付シート'!N322="ほぼ毎日（まいにち）ある",3,))))</f>
        <v>0</v>
      </c>
      <c r="M325" s="26">
        <f>IF('３　回答貼付シート'!O322="ない",0,IF('３　回答貼付シート'!O322="１～２日（にち）ある",1,IF('３　回答貼付シート'!O322="３～５日（にち）ある",2,IF('３　回答貼付シート'!O322="ほぼ毎日（まいにち）ある",3,))))</f>
        <v>0</v>
      </c>
      <c r="N325" s="26">
        <f>IF('３　回答貼付シート'!P322="ない",0,IF('３　回答貼付シート'!P322="１～２日（にち）ある",1,IF('３　回答貼付シート'!P322="３～５日（にち）ある",2,IF('３　回答貼付シート'!P322="ほぼ毎日（まいにち）ある",3,))))</f>
        <v>0</v>
      </c>
      <c r="O325" s="26">
        <f>IF('３　回答貼付シート'!Q322="ない",0,IF('３　回答貼付シート'!Q322="１～２日（にち）ある",1,IF('３　回答貼付シート'!Q322="３～５日（にち）ある",2,IF('３　回答貼付シート'!Q322="ほぼ毎日（まいにち）ある",3,))))</f>
        <v>0</v>
      </c>
      <c r="P325" s="26">
        <f>IF('３　回答貼付シート'!R322="ない",0,IF('３　回答貼付シート'!R322="１～２日（にち）ある",1,IF('３　回答貼付シート'!R322="３～５日（にち）ある",2,IF('３　回答貼付シート'!R322="ほぼ毎日（まいにち）ある",3,))))</f>
        <v>0</v>
      </c>
      <c r="Q325" s="26">
        <f>IF('３　回答貼付シート'!S322="ない",0,IF('３　回答貼付シート'!S322="１～２日（にち）ある",1,IF('３　回答貼付シート'!S322="３～５日（にち）ある",2,IF('３　回答貼付シート'!S322="ほぼ毎日（まいにち）ある",3,))))</f>
        <v>0</v>
      </c>
      <c r="R325" s="26">
        <f>IF('３　回答貼付シート'!T322="ない",0,IF('３　回答貼付シート'!T322="１～２日（にち）ある",1,IF('３　回答貼付シート'!T322="３～５日（にち）ある",2,IF('３　回答貼付シート'!T322="ほぼ毎日（まいにち）ある",3,))))</f>
        <v>0</v>
      </c>
      <c r="S325" s="26">
        <f>IF('３　回答貼付シート'!U322="ない",0,IF('３　回答貼付シート'!U322="１～２日（にち）ある",1,IF('３　回答貼付シート'!U322="３～５日（にち）ある",2,IF('３　回答貼付シート'!U322="ほぼ毎日（まいにち）ある",3,))))</f>
        <v>0</v>
      </c>
      <c r="T325" s="26">
        <f>IF('３　回答貼付シート'!V322="ない",0,IF('３　回答貼付シート'!V322="１～２日（にち）ある",1,IF('３　回答貼付シート'!V322="３～５日（にち）ある",2,IF('３　回答貼付シート'!V322="ほぼ毎日（まいにち）ある",3,))))</f>
        <v>0</v>
      </c>
      <c r="U325" s="26">
        <f>IF('３　回答貼付シート'!W322="ない",0,IF('３　回答貼付シート'!W322="１～２日（にち）ある",1,IF('３　回答貼付シート'!W322="３～５日（にち）ある",2,IF('３　回答貼付シート'!W322="ほぼ毎日（まいにち）ある",3,))))</f>
        <v>0</v>
      </c>
      <c r="V325" s="26">
        <f>IF('３　回答貼付シート'!X322="ない",0,IF('３　回答貼付シート'!X322="１～２日（にち）ある",1,IF('３　回答貼付シート'!X322="３～５日（にち）ある",2,IF('３　回答貼付シート'!X322="ほぼ毎日（まいにち）ある",3,))))</f>
        <v>0</v>
      </c>
      <c r="W325" s="26">
        <f>IF('３　回答貼付シート'!Y322="ない",0,IF('３　回答貼付シート'!Y322="１～２日（にち）ある",1,IF('３　回答貼付シート'!Y322="３～５日（にち）ある",2,IF('３　回答貼付シート'!Y322="ほぼ毎日（まいにち）ある",3,))))</f>
        <v>0</v>
      </c>
      <c r="X325" s="26">
        <f>IF('３　回答貼付シート'!Z322="ない",0,IF('３　回答貼付シート'!Z322="１～２日（にち）ある",1,IF('３　回答貼付シート'!Z322="３～５日（にち）ある",2,IF('３　回答貼付シート'!Z322="ほぼ毎日（まいにち）ある",3,))))</f>
        <v>0</v>
      </c>
      <c r="Y325" s="26">
        <f>IF('３　回答貼付シート'!AA322="ない",0,IF('３　回答貼付シート'!AA322="１～２日（にち）ある",1,IF('３　回答貼付シート'!AA322="３～５日（にち）ある",2,IF('３　回答貼付シート'!AA322="ほぼ毎日（まいにち）ある",3,))))</f>
        <v>0</v>
      </c>
      <c r="Z325" s="26">
        <f>'３　回答貼付シート'!$AB322</f>
        <v>0</v>
      </c>
      <c r="AA325" s="26" t="str">
        <f t="shared" si="40"/>
        <v/>
      </c>
      <c r="AB325" s="26" t="str">
        <f t="shared" si="41"/>
        <v/>
      </c>
      <c r="AC325" s="26" t="str">
        <f t="shared" si="42"/>
        <v/>
      </c>
      <c r="AD325" s="26" t="str">
        <f t="shared" si="43"/>
        <v/>
      </c>
      <c r="AE325" s="26" t="str">
        <f t="shared" si="44"/>
        <v/>
      </c>
      <c r="AF325" t="str">
        <f t="shared" ref="AF325:AF388" si="46">$C325&amp;$AE325</f>
        <v>0</v>
      </c>
      <c r="AG325">
        <f t="shared" ref="AG325:AG388" si="47">IF($Z325=0,0,$C325&amp;$Z325)</f>
        <v>0</v>
      </c>
      <c r="AH325" s="34">
        <f t="shared" si="45"/>
        <v>0</v>
      </c>
    </row>
    <row r="326" spans="1:34">
      <c r="A326" s="26"/>
      <c r="B326" s="26">
        <f t="shared" ref="B326:B389" si="48">C326*1000+D326*100+E326</f>
        <v>0</v>
      </c>
      <c r="C326" s="26">
        <f>IF('３　回答貼付シート'!$F323&lt;&gt;0,VLOOKUP('３　回答貼付シート'!$F323,$AF$2048:$AG$2054,2,FALSE),0)</f>
        <v>0</v>
      </c>
      <c r="D326" s="26">
        <f>IF('３　回答貼付シート'!$G323&lt;&gt;0,VLOOKUP(('３　回答貼付シート'!$G323), $AF$2048:$AG$2054,2,FALSE),0)</f>
        <v>0</v>
      </c>
      <c r="E326" s="26">
        <f>'３　回答貼付シート'!$H323</f>
        <v>0</v>
      </c>
      <c r="F326" s="26">
        <f>IF(E326=0,0,VLOOKUP($B326,'２　情報入力シート'!$A$2:$E$2049,5))</f>
        <v>0</v>
      </c>
      <c r="G326" s="26">
        <f>IF('３　回答貼付シート'!I323="ない",0,IF('３　回答貼付シート'!I323="１～２日（にち）ある",1,IF('３　回答貼付シート'!I323="３～５日（にち）ある",2,IF('３　回答貼付シート'!I323="ほぼ毎日（まいにち）ある",3,))))</f>
        <v>0</v>
      </c>
      <c r="H326" s="26">
        <f>IF('３　回答貼付シート'!J323="ない",0,IF('３　回答貼付シート'!J323="１～２日（にち）ある",1,IF('３　回答貼付シート'!J323="３～５日（にち）ある",2,IF('３　回答貼付シート'!J323="ほぼ毎日（まいにち）ある",3,))))</f>
        <v>0</v>
      </c>
      <c r="I326" s="26">
        <f>IF('３　回答貼付シート'!K323="ない",0,IF('３　回答貼付シート'!K323="１～２日（にち）ある",1,IF('３　回答貼付シート'!K323="３～５日（にち）ある",2,IF('３　回答貼付シート'!K323="ほぼ毎日（まいにち）ある",3,))))</f>
        <v>0</v>
      </c>
      <c r="J326" s="26">
        <f>IF('３　回答貼付シート'!L323="ない",0,IF('３　回答貼付シート'!L323="１～２日（にち）ある",1,IF('３　回答貼付シート'!L323="３～５日（にち）ある",2,IF('３　回答貼付シート'!L323="ほぼ毎日（まいにち）ある",3,))))</f>
        <v>0</v>
      </c>
      <c r="K326" s="26">
        <f>IF('３　回答貼付シート'!M323="ない",0,IF('３　回答貼付シート'!M323="１～２日（にち）ある",1,IF('３　回答貼付シート'!M323="３～５日（にち）ある",2,IF('３　回答貼付シート'!M323="ほぼ毎日（まいにち）ある",3,))))</f>
        <v>0</v>
      </c>
      <c r="L326" s="26">
        <f>IF('３　回答貼付シート'!N323="ない",0,IF('３　回答貼付シート'!N323="１～２日（にち）ある",1,IF('３　回答貼付シート'!N323="３～５日（にち）ある",2,IF('３　回答貼付シート'!N323="ほぼ毎日（まいにち）ある",3,))))</f>
        <v>0</v>
      </c>
      <c r="M326" s="26">
        <f>IF('３　回答貼付シート'!O323="ない",0,IF('３　回答貼付シート'!O323="１～２日（にち）ある",1,IF('３　回答貼付シート'!O323="３～５日（にち）ある",2,IF('３　回答貼付シート'!O323="ほぼ毎日（まいにち）ある",3,))))</f>
        <v>0</v>
      </c>
      <c r="N326" s="26">
        <f>IF('３　回答貼付シート'!P323="ない",0,IF('３　回答貼付シート'!P323="１～２日（にち）ある",1,IF('３　回答貼付シート'!P323="３～５日（にち）ある",2,IF('３　回答貼付シート'!P323="ほぼ毎日（まいにち）ある",3,))))</f>
        <v>0</v>
      </c>
      <c r="O326" s="26">
        <f>IF('３　回答貼付シート'!Q323="ない",0,IF('３　回答貼付シート'!Q323="１～２日（にち）ある",1,IF('３　回答貼付シート'!Q323="３～５日（にち）ある",2,IF('３　回答貼付シート'!Q323="ほぼ毎日（まいにち）ある",3,))))</f>
        <v>0</v>
      </c>
      <c r="P326" s="26">
        <f>IF('３　回答貼付シート'!R323="ない",0,IF('３　回答貼付シート'!R323="１～２日（にち）ある",1,IF('３　回答貼付シート'!R323="３～５日（にち）ある",2,IF('３　回答貼付シート'!R323="ほぼ毎日（まいにち）ある",3,))))</f>
        <v>0</v>
      </c>
      <c r="Q326" s="26">
        <f>IF('３　回答貼付シート'!S323="ない",0,IF('３　回答貼付シート'!S323="１～２日（にち）ある",1,IF('３　回答貼付シート'!S323="３～５日（にち）ある",2,IF('３　回答貼付シート'!S323="ほぼ毎日（まいにち）ある",3,))))</f>
        <v>0</v>
      </c>
      <c r="R326" s="26">
        <f>IF('３　回答貼付シート'!T323="ない",0,IF('３　回答貼付シート'!T323="１～２日（にち）ある",1,IF('３　回答貼付シート'!T323="３～５日（にち）ある",2,IF('３　回答貼付シート'!T323="ほぼ毎日（まいにち）ある",3,))))</f>
        <v>0</v>
      </c>
      <c r="S326" s="26">
        <f>IF('３　回答貼付シート'!U323="ない",0,IF('３　回答貼付シート'!U323="１～２日（にち）ある",1,IF('３　回答貼付シート'!U323="３～５日（にち）ある",2,IF('３　回答貼付シート'!U323="ほぼ毎日（まいにち）ある",3,))))</f>
        <v>0</v>
      </c>
      <c r="T326" s="26">
        <f>IF('３　回答貼付シート'!V323="ない",0,IF('３　回答貼付シート'!V323="１～２日（にち）ある",1,IF('３　回答貼付シート'!V323="３～５日（にち）ある",2,IF('３　回答貼付シート'!V323="ほぼ毎日（まいにち）ある",3,))))</f>
        <v>0</v>
      </c>
      <c r="U326" s="26">
        <f>IF('３　回答貼付シート'!W323="ない",0,IF('３　回答貼付シート'!W323="１～２日（にち）ある",1,IF('３　回答貼付シート'!W323="３～５日（にち）ある",2,IF('３　回答貼付シート'!W323="ほぼ毎日（まいにち）ある",3,))))</f>
        <v>0</v>
      </c>
      <c r="V326" s="26">
        <f>IF('３　回答貼付シート'!X323="ない",0,IF('３　回答貼付シート'!X323="１～２日（にち）ある",1,IF('３　回答貼付シート'!X323="３～５日（にち）ある",2,IF('３　回答貼付シート'!X323="ほぼ毎日（まいにち）ある",3,))))</f>
        <v>0</v>
      </c>
      <c r="W326" s="26">
        <f>IF('３　回答貼付シート'!Y323="ない",0,IF('３　回答貼付シート'!Y323="１～２日（にち）ある",1,IF('３　回答貼付シート'!Y323="３～５日（にち）ある",2,IF('３　回答貼付シート'!Y323="ほぼ毎日（まいにち）ある",3,))))</f>
        <v>0</v>
      </c>
      <c r="X326" s="26">
        <f>IF('３　回答貼付シート'!Z323="ない",0,IF('３　回答貼付シート'!Z323="１～２日（にち）ある",1,IF('３　回答貼付シート'!Z323="３～５日（にち）ある",2,IF('３　回答貼付シート'!Z323="ほぼ毎日（まいにち）ある",3,))))</f>
        <v>0</v>
      </c>
      <c r="Y326" s="26">
        <f>IF('３　回答貼付シート'!AA323="ない",0,IF('３　回答貼付シート'!AA323="１～２日（にち）ある",1,IF('３　回答貼付シート'!AA323="３～５日（にち）ある",2,IF('３　回答貼付シート'!AA323="ほぼ毎日（まいにち）ある",3,))))</f>
        <v>0</v>
      </c>
      <c r="Z326" s="26">
        <f>'３　回答貼付シート'!$AB323</f>
        <v>0</v>
      </c>
      <c r="AA326" s="26" t="str">
        <f t="shared" ref="AA326:AA389" si="49">IF(SUM(G326:I326)&gt;=6,"要サポ","")</f>
        <v/>
      </c>
      <c r="AB326" s="26" t="str">
        <f t="shared" ref="AB326:AB389" si="50">IF(SUM(J326:L326)&gt;=6,"要サポ","")</f>
        <v/>
      </c>
      <c r="AC326" s="26" t="str">
        <f t="shared" ref="AC326:AC389" si="51">IF(SUM(M326:O326)&gt;=6,"要サポ","")</f>
        <v/>
      </c>
      <c r="AD326" s="26" t="str">
        <f t="shared" ref="AD326:AD389" si="52">IF(SUM(P326:R326)&gt;=6,"要サポ","")</f>
        <v/>
      </c>
      <c r="AE326" s="26" t="str">
        <f t="shared" ref="AE326:AE389" si="53">IF(COUNTIF(AA326:AD326,"要サポ")&gt;0,"要サポ","")</f>
        <v/>
      </c>
      <c r="AF326" t="str">
        <f t="shared" si="46"/>
        <v>0</v>
      </c>
      <c r="AG326">
        <f t="shared" si="47"/>
        <v>0</v>
      </c>
      <c r="AH326" s="34">
        <f t="shared" ref="AH326:AH389" si="54">SUM(L326,M326,O326)</f>
        <v>0</v>
      </c>
    </row>
    <row r="327" spans="1:34">
      <c r="A327" s="26"/>
      <c r="B327" s="26">
        <f t="shared" si="48"/>
        <v>0</v>
      </c>
      <c r="C327" s="26">
        <f>IF('３　回答貼付シート'!$F324&lt;&gt;0,VLOOKUP('３　回答貼付シート'!$F324,$AF$2048:$AG$2054,2,FALSE),0)</f>
        <v>0</v>
      </c>
      <c r="D327" s="26">
        <f>IF('３　回答貼付シート'!$G324&lt;&gt;0,VLOOKUP(('３　回答貼付シート'!$G324), $AF$2048:$AG$2054,2,FALSE),0)</f>
        <v>0</v>
      </c>
      <c r="E327" s="26">
        <f>'３　回答貼付シート'!$H324</f>
        <v>0</v>
      </c>
      <c r="F327" s="26">
        <f>IF(E327=0,0,VLOOKUP($B327,'２　情報入力シート'!$A$2:$E$2049,5))</f>
        <v>0</v>
      </c>
      <c r="G327" s="26">
        <f>IF('３　回答貼付シート'!I324="ない",0,IF('３　回答貼付シート'!I324="１～２日（にち）ある",1,IF('３　回答貼付シート'!I324="３～５日（にち）ある",2,IF('３　回答貼付シート'!I324="ほぼ毎日（まいにち）ある",3,))))</f>
        <v>0</v>
      </c>
      <c r="H327" s="26">
        <f>IF('３　回答貼付シート'!J324="ない",0,IF('３　回答貼付シート'!J324="１～２日（にち）ある",1,IF('３　回答貼付シート'!J324="３～５日（にち）ある",2,IF('３　回答貼付シート'!J324="ほぼ毎日（まいにち）ある",3,))))</f>
        <v>0</v>
      </c>
      <c r="I327" s="26">
        <f>IF('３　回答貼付シート'!K324="ない",0,IF('３　回答貼付シート'!K324="１～２日（にち）ある",1,IF('３　回答貼付シート'!K324="３～５日（にち）ある",2,IF('３　回答貼付シート'!K324="ほぼ毎日（まいにち）ある",3,))))</f>
        <v>0</v>
      </c>
      <c r="J327" s="26">
        <f>IF('３　回答貼付シート'!L324="ない",0,IF('３　回答貼付シート'!L324="１～２日（にち）ある",1,IF('３　回答貼付シート'!L324="３～５日（にち）ある",2,IF('３　回答貼付シート'!L324="ほぼ毎日（まいにち）ある",3,))))</f>
        <v>0</v>
      </c>
      <c r="K327" s="26">
        <f>IF('３　回答貼付シート'!M324="ない",0,IF('３　回答貼付シート'!M324="１～２日（にち）ある",1,IF('３　回答貼付シート'!M324="３～５日（にち）ある",2,IF('３　回答貼付シート'!M324="ほぼ毎日（まいにち）ある",3,))))</f>
        <v>0</v>
      </c>
      <c r="L327" s="26">
        <f>IF('３　回答貼付シート'!N324="ない",0,IF('３　回答貼付シート'!N324="１～２日（にち）ある",1,IF('３　回答貼付シート'!N324="３～５日（にち）ある",2,IF('３　回答貼付シート'!N324="ほぼ毎日（まいにち）ある",3,))))</f>
        <v>0</v>
      </c>
      <c r="M327" s="26">
        <f>IF('３　回答貼付シート'!O324="ない",0,IF('３　回答貼付シート'!O324="１～２日（にち）ある",1,IF('３　回答貼付シート'!O324="３～５日（にち）ある",2,IF('３　回答貼付シート'!O324="ほぼ毎日（まいにち）ある",3,))))</f>
        <v>0</v>
      </c>
      <c r="N327" s="26">
        <f>IF('３　回答貼付シート'!P324="ない",0,IF('３　回答貼付シート'!P324="１～２日（にち）ある",1,IF('３　回答貼付シート'!P324="３～５日（にち）ある",2,IF('３　回答貼付シート'!P324="ほぼ毎日（まいにち）ある",3,))))</f>
        <v>0</v>
      </c>
      <c r="O327" s="26">
        <f>IF('３　回答貼付シート'!Q324="ない",0,IF('３　回答貼付シート'!Q324="１～２日（にち）ある",1,IF('３　回答貼付シート'!Q324="３～５日（にち）ある",2,IF('３　回答貼付シート'!Q324="ほぼ毎日（まいにち）ある",3,))))</f>
        <v>0</v>
      </c>
      <c r="P327" s="26">
        <f>IF('３　回答貼付シート'!R324="ない",0,IF('３　回答貼付シート'!R324="１～２日（にち）ある",1,IF('３　回答貼付シート'!R324="３～５日（にち）ある",2,IF('３　回答貼付シート'!R324="ほぼ毎日（まいにち）ある",3,))))</f>
        <v>0</v>
      </c>
      <c r="Q327" s="26">
        <f>IF('３　回答貼付シート'!S324="ない",0,IF('３　回答貼付シート'!S324="１～２日（にち）ある",1,IF('３　回答貼付シート'!S324="３～５日（にち）ある",2,IF('３　回答貼付シート'!S324="ほぼ毎日（まいにち）ある",3,))))</f>
        <v>0</v>
      </c>
      <c r="R327" s="26">
        <f>IF('３　回答貼付シート'!T324="ない",0,IF('３　回答貼付シート'!T324="１～２日（にち）ある",1,IF('３　回答貼付シート'!T324="３～５日（にち）ある",2,IF('３　回答貼付シート'!T324="ほぼ毎日（まいにち）ある",3,))))</f>
        <v>0</v>
      </c>
      <c r="S327" s="26">
        <f>IF('３　回答貼付シート'!U324="ない",0,IF('３　回答貼付シート'!U324="１～２日（にち）ある",1,IF('３　回答貼付シート'!U324="３～５日（にち）ある",2,IF('３　回答貼付シート'!U324="ほぼ毎日（まいにち）ある",3,))))</f>
        <v>0</v>
      </c>
      <c r="T327" s="26">
        <f>IF('３　回答貼付シート'!V324="ない",0,IF('３　回答貼付シート'!V324="１～２日（にち）ある",1,IF('３　回答貼付シート'!V324="３～５日（にち）ある",2,IF('３　回答貼付シート'!V324="ほぼ毎日（まいにち）ある",3,))))</f>
        <v>0</v>
      </c>
      <c r="U327" s="26">
        <f>IF('３　回答貼付シート'!W324="ない",0,IF('３　回答貼付シート'!W324="１～２日（にち）ある",1,IF('３　回答貼付シート'!W324="３～５日（にち）ある",2,IF('３　回答貼付シート'!W324="ほぼ毎日（まいにち）ある",3,))))</f>
        <v>0</v>
      </c>
      <c r="V327" s="26">
        <f>IF('３　回答貼付シート'!X324="ない",0,IF('３　回答貼付シート'!X324="１～２日（にち）ある",1,IF('３　回答貼付シート'!X324="３～５日（にち）ある",2,IF('３　回答貼付シート'!X324="ほぼ毎日（まいにち）ある",3,))))</f>
        <v>0</v>
      </c>
      <c r="W327" s="26">
        <f>IF('３　回答貼付シート'!Y324="ない",0,IF('３　回答貼付シート'!Y324="１～２日（にち）ある",1,IF('３　回答貼付シート'!Y324="３～５日（にち）ある",2,IF('３　回答貼付シート'!Y324="ほぼ毎日（まいにち）ある",3,))))</f>
        <v>0</v>
      </c>
      <c r="X327" s="26">
        <f>IF('３　回答貼付シート'!Z324="ない",0,IF('３　回答貼付シート'!Z324="１～２日（にち）ある",1,IF('３　回答貼付シート'!Z324="３～５日（にち）ある",2,IF('３　回答貼付シート'!Z324="ほぼ毎日（まいにち）ある",3,))))</f>
        <v>0</v>
      </c>
      <c r="Y327" s="26">
        <f>IF('３　回答貼付シート'!AA324="ない",0,IF('３　回答貼付シート'!AA324="１～２日（にち）ある",1,IF('３　回答貼付シート'!AA324="３～５日（にち）ある",2,IF('３　回答貼付シート'!AA324="ほぼ毎日（まいにち）ある",3,))))</f>
        <v>0</v>
      </c>
      <c r="Z327" s="26">
        <f>'３　回答貼付シート'!$AB324</f>
        <v>0</v>
      </c>
      <c r="AA327" s="26" t="str">
        <f t="shared" si="49"/>
        <v/>
      </c>
      <c r="AB327" s="26" t="str">
        <f t="shared" si="50"/>
        <v/>
      </c>
      <c r="AC327" s="26" t="str">
        <f t="shared" si="51"/>
        <v/>
      </c>
      <c r="AD327" s="26" t="str">
        <f t="shared" si="52"/>
        <v/>
      </c>
      <c r="AE327" s="26" t="str">
        <f t="shared" si="53"/>
        <v/>
      </c>
      <c r="AF327" t="str">
        <f t="shared" si="46"/>
        <v>0</v>
      </c>
      <c r="AG327">
        <f t="shared" si="47"/>
        <v>0</v>
      </c>
      <c r="AH327" s="34">
        <f t="shared" si="54"/>
        <v>0</v>
      </c>
    </row>
    <row r="328" spans="1:34">
      <c r="A328" s="26"/>
      <c r="B328" s="26">
        <f t="shared" si="48"/>
        <v>0</v>
      </c>
      <c r="C328" s="26">
        <f>IF('３　回答貼付シート'!$F325&lt;&gt;0,VLOOKUP('３　回答貼付シート'!$F325,$AF$2048:$AG$2054,2,FALSE),0)</f>
        <v>0</v>
      </c>
      <c r="D328" s="26">
        <f>IF('３　回答貼付シート'!$G325&lt;&gt;0,VLOOKUP(('３　回答貼付シート'!$G325), $AF$2048:$AG$2054,2,FALSE),0)</f>
        <v>0</v>
      </c>
      <c r="E328" s="26">
        <f>'３　回答貼付シート'!$H325</f>
        <v>0</v>
      </c>
      <c r="F328" s="26">
        <f>IF(E328=0,0,VLOOKUP($B328,'２　情報入力シート'!$A$2:$E$2049,5))</f>
        <v>0</v>
      </c>
      <c r="G328" s="26">
        <f>IF('３　回答貼付シート'!I325="ない",0,IF('３　回答貼付シート'!I325="１～２日（にち）ある",1,IF('３　回答貼付シート'!I325="３～５日（にち）ある",2,IF('３　回答貼付シート'!I325="ほぼ毎日（まいにち）ある",3,))))</f>
        <v>0</v>
      </c>
      <c r="H328" s="26">
        <f>IF('３　回答貼付シート'!J325="ない",0,IF('３　回答貼付シート'!J325="１～２日（にち）ある",1,IF('３　回答貼付シート'!J325="３～５日（にち）ある",2,IF('３　回答貼付シート'!J325="ほぼ毎日（まいにち）ある",3,))))</f>
        <v>0</v>
      </c>
      <c r="I328" s="26">
        <f>IF('３　回答貼付シート'!K325="ない",0,IF('３　回答貼付シート'!K325="１～２日（にち）ある",1,IF('３　回答貼付シート'!K325="３～５日（にち）ある",2,IF('３　回答貼付シート'!K325="ほぼ毎日（まいにち）ある",3,))))</f>
        <v>0</v>
      </c>
      <c r="J328" s="26">
        <f>IF('３　回答貼付シート'!L325="ない",0,IF('３　回答貼付シート'!L325="１～２日（にち）ある",1,IF('３　回答貼付シート'!L325="３～５日（にち）ある",2,IF('３　回答貼付シート'!L325="ほぼ毎日（まいにち）ある",3,))))</f>
        <v>0</v>
      </c>
      <c r="K328" s="26">
        <f>IF('３　回答貼付シート'!M325="ない",0,IF('３　回答貼付シート'!M325="１～２日（にち）ある",1,IF('３　回答貼付シート'!M325="３～５日（にち）ある",2,IF('３　回答貼付シート'!M325="ほぼ毎日（まいにち）ある",3,))))</f>
        <v>0</v>
      </c>
      <c r="L328" s="26">
        <f>IF('３　回答貼付シート'!N325="ない",0,IF('３　回答貼付シート'!N325="１～２日（にち）ある",1,IF('３　回答貼付シート'!N325="３～５日（にち）ある",2,IF('３　回答貼付シート'!N325="ほぼ毎日（まいにち）ある",3,))))</f>
        <v>0</v>
      </c>
      <c r="M328" s="26">
        <f>IF('３　回答貼付シート'!O325="ない",0,IF('３　回答貼付シート'!O325="１～２日（にち）ある",1,IF('３　回答貼付シート'!O325="３～５日（にち）ある",2,IF('３　回答貼付シート'!O325="ほぼ毎日（まいにち）ある",3,))))</f>
        <v>0</v>
      </c>
      <c r="N328" s="26">
        <f>IF('３　回答貼付シート'!P325="ない",0,IF('３　回答貼付シート'!P325="１～２日（にち）ある",1,IF('３　回答貼付シート'!P325="３～５日（にち）ある",2,IF('３　回答貼付シート'!P325="ほぼ毎日（まいにち）ある",3,))))</f>
        <v>0</v>
      </c>
      <c r="O328" s="26">
        <f>IF('３　回答貼付シート'!Q325="ない",0,IF('３　回答貼付シート'!Q325="１～２日（にち）ある",1,IF('３　回答貼付シート'!Q325="３～５日（にち）ある",2,IF('３　回答貼付シート'!Q325="ほぼ毎日（まいにち）ある",3,))))</f>
        <v>0</v>
      </c>
      <c r="P328" s="26">
        <f>IF('３　回答貼付シート'!R325="ない",0,IF('３　回答貼付シート'!R325="１～２日（にち）ある",1,IF('３　回答貼付シート'!R325="３～５日（にち）ある",2,IF('３　回答貼付シート'!R325="ほぼ毎日（まいにち）ある",3,))))</f>
        <v>0</v>
      </c>
      <c r="Q328" s="26">
        <f>IF('３　回答貼付シート'!S325="ない",0,IF('３　回答貼付シート'!S325="１～２日（にち）ある",1,IF('３　回答貼付シート'!S325="３～５日（にち）ある",2,IF('３　回答貼付シート'!S325="ほぼ毎日（まいにち）ある",3,))))</f>
        <v>0</v>
      </c>
      <c r="R328" s="26">
        <f>IF('３　回答貼付シート'!T325="ない",0,IF('３　回答貼付シート'!T325="１～２日（にち）ある",1,IF('３　回答貼付シート'!T325="３～５日（にち）ある",2,IF('３　回答貼付シート'!T325="ほぼ毎日（まいにち）ある",3,))))</f>
        <v>0</v>
      </c>
      <c r="S328" s="26">
        <f>IF('３　回答貼付シート'!U325="ない",0,IF('３　回答貼付シート'!U325="１～２日（にち）ある",1,IF('３　回答貼付シート'!U325="３～５日（にち）ある",2,IF('３　回答貼付シート'!U325="ほぼ毎日（まいにち）ある",3,))))</f>
        <v>0</v>
      </c>
      <c r="T328" s="26">
        <f>IF('３　回答貼付シート'!V325="ない",0,IF('３　回答貼付シート'!V325="１～２日（にち）ある",1,IF('３　回答貼付シート'!V325="３～５日（にち）ある",2,IF('３　回答貼付シート'!V325="ほぼ毎日（まいにち）ある",3,))))</f>
        <v>0</v>
      </c>
      <c r="U328" s="26">
        <f>IF('３　回答貼付シート'!W325="ない",0,IF('３　回答貼付シート'!W325="１～２日（にち）ある",1,IF('３　回答貼付シート'!W325="３～５日（にち）ある",2,IF('３　回答貼付シート'!W325="ほぼ毎日（まいにち）ある",3,))))</f>
        <v>0</v>
      </c>
      <c r="V328" s="26">
        <f>IF('３　回答貼付シート'!X325="ない",0,IF('３　回答貼付シート'!X325="１～２日（にち）ある",1,IF('３　回答貼付シート'!X325="３～５日（にち）ある",2,IF('３　回答貼付シート'!X325="ほぼ毎日（まいにち）ある",3,))))</f>
        <v>0</v>
      </c>
      <c r="W328" s="26">
        <f>IF('３　回答貼付シート'!Y325="ない",0,IF('３　回答貼付シート'!Y325="１～２日（にち）ある",1,IF('３　回答貼付シート'!Y325="３～５日（にち）ある",2,IF('３　回答貼付シート'!Y325="ほぼ毎日（まいにち）ある",3,))))</f>
        <v>0</v>
      </c>
      <c r="X328" s="26">
        <f>IF('３　回答貼付シート'!Z325="ない",0,IF('３　回答貼付シート'!Z325="１～２日（にち）ある",1,IF('３　回答貼付シート'!Z325="３～５日（にち）ある",2,IF('３　回答貼付シート'!Z325="ほぼ毎日（まいにち）ある",3,))))</f>
        <v>0</v>
      </c>
      <c r="Y328" s="26">
        <f>IF('３　回答貼付シート'!AA325="ない",0,IF('３　回答貼付シート'!AA325="１～２日（にち）ある",1,IF('３　回答貼付シート'!AA325="３～５日（にち）ある",2,IF('３　回答貼付シート'!AA325="ほぼ毎日（まいにち）ある",3,))))</f>
        <v>0</v>
      </c>
      <c r="Z328" s="26">
        <f>'３　回答貼付シート'!$AB325</f>
        <v>0</v>
      </c>
      <c r="AA328" s="26" t="str">
        <f t="shared" si="49"/>
        <v/>
      </c>
      <c r="AB328" s="26" t="str">
        <f t="shared" si="50"/>
        <v/>
      </c>
      <c r="AC328" s="26" t="str">
        <f t="shared" si="51"/>
        <v/>
      </c>
      <c r="AD328" s="26" t="str">
        <f t="shared" si="52"/>
        <v/>
      </c>
      <c r="AE328" s="26" t="str">
        <f t="shared" si="53"/>
        <v/>
      </c>
      <c r="AF328" t="str">
        <f t="shared" si="46"/>
        <v>0</v>
      </c>
      <c r="AG328">
        <f t="shared" si="47"/>
        <v>0</v>
      </c>
      <c r="AH328" s="34">
        <f t="shared" si="54"/>
        <v>0</v>
      </c>
    </row>
    <row r="329" spans="1:34">
      <c r="A329" s="26"/>
      <c r="B329" s="26">
        <f t="shared" si="48"/>
        <v>0</v>
      </c>
      <c r="C329" s="26">
        <f>IF('３　回答貼付シート'!$F326&lt;&gt;0,VLOOKUP('３　回答貼付シート'!$F326,$AF$2048:$AG$2054,2,FALSE),0)</f>
        <v>0</v>
      </c>
      <c r="D329" s="26">
        <f>IF('３　回答貼付シート'!$G326&lt;&gt;0,VLOOKUP(('３　回答貼付シート'!$G326), $AF$2048:$AG$2054,2,FALSE),0)</f>
        <v>0</v>
      </c>
      <c r="E329" s="26">
        <f>'３　回答貼付シート'!$H326</f>
        <v>0</v>
      </c>
      <c r="F329" s="26">
        <f>IF(E329=0,0,VLOOKUP($B329,'２　情報入力シート'!$A$2:$E$2049,5))</f>
        <v>0</v>
      </c>
      <c r="G329" s="26">
        <f>IF('３　回答貼付シート'!I326="ない",0,IF('３　回答貼付シート'!I326="１～２日（にち）ある",1,IF('３　回答貼付シート'!I326="３～５日（にち）ある",2,IF('３　回答貼付シート'!I326="ほぼ毎日（まいにち）ある",3,))))</f>
        <v>0</v>
      </c>
      <c r="H329" s="26">
        <f>IF('３　回答貼付シート'!J326="ない",0,IF('３　回答貼付シート'!J326="１～２日（にち）ある",1,IF('３　回答貼付シート'!J326="３～５日（にち）ある",2,IF('３　回答貼付シート'!J326="ほぼ毎日（まいにち）ある",3,))))</f>
        <v>0</v>
      </c>
      <c r="I329" s="26">
        <f>IF('３　回答貼付シート'!K326="ない",0,IF('３　回答貼付シート'!K326="１～２日（にち）ある",1,IF('３　回答貼付シート'!K326="３～５日（にち）ある",2,IF('３　回答貼付シート'!K326="ほぼ毎日（まいにち）ある",3,))))</f>
        <v>0</v>
      </c>
      <c r="J329" s="26">
        <f>IF('３　回答貼付シート'!L326="ない",0,IF('３　回答貼付シート'!L326="１～２日（にち）ある",1,IF('３　回答貼付シート'!L326="３～５日（にち）ある",2,IF('３　回答貼付シート'!L326="ほぼ毎日（まいにち）ある",3,))))</f>
        <v>0</v>
      </c>
      <c r="K329" s="26">
        <f>IF('３　回答貼付シート'!M326="ない",0,IF('３　回答貼付シート'!M326="１～２日（にち）ある",1,IF('３　回答貼付シート'!M326="３～５日（にち）ある",2,IF('３　回答貼付シート'!M326="ほぼ毎日（まいにち）ある",3,))))</f>
        <v>0</v>
      </c>
      <c r="L329" s="26">
        <f>IF('３　回答貼付シート'!N326="ない",0,IF('３　回答貼付シート'!N326="１～２日（にち）ある",1,IF('３　回答貼付シート'!N326="３～５日（にち）ある",2,IF('３　回答貼付シート'!N326="ほぼ毎日（まいにち）ある",3,))))</f>
        <v>0</v>
      </c>
      <c r="M329" s="26">
        <f>IF('３　回答貼付シート'!O326="ない",0,IF('３　回答貼付シート'!O326="１～２日（にち）ある",1,IF('３　回答貼付シート'!O326="３～５日（にち）ある",2,IF('３　回答貼付シート'!O326="ほぼ毎日（まいにち）ある",3,))))</f>
        <v>0</v>
      </c>
      <c r="N329" s="26">
        <f>IF('３　回答貼付シート'!P326="ない",0,IF('３　回答貼付シート'!P326="１～２日（にち）ある",1,IF('３　回答貼付シート'!P326="３～５日（にち）ある",2,IF('３　回答貼付シート'!P326="ほぼ毎日（まいにち）ある",3,))))</f>
        <v>0</v>
      </c>
      <c r="O329" s="26">
        <f>IF('３　回答貼付シート'!Q326="ない",0,IF('３　回答貼付シート'!Q326="１～２日（にち）ある",1,IF('３　回答貼付シート'!Q326="３～５日（にち）ある",2,IF('３　回答貼付シート'!Q326="ほぼ毎日（まいにち）ある",3,))))</f>
        <v>0</v>
      </c>
      <c r="P329" s="26">
        <f>IF('３　回答貼付シート'!R326="ない",0,IF('３　回答貼付シート'!R326="１～２日（にち）ある",1,IF('３　回答貼付シート'!R326="３～５日（にち）ある",2,IF('３　回答貼付シート'!R326="ほぼ毎日（まいにち）ある",3,))))</f>
        <v>0</v>
      </c>
      <c r="Q329" s="26">
        <f>IF('３　回答貼付シート'!S326="ない",0,IF('３　回答貼付シート'!S326="１～２日（にち）ある",1,IF('３　回答貼付シート'!S326="３～５日（にち）ある",2,IF('３　回答貼付シート'!S326="ほぼ毎日（まいにち）ある",3,))))</f>
        <v>0</v>
      </c>
      <c r="R329" s="26">
        <f>IF('３　回答貼付シート'!T326="ない",0,IF('３　回答貼付シート'!T326="１～２日（にち）ある",1,IF('３　回答貼付シート'!T326="３～５日（にち）ある",2,IF('３　回答貼付シート'!T326="ほぼ毎日（まいにち）ある",3,))))</f>
        <v>0</v>
      </c>
      <c r="S329" s="26">
        <f>IF('３　回答貼付シート'!U326="ない",0,IF('３　回答貼付シート'!U326="１～２日（にち）ある",1,IF('３　回答貼付シート'!U326="３～５日（にち）ある",2,IF('３　回答貼付シート'!U326="ほぼ毎日（まいにち）ある",3,))))</f>
        <v>0</v>
      </c>
      <c r="T329" s="26">
        <f>IF('３　回答貼付シート'!V326="ない",0,IF('３　回答貼付シート'!V326="１～２日（にち）ある",1,IF('３　回答貼付シート'!V326="３～５日（にち）ある",2,IF('３　回答貼付シート'!V326="ほぼ毎日（まいにち）ある",3,))))</f>
        <v>0</v>
      </c>
      <c r="U329" s="26">
        <f>IF('３　回答貼付シート'!W326="ない",0,IF('３　回答貼付シート'!W326="１～２日（にち）ある",1,IF('３　回答貼付シート'!W326="３～５日（にち）ある",2,IF('３　回答貼付シート'!W326="ほぼ毎日（まいにち）ある",3,))))</f>
        <v>0</v>
      </c>
      <c r="V329" s="26">
        <f>IF('３　回答貼付シート'!X326="ない",0,IF('３　回答貼付シート'!X326="１～２日（にち）ある",1,IF('３　回答貼付シート'!X326="３～５日（にち）ある",2,IF('３　回答貼付シート'!X326="ほぼ毎日（まいにち）ある",3,))))</f>
        <v>0</v>
      </c>
      <c r="W329" s="26">
        <f>IF('３　回答貼付シート'!Y326="ない",0,IF('３　回答貼付シート'!Y326="１～２日（にち）ある",1,IF('３　回答貼付シート'!Y326="３～５日（にち）ある",2,IF('３　回答貼付シート'!Y326="ほぼ毎日（まいにち）ある",3,))))</f>
        <v>0</v>
      </c>
      <c r="X329" s="26">
        <f>IF('３　回答貼付シート'!Z326="ない",0,IF('３　回答貼付シート'!Z326="１～２日（にち）ある",1,IF('３　回答貼付シート'!Z326="３～５日（にち）ある",2,IF('３　回答貼付シート'!Z326="ほぼ毎日（まいにち）ある",3,))))</f>
        <v>0</v>
      </c>
      <c r="Y329" s="26">
        <f>IF('３　回答貼付シート'!AA326="ない",0,IF('３　回答貼付シート'!AA326="１～２日（にち）ある",1,IF('３　回答貼付シート'!AA326="３～５日（にち）ある",2,IF('３　回答貼付シート'!AA326="ほぼ毎日（まいにち）ある",3,))))</f>
        <v>0</v>
      </c>
      <c r="Z329" s="26">
        <f>'３　回答貼付シート'!$AB326</f>
        <v>0</v>
      </c>
      <c r="AA329" s="26" t="str">
        <f t="shared" si="49"/>
        <v/>
      </c>
      <c r="AB329" s="26" t="str">
        <f t="shared" si="50"/>
        <v/>
      </c>
      <c r="AC329" s="26" t="str">
        <f t="shared" si="51"/>
        <v/>
      </c>
      <c r="AD329" s="26" t="str">
        <f t="shared" si="52"/>
        <v/>
      </c>
      <c r="AE329" s="26" t="str">
        <f t="shared" si="53"/>
        <v/>
      </c>
      <c r="AF329" t="str">
        <f t="shared" si="46"/>
        <v>0</v>
      </c>
      <c r="AG329">
        <f t="shared" si="47"/>
        <v>0</v>
      </c>
      <c r="AH329" s="34">
        <f t="shared" si="54"/>
        <v>0</v>
      </c>
    </row>
    <row r="330" spans="1:34">
      <c r="A330" s="26"/>
      <c r="B330" s="26">
        <f t="shared" si="48"/>
        <v>0</v>
      </c>
      <c r="C330" s="26">
        <f>IF('３　回答貼付シート'!$F327&lt;&gt;0,VLOOKUP('３　回答貼付シート'!$F327,$AF$2048:$AG$2054,2,FALSE),0)</f>
        <v>0</v>
      </c>
      <c r="D330" s="26">
        <f>IF('３　回答貼付シート'!$G327&lt;&gt;0,VLOOKUP(('３　回答貼付シート'!$G327), $AF$2048:$AG$2054,2,FALSE),0)</f>
        <v>0</v>
      </c>
      <c r="E330" s="26">
        <f>'３　回答貼付シート'!$H327</f>
        <v>0</v>
      </c>
      <c r="F330" s="26">
        <f>IF(E330=0,0,VLOOKUP($B330,'２　情報入力シート'!$A$2:$E$2049,5))</f>
        <v>0</v>
      </c>
      <c r="G330" s="26">
        <f>IF('３　回答貼付シート'!I327="ない",0,IF('３　回答貼付シート'!I327="１～２日（にち）ある",1,IF('３　回答貼付シート'!I327="３～５日（にち）ある",2,IF('３　回答貼付シート'!I327="ほぼ毎日（まいにち）ある",3,))))</f>
        <v>0</v>
      </c>
      <c r="H330" s="26">
        <f>IF('３　回答貼付シート'!J327="ない",0,IF('３　回答貼付シート'!J327="１～２日（にち）ある",1,IF('３　回答貼付シート'!J327="３～５日（にち）ある",2,IF('３　回答貼付シート'!J327="ほぼ毎日（まいにち）ある",3,))))</f>
        <v>0</v>
      </c>
      <c r="I330" s="26">
        <f>IF('３　回答貼付シート'!K327="ない",0,IF('３　回答貼付シート'!K327="１～２日（にち）ある",1,IF('３　回答貼付シート'!K327="３～５日（にち）ある",2,IF('３　回答貼付シート'!K327="ほぼ毎日（まいにち）ある",3,))))</f>
        <v>0</v>
      </c>
      <c r="J330" s="26">
        <f>IF('３　回答貼付シート'!L327="ない",0,IF('３　回答貼付シート'!L327="１～２日（にち）ある",1,IF('３　回答貼付シート'!L327="３～５日（にち）ある",2,IF('３　回答貼付シート'!L327="ほぼ毎日（まいにち）ある",3,))))</f>
        <v>0</v>
      </c>
      <c r="K330" s="26">
        <f>IF('３　回答貼付シート'!M327="ない",0,IF('３　回答貼付シート'!M327="１～２日（にち）ある",1,IF('３　回答貼付シート'!M327="３～５日（にち）ある",2,IF('３　回答貼付シート'!M327="ほぼ毎日（まいにち）ある",3,))))</f>
        <v>0</v>
      </c>
      <c r="L330" s="26">
        <f>IF('３　回答貼付シート'!N327="ない",0,IF('３　回答貼付シート'!N327="１～２日（にち）ある",1,IF('３　回答貼付シート'!N327="３～５日（にち）ある",2,IF('３　回答貼付シート'!N327="ほぼ毎日（まいにち）ある",3,))))</f>
        <v>0</v>
      </c>
      <c r="M330" s="26">
        <f>IF('３　回答貼付シート'!O327="ない",0,IF('３　回答貼付シート'!O327="１～２日（にち）ある",1,IF('３　回答貼付シート'!O327="３～５日（にち）ある",2,IF('３　回答貼付シート'!O327="ほぼ毎日（まいにち）ある",3,))))</f>
        <v>0</v>
      </c>
      <c r="N330" s="26">
        <f>IF('３　回答貼付シート'!P327="ない",0,IF('３　回答貼付シート'!P327="１～２日（にち）ある",1,IF('３　回答貼付シート'!P327="３～５日（にち）ある",2,IF('３　回答貼付シート'!P327="ほぼ毎日（まいにち）ある",3,))))</f>
        <v>0</v>
      </c>
      <c r="O330" s="26">
        <f>IF('３　回答貼付シート'!Q327="ない",0,IF('３　回答貼付シート'!Q327="１～２日（にち）ある",1,IF('３　回答貼付シート'!Q327="３～５日（にち）ある",2,IF('３　回答貼付シート'!Q327="ほぼ毎日（まいにち）ある",3,))))</f>
        <v>0</v>
      </c>
      <c r="P330" s="26">
        <f>IF('３　回答貼付シート'!R327="ない",0,IF('３　回答貼付シート'!R327="１～２日（にち）ある",1,IF('３　回答貼付シート'!R327="３～５日（にち）ある",2,IF('３　回答貼付シート'!R327="ほぼ毎日（まいにち）ある",3,))))</f>
        <v>0</v>
      </c>
      <c r="Q330" s="26">
        <f>IF('３　回答貼付シート'!S327="ない",0,IF('３　回答貼付シート'!S327="１～２日（にち）ある",1,IF('３　回答貼付シート'!S327="３～５日（にち）ある",2,IF('３　回答貼付シート'!S327="ほぼ毎日（まいにち）ある",3,))))</f>
        <v>0</v>
      </c>
      <c r="R330" s="26">
        <f>IF('３　回答貼付シート'!T327="ない",0,IF('３　回答貼付シート'!T327="１～２日（にち）ある",1,IF('３　回答貼付シート'!T327="３～５日（にち）ある",2,IF('３　回答貼付シート'!T327="ほぼ毎日（まいにち）ある",3,))))</f>
        <v>0</v>
      </c>
      <c r="S330" s="26">
        <f>IF('３　回答貼付シート'!U327="ない",0,IF('３　回答貼付シート'!U327="１～２日（にち）ある",1,IF('３　回答貼付シート'!U327="３～５日（にち）ある",2,IF('３　回答貼付シート'!U327="ほぼ毎日（まいにち）ある",3,))))</f>
        <v>0</v>
      </c>
      <c r="T330" s="26">
        <f>IF('３　回答貼付シート'!V327="ない",0,IF('３　回答貼付シート'!V327="１～２日（にち）ある",1,IF('３　回答貼付シート'!V327="３～５日（にち）ある",2,IF('３　回答貼付シート'!V327="ほぼ毎日（まいにち）ある",3,))))</f>
        <v>0</v>
      </c>
      <c r="U330" s="26">
        <f>IF('３　回答貼付シート'!W327="ない",0,IF('３　回答貼付シート'!W327="１～２日（にち）ある",1,IF('３　回答貼付シート'!W327="３～５日（にち）ある",2,IF('３　回答貼付シート'!W327="ほぼ毎日（まいにち）ある",3,))))</f>
        <v>0</v>
      </c>
      <c r="V330" s="26">
        <f>IF('３　回答貼付シート'!X327="ない",0,IF('３　回答貼付シート'!X327="１～２日（にち）ある",1,IF('３　回答貼付シート'!X327="３～５日（にち）ある",2,IF('３　回答貼付シート'!X327="ほぼ毎日（まいにち）ある",3,))))</f>
        <v>0</v>
      </c>
      <c r="W330" s="26">
        <f>IF('３　回答貼付シート'!Y327="ない",0,IF('３　回答貼付シート'!Y327="１～２日（にち）ある",1,IF('３　回答貼付シート'!Y327="３～５日（にち）ある",2,IF('３　回答貼付シート'!Y327="ほぼ毎日（まいにち）ある",3,))))</f>
        <v>0</v>
      </c>
      <c r="X330" s="26">
        <f>IF('３　回答貼付シート'!Z327="ない",0,IF('３　回答貼付シート'!Z327="１～２日（にち）ある",1,IF('３　回答貼付シート'!Z327="３～５日（にち）ある",2,IF('３　回答貼付シート'!Z327="ほぼ毎日（まいにち）ある",3,))))</f>
        <v>0</v>
      </c>
      <c r="Y330" s="26">
        <f>IF('３　回答貼付シート'!AA327="ない",0,IF('３　回答貼付シート'!AA327="１～２日（にち）ある",1,IF('３　回答貼付シート'!AA327="３～５日（にち）ある",2,IF('３　回答貼付シート'!AA327="ほぼ毎日（まいにち）ある",3,))))</f>
        <v>0</v>
      </c>
      <c r="Z330" s="26">
        <f>'３　回答貼付シート'!$AB327</f>
        <v>0</v>
      </c>
      <c r="AA330" s="26" t="str">
        <f t="shared" si="49"/>
        <v/>
      </c>
      <c r="AB330" s="26" t="str">
        <f t="shared" si="50"/>
        <v/>
      </c>
      <c r="AC330" s="26" t="str">
        <f t="shared" si="51"/>
        <v/>
      </c>
      <c r="AD330" s="26" t="str">
        <f t="shared" si="52"/>
        <v/>
      </c>
      <c r="AE330" s="26" t="str">
        <f t="shared" si="53"/>
        <v/>
      </c>
      <c r="AF330" t="str">
        <f t="shared" si="46"/>
        <v>0</v>
      </c>
      <c r="AG330">
        <f t="shared" si="47"/>
        <v>0</v>
      </c>
      <c r="AH330" s="34">
        <f t="shared" si="54"/>
        <v>0</v>
      </c>
    </row>
    <row r="331" spans="1:34">
      <c r="A331" s="26"/>
      <c r="B331" s="26">
        <f t="shared" si="48"/>
        <v>0</v>
      </c>
      <c r="C331" s="26">
        <f>IF('３　回答貼付シート'!$F328&lt;&gt;0,VLOOKUP('３　回答貼付シート'!$F328,$AF$2048:$AG$2054,2,FALSE),0)</f>
        <v>0</v>
      </c>
      <c r="D331" s="26">
        <f>IF('３　回答貼付シート'!$G328&lt;&gt;0,VLOOKUP(('３　回答貼付シート'!$G328), $AF$2048:$AG$2054,2,FALSE),0)</f>
        <v>0</v>
      </c>
      <c r="E331" s="26">
        <f>'３　回答貼付シート'!$H328</f>
        <v>0</v>
      </c>
      <c r="F331" s="26">
        <f>IF(E331=0,0,VLOOKUP($B331,'２　情報入力シート'!$A$2:$E$2049,5))</f>
        <v>0</v>
      </c>
      <c r="G331" s="26">
        <f>IF('３　回答貼付シート'!I328="ない",0,IF('３　回答貼付シート'!I328="１～２日（にち）ある",1,IF('３　回答貼付シート'!I328="３～５日（にち）ある",2,IF('３　回答貼付シート'!I328="ほぼ毎日（まいにち）ある",3,))))</f>
        <v>0</v>
      </c>
      <c r="H331" s="26">
        <f>IF('３　回答貼付シート'!J328="ない",0,IF('３　回答貼付シート'!J328="１～２日（にち）ある",1,IF('３　回答貼付シート'!J328="３～５日（にち）ある",2,IF('３　回答貼付シート'!J328="ほぼ毎日（まいにち）ある",3,))))</f>
        <v>0</v>
      </c>
      <c r="I331" s="26">
        <f>IF('３　回答貼付シート'!K328="ない",0,IF('３　回答貼付シート'!K328="１～２日（にち）ある",1,IF('３　回答貼付シート'!K328="３～５日（にち）ある",2,IF('３　回答貼付シート'!K328="ほぼ毎日（まいにち）ある",3,))))</f>
        <v>0</v>
      </c>
      <c r="J331" s="26">
        <f>IF('３　回答貼付シート'!L328="ない",0,IF('３　回答貼付シート'!L328="１～２日（にち）ある",1,IF('３　回答貼付シート'!L328="３～５日（にち）ある",2,IF('３　回答貼付シート'!L328="ほぼ毎日（まいにち）ある",3,))))</f>
        <v>0</v>
      </c>
      <c r="K331" s="26">
        <f>IF('３　回答貼付シート'!M328="ない",0,IF('３　回答貼付シート'!M328="１～２日（にち）ある",1,IF('３　回答貼付シート'!M328="３～５日（にち）ある",2,IF('３　回答貼付シート'!M328="ほぼ毎日（まいにち）ある",3,))))</f>
        <v>0</v>
      </c>
      <c r="L331" s="26">
        <f>IF('３　回答貼付シート'!N328="ない",0,IF('３　回答貼付シート'!N328="１～２日（にち）ある",1,IF('３　回答貼付シート'!N328="３～５日（にち）ある",2,IF('３　回答貼付シート'!N328="ほぼ毎日（まいにち）ある",3,))))</f>
        <v>0</v>
      </c>
      <c r="M331" s="26">
        <f>IF('３　回答貼付シート'!O328="ない",0,IF('３　回答貼付シート'!O328="１～２日（にち）ある",1,IF('３　回答貼付シート'!O328="３～５日（にち）ある",2,IF('３　回答貼付シート'!O328="ほぼ毎日（まいにち）ある",3,))))</f>
        <v>0</v>
      </c>
      <c r="N331" s="26">
        <f>IF('３　回答貼付シート'!P328="ない",0,IF('３　回答貼付シート'!P328="１～２日（にち）ある",1,IF('３　回答貼付シート'!P328="３～５日（にち）ある",2,IF('３　回答貼付シート'!P328="ほぼ毎日（まいにち）ある",3,))))</f>
        <v>0</v>
      </c>
      <c r="O331" s="26">
        <f>IF('３　回答貼付シート'!Q328="ない",0,IF('３　回答貼付シート'!Q328="１～２日（にち）ある",1,IF('３　回答貼付シート'!Q328="３～５日（にち）ある",2,IF('３　回答貼付シート'!Q328="ほぼ毎日（まいにち）ある",3,))))</f>
        <v>0</v>
      </c>
      <c r="P331" s="26">
        <f>IF('３　回答貼付シート'!R328="ない",0,IF('３　回答貼付シート'!R328="１～２日（にち）ある",1,IF('３　回答貼付シート'!R328="３～５日（にち）ある",2,IF('３　回答貼付シート'!R328="ほぼ毎日（まいにち）ある",3,))))</f>
        <v>0</v>
      </c>
      <c r="Q331" s="26">
        <f>IF('３　回答貼付シート'!S328="ない",0,IF('３　回答貼付シート'!S328="１～２日（にち）ある",1,IF('３　回答貼付シート'!S328="３～５日（にち）ある",2,IF('３　回答貼付シート'!S328="ほぼ毎日（まいにち）ある",3,))))</f>
        <v>0</v>
      </c>
      <c r="R331" s="26">
        <f>IF('３　回答貼付シート'!T328="ない",0,IF('３　回答貼付シート'!T328="１～２日（にち）ある",1,IF('３　回答貼付シート'!T328="３～５日（にち）ある",2,IF('３　回答貼付シート'!T328="ほぼ毎日（まいにち）ある",3,))))</f>
        <v>0</v>
      </c>
      <c r="S331" s="26">
        <f>IF('３　回答貼付シート'!U328="ない",0,IF('３　回答貼付シート'!U328="１～２日（にち）ある",1,IF('３　回答貼付シート'!U328="３～５日（にち）ある",2,IF('３　回答貼付シート'!U328="ほぼ毎日（まいにち）ある",3,))))</f>
        <v>0</v>
      </c>
      <c r="T331" s="26">
        <f>IF('３　回答貼付シート'!V328="ない",0,IF('３　回答貼付シート'!V328="１～２日（にち）ある",1,IF('３　回答貼付シート'!V328="３～５日（にち）ある",2,IF('３　回答貼付シート'!V328="ほぼ毎日（まいにち）ある",3,))))</f>
        <v>0</v>
      </c>
      <c r="U331" s="26">
        <f>IF('３　回答貼付シート'!W328="ない",0,IF('３　回答貼付シート'!W328="１～２日（にち）ある",1,IF('３　回答貼付シート'!W328="３～５日（にち）ある",2,IF('３　回答貼付シート'!W328="ほぼ毎日（まいにち）ある",3,))))</f>
        <v>0</v>
      </c>
      <c r="V331" s="26">
        <f>IF('３　回答貼付シート'!X328="ない",0,IF('３　回答貼付シート'!X328="１～２日（にち）ある",1,IF('３　回答貼付シート'!X328="３～５日（にち）ある",2,IF('３　回答貼付シート'!X328="ほぼ毎日（まいにち）ある",3,))))</f>
        <v>0</v>
      </c>
      <c r="W331" s="26">
        <f>IF('３　回答貼付シート'!Y328="ない",0,IF('３　回答貼付シート'!Y328="１～２日（にち）ある",1,IF('３　回答貼付シート'!Y328="３～５日（にち）ある",2,IF('３　回答貼付シート'!Y328="ほぼ毎日（まいにち）ある",3,))))</f>
        <v>0</v>
      </c>
      <c r="X331" s="26">
        <f>IF('３　回答貼付シート'!Z328="ない",0,IF('３　回答貼付シート'!Z328="１～２日（にち）ある",1,IF('３　回答貼付シート'!Z328="３～５日（にち）ある",2,IF('３　回答貼付シート'!Z328="ほぼ毎日（まいにち）ある",3,))))</f>
        <v>0</v>
      </c>
      <c r="Y331" s="26">
        <f>IF('３　回答貼付シート'!AA328="ない",0,IF('３　回答貼付シート'!AA328="１～２日（にち）ある",1,IF('３　回答貼付シート'!AA328="３～５日（にち）ある",2,IF('３　回答貼付シート'!AA328="ほぼ毎日（まいにち）ある",3,))))</f>
        <v>0</v>
      </c>
      <c r="Z331" s="26">
        <f>'３　回答貼付シート'!$AB328</f>
        <v>0</v>
      </c>
      <c r="AA331" s="26" t="str">
        <f t="shared" si="49"/>
        <v/>
      </c>
      <c r="AB331" s="26" t="str">
        <f t="shared" si="50"/>
        <v/>
      </c>
      <c r="AC331" s="26" t="str">
        <f t="shared" si="51"/>
        <v/>
      </c>
      <c r="AD331" s="26" t="str">
        <f t="shared" si="52"/>
        <v/>
      </c>
      <c r="AE331" s="26" t="str">
        <f t="shared" si="53"/>
        <v/>
      </c>
      <c r="AF331" t="str">
        <f t="shared" si="46"/>
        <v>0</v>
      </c>
      <c r="AG331">
        <f t="shared" si="47"/>
        <v>0</v>
      </c>
      <c r="AH331" s="34">
        <f t="shared" si="54"/>
        <v>0</v>
      </c>
    </row>
    <row r="332" spans="1:34">
      <c r="A332" s="26"/>
      <c r="B332" s="26">
        <f t="shared" si="48"/>
        <v>0</v>
      </c>
      <c r="C332" s="26">
        <f>IF('３　回答貼付シート'!$F329&lt;&gt;0,VLOOKUP('３　回答貼付シート'!$F329,$AF$2048:$AG$2054,2,FALSE),0)</f>
        <v>0</v>
      </c>
      <c r="D332" s="26">
        <f>IF('３　回答貼付シート'!$G329&lt;&gt;0,VLOOKUP(('３　回答貼付シート'!$G329), $AF$2048:$AG$2054,2,FALSE),0)</f>
        <v>0</v>
      </c>
      <c r="E332" s="26">
        <f>'３　回答貼付シート'!$H329</f>
        <v>0</v>
      </c>
      <c r="F332" s="26">
        <f>IF(E332=0,0,VLOOKUP($B332,'２　情報入力シート'!$A$2:$E$2049,5))</f>
        <v>0</v>
      </c>
      <c r="G332" s="26">
        <f>IF('３　回答貼付シート'!I329="ない",0,IF('３　回答貼付シート'!I329="１～２日（にち）ある",1,IF('３　回答貼付シート'!I329="３～５日（にち）ある",2,IF('３　回答貼付シート'!I329="ほぼ毎日（まいにち）ある",3,))))</f>
        <v>0</v>
      </c>
      <c r="H332" s="26">
        <f>IF('３　回答貼付シート'!J329="ない",0,IF('３　回答貼付シート'!J329="１～２日（にち）ある",1,IF('３　回答貼付シート'!J329="３～５日（にち）ある",2,IF('３　回答貼付シート'!J329="ほぼ毎日（まいにち）ある",3,))))</f>
        <v>0</v>
      </c>
      <c r="I332" s="26">
        <f>IF('３　回答貼付シート'!K329="ない",0,IF('３　回答貼付シート'!K329="１～２日（にち）ある",1,IF('３　回答貼付シート'!K329="３～５日（にち）ある",2,IF('３　回答貼付シート'!K329="ほぼ毎日（まいにち）ある",3,))))</f>
        <v>0</v>
      </c>
      <c r="J332" s="26">
        <f>IF('３　回答貼付シート'!L329="ない",0,IF('３　回答貼付シート'!L329="１～２日（にち）ある",1,IF('３　回答貼付シート'!L329="３～５日（にち）ある",2,IF('３　回答貼付シート'!L329="ほぼ毎日（まいにち）ある",3,))))</f>
        <v>0</v>
      </c>
      <c r="K332" s="26">
        <f>IF('３　回答貼付シート'!M329="ない",0,IF('３　回答貼付シート'!M329="１～２日（にち）ある",1,IF('３　回答貼付シート'!M329="３～５日（にち）ある",2,IF('３　回答貼付シート'!M329="ほぼ毎日（まいにち）ある",3,))))</f>
        <v>0</v>
      </c>
      <c r="L332" s="26">
        <f>IF('３　回答貼付シート'!N329="ない",0,IF('３　回答貼付シート'!N329="１～２日（にち）ある",1,IF('３　回答貼付シート'!N329="３～５日（にち）ある",2,IF('３　回答貼付シート'!N329="ほぼ毎日（まいにち）ある",3,))))</f>
        <v>0</v>
      </c>
      <c r="M332" s="26">
        <f>IF('３　回答貼付シート'!O329="ない",0,IF('３　回答貼付シート'!O329="１～２日（にち）ある",1,IF('３　回答貼付シート'!O329="３～５日（にち）ある",2,IF('３　回答貼付シート'!O329="ほぼ毎日（まいにち）ある",3,))))</f>
        <v>0</v>
      </c>
      <c r="N332" s="26">
        <f>IF('３　回答貼付シート'!P329="ない",0,IF('３　回答貼付シート'!P329="１～２日（にち）ある",1,IF('３　回答貼付シート'!P329="３～５日（にち）ある",2,IF('３　回答貼付シート'!P329="ほぼ毎日（まいにち）ある",3,))))</f>
        <v>0</v>
      </c>
      <c r="O332" s="26">
        <f>IF('３　回答貼付シート'!Q329="ない",0,IF('３　回答貼付シート'!Q329="１～２日（にち）ある",1,IF('３　回答貼付シート'!Q329="３～５日（にち）ある",2,IF('３　回答貼付シート'!Q329="ほぼ毎日（まいにち）ある",3,))))</f>
        <v>0</v>
      </c>
      <c r="P332" s="26">
        <f>IF('３　回答貼付シート'!R329="ない",0,IF('３　回答貼付シート'!R329="１～２日（にち）ある",1,IF('３　回答貼付シート'!R329="３～５日（にち）ある",2,IF('３　回答貼付シート'!R329="ほぼ毎日（まいにち）ある",3,))))</f>
        <v>0</v>
      </c>
      <c r="Q332" s="26">
        <f>IF('３　回答貼付シート'!S329="ない",0,IF('３　回答貼付シート'!S329="１～２日（にち）ある",1,IF('３　回答貼付シート'!S329="３～５日（にち）ある",2,IF('３　回答貼付シート'!S329="ほぼ毎日（まいにち）ある",3,))))</f>
        <v>0</v>
      </c>
      <c r="R332" s="26">
        <f>IF('３　回答貼付シート'!T329="ない",0,IF('３　回答貼付シート'!T329="１～２日（にち）ある",1,IF('３　回答貼付シート'!T329="３～５日（にち）ある",2,IF('３　回答貼付シート'!T329="ほぼ毎日（まいにち）ある",3,))))</f>
        <v>0</v>
      </c>
      <c r="S332" s="26">
        <f>IF('３　回答貼付シート'!U329="ない",0,IF('３　回答貼付シート'!U329="１～２日（にち）ある",1,IF('３　回答貼付シート'!U329="３～５日（にち）ある",2,IF('３　回答貼付シート'!U329="ほぼ毎日（まいにち）ある",3,))))</f>
        <v>0</v>
      </c>
      <c r="T332" s="26">
        <f>IF('３　回答貼付シート'!V329="ない",0,IF('３　回答貼付シート'!V329="１～２日（にち）ある",1,IF('３　回答貼付シート'!V329="３～５日（にち）ある",2,IF('３　回答貼付シート'!V329="ほぼ毎日（まいにち）ある",3,))))</f>
        <v>0</v>
      </c>
      <c r="U332" s="26">
        <f>IF('３　回答貼付シート'!W329="ない",0,IF('３　回答貼付シート'!W329="１～２日（にち）ある",1,IF('３　回答貼付シート'!W329="３～５日（にち）ある",2,IF('３　回答貼付シート'!W329="ほぼ毎日（まいにち）ある",3,))))</f>
        <v>0</v>
      </c>
      <c r="V332" s="26">
        <f>IF('３　回答貼付シート'!X329="ない",0,IF('３　回答貼付シート'!X329="１～２日（にち）ある",1,IF('３　回答貼付シート'!X329="３～５日（にち）ある",2,IF('３　回答貼付シート'!X329="ほぼ毎日（まいにち）ある",3,))))</f>
        <v>0</v>
      </c>
      <c r="W332" s="26">
        <f>IF('３　回答貼付シート'!Y329="ない",0,IF('３　回答貼付シート'!Y329="１～２日（にち）ある",1,IF('３　回答貼付シート'!Y329="３～５日（にち）ある",2,IF('３　回答貼付シート'!Y329="ほぼ毎日（まいにち）ある",3,))))</f>
        <v>0</v>
      </c>
      <c r="X332" s="26">
        <f>IF('３　回答貼付シート'!Z329="ない",0,IF('３　回答貼付シート'!Z329="１～２日（にち）ある",1,IF('３　回答貼付シート'!Z329="３～５日（にち）ある",2,IF('３　回答貼付シート'!Z329="ほぼ毎日（まいにち）ある",3,))))</f>
        <v>0</v>
      </c>
      <c r="Y332" s="26">
        <f>IF('３　回答貼付シート'!AA329="ない",0,IF('３　回答貼付シート'!AA329="１～２日（にち）ある",1,IF('３　回答貼付シート'!AA329="３～５日（にち）ある",2,IF('３　回答貼付シート'!AA329="ほぼ毎日（まいにち）ある",3,))))</f>
        <v>0</v>
      </c>
      <c r="Z332" s="26">
        <f>'３　回答貼付シート'!$AB329</f>
        <v>0</v>
      </c>
      <c r="AA332" s="26" t="str">
        <f t="shared" si="49"/>
        <v/>
      </c>
      <c r="AB332" s="26" t="str">
        <f t="shared" si="50"/>
        <v/>
      </c>
      <c r="AC332" s="26" t="str">
        <f t="shared" si="51"/>
        <v/>
      </c>
      <c r="AD332" s="26" t="str">
        <f t="shared" si="52"/>
        <v/>
      </c>
      <c r="AE332" s="26" t="str">
        <f t="shared" si="53"/>
        <v/>
      </c>
      <c r="AF332" t="str">
        <f t="shared" si="46"/>
        <v>0</v>
      </c>
      <c r="AG332">
        <f t="shared" si="47"/>
        <v>0</v>
      </c>
      <c r="AH332" s="34">
        <f t="shared" si="54"/>
        <v>0</v>
      </c>
    </row>
    <row r="333" spans="1:34">
      <c r="A333" s="26"/>
      <c r="B333" s="26">
        <f t="shared" si="48"/>
        <v>0</v>
      </c>
      <c r="C333" s="26">
        <f>IF('３　回答貼付シート'!$F330&lt;&gt;0,VLOOKUP('３　回答貼付シート'!$F330,$AF$2048:$AG$2054,2,FALSE),0)</f>
        <v>0</v>
      </c>
      <c r="D333" s="26">
        <f>IF('３　回答貼付シート'!$G330&lt;&gt;0,VLOOKUP(('３　回答貼付シート'!$G330), $AF$2048:$AG$2054,2,FALSE),0)</f>
        <v>0</v>
      </c>
      <c r="E333" s="26">
        <f>'３　回答貼付シート'!$H330</f>
        <v>0</v>
      </c>
      <c r="F333" s="26">
        <f>IF(E333=0,0,VLOOKUP($B333,'２　情報入力シート'!$A$2:$E$2049,5))</f>
        <v>0</v>
      </c>
      <c r="G333" s="26">
        <f>IF('３　回答貼付シート'!I330="ない",0,IF('３　回答貼付シート'!I330="１～２日（にち）ある",1,IF('３　回答貼付シート'!I330="３～５日（にち）ある",2,IF('３　回答貼付シート'!I330="ほぼ毎日（まいにち）ある",3,))))</f>
        <v>0</v>
      </c>
      <c r="H333" s="26">
        <f>IF('３　回答貼付シート'!J330="ない",0,IF('３　回答貼付シート'!J330="１～２日（にち）ある",1,IF('３　回答貼付シート'!J330="３～５日（にち）ある",2,IF('３　回答貼付シート'!J330="ほぼ毎日（まいにち）ある",3,))))</f>
        <v>0</v>
      </c>
      <c r="I333" s="26">
        <f>IF('３　回答貼付シート'!K330="ない",0,IF('３　回答貼付シート'!K330="１～２日（にち）ある",1,IF('３　回答貼付シート'!K330="３～５日（にち）ある",2,IF('３　回答貼付シート'!K330="ほぼ毎日（まいにち）ある",3,))))</f>
        <v>0</v>
      </c>
      <c r="J333" s="26">
        <f>IF('３　回答貼付シート'!L330="ない",0,IF('３　回答貼付シート'!L330="１～２日（にち）ある",1,IF('３　回答貼付シート'!L330="３～５日（にち）ある",2,IF('３　回答貼付シート'!L330="ほぼ毎日（まいにち）ある",3,))))</f>
        <v>0</v>
      </c>
      <c r="K333" s="26">
        <f>IF('３　回答貼付シート'!M330="ない",0,IF('３　回答貼付シート'!M330="１～２日（にち）ある",1,IF('３　回答貼付シート'!M330="３～５日（にち）ある",2,IF('３　回答貼付シート'!M330="ほぼ毎日（まいにち）ある",3,))))</f>
        <v>0</v>
      </c>
      <c r="L333" s="26">
        <f>IF('３　回答貼付シート'!N330="ない",0,IF('３　回答貼付シート'!N330="１～２日（にち）ある",1,IF('３　回答貼付シート'!N330="３～５日（にち）ある",2,IF('３　回答貼付シート'!N330="ほぼ毎日（まいにち）ある",3,))))</f>
        <v>0</v>
      </c>
      <c r="M333" s="26">
        <f>IF('３　回答貼付シート'!O330="ない",0,IF('３　回答貼付シート'!O330="１～２日（にち）ある",1,IF('３　回答貼付シート'!O330="３～５日（にち）ある",2,IF('３　回答貼付シート'!O330="ほぼ毎日（まいにち）ある",3,))))</f>
        <v>0</v>
      </c>
      <c r="N333" s="26">
        <f>IF('３　回答貼付シート'!P330="ない",0,IF('３　回答貼付シート'!P330="１～２日（にち）ある",1,IF('３　回答貼付シート'!P330="３～５日（にち）ある",2,IF('３　回答貼付シート'!P330="ほぼ毎日（まいにち）ある",3,))))</f>
        <v>0</v>
      </c>
      <c r="O333" s="26">
        <f>IF('３　回答貼付シート'!Q330="ない",0,IF('３　回答貼付シート'!Q330="１～２日（にち）ある",1,IF('３　回答貼付シート'!Q330="３～５日（にち）ある",2,IF('３　回答貼付シート'!Q330="ほぼ毎日（まいにち）ある",3,))))</f>
        <v>0</v>
      </c>
      <c r="P333" s="26">
        <f>IF('３　回答貼付シート'!R330="ない",0,IF('３　回答貼付シート'!R330="１～２日（にち）ある",1,IF('３　回答貼付シート'!R330="３～５日（にち）ある",2,IF('３　回答貼付シート'!R330="ほぼ毎日（まいにち）ある",3,))))</f>
        <v>0</v>
      </c>
      <c r="Q333" s="26">
        <f>IF('３　回答貼付シート'!S330="ない",0,IF('３　回答貼付シート'!S330="１～２日（にち）ある",1,IF('３　回答貼付シート'!S330="３～５日（にち）ある",2,IF('３　回答貼付シート'!S330="ほぼ毎日（まいにち）ある",3,))))</f>
        <v>0</v>
      </c>
      <c r="R333" s="26">
        <f>IF('３　回答貼付シート'!T330="ない",0,IF('３　回答貼付シート'!T330="１～２日（にち）ある",1,IF('３　回答貼付シート'!T330="３～５日（にち）ある",2,IF('３　回答貼付シート'!T330="ほぼ毎日（まいにち）ある",3,))))</f>
        <v>0</v>
      </c>
      <c r="S333" s="26">
        <f>IF('３　回答貼付シート'!U330="ない",0,IF('３　回答貼付シート'!U330="１～２日（にち）ある",1,IF('３　回答貼付シート'!U330="３～５日（にち）ある",2,IF('３　回答貼付シート'!U330="ほぼ毎日（まいにち）ある",3,))))</f>
        <v>0</v>
      </c>
      <c r="T333" s="26">
        <f>IF('３　回答貼付シート'!V330="ない",0,IF('３　回答貼付シート'!V330="１～２日（にち）ある",1,IF('３　回答貼付シート'!V330="３～５日（にち）ある",2,IF('３　回答貼付シート'!V330="ほぼ毎日（まいにち）ある",3,))))</f>
        <v>0</v>
      </c>
      <c r="U333" s="26">
        <f>IF('３　回答貼付シート'!W330="ない",0,IF('３　回答貼付シート'!W330="１～２日（にち）ある",1,IF('３　回答貼付シート'!W330="３～５日（にち）ある",2,IF('３　回答貼付シート'!W330="ほぼ毎日（まいにち）ある",3,))))</f>
        <v>0</v>
      </c>
      <c r="V333" s="26">
        <f>IF('３　回答貼付シート'!X330="ない",0,IF('３　回答貼付シート'!X330="１～２日（にち）ある",1,IF('３　回答貼付シート'!X330="３～５日（にち）ある",2,IF('３　回答貼付シート'!X330="ほぼ毎日（まいにち）ある",3,))))</f>
        <v>0</v>
      </c>
      <c r="W333" s="26">
        <f>IF('３　回答貼付シート'!Y330="ない",0,IF('３　回答貼付シート'!Y330="１～２日（にち）ある",1,IF('３　回答貼付シート'!Y330="３～５日（にち）ある",2,IF('３　回答貼付シート'!Y330="ほぼ毎日（まいにち）ある",3,))))</f>
        <v>0</v>
      </c>
      <c r="X333" s="26">
        <f>IF('３　回答貼付シート'!Z330="ない",0,IF('３　回答貼付シート'!Z330="１～２日（にち）ある",1,IF('３　回答貼付シート'!Z330="３～５日（にち）ある",2,IF('３　回答貼付シート'!Z330="ほぼ毎日（まいにち）ある",3,))))</f>
        <v>0</v>
      </c>
      <c r="Y333" s="26">
        <f>IF('３　回答貼付シート'!AA330="ない",0,IF('３　回答貼付シート'!AA330="１～２日（にち）ある",1,IF('３　回答貼付シート'!AA330="３～５日（にち）ある",2,IF('３　回答貼付シート'!AA330="ほぼ毎日（まいにち）ある",3,))))</f>
        <v>0</v>
      </c>
      <c r="Z333" s="26">
        <f>'３　回答貼付シート'!$AB330</f>
        <v>0</v>
      </c>
      <c r="AA333" s="26" t="str">
        <f t="shared" si="49"/>
        <v/>
      </c>
      <c r="AB333" s="26" t="str">
        <f t="shared" si="50"/>
        <v/>
      </c>
      <c r="AC333" s="26" t="str">
        <f t="shared" si="51"/>
        <v/>
      </c>
      <c r="AD333" s="26" t="str">
        <f t="shared" si="52"/>
        <v/>
      </c>
      <c r="AE333" s="26" t="str">
        <f t="shared" si="53"/>
        <v/>
      </c>
      <c r="AF333" t="str">
        <f t="shared" si="46"/>
        <v>0</v>
      </c>
      <c r="AG333">
        <f t="shared" si="47"/>
        <v>0</v>
      </c>
      <c r="AH333" s="34">
        <f t="shared" si="54"/>
        <v>0</v>
      </c>
    </row>
    <row r="334" spans="1:34">
      <c r="A334" s="26"/>
      <c r="B334" s="26">
        <f t="shared" si="48"/>
        <v>0</v>
      </c>
      <c r="C334" s="26">
        <f>IF('３　回答貼付シート'!$F331&lt;&gt;0,VLOOKUP('３　回答貼付シート'!$F331,$AF$2048:$AG$2054,2,FALSE),0)</f>
        <v>0</v>
      </c>
      <c r="D334" s="26">
        <f>IF('３　回答貼付シート'!$G331&lt;&gt;0,VLOOKUP(('３　回答貼付シート'!$G331), $AF$2048:$AG$2054,2,FALSE),0)</f>
        <v>0</v>
      </c>
      <c r="E334" s="26">
        <f>'３　回答貼付シート'!$H331</f>
        <v>0</v>
      </c>
      <c r="F334" s="26">
        <f>IF(E334=0,0,VLOOKUP($B334,'２　情報入力シート'!$A$2:$E$2049,5))</f>
        <v>0</v>
      </c>
      <c r="G334" s="26">
        <f>IF('３　回答貼付シート'!I331="ない",0,IF('３　回答貼付シート'!I331="１～２日（にち）ある",1,IF('３　回答貼付シート'!I331="３～５日（にち）ある",2,IF('３　回答貼付シート'!I331="ほぼ毎日（まいにち）ある",3,))))</f>
        <v>0</v>
      </c>
      <c r="H334" s="26">
        <f>IF('３　回答貼付シート'!J331="ない",0,IF('３　回答貼付シート'!J331="１～２日（にち）ある",1,IF('３　回答貼付シート'!J331="３～５日（にち）ある",2,IF('３　回答貼付シート'!J331="ほぼ毎日（まいにち）ある",3,))))</f>
        <v>0</v>
      </c>
      <c r="I334" s="26">
        <f>IF('３　回答貼付シート'!K331="ない",0,IF('３　回答貼付シート'!K331="１～２日（にち）ある",1,IF('３　回答貼付シート'!K331="３～５日（にち）ある",2,IF('３　回答貼付シート'!K331="ほぼ毎日（まいにち）ある",3,))))</f>
        <v>0</v>
      </c>
      <c r="J334" s="26">
        <f>IF('３　回答貼付シート'!L331="ない",0,IF('３　回答貼付シート'!L331="１～２日（にち）ある",1,IF('３　回答貼付シート'!L331="３～５日（にち）ある",2,IF('３　回答貼付シート'!L331="ほぼ毎日（まいにち）ある",3,))))</f>
        <v>0</v>
      </c>
      <c r="K334" s="26">
        <f>IF('３　回答貼付シート'!M331="ない",0,IF('３　回答貼付シート'!M331="１～２日（にち）ある",1,IF('３　回答貼付シート'!M331="３～５日（にち）ある",2,IF('３　回答貼付シート'!M331="ほぼ毎日（まいにち）ある",3,))))</f>
        <v>0</v>
      </c>
      <c r="L334" s="26">
        <f>IF('３　回答貼付シート'!N331="ない",0,IF('３　回答貼付シート'!N331="１～２日（にち）ある",1,IF('３　回答貼付シート'!N331="３～５日（にち）ある",2,IF('３　回答貼付シート'!N331="ほぼ毎日（まいにち）ある",3,))))</f>
        <v>0</v>
      </c>
      <c r="M334" s="26">
        <f>IF('３　回答貼付シート'!O331="ない",0,IF('３　回答貼付シート'!O331="１～２日（にち）ある",1,IF('３　回答貼付シート'!O331="３～５日（にち）ある",2,IF('３　回答貼付シート'!O331="ほぼ毎日（まいにち）ある",3,))))</f>
        <v>0</v>
      </c>
      <c r="N334" s="26">
        <f>IF('３　回答貼付シート'!P331="ない",0,IF('３　回答貼付シート'!P331="１～２日（にち）ある",1,IF('３　回答貼付シート'!P331="３～５日（にち）ある",2,IF('３　回答貼付シート'!P331="ほぼ毎日（まいにち）ある",3,))))</f>
        <v>0</v>
      </c>
      <c r="O334" s="26">
        <f>IF('３　回答貼付シート'!Q331="ない",0,IF('３　回答貼付シート'!Q331="１～２日（にち）ある",1,IF('３　回答貼付シート'!Q331="３～５日（にち）ある",2,IF('３　回答貼付シート'!Q331="ほぼ毎日（まいにち）ある",3,))))</f>
        <v>0</v>
      </c>
      <c r="P334" s="26">
        <f>IF('３　回答貼付シート'!R331="ない",0,IF('３　回答貼付シート'!R331="１～２日（にち）ある",1,IF('３　回答貼付シート'!R331="３～５日（にち）ある",2,IF('３　回答貼付シート'!R331="ほぼ毎日（まいにち）ある",3,))))</f>
        <v>0</v>
      </c>
      <c r="Q334" s="26">
        <f>IF('３　回答貼付シート'!S331="ない",0,IF('３　回答貼付シート'!S331="１～２日（にち）ある",1,IF('３　回答貼付シート'!S331="３～５日（にち）ある",2,IF('３　回答貼付シート'!S331="ほぼ毎日（まいにち）ある",3,))))</f>
        <v>0</v>
      </c>
      <c r="R334" s="26">
        <f>IF('３　回答貼付シート'!T331="ない",0,IF('３　回答貼付シート'!T331="１～２日（にち）ある",1,IF('３　回答貼付シート'!T331="３～５日（にち）ある",2,IF('３　回答貼付シート'!T331="ほぼ毎日（まいにち）ある",3,))))</f>
        <v>0</v>
      </c>
      <c r="S334" s="26">
        <f>IF('３　回答貼付シート'!U331="ない",0,IF('３　回答貼付シート'!U331="１～２日（にち）ある",1,IF('３　回答貼付シート'!U331="３～５日（にち）ある",2,IF('３　回答貼付シート'!U331="ほぼ毎日（まいにち）ある",3,))))</f>
        <v>0</v>
      </c>
      <c r="T334" s="26">
        <f>IF('３　回答貼付シート'!V331="ない",0,IF('３　回答貼付シート'!V331="１～２日（にち）ある",1,IF('３　回答貼付シート'!V331="３～５日（にち）ある",2,IF('３　回答貼付シート'!V331="ほぼ毎日（まいにち）ある",3,))))</f>
        <v>0</v>
      </c>
      <c r="U334" s="26">
        <f>IF('３　回答貼付シート'!W331="ない",0,IF('３　回答貼付シート'!W331="１～２日（にち）ある",1,IF('３　回答貼付シート'!W331="３～５日（にち）ある",2,IF('３　回答貼付シート'!W331="ほぼ毎日（まいにち）ある",3,))))</f>
        <v>0</v>
      </c>
      <c r="V334" s="26">
        <f>IF('３　回答貼付シート'!X331="ない",0,IF('３　回答貼付シート'!X331="１～２日（にち）ある",1,IF('３　回答貼付シート'!X331="３～５日（にち）ある",2,IF('３　回答貼付シート'!X331="ほぼ毎日（まいにち）ある",3,))))</f>
        <v>0</v>
      </c>
      <c r="W334" s="26">
        <f>IF('３　回答貼付シート'!Y331="ない",0,IF('３　回答貼付シート'!Y331="１～２日（にち）ある",1,IF('３　回答貼付シート'!Y331="３～５日（にち）ある",2,IF('３　回答貼付シート'!Y331="ほぼ毎日（まいにち）ある",3,))))</f>
        <v>0</v>
      </c>
      <c r="X334" s="26">
        <f>IF('３　回答貼付シート'!Z331="ない",0,IF('３　回答貼付シート'!Z331="１～２日（にち）ある",1,IF('３　回答貼付シート'!Z331="３～５日（にち）ある",2,IF('３　回答貼付シート'!Z331="ほぼ毎日（まいにち）ある",3,))))</f>
        <v>0</v>
      </c>
      <c r="Y334" s="26">
        <f>IF('３　回答貼付シート'!AA331="ない",0,IF('３　回答貼付シート'!AA331="１～２日（にち）ある",1,IF('３　回答貼付シート'!AA331="３～５日（にち）ある",2,IF('３　回答貼付シート'!AA331="ほぼ毎日（まいにち）ある",3,))))</f>
        <v>0</v>
      </c>
      <c r="Z334" s="26">
        <f>'３　回答貼付シート'!$AB331</f>
        <v>0</v>
      </c>
      <c r="AA334" s="26" t="str">
        <f t="shared" si="49"/>
        <v/>
      </c>
      <c r="AB334" s="26" t="str">
        <f t="shared" si="50"/>
        <v/>
      </c>
      <c r="AC334" s="26" t="str">
        <f t="shared" si="51"/>
        <v/>
      </c>
      <c r="AD334" s="26" t="str">
        <f t="shared" si="52"/>
        <v/>
      </c>
      <c r="AE334" s="26" t="str">
        <f t="shared" si="53"/>
        <v/>
      </c>
      <c r="AF334" t="str">
        <f t="shared" si="46"/>
        <v>0</v>
      </c>
      <c r="AG334">
        <f t="shared" si="47"/>
        <v>0</v>
      </c>
      <c r="AH334" s="34">
        <f t="shared" si="54"/>
        <v>0</v>
      </c>
    </row>
    <row r="335" spans="1:34">
      <c r="A335" s="26"/>
      <c r="B335" s="26">
        <f t="shared" si="48"/>
        <v>0</v>
      </c>
      <c r="C335" s="26">
        <f>IF('３　回答貼付シート'!$F332&lt;&gt;0,VLOOKUP('３　回答貼付シート'!$F332,$AF$2048:$AG$2054,2,FALSE),0)</f>
        <v>0</v>
      </c>
      <c r="D335" s="26">
        <f>IF('３　回答貼付シート'!$G332&lt;&gt;0,VLOOKUP(('３　回答貼付シート'!$G332), $AF$2048:$AG$2054,2,FALSE),0)</f>
        <v>0</v>
      </c>
      <c r="E335" s="26">
        <f>'３　回答貼付シート'!$H332</f>
        <v>0</v>
      </c>
      <c r="F335" s="26">
        <f>IF(E335=0,0,VLOOKUP($B335,'２　情報入力シート'!$A$2:$E$2049,5))</f>
        <v>0</v>
      </c>
      <c r="G335" s="26">
        <f>IF('３　回答貼付シート'!I332="ない",0,IF('３　回答貼付シート'!I332="１～２日（にち）ある",1,IF('３　回答貼付シート'!I332="３～５日（にち）ある",2,IF('３　回答貼付シート'!I332="ほぼ毎日（まいにち）ある",3,))))</f>
        <v>0</v>
      </c>
      <c r="H335" s="26">
        <f>IF('３　回答貼付シート'!J332="ない",0,IF('３　回答貼付シート'!J332="１～２日（にち）ある",1,IF('３　回答貼付シート'!J332="３～５日（にち）ある",2,IF('３　回答貼付シート'!J332="ほぼ毎日（まいにち）ある",3,))))</f>
        <v>0</v>
      </c>
      <c r="I335" s="26">
        <f>IF('３　回答貼付シート'!K332="ない",0,IF('３　回答貼付シート'!K332="１～２日（にち）ある",1,IF('３　回答貼付シート'!K332="３～５日（にち）ある",2,IF('３　回答貼付シート'!K332="ほぼ毎日（まいにち）ある",3,))))</f>
        <v>0</v>
      </c>
      <c r="J335" s="26">
        <f>IF('３　回答貼付シート'!L332="ない",0,IF('３　回答貼付シート'!L332="１～２日（にち）ある",1,IF('３　回答貼付シート'!L332="３～５日（にち）ある",2,IF('３　回答貼付シート'!L332="ほぼ毎日（まいにち）ある",3,))))</f>
        <v>0</v>
      </c>
      <c r="K335" s="26">
        <f>IF('３　回答貼付シート'!M332="ない",0,IF('３　回答貼付シート'!M332="１～２日（にち）ある",1,IF('３　回答貼付シート'!M332="３～５日（にち）ある",2,IF('３　回答貼付シート'!M332="ほぼ毎日（まいにち）ある",3,))))</f>
        <v>0</v>
      </c>
      <c r="L335" s="26">
        <f>IF('３　回答貼付シート'!N332="ない",0,IF('３　回答貼付シート'!N332="１～２日（にち）ある",1,IF('３　回答貼付シート'!N332="３～５日（にち）ある",2,IF('３　回答貼付シート'!N332="ほぼ毎日（まいにち）ある",3,))))</f>
        <v>0</v>
      </c>
      <c r="M335" s="26">
        <f>IF('３　回答貼付シート'!O332="ない",0,IF('３　回答貼付シート'!O332="１～２日（にち）ある",1,IF('３　回答貼付シート'!O332="３～５日（にち）ある",2,IF('３　回答貼付シート'!O332="ほぼ毎日（まいにち）ある",3,))))</f>
        <v>0</v>
      </c>
      <c r="N335" s="26">
        <f>IF('３　回答貼付シート'!P332="ない",0,IF('３　回答貼付シート'!P332="１～２日（にち）ある",1,IF('３　回答貼付シート'!P332="３～５日（にち）ある",2,IF('３　回答貼付シート'!P332="ほぼ毎日（まいにち）ある",3,))))</f>
        <v>0</v>
      </c>
      <c r="O335" s="26">
        <f>IF('３　回答貼付シート'!Q332="ない",0,IF('３　回答貼付シート'!Q332="１～２日（にち）ある",1,IF('３　回答貼付シート'!Q332="３～５日（にち）ある",2,IF('３　回答貼付シート'!Q332="ほぼ毎日（まいにち）ある",3,))))</f>
        <v>0</v>
      </c>
      <c r="P335" s="26">
        <f>IF('３　回答貼付シート'!R332="ない",0,IF('３　回答貼付シート'!R332="１～２日（にち）ある",1,IF('３　回答貼付シート'!R332="３～５日（にち）ある",2,IF('３　回答貼付シート'!R332="ほぼ毎日（まいにち）ある",3,))))</f>
        <v>0</v>
      </c>
      <c r="Q335" s="26">
        <f>IF('３　回答貼付シート'!S332="ない",0,IF('３　回答貼付シート'!S332="１～２日（にち）ある",1,IF('３　回答貼付シート'!S332="３～５日（にち）ある",2,IF('３　回答貼付シート'!S332="ほぼ毎日（まいにち）ある",3,))))</f>
        <v>0</v>
      </c>
      <c r="R335" s="26">
        <f>IF('３　回答貼付シート'!T332="ない",0,IF('３　回答貼付シート'!T332="１～２日（にち）ある",1,IF('３　回答貼付シート'!T332="３～５日（にち）ある",2,IF('３　回答貼付シート'!T332="ほぼ毎日（まいにち）ある",3,))))</f>
        <v>0</v>
      </c>
      <c r="S335" s="26">
        <f>IF('３　回答貼付シート'!U332="ない",0,IF('３　回答貼付シート'!U332="１～２日（にち）ある",1,IF('３　回答貼付シート'!U332="３～５日（にち）ある",2,IF('３　回答貼付シート'!U332="ほぼ毎日（まいにち）ある",3,))))</f>
        <v>0</v>
      </c>
      <c r="T335" s="26">
        <f>IF('３　回答貼付シート'!V332="ない",0,IF('３　回答貼付シート'!V332="１～２日（にち）ある",1,IF('３　回答貼付シート'!V332="３～５日（にち）ある",2,IF('３　回答貼付シート'!V332="ほぼ毎日（まいにち）ある",3,))))</f>
        <v>0</v>
      </c>
      <c r="U335" s="26">
        <f>IF('３　回答貼付シート'!W332="ない",0,IF('３　回答貼付シート'!W332="１～２日（にち）ある",1,IF('３　回答貼付シート'!W332="３～５日（にち）ある",2,IF('３　回答貼付シート'!W332="ほぼ毎日（まいにち）ある",3,))))</f>
        <v>0</v>
      </c>
      <c r="V335" s="26">
        <f>IF('３　回答貼付シート'!X332="ない",0,IF('３　回答貼付シート'!X332="１～２日（にち）ある",1,IF('３　回答貼付シート'!X332="３～５日（にち）ある",2,IF('３　回答貼付シート'!X332="ほぼ毎日（まいにち）ある",3,))))</f>
        <v>0</v>
      </c>
      <c r="W335" s="26">
        <f>IF('３　回答貼付シート'!Y332="ない",0,IF('３　回答貼付シート'!Y332="１～２日（にち）ある",1,IF('３　回答貼付シート'!Y332="３～５日（にち）ある",2,IF('３　回答貼付シート'!Y332="ほぼ毎日（まいにち）ある",3,))))</f>
        <v>0</v>
      </c>
      <c r="X335" s="26">
        <f>IF('３　回答貼付シート'!Z332="ない",0,IF('３　回答貼付シート'!Z332="１～２日（にち）ある",1,IF('３　回答貼付シート'!Z332="３～５日（にち）ある",2,IF('３　回答貼付シート'!Z332="ほぼ毎日（まいにち）ある",3,))))</f>
        <v>0</v>
      </c>
      <c r="Y335" s="26">
        <f>IF('３　回答貼付シート'!AA332="ない",0,IF('３　回答貼付シート'!AA332="１～２日（にち）ある",1,IF('３　回答貼付シート'!AA332="３～５日（にち）ある",2,IF('３　回答貼付シート'!AA332="ほぼ毎日（まいにち）ある",3,))))</f>
        <v>0</v>
      </c>
      <c r="Z335" s="26">
        <f>'３　回答貼付シート'!$AB332</f>
        <v>0</v>
      </c>
      <c r="AA335" s="26" t="str">
        <f t="shared" si="49"/>
        <v/>
      </c>
      <c r="AB335" s="26" t="str">
        <f t="shared" si="50"/>
        <v/>
      </c>
      <c r="AC335" s="26" t="str">
        <f t="shared" si="51"/>
        <v/>
      </c>
      <c r="AD335" s="26" t="str">
        <f t="shared" si="52"/>
        <v/>
      </c>
      <c r="AE335" s="26" t="str">
        <f t="shared" si="53"/>
        <v/>
      </c>
      <c r="AF335" t="str">
        <f t="shared" si="46"/>
        <v>0</v>
      </c>
      <c r="AG335">
        <f t="shared" si="47"/>
        <v>0</v>
      </c>
      <c r="AH335" s="34">
        <f t="shared" si="54"/>
        <v>0</v>
      </c>
    </row>
    <row r="336" spans="1:34">
      <c r="A336" s="26"/>
      <c r="B336" s="26">
        <f t="shared" si="48"/>
        <v>0</v>
      </c>
      <c r="C336" s="26">
        <f>IF('３　回答貼付シート'!$F333&lt;&gt;0,VLOOKUP('３　回答貼付シート'!$F333,$AF$2048:$AG$2054,2,FALSE),0)</f>
        <v>0</v>
      </c>
      <c r="D336" s="26">
        <f>IF('３　回答貼付シート'!$G333&lt;&gt;0,VLOOKUP(('３　回答貼付シート'!$G333), $AF$2048:$AG$2054,2,FALSE),0)</f>
        <v>0</v>
      </c>
      <c r="E336" s="26">
        <f>'３　回答貼付シート'!$H333</f>
        <v>0</v>
      </c>
      <c r="F336" s="26">
        <f>IF(E336=0,0,VLOOKUP($B336,'２　情報入力シート'!$A$2:$E$2049,5))</f>
        <v>0</v>
      </c>
      <c r="G336" s="26">
        <f>IF('３　回答貼付シート'!I333="ない",0,IF('３　回答貼付シート'!I333="１～２日（にち）ある",1,IF('３　回答貼付シート'!I333="３～５日（にち）ある",2,IF('３　回答貼付シート'!I333="ほぼ毎日（まいにち）ある",3,))))</f>
        <v>0</v>
      </c>
      <c r="H336" s="26">
        <f>IF('３　回答貼付シート'!J333="ない",0,IF('３　回答貼付シート'!J333="１～２日（にち）ある",1,IF('３　回答貼付シート'!J333="３～５日（にち）ある",2,IF('３　回答貼付シート'!J333="ほぼ毎日（まいにち）ある",3,))))</f>
        <v>0</v>
      </c>
      <c r="I336" s="26">
        <f>IF('３　回答貼付シート'!K333="ない",0,IF('３　回答貼付シート'!K333="１～２日（にち）ある",1,IF('３　回答貼付シート'!K333="３～５日（にち）ある",2,IF('３　回答貼付シート'!K333="ほぼ毎日（まいにち）ある",3,))))</f>
        <v>0</v>
      </c>
      <c r="J336" s="26">
        <f>IF('３　回答貼付シート'!L333="ない",0,IF('３　回答貼付シート'!L333="１～２日（にち）ある",1,IF('３　回答貼付シート'!L333="３～５日（にち）ある",2,IF('３　回答貼付シート'!L333="ほぼ毎日（まいにち）ある",3,))))</f>
        <v>0</v>
      </c>
      <c r="K336" s="26">
        <f>IF('３　回答貼付シート'!M333="ない",0,IF('３　回答貼付シート'!M333="１～２日（にち）ある",1,IF('３　回答貼付シート'!M333="３～５日（にち）ある",2,IF('３　回答貼付シート'!M333="ほぼ毎日（まいにち）ある",3,))))</f>
        <v>0</v>
      </c>
      <c r="L336" s="26">
        <f>IF('３　回答貼付シート'!N333="ない",0,IF('３　回答貼付シート'!N333="１～２日（にち）ある",1,IF('３　回答貼付シート'!N333="３～５日（にち）ある",2,IF('３　回答貼付シート'!N333="ほぼ毎日（まいにち）ある",3,))))</f>
        <v>0</v>
      </c>
      <c r="M336" s="26">
        <f>IF('３　回答貼付シート'!O333="ない",0,IF('３　回答貼付シート'!O333="１～２日（にち）ある",1,IF('３　回答貼付シート'!O333="３～５日（にち）ある",2,IF('３　回答貼付シート'!O333="ほぼ毎日（まいにち）ある",3,))))</f>
        <v>0</v>
      </c>
      <c r="N336" s="26">
        <f>IF('３　回答貼付シート'!P333="ない",0,IF('３　回答貼付シート'!P333="１～２日（にち）ある",1,IF('３　回答貼付シート'!P333="３～５日（にち）ある",2,IF('３　回答貼付シート'!P333="ほぼ毎日（まいにち）ある",3,))))</f>
        <v>0</v>
      </c>
      <c r="O336" s="26">
        <f>IF('３　回答貼付シート'!Q333="ない",0,IF('３　回答貼付シート'!Q333="１～２日（にち）ある",1,IF('３　回答貼付シート'!Q333="３～５日（にち）ある",2,IF('３　回答貼付シート'!Q333="ほぼ毎日（まいにち）ある",3,))))</f>
        <v>0</v>
      </c>
      <c r="P336" s="26">
        <f>IF('３　回答貼付シート'!R333="ない",0,IF('３　回答貼付シート'!R333="１～２日（にち）ある",1,IF('３　回答貼付シート'!R333="３～５日（にち）ある",2,IF('３　回答貼付シート'!R333="ほぼ毎日（まいにち）ある",3,))))</f>
        <v>0</v>
      </c>
      <c r="Q336" s="26">
        <f>IF('３　回答貼付シート'!S333="ない",0,IF('３　回答貼付シート'!S333="１～２日（にち）ある",1,IF('３　回答貼付シート'!S333="３～５日（にち）ある",2,IF('３　回答貼付シート'!S333="ほぼ毎日（まいにち）ある",3,))))</f>
        <v>0</v>
      </c>
      <c r="R336" s="26">
        <f>IF('３　回答貼付シート'!T333="ない",0,IF('３　回答貼付シート'!T333="１～２日（にち）ある",1,IF('３　回答貼付シート'!T333="３～５日（にち）ある",2,IF('３　回答貼付シート'!T333="ほぼ毎日（まいにち）ある",3,))))</f>
        <v>0</v>
      </c>
      <c r="S336" s="26">
        <f>IF('３　回答貼付シート'!U333="ない",0,IF('３　回答貼付シート'!U333="１～２日（にち）ある",1,IF('３　回答貼付シート'!U333="３～５日（にち）ある",2,IF('３　回答貼付シート'!U333="ほぼ毎日（まいにち）ある",3,))))</f>
        <v>0</v>
      </c>
      <c r="T336" s="26">
        <f>IF('３　回答貼付シート'!V333="ない",0,IF('３　回答貼付シート'!V333="１～２日（にち）ある",1,IF('３　回答貼付シート'!V333="３～５日（にち）ある",2,IF('３　回答貼付シート'!V333="ほぼ毎日（まいにち）ある",3,))))</f>
        <v>0</v>
      </c>
      <c r="U336" s="26">
        <f>IF('３　回答貼付シート'!W333="ない",0,IF('３　回答貼付シート'!W333="１～２日（にち）ある",1,IF('３　回答貼付シート'!W333="３～５日（にち）ある",2,IF('３　回答貼付シート'!W333="ほぼ毎日（まいにち）ある",3,))))</f>
        <v>0</v>
      </c>
      <c r="V336" s="26">
        <f>IF('３　回答貼付シート'!X333="ない",0,IF('３　回答貼付シート'!X333="１～２日（にち）ある",1,IF('３　回答貼付シート'!X333="３～５日（にち）ある",2,IF('３　回答貼付シート'!X333="ほぼ毎日（まいにち）ある",3,))))</f>
        <v>0</v>
      </c>
      <c r="W336" s="26">
        <f>IF('３　回答貼付シート'!Y333="ない",0,IF('３　回答貼付シート'!Y333="１～２日（にち）ある",1,IF('３　回答貼付シート'!Y333="３～５日（にち）ある",2,IF('３　回答貼付シート'!Y333="ほぼ毎日（まいにち）ある",3,))))</f>
        <v>0</v>
      </c>
      <c r="X336" s="26">
        <f>IF('３　回答貼付シート'!Z333="ない",0,IF('３　回答貼付シート'!Z333="１～２日（にち）ある",1,IF('３　回答貼付シート'!Z333="３～５日（にち）ある",2,IF('３　回答貼付シート'!Z333="ほぼ毎日（まいにち）ある",3,))))</f>
        <v>0</v>
      </c>
      <c r="Y336" s="26">
        <f>IF('３　回答貼付シート'!AA333="ない",0,IF('３　回答貼付シート'!AA333="１～２日（にち）ある",1,IF('３　回答貼付シート'!AA333="３～５日（にち）ある",2,IF('３　回答貼付シート'!AA333="ほぼ毎日（まいにち）ある",3,))))</f>
        <v>0</v>
      </c>
      <c r="Z336" s="26">
        <f>'３　回答貼付シート'!$AB333</f>
        <v>0</v>
      </c>
      <c r="AA336" s="26" t="str">
        <f t="shared" si="49"/>
        <v/>
      </c>
      <c r="AB336" s="26" t="str">
        <f t="shared" si="50"/>
        <v/>
      </c>
      <c r="AC336" s="26" t="str">
        <f t="shared" si="51"/>
        <v/>
      </c>
      <c r="AD336" s="26" t="str">
        <f t="shared" si="52"/>
        <v/>
      </c>
      <c r="AE336" s="26" t="str">
        <f t="shared" si="53"/>
        <v/>
      </c>
      <c r="AF336" t="str">
        <f t="shared" si="46"/>
        <v>0</v>
      </c>
      <c r="AG336">
        <f t="shared" si="47"/>
        <v>0</v>
      </c>
      <c r="AH336" s="34">
        <f t="shared" si="54"/>
        <v>0</v>
      </c>
    </row>
    <row r="337" spans="1:34">
      <c r="A337" s="26"/>
      <c r="B337" s="26">
        <f t="shared" si="48"/>
        <v>0</v>
      </c>
      <c r="C337" s="26">
        <f>IF('３　回答貼付シート'!$F334&lt;&gt;0,VLOOKUP('３　回答貼付シート'!$F334,$AF$2048:$AG$2054,2,FALSE),0)</f>
        <v>0</v>
      </c>
      <c r="D337" s="26">
        <f>IF('３　回答貼付シート'!$G334&lt;&gt;0,VLOOKUP(('３　回答貼付シート'!$G334), $AF$2048:$AG$2054,2,FALSE),0)</f>
        <v>0</v>
      </c>
      <c r="E337" s="26">
        <f>'３　回答貼付シート'!$H334</f>
        <v>0</v>
      </c>
      <c r="F337" s="26">
        <f>IF(E337=0,0,VLOOKUP($B337,'２　情報入力シート'!$A$2:$E$2049,5))</f>
        <v>0</v>
      </c>
      <c r="G337" s="26">
        <f>IF('３　回答貼付シート'!I334="ない",0,IF('３　回答貼付シート'!I334="１～２日（にち）ある",1,IF('３　回答貼付シート'!I334="３～５日（にち）ある",2,IF('３　回答貼付シート'!I334="ほぼ毎日（まいにち）ある",3,))))</f>
        <v>0</v>
      </c>
      <c r="H337" s="26">
        <f>IF('３　回答貼付シート'!J334="ない",0,IF('３　回答貼付シート'!J334="１～２日（にち）ある",1,IF('３　回答貼付シート'!J334="３～５日（にち）ある",2,IF('３　回答貼付シート'!J334="ほぼ毎日（まいにち）ある",3,))))</f>
        <v>0</v>
      </c>
      <c r="I337" s="26">
        <f>IF('３　回答貼付シート'!K334="ない",0,IF('３　回答貼付シート'!K334="１～２日（にち）ある",1,IF('３　回答貼付シート'!K334="３～５日（にち）ある",2,IF('３　回答貼付シート'!K334="ほぼ毎日（まいにち）ある",3,))))</f>
        <v>0</v>
      </c>
      <c r="J337" s="26">
        <f>IF('３　回答貼付シート'!L334="ない",0,IF('３　回答貼付シート'!L334="１～２日（にち）ある",1,IF('３　回答貼付シート'!L334="３～５日（にち）ある",2,IF('３　回答貼付シート'!L334="ほぼ毎日（まいにち）ある",3,))))</f>
        <v>0</v>
      </c>
      <c r="K337" s="26">
        <f>IF('３　回答貼付シート'!M334="ない",0,IF('３　回答貼付シート'!M334="１～２日（にち）ある",1,IF('３　回答貼付シート'!M334="３～５日（にち）ある",2,IF('３　回答貼付シート'!M334="ほぼ毎日（まいにち）ある",3,))))</f>
        <v>0</v>
      </c>
      <c r="L337" s="26">
        <f>IF('３　回答貼付シート'!N334="ない",0,IF('３　回答貼付シート'!N334="１～２日（にち）ある",1,IF('３　回答貼付シート'!N334="３～５日（にち）ある",2,IF('３　回答貼付シート'!N334="ほぼ毎日（まいにち）ある",3,))))</f>
        <v>0</v>
      </c>
      <c r="M337" s="26">
        <f>IF('３　回答貼付シート'!O334="ない",0,IF('３　回答貼付シート'!O334="１～２日（にち）ある",1,IF('３　回答貼付シート'!O334="３～５日（にち）ある",2,IF('３　回答貼付シート'!O334="ほぼ毎日（まいにち）ある",3,))))</f>
        <v>0</v>
      </c>
      <c r="N337" s="26">
        <f>IF('３　回答貼付シート'!P334="ない",0,IF('３　回答貼付シート'!P334="１～２日（にち）ある",1,IF('３　回答貼付シート'!P334="３～５日（にち）ある",2,IF('３　回答貼付シート'!P334="ほぼ毎日（まいにち）ある",3,))))</f>
        <v>0</v>
      </c>
      <c r="O337" s="26">
        <f>IF('３　回答貼付シート'!Q334="ない",0,IF('３　回答貼付シート'!Q334="１～２日（にち）ある",1,IF('３　回答貼付シート'!Q334="３～５日（にち）ある",2,IF('３　回答貼付シート'!Q334="ほぼ毎日（まいにち）ある",3,))))</f>
        <v>0</v>
      </c>
      <c r="P337" s="26">
        <f>IF('３　回答貼付シート'!R334="ない",0,IF('３　回答貼付シート'!R334="１～２日（にち）ある",1,IF('３　回答貼付シート'!R334="３～５日（にち）ある",2,IF('３　回答貼付シート'!R334="ほぼ毎日（まいにち）ある",3,))))</f>
        <v>0</v>
      </c>
      <c r="Q337" s="26">
        <f>IF('３　回答貼付シート'!S334="ない",0,IF('３　回答貼付シート'!S334="１～２日（にち）ある",1,IF('３　回答貼付シート'!S334="３～５日（にち）ある",2,IF('３　回答貼付シート'!S334="ほぼ毎日（まいにち）ある",3,))))</f>
        <v>0</v>
      </c>
      <c r="R337" s="26">
        <f>IF('３　回答貼付シート'!T334="ない",0,IF('３　回答貼付シート'!T334="１～２日（にち）ある",1,IF('３　回答貼付シート'!T334="３～５日（にち）ある",2,IF('３　回答貼付シート'!T334="ほぼ毎日（まいにち）ある",3,))))</f>
        <v>0</v>
      </c>
      <c r="S337" s="26">
        <f>IF('３　回答貼付シート'!U334="ない",0,IF('３　回答貼付シート'!U334="１～２日（にち）ある",1,IF('３　回答貼付シート'!U334="３～５日（にち）ある",2,IF('３　回答貼付シート'!U334="ほぼ毎日（まいにち）ある",3,))))</f>
        <v>0</v>
      </c>
      <c r="T337" s="26">
        <f>IF('３　回答貼付シート'!V334="ない",0,IF('３　回答貼付シート'!V334="１～２日（にち）ある",1,IF('３　回答貼付シート'!V334="３～５日（にち）ある",2,IF('３　回答貼付シート'!V334="ほぼ毎日（まいにち）ある",3,))))</f>
        <v>0</v>
      </c>
      <c r="U337" s="26">
        <f>IF('３　回答貼付シート'!W334="ない",0,IF('３　回答貼付シート'!W334="１～２日（にち）ある",1,IF('３　回答貼付シート'!W334="３～５日（にち）ある",2,IF('３　回答貼付シート'!W334="ほぼ毎日（まいにち）ある",3,))))</f>
        <v>0</v>
      </c>
      <c r="V337" s="26">
        <f>IF('３　回答貼付シート'!X334="ない",0,IF('３　回答貼付シート'!X334="１～２日（にち）ある",1,IF('３　回答貼付シート'!X334="３～５日（にち）ある",2,IF('３　回答貼付シート'!X334="ほぼ毎日（まいにち）ある",3,))))</f>
        <v>0</v>
      </c>
      <c r="W337" s="26">
        <f>IF('３　回答貼付シート'!Y334="ない",0,IF('３　回答貼付シート'!Y334="１～２日（にち）ある",1,IF('３　回答貼付シート'!Y334="３～５日（にち）ある",2,IF('３　回答貼付シート'!Y334="ほぼ毎日（まいにち）ある",3,))))</f>
        <v>0</v>
      </c>
      <c r="X337" s="26">
        <f>IF('３　回答貼付シート'!Z334="ない",0,IF('３　回答貼付シート'!Z334="１～２日（にち）ある",1,IF('３　回答貼付シート'!Z334="３～５日（にち）ある",2,IF('３　回答貼付シート'!Z334="ほぼ毎日（まいにち）ある",3,))))</f>
        <v>0</v>
      </c>
      <c r="Y337" s="26">
        <f>IF('３　回答貼付シート'!AA334="ない",0,IF('３　回答貼付シート'!AA334="１～２日（にち）ある",1,IF('３　回答貼付シート'!AA334="３～５日（にち）ある",2,IF('３　回答貼付シート'!AA334="ほぼ毎日（まいにち）ある",3,))))</f>
        <v>0</v>
      </c>
      <c r="Z337" s="26">
        <f>'３　回答貼付シート'!$AB334</f>
        <v>0</v>
      </c>
      <c r="AA337" s="26" t="str">
        <f t="shared" si="49"/>
        <v/>
      </c>
      <c r="AB337" s="26" t="str">
        <f t="shared" si="50"/>
        <v/>
      </c>
      <c r="AC337" s="26" t="str">
        <f t="shared" si="51"/>
        <v/>
      </c>
      <c r="AD337" s="26" t="str">
        <f t="shared" si="52"/>
        <v/>
      </c>
      <c r="AE337" s="26" t="str">
        <f t="shared" si="53"/>
        <v/>
      </c>
      <c r="AF337" t="str">
        <f t="shared" si="46"/>
        <v>0</v>
      </c>
      <c r="AG337">
        <f t="shared" si="47"/>
        <v>0</v>
      </c>
      <c r="AH337" s="34">
        <f t="shared" si="54"/>
        <v>0</v>
      </c>
    </row>
    <row r="338" spans="1:34">
      <c r="A338" s="26"/>
      <c r="B338" s="26">
        <f t="shared" si="48"/>
        <v>0</v>
      </c>
      <c r="C338" s="26">
        <f>IF('３　回答貼付シート'!$F335&lt;&gt;0,VLOOKUP('３　回答貼付シート'!$F335,$AF$2048:$AG$2054,2,FALSE),0)</f>
        <v>0</v>
      </c>
      <c r="D338" s="26">
        <f>IF('３　回答貼付シート'!$G335&lt;&gt;0,VLOOKUP(('３　回答貼付シート'!$G335), $AF$2048:$AG$2054,2,FALSE),0)</f>
        <v>0</v>
      </c>
      <c r="E338" s="26">
        <f>'３　回答貼付シート'!$H335</f>
        <v>0</v>
      </c>
      <c r="F338" s="26">
        <f>IF(E338=0,0,VLOOKUP($B338,'２　情報入力シート'!$A$2:$E$2049,5))</f>
        <v>0</v>
      </c>
      <c r="G338" s="26">
        <f>IF('３　回答貼付シート'!I335="ない",0,IF('３　回答貼付シート'!I335="１～２日（にち）ある",1,IF('３　回答貼付シート'!I335="３～５日（にち）ある",2,IF('３　回答貼付シート'!I335="ほぼ毎日（まいにち）ある",3,))))</f>
        <v>0</v>
      </c>
      <c r="H338" s="26">
        <f>IF('３　回答貼付シート'!J335="ない",0,IF('３　回答貼付シート'!J335="１～２日（にち）ある",1,IF('３　回答貼付シート'!J335="３～５日（にち）ある",2,IF('３　回答貼付シート'!J335="ほぼ毎日（まいにち）ある",3,))))</f>
        <v>0</v>
      </c>
      <c r="I338" s="26">
        <f>IF('３　回答貼付シート'!K335="ない",0,IF('３　回答貼付シート'!K335="１～２日（にち）ある",1,IF('３　回答貼付シート'!K335="３～５日（にち）ある",2,IF('３　回答貼付シート'!K335="ほぼ毎日（まいにち）ある",3,))))</f>
        <v>0</v>
      </c>
      <c r="J338" s="26">
        <f>IF('３　回答貼付シート'!L335="ない",0,IF('３　回答貼付シート'!L335="１～２日（にち）ある",1,IF('３　回答貼付シート'!L335="３～５日（にち）ある",2,IF('３　回答貼付シート'!L335="ほぼ毎日（まいにち）ある",3,))))</f>
        <v>0</v>
      </c>
      <c r="K338" s="26">
        <f>IF('３　回答貼付シート'!M335="ない",0,IF('３　回答貼付シート'!M335="１～２日（にち）ある",1,IF('３　回答貼付シート'!M335="３～５日（にち）ある",2,IF('３　回答貼付シート'!M335="ほぼ毎日（まいにち）ある",3,))))</f>
        <v>0</v>
      </c>
      <c r="L338" s="26">
        <f>IF('３　回答貼付シート'!N335="ない",0,IF('３　回答貼付シート'!N335="１～２日（にち）ある",1,IF('３　回答貼付シート'!N335="３～５日（にち）ある",2,IF('３　回答貼付シート'!N335="ほぼ毎日（まいにち）ある",3,))))</f>
        <v>0</v>
      </c>
      <c r="M338" s="26">
        <f>IF('３　回答貼付シート'!O335="ない",0,IF('３　回答貼付シート'!O335="１～２日（にち）ある",1,IF('３　回答貼付シート'!O335="３～５日（にち）ある",2,IF('３　回答貼付シート'!O335="ほぼ毎日（まいにち）ある",3,))))</f>
        <v>0</v>
      </c>
      <c r="N338" s="26">
        <f>IF('３　回答貼付シート'!P335="ない",0,IF('３　回答貼付シート'!P335="１～２日（にち）ある",1,IF('３　回答貼付シート'!P335="３～５日（にち）ある",2,IF('３　回答貼付シート'!P335="ほぼ毎日（まいにち）ある",3,))))</f>
        <v>0</v>
      </c>
      <c r="O338" s="26">
        <f>IF('３　回答貼付シート'!Q335="ない",0,IF('３　回答貼付シート'!Q335="１～２日（にち）ある",1,IF('３　回答貼付シート'!Q335="３～５日（にち）ある",2,IF('３　回答貼付シート'!Q335="ほぼ毎日（まいにち）ある",3,))))</f>
        <v>0</v>
      </c>
      <c r="P338" s="26">
        <f>IF('３　回答貼付シート'!R335="ない",0,IF('３　回答貼付シート'!R335="１～２日（にち）ある",1,IF('３　回答貼付シート'!R335="３～５日（にち）ある",2,IF('３　回答貼付シート'!R335="ほぼ毎日（まいにち）ある",3,))))</f>
        <v>0</v>
      </c>
      <c r="Q338" s="26">
        <f>IF('３　回答貼付シート'!S335="ない",0,IF('３　回答貼付シート'!S335="１～２日（にち）ある",1,IF('３　回答貼付シート'!S335="３～５日（にち）ある",2,IF('３　回答貼付シート'!S335="ほぼ毎日（まいにち）ある",3,))))</f>
        <v>0</v>
      </c>
      <c r="R338" s="26">
        <f>IF('３　回答貼付シート'!T335="ない",0,IF('３　回答貼付シート'!T335="１～２日（にち）ある",1,IF('３　回答貼付シート'!T335="３～５日（にち）ある",2,IF('３　回答貼付シート'!T335="ほぼ毎日（まいにち）ある",3,))))</f>
        <v>0</v>
      </c>
      <c r="S338" s="26">
        <f>IF('３　回答貼付シート'!U335="ない",0,IF('３　回答貼付シート'!U335="１～２日（にち）ある",1,IF('３　回答貼付シート'!U335="３～５日（にち）ある",2,IF('３　回答貼付シート'!U335="ほぼ毎日（まいにち）ある",3,))))</f>
        <v>0</v>
      </c>
      <c r="T338" s="26">
        <f>IF('３　回答貼付シート'!V335="ない",0,IF('３　回答貼付シート'!V335="１～２日（にち）ある",1,IF('３　回答貼付シート'!V335="３～５日（にち）ある",2,IF('３　回答貼付シート'!V335="ほぼ毎日（まいにち）ある",3,))))</f>
        <v>0</v>
      </c>
      <c r="U338" s="26">
        <f>IF('３　回答貼付シート'!W335="ない",0,IF('３　回答貼付シート'!W335="１～２日（にち）ある",1,IF('３　回答貼付シート'!W335="３～５日（にち）ある",2,IF('３　回答貼付シート'!W335="ほぼ毎日（まいにち）ある",3,))))</f>
        <v>0</v>
      </c>
      <c r="V338" s="26">
        <f>IF('３　回答貼付シート'!X335="ない",0,IF('３　回答貼付シート'!X335="１～２日（にち）ある",1,IF('３　回答貼付シート'!X335="３～５日（にち）ある",2,IF('３　回答貼付シート'!X335="ほぼ毎日（まいにち）ある",3,))))</f>
        <v>0</v>
      </c>
      <c r="W338" s="26">
        <f>IF('３　回答貼付シート'!Y335="ない",0,IF('３　回答貼付シート'!Y335="１～２日（にち）ある",1,IF('３　回答貼付シート'!Y335="３～５日（にち）ある",2,IF('３　回答貼付シート'!Y335="ほぼ毎日（まいにち）ある",3,))))</f>
        <v>0</v>
      </c>
      <c r="X338" s="26">
        <f>IF('３　回答貼付シート'!Z335="ない",0,IF('３　回答貼付シート'!Z335="１～２日（にち）ある",1,IF('３　回答貼付シート'!Z335="３～５日（にち）ある",2,IF('３　回答貼付シート'!Z335="ほぼ毎日（まいにち）ある",3,))))</f>
        <v>0</v>
      </c>
      <c r="Y338" s="26">
        <f>IF('３　回答貼付シート'!AA335="ない",0,IF('３　回答貼付シート'!AA335="１～２日（にち）ある",1,IF('３　回答貼付シート'!AA335="３～５日（にち）ある",2,IF('３　回答貼付シート'!AA335="ほぼ毎日（まいにち）ある",3,))))</f>
        <v>0</v>
      </c>
      <c r="Z338" s="26">
        <f>'３　回答貼付シート'!$AB335</f>
        <v>0</v>
      </c>
      <c r="AA338" s="26" t="str">
        <f t="shared" si="49"/>
        <v/>
      </c>
      <c r="AB338" s="26" t="str">
        <f t="shared" si="50"/>
        <v/>
      </c>
      <c r="AC338" s="26" t="str">
        <f t="shared" si="51"/>
        <v/>
      </c>
      <c r="AD338" s="26" t="str">
        <f t="shared" si="52"/>
        <v/>
      </c>
      <c r="AE338" s="26" t="str">
        <f t="shared" si="53"/>
        <v/>
      </c>
      <c r="AF338" t="str">
        <f t="shared" si="46"/>
        <v>0</v>
      </c>
      <c r="AG338">
        <f t="shared" si="47"/>
        <v>0</v>
      </c>
      <c r="AH338" s="34">
        <f t="shared" si="54"/>
        <v>0</v>
      </c>
    </row>
    <row r="339" spans="1:34">
      <c r="A339" s="26"/>
      <c r="B339" s="26">
        <f t="shared" si="48"/>
        <v>0</v>
      </c>
      <c r="C339" s="26">
        <f>IF('３　回答貼付シート'!$F336&lt;&gt;0,VLOOKUP('３　回答貼付シート'!$F336,$AF$2048:$AG$2054,2,FALSE),0)</f>
        <v>0</v>
      </c>
      <c r="D339" s="26">
        <f>IF('３　回答貼付シート'!$G336&lt;&gt;0,VLOOKUP(('３　回答貼付シート'!$G336), $AF$2048:$AG$2054,2,FALSE),0)</f>
        <v>0</v>
      </c>
      <c r="E339" s="26">
        <f>'３　回答貼付シート'!$H336</f>
        <v>0</v>
      </c>
      <c r="F339" s="26">
        <f>IF(E339=0,0,VLOOKUP($B339,'２　情報入力シート'!$A$2:$E$2049,5))</f>
        <v>0</v>
      </c>
      <c r="G339" s="26">
        <f>IF('３　回答貼付シート'!I336="ない",0,IF('３　回答貼付シート'!I336="１～２日（にち）ある",1,IF('３　回答貼付シート'!I336="３～５日（にち）ある",2,IF('３　回答貼付シート'!I336="ほぼ毎日（まいにち）ある",3,))))</f>
        <v>0</v>
      </c>
      <c r="H339" s="26">
        <f>IF('３　回答貼付シート'!J336="ない",0,IF('３　回答貼付シート'!J336="１～２日（にち）ある",1,IF('３　回答貼付シート'!J336="３～５日（にち）ある",2,IF('３　回答貼付シート'!J336="ほぼ毎日（まいにち）ある",3,))))</f>
        <v>0</v>
      </c>
      <c r="I339" s="26">
        <f>IF('３　回答貼付シート'!K336="ない",0,IF('３　回答貼付シート'!K336="１～２日（にち）ある",1,IF('３　回答貼付シート'!K336="３～５日（にち）ある",2,IF('３　回答貼付シート'!K336="ほぼ毎日（まいにち）ある",3,))))</f>
        <v>0</v>
      </c>
      <c r="J339" s="26">
        <f>IF('３　回答貼付シート'!L336="ない",0,IF('３　回答貼付シート'!L336="１～２日（にち）ある",1,IF('３　回答貼付シート'!L336="３～５日（にち）ある",2,IF('３　回答貼付シート'!L336="ほぼ毎日（まいにち）ある",3,))))</f>
        <v>0</v>
      </c>
      <c r="K339" s="26">
        <f>IF('３　回答貼付シート'!M336="ない",0,IF('３　回答貼付シート'!M336="１～２日（にち）ある",1,IF('３　回答貼付シート'!M336="３～５日（にち）ある",2,IF('３　回答貼付シート'!M336="ほぼ毎日（まいにち）ある",3,))))</f>
        <v>0</v>
      </c>
      <c r="L339" s="26">
        <f>IF('３　回答貼付シート'!N336="ない",0,IF('３　回答貼付シート'!N336="１～２日（にち）ある",1,IF('３　回答貼付シート'!N336="３～５日（にち）ある",2,IF('３　回答貼付シート'!N336="ほぼ毎日（まいにち）ある",3,))))</f>
        <v>0</v>
      </c>
      <c r="M339" s="26">
        <f>IF('３　回答貼付シート'!O336="ない",0,IF('３　回答貼付シート'!O336="１～２日（にち）ある",1,IF('３　回答貼付シート'!O336="３～５日（にち）ある",2,IF('３　回答貼付シート'!O336="ほぼ毎日（まいにち）ある",3,))))</f>
        <v>0</v>
      </c>
      <c r="N339" s="26">
        <f>IF('３　回答貼付シート'!P336="ない",0,IF('３　回答貼付シート'!P336="１～２日（にち）ある",1,IF('３　回答貼付シート'!P336="３～５日（にち）ある",2,IF('３　回答貼付シート'!P336="ほぼ毎日（まいにち）ある",3,))))</f>
        <v>0</v>
      </c>
      <c r="O339" s="26">
        <f>IF('３　回答貼付シート'!Q336="ない",0,IF('３　回答貼付シート'!Q336="１～２日（にち）ある",1,IF('３　回答貼付シート'!Q336="３～５日（にち）ある",2,IF('３　回答貼付シート'!Q336="ほぼ毎日（まいにち）ある",3,))))</f>
        <v>0</v>
      </c>
      <c r="P339" s="26">
        <f>IF('３　回答貼付シート'!R336="ない",0,IF('３　回答貼付シート'!R336="１～２日（にち）ある",1,IF('３　回答貼付シート'!R336="３～５日（にち）ある",2,IF('３　回答貼付シート'!R336="ほぼ毎日（まいにち）ある",3,))))</f>
        <v>0</v>
      </c>
      <c r="Q339" s="26">
        <f>IF('３　回答貼付シート'!S336="ない",0,IF('３　回答貼付シート'!S336="１～２日（にち）ある",1,IF('３　回答貼付シート'!S336="３～５日（にち）ある",2,IF('３　回答貼付シート'!S336="ほぼ毎日（まいにち）ある",3,))))</f>
        <v>0</v>
      </c>
      <c r="R339" s="26">
        <f>IF('３　回答貼付シート'!T336="ない",0,IF('３　回答貼付シート'!T336="１～２日（にち）ある",1,IF('３　回答貼付シート'!T336="３～５日（にち）ある",2,IF('３　回答貼付シート'!T336="ほぼ毎日（まいにち）ある",3,))))</f>
        <v>0</v>
      </c>
      <c r="S339" s="26">
        <f>IF('３　回答貼付シート'!U336="ない",0,IF('３　回答貼付シート'!U336="１～２日（にち）ある",1,IF('３　回答貼付シート'!U336="３～５日（にち）ある",2,IF('３　回答貼付シート'!U336="ほぼ毎日（まいにち）ある",3,))))</f>
        <v>0</v>
      </c>
      <c r="T339" s="26">
        <f>IF('３　回答貼付シート'!V336="ない",0,IF('３　回答貼付シート'!V336="１～２日（にち）ある",1,IF('３　回答貼付シート'!V336="３～５日（にち）ある",2,IF('３　回答貼付シート'!V336="ほぼ毎日（まいにち）ある",3,))))</f>
        <v>0</v>
      </c>
      <c r="U339" s="26">
        <f>IF('３　回答貼付シート'!W336="ない",0,IF('３　回答貼付シート'!W336="１～２日（にち）ある",1,IF('３　回答貼付シート'!W336="３～５日（にち）ある",2,IF('３　回答貼付シート'!W336="ほぼ毎日（まいにち）ある",3,))))</f>
        <v>0</v>
      </c>
      <c r="V339" s="26">
        <f>IF('３　回答貼付シート'!X336="ない",0,IF('３　回答貼付シート'!X336="１～２日（にち）ある",1,IF('３　回答貼付シート'!X336="３～５日（にち）ある",2,IF('３　回答貼付シート'!X336="ほぼ毎日（まいにち）ある",3,))))</f>
        <v>0</v>
      </c>
      <c r="W339" s="26">
        <f>IF('３　回答貼付シート'!Y336="ない",0,IF('３　回答貼付シート'!Y336="１～２日（にち）ある",1,IF('３　回答貼付シート'!Y336="３～５日（にち）ある",2,IF('３　回答貼付シート'!Y336="ほぼ毎日（まいにち）ある",3,))))</f>
        <v>0</v>
      </c>
      <c r="X339" s="26">
        <f>IF('３　回答貼付シート'!Z336="ない",0,IF('３　回答貼付シート'!Z336="１～２日（にち）ある",1,IF('３　回答貼付シート'!Z336="３～５日（にち）ある",2,IF('３　回答貼付シート'!Z336="ほぼ毎日（まいにち）ある",3,))))</f>
        <v>0</v>
      </c>
      <c r="Y339" s="26">
        <f>IF('３　回答貼付シート'!AA336="ない",0,IF('３　回答貼付シート'!AA336="１～２日（にち）ある",1,IF('３　回答貼付シート'!AA336="３～５日（にち）ある",2,IF('３　回答貼付シート'!AA336="ほぼ毎日（まいにち）ある",3,))))</f>
        <v>0</v>
      </c>
      <c r="Z339" s="26">
        <f>'３　回答貼付シート'!$AB336</f>
        <v>0</v>
      </c>
      <c r="AA339" s="26" t="str">
        <f t="shared" si="49"/>
        <v/>
      </c>
      <c r="AB339" s="26" t="str">
        <f t="shared" si="50"/>
        <v/>
      </c>
      <c r="AC339" s="26" t="str">
        <f t="shared" si="51"/>
        <v/>
      </c>
      <c r="AD339" s="26" t="str">
        <f t="shared" si="52"/>
        <v/>
      </c>
      <c r="AE339" s="26" t="str">
        <f t="shared" si="53"/>
        <v/>
      </c>
      <c r="AF339" t="str">
        <f t="shared" si="46"/>
        <v>0</v>
      </c>
      <c r="AG339">
        <f t="shared" si="47"/>
        <v>0</v>
      </c>
      <c r="AH339" s="34">
        <f t="shared" si="54"/>
        <v>0</v>
      </c>
    </row>
    <row r="340" spans="1:34">
      <c r="A340" s="26"/>
      <c r="B340" s="26">
        <f t="shared" si="48"/>
        <v>0</v>
      </c>
      <c r="C340" s="26">
        <f>IF('３　回答貼付シート'!$F337&lt;&gt;0,VLOOKUP('３　回答貼付シート'!$F337,$AF$2048:$AG$2054,2,FALSE),0)</f>
        <v>0</v>
      </c>
      <c r="D340" s="26">
        <f>IF('３　回答貼付シート'!$G337&lt;&gt;0,VLOOKUP(('３　回答貼付シート'!$G337), $AF$2048:$AG$2054,2,FALSE),0)</f>
        <v>0</v>
      </c>
      <c r="E340" s="26">
        <f>'３　回答貼付シート'!$H337</f>
        <v>0</v>
      </c>
      <c r="F340" s="26">
        <f>IF(E340=0,0,VLOOKUP($B340,'２　情報入力シート'!$A$2:$E$2049,5))</f>
        <v>0</v>
      </c>
      <c r="G340" s="26">
        <f>IF('３　回答貼付シート'!I337="ない",0,IF('３　回答貼付シート'!I337="１～２日（にち）ある",1,IF('３　回答貼付シート'!I337="３～５日（にち）ある",2,IF('３　回答貼付シート'!I337="ほぼ毎日（まいにち）ある",3,))))</f>
        <v>0</v>
      </c>
      <c r="H340" s="26">
        <f>IF('３　回答貼付シート'!J337="ない",0,IF('３　回答貼付シート'!J337="１～２日（にち）ある",1,IF('３　回答貼付シート'!J337="３～５日（にち）ある",2,IF('３　回答貼付シート'!J337="ほぼ毎日（まいにち）ある",3,))))</f>
        <v>0</v>
      </c>
      <c r="I340" s="26">
        <f>IF('３　回答貼付シート'!K337="ない",0,IF('３　回答貼付シート'!K337="１～２日（にち）ある",1,IF('３　回答貼付シート'!K337="３～５日（にち）ある",2,IF('３　回答貼付シート'!K337="ほぼ毎日（まいにち）ある",3,))))</f>
        <v>0</v>
      </c>
      <c r="J340" s="26">
        <f>IF('３　回答貼付シート'!L337="ない",0,IF('３　回答貼付シート'!L337="１～２日（にち）ある",1,IF('３　回答貼付シート'!L337="３～５日（にち）ある",2,IF('３　回答貼付シート'!L337="ほぼ毎日（まいにち）ある",3,))))</f>
        <v>0</v>
      </c>
      <c r="K340" s="26">
        <f>IF('３　回答貼付シート'!M337="ない",0,IF('３　回答貼付シート'!M337="１～２日（にち）ある",1,IF('３　回答貼付シート'!M337="３～５日（にち）ある",2,IF('３　回答貼付シート'!M337="ほぼ毎日（まいにち）ある",3,))))</f>
        <v>0</v>
      </c>
      <c r="L340" s="26">
        <f>IF('３　回答貼付シート'!N337="ない",0,IF('３　回答貼付シート'!N337="１～２日（にち）ある",1,IF('３　回答貼付シート'!N337="３～５日（にち）ある",2,IF('３　回答貼付シート'!N337="ほぼ毎日（まいにち）ある",3,))))</f>
        <v>0</v>
      </c>
      <c r="M340" s="26">
        <f>IF('３　回答貼付シート'!O337="ない",0,IF('３　回答貼付シート'!O337="１～２日（にち）ある",1,IF('３　回答貼付シート'!O337="３～５日（にち）ある",2,IF('３　回答貼付シート'!O337="ほぼ毎日（まいにち）ある",3,))))</f>
        <v>0</v>
      </c>
      <c r="N340" s="26">
        <f>IF('３　回答貼付シート'!P337="ない",0,IF('３　回答貼付シート'!P337="１～２日（にち）ある",1,IF('３　回答貼付シート'!P337="３～５日（にち）ある",2,IF('３　回答貼付シート'!P337="ほぼ毎日（まいにち）ある",3,))))</f>
        <v>0</v>
      </c>
      <c r="O340" s="26">
        <f>IF('３　回答貼付シート'!Q337="ない",0,IF('３　回答貼付シート'!Q337="１～２日（にち）ある",1,IF('３　回答貼付シート'!Q337="３～５日（にち）ある",2,IF('３　回答貼付シート'!Q337="ほぼ毎日（まいにち）ある",3,))))</f>
        <v>0</v>
      </c>
      <c r="P340" s="26">
        <f>IF('３　回答貼付シート'!R337="ない",0,IF('３　回答貼付シート'!R337="１～２日（にち）ある",1,IF('３　回答貼付シート'!R337="３～５日（にち）ある",2,IF('３　回答貼付シート'!R337="ほぼ毎日（まいにち）ある",3,))))</f>
        <v>0</v>
      </c>
      <c r="Q340" s="26">
        <f>IF('３　回答貼付シート'!S337="ない",0,IF('３　回答貼付シート'!S337="１～２日（にち）ある",1,IF('３　回答貼付シート'!S337="３～５日（にち）ある",2,IF('３　回答貼付シート'!S337="ほぼ毎日（まいにち）ある",3,))))</f>
        <v>0</v>
      </c>
      <c r="R340" s="26">
        <f>IF('３　回答貼付シート'!T337="ない",0,IF('３　回答貼付シート'!T337="１～２日（にち）ある",1,IF('３　回答貼付シート'!T337="３～５日（にち）ある",2,IF('３　回答貼付シート'!T337="ほぼ毎日（まいにち）ある",3,))))</f>
        <v>0</v>
      </c>
      <c r="S340" s="26">
        <f>IF('３　回答貼付シート'!U337="ない",0,IF('３　回答貼付シート'!U337="１～２日（にち）ある",1,IF('３　回答貼付シート'!U337="３～５日（にち）ある",2,IF('３　回答貼付シート'!U337="ほぼ毎日（まいにち）ある",3,))))</f>
        <v>0</v>
      </c>
      <c r="T340" s="26">
        <f>IF('３　回答貼付シート'!V337="ない",0,IF('３　回答貼付シート'!V337="１～２日（にち）ある",1,IF('３　回答貼付シート'!V337="３～５日（にち）ある",2,IF('３　回答貼付シート'!V337="ほぼ毎日（まいにち）ある",3,))))</f>
        <v>0</v>
      </c>
      <c r="U340" s="26">
        <f>IF('３　回答貼付シート'!W337="ない",0,IF('３　回答貼付シート'!W337="１～２日（にち）ある",1,IF('３　回答貼付シート'!W337="３～５日（にち）ある",2,IF('３　回答貼付シート'!W337="ほぼ毎日（まいにち）ある",3,))))</f>
        <v>0</v>
      </c>
      <c r="V340" s="26">
        <f>IF('３　回答貼付シート'!X337="ない",0,IF('３　回答貼付シート'!X337="１～２日（にち）ある",1,IF('３　回答貼付シート'!X337="３～５日（にち）ある",2,IF('３　回答貼付シート'!X337="ほぼ毎日（まいにち）ある",3,))))</f>
        <v>0</v>
      </c>
      <c r="W340" s="26">
        <f>IF('３　回答貼付シート'!Y337="ない",0,IF('３　回答貼付シート'!Y337="１～２日（にち）ある",1,IF('３　回答貼付シート'!Y337="３～５日（にち）ある",2,IF('３　回答貼付シート'!Y337="ほぼ毎日（まいにち）ある",3,))))</f>
        <v>0</v>
      </c>
      <c r="X340" s="26">
        <f>IF('３　回答貼付シート'!Z337="ない",0,IF('３　回答貼付シート'!Z337="１～２日（にち）ある",1,IF('３　回答貼付シート'!Z337="３～５日（にち）ある",2,IF('３　回答貼付シート'!Z337="ほぼ毎日（まいにち）ある",3,))))</f>
        <v>0</v>
      </c>
      <c r="Y340" s="26">
        <f>IF('３　回答貼付シート'!AA337="ない",0,IF('３　回答貼付シート'!AA337="１～２日（にち）ある",1,IF('３　回答貼付シート'!AA337="３～５日（にち）ある",2,IF('３　回答貼付シート'!AA337="ほぼ毎日（まいにち）ある",3,))))</f>
        <v>0</v>
      </c>
      <c r="Z340" s="26">
        <f>'３　回答貼付シート'!$AB337</f>
        <v>0</v>
      </c>
      <c r="AA340" s="26" t="str">
        <f t="shared" si="49"/>
        <v/>
      </c>
      <c r="AB340" s="26" t="str">
        <f t="shared" si="50"/>
        <v/>
      </c>
      <c r="AC340" s="26" t="str">
        <f t="shared" si="51"/>
        <v/>
      </c>
      <c r="AD340" s="26" t="str">
        <f t="shared" si="52"/>
        <v/>
      </c>
      <c r="AE340" s="26" t="str">
        <f t="shared" si="53"/>
        <v/>
      </c>
      <c r="AF340" t="str">
        <f t="shared" si="46"/>
        <v>0</v>
      </c>
      <c r="AG340">
        <f t="shared" si="47"/>
        <v>0</v>
      </c>
      <c r="AH340" s="34">
        <f t="shared" si="54"/>
        <v>0</v>
      </c>
    </row>
    <row r="341" spans="1:34">
      <c r="A341" s="26"/>
      <c r="B341" s="26">
        <f t="shared" si="48"/>
        <v>0</v>
      </c>
      <c r="C341" s="26">
        <f>IF('３　回答貼付シート'!$F338&lt;&gt;0,VLOOKUP('３　回答貼付シート'!$F338,$AF$2048:$AG$2054,2,FALSE),0)</f>
        <v>0</v>
      </c>
      <c r="D341" s="26">
        <f>IF('３　回答貼付シート'!$G338&lt;&gt;0,VLOOKUP(('３　回答貼付シート'!$G338), $AF$2048:$AG$2054,2,FALSE),0)</f>
        <v>0</v>
      </c>
      <c r="E341" s="26">
        <f>'３　回答貼付シート'!$H338</f>
        <v>0</v>
      </c>
      <c r="F341" s="26">
        <f>IF(E341=0,0,VLOOKUP($B341,'２　情報入力シート'!$A$2:$E$2049,5))</f>
        <v>0</v>
      </c>
      <c r="G341" s="26">
        <f>IF('３　回答貼付シート'!I338="ない",0,IF('３　回答貼付シート'!I338="１～２日（にち）ある",1,IF('３　回答貼付シート'!I338="３～５日（にち）ある",2,IF('３　回答貼付シート'!I338="ほぼ毎日（まいにち）ある",3,))))</f>
        <v>0</v>
      </c>
      <c r="H341" s="26">
        <f>IF('３　回答貼付シート'!J338="ない",0,IF('３　回答貼付シート'!J338="１～２日（にち）ある",1,IF('３　回答貼付シート'!J338="３～５日（にち）ある",2,IF('３　回答貼付シート'!J338="ほぼ毎日（まいにち）ある",3,))))</f>
        <v>0</v>
      </c>
      <c r="I341" s="26">
        <f>IF('３　回答貼付シート'!K338="ない",0,IF('３　回答貼付シート'!K338="１～２日（にち）ある",1,IF('３　回答貼付シート'!K338="３～５日（にち）ある",2,IF('３　回答貼付シート'!K338="ほぼ毎日（まいにち）ある",3,))))</f>
        <v>0</v>
      </c>
      <c r="J341" s="26">
        <f>IF('３　回答貼付シート'!L338="ない",0,IF('３　回答貼付シート'!L338="１～２日（にち）ある",1,IF('３　回答貼付シート'!L338="３～５日（にち）ある",2,IF('３　回答貼付シート'!L338="ほぼ毎日（まいにち）ある",3,))))</f>
        <v>0</v>
      </c>
      <c r="K341" s="26">
        <f>IF('３　回答貼付シート'!M338="ない",0,IF('３　回答貼付シート'!M338="１～２日（にち）ある",1,IF('３　回答貼付シート'!M338="３～５日（にち）ある",2,IF('３　回答貼付シート'!M338="ほぼ毎日（まいにち）ある",3,))))</f>
        <v>0</v>
      </c>
      <c r="L341" s="26">
        <f>IF('３　回答貼付シート'!N338="ない",0,IF('３　回答貼付シート'!N338="１～２日（にち）ある",1,IF('３　回答貼付シート'!N338="３～５日（にち）ある",2,IF('３　回答貼付シート'!N338="ほぼ毎日（まいにち）ある",3,))))</f>
        <v>0</v>
      </c>
      <c r="M341" s="26">
        <f>IF('３　回答貼付シート'!O338="ない",0,IF('３　回答貼付シート'!O338="１～２日（にち）ある",1,IF('３　回答貼付シート'!O338="３～５日（にち）ある",2,IF('３　回答貼付シート'!O338="ほぼ毎日（まいにち）ある",3,))))</f>
        <v>0</v>
      </c>
      <c r="N341" s="26">
        <f>IF('３　回答貼付シート'!P338="ない",0,IF('３　回答貼付シート'!P338="１～２日（にち）ある",1,IF('３　回答貼付シート'!P338="３～５日（にち）ある",2,IF('３　回答貼付シート'!P338="ほぼ毎日（まいにち）ある",3,))))</f>
        <v>0</v>
      </c>
      <c r="O341" s="26">
        <f>IF('３　回答貼付シート'!Q338="ない",0,IF('３　回答貼付シート'!Q338="１～２日（にち）ある",1,IF('３　回答貼付シート'!Q338="３～５日（にち）ある",2,IF('３　回答貼付シート'!Q338="ほぼ毎日（まいにち）ある",3,))))</f>
        <v>0</v>
      </c>
      <c r="P341" s="26">
        <f>IF('３　回答貼付シート'!R338="ない",0,IF('３　回答貼付シート'!R338="１～２日（にち）ある",1,IF('３　回答貼付シート'!R338="３～５日（にち）ある",2,IF('３　回答貼付シート'!R338="ほぼ毎日（まいにち）ある",3,))))</f>
        <v>0</v>
      </c>
      <c r="Q341" s="26">
        <f>IF('３　回答貼付シート'!S338="ない",0,IF('３　回答貼付シート'!S338="１～２日（にち）ある",1,IF('３　回答貼付シート'!S338="３～５日（にち）ある",2,IF('３　回答貼付シート'!S338="ほぼ毎日（まいにち）ある",3,))))</f>
        <v>0</v>
      </c>
      <c r="R341" s="26">
        <f>IF('３　回答貼付シート'!T338="ない",0,IF('３　回答貼付シート'!T338="１～２日（にち）ある",1,IF('３　回答貼付シート'!T338="３～５日（にち）ある",2,IF('３　回答貼付シート'!T338="ほぼ毎日（まいにち）ある",3,))))</f>
        <v>0</v>
      </c>
      <c r="S341" s="26">
        <f>IF('３　回答貼付シート'!U338="ない",0,IF('３　回答貼付シート'!U338="１～２日（にち）ある",1,IF('３　回答貼付シート'!U338="３～５日（にち）ある",2,IF('３　回答貼付シート'!U338="ほぼ毎日（まいにち）ある",3,))))</f>
        <v>0</v>
      </c>
      <c r="T341" s="26">
        <f>IF('３　回答貼付シート'!V338="ない",0,IF('３　回答貼付シート'!V338="１～２日（にち）ある",1,IF('３　回答貼付シート'!V338="３～５日（にち）ある",2,IF('３　回答貼付シート'!V338="ほぼ毎日（まいにち）ある",3,))))</f>
        <v>0</v>
      </c>
      <c r="U341" s="26">
        <f>IF('３　回答貼付シート'!W338="ない",0,IF('３　回答貼付シート'!W338="１～２日（にち）ある",1,IF('３　回答貼付シート'!W338="３～５日（にち）ある",2,IF('３　回答貼付シート'!W338="ほぼ毎日（まいにち）ある",3,))))</f>
        <v>0</v>
      </c>
      <c r="V341" s="26">
        <f>IF('３　回答貼付シート'!X338="ない",0,IF('３　回答貼付シート'!X338="１～２日（にち）ある",1,IF('３　回答貼付シート'!X338="３～５日（にち）ある",2,IF('３　回答貼付シート'!X338="ほぼ毎日（まいにち）ある",3,))))</f>
        <v>0</v>
      </c>
      <c r="W341" s="26">
        <f>IF('３　回答貼付シート'!Y338="ない",0,IF('３　回答貼付シート'!Y338="１～２日（にち）ある",1,IF('３　回答貼付シート'!Y338="３～５日（にち）ある",2,IF('３　回答貼付シート'!Y338="ほぼ毎日（まいにち）ある",3,))))</f>
        <v>0</v>
      </c>
      <c r="X341" s="26">
        <f>IF('３　回答貼付シート'!Z338="ない",0,IF('３　回答貼付シート'!Z338="１～２日（にち）ある",1,IF('３　回答貼付シート'!Z338="３～５日（にち）ある",2,IF('３　回答貼付シート'!Z338="ほぼ毎日（まいにち）ある",3,))))</f>
        <v>0</v>
      </c>
      <c r="Y341" s="26">
        <f>IF('３　回答貼付シート'!AA338="ない",0,IF('３　回答貼付シート'!AA338="１～２日（にち）ある",1,IF('３　回答貼付シート'!AA338="３～５日（にち）ある",2,IF('３　回答貼付シート'!AA338="ほぼ毎日（まいにち）ある",3,))))</f>
        <v>0</v>
      </c>
      <c r="Z341" s="26">
        <f>'３　回答貼付シート'!$AB338</f>
        <v>0</v>
      </c>
      <c r="AA341" s="26" t="str">
        <f t="shared" si="49"/>
        <v/>
      </c>
      <c r="AB341" s="26" t="str">
        <f t="shared" si="50"/>
        <v/>
      </c>
      <c r="AC341" s="26" t="str">
        <f t="shared" si="51"/>
        <v/>
      </c>
      <c r="AD341" s="26" t="str">
        <f t="shared" si="52"/>
        <v/>
      </c>
      <c r="AE341" s="26" t="str">
        <f t="shared" si="53"/>
        <v/>
      </c>
      <c r="AF341" t="str">
        <f t="shared" si="46"/>
        <v>0</v>
      </c>
      <c r="AG341">
        <f t="shared" si="47"/>
        <v>0</v>
      </c>
      <c r="AH341" s="34">
        <f t="shared" si="54"/>
        <v>0</v>
      </c>
    </row>
    <row r="342" spans="1:34">
      <c r="A342" s="26"/>
      <c r="B342" s="26">
        <f t="shared" si="48"/>
        <v>0</v>
      </c>
      <c r="C342" s="26">
        <f>IF('３　回答貼付シート'!$F339&lt;&gt;0,VLOOKUP('３　回答貼付シート'!$F339,$AF$2048:$AG$2054,2,FALSE),0)</f>
        <v>0</v>
      </c>
      <c r="D342" s="26">
        <f>IF('３　回答貼付シート'!$G339&lt;&gt;0,VLOOKUP(('３　回答貼付シート'!$G339), $AF$2048:$AG$2054,2,FALSE),0)</f>
        <v>0</v>
      </c>
      <c r="E342" s="26">
        <f>'３　回答貼付シート'!$H339</f>
        <v>0</v>
      </c>
      <c r="F342" s="26">
        <f>IF(E342=0,0,VLOOKUP($B342,'２　情報入力シート'!$A$2:$E$2049,5))</f>
        <v>0</v>
      </c>
      <c r="G342" s="26">
        <f>IF('３　回答貼付シート'!I339="ない",0,IF('３　回答貼付シート'!I339="１～２日（にち）ある",1,IF('３　回答貼付シート'!I339="３～５日（にち）ある",2,IF('３　回答貼付シート'!I339="ほぼ毎日（まいにち）ある",3,))))</f>
        <v>0</v>
      </c>
      <c r="H342" s="26">
        <f>IF('３　回答貼付シート'!J339="ない",0,IF('３　回答貼付シート'!J339="１～２日（にち）ある",1,IF('３　回答貼付シート'!J339="３～５日（にち）ある",2,IF('３　回答貼付シート'!J339="ほぼ毎日（まいにち）ある",3,))))</f>
        <v>0</v>
      </c>
      <c r="I342" s="26">
        <f>IF('３　回答貼付シート'!K339="ない",0,IF('３　回答貼付シート'!K339="１～２日（にち）ある",1,IF('３　回答貼付シート'!K339="３～５日（にち）ある",2,IF('３　回答貼付シート'!K339="ほぼ毎日（まいにち）ある",3,))))</f>
        <v>0</v>
      </c>
      <c r="J342" s="26">
        <f>IF('３　回答貼付シート'!L339="ない",0,IF('３　回答貼付シート'!L339="１～２日（にち）ある",1,IF('３　回答貼付シート'!L339="３～５日（にち）ある",2,IF('３　回答貼付シート'!L339="ほぼ毎日（まいにち）ある",3,))))</f>
        <v>0</v>
      </c>
      <c r="K342" s="26">
        <f>IF('３　回答貼付シート'!M339="ない",0,IF('３　回答貼付シート'!M339="１～２日（にち）ある",1,IF('３　回答貼付シート'!M339="３～５日（にち）ある",2,IF('３　回答貼付シート'!M339="ほぼ毎日（まいにち）ある",3,))))</f>
        <v>0</v>
      </c>
      <c r="L342" s="26">
        <f>IF('３　回答貼付シート'!N339="ない",0,IF('３　回答貼付シート'!N339="１～２日（にち）ある",1,IF('３　回答貼付シート'!N339="３～５日（にち）ある",2,IF('３　回答貼付シート'!N339="ほぼ毎日（まいにち）ある",3,))))</f>
        <v>0</v>
      </c>
      <c r="M342" s="26">
        <f>IF('３　回答貼付シート'!O339="ない",0,IF('３　回答貼付シート'!O339="１～２日（にち）ある",1,IF('３　回答貼付シート'!O339="３～５日（にち）ある",2,IF('３　回答貼付シート'!O339="ほぼ毎日（まいにち）ある",3,))))</f>
        <v>0</v>
      </c>
      <c r="N342" s="26">
        <f>IF('３　回答貼付シート'!P339="ない",0,IF('３　回答貼付シート'!P339="１～２日（にち）ある",1,IF('３　回答貼付シート'!P339="３～５日（にち）ある",2,IF('３　回答貼付シート'!P339="ほぼ毎日（まいにち）ある",3,))))</f>
        <v>0</v>
      </c>
      <c r="O342" s="26">
        <f>IF('３　回答貼付シート'!Q339="ない",0,IF('３　回答貼付シート'!Q339="１～２日（にち）ある",1,IF('３　回答貼付シート'!Q339="３～５日（にち）ある",2,IF('３　回答貼付シート'!Q339="ほぼ毎日（まいにち）ある",3,))))</f>
        <v>0</v>
      </c>
      <c r="P342" s="26">
        <f>IF('３　回答貼付シート'!R339="ない",0,IF('３　回答貼付シート'!R339="１～２日（にち）ある",1,IF('３　回答貼付シート'!R339="３～５日（にち）ある",2,IF('３　回答貼付シート'!R339="ほぼ毎日（まいにち）ある",3,))))</f>
        <v>0</v>
      </c>
      <c r="Q342" s="26">
        <f>IF('３　回答貼付シート'!S339="ない",0,IF('３　回答貼付シート'!S339="１～２日（にち）ある",1,IF('３　回答貼付シート'!S339="３～５日（にち）ある",2,IF('３　回答貼付シート'!S339="ほぼ毎日（まいにち）ある",3,))))</f>
        <v>0</v>
      </c>
      <c r="R342" s="26">
        <f>IF('３　回答貼付シート'!T339="ない",0,IF('３　回答貼付シート'!T339="１～２日（にち）ある",1,IF('３　回答貼付シート'!T339="３～５日（にち）ある",2,IF('３　回答貼付シート'!T339="ほぼ毎日（まいにち）ある",3,))))</f>
        <v>0</v>
      </c>
      <c r="S342" s="26">
        <f>IF('３　回答貼付シート'!U339="ない",0,IF('３　回答貼付シート'!U339="１～２日（にち）ある",1,IF('３　回答貼付シート'!U339="３～５日（にち）ある",2,IF('３　回答貼付シート'!U339="ほぼ毎日（まいにち）ある",3,))))</f>
        <v>0</v>
      </c>
      <c r="T342" s="26">
        <f>IF('３　回答貼付シート'!V339="ない",0,IF('３　回答貼付シート'!V339="１～２日（にち）ある",1,IF('３　回答貼付シート'!V339="３～５日（にち）ある",2,IF('３　回答貼付シート'!V339="ほぼ毎日（まいにち）ある",3,))))</f>
        <v>0</v>
      </c>
      <c r="U342" s="26">
        <f>IF('３　回答貼付シート'!W339="ない",0,IF('３　回答貼付シート'!W339="１～２日（にち）ある",1,IF('３　回答貼付シート'!W339="３～５日（にち）ある",2,IF('３　回答貼付シート'!W339="ほぼ毎日（まいにち）ある",3,))))</f>
        <v>0</v>
      </c>
      <c r="V342" s="26">
        <f>IF('３　回答貼付シート'!X339="ない",0,IF('３　回答貼付シート'!X339="１～２日（にち）ある",1,IF('３　回答貼付シート'!X339="３～５日（にち）ある",2,IF('３　回答貼付シート'!X339="ほぼ毎日（まいにち）ある",3,))))</f>
        <v>0</v>
      </c>
      <c r="W342" s="26">
        <f>IF('３　回答貼付シート'!Y339="ない",0,IF('３　回答貼付シート'!Y339="１～２日（にち）ある",1,IF('３　回答貼付シート'!Y339="３～５日（にち）ある",2,IF('３　回答貼付シート'!Y339="ほぼ毎日（まいにち）ある",3,))))</f>
        <v>0</v>
      </c>
      <c r="X342" s="26">
        <f>IF('３　回答貼付シート'!Z339="ない",0,IF('３　回答貼付シート'!Z339="１～２日（にち）ある",1,IF('３　回答貼付シート'!Z339="３～５日（にち）ある",2,IF('３　回答貼付シート'!Z339="ほぼ毎日（まいにち）ある",3,))))</f>
        <v>0</v>
      </c>
      <c r="Y342" s="26">
        <f>IF('３　回答貼付シート'!AA339="ない",0,IF('３　回答貼付シート'!AA339="１～２日（にち）ある",1,IF('３　回答貼付シート'!AA339="３～５日（にち）ある",2,IF('３　回答貼付シート'!AA339="ほぼ毎日（まいにち）ある",3,))))</f>
        <v>0</v>
      </c>
      <c r="Z342" s="26">
        <f>'３　回答貼付シート'!$AB339</f>
        <v>0</v>
      </c>
      <c r="AA342" s="26" t="str">
        <f t="shared" si="49"/>
        <v/>
      </c>
      <c r="AB342" s="26" t="str">
        <f t="shared" si="50"/>
        <v/>
      </c>
      <c r="AC342" s="26" t="str">
        <f t="shared" si="51"/>
        <v/>
      </c>
      <c r="AD342" s="26" t="str">
        <f t="shared" si="52"/>
        <v/>
      </c>
      <c r="AE342" s="26" t="str">
        <f t="shared" si="53"/>
        <v/>
      </c>
      <c r="AF342" t="str">
        <f t="shared" si="46"/>
        <v>0</v>
      </c>
      <c r="AG342">
        <f t="shared" si="47"/>
        <v>0</v>
      </c>
      <c r="AH342" s="34">
        <f t="shared" si="54"/>
        <v>0</v>
      </c>
    </row>
    <row r="343" spans="1:34">
      <c r="A343" s="26"/>
      <c r="B343" s="26">
        <f t="shared" si="48"/>
        <v>0</v>
      </c>
      <c r="C343" s="26">
        <f>IF('３　回答貼付シート'!$F340&lt;&gt;0,VLOOKUP('３　回答貼付シート'!$F340,$AF$2048:$AG$2054,2,FALSE),0)</f>
        <v>0</v>
      </c>
      <c r="D343" s="26">
        <f>IF('３　回答貼付シート'!$G340&lt;&gt;0,VLOOKUP(('３　回答貼付シート'!$G340), $AF$2048:$AG$2054,2,FALSE),0)</f>
        <v>0</v>
      </c>
      <c r="E343" s="26">
        <f>'３　回答貼付シート'!$H340</f>
        <v>0</v>
      </c>
      <c r="F343" s="26">
        <f>IF(E343=0,0,VLOOKUP($B343,'２　情報入力シート'!$A$2:$E$2049,5))</f>
        <v>0</v>
      </c>
      <c r="G343" s="26">
        <f>IF('３　回答貼付シート'!I340="ない",0,IF('３　回答貼付シート'!I340="１～２日（にち）ある",1,IF('３　回答貼付シート'!I340="３～５日（にち）ある",2,IF('３　回答貼付シート'!I340="ほぼ毎日（まいにち）ある",3,))))</f>
        <v>0</v>
      </c>
      <c r="H343" s="26">
        <f>IF('３　回答貼付シート'!J340="ない",0,IF('３　回答貼付シート'!J340="１～２日（にち）ある",1,IF('３　回答貼付シート'!J340="３～５日（にち）ある",2,IF('３　回答貼付シート'!J340="ほぼ毎日（まいにち）ある",3,))))</f>
        <v>0</v>
      </c>
      <c r="I343" s="26">
        <f>IF('３　回答貼付シート'!K340="ない",0,IF('３　回答貼付シート'!K340="１～２日（にち）ある",1,IF('３　回答貼付シート'!K340="３～５日（にち）ある",2,IF('３　回答貼付シート'!K340="ほぼ毎日（まいにち）ある",3,))))</f>
        <v>0</v>
      </c>
      <c r="J343" s="26">
        <f>IF('３　回答貼付シート'!L340="ない",0,IF('３　回答貼付シート'!L340="１～２日（にち）ある",1,IF('３　回答貼付シート'!L340="３～５日（にち）ある",2,IF('３　回答貼付シート'!L340="ほぼ毎日（まいにち）ある",3,))))</f>
        <v>0</v>
      </c>
      <c r="K343" s="26">
        <f>IF('３　回答貼付シート'!M340="ない",0,IF('３　回答貼付シート'!M340="１～２日（にち）ある",1,IF('３　回答貼付シート'!M340="３～５日（にち）ある",2,IF('３　回答貼付シート'!M340="ほぼ毎日（まいにち）ある",3,))))</f>
        <v>0</v>
      </c>
      <c r="L343" s="26">
        <f>IF('３　回答貼付シート'!N340="ない",0,IF('３　回答貼付シート'!N340="１～２日（にち）ある",1,IF('３　回答貼付シート'!N340="３～５日（にち）ある",2,IF('３　回答貼付シート'!N340="ほぼ毎日（まいにち）ある",3,))))</f>
        <v>0</v>
      </c>
      <c r="M343" s="26">
        <f>IF('３　回答貼付シート'!O340="ない",0,IF('３　回答貼付シート'!O340="１～２日（にち）ある",1,IF('３　回答貼付シート'!O340="３～５日（にち）ある",2,IF('３　回答貼付シート'!O340="ほぼ毎日（まいにち）ある",3,))))</f>
        <v>0</v>
      </c>
      <c r="N343" s="26">
        <f>IF('３　回答貼付シート'!P340="ない",0,IF('３　回答貼付シート'!P340="１～２日（にち）ある",1,IF('３　回答貼付シート'!P340="３～５日（にち）ある",2,IF('３　回答貼付シート'!P340="ほぼ毎日（まいにち）ある",3,))))</f>
        <v>0</v>
      </c>
      <c r="O343" s="26">
        <f>IF('３　回答貼付シート'!Q340="ない",0,IF('３　回答貼付シート'!Q340="１～２日（にち）ある",1,IF('３　回答貼付シート'!Q340="３～５日（にち）ある",2,IF('３　回答貼付シート'!Q340="ほぼ毎日（まいにち）ある",3,))))</f>
        <v>0</v>
      </c>
      <c r="P343" s="26">
        <f>IF('３　回答貼付シート'!R340="ない",0,IF('３　回答貼付シート'!R340="１～２日（にち）ある",1,IF('３　回答貼付シート'!R340="３～５日（にち）ある",2,IF('３　回答貼付シート'!R340="ほぼ毎日（まいにち）ある",3,))))</f>
        <v>0</v>
      </c>
      <c r="Q343" s="26">
        <f>IF('３　回答貼付シート'!S340="ない",0,IF('３　回答貼付シート'!S340="１～２日（にち）ある",1,IF('３　回答貼付シート'!S340="３～５日（にち）ある",2,IF('３　回答貼付シート'!S340="ほぼ毎日（まいにち）ある",3,))))</f>
        <v>0</v>
      </c>
      <c r="R343" s="26">
        <f>IF('３　回答貼付シート'!T340="ない",0,IF('３　回答貼付シート'!T340="１～２日（にち）ある",1,IF('３　回答貼付シート'!T340="３～５日（にち）ある",2,IF('３　回答貼付シート'!T340="ほぼ毎日（まいにち）ある",3,))))</f>
        <v>0</v>
      </c>
      <c r="S343" s="26">
        <f>IF('３　回答貼付シート'!U340="ない",0,IF('３　回答貼付シート'!U340="１～２日（にち）ある",1,IF('３　回答貼付シート'!U340="３～５日（にち）ある",2,IF('３　回答貼付シート'!U340="ほぼ毎日（まいにち）ある",3,))))</f>
        <v>0</v>
      </c>
      <c r="T343" s="26">
        <f>IF('３　回答貼付シート'!V340="ない",0,IF('３　回答貼付シート'!V340="１～２日（にち）ある",1,IF('３　回答貼付シート'!V340="３～５日（にち）ある",2,IF('３　回答貼付シート'!V340="ほぼ毎日（まいにち）ある",3,))))</f>
        <v>0</v>
      </c>
      <c r="U343" s="26">
        <f>IF('３　回答貼付シート'!W340="ない",0,IF('３　回答貼付シート'!W340="１～２日（にち）ある",1,IF('３　回答貼付シート'!W340="３～５日（にち）ある",2,IF('３　回答貼付シート'!W340="ほぼ毎日（まいにち）ある",3,))))</f>
        <v>0</v>
      </c>
      <c r="V343" s="26">
        <f>IF('３　回答貼付シート'!X340="ない",0,IF('３　回答貼付シート'!X340="１～２日（にち）ある",1,IF('３　回答貼付シート'!X340="３～５日（にち）ある",2,IF('３　回答貼付シート'!X340="ほぼ毎日（まいにち）ある",3,))))</f>
        <v>0</v>
      </c>
      <c r="W343" s="26">
        <f>IF('３　回答貼付シート'!Y340="ない",0,IF('３　回答貼付シート'!Y340="１～２日（にち）ある",1,IF('３　回答貼付シート'!Y340="３～５日（にち）ある",2,IF('３　回答貼付シート'!Y340="ほぼ毎日（まいにち）ある",3,))))</f>
        <v>0</v>
      </c>
      <c r="X343" s="26">
        <f>IF('３　回答貼付シート'!Z340="ない",0,IF('３　回答貼付シート'!Z340="１～２日（にち）ある",1,IF('３　回答貼付シート'!Z340="３～５日（にち）ある",2,IF('３　回答貼付シート'!Z340="ほぼ毎日（まいにち）ある",3,))))</f>
        <v>0</v>
      </c>
      <c r="Y343" s="26">
        <f>IF('３　回答貼付シート'!AA340="ない",0,IF('３　回答貼付シート'!AA340="１～２日（にち）ある",1,IF('３　回答貼付シート'!AA340="３～５日（にち）ある",2,IF('３　回答貼付シート'!AA340="ほぼ毎日（まいにち）ある",3,))))</f>
        <v>0</v>
      </c>
      <c r="Z343" s="26">
        <f>'３　回答貼付シート'!$AB340</f>
        <v>0</v>
      </c>
      <c r="AA343" s="26" t="str">
        <f t="shared" si="49"/>
        <v/>
      </c>
      <c r="AB343" s="26" t="str">
        <f t="shared" si="50"/>
        <v/>
      </c>
      <c r="AC343" s="26" t="str">
        <f t="shared" si="51"/>
        <v/>
      </c>
      <c r="AD343" s="26" t="str">
        <f t="shared" si="52"/>
        <v/>
      </c>
      <c r="AE343" s="26" t="str">
        <f t="shared" si="53"/>
        <v/>
      </c>
      <c r="AF343" t="str">
        <f t="shared" si="46"/>
        <v>0</v>
      </c>
      <c r="AG343">
        <f t="shared" si="47"/>
        <v>0</v>
      </c>
      <c r="AH343" s="34">
        <f t="shared" si="54"/>
        <v>0</v>
      </c>
    </row>
    <row r="344" spans="1:34">
      <c r="A344" s="26"/>
      <c r="B344" s="26">
        <f t="shared" si="48"/>
        <v>0</v>
      </c>
      <c r="C344" s="26">
        <f>IF('３　回答貼付シート'!$F341&lt;&gt;0,VLOOKUP('３　回答貼付シート'!$F341,$AF$2048:$AG$2054,2,FALSE),0)</f>
        <v>0</v>
      </c>
      <c r="D344" s="26">
        <f>IF('３　回答貼付シート'!$G341&lt;&gt;0,VLOOKUP(('３　回答貼付シート'!$G341), $AF$2048:$AG$2054,2,FALSE),0)</f>
        <v>0</v>
      </c>
      <c r="E344" s="26">
        <f>'３　回答貼付シート'!$H341</f>
        <v>0</v>
      </c>
      <c r="F344" s="26">
        <f>IF(E344=0,0,VLOOKUP($B344,'２　情報入力シート'!$A$2:$E$2049,5))</f>
        <v>0</v>
      </c>
      <c r="G344" s="26">
        <f>IF('３　回答貼付シート'!I341="ない",0,IF('３　回答貼付シート'!I341="１～２日（にち）ある",1,IF('３　回答貼付シート'!I341="３～５日（にち）ある",2,IF('３　回答貼付シート'!I341="ほぼ毎日（まいにち）ある",3,))))</f>
        <v>0</v>
      </c>
      <c r="H344" s="26">
        <f>IF('３　回答貼付シート'!J341="ない",0,IF('３　回答貼付シート'!J341="１～２日（にち）ある",1,IF('３　回答貼付シート'!J341="３～５日（にち）ある",2,IF('３　回答貼付シート'!J341="ほぼ毎日（まいにち）ある",3,))))</f>
        <v>0</v>
      </c>
      <c r="I344" s="26">
        <f>IF('３　回答貼付シート'!K341="ない",0,IF('３　回答貼付シート'!K341="１～２日（にち）ある",1,IF('３　回答貼付シート'!K341="３～５日（にち）ある",2,IF('３　回答貼付シート'!K341="ほぼ毎日（まいにち）ある",3,))))</f>
        <v>0</v>
      </c>
      <c r="J344" s="26">
        <f>IF('３　回答貼付シート'!L341="ない",0,IF('３　回答貼付シート'!L341="１～２日（にち）ある",1,IF('３　回答貼付シート'!L341="３～５日（にち）ある",2,IF('３　回答貼付シート'!L341="ほぼ毎日（まいにち）ある",3,))))</f>
        <v>0</v>
      </c>
      <c r="K344" s="26">
        <f>IF('３　回答貼付シート'!M341="ない",0,IF('３　回答貼付シート'!M341="１～２日（にち）ある",1,IF('３　回答貼付シート'!M341="３～５日（にち）ある",2,IF('３　回答貼付シート'!M341="ほぼ毎日（まいにち）ある",3,))))</f>
        <v>0</v>
      </c>
      <c r="L344" s="26">
        <f>IF('３　回答貼付シート'!N341="ない",0,IF('３　回答貼付シート'!N341="１～２日（にち）ある",1,IF('３　回答貼付シート'!N341="３～５日（にち）ある",2,IF('３　回答貼付シート'!N341="ほぼ毎日（まいにち）ある",3,))))</f>
        <v>0</v>
      </c>
      <c r="M344" s="26">
        <f>IF('３　回答貼付シート'!O341="ない",0,IF('３　回答貼付シート'!O341="１～２日（にち）ある",1,IF('３　回答貼付シート'!O341="３～５日（にち）ある",2,IF('３　回答貼付シート'!O341="ほぼ毎日（まいにち）ある",3,))))</f>
        <v>0</v>
      </c>
      <c r="N344" s="26">
        <f>IF('３　回答貼付シート'!P341="ない",0,IF('３　回答貼付シート'!P341="１～２日（にち）ある",1,IF('３　回答貼付シート'!P341="３～５日（にち）ある",2,IF('３　回答貼付シート'!P341="ほぼ毎日（まいにち）ある",3,))))</f>
        <v>0</v>
      </c>
      <c r="O344" s="26">
        <f>IF('３　回答貼付シート'!Q341="ない",0,IF('３　回答貼付シート'!Q341="１～２日（にち）ある",1,IF('３　回答貼付シート'!Q341="３～５日（にち）ある",2,IF('３　回答貼付シート'!Q341="ほぼ毎日（まいにち）ある",3,))))</f>
        <v>0</v>
      </c>
      <c r="P344" s="26">
        <f>IF('３　回答貼付シート'!R341="ない",0,IF('３　回答貼付シート'!R341="１～２日（にち）ある",1,IF('３　回答貼付シート'!R341="３～５日（にち）ある",2,IF('３　回答貼付シート'!R341="ほぼ毎日（まいにち）ある",3,))))</f>
        <v>0</v>
      </c>
      <c r="Q344" s="26">
        <f>IF('３　回答貼付シート'!S341="ない",0,IF('３　回答貼付シート'!S341="１～２日（にち）ある",1,IF('３　回答貼付シート'!S341="３～５日（にち）ある",2,IF('３　回答貼付シート'!S341="ほぼ毎日（まいにち）ある",3,))))</f>
        <v>0</v>
      </c>
      <c r="R344" s="26">
        <f>IF('３　回答貼付シート'!T341="ない",0,IF('３　回答貼付シート'!T341="１～２日（にち）ある",1,IF('３　回答貼付シート'!T341="３～５日（にち）ある",2,IF('３　回答貼付シート'!T341="ほぼ毎日（まいにち）ある",3,))))</f>
        <v>0</v>
      </c>
      <c r="S344" s="26">
        <f>IF('３　回答貼付シート'!U341="ない",0,IF('３　回答貼付シート'!U341="１～２日（にち）ある",1,IF('３　回答貼付シート'!U341="３～５日（にち）ある",2,IF('３　回答貼付シート'!U341="ほぼ毎日（まいにち）ある",3,))))</f>
        <v>0</v>
      </c>
      <c r="T344" s="26">
        <f>IF('３　回答貼付シート'!V341="ない",0,IF('３　回答貼付シート'!V341="１～２日（にち）ある",1,IF('３　回答貼付シート'!V341="３～５日（にち）ある",2,IF('３　回答貼付シート'!V341="ほぼ毎日（まいにち）ある",3,))))</f>
        <v>0</v>
      </c>
      <c r="U344" s="26">
        <f>IF('３　回答貼付シート'!W341="ない",0,IF('３　回答貼付シート'!W341="１～２日（にち）ある",1,IF('３　回答貼付シート'!W341="３～５日（にち）ある",2,IF('３　回答貼付シート'!W341="ほぼ毎日（まいにち）ある",3,))))</f>
        <v>0</v>
      </c>
      <c r="V344" s="26">
        <f>IF('３　回答貼付シート'!X341="ない",0,IF('３　回答貼付シート'!X341="１～２日（にち）ある",1,IF('３　回答貼付シート'!X341="３～５日（にち）ある",2,IF('３　回答貼付シート'!X341="ほぼ毎日（まいにち）ある",3,))))</f>
        <v>0</v>
      </c>
      <c r="W344" s="26">
        <f>IF('３　回答貼付シート'!Y341="ない",0,IF('３　回答貼付シート'!Y341="１～２日（にち）ある",1,IF('３　回答貼付シート'!Y341="３～５日（にち）ある",2,IF('３　回答貼付シート'!Y341="ほぼ毎日（まいにち）ある",3,))))</f>
        <v>0</v>
      </c>
      <c r="X344" s="26">
        <f>IF('３　回答貼付シート'!Z341="ない",0,IF('３　回答貼付シート'!Z341="１～２日（にち）ある",1,IF('３　回答貼付シート'!Z341="３～５日（にち）ある",2,IF('３　回答貼付シート'!Z341="ほぼ毎日（まいにち）ある",3,))))</f>
        <v>0</v>
      </c>
      <c r="Y344" s="26">
        <f>IF('３　回答貼付シート'!AA341="ない",0,IF('３　回答貼付シート'!AA341="１～２日（にち）ある",1,IF('３　回答貼付シート'!AA341="３～５日（にち）ある",2,IF('３　回答貼付シート'!AA341="ほぼ毎日（まいにち）ある",3,))))</f>
        <v>0</v>
      </c>
      <c r="Z344" s="26">
        <f>'３　回答貼付シート'!$AB341</f>
        <v>0</v>
      </c>
      <c r="AA344" s="26" t="str">
        <f t="shared" si="49"/>
        <v/>
      </c>
      <c r="AB344" s="26" t="str">
        <f t="shared" si="50"/>
        <v/>
      </c>
      <c r="AC344" s="26" t="str">
        <f t="shared" si="51"/>
        <v/>
      </c>
      <c r="AD344" s="26" t="str">
        <f t="shared" si="52"/>
        <v/>
      </c>
      <c r="AE344" s="26" t="str">
        <f t="shared" si="53"/>
        <v/>
      </c>
      <c r="AF344" t="str">
        <f t="shared" si="46"/>
        <v>0</v>
      </c>
      <c r="AG344">
        <f t="shared" si="47"/>
        <v>0</v>
      </c>
      <c r="AH344" s="34">
        <f t="shared" si="54"/>
        <v>0</v>
      </c>
    </row>
    <row r="345" spans="1:34">
      <c r="A345" s="26"/>
      <c r="B345" s="26">
        <f t="shared" si="48"/>
        <v>0</v>
      </c>
      <c r="C345" s="26">
        <f>IF('３　回答貼付シート'!$F342&lt;&gt;0,VLOOKUP('３　回答貼付シート'!$F342,$AF$2048:$AG$2054,2,FALSE),0)</f>
        <v>0</v>
      </c>
      <c r="D345" s="26">
        <f>IF('３　回答貼付シート'!$G342&lt;&gt;0,VLOOKUP(('３　回答貼付シート'!$G342), $AF$2048:$AG$2054,2,FALSE),0)</f>
        <v>0</v>
      </c>
      <c r="E345" s="26">
        <f>'３　回答貼付シート'!$H342</f>
        <v>0</v>
      </c>
      <c r="F345" s="26">
        <f>IF(E345=0,0,VLOOKUP($B345,'２　情報入力シート'!$A$2:$E$2049,5))</f>
        <v>0</v>
      </c>
      <c r="G345" s="26">
        <f>IF('３　回答貼付シート'!I342="ない",0,IF('３　回答貼付シート'!I342="１～２日（にち）ある",1,IF('３　回答貼付シート'!I342="３～５日（にち）ある",2,IF('３　回答貼付シート'!I342="ほぼ毎日（まいにち）ある",3,))))</f>
        <v>0</v>
      </c>
      <c r="H345" s="26">
        <f>IF('３　回答貼付シート'!J342="ない",0,IF('３　回答貼付シート'!J342="１～２日（にち）ある",1,IF('３　回答貼付シート'!J342="３～５日（にち）ある",2,IF('３　回答貼付シート'!J342="ほぼ毎日（まいにち）ある",3,))))</f>
        <v>0</v>
      </c>
      <c r="I345" s="26">
        <f>IF('３　回答貼付シート'!K342="ない",0,IF('３　回答貼付シート'!K342="１～２日（にち）ある",1,IF('３　回答貼付シート'!K342="３～５日（にち）ある",2,IF('３　回答貼付シート'!K342="ほぼ毎日（まいにち）ある",3,))))</f>
        <v>0</v>
      </c>
      <c r="J345" s="26">
        <f>IF('３　回答貼付シート'!L342="ない",0,IF('３　回答貼付シート'!L342="１～２日（にち）ある",1,IF('３　回答貼付シート'!L342="３～５日（にち）ある",2,IF('３　回答貼付シート'!L342="ほぼ毎日（まいにち）ある",3,))))</f>
        <v>0</v>
      </c>
      <c r="K345" s="26">
        <f>IF('３　回答貼付シート'!M342="ない",0,IF('３　回答貼付シート'!M342="１～２日（にち）ある",1,IF('３　回答貼付シート'!M342="３～５日（にち）ある",2,IF('３　回答貼付シート'!M342="ほぼ毎日（まいにち）ある",3,))))</f>
        <v>0</v>
      </c>
      <c r="L345" s="26">
        <f>IF('３　回答貼付シート'!N342="ない",0,IF('３　回答貼付シート'!N342="１～２日（にち）ある",1,IF('３　回答貼付シート'!N342="３～５日（にち）ある",2,IF('３　回答貼付シート'!N342="ほぼ毎日（まいにち）ある",3,))))</f>
        <v>0</v>
      </c>
      <c r="M345" s="26">
        <f>IF('３　回答貼付シート'!O342="ない",0,IF('３　回答貼付シート'!O342="１～２日（にち）ある",1,IF('３　回答貼付シート'!O342="３～５日（にち）ある",2,IF('３　回答貼付シート'!O342="ほぼ毎日（まいにち）ある",3,))))</f>
        <v>0</v>
      </c>
      <c r="N345" s="26">
        <f>IF('３　回答貼付シート'!P342="ない",0,IF('３　回答貼付シート'!P342="１～２日（にち）ある",1,IF('３　回答貼付シート'!P342="３～５日（にち）ある",2,IF('３　回答貼付シート'!P342="ほぼ毎日（まいにち）ある",3,))))</f>
        <v>0</v>
      </c>
      <c r="O345" s="26">
        <f>IF('３　回答貼付シート'!Q342="ない",0,IF('３　回答貼付シート'!Q342="１～２日（にち）ある",1,IF('３　回答貼付シート'!Q342="３～５日（にち）ある",2,IF('３　回答貼付シート'!Q342="ほぼ毎日（まいにち）ある",3,))))</f>
        <v>0</v>
      </c>
      <c r="P345" s="26">
        <f>IF('３　回答貼付シート'!R342="ない",0,IF('３　回答貼付シート'!R342="１～２日（にち）ある",1,IF('３　回答貼付シート'!R342="３～５日（にち）ある",2,IF('３　回答貼付シート'!R342="ほぼ毎日（まいにち）ある",3,))))</f>
        <v>0</v>
      </c>
      <c r="Q345" s="26">
        <f>IF('３　回答貼付シート'!S342="ない",0,IF('３　回答貼付シート'!S342="１～２日（にち）ある",1,IF('３　回答貼付シート'!S342="３～５日（にち）ある",2,IF('３　回答貼付シート'!S342="ほぼ毎日（まいにち）ある",3,))))</f>
        <v>0</v>
      </c>
      <c r="R345" s="26">
        <f>IF('３　回答貼付シート'!T342="ない",0,IF('３　回答貼付シート'!T342="１～２日（にち）ある",1,IF('３　回答貼付シート'!T342="３～５日（にち）ある",2,IF('３　回答貼付シート'!T342="ほぼ毎日（まいにち）ある",3,))))</f>
        <v>0</v>
      </c>
      <c r="S345" s="26">
        <f>IF('３　回答貼付シート'!U342="ない",0,IF('３　回答貼付シート'!U342="１～２日（にち）ある",1,IF('３　回答貼付シート'!U342="３～５日（にち）ある",2,IF('３　回答貼付シート'!U342="ほぼ毎日（まいにち）ある",3,))))</f>
        <v>0</v>
      </c>
      <c r="T345" s="26">
        <f>IF('３　回答貼付シート'!V342="ない",0,IF('３　回答貼付シート'!V342="１～２日（にち）ある",1,IF('３　回答貼付シート'!V342="３～５日（にち）ある",2,IF('３　回答貼付シート'!V342="ほぼ毎日（まいにち）ある",3,))))</f>
        <v>0</v>
      </c>
      <c r="U345" s="26">
        <f>IF('３　回答貼付シート'!W342="ない",0,IF('３　回答貼付シート'!W342="１～２日（にち）ある",1,IF('３　回答貼付シート'!W342="３～５日（にち）ある",2,IF('３　回答貼付シート'!W342="ほぼ毎日（まいにち）ある",3,))))</f>
        <v>0</v>
      </c>
      <c r="V345" s="26">
        <f>IF('３　回答貼付シート'!X342="ない",0,IF('３　回答貼付シート'!X342="１～２日（にち）ある",1,IF('３　回答貼付シート'!X342="３～５日（にち）ある",2,IF('３　回答貼付シート'!X342="ほぼ毎日（まいにち）ある",3,))))</f>
        <v>0</v>
      </c>
      <c r="W345" s="26">
        <f>IF('３　回答貼付シート'!Y342="ない",0,IF('３　回答貼付シート'!Y342="１～２日（にち）ある",1,IF('３　回答貼付シート'!Y342="３～５日（にち）ある",2,IF('３　回答貼付シート'!Y342="ほぼ毎日（まいにち）ある",3,))))</f>
        <v>0</v>
      </c>
      <c r="X345" s="26">
        <f>IF('３　回答貼付シート'!Z342="ない",0,IF('３　回答貼付シート'!Z342="１～２日（にち）ある",1,IF('３　回答貼付シート'!Z342="３～５日（にち）ある",2,IF('３　回答貼付シート'!Z342="ほぼ毎日（まいにち）ある",3,))))</f>
        <v>0</v>
      </c>
      <c r="Y345" s="26">
        <f>IF('３　回答貼付シート'!AA342="ない",0,IF('３　回答貼付シート'!AA342="１～２日（にち）ある",1,IF('３　回答貼付シート'!AA342="３～５日（にち）ある",2,IF('３　回答貼付シート'!AA342="ほぼ毎日（まいにち）ある",3,))))</f>
        <v>0</v>
      </c>
      <c r="Z345" s="26">
        <f>'３　回答貼付シート'!$AB342</f>
        <v>0</v>
      </c>
      <c r="AA345" s="26" t="str">
        <f t="shared" si="49"/>
        <v/>
      </c>
      <c r="AB345" s="26" t="str">
        <f t="shared" si="50"/>
        <v/>
      </c>
      <c r="AC345" s="26" t="str">
        <f t="shared" si="51"/>
        <v/>
      </c>
      <c r="AD345" s="26" t="str">
        <f t="shared" si="52"/>
        <v/>
      </c>
      <c r="AE345" s="26" t="str">
        <f t="shared" si="53"/>
        <v/>
      </c>
      <c r="AF345" t="str">
        <f t="shared" si="46"/>
        <v>0</v>
      </c>
      <c r="AG345">
        <f t="shared" si="47"/>
        <v>0</v>
      </c>
      <c r="AH345" s="34">
        <f t="shared" si="54"/>
        <v>0</v>
      </c>
    </row>
    <row r="346" spans="1:34">
      <c r="A346" s="26"/>
      <c r="B346" s="26">
        <f t="shared" si="48"/>
        <v>0</v>
      </c>
      <c r="C346" s="26">
        <f>IF('３　回答貼付シート'!$F343&lt;&gt;0,VLOOKUP('３　回答貼付シート'!$F343,$AF$2048:$AG$2054,2,FALSE),0)</f>
        <v>0</v>
      </c>
      <c r="D346" s="26">
        <f>IF('３　回答貼付シート'!$G343&lt;&gt;0,VLOOKUP(('３　回答貼付シート'!$G343), $AF$2048:$AG$2054,2,FALSE),0)</f>
        <v>0</v>
      </c>
      <c r="E346" s="26">
        <f>'３　回答貼付シート'!$H343</f>
        <v>0</v>
      </c>
      <c r="F346" s="26">
        <f>IF(E346=0,0,VLOOKUP($B346,'２　情報入力シート'!$A$2:$E$2049,5))</f>
        <v>0</v>
      </c>
      <c r="G346" s="26">
        <f>IF('３　回答貼付シート'!I343="ない",0,IF('３　回答貼付シート'!I343="１～２日（にち）ある",1,IF('３　回答貼付シート'!I343="３～５日（にち）ある",2,IF('３　回答貼付シート'!I343="ほぼ毎日（まいにち）ある",3,))))</f>
        <v>0</v>
      </c>
      <c r="H346" s="26">
        <f>IF('３　回答貼付シート'!J343="ない",0,IF('３　回答貼付シート'!J343="１～２日（にち）ある",1,IF('３　回答貼付シート'!J343="３～５日（にち）ある",2,IF('３　回答貼付シート'!J343="ほぼ毎日（まいにち）ある",3,))))</f>
        <v>0</v>
      </c>
      <c r="I346" s="26">
        <f>IF('３　回答貼付シート'!K343="ない",0,IF('３　回答貼付シート'!K343="１～２日（にち）ある",1,IF('３　回答貼付シート'!K343="３～５日（にち）ある",2,IF('３　回答貼付シート'!K343="ほぼ毎日（まいにち）ある",3,))))</f>
        <v>0</v>
      </c>
      <c r="J346" s="26">
        <f>IF('３　回答貼付シート'!L343="ない",0,IF('３　回答貼付シート'!L343="１～２日（にち）ある",1,IF('３　回答貼付シート'!L343="３～５日（にち）ある",2,IF('３　回答貼付シート'!L343="ほぼ毎日（まいにち）ある",3,))))</f>
        <v>0</v>
      </c>
      <c r="K346" s="26">
        <f>IF('３　回答貼付シート'!M343="ない",0,IF('３　回答貼付シート'!M343="１～２日（にち）ある",1,IF('３　回答貼付シート'!M343="３～５日（にち）ある",2,IF('３　回答貼付シート'!M343="ほぼ毎日（まいにち）ある",3,))))</f>
        <v>0</v>
      </c>
      <c r="L346" s="26">
        <f>IF('３　回答貼付シート'!N343="ない",0,IF('３　回答貼付シート'!N343="１～２日（にち）ある",1,IF('３　回答貼付シート'!N343="３～５日（にち）ある",2,IF('３　回答貼付シート'!N343="ほぼ毎日（まいにち）ある",3,))))</f>
        <v>0</v>
      </c>
      <c r="M346" s="26">
        <f>IF('３　回答貼付シート'!O343="ない",0,IF('３　回答貼付シート'!O343="１～２日（にち）ある",1,IF('３　回答貼付シート'!O343="３～５日（にち）ある",2,IF('３　回答貼付シート'!O343="ほぼ毎日（まいにち）ある",3,))))</f>
        <v>0</v>
      </c>
      <c r="N346" s="26">
        <f>IF('３　回答貼付シート'!P343="ない",0,IF('３　回答貼付シート'!P343="１～２日（にち）ある",1,IF('３　回答貼付シート'!P343="３～５日（にち）ある",2,IF('３　回答貼付シート'!P343="ほぼ毎日（まいにち）ある",3,))))</f>
        <v>0</v>
      </c>
      <c r="O346" s="26">
        <f>IF('３　回答貼付シート'!Q343="ない",0,IF('３　回答貼付シート'!Q343="１～２日（にち）ある",1,IF('３　回答貼付シート'!Q343="３～５日（にち）ある",2,IF('３　回答貼付シート'!Q343="ほぼ毎日（まいにち）ある",3,))))</f>
        <v>0</v>
      </c>
      <c r="P346" s="26">
        <f>IF('３　回答貼付シート'!R343="ない",0,IF('３　回答貼付シート'!R343="１～２日（にち）ある",1,IF('３　回答貼付シート'!R343="３～５日（にち）ある",2,IF('３　回答貼付シート'!R343="ほぼ毎日（まいにち）ある",3,))))</f>
        <v>0</v>
      </c>
      <c r="Q346" s="26">
        <f>IF('３　回答貼付シート'!S343="ない",0,IF('３　回答貼付シート'!S343="１～２日（にち）ある",1,IF('３　回答貼付シート'!S343="３～５日（にち）ある",2,IF('３　回答貼付シート'!S343="ほぼ毎日（まいにち）ある",3,))))</f>
        <v>0</v>
      </c>
      <c r="R346" s="26">
        <f>IF('３　回答貼付シート'!T343="ない",0,IF('３　回答貼付シート'!T343="１～２日（にち）ある",1,IF('３　回答貼付シート'!T343="３～５日（にち）ある",2,IF('３　回答貼付シート'!T343="ほぼ毎日（まいにち）ある",3,))))</f>
        <v>0</v>
      </c>
      <c r="S346" s="26">
        <f>IF('３　回答貼付シート'!U343="ない",0,IF('３　回答貼付シート'!U343="１～２日（にち）ある",1,IF('３　回答貼付シート'!U343="３～５日（にち）ある",2,IF('３　回答貼付シート'!U343="ほぼ毎日（まいにち）ある",3,))))</f>
        <v>0</v>
      </c>
      <c r="T346" s="26">
        <f>IF('３　回答貼付シート'!V343="ない",0,IF('３　回答貼付シート'!V343="１～２日（にち）ある",1,IF('３　回答貼付シート'!V343="３～５日（にち）ある",2,IF('３　回答貼付シート'!V343="ほぼ毎日（まいにち）ある",3,))))</f>
        <v>0</v>
      </c>
      <c r="U346" s="26">
        <f>IF('３　回答貼付シート'!W343="ない",0,IF('３　回答貼付シート'!W343="１～２日（にち）ある",1,IF('３　回答貼付シート'!W343="３～５日（にち）ある",2,IF('３　回答貼付シート'!W343="ほぼ毎日（まいにち）ある",3,))))</f>
        <v>0</v>
      </c>
      <c r="V346" s="26">
        <f>IF('３　回答貼付シート'!X343="ない",0,IF('３　回答貼付シート'!X343="１～２日（にち）ある",1,IF('３　回答貼付シート'!X343="３～５日（にち）ある",2,IF('３　回答貼付シート'!X343="ほぼ毎日（まいにち）ある",3,))))</f>
        <v>0</v>
      </c>
      <c r="W346" s="26">
        <f>IF('３　回答貼付シート'!Y343="ない",0,IF('３　回答貼付シート'!Y343="１～２日（にち）ある",1,IF('３　回答貼付シート'!Y343="３～５日（にち）ある",2,IF('３　回答貼付シート'!Y343="ほぼ毎日（まいにち）ある",3,))))</f>
        <v>0</v>
      </c>
      <c r="X346" s="26">
        <f>IF('３　回答貼付シート'!Z343="ない",0,IF('３　回答貼付シート'!Z343="１～２日（にち）ある",1,IF('３　回答貼付シート'!Z343="３～５日（にち）ある",2,IF('３　回答貼付シート'!Z343="ほぼ毎日（まいにち）ある",3,))))</f>
        <v>0</v>
      </c>
      <c r="Y346" s="26">
        <f>IF('３　回答貼付シート'!AA343="ない",0,IF('３　回答貼付シート'!AA343="１～２日（にち）ある",1,IF('３　回答貼付シート'!AA343="３～５日（にち）ある",2,IF('３　回答貼付シート'!AA343="ほぼ毎日（まいにち）ある",3,))))</f>
        <v>0</v>
      </c>
      <c r="Z346" s="26">
        <f>'３　回答貼付シート'!$AB343</f>
        <v>0</v>
      </c>
      <c r="AA346" s="26" t="str">
        <f t="shared" si="49"/>
        <v/>
      </c>
      <c r="AB346" s="26" t="str">
        <f t="shared" si="50"/>
        <v/>
      </c>
      <c r="AC346" s="26" t="str">
        <f t="shared" si="51"/>
        <v/>
      </c>
      <c r="AD346" s="26" t="str">
        <f t="shared" si="52"/>
        <v/>
      </c>
      <c r="AE346" s="26" t="str">
        <f t="shared" si="53"/>
        <v/>
      </c>
      <c r="AF346" t="str">
        <f t="shared" si="46"/>
        <v>0</v>
      </c>
      <c r="AG346">
        <f t="shared" si="47"/>
        <v>0</v>
      </c>
      <c r="AH346" s="34">
        <f t="shared" si="54"/>
        <v>0</v>
      </c>
    </row>
    <row r="347" spans="1:34">
      <c r="A347" s="26"/>
      <c r="B347" s="26">
        <f t="shared" si="48"/>
        <v>0</v>
      </c>
      <c r="C347" s="26">
        <f>IF('３　回答貼付シート'!$F344&lt;&gt;0,VLOOKUP('３　回答貼付シート'!$F344,$AF$2048:$AG$2054,2,FALSE),0)</f>
        <v>0</v>
      </c>
      <c r="D347" s="26">
        <f>IF('３　回答貼付シート'!$G344&lt;&gt;0,VLOOKUP(('３　回答貼付シート'!$G344), $AF$2048:$AG$2054,2,FALSE),0)</f>
        <v>0</v>
      </c>
      <c r="E347" s="26">
        <f>'３　回答貼付シート'!$H344</f>
        <v>0</v>
      </c>
      <c r="F347" s="26">
        <f>IF(E347=0,0,VLOOKUP($B347,'２　情報入力シート'!$A$2:$E$2049,5))</f>
        <v>0</v>
      </c>
      <c r="G347" s="26">
        <f>IF('３　回答貼付シート'!I344="ない",0,IF('３　回答貼付シート'!I344="１～２日（にち）ある",1,IF('３　回答貼付シート'!I344="３～５日（にち）ある",2,IF('３　回答貼付シート'!I344="ほぼ毎日（まいにち）ある",3,))))</f>
        <v>0</v>
      </c>
      <c r="H347" s="26">
        <f>IF('３　回答貼付シート'!J344="ない",0,IF('３　回答貼付シート'!J344="１～２日（にち）ある",1,IF('３　回答貼付シート'!J344="３～５日（にち）ある",2,IF('３　回答貼付シート'!J344="ほぼ毎日（まいにち）ある",3,))))</f>
        <v>0</v>
      </c>
      <c r="I347" s="26">
        <f>IF('３　回答貼付シート'!K344="ない",0,IF('３　回答貼付シート'!K344="１～２日（にち）ある",1,IF('３　回答貼付シート'!K344="３～５日（にち）ある",2,IF('３　回答貼付シート'!K344="ほぼ毎日（まいにち）ある",3,))))</f>
        <v>0</v>
      </c>
      <c r="J347" s="26">
        <f>IF('３　回答貼付シート'!L344="ない",0,IF('３　回答貼付シート'!L344="１～２日（にち）ある",1,IF('３　回答貼付シート'!L344="３～５日（にち）ある",2,IF('３　回答貼付シート'!L344="ほぼ毎日（まいにち）ある",3,))))</f>
        <v>0</v>
      </c>
      <c r="K347" s="26">
        <f>IF('３　回答貼付シート'!M344="ない",0,IF('３　回答貼付シート'!M344="１～２日（にち）ある",1,IF('３　回答貼付シート'!M344="３～５日（にち）ある",2,IF('３　回答貼付シート'!M344="ほぼ毎日（まいにち）ある",3,))))</f>
        <v>0</v>
      </c>
      <c r="L347" s="26">
        <f>IF('３　回答貼付シート'!N344="ない",0,IF('３　回答貼付シート'!N344="１～２日（にち）ある",1,IF('３　回答貼付シート'!N344="３～５日（にち）ある",2,IF('３　回答貼付シート'!N344="ほぼ毎日（まいにち）ある",3,))))</f>
        <v>0</v>
      </c>
      <c r="M347" s="26">
        <f>IF('３　回答貼付シート'!O344="ない",0,IF('３　回答貼付シート'!O344="１～２日（にち）ある",1,IF('３　回答貼付シート'!O344="３～５日（にち）ある",2,IF('３　回答貼付シート'!O344="ほぼ毎日（まいにち）ある",3,))))</f>
        <v>0</v>
      </c>
      <c r="N347" s="26">
        <f>IF('３　回答貼付シート'!P344="ない",0,IF('３　回答貼付シート'!P344="１～２日（にち）ある",1,IF('３　回答貼付シート'!P344="３～５日（にち）ある",2,IF('３　回答貼付シート'!P344="ほぼ毎日（まいにち）ある",3,))))</f>
        <v>0</v>
      </c>
      <c r="O347" s="26">
        <f>IF('３　回答貼付シート'!Q344="ない",0,IF('３　回答貼付シート'!Q344="１～２日（にち）ある",1,IF('３　回答貼付シート'!Q344="３～５日（にち）ある",2,IF('３　回答貼付シート'!Q344="ほぼ毎日（まいにち）ある",3,))))</f>
        <v>0</v>
      </c>
      <c r="P347" s="26">
        <f>IF('３　回答貼付シート'!R344="ない",0,IF('３　回答貼付シート'!R344="１～２日（にち）ある",1,IF('３　回答貼付シート'!R344="３～５日（にち）ある",2,IF('３　回答貼付シート'!R344="ほぼ毎日（まいにち）ある",3,))))</f>
        <v>0</v>
      </c>
      <c r="Q347" s="26">
        <f>IF('３　回答貼付シート'!S344="ない",0,IF('３　回答貼付シート'!S344="１～２日（にち）ある",1,IF('３　回答貼付シート'!S344="３～５日（にち）ある",2,IF('３　回答貼付シート'!S344="ほぼ毎日（まいにち）ある",3,))))</f>
        <v>0</v>
      </c>
      <c r="R347" s="26">
        <f>IF('３　回答貼付シート'!T344="ない",0,IF('３　回答貼付シート'!T344="１～２日（にち）ある",1,IF('３　回答貼付シート'!T344="３～５日（にち）ある",2,IF('３　回答貼付シート'!T344="ほぼ毎日（まいにち）ある",3,))))</f>
        <v>0</v>
      </c>
      <c r="S347" s="26">
        <f>IF('３　回答貼付シート'!U344="ない",0,IF('３　回答貼付シート'!U344="１～２日（にち）ある",1,IF('３　回答貼付シート'!U344="３～５日（にち）ある",2,IF('３　回答貼付シート'!U344="ほぼ毎日（まいにち）ある",3,))))</f>
        <v>0</v>
      </c>
      <c r="T347" s="26">
        <f>IF('３　回答貼付シート'!V344="ない",0,IF('３　回答貼付シート'!V344="１～２日（にち）ある",1,IF('３　回答貼付シート'!V344="３～５日（にち）ある",2,IF('３　回答貼付シート'!V344="ほぼ毎日（まいにち）ある",3,))))</f>
        <v>0</v>
      </c>
      <c r="U347" s="26">
        <f>IF('３　回答貼付シート'!W344="ない",0,IF('３　回答貼付シート'!W344="１～２日（にち）ある",1,IF('３　回答貼付シート'!W344="３～５日（にち）ある",2,IF('３　回答貼付シート'!W344="ほぼ毎日（まいにち）ある",3,))))</f>
        <v>0</v>
      </c>
      <c r="V347" s="26">
        <f>IF('３　回答貼付シート'!X344="ない",0,IF('３　回答貼付シート'!X344="１～２日（にち）ある",1,IF('３　回答貼付シート'!X344="３～５日（にち）ある",2,IF('３　回答貼付シート'!X344="ほぼ毎日（まいにち）ある",3,))))</f>
        <v>0</v>
      </c>
      <c r="W347" s="26">
        <f>IF('３　回答貼付シート'!Y344="ない",0,IF('３　回答貼付シート'!Y344="１～２日（にち）ある",1,IF('３　回答貼付シート'!Y344="３～５日（にち）ある",2,IF('３　回答貼付シート'!Y344="ほぼ毎日（まいにち）ある",3,))))</f>
        <v>0</v>
      </c>
      <c r="X347" s="26">
        <f>IF('３　回答貼付シート'!Z344="ない",0,IF('３　回答貼付シート'!Z344="１～２日（にち）ある",1,IF('３　回答貼付シート'!Z344="３～５日（にち）ある",2,IF('３　回答貼付シート'!Z344="ほぼ毎日（まいにち）ある",3,))))</f>
        <v>0</v>
      </c>
      <c r="Y347" s="26">
        <f>IF('３　回答貼付シート'!AA344="ない",0,IF('３　回答貼付シート'!AA344="１～２日（にち）ある",1,IF('３　回答貼付シート'!AA344="３～５日（にち）ある",2,IF('３　回答貼付シート'!AA344="ほぼ毎日（まいにち）ある",3,))))</f>
        <v>0</v>
      </c>
      <c r="Z347" s="26">
        <f>'３　回答貼付シート'!$AB344</f>
        <v>0</v>
      </c>
      <c r="AA347" s="26" t="str">
        <f t="shared" si="49"/>
        <v/>
      </c>
      <c r="AB347" s="26" t="str">
        <f t="shared" si="50"/>
        <v/>
      </c>
      <c r="AC347" s="26" t="str">
        <f t="shared" si="51"/>
        <v/>
      </c>
      <c r="AD347" s="26" t="str">
        <f t="shared" si="52"/>
        <v/>
      </c>
      <c r="AE347" s="26" t="str">
        <f t="shared" si="53"/>
        <v/>
      </c>
      <c r="AF347" t="str">
        <f t="shared" si="46"/>
        <v>0</v>
      </c>
      <c r="AG347">
        <f t="shared" si="47"/>
        <v>0</v>
      </c>
      <c r="AH347" s="34">
        <f t="shared" si="54"/>
        <v>0</v>
      </c>
    </row>
    <row r="348" spans="1:34">
      <c r="A348" s="26"/>
      <c r="B348" s="26">
        <f t="shared" si="48"/>
        <v>0</v>
      </c>
      <c r="C348" s="26">
        <f>IF('３　回答貼付シート'!$F345&lt;&gt;0,VLOOKUP('３　回答貼付シート'!$F345,$AF$2048:$AG$2054,2,FALSE),0)</f>
        <v>0</v>
      </c>
      <c r="D348" s="26">
        <f>IF('３　回答貼付シート'!$G345&lt;&gt;0,VLOOKUP(('３　回答貼付シート'!$G345), $AF$2048:$AG$2054,2,FALSE),0)</f>
        <v>0</v>
      </c>
      <c r="E348" s="26">
        <f>'３　回答貼付シート'!$H345</f>
        <v>0</v>
      </c>
      <c r="F348" s="26">
        <f>IF(E348=0,0,VLOOKUP($B348,'２　情報入力シート'!$A$2:$E$2049,5))</f>
        <v>0</v>
      </c>
      <c r="G348" s="26">
        <f>IF('３　回答貼付シート'!I345="ない",0,IF('３　回答貼付シート'!I345="１～２日（にち）ある",1,IF('３　回答貼付シート'!I345="３～５日（にち）ある",2,IF('３　回答貼付シート'!I345="ほぼ毎日（まいにち）ある",3,))))</f>
        <v>0</v>
      </c>
      <c r="H348" s="26">
        <f>IF('３　回答貼付シート'!J345="ない",0,IF('３　回答貼付シート'!J345="１～２日（にち）ある",1,IF('３　回答貼付シート'!J345="３～５日（にち）ある",2,IF('３　回答貼付シート'!J345="ほぼ毎日（まいにち）ある",3,))))</f>
        <v>0</v>
      </c>
      <c r="I348" s="26">
        <f>IF('３　回答貼付シート'!K345="ない",0,IF('３　回答貼付シート'!K345="１～２日（にち）ある",1,IF('３　回答貼付シート'!K345="３～５日（にち）ある",2,IF('３　回答貼付シート'!K345="ほぼ毎日（まいにち）ある",3,))))</f>
        <v>0</v>
      </c>
      <c r="J348" s="26">
        <f>IF('３　回答貼付シート'!L345="ない",0,IF('３　回答貼付シート'!L345="１～２日（にち）ある",1,IF('３　回答貼付シート'!L345="３～５日（にち）ある",2,IF('３　回答貼付シート'!L345="ほぼ毎日（まいにち）ある",3,))))</f>
        <v>0</v>
      </c>
      <c r="K348" s="26">
        <f>IF('３　回答貼付シート'!M345="ない",0,IF('３　回答貼付シート'!M345="１～２日（にち）ある",1,IF('３　回答貼付シート'!M345="３～５日（にち）ある",2,IF('３　回答貼付シート'!M345="ほぼ毎日（まいにち）ある",3,))))</f>
        <v>0</v>
      </c>
      <c r="L348" s="26">
        <f>IF('３　回答貼付シート'!N345="ない",0,IF('３　回答貼付シート'!N345="１～２日（にち）ある",1,IF('３　回答貼付シート'!N345="３～５日（にち）ある",2,IF('３　回答貼付シート'!N345="ほぼ毎日（まいにち）ある",3,))))</f>
        <v>0</v>
      </c>
      <c r="M348" s="26">
        <f>IF('３　回答貼付シート'!O345="ない",0,IF('３　回答貼付シート'!O345="１～２日（にち）ある",1,IF('３　回答貼付シート'!O345="３～５日（にち）ある",2,IF('３　回答貼付シート'!O345="ほぼ毎日（まいにち）ある",3,))))</f>
        <v>0</v>
      </c>
      <c r="N348" s="26">
        <f>IF('３　回答貼付シート'!P345="ない",0,IF('３　回答貼付シート'!P345="１～２日（にち）ある",1,IF('３　回答貼付シート'!P345="３～５日（にち）ある",2,IF('３　回答貼付シート'!P345="ほぼ毎日（まいにち）ある",3,))))</f>
        <v>0</v>
      </c>
      <c r="O348" s="26">
        <f>IF('３　回答貼付シート'!Q345="ない",0,IF('３　回答貼付シート'!Q345="１～２日（にち）ある",1,IF('３　回答貼付シート'!Q345="３～５日（にち）ある",2,IF('３　回答貼付シート'!Q345="ほぼ毎日（まいにち）ある",3,))))</f>
        <v>0</v>
      </c>
      <c r="P348" s="26">
        <f>IF('３　回答貼付シート'!R345="ない",0,IF('３　回答貼付シート'!R345="１～２日（にち）ある",1,IF('３　回答貼付シート'!R345="３～５日（にち）ある",2,IF('３　回答貼付シート'!R345="ほぼ毎日（まいにち）ある",3,))))</f>
        <v>0</v>
      </c>
      <c r="Q348" s="26">
        <f>IF('３　回答貼付シート'!S345="ない",0,IF('３　回答貼付シート'!S345="１～２日（にち）ある",1,IF('３　回答貼付シート'!S345="３～５日（にち）ある",2,IF('３　回答貼付シート'!S345="ほぼ毎日（まいにち）ある",3,))))</f>
        <v>0</v>
      </c>
      <c r="R348" s="26">
        <f>IF('３　回答貼付シート'!T345="ない",0,IF('３　回答貼付シート'!T345="１～２日（にち）ある",1,IF('３　回答貼付シート'!T345="３～５日（にち）ある",2,IF('３　回答貼付シート'!T345="ほぼ毎日（まいにち）ある",3,))))</f>
        <v>0</v>
      </c>
      <c r="S348" s="26">
        <f>IF('３　回答貼付シート'!U345="ない",0,IF('３　回答貼付シート'!U345="１～２日（にち）ある",1,IF('３　回答貼付シート'!U345="３～５日（にち）ある",2,IF('３　回答貼付シート'!U345="ほぼ毎日（まいにち）ある",3,))))</f>
        <v>0</v>
      </c>
      <c r="T348" s="26">
        <f>IF('３　回答貼付シート'!V345="ない",0,IF('３　回答貼付シート'!V345="１～２日（にち）ある",1,IF('３　回答貼付シート'!V345="３～５日（にち）ある",2,IF('３　回答貼付シート'!V345="ほぼ毎日（まいにち）ある",3,))))</f>
        <v>0</v>
      </c>
      <c r="U348" s="26">
        <f>IF('３　回答貼付シート'!W345="ない",0,IF('３　回答貼付シート'!W345="１～２日（にち）ある",1,IF('３　回答貼付シート'!W345="３～５日（にち）ある",2,IF('３　回答貼付シート'!W345="ほぼ毎日（まいにち）ある",3,))))</f>
        <v>0</v>
      </c>
      <c r="V348" s="26">
        <f>IF('３　回答貼付シート'!X345="ない",0,IF('３　回答貼付シート'!X345="１～２日（にち）ある",1,IF('３　回答貼付シート'!X345="３～５日（にち）ある",2,IF('３　回答貼付シート'!X345="ほぼ毎日（まいにち）ある",3,))))</f>
        <v>0</v>
      </c>
      <c r="W348" s="26">
        <f>IF('３　回答貼付シート'!Y345="ない",0,IF('３　回答貼付シート'!Y345="１～２日（にち）ある",1,IF('３　回答貼付シート'!Y345="３～５日（にち）ある",2,IF('３　回答貼付シート'!Y345="ほぼ毎日（まいにち）ある",3,))))</f>
        <v>0</v>
      </c>
      <c r="X348" s="26">
        <f>IF('３　回答貼付シート'!Z345="ない",0,IF('３　回答貼付シート'!Z345="１～２日（にち）ある",1,IF('３　回答貼付シート'!Z345="３～５日（にち）ある",2,IF('３　回答貼付シート'!Z345="ほぼ毎日（まいにち）ある",3,))))</f>
        <v>0</v>
      </c>
      <c r="Y348" s="26">
        <f>IF('３　回答貼付シート'!AA345="ない",0,IF('３　回答貼付シート'!AA345="１～２日（にち）ある",1,IF('３　回答貼付シート'!AA345="３～５日（にち）ある",2,IF('３　回答貼付シート'!AA345="ほぼ毎日（まいにち）ある",3,))))</f>
        <v>0</v>
      </c>
      <c r="Z348" s="26">
        <f>'３　回答貼付シート'!$AB345</f>
        <v>0</v>
      </c>
      <c r="AA348" s="26" t="str">
        <f t="shared" si="49"/>
        <v/>
      </c>
      <c r="AB348" s="26" t="str">
        <f t="shared" si="50"/>
        <v/>
      </c>
      <c r="AC348" s="26" t="str">
        <f t="shared" si="51"/>
        <v/>
      </c>
      <c r="AD348" s="26" t="str">
        <f t="shared" si="52"/>
        <v/>
      </c>
      <c r="AE348" s="26" t="str">
        <f t="shared" si="53"/>
        <v/>
      </c>
      <c r="AF348" t="str">
        <f t="shared" si="46"/>
        <v>0</v>
      </c>
      <c r="AG348">
        <f t="shared" si="47"/>
        <v>0</v>
      </c>
      <c r="AH348" s="34">
        <f t="shared" si="54"/>
        <v>0</v>
      </c>
    </row>
    <row r="349" spans="1:34">
      <c r="A349" s="26"/>
      <c r="B349" s="26">
        <f t="shared" si="48"/>
        <v>0</v>
      </c>
      <c r="C349" s="26">
        <f>IF('３　回答貼付シート'!$F346&lt;&gt;0,VLOOKUP('３　回答貼付シート'!$F346,$AF$2048:$AG$2054,2,FALSE),0)</f>
        <v>0</v>
      </c>
      <c r="D349" s="26">
        <f>IF('３　回答貼付シート'!$G346&lt;&gt;0,VLOOKUP(('３　回答貼付シート'!$G346), $AF$2048:$AG$2054,2,FALSE),0)</f>
        <v>0</v>
      </c>
      <c r="E349" s="26">
        <f>'３　回答貼付シート'!$H346</f>
        <v>0</v>
      </c>
      <c r="F349" s="26">
        <f>IF(E349=0,0,VLOOKUP($B349,'２　情報入力シート'!$A$2:$E$2049,5))</f>
        <v>0</v>
      </c>
      <c r="G349" s="26">
        <f>IF('３　回答貼付シート'!I346="ない",0,IF('３　回答貼付シート'!I346="１～２日（にち）ある",1,IF('３　回答貼付シート'!I346="３～５日（にち）ある",2,IF('３　回答貼付シート'!I346="ほぼ毎日（まいにち）ある",3,))))</f>
        <v>0</v>
      </c>
      <c r="H349" s="26">
        <f>IF('３　回答貼付シート'!J346="ない",0,IF('３　回答貼付シート'!J346="１～２日（にち）ある",1,IF('３　回答貼付シート'!J346="３～５日（にち）ある",2,IF('３　回答貼付シート'!J346="ほぼ毎日（まいにち）ある",3,))))</f>
        <v>0</v>
      </c>
      <c r="I349" s="26">
        <f>IF('３　回答貼付シート'!K346="ない",0,IF('３　回答貼付シート'!K346="１～２日（にち）ある",1,IF('３　回答貼付シート'!K346="３～５日（にち）ある",2,IF('３　回答貼付シート'!K346="ほぼ毎日（まいにち）ある",3,))))</f>
        <v>0</v>
      </c>
      <c r="J349" s="26">
        <f>IF('３　回答貼付シート'!L346="ない",0,IF('３　回答貼付シート'!L346="１～２日（にち）ある",1,IF('３　回答貼付シート'!L346="３～５日（にち）ある",2,IF('３　回答貼付シート'!L346="ほぼ毎日（まいにち）ある",3,))))</f>
        <v>0</v>
      </c>
      <c r="K349" s="26">
        <f>IF('３　回答貼付シート'!M346="ない",0,IF('３　回答貼付シート'!M346="１～２日（にち）ある",1,IF('３　回答貼付シート'!M346="３～５日（にち）ある",2,IF('３　回答貼付シート'!M346="ほぼ毎日（まいにち）ある",3,))))</f>
        <v>0</v>
      </c>
      <c r="L349" s="26">
        <f>IF('３　回答貼付シート'!N346="ない",0,IF('３　回答貼付シート'!N346="１～２日（にち）ある",1,IF('３　回答貼付シート'!N346="３～５日（にち）ある",2,IF('３　回答貼付シート'!N346="ほぼ毎日（まいにち）ある",3,))))</f>
        <v>0</v>
      </c>
      <c r="M349" s="26">
        <f>IF('３　回答貼付シート'!O346="ない",0,IF('３　回答貼付シート'!O346="１～２日（にち）ある",1,IF('３　回答貼付シート'!O346="３～５日（にち）ある",2,IF('３　回答貼付シート'!O346="ほぼ毎日（まいにち）ある",3,))))</f>
        <v>0</v>
      </c>
      <c r="N349" s="26">
        <f>IF('３　回答貼付シート'!P346="ない",0,IF('３　回答貼付シート'!P346="１～２日（にち）ある",1,IF('３　回答貼付シート'!P346="３～５日（にち）ある",2,IF('３　回答貼付シート'!P346="ほぼ毎日（まいにち）ある",3,))))</f>
        <v>0</v>
      </c>
      <c r="O349" s="26">
        <f>IF('３　回答貼付シート'!Q346="ない",0,IF('３　回答貼付シート'!Q346="１～２日（にち）ある",1,IF('３　回答貼付シート'!Q346="３～５日（にち）ある",2,IF('３　回答貼付シート'!Q346="ほぼ毎日（まいにち）ある",3,))))</f>
        <v>0</v>
      </c>
      <c r="P349" s="26">
        <f>IF('３　回答貼付シート'!R346="ない",0,IF('３　回答貼付シート'!R346="１～２日（にち）ある",1,IF('３　回答貼付シート'!R346="３～５日（にち）ある",2,IF('３　回答貼付シート'!R346="ほぼ毎日（まいにち）ある",3,))))</f>
        <v>0</v>
      </c>
      <c r="Q349" s="26">
        <f>IF('３　回答貼付シート'!S346="ない",0,IF('３　回答貼付シート'!S346="１～２日（にち）ある",1,IF('３　回答貼付シート'!S346="３～５日（にち）ある",2,IF('３　回答貼付シート'!S346="ほぼ毎日（まいにち）ある",3,))))</f>
        <v>0</v>
      </c>
      <c r="R349" s="26">
        <f>IF('３　回答貼付シート'!T346="ない",0,IF('３　回答貼付シート'!T346="１～２日（にち）ある",1,IF('３　回答貼付シート'!T346="３～５日（にち）ある",2,IF('３　回答貼付シート'!T346="ほぼ毎日（まいにち）ある",3,))))</f>
        <v>0</v>
      </c>
      <c r="S349" s="26">
        <f>IF('３　回答貼付シート'!U346="ない",0,IF('３　回答貼付シート'!U346="１～２日（にち）ある",1,IF('３　回答貼付シート'!U346="３～５日（にち）ある",2,IF('３　回答貼付シート'!U346="ほぼ毎日（まいにち）ある",3,))))</f>
        <v>0</v>
      </c>
      <c r="T349" s="26">
        <f>IF('３　回答貼付シート'!V346="ない",0,IF('３　回答貼付シート'!V346="１～２日（にち）ある",1,IF('３　回答貼付シート'!V346="３～５日（にち）ある",2,IF('３　回答貼付シート'!V346="ほぼ毎日（まいにち）ある",3,))))</f>
        <v>0</v>
      </c>
      <c r="U349" s="26">
        <f>IF('３　回答貼付シート'!W346="ない",0,IF('３　回答貼付シート'!W346="１～２日（にち）ある",1,IF('３　回答貼付シート'!W346="３～５日（にち）ある",2,IF('３　回答貼付シート'!W346="ほぼ毎日（まいにち）ある",3,))))</f>
        <v>0</v>
      </c>
      <c r="V349" s="26">
        <f>IF('３　回答貼付シート'!X346="ない",0,IF('３　回答貼付シート'!X346="１～２日（にち）ある",1,IF('３　回答貼付シート'!X346="３～５日（にち）ある",2,IF('３　回答貼付シート'!X346="ほぼ毎日（まいにち）ある",3,))))</f>
        <v>0</v>
      </c>
      <c r="W349" s="26">
        <f>IF('３　回答貼付シート'!Y346="ない",0,IF('３　回答貼付シート'!Y346="１～２日（にち）ある",1,IF('３　回答貼付シート'!Y346="３～５日（にち）ある",2,IF('３　回答貼付シート'!Y346="ほぼ毎日（まいにち）ある",3,))))</f>
        <v>0</v>
      </c>
      <c r="X349" s="26">
        <f>IF('３　回答貼付シート'!Z346="ない",0,IF('３　回答貼付シート'!Z346="１～２日（にち）ある",1,IF('３　回答貼付シート'!Z346="３～５日（にち）ある",2,IF('３　回答貼付シート'!Z346="ほぼ毎日（まいにち）ある",3,))))</f>
        <v>0</v>
      </c>
      <c r="Y349" s="26">
        <f>IF('３　回答貼付シート'!AA346="ない",0,IF('３　回答貼付シート'!AA346="１～２日（にち）ある",1,IF('３　回答貼付シート'!AA346="３～５日（にち）ある",2,IF('３　回答貼付シート'!AA346="ほぼ毎日（まいにち）ある",3,))))</f>
        <v>0</v>
      </c>
      <c r="Z349" s="26">
        <f>'３　回答貼付シート'!$AB346</f>
        <v>0</v>
      </c>
      <c r="AA349" s="26" t="str">
        <f t="shared" si="49"/>
        <v/>
      </c>
      <c r="AB349" s="26" t="str">
        <f t="shared" si="50"/>
        <v/>
      </c>
      <c r="AC349" s="26" t="str">
        <f t="shared" si="51"/>
        <v/>
      </c>
      <c r="AD349" s="26" t="str">
        <f t="shared" si="52"/>
        <v/>
      </c>
      <c r="AE349" s="26" t="str">
        <f t="shared" si="53"/>
        <v/>
      </c>
      <c r="AF349" t="str">
        <f t="shared" si="46"/>
        <v>0</v>
      </c>
      <c r="AG349">
        <f t="shared" si="47"/>
        <v>0</v>
      </c>
      <c r="AH349" s="34">
        <f t="shared" si="54"/>
        <v>0</v>
      </c>
    </row>
    <row r="350" spans="1:34">
      <c r="A350" s="26"/>
      <c r="B350" s="26">
        <f t="shared" si="48"/>
        <v>0</v>
      </c>
      <c r="C350" s="26">
        <f>IF('３　回答貼付シート'!$F347&lt;&gt;0,VLOOKUP('３　回答貼付シート'!$F347,$AF$2048:$AG$2054,2,FALSE),0)</f>
        <v>0</v>
      </c>
      <c r="D350" s="26">
        <f>IF('３　回答貼付シート'!$G347&lt;&gt;0,VLOOKUP(('３　回答貼付シート'!$G347), $AF$2048:$AG$2054,2,FALSE),0)</f>
        <v>0</v>
      </c>
      <c r="E350" s="26">
        <f>'３　回答貼付シート'!$H347</f>
        <v>0</v>
      </c>
      <c r="F350" s="26">
        <f>IF(E350=0,0,VLOOKUP($B350,'２　情報入力シート'!$A$2:$E$2049,5))</f>
        <v>0</v>
      </c>
      <c r="G350" s="26">
        <f>IF('３　回答貼付シート'!I347="ない",0,IF('３　回答貼付シート'!I347="１～２日（にち）ある",1,IF('３　回答貼付シート'!I347="３～５日（にち）ある",2,IF('３　回答貼付シート'!I347="ほぼ毎日（まいにち）ある",3,))))</f>
        <v>0</v>
      </c>
      <c r="H350" s="26">
        <f>IF('３　回答貼付シート'!J347="ない",0,IF('３　回答貼付シート'!J347="１～２日（にち）ある",1,IF('３　回答貼付シート'!J347="３～５日（にち）ある",2,IF('３　回答貼付シート'!J347="ほぼ毎日（まいにち）ある",3,))))</f>
        <v>0</v>
      </c>
      <c r="I350" s="26">
        <f>IF('３　回答貼付シート'!K347="ない",0,IF('３　回答貼付シート'!K347="１～２日（にち）ある",1,IF('３　回答貼付シート'!K347="３～５日（にち）ある",2,IF('３　回答貼付シート'!K347="ほぼ毎日（まいにち）ある",3,))))</f>
        <v>0</v>
      </c>
      <c r="J350" s="26">
        <f>IF('３　回答貼付シート'!L347="ない",0,IF('３　回答貼付シート'!L347="１～２日（にち）ある",1,IF('３　回答貼付シート'!L347="３～５日（にち）ある",2,IF('３　回答貼付シート'!L347="ほぼ毎日（まいにち）ある",3,))))</f>
        <v>0</v>
      </c>
      <c r="K350" s="26">
        <f>IF('３　回答貼付シート'!M347="ない",0,IF('３　回答貼付シート'!M347="１～２日（にち）ある",1,IF('３　回答貼付シート'!M347="３～５日（にち）ある",2,IF('３　回答貼付シート'!M347="ほぼ毎日（まいにち）ある",3,))))</f>
        <v>0</v>
      </c>
      <c r="L350" s="26">
        <f>IF('３　回答貼付シート'!N347="ない",0,IF('３　回答貼付シート'!N347="１～２日（にち）ある",1,IF('３　回答貼付シート'!N347="３～５日（にち）ある",2,IF('３　回答貼付シート'!N347="ほぼ毎日（まいにち）ある",3,))))</f>
        <v>0</v>
      </c>
      <c r="M350" s="26">
        <f>IF('３　回答貼付シート'!O347="ない",0,IF('３　回答貼付シート'!O347="１～２日（にち）ある",1,IF('３　回答貼付シート'!O347="３～５日（にち）ある",2,IF('３　回答貼付シート'!O347="ほぼ毎日（まいにち）ある",3,))))</f>
        <v>0</v>
      </c>
      <c r="N350" s="26">
        <f>IF('３　回答貼付シート'!P347="ない",0,IF('３　回答貼付シート'!P347="１～２日（にち）ある",1,IF('３　回答貼付シート'!P347="３～５日（にち）ある",2,IF('３　回答貼付シート'!P347="ほぼ毎日（まいにち）ある",3,))))</f>
        <v>0</v>
      </c>
      <c r="O350" s="26">
        <f>IF('３　回答貼付シート'!Q347="ない",0,IF('３　回答貼付シート'!Q347="１～２日（にち）ある",1,IF('３　回答貼付シート'!Q347="３～５日（にち）ある",2,IF('３　回答貼付シート'!Q347="ほぼ毎日（まいにち）ある",3,))))</f>
        <v>0</v>
      </c>
      <c r="P350" s="26">
        <f>IF('３　回答貼付シート'!R347="ない",0,IF('３　回答貼付シート'!R347="１～２日（にち）ある",1,IF('３　回答貼付シート'!R347="３～５日（にち）ある",2,IF('３　回答貼付シート'!R347="ほぼ毎日（まいにち）ある",3,))))</f>
        <v>0</v>
      </c>
      <c r="Q350" s="26">
        <f>IF('３　回答貼付シート'!S347="ない",0,IF('３　回答貼付シート'!S347="１～２日（にち）ある",1,IF('３　回答貼付シート'!S347="３～５日（にち）ある",2,IF('３　回答貼付シート'!S347="ほぼ毎日（まいにち）ある",3,))))</f>
        <v>0</v>
      </c>
      <c r="R350" s="26">
        <f>IF('３　回答貼付シート'!T347="ない",0,IF('３　回答貼付シート'!T347="１～２日（にち）ある",1,IF('３　回答貼付シート'!T347="３～５日（にち）ある",2,IF('３　回答貼付シート'!T347="ほぼ毎日（まいにち）ある",3,))))</f>
        <v>0</v>
      </c>
      <c r="S350" s="26">
        <f>IF('３　回答貼付シート'!U347="ない",0,IF('３　回答貼付シート'!U347="１～２日（にち）ある",1,IF('３　回答貼付シート'!U347="３～５日（にち）ある",2,IF('３　回答貼付シート'!U347="ほぼ毎日（まいにち）ある",3,))))</f>
        <v>0</v>
      </c>
      <c r="T350" s="26">
        <f>IF('３　回答貼付シート'!V347="ない",0,IF('３　回答貼付シート'!V347="１～２日（にち）ある",1,IF('３　回答貼付シート'!V347="３～５日（にち）ある",2,IF('３　回答貼付シート'!V347="ほぼ毎日（まいにち）ある",3,))))</f>
        <v>0</v>
      </c>
      <c r="U350" s="26">
        <f>IF('３　回答貼付シート'!W347="ない",0,IF('３　回答貼付シート'!W347="１～２日（にち）ある",1,IF('３　回答貼付シート'!W347="３～５日（にち）ある",2,IF('３　回答貼付シート'!W347="ほぼ毎日（まいにち）ある",3,))))</f>
        <v>0</v>
      </c>
      <c r="V350" s="26">
        <f>IF('３　回答貼付シート'!X347="ない",0,IF('３　回答貼付シート'!X347="１～２日（にち）ある",1,IF('３　回答貼付シート'!X347="３～５日（にち）ある",2,IF('３　回答貼付シート'!X347="ほぼ毎日（まいにち）ある",3,))))</f>
        <v>0</v>
      </c>
      <c r="W350" s="26">
        <f>IF('３　回答貼付シート'!Y347="ない",0,IF('３　回答貼付シート'!Y347="１～２日（にち）ある",1,IF('３　回答貼付シート'!Y347="３～５日（にち）ある",2,IF('３　回答貼付シート'!Y347="ほぼ毎日（まいにち）ある",3,))))</f>
        <v>0</v>
      </c>
      <c r="X350" s="26">
        <f>IF('３　回答貼付シート'!Z347="ない",0,IF('３　回答貼付シート'!Z347="１～２日（にち）ある",1,IF('３　回答貼付シート'!Z347="３～５日（にち）ある",2,IF('３　回答貼付シート'!Z347="ほぼ毎日（まいにち）ある",3,))))</f>
        <v>0</v>
      </c>
      <c r="Y350" s="26">
        <f>IF('３　回答貼付シート'!AA347="ない",0,IF('３　回答貼付シート'!AA347="１～２日（にち）ある",1,IF('３　回答貼付シート'!AA347="３～５日（にち）ある",2,IF('３　回答貼付シート'!AA347="ほぼ毎日（まいにち）ある",3,))))</f>
        <v>0</v>
      </c>
      <c r="Z350" s="26">
        <f>'３　回答貼付シート'!$AB347</f>
        <v>0</v>
      </c>
      <c r="AA350" s="26" t="str">
        <f t="shared" si="49"/>
        <v/>
      </c>
      <c r="AB350" s="26" t="str">
        <f t="shared" si="50"/>
        <v/>
      </c>
      <c r="AC350" s="26" t="str">
        <f t="shared" si="51"/>
        <v/>
      </c>
      <c r="AD350" s="26" t="str">
        <f t="shared" si="52"/>
        <v/>
      </c>
      <c r="AE350" s="26" t="str">
        <f t="shared" si="53"/>
        <v/>
      </c>
      <c r="AF350" t="str">
        <f t="shared" si="46"/>
        <v>0</v>
      </c>
      <c r="AG350">
        <f t="shared" si="47"/>
        <v>0</v>
      </c>
      <c r="AH350" s="34">
        <f t="shared" si="54"/>
        <v>0</v>
      </c>
    </row>
    <row r="351" spans="1:34">
      <c r="A351" s="26"/>
      <c r="B351" s="26">
        <f t="shared" si="48"/>
        <v>0</v>
      </c>
      <c r="C351" s="26">
        <f>IF('３　回答貼付シート'!$F348&lt;&gt;0,VLOOKUP('３　回答貼付シート'!$F348,$AF$2048:$AG$2054,2,FALSE),0)</f>
        <v>0</v>
      </c>
      <c r="D351" s="26">
        <f>IF('３　回答貼付シート'!$G348&lt;&gt;0,VLOOKUP(('３　回答貼付シート'!$G348), $AF$2048:$AG$2054,2,FALSE),0)</f>
        <v>0</v>
      </c>
      <c r="E351" s="26">
        <f>'３　回答貼付シート'!$H348</f>
        <v>0</v>
      </c>
      <c r="F351" s="26">
        <f>IF(E351=0,0,VLOOKUP($B351,'２　情報入力シート'!$A$2:$E$2049,5))</f>
        <v>0</v>
      </c>
      <c r="G351" s="26">
        <f>IF('３　回答貼付シート'!I348="ない",0,IF('３　回答貼付シート'!I348="１～２日（にち）ある",1,IF('３　回答貼付シート'!I348="３～５日（にち）ある",2,IF('３　回答貼付シート'!I348="ほぼ毎日（まいにち）ある",3,))))</f>
        <v>0</v>
      </c>
      <c r="H351" s="26">
        <f>IF('３　回答貼付シート'!J348="ない",0,IF('３　回答貼付シート'!J348="１～２日（にち）ある",1,IF('３　回答貼付シート'!J348="３～５日（にち）ある",2,IF('３　回答貼付シート'!J348="ほぼ毎日（まいにち）ある",3,))))</f>
        <v>0</v>
      </c>
      <c r="I351" s="26">
        <f>IF('３　回答貼付シート'!K348="ない",0,IF('３　回答貼付シート'!K348="１～２日（にち）ある",1,IF('３　回答貼付シート'!K348="３～５日（にち）ある",2,IF('３　回答貼付シート'!K348="ほぼ毎日（まいにち）ある",3,))))</f>
        <v>0</v>
      </c>
      <c r="J351" s="26">
        <f>IF('３　回答貼付シート'!L348="ない",0,IF('３　回答貼付シート'!L348="１～２日（にち）ある",1,IF('３　回答貼付シート'!L348="３～５日（にち）ある",2,IF('３　回答貼付シート'!L348="ほぼ毎日（まいにち）ある",3,))))</f>
        <v>0</v>
      </c>
      <c r="K351" s="26">
        <f>IF('３　回答貼付シート'!M348="ない",0,IF('３　回答貼付シート'!M348="１～２日（にち）ある",1,IF('３　回答貼付シート'!M348="３～５日（にち）ある",2,IF('３　回答貼付シート'!M348="ほぼ毎日（まいにち）ある",3,))))</f>
        <v>0</v>
      </c>
      <c r="L351" s="26">
        <f>IF('３　回答貼付シート'!N348="ない",0,IF('３　回答貼付シート'!N348="１～２日（にち）ある",1,IF('３　回答貼付シート'!N348="３～５日（にち）ある",2,IF('３　回答貼付シート'!N348="ほぼ毎日（まいにち）ある",3,))))</f>
        <v>0</v>
      </c>
      <c r="M351" s="26">
        <f>IF('３　回答貼付シート'!O348="ない",0,IF('３　回答貼付シート'!O348="１～２日（にち）ある",1,IF('３　回答貼付シート'!O348="３～５日（にち）ある",2,IF('３　回答貼付シート'!O348="ほぼ毎日（まいにち）ある",3,))))</f>
        <v>0</v>
      </c>
      <c r="N351" s="26">
        <f>IF('３　回答貼付シート'!P348="ない",0,IF('３　回答貼付シート'!P348="１～２日（にち）ある",1,IF('３　回答貼付シート'!P348="３～５日（にち）ある",2,IF('３　回答貼付シート'!P348="ほぼ毎日（まいにち）ある",3,))))</f>
        <v>0</v>
      </c>
      <c r="O351" s="26">
        <f>IF('３　回答貼付シート'!Q348="ない",0,IF('３　回答貼付シート'!Q348="１～２日（にち）ある",1,IF('３　回答貼付シート'!Q348="３～５日（にち）ある",2,IF('３　回答貼付シート'!Q348="ほぼ毎日（まいにち）ある",3,))))</f>
        <v>0</v>
      </c>
      <c r="P351" s="26">
        <f>IF('３　回答貼付シート'!R348="ない",0,IF('３　回答貼付シート'!R348="１～２日（にち）ある",1,IF('３　回答貼付シート'!R348="３～５日（にち）ある",2,IF('３　回答貼付シート'!R348="ほぼ毎日（まいにち）ある",3,))))</f>
        <v>0</v>
      </c>
      <c r="Q351" s="26">
        <f>IF('３　回答貼付シート'!S348="ない",0,IF('３　回答貼付シート'!S348="１～２日（にち）ある",1,IF('３　回答貼付シート'!S348="３～５日（にち）ある",2,IF('３　回答貼付シート'!S348="ほぼ毎日（まいにち）ある",3,))))</f>
        <v>0</v>
      </c>
      <c r="R351" s="26">
        <f>IF('３　回答貼付シート'!T348="ない",0,IF('３　回答貼付シート'!T348="１～２日（にち）ある",1,IF('３　回答貼付シート'!T348="３～５日（にち）ある",2,IF('３　回答貼付シート'!T348="ほぼ毎日（まいにち）ある",3,))))</f>
        <v>0</v>
      </c>
      <c r="S351" s="26">
        <f>IF('３　回答貼付シート'!U348="ない",0,IF('３　回答貼付シート'!U348="１～２日（にち）ある",1,IF('３　回答貼付シート'!U348="３～５日（にち）ある",2,IF('３　回答貼付シート'!U348="ほぼ毎日（まいにち）ある",3,))))</f>
        <v>0</v>
      </c>
      <c r="T351" s="26">
        <f>IF('３　回答貼付シート'!V348="ない",0,IF('３　回答貼付シート'!V348="１～２日（にち）ある",1,IF('３　回答貼付シート'!V348="３～５日（にち）ある",2,IF('３　回答貼付シート'!V348="ほぼ毎日（まいにち）ある",3,))))</f>
        <v>0</v>
      </c>
      <c r="U351" s="26">
        <f>IF('３　回答貼付シート'!W348="ない",0,IF('３　回答貼付シート'!W348="１～２日（にち）ある",1,IF('３　回答貼付シート'!W348="３～５日（にち）ある",2,IF('３　回答貼付シート'!W348="ほぼ毎日（まいにち）ある",3,))))</f>
        <v>0</v>
      </c>
      <c r="V351" s="26">
        <f>IF('３　回答貼付シート'!X348="ない",0,IF('３　回答貼付シート'!X348="１～２日（にち）ある",1,IF('３　回答貼付シート'!X348="３～５日（にち）ある",2,IF('３　回答貼付シート'!X348="ほぼ毎日（まいにち）ある",3,))))</f>
        <v>0</v>
      </c>
      <c r="W351" s="26">
        <f>IF('３　回答貼付シート'!Y348="ない",0,IF('３　回答貼付シート'!Y348="１～２日（にち）ある",1,IF('３　回答貼付シート'!Y348="３～５日（にち）ある",2,IF('３　回答貼付シート'!Y348="ほぼ毎日（まいにち）ある",3,))))</f>
        <v>0</v>
      </c>
      <c r="X351" s="26">
        <f>IF('３　回答貼付シート'!Z348="ない",0,IF('３　回答貼付シート'!Z348="１～２日（にち）ある",1,IF('３　回答貼付シート'!Z348="３～５日（にち）ある",2,IF('３　回答貼付シート'!Z348="ほぼ毎日（まいにち）ある",3,))))</f>
        <v>0</v>
      </c>
      <c r="Y351" s="26">
        <f>IF('３　回答貼付シート'!AA348="ない",0,IF('３　回答貼付シート'!AA348="１～２日（にち）ある",1,IF('３　回答貼付シート'!AA348="３～５日（にち）ある",2,IF('３　回答貼付シート'!AA348="ほぼ毎日（まいにち）ある",3,))))</f>
        <v>0</v>
      </c>
      <c r="Z351" s="26">
        <f>'３　回答貼付シート'!$AB348</f>
        <v>0</v>
      </c>
      <c r="AA351" s="26" t="str">
        <f t="shared" si="49"/>
        <v/>
      </c>
      <c r="AB351" s="26" t="str">
        <f t="shared" si="50"/>
        <v/>
      </c>
      <c r="AC351" s="26" t="str">
        <f t="shared" si="51"/>
        <v/>
      </c>
      <c r="AD351" s="26" t="str">
        <f t="shared" si="52"/>
        <v/>
      </c>
      <c r="AE351" s="26" t="str">
        <f t="shared" si="53"/>
        <v/>
      </c>
      <c r="AF351" t="str">
        <f t="shared" si="46"/>
        <v>0</v>
      </c>
      <c r="AG351">
        <f t="shared" si="47"/>
        <v>0</v>
      </c>
      <c r="AH351" s="34">
        <f t="shared" si="54"/>
        <v>0</v>
      </c>
    </row>
    <row r="352" spans="1:34">
      <c r="A352" s="26"/>
      <c r="B352" s="26">
        <f t="shared" si="48"/>
        <v>0</v>
      </c>
      <c r="C352" s="26">
        <f>IF('３　回答貼付シート'!$F349&lt;&gt;0,VLOOKUP('３　回答貼付シート'!$F349,$AF$2048:$AG$2054,2,FALSE),0)</f>
        <v>0</v>
      </c>
      <c r="D352" s="26">
        <f>IF('３　回答貼付シート'!$G349&lt;&gt;0,VLOOKUP(('３　回答貼付シート'!$G349), $AF$2048:$AG$2054,2,FALSE),0)</f>
        <v>0</v>
      </c>
      <c r="E352" s="26">
        <f>'３　回答貼付シート'!$H349</f>
        <v>0</v>
      </c>
      <c r="F352" s="26">
        <f>IF(E352=0,0,VLOOKUP($B352,'２　情報入力シート'!$A$2:$E$2049,5))</f>
        <v>0</v>
      </c>
      <c r="G352" s="26">
        <f>IF('３　回答貼付シート'!I349="ない",0,IF('３　回答貼付シート'!I349="１～２日（にち）ある",1,IF('３　回答貼付シート'!I349="３～５日（にち）ある",2,IF('３　回答貼付シート'!I349="ほぼ毎日（まいにち）ある",3,))))</f>
        <v>0</v>
      </c>
      <c r="H352" s="26">
        <f>IF('３　回答貼付シート'!J349="ない",0,IF('３　回答貼付シート'!J349="１～２日（にち）ある",1,IF('３　回答貼付シート'!J349="３～５日（にち）ある",2,IF('３　回答貼付シート'!J349="ほぼ毎日（まいにち）ある",3,))))</f>
        <v>0</v>
      </c>
      <c r="I352" s="26">
        <f>IF('３　回答貼付シート'!K349="ない",0,IF('３　回答貼付シート'!K349="１～２日（にち）ある",1,IF('３　回答貼付シート'!K349="３～５日（にち）ある",2,IF('３　回答貼付シート'!K349="ほぼ毎日（まいにち）ある",3,))))</f>
        <v>0</v>
      </c>
      <c r="J352" s="26">
        <f>IF('３　回答貼付シート'!L349="ない",0,IF('３　回答貼付シート'!L349="１～２日（にち）ある",1,IF('３　回答貼付シート'!L349="３～５日（にち）ある",2,IF('３　回答貼付シート'!L349="ほぼ毎日（まいにち）ある",3,))))</f>
        <v>0</v>
      </c>
      <c r="K352" s="26">
        <f>IF('３　回答貼付シート'!M349="ない",0,IF('３　回答貼付シート'!M349="１～２日（にち）ある",1,IF('３　回答貼付シート'!M349="３～５日（にち）ある",2,IF('３　回答貼付シート'!M349="ほぼ毎日（まいにち）ある",3,))))</f>
        <v>0</v>
      </c>
      <c r="L352" s="26">
        <f>IF('３　回答貼付シート'!N349="ない",0,IF('３　回答貼付シート'!N349="１～２日（にち）ある",1,IF('３　回答貼付シート'!N349="３～５日（にち）ある",2,IF('３　回答貼付シート'!N349="ほぼ毎日（まいにち）ある",3,))))</f>
        <v>0</v>
      </c>
      <c r="M352" s="26">
        <f>IF('３　回答貼付シート'!O349="ない",0,IF('３　回答貼付シート'!O349="１～２日（にち）ある",1,IF('３　回答貼付シート'!O349="３～５日（にち）ある",2,IF('３　回答貼付シート'!O349="ほぼ毎日（まいにち）ある",3,))))</f>
        <v>0</v>
      </c>
      <c r="N352" s="26">
        <f>IF('３　回答貼付シート'!P349="ない",0,IF('３　回答貼付シート'!P349="１～２日（にち）ある",1,IF('３　回答貼付シート'!P349="３～５日（にち）ある",2,IF('３　回答貼付シート'!P349="ほぼ毎日（まいにち）ある",3,))))</f>
        <v>0</v>
      </c>
      <c r="O352" s="26">
        <f>IF('３　回答貼付シート'!Q349="ない",0,IF('３　回答貼付シート'!Q349="１～２日（にち）ある",1,IF('３　回答貼付シート'!Q349="３～５日（にち）ある",2,IF('３　回答貼付シート'!Q349="ほぼ毎日（まいにち）ある",3,))))</f>
        <v>0</v>
      </c>
      <c r="P352" s="26">
        <f>IF('３　回答貼付シート'!R349="ない",0,IF('３　回答貼付シート'!R349="１～２日（にち）ある",1,IF('３　回答貼付シート'!R349="３～５日（にち）ある",2,IF('３　回答貼付シート'!R349="ほぼ毎日（まいにち）ある",3,))))</f>
        <v>0</v>
      </c>
      <c r="Q352" s="26">
        <f>IF('３　回答貼付シート'!S349="ない",0,IF('３　回答貼付シート'!S349="１～２日（にち）ある",1,IF('３　回答貼付シート'!S349="３～５日（にち）ある",2,IF('３　回答貼付シート'!S349="ほぼ毎日（まいにち）ある",3,))))</f>
        <v>0</v>
      </c>
      <c r="R352" s="26">
        <f>IF('３　回答貼付シート'!T349="ない",0,IF('３　回答貼付シート'!T349="１～２日（にち）ある",1,IF('３　回答貼付シート'!T349="３～５日（にち）ある",2,IF('３　回答貼付シート'!T349="ほぼ毎日（まいにち）ある",3,))))</f>
        <v>0</v>
      </c>
      <c r="S352" s="26">
        <f>IF('３　回答貼付シート'!U349="ない",0,IF('３　回答貼付シート'!U349="１～２日（にち）ある",1,IF('３　回答貼付シート'!U349="３～５日（にち）ある",2,IF('３　回答貼付シート'!U349="ほぼ毎日（まいにち）ある",3,))))</f>
        <v>0</v>
      </c>
      <c r="T352" s="26">
        <f>IF('３　回答貼付シート'!V349="ない",0,IF('３　回答貼付シート'!V349="１～２日（にち）ある",1,IF('３　回答貼付シート'!V349="３～５日（にち）ある",2,IF('３　回答貼付シート'!V349="ほぼ毎日（まいにち）ある",3,))))</f>
        <v>0</v>
      </c>
      <c r="U352" s="26">
        <f>IF('３　回答貼付シート'!W349="ない",0,IF('３　回答貼付シート'!W349="１～２日（にち）ある",1,IF('３　回答貼付シート'!W349="３～５日（にち）ある",2,IF('３　回答貼付シート'!W349="ほぼ毎日（まいにち）ある",3,))))</f>
        <v>0</v>
      </c>
      <c r="V352" s="26">
        <f>IF('３　回答貼付シート'!X349="ない",0,IF('３　回答貼付シート'!X349="１～２日（にち）ある",1,IF('３　回答貼付シート'!X349="３～５日（にち）ある",2,IF('３　回答貼付シート'!X349="ほぼ毎日（まいにち）ある",3,))))</f>
        <v>0</v>
      </c>
      <c r="W352" s="26">
        <f>IF('３　回答貼付シート'!Y349="ない",0,IF('３　回答貼付シート'!Y349="１～２日（にち）ある",1,IF('３　回答貼付シート'!Y349="３～５日（にち）ある",2,IF('３　回答貼付シート'!Y349="ほぼ毎日（まいにち）ある",3,))))</f>
        <v>0</v>
      </c>
      <c r="X352" s="26">
        <f>IF('３　回答貼付シート'!Z349="ない",0,IF('３　回答貼付シート'!Z349="１～２日（にち）ある",1,IF('３　回答貼付シート'!Z349="３～５日（にち）ある",2,IF('３　回答貼付シート'!Z349="ほぼ毎日（まいにち）ある",3,))))</f>
        <v>0</v>
      </c>
      <c r="Y352" s="26">
        <f>IF('３　回答貼付シート'!AA349="ない",0,IF('３　回答貼付シート'!AA349="１～２日（にち）ある",1,IF('３　回答貼付シート'!AA349="３～５日（にち）ある",2,IF('３　回答貼付シート'!AA349="ほぼ毎日（まいにち）ある",3,))))</f>
        <v>0</v>
      </c>
      <c r="Z352" s="26">
        <f>'３　回答貼付シート'!$AB349</f>
        <v>0</v>
      </c>
      <c r="AA352" s="26" t="str">
        <f t="shared" si="49"/>
        <v/>
      </c>
      <c r="AB352" s="26" t="str">
        <f t="shared" si="50"/>
        <v/>
      </c>
      <c r="AC352" s="26" t="str">
        <f t="shared" si="51"/>
        <v/>
      </c>
      <c r="AD352" s="26" t="str">
        <f t="shared" si="52"/>
        <v/>
      </c>
      <c r="AE352" s="26" t="str">
        <f t="shared" si="53"/>
        <v/>
      </c>
      <c r="AF352" t="str">
        <f t="shared" si="46"/>
        <v>0</v>
      </c>
      <c r="AG352">
        <f t="shared" si="47"/>
        <v>0</v>
      </c>
      <c r="AH352" s="34">
        <f t="shared" si="54"/>
        <v>0</v>
      </c>
    </row>
    <row r="353" spans="1:34">
      <c r="A353" s="26"/>
      <c r="B353" s="26">
        <f t="shared" si="48"/>
        <v>0</v>
      </c>
      <c r="C353" s="26">
        <f>IF('３　回答貼付シート'!$F350&lt;&gt;0,VLOOKUP('３　回答貼付シート'!$F350,$AF$2048:$AG$2054,2,FALSE),0)</f>
        <v>0</v>
      </c>
      <c r="D353" s="26">
        <f>IF('３　回答貼付シート'!$G350&lt;&gt;0,VLOOKUP(('３　回答貼付シート'!$G350), $AF$2048:$AG$2054,2,FALSE),0)</f>
        <v>0</v>
      </c>
      <c r="E353" s="26">
        <f>'３　回答貼付シート'!$H350</f>
        <v>0</v>
      </c>
      <c r="F353" s="26">
        <f>IF(E353=0,0,VLOOKUP($B353,'２　情報入力シート'!$A$2:$E$2049,5))</f>
        <v>0</v>
      </c>
      <c r="G353" s="26">
        <f>IF('３　回答貼付シート'!I350="ない",0,IF('３　回答貼付シート'!I350="１～２日（にち）ある",1,IF('３　回答貼付シート'!I350="３～５日（にち）ある",2,IF('３　回答貼付シート'!I350="ほぼ毎日（まいにち）ある",3,))))</f>
        <v>0</v>
      </c>
      <c r="H353" s="26">
        <f>IF('３　回答貼付シート'!J350="ない",0,IF('３　回答貼付シート'!J350="１～２日（にち）ある",1,IF('３　回答貼付シート'!J350="３～５日（にち）ある",2,IF('３　回答貼付シート'!J350="ほぼ毎日（まいにち）ある",3,))))</f>
        <v>0</v>
      </c>
      <c r="I353" s="26">
        <f>IF('３　回答貼付シート'!K350="ない",0,IF('３　回答貼付シート'!K350="１～２日（にち）ある",1,IF('３　回答貼付シート'!K350="３～５日（にち）ある",2,IF('３　回答貼付シート'!K350="ほぼ毎日（まいにち）ある",3,))))</f>
        <v>0</v>
      </c>
      <c r="J353" s="26">
        <f>IF('３　回答貼付シート'!L350="ない",0,IF('３　回答貼付シート'!L350="１～２日（にち）ある",1,IF('３　回答貼付シート'!L350="３～５日（にち）ある",2,IF('３　回答貼付シート'!L350="ほぼ毎日（まいにち）ある",3,))))</f>
        <v>0</v>
      </c>
      <c r="K353" s="26">
        <f>IF('３　回答貼付シート'!M350="ない",0,IF('３　回答貼付シート'!M350="１～２日（にち）ある",1,IF('３　回答貼付シート'!M350="３～５日（にち）ある",2,IF('３　回答貼付シート'!M350="ほぼ毎日（まいにち）ある",3,))))</f>
        <v>0</v>
      </c>
      <c r="L353" s="26">
        <f>IF('３　回答貼付シート'!N350="ない",0,IF('３　回答貼付シート'!N350="１～２日（にち）ある",1,IF('３　回答貼付シート'!N350="３～５日（にち）ある",2,IF('３　回答貼付シート'!N350="ほぼ毎日（まいにち）ある",3,))))</f>
        <v>0</v>
      </c>
      <c r="M353" s="26">
        <f>IF('３　回答貼付シート'!O350="ない",0,IF('３　回答貼付シート'!O350="１～２日（にち）ある",1,IF('３　回答貼付シート'!O350="３～５日（にち）ある",2,IF('３　回答貼付シート'!O350="ほぼ毎日（まいにち）ある",3,))))</f>
        <v>0</v>
      </c>
      <c r="N353" s="26">
        <f>IF('３　回答貼付シート'!P350="ない",0,IF('３　回答貼付シート'!P350="１～２日（にち）ある",1,IF('３　回答貼付シート'!P350="３～５日（にち）ある",2,IF('３　回答貼付シート'!P350="ほぼ毎日（まいにち）ある",3,))))</f>
        <v>0</v>
      </c>
      <c r="O353" s="26">
        <f>IF('３　回答貼付シート'!Q350="ない",0,IF('３　回答貼付シート'!Q350="１～２日（にち）ある",1,IF('３　回答貼付シート'!Q350="３～５日（にち）ある",2,IF('３　回答貼付シート'!Q350="ほぼ毎日（まいにち）ある",3,))))</f>
        <v>0</v>
      </c>
      <c r="P353" s="26">
        <f>IF('３　回答貼付シート'!R350="ない",0,IF('３　回答貼付シート'!R350="１～２日（にち）ある",1,IF('３　回答貼付シート'!R350="３～５日（にち）ある",2,IF('３　回答貼付シート'!R350="ほぼ毎日（まいにち）ある",3,))))</f>
        <v>0</v>
      </c>
      <c r="Q353" s="26">
        <f>IF('３　回答貼付シート'!S350="ない",0,IF('３　回答貼付シート'!S350="１～２日（にち）ある",1,IF('３　回答貼付シート'!S350="３～５日（にち）ある",2,IF('３　回答貼付シート'!S350="ほぼ毎日（まいにち）ある",3,))))</f>
        <v>0</v>
      </c>
      <c r="R353" s="26">
        <f>IF('３　回答貼付シート'!T350="ない",0,IF('３　回答貼付シート'!T350="１～２日（にち）ある",1,IF('３　回答貼付シート'!T350="３～５日（にち）ある",2,IF('３　回答貼付シート'!T350="ほぼ毎日（まいにち）ある",3,))))</f>
        <v>0</v>
      </c>
      <c r="S353" s="26">
        <f>IF('３　回答貼付シート'!U350="ない",0,IF('３　回答貼付シート'!U350="１～２日（にち）ある",1,IF('３　回答貼付シート'!U350="３～５日（にち）ある",2,IF('３　回答貼付シート'!U350="ほぼ毎日（まいにち）ある",3,))))</f>
        <v>0</v>
      </c>
      <c r="T353" s="26">
        <f>IF('３　回答貼付シート'!V350="ない",0,IF('３　回答貼付シート'!V350="１～２日（にち）ある",1,IF('３　回答貼付シート'!V350="３～５日（にち）ある",2,IF('３　回答貼付シート'!V350="ほぼ毎日（まいにち）ある",3,))))</f>
        <v>0</v>
      </c>
      <c r="U353" s="26">
        <f>IF('３　回答貼付シート'!W350="ない",0,IF('３　回答貼付シート'!W350="１～２日（にち）ある",1,IF('３　回答貼付シート'!W350="３～５日（にち）ある",2,IF('３　回答貼付シート'!W350="ほぼ毎日（まいにち）ある",3,))))</f>
        <v>0</v>
      </c>
      <c r="V353" s="26">
        <f>IF('３　回答貼付シート'!X350="ない",0,IF('３　回答貼付シート'!X350="１～２日（にち）ある",1,IF('３　回答貼付シート'!X350="３～５日（にち）ある",2,IF('３　回答貼付シート'!X350="ほぼ毎日（まいにち）ある",3,))))</f>
        <v>0</v>
      </c>
      <c r="W353" s="26">
        <f>IF('３　回答貼付シート'!Y350="ない",0,IF('３　回答貼付シート'!Y350="１～２日（にち）ある",1,IF('３　回答貼付シート'!Y350="３～５日（にち）ある",2,IF('３　回答貼付シート'!Y350="ほぼ毎日（まいにち）ある",3,))))</f>
        <v>0</v>
      </c>
      <c r="X353" s="26">
        <f>IF('３　回答貼付シート'!Z350="ない",0,IF('３　回答貼付シート'!Z350="１～２日（にち）ある",1,IF('３　回答貼付シート'!Z350="３～５日（にち）ある",2,IF('３　回答貼付シート'!Z350="ほぼ毎日（まいにち）ある",3,))))</f>
        <v>0</v>
      </c>
      <c r="Y353" s="26">
        <f>IF('３　回答貼付シート'!AA350="ない",0,IF('３　回答貼付シート'!AA350="１～２日（にち）ある",1,IF('３　回答貼付シート'!AA350="３～５日（にち）ある",2,IF('３　回答貼付シート'!AA350="ほぼ毎日（まいにち）ある",3,))))</f>
        <v>0</v>
      </c>
      <c r="Z353" s="26">
        <f>'３　回答貼付シート'!$AB350</f>
        <v>0</v>
      </c>
      <c r="AA353" s="26" t="str">
        <f t="shared" si="49"/>
        <v/>
      </c>
      <c r="AB353" s="26" t="str">
        <f t="shared" si="50"/>
        <v/>
      </c>
      <c r="AC353" s="26" t="str">
        <f t="shared" si="51"/>
        <v/>
      </c>
      <c r="AD353" s="26" t="str">
        <f t="shared" si="52"/>
        <v/>
      </c>
      <c r="AE353" s="26" t="str">
        <f t="shared" si="53"/>
        <v/>
      </c>
      <c r="AF353" t="str">
        <f t="shared" si="46"/>
        <v>0</v>
      </c>
      <c r="AG353">
        <f t="shared" si="47"/>
        <v>0</v>
      </c>
      <c r="AH353" s="34">
        <f t="shared" si="54"/>
        <v>0</v>
      </c>
    </row>
    <row r="354" spans="1:34">
      <c r="A354" s="26"/>
      <c r="B354" s="26">
        <f t="shared" si="48"/>
        <v>0</v>
      </c>
      <c r="C354" s="26">
        <f>IF('３　回答貼付シート'!$F351&lt;&gt;0,VLOOKUP('３　回答貼付シート'!$F351,$AF$2048:$AG$2054,2,FALSE),0)</f>
        <v>0</v>
      </c>
      <c r="D354" s="26">
        <f>IF('３　回答貼付シート'!$G351&lt;&gt;0,VLOOKUP(('３　回答貼付シート'!$G351), $AF$2048:$AG$2054,2,FALSE),0)</f>
        <v>0</v>
      </c>
      <c r="E354" s="26">
        <f>'３　回答貼付シート'!$H351</f>
        <v>0</v>
      </c>
      <c r="F354" s="26">
        <f>IF(E354=0,0,VLOOKUP($B354,'２　情報入力シート'!$A$2:$E$2049,5))</f>
        <v>0</v>
      </c>
      <c r="G354" s="26">
        <f>IF('３　回答貼付シート'!I351="ない",0,IF('３　回答貼付シート'!I351="１～２日（にち）ある",1,IF('３　回答貼付シート'!I351="３～５日（にち）ある",2,IF('３　回答貼付シート'!I351="ほぼ毎日（まいにち）ある",3,))))</f>
        <v>0</v>
      </c>
      <c r="H354" s="26">
        <f>IF('３　回答貼付シート'!J351="ない",0,IF('３　回答貼付シート'!J351="１～２日（にち）ある",1,IF('３　回答貼付シート'!J351="３～５日（にち）ある",2,IF('３　回答貼付シート'!J351="ほぼ毎日（まいにち）ある",3,))))</f>
        <v>0</v>
      </c>
      <c r="I354" s="26">
        <f>IF('３　回答貼付シート'!K351="ない",0,IF('３　回答貼付シート'!K351="１～２日（にち）ある",1,IF('３　回答貼付シート'!K351="３～５日（にち）ある",2,IF('３　回答貼付シート'!K351="ほぼ毎日（まいにち）ある",3,))))</f>
        <v>0</v>
      </c>
      <c r="J354" s="26">
        <f>IF('３　回答貼付シート'!L351="ない",0,IF('３　回答貼付シート'!L351="１～２日（にち）ある",1,IF('３　回答貼付シート'!L351="３～５日（にち）ある",2,IF('３　回答貼付シート'!L351="ほぼ毎日（まいにち）ある",3,))))</f>
        <v>0</v>
      </c>
      <c r="K354" s="26">
        <f>IF('３　回答貼付シート'!M351="ない",0,IF('３　回答貼付シート'!M351="１～２日（にち）ある",1,IF('３　回答貼付シート'!M351="３～５日（にち）ある",2,IF('３　回答貼付シート'!M351="ほぼ毎日（まいにち）ある",3,))))</f>
        <v>0</v>
      </c>
      <c r="L354" s="26">
        <f>IF('３　回答貼付シート'!N351="ない",0,IF('３　回答貼付シート'!N351="１～２日（にち）ある",1,IF('３　回答貼付シート'!N351="３～５日（にち）ある",2,IF('３　回答貼付シート'!N351="ほぼ毎日（まいにち）ある",3,))))</f>
        <v>0</v>
      </c>
      <c r="M354" s="26">
        <f>IF('３　回答貼付シート'!O351="ない",0,IF('３　回答貼付シート'!O351="１～２日（にち）ある",1,IF('３　回答貼付シート'!O351="３～５日（にち）ある",2,IF('３　回答貼付シート'!O351="ほぼ毎日（まいにち）ある",3,))))</f>
        <v>0</v>
      </c>
      <c r="N354" s="26">
        <f>IF('３　回答貼付シート'!P351="ない",0,IF('３　回答貼付シート'!P351="１～２日（にち）ある",1,IF('３　回答貼付シート'!P351="３～５日（にち）ある",2,IF('３　回答貼付シート'!P351="ほぼ毎日（まいにち）ある",3,))))</f>
        <v>0</v>
      </c>
      <c r="O354" s="26">
        <f>IF('３　回答貼付シート'!Q351="ない",0,IF('３　回答貼付シート'!Q351="１～２日（にち）ある",1,IF('３　回答貼付シート'!Q351="３～５日（にち）ある",2,IF('３　回答貼付シート'!Q351="ほぼ毎日（まいにち）ある",3,))))</f>
        <v>0</v>
      </c>
      <c r="P354" s="26">
        <f>IF('３　回答貼付シート'!R351="ない",0,IF('３　回答貼付シート'!R351="１～２日（にち）ある",1,IF('３　回答貼付シート'!R351="３～５日（にち）ある",2,IF('３　回答貼付シート'!R351="ほぼ毎日（まいにち）ある",3,))))</f>
        <v>0</v>
      </c>
      <c r="Q354" s="26">
        <f>IF('３　回答貼付シート'!S351="ない",0,IF('３　回答貼付シート'!S351="１～２日（にち）ある",1,IF('３　回答貼付シート'!S351="３～５日（にち）ある",2,IF('３　回答貼付シート'!S351="ほぼ毎日（まいにち）ある",3,))))</f>
        <v>0</v>
      </c>
      <c r="R354" s="26">
        <f>IF('３　回答貼付シート'!T351="ない",0,IF('３　回答貼付シート'!T351="１～２日（にち）ある",1,IF('３　回答貼付シート'!T351="３～５日（にち）ある",2,IF('３　回答貼付シート'!T351="ほぼ毎日（まいにち）ある",3,))))</f>
        <v>0</v>
      </c>
      <c r="S354" s="26">
        <f>IF('３　回答貼付シート'!U351="ない",0,IF('３　回答貼付シート'!U351="１～２日（にち）ある",1,IF('３　回答貼付シート'!U351="３～５日（にち）ある",2,IF('３　回答貼付シート'!U351="ほぼ毎日（まいにち）ある",3,))))</f>
        <v>0</v>
      </c>
      <c r="T354" s="26">
        <f>IF('３　回答貼付シート'!V351="ない",0,IF('３　回答貼付シート'!V351="１～２日（にち）ある",1,IF('３　回答貼付シート'!V351="３～５日（にち）ある",2,IF('３　回答貼付シート'!V351="ほぼ毎日（まいにち）ある",3,))))</f>
        <v>0</v>
      </c>
      <c r="U354" s="26">
        <f>IF('３　回答貼付シート'!W351="ない",0,IF('３　回答貼付シート'!W351="１～２日（にち）ある",1,IF('３　回答貼付シート'!W351="３～５日（にち）ある",2,IF('３　回答貼付シート'!W351="ほぼ毎日（まいにち）ある",3,))))</f>
        <v>0</v>
      </c>
      <c r="V354" s="26">
        <f>IF('３　回答貼付シート'!X351="ない",0,IF('３　回答貼付シート'!X351="１～２日（にち）ある",1,IF('３　回答貼付シート'!X351="３～５日（にち）ある",2,IF('３　回答貼付シート'!X351="ほぼ毎日（まいにち）ある",3,))))</f>
        <v>0</v>
      </c>
      <c r="W354" s="26">
        <f>IF('３　回答貼付シート'!Y351="ない",0,IF('３　回答貼付シート'!Y351="１～２日（にち）ある",1,IF('３　回答貼付シート'!Y351="３～５日（にち）ある",2,IF('３　回答貼付シート'!Y351="ほぼ毎日（まいにち）ある",3,))))</f>
        <v>0</v>
      </c>
      <c r="X354" s="26">
        <f>IF('３　回答貼付シート'!Z351="ない",0,IF('３　回答貼付シート'!Z351="１～２日（にち）ある",1,IF('３　回答貼付シート'!Z351="３～５日（にち）ある",2,IF('３　回答貼付シート'!Z351="ほぼ毎日（まいにち）ある",3,))))</f>
        <v>0</v>
      </c>
      <c r="Y354" s="26">
        <f>IF('３　回答貼付シート'!AA351="ない",0,IF('３　回答貼付シート'!AA351="１～２日（にち）ある",1,IF('３　回答貼付シート'!AA351="３～５日（にち）ある",2,IF('３　回答貼付シート'!AA351="ほぼ毎日（まいにち）ある",3,))))</f>
        <v>0</v>
      </c>
      <c r="Z354" s="26">
        <f>'３　回答貼付シート'!$AB351</f>
        <v>0</v>
      </c>
      <c r="AA354" s="26" t="str">
        <f t="shared" si="49"/>
        <v/>
      </c>
      <c r="AB354" s="26" t="str">
        <f t="shared" si="50"/>
        <v/>
      </c>
      <c r="AC354" s="26" t="str">
        <f t="shared" si="51"/>
        <v/>
      </c>
      <c r="AD354" s="26" t="str">
        <f t="shared" si="52"/>
        <v/>
      </c>
      <c r="AE354" s="26" t="str">
        <f t="shared" si="53"/>
        <v/>
      </c>
      <c r="AF354" t="str">
        <f t="shared" si="46"/>
        <v>0</v>
      </c>
      <c r="AG354">
        <f t="shared" si="47"/>
        <v>0</v>
      </c>
      <c r="AH354" s="34">
        <f t="shared" si="54"/>
        <v>0</v>
      </c>
    </row>
    <row r="355" spans="1:34">
      <c r="A355" s="26"/>
      <c r="B355" s="26">
        <f t="shared" si="48"/>
        <v>0</v>
      </c>
      <c r="C355" s="26">
        <f>IF('３　回答貼付シート'!$F352&lt;&gt;0,VLOOKUP('３　回答貼付シート'!$F352,$AF$2048:$AG$2054,2,FALSE),0)</f>
        <v>0</v>
      </c>
      <c r="D355" s="26">
        <f>IF('３　回答貼付シート'!$G352&lt;&gt;0,VLOOKUP(('３　回答貼付シート'!$G352), $AF$2048:$AG$2054,2,FALSE),0)</f>
        <v>0</v>
      </c>
      <c r="E355" s="26">
        <f>'３　回答貼付シート'!$H352</f>
        <v>0</v>
      </c>
      <c r="F355" s="26">
        <f>IF(E355=0,0,VLOOKUP($B355,'２　情報入力シート'!$A$2:$E$2049,5))</f>
        <v>0</v>
      </c>
      <c r="G355" s="26">
        <f>IF('３　回答貼付シート'!I352="ない",0,IF('３　回答貼付シート'!I352="１～２日（にち）ある",1,IF('３　回答貼付シート'!I352="３～５日（にち）ある",2,IF('３　回答貼付シート'!I352="ほぼ毎日（まいにち）ある",3,))))</f>
        <v>0</v>
      </c>
      <c r="H355" s="26">
        <f>IF('３　回答貼付シート'!J352="ない",0,IF('３　回答貼付シート'!J352="１～２日（にち）ある",1,IF('３　回答貼付シート'!J352="３～５日（にち）ある",2,IF('３　回答貼付シート'!J352="ほぼ毎日（まいにち）ある",3,))))</f>
        <v>0</v>
      </c>
      <c r="I355" s="26">
        <f>IF('３　回答貼付シート'!K352="ない",0,IF('３　回答貼付シート'!K352="１～２日（にち）ある",1,IF('３　回答貼付シート'!K352="３～５日（にち）ある",2,IF('３　回答貼付シート'!K352="ほぼ毎日（まいにち）ある",3,))))</f>
        <v>0</v>
      </c>
      <c r="J355" s="26">
        <f>IF('３　回答貼付シート'!L352="ない",0,IF('３　回答貼付シート'!L352="１～２日（にち）ある",1,IF('３　回答貼付シート'!L352="３～５日（にち）ある",2,IF('３　回答貼付シート'!L352="ほぼ毎日（まいにち）ある",3,))))</f>
        <v>0</v>
      </c>
      <c r="K355" s="26">
        <f>IF('３　回答貼付シート'!M352="ない",0,IF('３　回答貼付シート'!M352="１～２日（にち）ある",1,IF('３　回答貼付シート'!M352="３～５日（にち）ある",2,IF('３　回答貼付シート'!M352="ほぼ毎日（まいにち）ある",3,))))</f>
        <v>0</v>
      </c>
      <c r="L355" s="26">
        <f>IF('３　回答貼付シート'!N352="ない",0,IF('３　回答貼付シート'!N352="１～２日（にち）ある",1,IF('３　回答貼付シート'!N352="３～５日（にち）ある",2,IF('３　回答貼付シート'!N352="ほぼ毎日（まいにち）ある",3,))))</f>
        <v>0</v>
      </c>
      <c r="M355" s="26">
        <f>IF('３　回答貼付シート'!O352="ない",0,IF('３　回答貼付シート'!O352="１～２日（にち）ある",1,IF('３　回答貼付シート'!O352="３～５日（にち）ある",2,IF('３　回答貼付シート'!O352="ほぼ毎日（まいにち）ある",3,))))</f>
        <v>0</v>
      </c>
      <c r="N355" s="26">
        <f>IF('３　回答貼付シート'!P352="ない",0,IF('３　回答貼付シート'!P352="１～２日（にち）ある",1,IF('３　回答貼付シート'!P352="３～５日（にち）ある",2,IF('３　回答貼付シート'!P352="ほぼ毎日（まいにち）ある",3,))))</f>
        <v>0</v>
      </c>
      <c r="O355" s="26">
        <f>IF('３　回答貼付シート'!Q352="ない",0,IF('３　回答貼付シート'!Q352="１～２日（にち）ある",1,IF('３　回答貼付シート'!Q352="３～５日（にち）ある",2,IF('３　回答貼付シート'!Q352="ほぼ毎日（まいにち）ある",3,))))</f>
        <v>0</v>
      </c>
      <c r="P355" s="26">
        <f>IF('３　回答貼付シート'!R352="ない",0,IF('３　回答貼付シート'!R352="１～２日（にち）ある",1,IF('３　回答貼付シート'!R352="３～５日（にち）ある",2,IF('３　回答貼付シート'!R352="ほぼ毎日（まいにち）ある",3,))))</f>
        <v>0</v>
      </c>
      <c r="Q355" s="26">
        <f>IF('３　回答貼付シート'!S352="ない",0,IF('３　回答貼付シート'!S352="１～２日（にち）ある",1,IF('３　回答貼付シート'!S352="３～５日（にち）ある",2,IF('３　回答貼付シート'!S352="ほぼ毎日（まいにち）ある",3,))))</f>
        <v>0</v>
      </c>
      <c r="R355" s="26">
        <f>IF('３　回答貼付シート'!T352="ない",0,IF('３　回答貼付シート'!T352="１～２日（にち）ある",1,IF('３　回答貼付シート'!T352="３～５日（にち）ある",2,IF('３　回答貼付シート'!T352="ほぼ毎日（まいにち）ある",3,))))</f>
        <v>0</v>
      </c>
      <c r="S355" s="26">
        <f>IF('３　回答貼付シート'!U352="ない",0,IF('３　回答貼付シート'!U352="１～２日（にち）ある",1,IF('３　回答貼付シート'!U352="３～５日（にち）ある",2,IF('３　回答貼付シート'!U352="ほぼ毎日（まいにち）ある",3,))))</f>
        <v>0</v>
      </c>
      <c r="T355" s="26">
        <f>IF('３　回答貼付シート'!V352="ない",0,IF('３　回答貼付シート'!V352="１～２日（にち）ある",1,IF('３　回答貼付シート'!V352="３～５日（にち）ある",2,IF('３　回答貼付シート'!V352="ほぼ毎日（まいにち）ある",3,))))</f>
        <v>0</v>
      </c>
      <c r="U355" s="26">
        <f>IF('３　回答貼付シート'!W352="ない",0,IF('３　回答貼付シート'!W352="１～２日（にち）ある",1,IF('３　回答貼付シート'!W352="３～５日（にち）ある",2,IF('３　回答貼付シート'!W352="ほぼ毎日（まいにち）ある",3,))))</f>
        <v>0</v>
      </c>
      <c r="V355" s="26">
        <f>IF('３　回答貼付シート'!X352="ない",0,IF('３　回答貼付シート'!X352="１～２日（にち）ある",1,IF('３　回答貼付シート'!X352="３～５日（にち）ある",2,IF('３　回答貼付シート'!X352="ほぼ毎日（まいにち）ある",3,))))</f>
        <v>0</v>
      </c>
      <c r="W355" s="26">
        <f>IF('３　回答貼付シート'!Y352="ない",0,IF('３　回答貼付シート'!Y352="１～２日（にち）ある",1,IF('３　回答貼付シート'!Y352="３～５日（にち）ある",2,IF('３　回答貼付シート'!Y352="ほぼ毎日（まいにち）ある",3,))))</f>
        <v>0</v>
      </c>
      <c r="X355" s="26">
        <f>IF('３　回答貼付シート'!Z352="ない",0,IF('３　回答貼付シート'!Z352="１～２日（にち）ある",1,IF('３　回答貼付シート'!Z352="３～５日（にち）ある",2,IF('３　回答貼付シート'!Z352="ほぼ毎日（まいにち）ある",3,))))</f>
        <v>0</v>
      </c>
      <c r="Y355" s="26">
        <f>IF('３　回答貼付シート'!AA352="ない",0,IF('３　回答貼付シート'!AA352="１～２日（にち）ある",1,IF('３　回答貼付シート'!AA352="３～５日（にち）ある",2,IF('３　回答貼付シート'!AA352="ほぼ毎日（まいにち）ある",3,))))</f>
        <v>0</v>
      </c>
      <c r="Z355" s="26">
        <f>'３　回答貼付シート'!$AB352</f>
        <v>0</v>
      </c>
      <c r="AA355" s="26" t="str">
        <f t="shared" si="49"/>
        <v/>
      </c>
      <c r="AB355" s="26" t="str">
        <f t="shared" si="50"/>
        <v/>
      </c>
      <c r="AC355" s="26" t="str">
        <f t="shared" si="51"/>
        <v/>
      </c>
      <c r="AD355" s="26" t="str">
        <f t="shared" si="52"/>
        <v/>
      </c>
      <c r="AE355" s="26" t="str">
        <f t="shared" si="53"/>
        <v/>
      </c>
      <c r="AF355" t="str">
        <f t="shared" si="46"/>
        <v>0</v>
      </c>
      <c r="AG355">
        <f t="shared" si="47"/>
        <v>0</v>
      </c>
      <c r="AH355" s="34">
        <f t="shared" si="54"/>
        <v>0</v>
      </c>
    </row>
    <row r="356" spans="1:34">
      <c r="A356" s="26"/>
      <c r="B356" s="26">
        <f t="shared" si="48"/>
        <v>0</v>
      </c>
      <c r="C356" s="26">
        <f>IF('３　回答貼付シート'!$F353&lt;&gt;0,VLOOKUP('３　回答貼付シート'!$F353,$AF$2048:$AG$2054,2,FALSE),0)</f>
        <v>0</v>
      </c>
      <c r="D356" s="26">
        <f>IF('３　回答貼付シート'!$G353&lt;&gt;0,VLOOKUP(('３　回答貼付シート'!$G353), $AF$2048:$AG$2054,2,FALSE),0)</f>
        <v>0</v>
      </c>
      <c r="E356" s="26">
        <f>'３　回答貼付シート'!$H353</f>
        <v>0</v>
      </c>
      <c r="F356" s="26">
        <f>IF(E356=0,0,VLOOKUP($B356,'２　情報入力シート'!$A$2:$E$2049,5))</f>
        <v>0</v>
      </c>
      <c r="G356" s="26">
        <f>IF('３　回答貼付シート'!I353="ない",0,IF('３　回答貼付シート'!I353="１～２日（にち）ある",1,IF('３　回答貼付シート'!I353="３～５日（にち）ある",2,IF('３　回答貼付シート'!I353="ほぼ毎日（まいにち）ある",3,))))</f>
        <v>0</v>
      </c>
      <c r="H356" s="26">
        <f>IF('３　回答貼付シート'!J353="ない",0,IF('３　回答貼付シート'!J353="１～２日（にち）ある",1,IF('３　回答貼付シート'!J353="３～５日（にち）ある",2,IF('３　回答貼付シート'!J353="ほぼ毎日（まいにち）ある",3,))))</f>
        <v>0</v>
      </c>
      <c r="I356" s="26">
        <f>IF('３　回答貼付シート'!K353="ない",0,IF('３　回答貼付シート'!K353="１～２日（にち）ある",1,IF('３　回答貼付シート'!K353="３～５日（にち）ある",2,IF('３　回答貼付シート'!K353="ほぼ毎日（まいにち）ある",3,))))</f>
        <v>0</v>
      </c>
      <c r="J356" s="26">
        <f>IF('３　回答貼付シート'!L353="ない",0,IF('３　回答貼付シート'!L353="１～２日（にち）ある",1,IF('３　回答貼付シート'!L353="３～５日（にち）ある",2,IF('３　回答貼付シート'!L353="ほぼ毎日（まいにち）ある",3,))))</f>
        <v>0</v>
      </c>
      <c r="K356" s="26">
        <f>IF('３　回答貼付シート'!M353="ない",0,IF('３　回答貼付シート'!M353="１～２日（にち）ある",1,IF('３　回答貼付シート'!M353="３～５日（にち）ある",2,IF('３　回答貼付シート'!M353="ほぼ毎日（まいにち）ある",3,))))</f>
        <v>0</v>
      </c>
      <c r="L356" s="26">
        <f>IF('３　回答貼付シート'!N353="ない",0,IF('３　回答貼付シート'!N353="１～２日（にち）ある",1,IF('３　回答貼付シート'!N353="３～５日（にち）ある",2,IF('３　回答貼付シート'!N353="ほぼ毎日（まいにち）ある",3,))))</f>
        <v>0</v>
      </c>
      <c r="M356" s="26">
        <f>IF('３　回答貼付シート'!O353="ない",0,IF('３　回答貼付シート'!O353="１～２日（にち）ある",1,IF('３　回答貼付シート'!O353="３～５日（にち）ある",2,IF('３　回答貼付シート'!O353="ほぼ毎日（まいにち）ある",3,))))</f>
        <v>0</v>
      </c>
      <c r="N356" s="26">
        <f>IF('３　回答貼付シート'!P353="ない",0,IF('３　回答貼付シート'!P353="１～２日（にち）ある",1,IF('３　回答貼付シート'!P353="３～５日（にち）ある",2,IF('３　回答貼付シート'!P353="ほぼ毎日（まいにち）ある",3,))))</f>
        <v>0</v>
      </c>
      <c r="O356" s="26">
        <f>IF('３　回答貼付シート'!Q353="ない",0,IF('３　回答貼付シート'!Q353="１～２日（にち）ある",1,IF('３　回答貼付シート'!Q353="３～５日（にち）ある",2,IF('３　回答貼付シート'!Q353="ほぼ毎日（まいにち）ある",3,))))</f>
        <v>0</v>
      </c>
      <c r="P356" s="26">
        <f>IF('３　回答貼付シート'!R353="ない",0,IF('３　回答貼付シート'!R353="１～２日（にち）ある",1,IF('３　回答貼付シート'!R353="３～５日（にち）ある",2,IF('３　回答貼付シート'!R353="ほぼ毎日（まいにち）ある",3,))))</f>
        <v>0</v>
      </c>
      <c r="Q356" s="26">
        <f>IF('３　回答貼付シート'!S353="ない",0,IF('３　回答貼付シート'!S353="１～２日（にち）ある",1,IF('３　回答貼付シート'!S353="３～５日（にち）ある",2,IF('３　回答貼付シート'!S353="ほぼ毎日（まいにち）ある",3,))))</f>
        <v>0</v>
      </c>
      <c r="R356" s="26">
        <f>IF('３　回答貼付シート'!T353="ない",0,IF('３　回答貼付シート'!T353="１～２日（にち）ある",1,IF('３　回答貼付シート'!T353="３～５日（にち）ある",2,IF('３　回答貼付シート'!T353="ほぼ毎日（まいにち）ある",3,))))</f>
        <v>0</v>
      </c>
      <c r="S356" s="26">
        <f>IF('３　回答貼付シート'!U353="ない",0,IF('３　回答貼付シート'!U353="１～２日（にち）ある",1,IF('３　回答貼付シート'!U353="３～５日（にち）ある",2,IF('３　回答貼付シート'!U353="ほぼ毎日（まいにち）ある",3,))))</f>
        <v>0</v>
      </c>
      <c r="T356" s="26">
        <f>IF('３　回答貼付シート'!V353="ない",0,IF('３　回答貼付シート'!V353="１～２日（にち）ある",1,IF('３　回答貼付シート'!V353="３～５日（にち）ある",2,IF('３　回答貼付シート'!V353="ほぼ毎日（まいにち）ある",3,))))</f>
        <v>0</v>
      </c>
      <c r="U356" s="26">
        <f>IF('３　回答貼付シート'!W353="ない",0,IF('３　回答貼付シート'!W353="１～２日（にち）ある",1,IF('３　回答貼付シート'!W353="３～５日（にち）ある",2,IF('３　回答貼付シート'!W353="ほぼ毎日（まいにち）ある",3,))))</f>
        <v>0</v>
      </c>
      <c r="V356" s="26">
        <f>IF('３　回答貼付シート'!X353="ない",0,IF('３　回答貼付シート'!X353="１～２日（にち）ある",1,IF('３　回答貼付シート'!X353="３～５日（にち）ある",2,IF('３　回答貼付シート'!X353="ほぼ毎日（まいにち）ある",3,))))</f>
        <v>0</v>
      </c>
      <c r="W356" s="26">
        <f>IF('３　回答貼付シート'!Y353="ない",0,IF('３　回答貼付シート'!Y353="１～２日（にち）ある",1,IF('３　回答貼付シート'!Y353="３～５日（にち）ある",2,IF('３　回答貼付シート'!Y353="ほぼ毎日（まいにち）ある",3,))))</f>
        <v>0</v>
      </c>
      <c r="X356" s="26">
        <f>IF('３　回答貼付シート'!Z353="ない",0,IF('３　回答貼付シート'!Z353="１～２日（にち）ある",1,IF('３　回答貼付シート'!Z353="３～５日（にち）ある",2,IF('３　回答貼付シート'!Z353="ほぼ毎日（まいにち）ある",3,))))</f>
        <v>0</v>
      </c>
      <c r="Y356" s="26">
        <f>IF('３　回答貼付シート'!AA353="ない",0,IF('３　回答貼付シート'!AA353="１～２日（にち）ある",1,IF('３　回答貼付シート'!AA353="３～５日（にち）ある",2,IF('３　回答貼付シート'!AA353="ほぼ毎日（まいにち）ある",3,))))</f>
        <v>0</v>
      </c>
      <c r="Z356" s="26">
        <f>'３　回答貼付シート'!$AB353</f>
        <v>0</v>
      </c>
      <c r="AA356" s="26" t="str">
        <f t="shared" si="49"/>
        <v/>
      </c>
      <c r="AB356" s="26" t="str">
        <f t="shared" si="50"/>
        <v/>
      </c>
      <c r="AC356" s="26" t="str">
        <f t="shared" si="51"/>
        <v/>
      </c>
      <c r="AD356" s="26" t="str">
        <f t="shared" si="52"/>
        <v/>
      </c>
      <c r="AE356" s="26" t="str">
        <f t="shared" si="53"/>
        <v/>
      </c>
      <c r="AF356" t="str">
        <f t="shared" si="46"/>
        <v>0</v>
      </c>
      <c r="AG356">
        <f t="shared" si="47"/>
        <v>0</v>
      </c>
      <c r="AH356" s="34">
        <f t="shared" si="54"/>
        <v>0</v>
      </c>
    </row>
    <row r="357" spans="1:34">
      <c r="A357" s="26"/>
      <c r="B357" s="26">
        <f t="shared" si="48"/>
        <v>0</v>
      </c>
      <c r="C357" s="26">
        <f>IF('３　回答貼付シート'!$F354&lt;&gt;0,VLOOKUP('３　回答貼付シート'!$F354,$AF$2048:$AG$2054,2,FALSE),0)</f>
        <v>0</v>
      </c>
      <c r="D357" s="26">
        <f>IF('３　回答貼付シート'!$G354&lt;&gt;0,VLOOKUP(('３　回答貼付シート'!$G354), $AF$2048:$AG$2054,2,FALSE),0)</f>
        <v>0</v>
      </c>
      <c r="E357" s="26">
        <f>'３　回答貼付シート'!$H354</f>
        <v>0</v>
      </c>
      <c r="F357" s="26">
        <f>IF(E357=0,0,VLOOKUP($B357,'２　情報入力シート'!$A$2:$E$2049,5))</f>
        <v>0</v>
      </c>
      <c r="G357" s="26">
        <f>IF('３　回答貼付シート'!I354="ない",0,IF('３　回答貼付シート'!I354="１～２日（にち）ある",1,IF('３　回答貼付シート'!I354="３～５日（にち）ある",2,IF('３　回答貼付シート'!I354="ほぼ毎日（まいにち）ある",3,))))</f>
        <v>0</v>
      </c>
      <c r="H357" s="26">
        <f>IF('３　回答貼付シート'!J354="ない",0,IF('３　回答貼付シート'!J354="１～２日（にち）ある",1,IF('３　回答貼付シート'!J354="３～５日（にち）ある",2,IF('３　回答貼付シート'!J354="ほぼ毎日（まいにち）ある",3,))))</f>
        <v>0</v>
      </c>
      <c r="I357" s="26">
        <f>IF('３　回答貼付シート'!K354="ない",0,IF('３　回答貼付シート'!K354="１～２日（にち）ある",1,IF('３　回答貼付シート'!K354="３～５日（にち）ある",2,IF('３　回答貼付シート'!K354="ほぼ毎日（まいにち）ある",3,))))</f>
        <v>0</v>
      </c>
      <c r="J357" s="26">
        <f>IF('３　回答貼付シート'!L354="ない",0,IF('３　回答貼付シート'!L354="１～２日（にち）ある",1,IF('３　回答貼付シート'!L354="３～５日（にち）ある",2,IF('３　回答貼付シート'!L354="ほぼ毎日（まいにち）ある",3,))))</f>
        <v>0</v>
      </c>
      <c r="K357" s="26">
        <f>IF('３　回答貼付シート'!M354="ない",0,IF('３　回答貼付シート'!M354="１～２日（にち）ある",1,IF('３　回答貼付シート'!M354="３～５日（にち）ある",2,IF('３　回答貼付シート'!M354="ほぼ毎日（まいにち）ある",3,))))</f>
        <v>0</v>
      </c>
      <c r="L357" s="26">
        <f>IF('３　回答貼付シート'!N354="ない",0,IF('３　回答貼付シート'!N354="１～２日（にち）ある",1,IF('３　回答貼付シート'!N354="３～５日（にち）ある",2,IF('３　回答貼付シート'!N354="ほぼ毎日（まいにち）ある",3,))))</f>
        <v>0</v>
      </c>
      <c r="M357" s="26">
        <f>IF('３　回答貼付シート'!O354="ない",0,IF('３　回答貼付シート'!O354="１～２日（にち）ある",1,IF('３　回答貼付シート'!O354="３～５日（にち）ある",2,IF('３　回答貼付シート'!O354="ほぼ毎日（まいにち）ある",3,))))</f>
        <v>0</v>
      </c>
      <c r="N357" s="26">
        <f>IF('３　回答貼付シート'!P354="ない",0,IF('３　回答貼付シート'!P354="１～２日（にち）ある",1,IF('３　回答貼付シート'!P354="３～５日（にち）ある",2,IF('３　回答貼付シート'!P354="ほぼ毎日（まいにち）ある",3,))))</f>
        <v>0</v>
      </c>
      <c r="O357" s="26">
        <f>IF('３　回答貼付シート'!Q354="ない",0,IF('３　回答貼付シート'!Q354="１～２日（にち）ある",1,IF('３　回答貼付シート'!Q354="３～５日（にち）ある",2,IF('３　回答貼付シート'!Q354="ほぼ毎日（まいにち）ある",3,))))</f>
        <v>0</v>
      </c>
      <c r="P357" s="26">
        <f>IF('３　回答貼付シート'!R354="ない",0,IF('３　回答貼付シート'!R354="１～２日（にち）ある",1,IF('３　回答貼付シート'!R354="３～５日（にち）ある",2,IF('３　回答貼付シート'!R354="ほぼ毎日（まいにち）ある",3,))))</f>
        <v>0</v>
      </c>
      <c r="Q357" s="26">
        <f>IF('３　回答貼付シート'!S354="ない",0,IF('３　回答貼付シート'!S354="１～２日（にち）ある",1,IF('３　回答貼付シート'!S354="３～５日（にち）ある",2,IF('３　回答貼付シート'!S354="ほぼ毎日（まいにち）ある",3,))))</f>
        <v>0</v>
      </c>
      <c r="R357" s="26">
        <f>IF('３　回答貼付シート'!T354="ない",0,IF('３　回答貼付シート'!T354="１～２日（にち）ある",1,IF('３　回答貼付シート'!T354="３～５日（にち）ある",2,IF('３　回答貼付シート'!T354="ほぼ毎日（まいにち）ある",3,))))</f>
        <v>0</v>
      </c>
      <c r="S357" s="26">
        <f>IF('３　回答貼付シート'!U354="ない",0,IF('３　回答貼付シート'!U354="１～２日（にち）ある",1,IF('３　回答貼付シート'!U354="３～５日（にち）ある",2,IF('３　回答貼付シート'!U354="ほぼ毎日（まいにち）ある",3,))))</f>
        <v>0</v>
      </c>
      <c r="T357" s="26">
        <f>IF('３　回答貼付シート'!V354="ない",0,IF('３　回答貼付シート'!V354="１～２日（にち）ある",1,IF('３　回答貼付シート'!V354="３～５日（にち）ある",2,IF('３　回答貼付シート'!V354="ほぼ毎日（まいにち）ある",3,))))</f>
        <v>0</v>
      </c>
      <c r="U357" s="26">
        <f>IF('３　回答貼付シート'!W354="ない",0,IF('３　回答貼付シート'!W354="１～２日（にち）ある",1,IF('３　回答貼付シート'!W354="３～５日（にち）ある",2,IF('３　回答貼付シート'!W354="ほぼ毎日（まいにち）ある",3,))))</f>
        <v>0</v>
      </c>
      <c r="V357" s="26">
        <f>IF('３　回答貼付シート'!X354="ない",0,IF('３　回答貼付シート'!X354="１～２日（にち）ある",1,IF('３　回答貼付シート'!X354="３～５日（にち）ある",2,IF('３　回答貼付シート'!X354="ほぼ毎日（まいにち）ある",3,))))</f>
        <v>0</v>
      </c>
      <c r="W357" s="26">
        <f>IF('３　回答貼付シート'!Y354="ない",0,IF('３　回答貼付シート'!Y354="１～２日（にち）ある",1,IF('３　回答貼付シート'!Y354="３～５日（にち）ある",2,IF('３　回答貼付シート'!Y354="ほぼ毎日（まいにち）ある",3,))))</f>
        <v>0</v>
      </c>
      <c r="X357" s="26">
        <f>IF('３　回答貼付シート'!Z354="ない",0,IF('３　回答貼付シート'!Z354="１～２日（にち）ある",1,IF('３　回答貼付シート'!Z354="３～５日（にち）ある",2,IF('３　回答貼付シート'!Z354="ほぼ毎日（まいにち）ある",3,))))</f>
        <v>0</v>
      </c>
      <c r="Y357" s="26">
        <f>IF('３　回答貼付シート'!AA354="ない",0,IF('３　回答貼付シート'!AA354="１～２日（にち）ある",1,IF('３　回答貼付シート'!AA354="３～５日（にち）ある",2,IF('３　回答貼付シート'!AA354="ほぼ毎日（まいにち）ある",3,))))</f>
        <v>0</v>
      </c>
      <c r="Z357" s="26">
        <f>'３　回答貼付シート'!$AB354</f>
        <v>0</v>
      </c>
      <c r="AA357" s="26" t="str">
        <f t="shared" si="49"/>
        <v/>
      </c>
      <c r="AB357" s="26" t="str">
        <f t="shared" si="50"/>
        <v/>
      </c>
      <c r="AC357" s="26" t="str">
        <f t="shared" si="51"/>
        <v/>
      </c>
      <c r="AD357" s="26" t="str">
        <f t="shared" si="52"/>
        <v/>
      </c>
      <c r="AE357" s="26" t="str">
        <f t="shared" si="53"/>
        <v/>
      </c>
      <c r="AF357" t="str">
        <f t="shared" si="46"/>
        <v>0</v>
      </c>
      <c r="AG357">
        <f t="shared" si="47"/>
        <v>0</v>
      </c>
      <c r="AH357" s="34">
        <f t="shared" si="54"/>
        <v>0</v>
      </c>
    </row>
    <row r="358" spans="1:34">
      <c r="A358" s="26"/>
      <c r="B358" s="26">
        <f t="shared" si="48"/>
        <v>0</v>
      </c>
      <c r="C358" s="26">
        <f>IF('３　回答貼付シート'!$F355&lt;&gt;0,VLOOKUP('３　回答貼付シート'!$F355,$AF$2048:$AG$2054,2,FALSE),0)</f>
        <v>0</v>
      </c>
      <c r="D358" s="26">
        <f>IF('３　回答貼付シート'!$G355&lt;&gt;0,VLOOKUP(('３　回答貼付シート'!$G355), $AF$2048:$AG$2054,2,FALSE),0)</f>
        <v>0</v>
      </c>
      <c r="E358" s="26">
        <f>'３　回答貼付シート'!$H355</f>
        <v>0</v>
      </c>
      <c r="F358" s="26">
        <f>IF(E358=0,0,VLOOKUP($B358,'２　情報入力シート'!$A$2:$E$2049,5))</f>
        <v>0</v>
      </c>
      <c r="G358" s="26">
        <f>IF('３　回答貼付シート'!I355="ない",0,IF('３　回答貼付シート'!I355="１～２日（にち）ある",1,IF('３　回答貼付シート'!I355="３～５日（にち）ある",2,IF('３　回答貼付シート'!I355="ほぼ毎日（まいにち）ある",3,))))</f>
        <v>0</v>
      </c>
      <c r="H358" s="26">
        <f>IF('３　回答貼付シート'!J355="ない",0,IF('３　回答貼付シート'!J355="１～２日（にち）ある",1,IF('３　回答貼付シート'!J355="３～５日（にち）ある",2,IF('３　回答貼付シート'!J355="ほぼ毎日（まいにち）ある",3,))))</f>
        <v>0</v>
      </c>
      <c r="I358" s="26">
        <f>IF('３　回答貼付シート'!K355="ない",0,IF('３　回答貼付シート'!K355="１～２日（にち）ある",1,IF('３　回答貼付シート'!K355="３～５日（にち）ある",2,IF('３　回答貼付シート'!K355="ほぼ毎日（まいにち）ある",3,))))</f>
        <v>0</v>
      </c>
      <c r="J358" s="26">
        <f>IF('３　回答貼付シート'!L355="ない",0,IF('３　回答貼付シート'!L355="１～２日（にち）ある",1,IF('３　回答貼付シート'!L355="３～５日（にち）ある",2,IF('３　回答貼付シート'!L355="ほぼ毎日（まいにち）ある",3,))))</f>
        <v>0</v>
      </c>
      <c r="K358" s="26">
        <f>IF('３　回答貼付シート'!M355="ない",0,IF('３　回答貼付シート'!M355="１～２日（にち）ある",1,IF('３　回答貼付シート'!M355="３～５日（にち）ある",2,IF('３　回答貼付シート'!M355="ほぼ毎日（まいにち）ある",3,))))</f>
        <v>0</v>
      </c>
      <c r="L358" s="26">
        <f>IF('３　回答貼付シート'!N355="ない",0,IF('３　回答貼付シート'!N355="１～２日（にち）ある",1,IF('３　回答貼付シート'!N355="３～５日（にち）ある",2,IF('３　回答貼付シート'!N355="ほぼ毎日（まいにち）ある",3,))))</f>
        <v>0</v>
      </c>
      <c r="M358" s="26">
        <f>IF('３　回答貼付シート'!O355="ない",0,IF('３　回答貼付シート'!O355="１～２日（にち）ある",1,IF('３　回答貼付シート'!O355="３～５日（にち）ある",2,IF('３　回答貼付シート'!O355="ほぼ毎日（まいにち）ある",3,))))</f>
        <v>0</v>
      </c>
      <c r="N358" s="26">
        <f>IF('３　回答貼付シート'!P355="ない",0,IF('３　回答貼付シート'!P355="１～２日（にち）ある",1,IF('３　回答貼付シート'!P355="３～５日（にち）ある",2,IF('３　回答貼付シート'!P355="ほぼ毎日（まいにち）ある",3,))))</f>
        <v>0</v>
      </c>
      <c r="O358" s="26">
        <f>IF('３　回答貼付シート'!Q355="ない",0,IF('３　回答貼付シート'!Q355="１～２日（にち）ある",1,IF('３　回答貼付シート'!Q355="３～５日（にち）ある",2,IF('３　回答貼付シート'!Q355="ほぼ毎日（まいにち）ある",3,))))</f>
        <v>0</v>
      </c>
      <c r="P358" s="26">
        <f>IF('３　回答貼付シート'!R355="ない",0,IF('３　回答貼付シート'!R355="１～２日（にち）ある",1,IF('３　回答貼付シート'!R355="３～５日（にち）ある",2,IF('３　回答貼付シート'!R355="ほぼ毎日（まいにち）ある",3,))))</f>
        <v>0</v>
      </c>
      <c r="Q358" s="26">
        <f>IF('３　回答貼付シート'!S355="ない",0,IF('３　回答貼付シート'!S355="１～２日（にち）ある",1,IF('３　回答貼付シート'!S355="３～５日（にち）ある",2,IF('３　回答貼付シート'!S355="ほぼ毎日（まいにち）ある",3,))))</f>
        <v>0</v>
      </c>
      <c r="R358" s="26">
        <f>IF('３　回答貼付シート'!T355="ない",0,IF('３　回答貼付シート'!T355="１～２日（にち）ある",1,IF('３　回答貼付シート'!T355="３～５日（にち）ある",2,IF('３　回答貼付シート'!T355="ほぼ毎日（まいにち）ある",3,))))</f>
        <v>0</v>
      </c>
      <c r="S358" s="26">
        <f>IF('３　回答貼付シート'!U355="ない",0,IF('３　回答貼付シート'!U355="１～２日（にち）ある",1,IF('３　回答貼付シート'!U355="３～５日（にち）ある",2,IF('３　回答貼付シート'!U355="ほぼ毎日（まいにち）ある",3,))))</f>
        <v>0</v>
      </c>
      <c r="T358" s="26">
        <f>IF('３　回答貼付シート'!V355="ない",0,IF('３　回答貼付シート'!V355="１～２日（にち）ある",1,IF('３　回答貼付シート'!V355="３～５日（にち）ある",2,IF('３　回答貼付シート'!V355="ほぼ毎日（まいにち）ある",3,))))</f>
        <v>0</v>
      </c>
      <c r="U358" s="26">
        <f>IF('３　回答貼付シート'!W355="ない",0,IF('３　回答貼付シート'!W355="１～２日（にち）ある",1,IF('３　回答貼付シート'!W355="３～５日（にち）ある",2,IF('３　回答貼付シート'!W355="ほぼ毎日（まいにち）ある",3,))))</f>
        <v>0</v>
      </c>
      <c r="V358" s="26">
        <f>IF('３　回答貼付シート'!X355="ない",0,IF('３　回答貼付シート'!X355="１～２日（にち）ある",1,IF('３　回答貼付シート'!X355="３～５日（にち）ある",2,IF('３　回答貼付シート'!X355="ほぼ毎日（まいにち）ある",3,))))</f>
        <v>0</v>
      </c>
      <c r="W358" s="26">
        <f>IF('３　回答貼付シート'!Y355="ない",0,IF('３　回答貼付シート'!Y355="１～２日（にち）ある",1,IF('３　回答貼付シート'!Y355="３～５日（にち）ある",2,IF('３　回答貼付シート'!Y355="ほぼ毎日（まいにち）ある",3,))))</f>
        <v>0</v>
      </c>
      <c r="X358" s="26">
        <f>IF('３　回答貼付シート'!Z355="ない",0,IF('３　回答貼付シート'!Z355="１～２日（にち）ある",1,IF('３　回答貼付シート'!Z355="３～５日（にち）ある",2,IF('３　回答貼付シート'!Z355="ほぼ毎日（まいにち）ある",3,))))</f>
        <v>0</v>
      </c>
      <c r="Y358" s="26">
        <f>IF('３　回答貼付シート'!AA355="ない",0,IF('３　回答貼付シート'!AA355="１～２日（にち）ある",1,IF('３　回答貼付シート'!AA355="３～５日（にち）ある",2,IF('３　回答貼付シート'!AA355="ほぼ毎日（まいにち）ある",3,))))</f>
        <v>0</v>
      </c>
      <c r="Z358" s="26">
        <f>'３　回答貼付シート'!$AB355</f>
        <v>0</v>
      </c>
      <c r="AA358" s="26" t="str">
        <f t="shared" si="49"/>
        <v/>
      </c>
      <c r="AB358" s="26" t="str">
        <f t="shared" si="50"/>
        <v/>
      </c>
      <c r="AC358" s="26" t="str">
        <f t="shared" si="51"/>
        <v/>
      </c>
      <c r="AD358" s="26" t="str">
        <f t="shared" si="52"/>
        <v/>
      </c>
      <c r="AE358" s="26" t="str">
        <f t="shared" si="53"/>
        <v/>
      </c>
      <c r="AF358" t="str">
        <f t="shared" si="46"/>
        <v>0</v>
      </c>
      <c r="AG358">
        <f t="shared" si="47"/>
        <v>0</v>
      </c>
      <c r="AH358" s="34">
        <f t="shared" si="54"/>
        <v>0</v>
      </c>
    </row>
    <row r="359" spans="1:34">
      <c r="A359" s="26"/>
      <c r="B359" s="26">
        <f t="shared" si="48"/>
        <v>0</v>
      </c>
      <c r="C359" s="26">
        <f>IF('３　回答貼付シート'!$F356&lt;&gt;0,VLOOKUP('３　回答貼付シート'!$F356,$AF$2048:$AG$2054,2,FALSE),0)</f>
        <v>0</v>
      </c>
      <c r="D359" s="26">
        <f>IF('３　回答貼付シート'!$G356&lt;&gt;0,VLOOKUP(('３　回答貼付シート'!$G356), $AF$2048:$AG$2054,2,FALSE),0)</f>
        <v>0</v>
      </c>
      <c r="E359" s="26">
        <f>'３　回答貼付シート'!$H356</f>
        <v>0</v>
      </c>
      <c r="F359" s="26">
        <f>IF(E359=0,0,VLOOKUP($B359,'２　情報入力シート'!$A$2:$E$2049,5))</f>
        <v>0</v>
      </c>
      <c r="G359" s="26">
        <f>IF('３　回答貼付シート'!I356="ない",0,IF('３　回答貼付シート'!I356="１～２日（にち）ある",1,IF('３　回答貼付シート'!I356="３～５日（にち）ある",2,IF('３　回答貼付シート'!I356="ほぼ毎日（まいにち）ある",3,))))</f>
        <v>0</v>
      </c>
      <c r="H359" s="26">
        <f>IF('３　回答貼付シート'!J356="ない",0,IF('３　回答貼付シート'!J356="１～２日（にち）ある",1,IF('３　回答貼付シート'!J356="３～５日（にち）ある",2,IF('３　回答貼付シート'!J356="ほぼ毎日（まいにち）ある",3,))))</f>
        <v>0</v>
      </c>
      <c r="I359" s="26">
        <f>IF('３　回答貼付シート'!K356="ない",0,IF('３　回答貼付シート'!K356="１～２日（にち）ある",1,IF('３　回答貼付シート'!K356="３～５日（にち）ある",2,IF('３　回答貼付シート'!K356="ほぼ毎日（まいにち）ある",3,))))</f>
        <v>0</v>
      </c>
      <c r="J359" s="26">
        <f>IF('３　回答貼付シート'!L356="ない",0,IF('３　回答貼付シート'!L356="１～２日（にち）ある",1,IF('３　回答貼付シート'!L356="３～５日（にち）ある",2,IF('３　回答貼付シート'!L356="ほぼ毎日（まいにち）ある",3,))))</f>
        <v>0</v>
      </c>
      <c r="K359" s="26">
        <f>IF('３　回答貼付シート'!M356="ない",0,IF('３　回答貼付シート'!M356="１～２日（にち）ある",1,IF('３　回答貼付シート'!M356="３～５日（にち）ある",2,IF('３　回答貼付シート'!M356="ほぼ毎日（まいにち）ある",3,))))</f>
        <v>0</v>
      </c>
      <c r="L359" s="26">
        <f>IF('３　回答貼付シート'!N356="ない",0,IF('３　回答貼付シート'!N356="１～２日（にち）ある",1,IF('３　回答貼付シート'!N356="３～５日（にち）ある",2,IF('３　回答貼付シート'!N356="ほぼ毎日（まいにち）ある",3,))))</f>
        <v>0</v>
      </c>
      <c r="M359" s="26">
        <f>IF('３　回答貼付シート'!O356="ない",0,IF('３　回答貼付シート'!O356="１～２日（にち）ある",1,IF('３　回答貼付シート'!O356="３～５日（にち）ある",2,IF('３　回答貼付シート'!O356="ほぼ毎日（まいにち）ある",3,))))</f>
        <v>0</v>
      </c>
      <c r="N359" s="26">
        <f>IF('３　回答貼付シート'!P356="ない",0,IF('３　回答貼付シート'!P356="１～２日（にち）ある",1,IF('３　回答貼付シート'!P356="３～５日（にち）ある",2,IF('３　回答貼付シート'!P356="ほぼ毎日（まいにち）ある",3,))))</f>
        <v>0</v>
      </c>
      <c r="O359" s="26">
        <f>IF('３　回答貼付シート'!Q356="ない",0,IF('３　回答貼付シート'!Q356="１～２日（にち）ある",1,IF('３　回答貼付シート'!Q356="３～５日（にち）ある",2,IF('３　回答貼付シート'!Q356="ほぼ毎日（まいにち）ある",3,))))</f>
        <v>0</v>
      </c>
      <c r="P359" s="26">
        <f>IF('３　回答貼付シート'!R356="ない",0,IF('３　回答貼付シート'!R356="１～２日（にち）ある",1,IF('３　回答貼付シート'!R356="３～５日（にち）ある",2,IF('３　回答貼付シート'!R356="ほぼ毎日（まいにち）ある",3,))))</f>
        <v>0</v>
      </c>
      <c r="Q359" s="26">
        <f>IF('３　回答貼付シート'!S356="ない",0,IF('３　回答貼付シート'!S356="１～２日（にち）ある",1,IF('３　回答貼付シート'!S356="３～５日（にち）ある",2,IF('３　回答貼付シート'!S356="ほぼ毎日（まいにち）ある",3,))))</f>
        <v>0</v>
      </c>
      <c r="R359" s="26">
        <f>IF('３　回答貼付シート'!T356="ない",0,IF('３　回答貼付シート'!T356="１～２日（にち）ある",1,IF('３　回答貼付シート'!T356="３～５日（にち）ある",2,IF('３　回答貼付シート'!T356="ほぼ毎日（まいにち）ある",3,))))</f>
        <v>0</v>
      </c>
      <c r="S359" s="26">
        <f>IF('３　回答貼付シート'!U356="ない",0,IF('３　回答貼付シート'!U356="１～２日（にち）ある",1,IF('３　回答貼付シート'!U356="３～５日（にち）ある",2,IF('３　回答貼付シート'!U356="ほぼ毎日（まいにち）ある",3,))))</f>
        <v>0</v>
      </c>
      <c r="T359" s="26">
        <f>IF('３　回答貼付シート'!V356="ない",0,IF('３　回答貼付シート'!V356="１～２日（にち）ある",1,IF('３　回答貼付シート'!V356="３～５日（にち）ある",2,IF('３　回答貼付シート'!V356="ほぼ毎日（まいにち）ある",3,))))</f>
        <v>0</v>
      </c>
      <c r="U359" s="26">
        <f>IF('３　回答貼付シート'!W356="ない",0,IF('３　回答貼付シート'!W356="１～２日（にち）ある",1,IF('３　回答貼付シート'!W356="３～５日（にち）ある",2,IF('３　回答貼付シート'!W356="ほぼ毎日（まいにち）ある",3,))))</f>
        <v>0</v>
      </c>
      <c r="V359" s="26">
        <f>IF('３　回答貼付シート'!X356="ない",0,IF('３　回答貼付シート'!X356="１～２日（にち）ある",1,IF('３　回答貼付シート'!X356="３～５日（にち）ある",2,IF('３　回答貼付シート'!X356="ほぼ毎日（まいにち）ある",3,))))</f>
        <v>0</v>
      </c>
      <c r="W359" s="26">
        <f>IF('３　回答貼付シート'!Y356="ない",0,IF('３　回答貼付シート'!Y356="１～２日（にち）ある",1,IF('３　回答貼付シート'!Y356="３～５日（にち）ある",2,IF('３　回答貼付シート'!Y356="ほぼ毎日（まいにち）ある",3,))))</f>
        <v>0</v>
      </c>
      <c r="X359" s="26">
        <f>IF('３　回答貼付シート'!Z356="ない",0,IF('３　回答貼付シート'!Z356="１～２日（にち）ある",1,IF('３　回答貼付シート'!Z356="３～５日（にち）ある",2,IF('３　回答貼付シート'!Z356="ほぼ毎日（まいにち）ある",3,))))</f>
        <v>0</v>
      </c>
      <c r="Y359" s="26">
        <f>IF('３　回答貼付シート'!AA356="ない",0,IF('３　回答貼付シート'!AA356="１～２日（にち）ある",1,IF('３　回答貼付シート'!AA356="３～５日（にち）ある",2,IF('３　回答貼付シート'!AA356="ほぼ毎日（まいにち）ある",3,))))</f>
        <v>0</v>
      </c>
      <c r="Z359" s="26">
        <f>'３　回答貼付シート'!$AB356</f>
        <v>0</v>
      </c>
      <c r="AA359" s="26" t="str">
        <f t="shared" si="49"/>
        <v/>
      </c>
      <c r="AB359" s="26" t="str">
        <f t="shared" si="50"/>
        <v/>
      </c>
      <c r="AC359" s="26" t="str">
        <f t="shared" si="51"/>
        <v/>
      </c>
      <c r="AD359" s="26" t="str">
        <f t="shared" si="52"/>
        <v/>
      </c>
      <c r="AE359" s="26" t="str">
        <f t="shared" si="53"/>
        <v/>
      </c>
      <c r="AF359" t="str">
        <f t="shared" si="46"/>
        <v>0</v>
      </c>
      <c r="AG359">
        <f t="shared" si="47"/>
        <v>0</v>
      </c>
      <c r="AH359" s="34">
        <f t="shared" si="54"/>
        <v>0</v>
      </c>
    </row>
    <row r="360" spans="1:34">
      <c r="A360" s="26"/>
      <c r="B360" s="26">
        <f t="shared" si="48"/>
        <v>0</v>
      </c>
      <c r="C360" s="26">
        <f>IF('３　回答貼付シート'!$F357&lt;&gt;0,VLOOKUP('３　回答貼付シート'!$F357,$AF$2048:$AG$2054,2,FALSE),0)</f>
        <v>0</v>
      </c>
      <c r="D360" s="26">
        <f>IF('３　回答貼付シート'!$G357&lt;&gt;0,VLOOKUP(('３　回答貼付シート'!$G357), $AF$2048:$AG$2054,2,FALSE),0)</f>
        <v>0</v>
      </c>
      <c r="E360" s="26">
        <f>'３　回答貼付シート'!$H357</f>
        <v>0</v>
      </c>
      <c r="F360" s="26">
        <f>IF(E360=0,0,VLOOKUP($B360,'２　情報入力シート'!$A$2:$E$2049,5))</f>
        <v>0</v>
      </c>
      <c r="G360" s="26">
        <f>IF('３　回答貼付シート'!I357="ない",0,IF('３　回答貼付シート'!I357="１～２日（にち）ある",1,IF('３　回答貼付シート'!I357="３～５日（にち）ある",2,IF('３　回答貼付シート'!I357="ほぼ毎日（まいにち）ある",3,))))</f>
        <v>0</v>
      </c>
      <c r="H360" s="26">
        <f>IF('３　回答貼付シート'!J357="ない",0,IF('３　回答貼付シート'!J357="１～２日（にち）ある",1,IF('３　回答貼付シート'!J357="３～５日（にち）ある",2,IF('３　回答貼付シート'!J357="ほぼ毎日（まいにち）ある",3,))))</f>
        <v>0</v>
      </c>
      <c r="I360" s="26">
        <f>IF('３　回答貼付シート'!K357="ない",0,IF('３　回答貼付シート'!K357="１～２日（にち）ある",1,IF('３　回答貼付シート'!K357="３～５日（にち）ある",2,IF('３　回答貼付シート'!K357="ほぼ毎日（まいにち）ある",3,))))</f>
        <v>0</v>
      </c>
      <c r="J360" s="26">
        <f>IF('３　回答貼付シート'!L357="ない",0,IF('３　回答貼付シート'!L357="１～２日（にち）ある",1,IF('３　回答貼付シート'!L357="３～５日（にち）ある",2,IF('３　回答貼付シート'!L357="ほぼ毎日（まいにち）ある",3,))))</f>
        <v>0</v>
      </c>
      <c r="K360" s="26">
        <f>IF('３　回答貼付シート'!M357="ない",0,IF('３　回答貼付シート'!M357="１～２日（にち）ある",1,IF('３　回答貼付シート'!M357="３～５日（にち）ある",2,IF('３　回答貼付シート'!M357="ほぼ毎日（まいにち）ある",3,))))</f>
        <v>0</v>
      </c>
      <c r="L360" s="26">
        <f>IF('３　回答貼付シート'!N357="ない",0,IF('３　回答貼付シート'!N357="１～２日（にち）ある",1,IF('３　回答貼付シート'!N357="３～５日（にち）ある",2,IF('３　回答貼付シート'!N357="ほぼ毎日（まいにち）ある",3,))))</f>
        <v>0</v>
      </c>
      <c r="M360" s="26">
        <f>IF('３　回答貼付シート'!O357="ない",0,IF('３　回答貼付シート'!O357="１～２日（にち）ある",1,IF('３　回答貼付シート'!O357="３～５日（にち）ある",2,IF('３　回答貼付シート'!O357="ほぼ毎日（まいにち）ある",3,))))</f>
        <v>0</v>
      </c>
      <c r="N360" s="26">
        <f>IF('３　回答貼付シート'!P357="ない",0,IF('３　回答貼付シート'!P357="１～２日（にち）ある",1,IF('３　回答貼付シート'!P357="３～５日（にち）ある",2,IF('３　回答貼付シート'!P357="ほぼ毎日（まいにち）ある",3,))))</f>
        <v>0</v>
      </c>
      <c r="O360" s="26">
        <f>IF('３　回答貼付シート'!Q357="ない",0,IF('３　回答貼付シート'!Q357="１～２日（にち）ある",1,IF('３　回答貼付シート'!Q357="３～５日（にち）ある",2,IF('３　回答貼付シート'!Q357="ほぼ毎日（まいにち）ある",3,))))</f>
        <v>0</v>
      </c>
      <c r="P360" s="26">
        <f>IF('３　回答貼付シート'!R357="ない",0,IF('３　回答貼付シート'!R357="１～２日（にち）ある",1,IF('３　回答貼付シート'!R357="３～５日（にち）ある",2,IF('３　回答貼付シート'!R357="ほぼ毎日（まいにち）ある",3,))))</f>
        <v>0</v>
      </c>
      <c r="Q360" s="26">
        <f>IF('３　回答貼付シート'!S357="ない",0,IF('３　回答貼付シート'!S357="１～２日（にち）ある",1,IF('３　回答貼付シート'!S357="３～５日（にち）ある",2,IF('３　回答貼付シート'!S357="ほぼ毎日（まいにち）ある",3,))))</f>
        <v>0</v>
      </c>
      <c r="R360" s="26">
        <f>IF('３　回答貼付シート'!T357="ない",0,IF('３　回答貼付シート'!T357="１～２日（にち）ある",1,IF('３　回答貼付シート'!T357="３～５日（にち）ある",2,IF('３　回答貼付シート'!T357="ほぼ毎日（まいにち）ある",3,))))</f>
        <v>0</v>
      </c>
      <c r="S360" s="26">
        <f>IF('３　回答貼付シート'!U357="ない",0,IF('３　回答貼付シート'!U357="１～２日（にち）ある",1,IF('３　回答貼付シート'!U357="３～５日（にち）ある",2,IF('３　回答貼付シート'!U357="ほぼ毎日（まいにち）ある",3,))))</f>
        <v>0</v>
      </c>
      <c r="T360" s="26">
        <f>IF('３　回答貼付シート'!V357="ない",0,IF('３　回答貼付シート'!V357="１～２日（にち）ある",1,IF('３　回答貼付シート'!V357="３～５日（にち）ある",2,IF('３　回答貼付シート'!V357="ほぼ毎日（まいにち）ある",3,))))</f>
        <v>0</v>
      </c>
      <c r="U360" s="26">
        <f>IF('３　回答貼付シート'!W357="ない",0,IF('３　回答貼付シート'!W357="１～２日（にち）ある",1,IF('３　回答貼付シート'!W357="３～５日（にち）ある",2,IF('３　回答貼付シート'!W357="ほぼ毎日（まいにち）ある",3,))))</f>
        <v>0</v>
      </c>
      <c r="V360" s="26">
        <f>IF('３　回答貼付シート'!X357="ない",0,IF('３　回答貼付シート'!X357="１～２日（にち）ある",1,IF('３　回答貼付シート'!X357="３～５日（にち）ある",2,IF('３　回答貼付シート'!X357="ほぼ毎日（まいにち）ある",3,))))</f>
        <v>0</v>
      </c>
      <c r="W360" s="26">
        <f>IF('３　回答貼付シート'!Y357="ない",0,IF('３　回答貼付シート'!Y357="１～２日（にち）ある",1,IF('３　回答貼付シート'!Y357="３～５日（にち）ある",2,IF('３　回答貼付シート'!Y357="ほぼ毎日（まいにち）ある",3,))))</f>
        <v>0</v>
      </c>
      <c r="X360" s="26">
        <f>IF('３　回答貼付シート'!Z357="ない",0,IF('３　回答貼付シート'!Z357="１～２日（にち）ある",1,IF('３　回答貼付シート'!Z357="３～５日（にち）ある",2,IF('３　回答貼付シート'!Z357="ほぼ毎日（まいにち）ある",3,))))</f>
        <v>0</v>
      </c>
      <c r="Y360" s="26">
        <f>IF('３　回答貼付シート'!AA357="ない",0,IF('３　回答貼付シート'!AA357="１～２日（にち）ある",1,IF('３　回答貼付シート'!AA357="３～５日（にち）ある",2,IF('３　回答貼付シート'!AA357="ほぼ毎日（まいにち）ある",3,))))</f>
        <v>0</v>
      </c>
      <c r="Z360" s="26">
        <f>'３　回答貼付シート'!$AB357</f>
        <v>0</v>
      </c>
      <c r="AA360" s="26" t="str">
        <f t="shared" si="49"/>
        <v/>
      </c>
      <c r="AB360" s="26" t="str">
        <f t="shared" si="50"/>
        <v/>
      </c>
      <c r="AC360" s="26" t="str">
        <f t="shared" si="51"/>
        <v/>
      </c>
      <c r="AD360" s="26" t="str">
        <f t="shared" si="52"/>
        <v/>
      </c>
      <c r="AE360" s="26" t="str">
        <f t="shared" si="53"/>
        <v/>
      </c>
      <c r="AF360" t="str">
        <f t="shared" si="46"/>
        <v>0</v>
      </c>
      <c r="AG360">
        <f t="shared" si="47"/>
        <v>0</v>
      </c>
      <c r="AH360" s="34">
        <f t="shared" si="54"/>
        <v>0</v>
      </c>
    </row>
    <row r="361" spans="1:34">
      <c r="A361" s="26"/>
      <c r="B361" s="26">
        <f t="shared" si="48"/>
        <v>0</v>
      </c>
      <c r="C361" s="26">
        <f>IF('３　回答貼付シート'!$F358&lt;&gt;0,VLOOKUP('３　回答貼付シート'!$F358,$AF$2048:$AG$2054,2,FALSE),0)</f>
        <v>0</v>
      </c>
      <c r="D361" s="26">
        <f>IF('３　回答貼付シート'!$G358&lt;&gt;0,VLOOKUP(('３　回答貼付シート'!$G358), $AF$2048:$AG$2054,2,FALSE),0)</f>
        <v>0</v>
      </c>
      <c r="E361" s="26">
        <f>'３　回答貼付シート'!$H358</f>
        <v>0</v>
      </c>
      <c r="F361" s="26">
        <f>IF(E361=0,0,VLOOKUP($B361,'２　情報入力シート'!$A$2:$E$2049,5))</f>
        <v>0</v>
      </c>
      <c r="G361" s="26">
        <f>IF('３　回答貼付シート'!I358="ない",0,IF('３　回答貼付シート'!I358="１～２日（にち）ある",1,IF('３　回答貼付シート'!I358="３～５日（にち）ある",2,IF('３　回答貼付シート'!I358="ほぼ毎日（まいにち）ある",3,))))</f>
        <v>0</v>
      </c>
      <c r="H361" s="26">
        <f>IF('３　回答貼付シート'!J358="ない",0,IF('３　回答貼付シート'!J358="１～２日（にち）ある",1,IF('３　回答貼付シート'!J358="３～５日（にち）ある",2,IF('３　回答貼付シート'!J358="ほぼ毎日（まいにち）ある",3,))))</f>
        <v>0</v>
      </c>
      <c r="I361" s="26">
        <f>IF('３　回答貼付シート'!K358="ない",0,IF('３　回答貼付シート'!K358="１～２日（にち）ある",1,IF('３　回答貼付シート'!K358="３～５日（にち）ある",2,IF('３　回答貼付シート'!K358="ほぼ毎日（まいにち）ある",3,))))</f>
        <v>0</v>
      </c>
      <c r="J361" s="26">
        <f>IF('３　回答貼付シート'!L358="ない",0,IF('３　回答貼付シート'!L358="１～２日（にち）ある",1,IF('３　回答貼付シート'!L358="３～５日（にち）ある",2,IF('３　回答貼付シート'!L358="ほぼ毎日（まいにち）ある",3,))))</f>
        <v>0</v>
      </c>
      <c r="K361" s="26">
        <f>IF('３　回答貼付シート'!M358="ない",0,IF('３　回答貼付シート'!M358="１～２日（にち）ある",1,IF('３　回答貼付シート'!M358="３～５日（にち）ある",2,IF('３　回答貼付シート'!M358="ほぼ毎日（まいにち）ある",3,))))</f>
        <v>0</v>
      </c>
      <c r="L361" s="26">
        <f>IF('３　回答貼付シート'!N358="ない",0,IF('３　回答貼付シート'!N358="１～２日（にち）ある",1,IF('３　回答貼付シート'!N358="３～５日（にち）ある",2,IF('３　回答貼付シート'!N358="ほぼ毎日（まいにち）ある",3,))))</f>
        <v>0</v>
      </c>
      <c r="M361" s="26">
        <f>IF('３　回答貼付シート'!O358="ない",0,IF('３　回答貼付シート'!O358="１～２日（にち）ある",1,IF('３　回答貼付シート'!O358="３～５日（にち）ある",2,IF('３　回答貼付シート'!O358="ほぼ毎日（まいにち）ある",3,))))</f>
        <v>0</v>
      </c>
      <c r="N361" s="26">
        <f>IF('３　回答貼付シート'!P358="ない",0,IF('３　回答貼付シート'!P358="１～２日（にち）ある",1,IF('３　回答貼付シート'!P358="３～５日（にち）ある",2,IF('３　回答貼付シート'!P358="ほぼ毎日（まいにち）ある",3,))))</f>
        <v>0</v>
      </c>
      <c r="O361" s="26">
        <f>IF('３　回答貼付シート'!Q358="ない",0,IF('３　回答貼付シート'!Q358="１～２日（にち）ある",1,IF('３　回答貼付シート'!Q358="３～５日（にち）ある",2,IF('３　回答貼付シート'!Q358="ほぼ毎日（まいにち）ある",3,))))</f>
        <v>0</v>
      </c>
      <c r="P361" s="26">
        <f>IF('３　回答貼付シート'!R358="ない",0,IF('３　回答貼付シート'!R358="１～２日（にち）ある",1,IF('３　回答貼付シート'!R358="３～５日（にち）ある",2,IF('３　回答貼付シート'!R358="ほぼ毎日（まいにち）ある",3,))))</f>
        <v>0</v>
      </c>
      <c r="Q361" s="26">
        <f>IF('３　回答貼付シート'!S358="ない",0,IF('３　回答貼付シート'!S358="１～２日（にち）ある",1,IF('３　回答貼付シート'!S358="３～５日（にち）ある",2,IF('３　回答貼付シート'!S358="ほぼ毎日（まいにち）ある",3,))))</f>
        <v>0</v>
      </c>
      <c r="R361" s="26">
        <f>IF('３　回答貼付シート'!T358="ない",0,IF('３　回答貼付シート'!T358="１～２日（にち）ある",1,IF('３　回答貼付シート'!T358="３～５日（にち）ある",2,IF('３　回答貼付シート'!T358="ほぼ毎日（まいにち）ある",3,))))</f>
        <v>0</v>
      </c>
      <c r="S361" s="26">
        <f>IF('３　回答貼付シート'!U358="ない",0,IF('３　回答貼付シート'!U358="１～２日（にち）ある",1,IF('３　回答貼付シート'!U358="３～５日（にち）ある",2,IF('３　回答貼付シート'!U358="ほぼ毎日（まいにち）ある",3,))))</f>
        <v>0</v>
      </c>
      <c r="T361" s="26">
        <f>IF('３　回答貼付シート'!V358="ない",0,IF('３　回答貼付シート'!V358="１～２日（にち）ある",1,IF('３　回答貼付シート'!V358="３～５日（にち）ある",2,IF('３　回答貼付シート'!V358="ほぼ毎日（まいにち）ある",3,))))</f>
        <v>0</v>
      </c>
      <c r="U361" s="26">
        <f>IF('３　回答貼付シート'!W358="ない",0,IF('３　回答貼付シート'!W358="１～２日（にち）ある",1,IF('３　回答貼付シート'!W358="３～５日（にち）ある",2,IF('３　回答貼付シート'!W358="ほぼ毎日（まいにち）ある",3,))))</f>
        <v>0</v>
      </c>
      <c r="V361" s="26">
        <f>IF('３　回答貼付シート'!X358="ない",0,IF('３　回答貼付シート'!X358="１～２日（にち）ある",1,IF('３　回答貼付シート'!X358="３～５日（にち）ある",2,IF('３　回答貼付シート'!X358="ほぼ毎日（まいにち）ある",3,))))</f>
        <v>0</v>
      </c>
      <c r="W361" s="26">
        <f>IF('３　回答貼付シート'!Y358="ない",0,IF('３　回答貼付シート'!Y358="１～２日（にち）ある",1,IF('３　回答貼付シート'!Y358="３～５日（にち）ある",2,IF('３　回答貼付シート'!Y358="ほぼ毎日（まいにち）ある",3,))))</f>
        <v>0</v>
      </c>
      <c r="X361" s="26">
        <f>IF('３　回答貼付シート'!Z358="ない",0,IF('３　回答貼付シート'!Z358="１～２日（にち）ある",1,IF('３　回答貼付シート'!Z358="３～５日（にち）ある",2,IF('３　回答貼付シート'!Z358="ほぼ毎日（まいにち）ある",3,))))</f>
        <v>0</v>
      </c>
      <c r="Y361" s="26">
        <f>IF('３　回答貼付シート'!AA358="ない",0,IF('３　回答貼付シート'!AA358="１～２日（にち）ある",1,IF('３　回答貼付シート'!AA358="３～５日（にち）ある",2,IF('３　回答貼付シート'!AA358="ほぼ毎日（まいにち）ある",3,))))</f>
        <v>0</v>
      </c>
      <c r="Z361" s="26">
        <f>'３　回答貼付シート'!$AB358</f>
        <v>0</v>
      </c>
      <c r="AA361" s="26" t="str">
        <f t="shared" si="49"/>
        <v/>
      </c>
      <c r="AB361" s="26" t="str">
        <f t="shared" si="50"/>
        <v/>
      </c>
      <c r="AC361" s="26" t="str">
        <f t="shared" si="51"/>
        <v/>
      </c>
      <c r="AD361" s="26" t="str">
        <f t="shared" si="52"/>
        <v/>
      </c>
      <c r="AE361" s="26" t="str">
        <f t="shared" si="53"/>
        <v/>
      </c>
      <c r="AF361" t="str">
        <f t="shared" si="46"/>
        <v>0</v>
      </c>
      <c r="AG361">
        <f t="shared" si="47"/>
        <v>0</v>
      </c>
      <c r="AH361" s="34">
        <f t="shared" si="54"/>
        <v>0</v>
      </c>
    </row>
    <row r="362" spans="1:34">
      <c r="A362" s="26"/>
      <c r="B362" s="26">
        <f t="shared" si="48"/>
        <v>0</v>
      </c>
      <c r="C362" s="26">
        <f>IF('３　回答貼付シート'!$F359&lt;&gt;0,VLOOKUP('３　回答貼付シート'!$F359,$AF$2048:$AG$2054,2,FALSE),0)</f>
        <v>0</v>
      </c>
      <c r="D362" s="26">
        <f>IF('３　回答貼付シート'!$G359&lt;&gt;0,VLOOKUP(('３　回答貼付シート'!$G359), $AF$2048:$AG$2054,2,FALSE),0)</f>
        <v>0</v>
      </c>
      <c r="E362" s="26">
        <f>'３　回答貼付シート'!$H359</f>
        <v>0</v>
      </c>
      <c r="F362" s="26">
        <f>IF(E362=0,0,VLOOKUP($B362,'２　情報入力シート'!$A$2:$E$2049,5))</f>
        <v>0</v>
      </c>
      <c r="G362" s="26">
        <f>IF('３　回答貼付シート'!I359="ない",0,IF('３　回答貼付シート'!I359="１～２日（にち）ある",1,IF('３　回答貼付シート'!I359="３～５日（にち）ある",2,IF('３　回答貼付シート'!I359="ほぼ毎日（まいにち）ある",3,))))</f>
        <v>0</v>
      </c>
      <c r="H362" s="26">
        <f>IF('３　回答貼付シート'!J359="ない",0,IF('３　回答貼付シート'!J359="１～２日（にち）ある",1,IF('３　回答貼付シート'!J359="３～５日（にち）ある",2,IF('３　回答貼付シート'!J359="ほぼ毎日（まいにち）ある",3,))))</f>
        <v>0</v>
      </c>
      <c r="I362" s="26">
        <f>IF('３　回答貼付シート'!K359="ない",0,IF('３　回答貼付シート'!K359="１～２日（にち）ある",1,IF('３　回答貼付シート'!K359="３～５日（にち）ある",2,IF('３　回答貼付シート'!K359="ほぼ毎日（まいにち）ある",3,))))</f>
        <v>0</v>
      </c>
      <c r="J362" s="26">
        <f>IF('３　回答貼付シート'!L359="ない",0,IF('３　回答貼付シート'!L359="１～２日（にち）ある",1,IF('３　回答貼付シート'!L359="３～５日（にち）ある",2,IF('３　回答貼付シート'!L359="ほぼ毎日（まいにち）ある",3,))))</f>
        <v>0</v>
      </c>
      <c r="K362" s="26">
        <f>IF('３　回答貼付シート'!M359="ない",0,IF('３　回答貼付シート'!M359="１～２日（にち）ある",1,IF('３　回答貼付シート'!M359="３～５日（にち）ある",2,IF('３　回答貼付シート'!M359="ほぼ毎日（まいにち）ある",3,))))</f>
        <v>0</v>
      </c>
      <c r="L362" s="26">
        <f>IF('３　回答貼付シート'!N359="ない",0,IF('３　回答貼付シート'!N359="１～２日（にち）ある",1,IF('３　回答貼付シート'!N359="３～５日（にち）ある",2,IF('３　回答貼付シート'!N359="ほぼ毎日（まいにち）ある",3,))))</f>
        <v>0</v>
      </c>
      <c r="M362" s="26">
        <f>IF('３　回答貼付シート'!O359="ない",0,IF('３　回答貼付シート'!O359="１～２日（にち）ある",1,IF('３　回答貼付シート'!O359="３～５日（にち）ある",2,IF('３　回答貼付シート'!O359="ほぼ毎日（まいにち）ある",3,))))</f>
        <v>0</v>
      </c>
      <c r="N362" s="26">
        <f>IF('３　回答貼付シート'!P359="ない",0,IF('３　回答貼付シート'!P359="１～２日（にち）ある",1,IF('３　回答貼付シート'!P359="３～５日（にち）ある",2,IF('３　回答貼付シート'!P359="ほぼ毎日（まいにち）ある",3,))))</f>
        <v>0</v>
      </c>
      <c r="O362" s="26">
        <f>IF('３　回答貼付シート'!Q359="ない",0,IF('３　回答貼付シート'!Q359="１～２日（にち）ある",1,IF('３　回答貼付シート'!Q359="３～５日（にち）ある",2,IF('３　回答貼付シート'!Q359="ほぼ毎日（まいにち）ある",3,))))</f>
        <v>0</v>
      </c>
      <c r="P362" s="26">
        <f>IF('３　回答貼付シート'!R359="ない",0,IF('３　回答貼付シート'!R359="１～２日（にち）ある",1,IF('３　回答貼付シート'!R359="３～５日（にち）ある",2,IF('３　回答貼付シート'!R359="ほぼ毎日（まいにち）ある",3,))))</f>
        <v>0</v>
      </c>
      <c r="Q362" s="26">
        <f>IF('３　回答貼付シート'!S359="ない",0,IF('３　回答貼付シート'!S359="１～２日（にち）ある",1,IF('３　回答貼付シート'!S359="３～５日（にち）ある",2,IF('３　回答貼付シート'!S359="ほぼ毎日（まいにち）ある",3,))))</f>
        <v>0</v>
      </c>
      <c r="R362" s="26">
        <f>IF('３　回答貼付シート'!T359="ない",0,IF('３　回答貼付シート'!T359="１～２日（にち）ある",1,IF('３　回答貼付シート'!T359="３～５日（にち）ある",2,IF('３　回答貼付シート'!T359="ほぼ毎日（まいにち）ある",3,))))</f>
        <v>0</v>
      </c>
      <c r="S362" s="26">
        <f>IF('３　回答貼付シート'!U359="ない",0,IF('３　回答貼付シート'!U359="１～２日（にち）ある",1,IF('３　回答貼付シート'!U359="３～５日（にち）ある",2,IF('３　回答貼付シート'!U359="ほぼ毎日（まいにち）ある",3,))))</f>
        <v>0</v>
      </c>
      <c r="T362" s="26">
        <f>IF('３　回答貼付シート'!V359="ない",0,IF('３　回答貼付シート'!V359="１～２日（にち）ある",1,IF('３　回答貼付シート'!V359="３～５日（にち）ある",2,IF('３　回答貼付シート'!V359="ほぼ毎日（まいにち）ある",3,))))</f>
        <v>0</v>
      </c>
      <c r="U362" s="26">
        <f>IF('３　回答貼付シート'!W359="ない",0,IF('３　回答貼付シート'!W359="１～２日（にち）ある",1,IF('３　回答貼付シート'!W359="３～５日（にち）ある",2,IF('３　回答貼付シート'!W359="ほぼ毎日（まいにち）ある",3,))))</f>
        <v>0</v>
      </c>
      <c r="V362" s="26">
        <f>IF('３　回答貼付シート'!X359="ない",0,IF('３　回答貼付シート'!X359="１～２日（にち）ある",1,IF('３　回答貼付シート'!X359="３～５日（にち）ある",2,IF('３　回答貼付シート'!X359="ほぼ毎日（まいにち）ある",3,))))</f>
        <v>0</v>
      </c>
      <c r="W362" s="26">
        <f>IF('３　回答貼付シート'!Y359="ない",0,IF('３　回答貼付シート'!Y359="１～２日（にち）ある",1,IF('３　回答貼付シート'!Y359="３～５日（にち）ある",2,IF('３　回答貼付シート'!Y359="ほぼ毎日（まいにち）ある",3,))))</f>
        <v>0</v>
      </c>
      <c r="X362" s="26">
        <f>IF('３　回答貼付シート'!Z359="ない",0,IF('３　回答貼付シート'!Z359="１～２日（にち）ある",1,IF('３　回答貼付シート'!Z359="３～５日（にち）ある",2,IF('３　回答貼付シート'!Z359="ほぼ毎日（まいにち）ある",3,))))</f>
        <v>0</v>
      </c>
      <c r="Y362" s="26">
        <f>IF('３　回答貼付シート'!AA359="ない",0,IF('３　回答貼付シート'!AA359="１～２日（にち）ある",1,IF('３　回答貼付シート'!AA359="３～５日（にち）ある",2,IF('３　回答貼付シート'!AA359="ほぼ毎日（まいにち）ある",3,))))</f>
        <v>0</v>
      </c>
      <c r="Z362" s="26">
        <f>'３　回答貼付シート'!$AB359</f>
        <v>0</v>
      </c>
      <c r="AA362" s="26" t="str">
        <f t="shared" si="49"/>
        <v/>
      </c>
      <c r="AB362" s="26" t="str">
        <f t="shared" si="50"/>
        <v/>
      </c>
      <c r="AC362" s="26" t="str">
        <f t="shared" si="51"/>
        <v/>
      </c>
      <c r="AD362" s="26" t="str">
        <f t="shared" si="52"/>
        <v/>
      </c>
      <c r="AE362" s="26" t="str">
        <f t="shared" si="53"/>
        <v/>
      </c>
      <c r="AF362" t="str">
        <f t="shared" si="46"/>
        <v>0</v>
      </c>
      <c r="AG362">
        <f t="shared" si="47"/>
        <v>0</v>
      </c>
      <c r="AH362" s="34">
        <f t="shared" si="54"/>
        <v>0</v>
      </c>
    </row>
    <row r="363" spans="1:34">
      <c r="A363" s="26"/>
      <c r="B363" s="26">
        <f t="shared" si="48"/>
        <v>0</v>
      </c>
      <c r="C363" s="26">
        <f>IF('３　回答貼付シート'!$F360&lt;&gt;0,VLOOKUP('３　回答貼付シート'!$F360,$AF$2048:$AG$2054,2,FALSE),0)</f>
        <v>0</v>
      </c>
      <c r="D363" s="26">
        <f>IF('３　回答貼付シート'!$G360&lt;&gt;0,VLOOKUP(('３　回答貼付シート'!$G360), $AF$2048:$AG$2054,2,FALSE),0)</f>
        <v>0</v>
      </c>
      <c r="E363" s="26">
        <f>'３　回答貼付シート'!$H360</f>
        <v>0</v>
      </c>
      <c r="F363" s="26">
        <f>IF(E363=0,0,VLOOKUP($B363,'２　情報入力シート'!$A$2:$E$2049,5))</f>
        <v>0</v>
      </c>
      <c r="G363" s="26">
        <f>IF('３　回答貼付シート'!I360="ない",0,IF('３　回答貼付シート'!I360="１～２日（にち）ある",1,IF('３　回答貼付シート'!I360="３～５日（にち）ある",2,IF('３　回答貼付シート'!I360="ほぼ毎日（まいにち）ある",3,))))</f>
        <v>0</v>
      </c>
      <c r="H363" s="26">
        <f>IF('３　回答貼付シート'!J360="ない",0,IF('３　回答貼付シート'!J360="１～２日（にち）ある",1,IF('３　回答貼付シート'!J360="３～５日（にち）ある",2,IF('３　回答貼付シート'!J360="ほぼ毎日（まいにち）ある",3,))))</f>
        <v>0</v>
      </c>
      <c r="I363" s="26">
        <f>IF('３　回答貼付シート'!K360="ない",0,IF('３　回答貼付シート'!K360="１～２日（にち）ある",1,IF('３　回答貼付シート'!K360="３～５日（にち）ある",2,IF('３　回答貼付シート'!K360="ほぼ毎日（まいにち）ある",3,))))</f>
        <v>0</v>
      </c>
      <c r="J363" s="26">
        <f>IF('３　回答貼付シート'!L360="ない",0,IF('３　回答貼付シート'!L360="１～２日（にち）ある",1,IF('３　回答貼付シート'!L360="３～５日（にち）ある",2,IF('３　回答貼付シート'!L360="ほぼ毎日（まいにち）ある",3,))))</f>
        <v>0</v>
      </c>
      <c r="K363" s="26">
        <f>IF('３　回答貼付シート'!M360="ない",0,IF('３　回答貼付シート'!M360="１～２日（にち）ある",1,IF('３　回答貼付シート'!M360="３～５日（にち）ある",2,IF('３　回答貼付シート'!M360="ほぼ毎日（まいにち）ある",3,))))</f>
        <v>0</v>
      </c>
      <c r="L363" s="26">
        <f>IF('３　回答貼付シート'!N360="ない",0,IF('３　回答貼付シート'!N360="１～２日（にち）ある",1,IF('３　回答貼付シート'!N360="３～５日（にち）ある",2,IF('３　回答貼付シート'!N360="ほぼ毎日（まいにち）ある",3,))))</f>
        <v>0</v>
      </c>
      <c r="M363" s="26">
        <f>IF('３　回答貼付シート'!O360="ない",0,IF('３　回答貼付シート'!O360="１～２日（にち）ある",1,IF('３　回答貼付シート'!O360="３～５日（にち）ある",2,IF('３　回答貼付シート'!O360="ほぼ毎日（まいにち）ある",3,))))</f>
        <v>0</v>
      </c>
      <c r="N363" s="26">
        <f>IF('３　回答貼付シート'!P360="ない",0,IF('３　回答貼付シート'!P360="１～２日（にち）ある",1,IF('３　回答貼付シート'!P360="３～５日（にち）ある",2,IF('３　回答貼付シート'!P360="ほぼ毎日（まいにち）ある",3,))))</f>
        <v>0</v>
      </c>
      <c r="O363" s="26">
        <f>IF('３　回答貼付シート'!Q360="ない",0,IF('３　回答貼付シート'!Q360="１～２日（にち）ある",1,IF('３　回答貼付シート'!Q360="３～５日（にち）ある",2,IF('３　回答貼付シート'!Q360="ほぼ毎日（まいにち）ある",3,))))</f>
        <v>0</v>
      </c>
      <c r="P363" s="26">
        <f>IF('３　回答貼付シート'!R360="ない",0,IF('３　回答貼付シート'!R360="１～２日（にち）ある",1,IF('３　回答貼付シート'!R360="３～５日（にち）ある",2,IF('３　回答貼付シート'!R360="ほぼ毎日（まいにち）ある",3,))))</f>
        <v>0</v>
      </c>
      <c r="Q363" s="26">
        <f>IF('３　回答貼付シート'!S360="ない",0,IF('３　回答貼付シート'!S360="１～２日（にち）ある",1,IF('３　回答貼付シート'!S360="３～５日（にち）ある",2,IF('３　回答貼付シート'!S360="ほぼ毎日（まいにち）ある",3,))))</f>
        <v>0</v>
      </c>
      <c r="R363" s="26">
        <f>IF('３　回答貼付シート'!T360="ない",0,IF('３　回答貼付シート'!T360="１～２日（にち）ある",1,IF('３　回答貼付シート'!T360="３～５日（にち）ある",2,IF('３　回答貼付シート'!T360="ほぼ毎日（まいにち）ある",3,))))</f>
        <v>0</v>
      </c>
      <c r="S363" s="26">
        <f>IF('３　回答貼付シート'!U360="ない",0,IF('３　回答貼付シート'!U360="１～２日（にち）ある",1,IF('３　回答貼付シート'!U360="３～５日（にち）ある",2,IF('３　回答貼付シート'!U360="ほぼ毎日（まいにち）ある",3,))))</f>
        <v>0</v>
      </c>
      <c r="T363" s="26">
        <f>IF('３　回答貼付シート'!V360="ない",0,IF('３　回答貼付シート'!V360="１～２日（にち）ある",1,IF('３　回答貼付シート'!V360="３～５日（にち）ある",2,IF('３　回答貼付シート'!V360="ほぼ毎日（まいにち）ある",3,))))</f>
        <v>0</v>
      </c>
      <c r="U363" s="26">
        <f>IF('３　回答貼付シート'!W360="ない",0,IF('３　回答貼付シート'!W360="１～２日（にち）ある",1,IF('３　回答貼付シート'!W360="３～５日（にち）ある",2,IF('３　回答貼付シート'!W360="ほぼ毎日（まいにち）ある",3,))))</f>
        <v>0</v>
      </c>
      <c r="V363" s="26">
        <f>IF('３　回答貼付シート'!X360="ない",0,IF('３　回答貼付シート'!X360="１～２日（にち）ある",1,IF('３　回答貼付シート'!X360="３～５日（にち）ある",2,IF('３　回答貼付シート'!X360="ほぼ毎日（まいにち）ある",3,))))</f>
        <v>0</v>
      </c>
      <c r="W363" s="26">
        <f>IF('３　回答貼付シート'!Y360="ない",0,IF('３　回答貼付シート'!Y360="１～２日（にち）ある",1,IF('３　回答貼付シート'!Y360="３～５日（にち）ある",2,IF('３　回答貼付シート'!Y360="ほぼ毎日（まいにち）ある",3,))))</f>
        <v>0</v>
      </c>
      <c r="X363" s="26">
        <f>IF('３　回答貼付シート'!Z360="ない",0,IF('３　回答貼付シート'!Z360="１～２日（にち）ある",1,IF('３　回答貼付シート'!Z360="３～５日（にち）ある",2,IF('３　回答貼付シート'!Z360="ほぼ毎日（まいにち）ある",3,))))</f>
        <v>0</v>
      </c>
      <c r="Y363" s="26">
        <f>IF('３　回答貼付シート'!AA360="ない",0,IF('３　回答貼付シート'!AA360="１～２日（にち）ある",1,IF('３　回答貼付シート'!AA360="３～５日（にち）ある",2,IF('３　回答貼付シート'!AA360="ほぼ毎日（まいにち）ある",3,))))</f>
        <v>0</v>
      </c>
      <c r="Z363" s="26">
        <f>'３　回答貼付シート'!$AB360</f>
        <v>0</v>
      </c>
      <c r="AA363" s="26" t="str">
        <f t="shared" si="49"/>
        <v/>
      </c>
      <c r="AB363" s="26" t="str">
        <f t="shared" si="50"/>
        <v/>
      </c>
      <c r="AC363" s="26" t="str">
        <f t="shared" si="51"/>
        <v/>
      </c>
      <c r="AD363" s="26" t="str">
        <f t="shared" si="52"/>
        <v/>
      </c>
      <c r="AE363" s="26" t="str">
        <f t="shared" si="53"/>
        <v/>
      </c>
      <c r="AF363" t="str">
        <f t="shared" si="46"/>
        <v>0</v>
      </c>
      <c r="AG363">
        <f t="shared" si="47"/>
        <v>0</v>
      </c>
      <c r="AH363" s="34">
        <f t="shared" si="54"/>
        <v>0</v>
      </c>
    </row>
    <row r="364" spans="1:34">
      <c r="A364" s="26"/>
      <c r="B364" s="26">
        <f t="shared" si="48"/>
        <v>0</v>
      </c>
      <c r="C364" s="26">
        <f>IF('３　回答貼付シート'!$F361&lt;&gt;0,VLOOKUP('３　回答貼付シート'!$F361,$AF$2048:$AG$2054,2,FALSE),0)</f>
        <v>0</v>
      </c>
      <c r="D364" s="26">
        <f>IF('３　回答貼付シート'!$G361&lt;&gt;0,VLOOKUP(('３　回答貼付シート'!$G361), $AF$2048:$AG$2054,2,FALSE),0)</f>
        <v>0</v>
      </c>
      <c r="E364" s="26">
        <f>'３　回答貼付シート'!$H361</f>
        <v>0</v>
      </c>
      <c r="F364" s="26">
        <f>IF(E364=0,0,VLOOKUP($B364,'２　情報入力シート'!$A$2:$E$2049,5))</f>
        <v>0</v>
      </c>
      <c r="G364" s="26">
        <f>IF('３　回答貼付シート'!I361="ない",0,IF('３　回答貼付シート'!I361="１～２日（にち）ある",1,IF('３　回答貼付シート'!I361="３～５日（にち）ある",2,IF('３　回答貼付シート'!I361="ほぼ毎日（まいにち）ある",3,))))</f>
        <v>0</v>
      </c>
      <c r="H364" s="26">
        <f>IF('３　回答貼付シート'!J361="ない",0,IF('３　回答貼付シート'!J361="１～２日（にち）ある",1,IF('３　回答貼付シート'!J361="３～５日（にち）ある",2,IF('３　回答貼付シート'!J361="ほぼ毎日（まいにち）ある",3,))))</f>
        <v>0</v>
      </c>
      <c r="I364" s="26">
        <f>IF('３　回答貼付シート'!K361="ない",0,IF('３　回答貼付シート'!K361="１～２日（にち）ある",1,IF('３　回答貼付シート'!K361="３～５日（にち）ある",2,IF('３　回答貼付シート'!K361="ほぼ毎日（まいにち）ある",3,))))</f>
        <v>0</v>
      </c>
      <c r="J364" s="26">
        <f>IF('３　回答貼付シート'!L361="ない",0,IF('３　回答貼付シート'!L361="１～２日（にち）ある",1,IF('３　回答貼付シート'!L361="３～５日（にち）ある",2,IF('３　回答貼付シート'!L361="ほぼ毎日（まいにち）ある",3,))))</f>
        <v>0</v>
      </c>
      <c r="K364" s="26">
        <f>IF('３　回答貼付シート'!M361="ない",0,IF('３　回答貼付シート'!M361="１～２日（にち）ある",1,IF('３　回答貼付シート'!M361="３～５日（にち）ある",2,IF('３　回答貼付シート'!M361="ほぼ毎日（まいにち）ある",3,))))</f>
        <v>0</v>
      </c>
      <c r="L364" s="26">
        <f>IF('３　回答貼付シート'!N361="ない",0,IF('３　回答貼付シート'!N361="１～２日（にち）ある",1,IF('３　回答貼付シート'!N361="３～５日（にち）ある",2,IF('３　回答貼付シート'!N361="ほぼ毎日（まいにち）ある",3,))))</f>
        <v>0</v>
      </c>
      <c r="M364" s="26">
        <f>IF('３　回答貼付シート'!O361="ない",0,IF('３　回答貼付シート'!O361="１～２日（にち）ある",1,IF('３　回答貼付シート'!O361="３～５日（にち）ある",2,IF('３　回答貼付シート'!O361="ほぼ毎日（まいにち）ある",3,))))</f>
        <v>0</v>
      </c>
      <c r="N364" s="26">
        <f>IF('３　回答貼付シート'!P361="ない",0,IF('３　回答貼付シート'!P361="１～２日（にち）ある",1,IF('３　回答貼付シート'!P361="３～５日（にち）ある",2,IF('３　回答貼付シート'!P361="ほぼ毎日（まいにち）ある",3,))))</f>
        <v>0</v>
      </c>
      <c r="O364" s="26">
        <f>IF('３　回答貼付シート'!Q361="ない",0,IF('３　回答貼付シート'!Q361="１～２日（にち）ある",1,IF('３　回答貼付シート'!Q361="３～５日（にち）ある",2,IF('３　回答貼付シート'!Q361="ほぼ毎日（まいにち）ある",3,))))</f>
        <v>0</v>
      </c>
      <c r="P364" s="26">
        <f>IF('３　回答貼付シート'!R361="ない",0,IF('３　回答貼付シート'!R361="１～２日（にち）ある",1,IF('３　回答貼付シート'!R361="３～５日（にち）ある",2,IF('３　回答貼付シート'!R361="ほぼ毎日（まいにち）ある",3,))))</f>
        <v>0</v>
      </c>
      <c r="Q364" s="26">
        <f>IF('３　回答貼付シート'!S361="ない",0,IF('３　回答貼付シート'!S361="１～２日（にち）ある",1,IF('３　回答貼付シート'!S361="３～５日（にち）ある",2,IF('３　回答貼付シート'!S361="ほぼ毎日（まいにち）ある",3,))))</f>
        <v>0</v>
      </c>
      <c r="R364" s="26">
        <f>IF('３　回答貼付シート'!T361="ない",0,IF('３　回答貼付シート'!T361="１～２日（にち）ある",1,IF('３　回答貼付シート'!T361="３～５日（にち）ある",2,IF('３　回答貼付シート'!T361="ほぼ毎日（まいにち）ある",3,))))</f>
        <v>0</v>
      </c>
      <c r="S364" s="26">
        <f>IF('３　回答貼付シート'!U361="ない",0,IF('３　回答貼付シート'!U361="１～２日（にち）ある",1,IF('３　回答貼付シート'!U361="３～５日（にち）ある",2,IF('３　回答貼付シート'!U361="ほぼ毎日（まいにち）ある",3,))))</f>
        <v>0</v>
      </c>
      <c r="T364" s="26">
        <f>IF('３　回答貼付シート'!V361="ない",0,IF('３　回答貼付シート'!V361="１～２日（にち）ある",1,IF('３　回答貼付シート'!V361="３～５日（にち）ある",2,IF('３　回答貼付シート'!V361="ほぼ毎日（まいにち）ある",3,))))</f>
        <v>0</v>
      </c>
      <c r="U364" s="26">
        <f>IF('３　回答貼付シート'!W361="ない",0,IF('３　回答貼付シート'!W361="１～２日（にち）ある",1,IF('３　回答貼付シート'!W361="３～５日（にち）ある",2,IF('３　回答貼付シート'!W361="ほぼ毎日（まいにち）ある",3,))))</f>
        <v>0</v>
      </c>
      <c r="V364" s="26">
        <f>IF('３　回答貼付シート'!X361="ない",0,IF('３　回答貼付シート'!X361="１～２日（にち）ある",1,IF('３　回答貼付シート'!X361="３～５日（にち）ある",2,IF('３　回答貼付シート'!X361="ほぼ毎日（まいにち）ある",3,))))</f>
        <v>0</v>
      </c>
      <c r="W364" s="26">
        <f>IF('３　回答貼付シート'!Y361="ない",0,IF('３　回答貼付シート'!Y361="１～２日（にち）ある",1,IF('３　回答貼付シート'!Y361="３～５日（にち）ある",2,IF('３　回答貼付シート'!Y361="ほぼ毎日（まいにち）ある",3,))))</f>
        <v>0</v>
      </c>
      <c r="X364" s="26">
        <f>IF('３　回答貼付シート'!Z361="ない",0,IF('３　回答貼付シート'!Z361="１～２日（にち）ある",1,IF('３　回答貼付シート'!Z361="３～５日（にち）ある",2,IF('３　回答貼付シート'!Z361="ほぼ毎日（まいにち）ある",3,))))</f>
        <v>0</v>
      </c>
      <c r="Y364" s="26">
        <f>IF('３　回答貼付シート'!AA361="ない",0,IF('３　回答貼付シート'!AA361="１～２日（にち）ある",1,IF('３　回答貼付シート'!AA361="３～５日（にち）ある",2,IF('３　回答貼付シート'!AA361="ほぼ毎日（まいにち）ある",3,))))</f>
        <v>0</v>
      </c>
      <c r="Z364" s="26">
        <f>'３　回答貼付シート'!$AB361</f>
        <v>0</v>
      </c>
      <c r="AA364" s="26" t="str">
        <f t="shared" si="49"/>
        <v/>
      </c>
      <c r="AB364" s="26" t="str">
        <f t="shared" si="50"/>
        <v/>
      </c>
      <c r="AC364" s="26" t="str">
        <f t="shared" si="51"/>
        <v/>
      </c>
      <c r="AD364" s="26" t="str">
        <f t="shared" si="52"/>
        <v/>
      </c>
      <c r="AE364" s="26" t="str">
        <f t="shared" si="53"/>
        <v/>
      </c>
      <c r="AF364" t="str">
        <f t="shared" si="46"/>
        <v>0</v>
      </c>
      <c r="AG364">
        <f t="shared" si="47"/>
        <v>0</v>
      </c>
      <c r="AH364" s="34">
        <f t="shared" si="54"/>
        <v>0</v>
      </c>
    </row>
    <row r="365" spans="1:34">
      <c r="A365" s="26"/>
      <c r="B365" s="26">
        <f t="shared" si="48"/>
        <v>0</v>
      </c>
      <c r="C365" s="26">
        <f>IF('３　回答貼付シート'!$F362&lt;&gt;0,VLOOKUP('３　回答貼付シート'!$F362,$AF$2048:$AG$2054,2,FALSE),0)</f>
        <v>0</v>
      </c>
      <c r="D365" s="26">
        <f>IF('３　回答貼付シート'!$G362&lt;&gt;0,VLOOKUP(('３　回答貼付シート'!$G362), $AF$2048:$AG$2054,2,FALSE),0)</f>
        <v>0</v>
      </c>
      <c r="E365" s="26">
        <f>'３　回答貼付シート'!$H362</f>
        <v>0</v>
      </c>
      <c r="F365" s="26">
        <f>IF(E365=0,0,VLOOKUP($B365,'２　情報入力シート'!$A$2:$E$2049,5))</f>
        <v>0</v>
      </c>
      <c r="G365" s="26">
        <f>IF('３　回答貼付シート'!I362="ない",0,IF('３　回答貼付シート'!I362="１～２日（にち）ある",1,IF('３　回答貼付シート'!I362="３～５日（にち）ある",2,IF('３　回答貼付シート'!I362="ほぼ毎日（まいにち）ある",3,))))</f>
        <v>0</v>
      </c>
      <c r="H365" s="26">
        <f>IF('３　回答貼付シート'!J362="ない",0,IF('３　回答貼付シート'!J362="１～２日（にち）ある",1,IF('３　回答貼付シート'!J362="３～５日（にち）ある",2,IF('３　回答貼付シート'!J362="ほぼ毎日（まいにち）ある",3,))))</f>
        <v>0</v>
      </c>
      <c r="I365" s="26">
        <f>IF('３　回答貼付シート'!K362="ない",0,IF('３　回答貼付シート'!K362="１～２日（にち）ある",1,IF('３　回答貼付シート'!K362="３～５日（にち）ある",2,IF('３　回答貼付シート'!K362="ほぼ毎日（まいにち）ある",3,))))</f>
        <v>0</v>
      </c>
      <c r="J365" s="26">
        <f>IF('３　回答貼付シート'!L362="ない",0,IF('３　回答貼付シート'!L362="１～２日（にち）ある",1,IF('３　回答貼付シート'!L362="３～５日（にち）ある",2,IF('３　回答貼付シート'!L362="ほぼ毎日（まいにち）ある",3,))))</f>
        <v>0</v>
      </c>
      <c r="K365" s="26">
        <f>IF('３　回答貼付シート'!M362="ない",0,IF('３　回答貼付シート'!M362="１～２日（にち）ある",1,IF('３　回答貼付シート'!M362="３～５日（にち）ある",2,IF('３　回答貼付シート'!M362="ほぼ毎日（まいにち）ある",3,))))</f>
        <v>0</v>
      </c>
      <c r="L365" s="26">
        <f>IF('３　回答貼付シート'!N362="ない",0,IF('３　回答貼付シート'!N362="１～２日（にち）ある",1,IF('３　回答貼付シート'!N362="３～５日（にち）ある",2,IF('３　回答貼付シート'!N362="ほぼ毎日（まいにち）ある",3,))))</f>
        <v>0</v>
      </c>
      <c r="M365" s="26">
        <f>IF('３　回答貼付シート'!O362="ない",0,IF('３　回答貼付シート'!O362="１～２日（にち）ある",1,IF('３　回答貼付シート'!O362="３～５日（にち）ある",2,IF('３　回答貼付シート'!O362="ほぼ毎日（まいにち）ある",3,))))</f>
        <v>0</v>
      </c>
      <c r="N365" s="26">
        <f>IF('３　回答貼付シート'!P362="ない",0,IF('３　回答貼付シート'!P362="１～２日（にち）ある",1,IF('３　回答貼付シート'!P362="３～５日（にち）ある",2,IF('３　回答貼付シート'!P362="ほぼ毎日（まいにち）ある",3,))))</f>
        <v>0</v>
      </c>
      <c r="O365" s="26">
        <f>IF('３　回答貼付シート'!Q362="ない",0,IF('３　回答貼付シート'!Q362="１～２日（にち）ある",1,IF('３　回答貼付シート'!Q362="３～５日（にち）ある",2,IF('３　回答貼付シート'!Q362="ほぼ毎日（まいにち）ある",3,))))</f>
        <v>0</v>
      </c>
      <c r="P365" s="26">
        <f>IF('３　回答貼付シート'!R362="ない",0,IF('３　回答貼付シート'!R362="１～２日（にち）ある",1,IF('３　回答貼付シート'!R362="３～５日（にち）ある",2,IF('３　回答貼付シート'!R362="ほぼ毎日（まいにち）ある",3,))))</f>
        <v>0</v>
      </c>
      <c r="Q365" s="26">
        <f>IF('３　回答貼付シート'!S362="ない",0,IF('３　回答貼付シート'!S362="１～２日（にち）ある",1,IF('３　回答貼付シート'!S362="３～５日（にち）ある",2,IF('３　回答貼付シート'!S362="ほぼ毎日（まいにち）ある",3,))))</f>
        <v>0</v>
      </c>
      <c r="R365" s="26">
        <f>IF('３　回答貼付シート'!T362="ない",0,IF('３　回答貼付シート'!T362="１～２日（にち）ある",1,IF('３　回答貼付シート'!T362="３～５日（にち）ある",2,IF('３　回答貼付シート'!T362="ほぼ毎日（まいにち）ある",3,))))</f>
        <v>0</v>
      </c>
      <c r="S365" s="26">
        <f>IF('３　回答貼付シート'!U362="ない",0,IF('３　回答貼付シート'!U362="１～２日（にち）ある",1,IF('３　回答貼付シート'!U362="３～５日（にち）ある",2,IF('３　回答貼付シート'!U362="ほぼ毎日（まいにち）ある",3,))))</f>
        <v>0</v>
      </c>
      <c r="T365" s="26">
        <f>IF('３　回答貼付シート'!V362="ない",0,IF('３　回答貼付シート'!V362="１～２日（にち）ある",1,IF('３　回答貼付シート'!V362="３～５日（にち）ある",2,IF('３　回答貼付シート'!V362="ほぼ毎日（まいにち）ある",3,))))</f>
        <v>0</v>
      </c>
      <c r="U365" s="26">
        <f>IF('３　回答貼付シート'!W362="ない",0,IF('３　回答貼付シート'!W362="１～２日（にち）ある",1,IF('３　回答貼付シート'!W362="３～５日（にち）ある",2,IF('３　回答貼付シート'!W362="ほぼ毎日（まいにち）ある",3,))))</f>
        <v>0</v>
      </c>
      <c r="V365" s="26">
        <f>IF('３　回答貼付シート'!X362="ない",0,IF('３　回答貼付シート'!X362="１～２日（にち）ある",1,IF('３　回答貼付シート'!X362="３～５日（にち）ある",2,IF('３　回答貼付シート'!X362="ほぼ毎日（まいにち）ある",3,))))</f>
        <v>0</v>
      </c>
      <c r="W365" s="26">
        <f>IF('３　回答貼付シート'!Y362="ない",0,IF('３　回答貼付シート'!Y362="１～２日（にち）ある",1,IF('３　回答貼付シート'!Y362="３～５日（にち）ある",2,IF('３　回答貼付シート'!Y362="ほぼ毎日（まいにち）ある",3,))))</f>
        <v>0</v>
      </c>
      <c r="X365" s="26">
        <f>IF('３　回答貼付シート'!Z362="ない",0,IF('３　回答貼付シート'!Z362="１～２日（にち）ある",1,IF('３　回答貼付シート'!Z362="３～５日（にち）ある",2,IF('３　回答貼付シート'!Z362="ほぼ毎日（まいにち）ある",3,))))</f>
        <v>0</v>
      </c>
      <c r="Y365" s="26">
        <f>IF('３　回答貼付シート'!AA362="ない",0,IF('３　回答貼付シート'!AA362="１～２日（にち）ある",1,IF('３　回答貼付シート'!AA362="３～５日（にち）ある",2,IF('３　回答貼付シート'!AA362="ほぼ毎日（まいにち）ある",3,))))</f>
        <v>0</v>
      </c>
      <c r="Z365" s="26">
        <f>'３　回答貼付シート'!$AB362</f>
        <v>0</v>
      </c>
      <c r="AA365" s="26" t="str">
        <f t="shared" si="49"/>
        <v/>
      </c>
      <c r="AB365" s="26" t="str">
        <f t="shared" si="50"/>
        <v/>
      </c>
      <c r="AC365" s="26" t="str">
        <f t="shared" si="51"/>
        <v/>
      </c>
      <c r="AD365" s="26" t="str">
        <f t="shared" si="52"/>
        <v/>
      </c>
      <c r="AE365" s="26" t="str">
        <f t="shared" si="53"/>
        <v/>
      </c>
      <c r="AF365" t="str">
        <f t="shared" si="46"/>
        <v>0</v>
      </c>
      <c r="AG365">
        <f t="shared" si="47"/>
        <v>0</v>
      </c>
      <c r="AH365" s="34">
        <f t="shared" si="54"/>
        <v>0</v>
      </c>
    </row>
    <row r="366" spans="1:34">
      <c r="A366" s="26"/>
      <c r="B366" s="26">
        <f t="shared" si="48"/>
        <v>0</v>
      </c>
      <c r="C366" s="26">
        <f>IF('３　回答貼付シート'!$F363&lt;&gt;0,VLOOKUP('３　回答貼付シート'!$F363,$AF$2048:$AG$2054,2,FALSE),0)</f>
        <v>0</v>
      </c>
      <c r="D366" s="26">
        <f>IF('３　回答貼付シート'!$G363&lt;&gt;0,VLOOKUP(('３　回答貼付シート'!$G363), $AF$2048:$AG$2054,2,FALSE),0)</f>
        <v>0</v>
      </c>
      <c r="E366" s="26">
        <f>'３　回答貼付シート'!$H363</f>
        <v>0</v>
      </c>
      <c r="F366" s="26">
        <f>IF(E366=0,0,VLOOKUP($B366,'２　情報入力シート'!$A$2:$E$2049,5))</f>
        <v>0</v>
      </c>
      <c r="G366" s="26">
        <f>IF('３　回答貼付シート'!I363="ない",0,IF('３　回答貼付シート'!I363="１～２日（にち）ある",1,IF('３　回答貼付シート'!I363="３～５日（にち）ある",2,IF('３　回答貼付シート'!I363="ほぼ毎日（まいにち）ある",3,))))</f>
        <v>0</v>
      </c>
      <c r="H366" s="26">
        <f>IF('３　回答貼付シート'!J363="ない",0,IF('３　回答貼付シート'!J363="１～２日（にち）ある",1,IF('３　回答貼付シート'!J363="３～５日（にち）ある",2,IF('３　回答貼付シート'!J363="ほぼ毎日（まいにち）ある",3,))))</f>
        <v>0</v>
      </c>
      <c r="I366" s="26">
        <f>IF('３　回答貼付シート'!K363="ない",0,IF('３　回答貼付シート'!K363="１～２日（にち）ある",1,IF('３　回答貼付シート'!K363="３～５日（にち）ある",2,IF('３　回答貼付シート'!K363="ほぼ毎日（まいにち）ある",3,))))</f>
        <v>0</v>
      </c>
      <c r="J366" s="26">
        <f>IF('３　回答貼付シート'!L363="ない",0,IF('３　回答貼付シート'!L363="１～２日（にち）ある",1,IF('３　回答貼付シート'!L363="３～５日（にち）ある",2,IF('３　回答貼付シート'!L363="ほぼ毎日（まいにち）ある",3,))))</f>
        <v>0</v>
      </c>
      <c r="K366" s="26">
        <f>IF('３　回答貼付シート'!M363="ない",0,IF('３　回答貼付シート'!M363="１～２日（にち）ある",1,IF('３　回答貼付シート'!M363="３～５日（にち）ある",2,IF('３　回答貼付シート'!M363="ほぼ毎日（まいにち）ある",3,))))</f>
        <v>0</v>
      </c>
      <c r="L366" s="26">
        <f>IF('３　回答貼付シート'!N363="ない",0,IF('３　回答貼付シート'!N363="１～２日（にち）ある",1,IF('３　回答貼付シート'!N363="３～５日（にち）ある",2,IF('３　回答貼付シート'!N363="ほぼ毎日（まいにち）ある",3,))))</f>
        <v>0</v>
      </c>
      <c r="M366" s="26">
        <f>IF('３　回答貼付シート'!O363="ない",0,IF('３　回答貼付シート'!O363="１～２日（にち）ある",1,IF('３　回答貼付シート'!O363="３～５日（にち）ある",2,IF('３　回答貼付シート'!O363="ほぼ毎日（まいにち）ある",3,))))</f>
        <v>0</v>
      </c>
      <c r="N366" s="26">
        <f>IF('３　回答貼付シート'!P363="ない",0,IF('３　回答貼付シート'!P363="１～２日（にち）ある",1,IF('３　回答貼付シート'!P363="３～５日（にち）ある",2,IF('３　回答貼付シート'!P363="ほぼ毎日（まいにち）ある",3,))))</f>
        <v>0</v>
      </c>
      <c r="O366" s="26">
        <f>IF('３　回答貼付シート'!Q363="ない",0,IF('３　回答貼付シート'!Q363="１～２日（にち）ある",1,IF('３　回答貼付シート'!Q363="３～５日（にち）ある",2,IF('３　回答貼付シート'!Q363="ほぼ毎日（まいにち）ある",3,))))</f>
        <v>0</v>
      </c>
      <c r="P366" s="26">
        <f>IF('３　回答貼付シート'!R363="ない",0,IF('３　回答貼付シート'!R363="１～２日（にち）ある",1,IF('３　回答貼付シート'!R363="３～５日（にち）ある",2,IF('３　回答貼付シート'!R363="ほぼ毎日（まいにち）ある",3,))))</f>
        <v>0</v>
      </c>
      <c r="Q366" s="26">
        <f>IF('３　回答貼付シート'!S363="ない",0,IF('３　回答貼付シート'!S363="１～２日（にち）ある",1,IF('３　回答貼付シート'!S363="３～５日（にち）ある",2,IF('３　回答貼付シート'!S363="ほぼ毎日（まいにち）ある",3,))))</f>
        <v>0</v>
      </c>
      <c r="R366" s="26">
        <f>IF('３　回答貼付シート'!T363="ない",0,IF('３　回答貼付シート'!T363="１～２日（にち）ある",1,IF('３　回答貼付シート'!T363="３～５日（にち）ある",2,IF('３　回答貼付シート'!T363="ほぼ毎日（まいにち）ある",3,))))</f>
        <v>0</v>
      </c>
      <c r="S366" s="26">
        <f>IF('３　回答貼付シート'!U363="ない",0,IF('３　回答貼付シート'!U363="１～２日（にち）ある",1,IF('３　回答貼付シート'!U363="３～５日（にち）ある",2,IF('３　回答貼付シート'!U363="ほぼ毎日（まいにち）ある",3,))))</f>
        <v>0</v>
      </c>
      <c r="T366" s="26">
        <f>IF('３　回答貼付シート'!V363="ない",0,IF('３　回答貼付シート'!V363="１～２日（にち）ある",1,IF('３　回答貼付シート'!V363="３～５日（にち）ある",2,IF('３　回答貼付シート'!V363="ほぼ毎日（まいにち）ある",3,))))</f>
        <v>0</v>
      </c>
      <c r="U366" s="26">
        <f>IF('３　回答貼付シート'!W363="ない",0,IF('３　回答貼付シート'!W363="１～２日（にち）ある",1,IF('３　回答貼付シート'!W363="３～５日（にち）ある",2,IF('３　回答貼付シート'!W363="ほぼ毎日（まいにち）ある",3,))))</f>
        <v>0</v>
      </c>
      <c r="V366" s="26">
        <f>IF('３　回答貼付シート'!X363="ない",0,IF('３　回答貼付シート'!X363="１～２日（にち）ある",1,IF('３　回答貼付シート'!X363="３～５日（にち）ある",2,IF('３　回答貼付シート'!X363="ほぼ毎日（まいにち）ある",3,))))</f>
        <v>0</v>
      </c>
      <c r="W366" s="26">
        <f>IF('３　回答貼付シート'!Y363="ない",0,IF('３　回答貼付シート'!Y363="１～２日（にち）ある",1,IF('３　回答貼付シート'!Y363="３～５日（にち）ある",2,IF('３　回答貼付シート'!Y363="ほぼ毎日（まいにち）ある",3,))))</f>
        <v>0</v>
      </c>
      <c r="X366" s="26">
        <f>IF('３　回答貼付シート'!Z363="ない",0,IF('３　回答貼付シート'!Z363="１～２日（にち）ある",1,IF('３　回答貼付シート'!Z363="３～５日（にち）ある",2,IF('３　回答貼付シート'!Z363="ほぼ毎日（まいにち）ある",3,))))</f>
        <v>0</v>
      </c>
      <c r="Y366" s="26">
        <f>IF('３　回答貼付シート'!AA363="ない",0,IF('３　回答貼付シート'!AA363="１～２日（にち）ある",1,IF('３　回答貼付シート'!AA363="３～５日（にち）ある",2,IF('３　回答貼付シート'!AA363="ほぼ毎日（まいにち）ある",3,))))</f>
        <v>0</v>
      </c>
      <c r="Z366" s="26">
        <f>'３　回答貼付シート'!$AB363</f>
        <v>0</v>
      </c>
      <c r="AA366" s="26" t="str">
        <f t="shared" si="49"/>
        <v/>
      </c>
      <c r="AB366" s="26" t="str">
        <f t="shared" si="50"/>
        <v/>
      </c>
      <c r="AC366" s="26" t="str">
        <f t="shared" si="51"/>
        <v/>
      </c>
      <c r="AD366" s="26" t="str">
        <f t="shared" si="52"/>
        <v/>
      </c>
      <c r="AE366" s="26" t="str">
        <f t="shared" si="53"/>
        <v/>
      </c>
      <c r="AF366" t="str">
        <f t="shared" si="46"/>
        <v>0</v>
      </c>
      <c r="AG366">
        <f t="shared" si="47"/>
        <v>0</v>
      </c>
      <c r="AH366" s="34">
        <f t="shared" si="54"/>
        <v>0</v>
      </c>
    </row>
    <row r="367" spans="1:34">
      <c r="A367" s="26"/>
      <c r="B367" s="26">
        <f t="shared" si="48"/>
        <v>0</v>
      </c>
      <c r="C367" s="26">
        <f>IF('３　回答貼付シート'!$F364&lt;&gt;0,VLOOKUP('３　回答貼付シート'!$F364,$AF$2048:$AG$2054,2,FALSE),0)</f>
        <v>0</v>
      </c>
      <c r="D367" s="26">
        <f>IF('３　回答貼付シート'!$G364&lt;&gt;0,VLOOKUP(('３　回答貼付シート'!$G364), $AF$2048:$AG$2054,2,FALSE),0)</f>
        <v>0</v>
      </c>
      <c r="E367" s="26">
        <f>'３　回答貼付シート'!$H364</f>
        <v>0</v>
      </c>
      <c r="F367" s="26">
        <f>IF(E367=0,0,VLOOKUP($B367,'２　情報入力シート'!$A$2:$E$2049,5))</f>
        <v>0</v>
      </c>
      <c r="G367" s="26">
        <f>IF('３　回答貼付シート'!I364="ない",0,IF('３　回答貼付シート'!I364="１～２日（にち）ある",1,IF('３　回答貼付シート'!I364="３～５日（にち）ある",2,IF('３　回答貼付シート'!I364="ほぼ毎日（まいにち）ある",3,))))</f>
        <v>0</v>
      </c>
      <c r="H367" s="26">
        <f>IF('３　回答貼付シート'!J364="ない",0,IF('３　回答貼付シート'!J364="１～２日（にち）ある",1,IF('３　回答貼付シート'!J364="３～５日（にち）ある",2,IF('３　回答貼付シート'!J364="ほぼ毎日（まいにち）ある",3,))))</f>
        <v>0</v>
      </c>
      <c r="I367" s="26">
        <f>IF('３　回答貼付シート'!K364="ない",0,IF('３　回答貼付シート'!K364="１～２日（にち）ある",1,IF('３　回答貼付シート'!K364="３～５日（にち）ある",2,IF('３　回答貼付シート'!K364="ほぼ毎日（まいにち）ある",3,))))</f>
        <v>0</v>
      </c>
      <c r="J367" s="26">
        <f>IF('３　回答貼付シート'!L364="ない",0,IF('３　回答貼付シート'!L364="１～２日（にち）ある",1,IF('３　回答貼付シート'!L364="３～５日（にち）ある",2,IF('３　回答貼付シート'!L364="ほぼ毎日（まいにち）ある",3,))))</f>
        <v>0</v>
      </c>
      <c r="K367" s="26">
        <f>IF('３　回答貼付シート'!M364="ない",0,IF('３　回答貼付シート'!M364="１～２日（にち）ある",1,IF('３　回答貼付シート'!M364="３～５日（にち）ある",2,IF('３　回答貼付シート'!M364="ほぼ毎日（まいにち）ある",3,))))</f>
        <v>0</v>
      </c>
      <c r="L367" s="26">
        <f>IF('３　回答貼付シート'!N364="ない",0,IF('３　回答貼付シート'!N364="１～２日（にち）ある",1,IF('３　回答貼付シート'!N364="３～５日（にち）ある",2,IF('３　回答貼付シート'!N364="ほぼ毎日（まいにち）ある",3,))))</f>
        <v>0</v>
      </c>
      <c r="M367" s="26">
        <f>IF('３　回答貼付シート'!O364="ない",0,IF('３　回答貼付シート'!O364="１～２日（にち）ある",1,IF('３　回答貼付シート'!O364="３～５日（にち）ある",2,IF('３　回答貼付シート'!O364="ほぼ毎日（まいにち）ある",3,))))</f>
        <v>0</v>
      </c>
      <c r="N367" s="26">
        <f>IF('３　回答貼付シート'!P364="ない",0,IF('３　回答貼付シート'!P364="１～２日（にち）ある",1,IF('３　回答貼付シート'!P364="３～５日（にち）ある",2,IF('３　回答貼付シート'!P364="ほぼ毎日（まいにち）ある",3,))))</f>
        <v>0</v>
      </c>
      <c r="O367" s="26">
        <f>IF('３　回答貼付シート'!Q364="ない",0,IF('３　回答貼付シート'!Q364="１～２日（にち）ある",1,IF('３　回答貼付シート'!Q364="３～５日（にち）ある",2,IF('３　回答貼付シート'!Q364="ほぼ毎日（まいにち）ある",3,))))</f>
        <v>0</v>
      </c>
      <c r="P367" s="26">
        <f>IF('３　回答貼付シート'!R364="ない",0,IF('３　回答貼付シート'!R364="１～２日（にち）ある",1,IF('３　回答貼付シート'!R364="３～５日（にち）ある",2,IF('３　回答貼付シート'!R364="ほぼ毎日（まいにち）ある",3,))))</f>
        <v>0</v>
      </c>
      <c r="Q367" s="26">
        <f>IF('３　回答貼付シート'!S364="ない",0,IF('３　回答貼付シート'!S364="１～２日（にち）ある",1,IF('３　回答貼付シート'!S364="３～５日（にち）ある",2,IF('３　回答貼付シート'!S364="ほぼ毎日（まいにち）ある",3,))))</f>
        <v>0</v>
      </c>
      <c r="R367" s="26">
        <f>IF('３　回答貼付シート'!T364="ない",0,IF('３　回答貼付シート'!T364="１～２日（にち）ある",1,IF('３　回答貼付シート'!T364="３～５日（にち）ある",2,IF('３　回答貼付シート'!T364="ほぼ毎日（まいにち）ある",3,))))</f>
        <v>0</v>
      </c>
      <c r="S367" s="26">
        <f>IF('３　回答貼付シート'!U364="ない",0,IF('３　回答貼付シート'!U364="１～２日（にち）ある",1,IF('３　回答貼付シート'!U364="３～５日（にち）ある",2,IF('３　回答貼付シート'!U364="ほぼ毎日（まいにち）ある",3,))))</f>
        <v>0</v>
      </c>
      <c r="T367" s="26">
        <f>IF('３　回答貼付シート'!V364="ない",0,IF('３　回答貼付シート'!V364="１～２日（にち）ある",1,IF('３　回答貼付シート'!V364="３～５日（にち）ある",2,IF('３　回答貼付シート'!V364="ほぼ毎日（まいにち）ある",3,))))</f>
        <v>0</v>
      </c>
      <c r="U367" s="26">
        <f>IF('３　回答貼付シート'!W364="ない",0,IF('３　回答貼付シート'!W364="１～２日（にち）ある",1,IF('３　回答貼付シート'!W364="３～５日（にち）ある",2,IF('３　回答貼付シート'!W364="ほぼ毎日（まいにち）ある",3,))))</f>
        <v>0</v>
      </c>
      <c r="V367" s="26">
        <f>IF('３　回答貼付シート'!X364="ない",0,IF('３　回答貼付シート'!X364="１～２日（にち）ある",1,IF('３　回答貼付シート'!X364="３～５日（にち）ある",2,IF('３　回答貼付シート'!X364="ほぼ毎日（まいにち）ある",3,))))</f>
        <v>0</v>
      </c>
      <c r="W367" s="26">
        <f>IF('３　回答貼付シート'!Y364="ない",0,IF('３　回答貼付シート'!Y364="１～２日（にち）ある",1,IF('３　回答貼付シート'!Y364="３～５日（にち）ある",2,IF('３　回答貼付シート'!Y364="ほぼ毎日（まいにち）ある",3,))))</f>
        <v>0</v>
      </c>
      <c r="X367" s="26">
        <f>IF('３　回答貼付シート'!Z364="ない",0,IF('３　回答貼付シート'!Z364="１～２日（にち）ある",1,IF('３　回答貼付シート'!Z364="３～５日（にち）ある",2,IF('３　回答貼付シート'!Z364="ほぼ毎日（まいにち）ある",3,))))</f>
        <v>0</v>
      </c>
      <c r="Y367" s="26">
        <f>IF('３　回答貼付シート'!AA364="ない",0,IF('３　回答貼付シート'!AA364="１～２日（にち）ある",1,IF('３　回答貼付シート'!AA364="３～５日（にち）ある",2,IF('３　回答貼付シート'!AA364="ほぼ毎日（まいにち）ある",3,))))</f>
        <v>0</v>
      </c>
      <c r="Z367" s="26">
        <f>'３　回答貼付シート'!$AB364</f>
        <v>0</v>
      </c>
      <c r="AA367" s="26" t="str">
        <f t="shared" si="49"/>
        <v/>
      </c>
      <c r="AB367" s="26" t="str">
        <f t="shared" si="50"/>
        <v/>
      </c>
      <c r="AC367" s="26" t="str">
        <f t="shared" si="51"/>
        <v/>
      </c>
      <c r="AD367" s="26" t="str">
        <f t="shared" si="52"/>
        <v/>
      </c>
      <c r="AE367" s="26" t="str">
        <f t="shared" si="53"/>
        <v/>
      </c>
      <c r="AF367" t="str">
        <f t="shared" si="46"/>
        <v>0</v>
      </c>
      <c r="AG367">
        <f t="shared" si="47"/>
        <v>0</v>
      </c>
      <c r="AH367" s="34">
        <f t="shared" si="54"/>
        <v>0</v>
      </c>
    </row>
    <row r="368" spans="1:34">
      <c r="A368" s="26"/>
      <c r="B368" s="26">
        <f t="shared" si="48"/>
        <v>0</v>
      </c>
      <c r="C368" s="26">
        <f>IF('３　回答貼付シート'!$F365&lt;&gt;0,VLOOKUP('３　回答貼付シート'!$F365,$AF$2048:$AG$2054,2,FALSE),0)</f>
        <v>0</v>
      </c>
      <c r="D368" s="26">
        <f>IF('３　回答貼付シート'!$G365&lt;&gt;0,VLOOKUP(('３　回答貼付シート'!$G365), $AF$2048:$AG$2054,2,FALSE),0)</f>
        <v>0</v>
      </c>
      <c r="E368" s="26">
        <f>'３　回答貼付シート'!$H365</f>
        <v>0</v>
      </c>
      <c r="F368" s="26">
        <f>IF(E368=0,0,VLOOKUP($B368,'２　情報入力シート'!$A$2:$E$2049,5))</f>
        <v>0</v>
      </c>
      <c r="G368" s="26">
        <f>IF('３　回答貼付シート'!I365="ない",0,IF('３　回答貼付シート'!I365="１～２日（にち）ある",1,IF('３　回答貼付シート'!I365="３～５日（にち）ある",2,IF('３　回答貼付シート'!I365="ほぼ毎日（まいにち）ある",3,))))</f>
        <v>0</v>
      </c>
      <c r="H368" s="26">
        <f>IF('３　回答貼付シート'!J365="ない",0,IF('３　回答貼付シート'!J365="１～２日（にち）ある",1,IF('３　回答貼付シート'!J365="３～５日（にち）ある",2,IF('３　回答貼付シート'!J365="ほぼ毎日（まいにち）ある",3,))))</f>
        <v>0</v>
      </c>
      <c r="I368" s="26">
        <f>IF('３　回答貼付シート'!K365="ない",0,IF('３　回答貼付シート'!K365="１～２日（にち）ある",1,IF('３　回答貼付シート'!K365="３～５日（にち）ある",2,IF('３　回答貼付シート'!K365="ほぼ毎日（まいにち）ある",3,))))</f>
        <v>0</v>
      </c>
      <c r="J368" s="26">
        <f>IF('３　回答貼付シート'!L365="ない",0,IF('３　回答貼付シート'!L365="１～２日（にち）ある",1,IF('３　回答貼付シート'!L365="３～５日（にち）ある",2,IF('３　回答貼付シート'!L365="ほぼ毎日（まいにち）ある",3,))))</f>
        <v>0</v>
      </c>
      <c r="K368" s="26">
        <f>IF('３　回答貼付シート'!M365="ない",0,IF('３　回答貼付シート'!M365="１～２日（にち）ある",1,IF('３　回答貼付シート'!M365="３～５日（にち）ある",2,IF('３　回答貼付シート'!M365="ほぼ毎日（まいにち）ある",3,))))</f>
        <v>0</v>
      </c>
      <c r="L368" s="26">
        <f>IF('３　回答貼付シート'!N365="ない",0,IF('３　回答貼付シート'!N365="１～２日（にち）ある",1,IF('３　回答貼付シート'!N365="３～５日（にち）ある",2,IF('３　回答貼付シート'!N365="ほぼ毎日（まいにち）ある",3,))))</f>
        <v>0</v>
      </c>
      <c r="M368" s="26">
        <f>IF('３　回答貼付シート'!O365="ない",0,IF('３　回答貼付シート'!O365="１～２日（にち）ある",1,IF('３　回答貼付シート'!O365="３～５日（にち）ある",2,IF('３　回答貼付シート'!O365="ほぼ毎日（まいにち）ある",3,))))</f>
        <v>0</v>
      </c>
      <c r="N368" s="26">
        <f>IF('３　回答貼付シート'!P365="ない",0,IF('３　回答貼付シート'!P365="１～２日（にち）ある",1,IF('３　回答貼付シート'!P365="３～５日（にち）ある",2,IF('３　回答貼付シート'!P365="ほぼ毎日（まいにち）ある",3,))))</f>
        <v>0</v>
      </c>
      <c r="O368" s="26">
        <f>IF('３　回答貼付シート'!Q365="ない",0,IF('３　回答貼付シート'!Q365="１～２日（にち）ある",1,IF('３　回答貼付シート'!Q365="３～５日（にち）ある",2,IF('３　回答貼付シート'!Q365="ほぼ毎日（まいにち）ある",3,))))</f>
        <v>0</v>
      </c>
      <c r="P368" s="26">
        <f>IF('３　回答貼付シート'!R365="ない",0,IF('３　回答貼付シート'!R365="１～２日（にち）ある",1,IF('３　回答貼付シート'!R365="３～５日（にち）ある",2,IF('３　回答貼付シート'!R365="ほぼ毎日（まいにち）ある",3,))))</f>
        <v>0</v>
      </c>
      <c r="Q368" s="26">
        <f>IF('３　回答貼付シート'!S365="ない",0,IF('３　回答貼付シート'!S365="１～２日（にち）ある",1,IF('３　回答貼付シート'!S365="３～５日（にち）ある",2,IF('３　回答貼付シート'!S365="ほぼ毎日（まいにち）ある",3,))))</f>
        <v>0</v>
      </c>
      <c r="R368" s="26">
        <f>IF('３　回答貼付シート'!T365="ない",0,IF('３　回答貼付シート'!T365="１～２日（にち）ある",1,IF('３　回答貼付シート'!T365="３～５日（にち）ある",2,IF('３　回答貼付シート'!T365="ほぼ毎日（まいにち）ある",3,))))</f>
        <v>0</v>
      </c>
      <c r="S368" s="26">
        <f>IF('３　回答貼付シート'!U365="ない",0,IF('３　回答貼付シート'!U365="１～２日（にち）ある",1,IF('３　回答貼付シート'!U365="３～５日（にち）ある",2,IF('３　回答貼付シート'!U365="ほぼ毎日（まいにち）ある",3,))))</f>
        <v>0</v>
      </c>
      <c r="T368" s="26">
        <f>IF('３　回答貼付シート'!V365="ない",0,IF('３　回答貼付シート'!V365="１～２日（にち）ある",1,IF('３　回答貼付シート'!V365="３～５日（にち）ある",2,IF('３　回答貼付シート'!V365="ほぼ毎日（まいにち）ある",3,))))</f>
        <v>0</v>
      </c>
      <c r="U368" s="26">
        <f>IF('３　回答貼付シート'!W365="ない",0,IF('３　回答貼付シート'!W365="１～２日（にち）ある",1,IF('３　回答貼付シート'!W365="３～５日（にち）ある",2,IF('３　回答貼付シート'!W365="ほぼ毎日（まいにち）ある",3,))))</f>
        <v>0</v>
      </c>
      <c r="V368" s="26">
        <f>IF('３　回答貼付シート'!X365="ない",0,IF('３　回答貼付シート'!X365="１～２日（にち）ある",1,IF('３　回答貼付シート'!X365="３～５日（にち）ある",2,IF('３　回答貼付シート'!X365="ほぼ毎日（まいにち）ある",3,))))</f>
        <v>0</v>
      </c>
      <c r="W368" s="26">
        <f>IF('３　回答貼付シート'!Y365="ない",0,IF('３　回答貼付シート'!Y365="１～２日（にち）ある",1,IF('３　回答貼付シート'!Y365="３～５日（にち）ある",2,IF('３　回答貼付シート'!Y365="ほぼ毎日（まいにち）ある",3,))))</f>
        <v>0</v>
      </c>
      <c r="X368" s="26">
        <f>IF('３　回答貼付シート'!Z365="ない",0,IF('３　回答貼付シート'!Z365="１～２日（にち）ある",1,IF('３　回答貼付シート'!Z365="３～５日（にち）ある",2,IF('３　回答貼付シート'!Z365="ほぼ毎日（まいにち）ある",3,))))</f>
        <v>0</v>
      </c>
      <c r="Y368" s="26">
        <f>IF('３　回答貼付シート'!AA365="ない",0,IF('３　回答貼付シート'!AA365="１～２日（にち）ある",1,IF('３　回答貼付シート'!AA365="３～５日（にち）ある",2,IF('３　回答貼付シート'!AA365="ほぼ毎日（まいにち）ある",3,))))</f>
        <v>0</v>
      </c>
      <c r="Z368" s="26">
        <f>'３　回答貼付シート'!$AB365</f>
        <v>0</v>
      </c>
      <c r="AA368" s="26" t="str">
        <f t="shared" si="49"/>
        <v/>
      </c>
      <c r="AB368" s="26" t="str">
        <f t="shared" si="50"/>
        <v/>
      </c>
      <c r="AC368" s="26" t="str">
        <f t="shared" si="51"/>
        <v/>
      </c>
      <c r="AD368" s="26" t="str">
        <f t="shared" si="52"/>
        <v/>
      </c>
      <c r="AE368" s="26" t="str">
        <f t="shared" si="53"/>
        <v/>
      </c>
      <c r="AF368" t="str">
        <f t="shared" si="46"/>
        <v>0</v>
      </c>
      <c r="AG368">
        <f t="shared" si="47"/>
        <v>0</v>
      </c>
      <c r="AH368" s="34">
        <f t="shared" si="54"/>
        <v>0</v>
      </c>
    </row>
    <row r="369" spans="1:34">
      <c r="A369" s="26"/>
      <c r="B369" s="26">
        <f t="shared" si="48"/>
        <v>0</v>
      </c>
      <c r="C369" s="26">
        <f>IF('３　回答貼付シート'!$F366&lt;&gt;0,VLOOKUP('３　回答貼付シート'!$F366,$AF$2048:$AG$2054,2,FALSE),0)</f>
        <v>0</v>
      </c>
      <c r="D369" s="26">
        <f>IF('３　回答貼付シート'!$G366&lt;&gt;0,VLOOKUP(('３　回答貼付シート'!$G366), $AF$2048:$AG$2054,2,FALSE),0)</f>
        <v>0</v>
      </c>
      <c r="E369" s="26">
        <f>'３　回答貼付シート'!$H366</f>
        <v>0</v>
      </c>
      <c r="F369" s="26">
        <f>IF(E369=0,0,VLOOKUP($B369,'２　情報入力シート'!$A$2:$E$2049,5))</f>
        <v>0</v>
      </c>
      <c r="G369" s="26">
        <f>IF('３　回答貼付シート'!I366="ない",0,IF('３　回答貼付シート'!I366="１～２日（にち）ある",1,IF('３　回答貼付シート'!I366="３～５日（にち）ある",2,IF('３　回答貼付シート'!I366="ほぼ毎日（まいにち）ある",3,))))</f>
        <v>0</v>
      </c>
      <c r="H369" s="26">
        <f>IF('３　回答貼付シート'!J366="ない",0,IF('３　回答貼付シート'!J366="１～２日（にち）ある",1,IF('３　回答貼付シート'!J366="３～５日（にち）ある",2,IF('３　回答貼付シート'!J366="ほぼ毎日（まいにち）ある",3,))))</f>
        <v>0</v>
      </c>
      <c r="I369" s="26">
        <f>IF('３　回答貼付シート'!K366="ない",0,IF('３　回答貼付シート'!K366="１～２日（にち）ある",1,IF('３　回答貼付シート'!K366="３～５日（にち）ある",2,IF('３　回答貼付シート'!K366="ほぼ毎日（まいにち）ある",3,))))</f>
        <v>0</v>
      </c>
      <c r="J369" s="26">
        <f>IF('３　回答貼付シート'!L366="ない",0,IF('３　回答貼付シート'!L366="１～２日（にち）ある",1,IF('３　回答貼付シート'!L366="３～５日（にち）ある",2,IF('３　回答貼付シート'!L366="ほぼ毎日（まいにち）ある",3,))))</f>
        <v>0</v>
      </c>
      <c r="K369" s="26">
        <f>IF('３　回答貼付シート'!M366="ない",0,IF('３　回答貼付シート'!M366="１～２日（にち）ある",1,IF('３　回答貼付シート'!M366="３～５日（にち）ある",2,IF('３　回答貼付シート'!M366="ほぼ毎日（まいにち）ある",3,))))</f>
        <v>0</v>
      </c>
      <c r="L369" s="26">
        <f>IF('３　回答貼付シート'!N366="ない",0,IF('３　回答貼付シート'!N366="１～２日（にち）ある",1,IF('３　回答貼付シート'!N366="３～５日（にち）ある",2,IF('３　回答貼付シート'!N366="ほぼ毎日（まいにち）ある",3,))))</f>
        <v>0</v>
      </c>
      <c r="M369" s="26">
        <f>IF('３　回答貼付シート'!O366="ない",0,IF('３　回答貼付シート'!O366="１～２日（にち）ある",1,IF('３　回答貼付シート'!O366="３～５日（にち）ある",2,IF('３　回答貼付シート'!O366="ほぼ毎日（まいにち）ある",3,))))</f>
        <v>0</v>
      </c>
      <c r="N369" s="26">
        <f>IF('３　回答貼付シート'!P366="ない",0,IF('３　回答貼付シート'!P366="１～２日（にち）ある",1,IF('３　回答貼付シート'!P366="３～５日（にち）ある",2,IF('３　回答貼付シート'!P366="ほぼ毎日（まいにち）ある",3,))))</f>
        <v>0</v>
      </c>
      <c r="O369" s="26">
        <f>IF('３　回答貼付シート'!Q366="ない",0,IF('３　回答貼付シート'!Q366="１～２日（にち）ある",1,IF('３　回答貼付シート'!Q366="３～５日（にち）ある",2,IF('３　回答貼付シート'!Q366="ほぼ毎日（まいにち）ある",3,))))</f>
        <v>0</v>
      </c>
      <c r="P369" s="26">
        <f>IF('３　回答貼付シート'!R366="ない",0,IF('３　回答貼付シート'!R366="１～２日（にち）ある",1,IF('３　回答貼付シート'!R366="３～５日（にち）ある",2,IF('３　回答貼付シート'!R366="ほぼ毎日（まいにち）ある",3,))))</f>
        <v>0</v>
      </c>
      <c r="Q369" s="26">
        <f>IF('３　回答貼付シート'!S366="ない",0,IF('３　回答貼付シート'!S366="１～２日（にち）ある",1,IF('３　回答貼付シート'!S366="３～５日（にち）ある",2,IF('３　回答貼付シート'!S366="ほぼ毎日（まいにち）ある",3,))))</f>
        <v>0</v>
      </c>
      <c r="R369" s="26">
        <f>IF('３　回答貼付シート'!T366="ない",0,IF('３　回答貼付シート'!T366="１～２日（にち）ある",1,IF('３　回答貼付シート'!T366="３～５日（にち）ある",2,IF('３　回答貼付シート'!T366="ほぼ毎日（まいにち）ある",3,))))</f>
        <v>0</v>
      </c>
      <c r="S369" s="26">
        <f>IF('３　回答貼付シート'!U366="ない",0,IF('３　回答貼付シート'!U366="１～２日（にち）ある",1,IF('３　回答貼付シート'!U366="３～５日（にち）ある",2,IF('３　回答貼付シート'!U366="ほぼ毎日（まいにち）ある",3,))))</f>
        <v>0</v>
      </c>
      <c r="T369" s="26">
        <f>IF('３　回答貼付シート'!V366="ない",0,IF('３　回答貼付シート'!V366="１～２日（にち）ある",1,IF('３　回答貼付シート'!V366="３～５日（にち）ある",2,IF('３　回答貼付シート'!V366="ほぼ毎日（まいにち）ある",3,))))</f>
        <v>0</v>
      </c>
      <c r="U369" s="26">
        <f>IF('３　回答貼付シート'!W366="ない",0,IF('３　回答貼付シート'!W366="１～２日（にち）ある",1,IF('３　回答貼付シート'!W366="３～５日（にち）ある",2,IF('３　回答貼付シート'!W366="ほぼ毎日（まいにち）ある",3,))))</f>
        <v>0</v>
      </c>
      <c r="V369" s="26">
        <f>IF('３　回答貼付シート'!X366="ない",0,IF('３　回答貼付シート'!X366="１～２日（にち）ある",1,IF('３　回答貼付シート'!X366="３～５日（にち）ある",2,IF('３　回答貼付シート'!X366="ほぼ毎日（まいにち）ある",3,))))</f>
        <v>0</v>
      </c>
      <c r="W369" s="26">
        <f>IF('３　回答貼付シート'!Y366="ない",0,IF('３　回答貼付シート'!Y366="１～２日（にち）ある",1,IF('３　回答貼付シート'!Y366="３～５日（にち）ある",2,IF('３　回答貼付シート'!Y366="ほぼ毎日（まいにち）ある",3,))))</f>
        <v>0</v>
      </c>
      <c r="X369" s="26">
        <f>IF('３　回答貼付シート'!Z366="ない",0,IF('３　回答貼付シート'!Z366="１～２日（にち）ある",1,IF('３　回答貼付シート'!Z366="３～５日（にち）ある",2,IF('３　回答貼付シート'!Z366="ほぼ毎日（まいにち）ある",3,))))</f>
        <v>0</v>
      </c>
      <c r="Y369" s="26">
        <f>IF('３　回答貼付シート'!AA366="ない",0,IF('３　回答貼付シート'!AA366="１～２日（にち）ある",1,IF('３　回答貼付シート'!AA366="３～５日（にち）ある",2,IF('３　回答貼付シート'!AA366="ほぼ毎日（まいにち）ある",3,))))</f>
        <v>0</v>
      </c>
      <c r="Z369" s="26">
        <f>'３　回答貼付シート'!$AB366</f>
        <v>0</v>
      </c>
      <c r="AA369" s="26" t="str">
        <f t="shared" si="49"/>
        <v/>
      </c>
      <c r="AB369" s="26" t="str">
        <f t="shared" si="50"/>
        <v/>
      </c>
      <c r="AC369" s="26" t="str">
        <f t="shared" si="51"/>
        <v/>
      </c>
      <c r="AD369" s="26" t="str">
        <f t="shared" si="52"/>
        <v/>
      </c>
      <c r="AE369" s="26" t="str">
        <f t="shared" si="53"/>
        <v/>
      </c>
      <c r="AF369" t="str">
        <f t="shared" si="46"/>
        <v>0</v>
      </c>
      <c r="AG369">
        <f t="shared" si="47"/>
        <v>0</v>
      </c>
      <c r="AH369" s="34">
        <f t="shared" si="54"/>
        <v>0</v>
      </c>
    </row>
    <row r="370" spans="1:34">
      <c r="A370" s="26"/>
      <c r="B370" s="26">
        <f t="shared" si="48"/>
        <v>0</v>
      </c>
      <c r="C370" s="26">
        <f>IF('３　回答貼付シート'!$F367&lt;&gt;0,VLOOKUP('３　回答貼付シート'!$F367,$AF$2048:$AG$2054,2,FALSE),0)</f>
        <v>0</v>
      </c>
      <c r="D370" s="26">
        <f>IF('３　回答貼付シート'!$G367&lt;&gt;0,VLOOKUP(('３　回答貼付シート'!$G367), $AF$2048:$AG$2054,2,FALSE),0)</f>
        <v>0</v>
      </c>
      <c r="E370" s="26">
        <f>'３　回答貼付シート'!$H367</f>
        <v>0</v>
      </c>
      <c r="F370" s="26">
        <f>IF(E370=0,0,VLOOKUP($B370,'２　情報入力シート'!$A$2:$E$2049,5))</f>
        <v>0</v>
      </c>
      <c r="G370" s="26">
        <f>IF('３　回答貼付シート'!I367="ない",0,IF('３　回答貼付シート'!I367="１～２日（にち）ある",1,IF('３　回答貼付シート'!I367="３～５日（にち）ある",2,IF('３　回答貼付シート'!I367="ほぼ毎日（まいにち）ある",3,))))</f>
        <v>0</v>
      </c>
      <c r="H370" s="26">
        <f>IF('３　回答貼付シート'!J367="ない",0,IF('３　回答貼付シート'!J367="１～２日（にち）ある",1,IF('３　回答貼付シート'!J367="３～５日（にち）ある",2,IF('３　回答貼付シート'!J367="ほぼ毎日（まいにち）ある",3,))))</f>
        <v>0</v>
      </c>
      <c r="I370" s="26">
        <f>IF('３　回答貼付シート'!K367="ない",0,IF('３　回答貼付シート'!K367="１～２日（にち）ある",1,IF('３　回答貼付シート'!K367="３～５日（にち）ある",2,IF('３　回答貼付シート'!K367="ほぼ毎日（まいにち）ある",3,))))</f>
        <v>0</v>
      </c>
      <c r="J370" s="26">
        <f>IF('３　回答貼付シート'!L367="ない",0,IF('３　回答貼付シート'!L367="１～２日（にち）ある",1,IF('３　回答貼付シート'!L367="３～５日（にち）ある",2,IF('３　回答貼付シート'!L367="ほぼ毎日（まいにち）ある",3,))))</f>
        <v>0</v>
      </c>
      <c r="K370" s="26">
        <f>IF('３　回答貼付シート'!M367="ない",0,IF('３　回答貼付シート'!M367="１～２日（にち）ある",1,IF('３　回答貼付シート'!M367="３～５日（にち）ある",2,IF('３　回答貼付シート'!M367="ほぼ毎日（まいにち）ある",3,))))</f>
        <v>0</v>
      </c>
      <c r="L370" s="26">
        <f>IF('３　回答貼付シート'!N367="ない",0,IF('３　回答貼付シート'!N367="１～２日（にち）ある",1,IF('３　回答貼付シート'!N367="３～５日（にち）ある",2,IF('３　回答貼付シート'!N367="ほぼ毎日（まいにち）ある",3,))))</f>
        <v>0</v>
      </c>
      <c r="M370" s="26">
        <f>IF('３　回答貼付シート'!O367="ない",0,IF('３　回答貼付シート'!O367="１～２日（にち）ある",1,IF('３　回答貼付シート'!O367="３～５日（にち）ある",2,IF('３　回答貼付シート'!O367="ほぼ毎日（まいにち）ある",3,))))</f>
        <v>0</v>
      </c>
      <c r="N370" s="26">
        <f>IF('３　回答貼付シート'!P367="ない",0,IF('３　回答貼付シート'!P367="１～２日（にち）ある",1,IF('３　回答貼付シート'!P367="３～５日（にち）ある",2,IF('３　回答貼付シート'!P367="ほぼ毎日（まいにち）ある",3,))))</f>
        <v>0</v>
      </c>
      <c r="O370" s="26">
        <f>IF('３　回答貼付シート'!Q367="ない",0,IF('３　回答貼付シート'!Q367="１～２日（にち）ある",1,IF('３　回答貼付シート'!Q367="３～５日（にち）ある",2,IF('３　回答貼付シート'!Q367="ほぼ毎日（まいにち）ある",3,))))</f>
        <v>0</v>
      </c>
      <c r="P370" s="26">
        <f>IF('３　回答貼付シート'!R367="ない",0,IF('３　回答貼付シート'!R367="１～２日（にち）ある",1,IF('３　回答貼付シート'!R367="３～５日（にち）ある",2,IF('３　回答貼付シート'!R367="ほぼ毎日（まいにち）ある",3,))))</f>
        <v>0</v>
      </c>
      <c r="Q370" s="26">
        <f>IF('３　回答貼付シート'!S367="ない",0,IF('３　回答貼付シート'!S367="１～２日（にち）ある",1,IF('３　回答貼付シート'!S367="３～５日（にち）ある",2,IF('３　回答貼付シート'!S367="ほぼ毎日（まいにち）ある",3,))))</f>
        <v>0</v>
      </c>
      <c r="R370" s="26">
        <f>IF('３　回答貼付シート'!T367="ない",0,IF('３　回答貼付シート'!T367="１～２日（にち）ある",1,IF('３　回答貼付シート'!T367="３～５日（にち）ある",2,IF('３　回答貼付シート'!T367="ほぼ毎日（まいにち）ある",3,))))</f>
        <v>0</v>
      </c>
      <c r="S370" s="26">
        <f>IF('３　回答貼付シート'!U367="ない",0,IF('３　回答貼付シート'!U367="１～２日（にち）ある",1,IF('３　回答貼付シート'!U367="３～５日（にち）ある",2,IF('３　回答貼付シート'!U367="ほぼ毎日（まいにち）ある",3,))))</f>
        <v>0</v>
      </c>
      <c r="T370" s="26">
        <f>IF('３　回答貼付シート'!V367="ない",0,IF('３　回答貼付シート'!V367="１～２日（にち）ある",1,IF('３　回答貼付シート'!V367="３～５日（にち）ある",2,IF('３　回答貼付シート'!V367="ほぼ毎日（まいにち）ある",3,))))</f>
        <v>0</v>
      </c>
      <c r="U370" s="26">
        <f>IF('３　回答貼付シート'!W367="ない",0,IF('３　回答貼付シート'!W367="１～２日（にち）ある",1,IF('３　回答貼付シート'!W367="３～５日（にち）ある",2,IF('３　回答貼付シート'!W367="ほぼ毎日（まいにち）ある",3,))))</f>
        <v>0</v>
      </c>
      <c r="V370" s="26">
        <f>IF('３　回答貼付シート'!X367="ない",0,IF('３　回答貼付シート'!X367="１～２日（にち）ある",1,IF('３　回答貼付シート'!X367="３～５日（にち）ある",2,IF('３　回答貼付シート'!X367="ほぼ毎日（まいにち）ある",3,))))</f>
        <v>0</v>
      </c>
      <c r="W370" s="26">
        <f>IF('３　回答貼付シート'!Y367="ない",0,IF('３　回答貼付シート'!Y367="１～２日（にち）ある",1,IF('３　回答貼付シート'!Y367="３～５日（にち）ある",2,IF('３　回答貼付シート'!Y367="ほぼ毎日（まいにち）ある",3,))))</f>
        <v>0</v>
      </c>
      <c r="X370" s="26">
        <f>IF('３　回答貼付シート'!Z367="ない",0,IF('３　回答貼付シート'!Z367="１～２日（にち）ある",1,IF('３　回答貼付シート'!Z367="３～５日（にち）ある",2,IF('３　回答貼付シート'!Z367="ほぼ毎日（まいにち）ある",3,))))</f>
        <v>0</v>
      </c>
      <c r="Y370" s="26">
        <f>IF('３　回答貼付シート'!AA367="ない",0,IF('３　回答貼付シート'!AA367="１～２日（にち）ある",1,IF('３　回答貼付シート'!AA367="３～５日（にち）ある",2,IF('３　回答貼付シート'!AA367="ほぼ毎日（まいにち）ある",3,))))</f>
        <v>0</v>
      </c>
      <c r="Z370" s="26">
        <f>'３　回答貼付シート'!$AB367</f>
        <v>0</v>
      </c>
      <c r="AA370" s="26" t="str">
        <f t="shared" si="49"/>
        <v/>
      </c>
      <c r="AB370" s="26" t="str">
        <f t="shared" si="50"/>
        <v/>
      </c>
      <c r="AC370" s="26" t="str">
        <f t="shared" si="51"/>
        <v/>
      </c>
      <c r="AD370" s="26" t="str">
        <f t="shared" si="52"/>
        <v/>
      </c>
      <c r="AE370" s="26" t="str">
        <f t="shared" si="53"/>
        <v/>
      </c>
      <c r="AF370" t="str">
        <f t="shared" si="46"/>
        <v>0</v>
      </c>
      <c r="AG370">
        <f t="shared" si="47"/>
        <v>0</v>
      </c>
      <c r="AH370" s="34">
        <f t="shared" si="54"/>
        <v>0</v>
      </c>
    </row>
    <row r="371" spans="1:34">
      <c r="A371" s="26"/>
      <c r="B371" s="26">
        <f t="shared" si="48"/>
        <v>0</v>
      </c>
      <c r="C371" s="26">
        <f>IF('３　回答貼付シート'!$F368&lt;&gt;0,VLOOKUP('３　回答貼付シート'!$F368,$AF$2048:$AG$2054,2,FALSE),0)</f>
        <v>0</v>
      </c>
      <c r="D371" s="26">
        <f>IF('３　回答貼付シート'!$G368&lt;&gt;0,VLOOKUP(('３　回答貼付シート'!$G368), $AF$2048:$AG$2054,2,FALSE),0)</f>
        <v>0</v>
      </c>
      <c r="E371" s="26">
        <f>'３　回答貼付シート'!$H368</f>
        <v>0</v>
      </c>
      <c r="F371" s="26">
        <f>IF(E371=0,0,VLOOKUP($B371,'２　情報入力シート'!$A$2:$E$2049,5))</f>
        <v>0</v>
      </c>
      <c r="G371" s="26">
        <f>IF('３　回答貼付シート'!I368="ない",0,IF('３　回答貼付シート'!I368="１～２日（にち）ある",1,IF('３　回答貼付シート'!I368="３～５日（にち）ある",2,IF('３　回答貼付シート'!I368="ほぼ毎日（まいにち）ある",3,))))</f>
        <v>0</v>
      </c>
      <c r="H371" s="26">
        <f>IF('３　回答貼付シート'!J368="ない",0,IF('３　回答貼付シート'!J368="１～２日（にち）ある",1,IF('３　回答貼付シート'!J368="３～５日（にち）ある",2,IF('３　回答貼付シート'!J368="ほぼ毎日（まいにち）ある",3,))))</f>
        <v>0</v>
      </c>
      <c r="I371" s="26">
        <f>IF('３　回答貼付シート'!K368="ない",0,IF('３　回答貼付シート'!K368="１～２日（にち）ある",1,IF('３　回答貼付シート'!K368="３～５日（にち）ある",2,IF('３　回答貼付シート'!K368="ほぼ毎日（まいにち）ある",3,))))</f>
        <v>0</v>
      </c>
      <c r="J371" s="26">
        <f>IF('３　回答貼付シート'!L368="ない",0,IF('３　回答貼付シート'!L368="１～２日（にち）ある",1,IF('３　回答貼付シート'!L368="３～５日（にち）ある",2,IF('３　回答貼付シート'!L368="ほぼ毎日（まいにち）ある",3,))))</f>
        <v>0</v>
      </c>
      <c r="K371" s="26">
        <f>IF('３　回答貼付シート'!M368="ない",0,IF('３　回答貼付シート'!M368="１～２日（にち）ある",1,IF('３　回答貼付シート'!M368="３～５日（にち）ある",2,IF('３　回答貼付シート'!M368="ほぼ毎日（まいにち）ある",3,))))</f>
        <v>0</v>
      </c>
      <c r="L371" s="26">
        <f>IF('３　回答貼付シート'!N368="ない",0,IF('３　回答貼付シート'!N368="１～２日（にち）ある",1,IF('３　回答貼付シート'!N368="３～５日（にち）ある",2,IF('３　回答貼付シート'!N368="ほぼ毎日（まいにち）ある",3,))))</f>
        <v>0</v>
      </c>
      <c r="M371" s="26">
        <f>IF('３　回答貼付シート'!O368="ない",0,IF('３　回答貼付シート'!O368="１～２日（にち）ある",1,IF('３　回答貼付シート'!O368="３～５日（にち）ある",2,IF('３　回答貼付シート'!O368="ほぼ毎日（まいにち）ある",3,))))</f>
        <v>0</v>
      </c>
      <c r="N371" s="26">
        <f>IF('３　回答貼付シート'!P368="ない",0,IF('３　回答貼付シート'!P368="１～２日（にち）ある",1,IF('３　回答貼付シート'!P368="３～５日（にち）ある",2,IF('３　回答貼付シート'!P368="ほぼ毎日（まいにち）ある",3,))))</f>
        <v>0</v>
      </c>
      <c r="O371" s="26">
        <f>IF('３　回答貼付シート'!Q368="ない",0,IF('３　回答貼付シート'!Q368="１～２日（にち）ある",1,IF('３　回答貼付シート'!Q368="３～５日（にち）ある",2,IF('３　回答貼付シート'!Q368="ほぼ毎日（まいにち）ある",3,))))</f>
        <v>0</v>
      </c>
      <c r="P371" s="26">
        <f>IF('３　回答貼付シート'!R368="ない",0,IF('３　回答貼付シート'!R368="１～２日（にち）ある",1,IF('３　回答貼付シート'!R368="３～５日（にち）ある",2,IF('３　回答貼付シート'!R368="ほぼ毎日（まいにち）ある",3,))))</f>
        <v>0</v>
      </c>
      <c r="Q371" s="26">
        <f>IF('３　回答貼付シート'!S368="ない",0,IF('３　回答貼付シート'!S368="１～２日（にち）ある",1,IF('３　回答貼付シート'!S368="３～５日（にち）ある",2,IF('３　回答貼付シート'!S368="ほぼ毎日（まいにち）ある",3,))))</f>
        <v>0</v>
      </c>
      <c r="R371" s="26">
        <f>IF('３　回答貼付シート'!T368="ない",0,IF('３　回答貼付シート'!T368="１～２日（にち）ある",1,IF('３　回答貼付シート'!T368="３～５日（にち）ある",2,IF('３　回答貼付シート'!T368="ほぼ毎日（まいにち）ある",3,))))</f>
        <v>0</v>
      </c>
      <c r="S371" s="26">
        <f>IF('３　回答貼付シート'!U368="ない",0,IF('３　回答貼付シート'!U368="１～２日（にち）ある",1,IF('３　回答貼付シート'!U368="３～５日（にち）ある",2,IF('３　回答貼付シート'!U368="ほぼ毎日（まいにち）ある",3,))))</f>
        <v>0</v>
      </c>
      <c r="T371" s="26">
        <f>IF('３　回答貼付シート'!V368="ない",0,IF('３　回答貼付シート'!V368="１～２日（にち）ある",1,IF('３　回答貼付シート'!V368="３～５日（にち）ある",2,IF('３　回答貼付シート'!V368="ほぼ毎日（まいにち）ある",3,))))</f>
        <v>0</v>
      </c>
      <c r="U371" s="26">
        <f>IF('３　回答貼付シート'!W368="ない",0,IF('３　回答貼付シート'!W368="１～２日（にち）ある",1,IF('３　回答貼付シート'!W368="３～５日（にち）ある",2,IF('３　回答貼付シート'!W368="ほぼ毎日（まいにち）ある",3,))))</f>
        <v>0</v>
      </c>
      <c r="V371" s="26">
        <f>IF('３　回答貼付シート'!X368="ない",0,IF('３　回答貼付シート'!X368="１～２日（にち）ある",1,IF('３　回答貼付シート'!X368="３～５日（にち）ある",2,IF('３　回答貼付シート'!X368="ほぼ毎日（まいにち）ある",3,))))</f>
        <v>0</v>
      </c>
      <c r="W371" s="26">
        <f>IF('３　回答貼付シート'!Y368="ない",0,IF('３　回答貼付シート'!Y368="１～２日（にち）ある",1,IF('３　回答貼付シート'!Y368="３～５日（にち）ある",2,IF('３　回答貼付シート'!Y368="ほぼ毎日（まいにち）ある",3,))))</f>
        <v>0</v>
      </c>
      <c r="X371" s="26">
        <f>IF('３　回答貼付シート'!Z368="ない",0,IF('３　回答貼付シート'!Z368="１～２日（にち）ある",1,IF('３　回答貼付シート'!Z368="３～５日（にち）ある",2,IF('３　回答貼付シート'!Z368="ほぼ毎日（まいにち）ある",3,))))</f>
        <v>0</v>
      </c>
      <c r="Y371" s="26">
        <f>IF('３　回答貼付シート'!AA368="ない",0,IF('３　回答貼付シート'!AA368="１～２日（にち）ある",1,IF('３　回答貼付シート'!AA368="３～５日（にち）ある",2,IF('３　回答貼付シート'!AA368="ほぼ毎日（まいにち）ある",3,))))</f>
        <v>0</v>
      </c>
      <c r="Z371" s="26">
        <f>'３　回答貼付シート'!$AB368</f>
        <v>0</v>
      </c>
      <c r="AA371" s="26" t="str">
        <f t="shared" si="49"/>
        <v/>
      </c>
      <c r="AB371" s="26" t="str">
        <f t="shared" si="50"/>
        <v/>
      </c>
      <c r="AC371" s="26" t="str">
        <f t="shared" si="51"/>
        <v/>
      </c>
      <c r="AD371" s="26" t="str">
        <f t="shared" si="52"/>
        <v/>
      </c>
      <c r="AE371" s="26" t="str">
        <f t="shared" si="53"/>
        <v/>
      </c>
      <c r="AF371" t="str">
        <f t="shared" si="46"/>
        <v>0</v>
      </c>
      <c r="AG371">
        <f t="shared" si="47"/>
        <v>0</v>
      </c>
      <c r="AH371" s="34">
        <f t="shared" si="54"/>
        <v>0</v>
      </c>
    </row>
    <row r="372" spans="1:34">
      <c r="A372" s="26"/>
      <c r="B372" s="26">
        <f t="shared" si="48"/>
        <v>0</v>
      </c>
      <c r="C372" s="26">
        <f>IF('３　回答貼付シート'!$F369&lt;&gt;0,VLOOKUP('３　回答貼付シート'!$F369,$AF$2048:$AG$2054,2,FALSE),0)</f>
        <v>0</v>
      </c>
      <c r="D372" s="26">
        <f>IF('３　回答貼付シート'!$G369&lt;&gt;0,VLOOKUP(('３　回答貼付シート'!$G369), $AF$2048:$AG$2054,2,FALSE),0)</f>
        <v>0</v>
      </c>
      <c r="E372" s="26">
        <f>'３　回答貼付シート'!$H369</f>
        <v>0</v>
      </c>
      <c r="F372" s="26">
        <f>IF(E372=0,0,VLOOKUP($B372,'２　情報入力シート'!$A$2:$E$2049,5))</f>
        <v>0</v>
      </c>
      <c r="G372" s="26">
        <f>IF('３　回答貼付シート'!I369="ない",0,IF('３　回答貼付シート'!I369="１～２日（にち）ある",1,IF('３　回答貼付シート'!I369="３～５日（にち）ある",2,IF('３　回答貼付シート'!I369="ほぼ毎日（まいにち）ある",3,))))</f>
        <v>0</v>
      </c>
      <c r="H372" s="26">
        <f>IF('３　回答貼付シート'!J369="ない",0,IF('３　回答貼付シート'!J369="１～２日（にち）ある",1,IF('３　回答貼付シート'!J369="３～５日（にち）ある",2,IF('３　回答貼付シート'!J369="ほぼ毎日（まいにち）ある",3,))))</f>
        <v>0</v>
      </c>
      <c r="I372" s="26">
        <f>IF('３　回答貼付シート'!K369="ない",0,IF('３　回答貼付シート'!K369="１～２日（にち）ある",1,IF('３　回答貼付シート'!K369="３～５日（にち）ある",2,IF('３　回答貼付シート'!K369="ほぼ毎日（まいにち）ある",3,))))</f>
        <v>0</v>
      </c>
      <c r="J372" s="26">
        <f>IF('３　回答貼付シート'!L369="ない",0,IF('３　回答貼付シート'!L369="１～２日（にち）ある",1,IF('３　回答貼付シート'!L369="３～５日（にち）ある",2,IF('３　回答貼付シート'!L369="ほぼ毎日（まいにち）ある",3,))))</f>
        <v>0</v>
      </c>
      <c r="K372" s="26">
        <f>IF('３　回答貼付シート'!M369="ない",0,IF('３　回答貼付シート'!M369="１～２日（にち）ある",1,IF('３　回答貼付シート'!M369="３～５日（にち）ある",2,IF('３　回答貼付シート'!M369="ほぼ毎日（まいにち）ある",3,))))</f>
        <v>0</v>
      </c>
      <c r="L372" s="26">
        <f>IF('３　回答貼付シート'!N369="ない",0,IF('３　回答貼付シート'!N369="１～２日（にち）ある",1,IF('３　回答貼付シート'!N369="３～５日（にち）ある",2,IF('３　回答貼付シート'!N369="ほぼ毎日（まいにち）ある",3,))))</f>
        <v>0</v>
      </c>
      <c r="M372" s="26">
        <f>IF('３　回答貼付シート'!O369="ない",0,IF('３　回答貼付シート'!O369="１～２日（にち）ある",1,IF('３　回答貼付シート'!O369="３～５日（にち）ある",2,IF('３　回答貼付シート'!O369="ほぼ毎日（まいにち）ある",3,))))</f>
        <v>0</v>
      </c>
      <c r="N372" s="26">
        <f>IF('３　回答貼付シート'!P369="ない",0,IF('３　回答貼付シート'!P369="１～２日（にち）ある",1,IF('３　回答貼付シート'!P369="３～５日（にち）ある",2,IF('３　回答貼付シート'!P369="ほぼ毎日（まいにち）ある",3,))))</f>
        <v>0</v>
      </c>
      <c r="O372" s="26">
        <f>IF('３　回答貼付シート'!Q369="ない",0,IF('３　回答貼付シート'!Q369="１～２日（にち）ある",1,IF('３　回答貼付シート'!Q369="３～５日（にち）ある",2,IF('３　回答貼付シート'!Q369="ほぼ毎日（まいにち）ある",3,))))</f>
        <v>0</v>
      </c>
      <c r="P372" s="26">
        <f>IF('３　回答貼付シート'!R369="ない",0,IF('３　回答貼付シート'!R369="１～２日（にち）ある",1,IF('３　回答貼付シート'!R369="３～５日（にち）ある",2,IF('３　回答貼付シート'!R369="ほぼ毎日（まいにち）ある",3,))))</f>
        <v>0</v>
      </c>
      <c r="Q372" s="26">
        <f>IF('３　回答貼付シート'!S369="ない",0,IF('３　回答貼付シート'!S369="１～２日（にち）ある",1,IF('３　回答貼付シート'!S369="３～５日（にち）ある",2,IF('３　回答貼付シート'!S369="ほぼ毎日（まいにち）ある",3,))))</f>
        <v>0</v>
      </c>
      <c r="R372" s="26">
        <f>IF('３　回答貼付シート'!T369="ない",0,IF('３　回答貼付シート'!T369="１～２日（にち）ある",1,IF('３　回答貼付シート'!T369="３～５日（にち）ある",2,IF('３　回答貼付シート'!T369="ほぼ毎日（まいにち）ある",3,))))</f>
        <v>0</v>
      </c>
      <c r="S372" s="26">
        <f>IF('３　回答貼付シート'!U369="ない",0,IF('３　回答貼付シート'!U369="１～２日（にち）ある",1,IF('３　回答貼付シート'!U369="３～５日（にち）ある",2,IF('３　回答貼付シート'!U369="ほぼ毎日（まいにち）ある",3,))))</f>
        <v>0</v>
      </c>
      <c r="T372" s="26">
        <f>IF('３　回答貼付シート'!V369="ない",0,IF('３　回答貼付シート'!V369="１～２日（にち）ある",1,IF('３　回答貼付シート'!V369="３～５日（にち）ある",2,IF('３　回答貼付シート'!V369="ほぼ毎日（まいにち）ある",3,))))</f>
        <v>0</v>
      </c>
      <c r="U372" s="26">
        <f>IF('３　回答貼付シート'!W369="ない",0,IF('３　回答貼付シート'!W369="１～２日（にち）ある",1,IF('３　回答貼付シート'!W369="３～５日（にち）ある",2,IF('３　回答貼付シート'!W369="ほぼ毎日（まいにち）ある",3,))))</f>
        <v>0</v>
      </c>
      <c r="V372" s="26">
        <f>IF('３　回答貼付シート'!X369="ない",0,IF('３　回答貼付シート'!X369="１～２日（にち）ある",1,IF('３　回答貼付シート'!X369="３～５日（にち）ある",2,IF('３　回答貼付シート'!X369="ほぼ毎日（まいにち）ある",3,))))</f>
        <v>0</v>
      </c>
      <c r="W372" s="26">
        <f>IF('３　回答貼付シート'!Y369="ない",0,IF('３　回答貼付シート'!Y369="１～２日（にち）ある",1,IF('３　回答貼付シート'!Y369="３～５日（にち）ある",2,IF('３　回答貼付シート'!Y369="ほぼ毎日（まいにち）ある",3,))))</f>
        <v>0</v>
      </c>
      <c r="X372" s="26">
        <f>IF('３　回答貼付シート'!Z369="ない",0,IF('３　回答貼付シート'!Z369="１～２日（にち）ある",1,IF('３　回答貼付シート'!Z369="３～５日（にち）ある",2,IF('３　回答貼付シート'!Z369="ほぼ毎日（まいにち）ある",3,))))</f>
        <v>0</v>
      </c>
      <c r="Y372" s="26">
        <f>IF('３　回答貼付シート'!AA369="ない",0,IF('３　回答貼付シート'!AA369="１～２日（にち）ある",1,IF('３　回答貼付シート'!AA369="３～５日（にち）ある",2,IF('３　回答貼付シート'!AA369="ほぼ毎日（まいにち）ある",3,))))</f>
        <v>0</v>
      </c>
      <c r="Z372" s="26">
        <f>'３　回答貼付シート'!$AB369</f>
        <v>0</v>
      </c>
      <c r="AA372" s="26" t="str">
        <f t="shared" si="49"/>
        <v/>
      </c>
      <c r="AB372" s="26" t="str">
        <f t="shared" si="50"/>
        <v/>
      </c>
      <c r="AC372" s="26" t="str">
        <f t="shared" si="51"/>
        <v/>
      </c>
      <c r="AD372" s="26" t="str">
        <f t="shared" si="52"/>
        <v/>
      </c>
      <c r="AE372" s="26" t="str">
        <f t="shared" si="53"/>
        <v/>
      </c>
      <c r="AF372" t="str">
        <f t="shared" si="46"/>
        <v>0</v>
      </c>
      <c r="AG372">
        <f t="shared" si="47"/>
        <v>0</v>
      </c>
      <c r="AH372" s="34">
        <f t="shared" si="54"/>
        <v>0</v>
      </c>
    </row>
    <row r="373" spans="1:34">
      <c r="A373" s="26"/>
      <c r="B373" s="26">
        <f t="shared" si="48"/>
        <v>0</v>
      </c>
      <c r="C373" s="26">
        <f>IF('３　回答貼付シート'!$F370&lt;&gt;0,VLOOKUP('３　回答貼付シート'!$F370,$AF$2048:$AG$2054,2,FALSE),0)</f>
        <v>0</v>
      </c>
      <c r="D373" s="26">
        <f>IF('３　回答貼付シート'!$G370&lt;&gt;0,VLOOKUP(('３　回答貼付シート'!$G370), $AF$2048:$AG$2054,2,FALSE),0)</f>
        <v>0</v>
      </c>
      <c r="E373" s="26">
        <f>'３　回答貼付シート'!$H370</f>
        <v>0</v>
      </c>
      <c r="F373" s="26">
        <f>IF(E373=0,0,VLOOKUP($B373,'２　情報入力シート'!$A$2:$E$2049,5))</f>
        <v>0</v>
      </c>
      <c r="G373" s="26">
        <f>IF('３　回答貼付シート'!I370="ない",0,IF('３　回答貼付シート'!I370="１～２日（にち）ある",1,IF('３　回答貼付シート'!I370="３～５日（にち）ある",2,IF('３　回答貼付シート'!I370="ほぼ毎日（まいにち）ある",3,))))</f>
        <v>0</v>
      </c>
      <c r="H373" s="26">
        <f>IF('３　回答貼付シート'!J370="ない",0,IF('３　回答貼付シート'!J370="１～２日（にち）ある",1,IF('３　回答貼付シート'!J370="３～５日（にち）ある",2,IF('３　回答貼付シート'!J370="ほぼ毎日（まいにち）ある",3,))))</f>
        <v>0</v>
      </c>
      <c r="I373" s="26">
        <f>IF('３　回答貼付シート'!K370="ない",0,IF('３　回答貼付シート'!K370="１～２日（にち）ある",1,IF('３　回答貼付シート'!K370="３～５日（にち）ある",2,IF('３　回答貼付シート'!K370="ほぼ毎日（まいにち）ある",3,))))</f>
        <v>0</v>
      </c>
      <c r="J373" s="26">
        <f>IF('３　回答貼付シート'!L370="ない",0,IF('３　回答貼付シート'!L370="１～２日（にち）ある",1,IF('３　回答貼付シート'!L370="３～５日（にち）ある",2,IF('３　回答貼付シート'!L370="ほぼ毎日（まいにち）ある",3,))))</f>
        <v>0</v>
      </c>
      <c r="K373" s="26">
        <f>IF('３　回答貼付シート'!M370="ない",0,IF('３　回答貼付シート'!M370="１～２日（にち）ある",1,IF('３　回答貼付シート'!M370="３～５日（にち）ある",2,IF('３　回答貼付シート'!M370="ほぼ毎日（まいにち）ある",3,))))</f>
        <v>0</v>
      </c>
      <c r="L373" s="26">
        <f>IF('３　回答貼付シート'!N370="ない",0,IF('３　回答貼付シート'!N370="１～２日（にち）ある",1,IF('３　回答貼付シート'!N370="３～５日（にち）ある",2,IF('３　回答貼付シート'!N370="ほぼ毎日（まいにち）ある",3,))))</f>
        <v>0</v>
      </c>
      <c r="M373" s="26">
        <f>IF('３　回答貼付シート'!O370="ない",0,IF('３　回答貼付シート'!O370="１～２日（にち）ある",1,IF('３　回答貼付シート'!O370="３～５日（にち）ある",2,IF('３　回答貼付シート'!O370="ほぼ毎日（まいにち）ある",3,))))</f>
        <v>0</v>
      </c>
      <c r="N373" s="26">
        <f>IF('３　回答貼付シート'!P370="ない",0,IF('３　回答貼付シート'!P370="１～２日（にち）ある",1,IF('３　回答貼付シート'!P370="３～５日（にち）ある",2,IF('３　回答貼付シート'!P370="ほぼ毎日（まいにち）ある",3,))))</f>
        <v>0</v>
      </c>
      <c r="O373" s="26">
        <f>IF('３　回答貼付シート'!Q370="ない",0,IF('３　回答貼付シート'!Q370="１～２日（にち）ある",1,IF('３　回答貼付シート'!Q370="３～５日（にち）ある",2,IF('３　回答貼付シート'!Q370="ほぼ毎日（まいにち）ある",3,))))</f>
        <v>0</v>
      </c>
      <c r="P373" s="26">
        <f>IF('３　回答貼付シート'!R370="ない",0,IF('３　回答貼付シート'!R370="１～２日（にち）ある",1,IF('３　回答貼付シート'!R370="３～５日（にち）ある",2,IF('３　回答貼付シート'!R370="ほぼ毎日（まいにち）ある",3,))))</f>
        <v>0</v>
      </c>
      <c r="Q373" s="26">
        <f>IF('３　回答貼付シート'!S370="ない",0,IF('３　回答貼付シート'!S370="１～２日（にち）ある",1,IF('３　回答貼付シート'!S370="３～５日（にち）ある",2,IF('３　回答貼付シート'!S370="ほぼ毎日（まいにち）ある",3,))))</f>
        <v>0</v>
      </c>
      <c r="R373" s="26">
        <f>IF('３　回答貼付シート'!T370="ない",0,IF('３　回答貼付シート'!T370="１～２日（にち）ある",1,IF('３　回答貼付シート'!T370="３～５日（にち）ある",2,IF('３　回答貼付シート'!T370="ほぼ毎日（まいにち）ある",3,))))</f>
        <v>0</v>
      </c>
      <c r="S373" s="26">
        <f>IF('３　回答貼付シート'!U370="ない",0,IF('３　回答貼付シート'!U370="１～２日（にち）ある",1,IF('３　回答貼付シート'!U370="３～５日（にち）ある",2,IF('３　回答貼付シート'!U370="ほぼ毎日（まいにち）ある",3,))))</f>
        <v>0</v>
      </c>
      <c r="T373" s="26">
        <f>IF('３　回答貼付シート'!V370="ない",0,IF('３　回答貼付シート'!V370="１～２日（にち）ある",1,IF('３　回答貼付シート'!V370="３～５日（にち）ある",2,IF('３　回答貼付シート'!V370="ほぼ毎日（まいにち）ある",3,))))</f>
        <v>0</v>
      </c>
      <c r="U373" s="26">
        <f>IF('３　回答貼付シート'!W370="ない",0,IF('３　回答貼付シート'!W370="１～２日（にち）ある",1,IF('３　回答貼付シート'!W370="３～５日（にち）ある",2,IF('３　回答貼付シート'!W370="ほぼ毎日（まいにち）ある",3,))))</f>
        <v>0</v>
      </c>
      <c r="V373" s="26">
        <f>IF('３　回答貼付シート'!X370="ない",0,IF('３　回答貼付シート'!X370="１～２日（にち）ある",1,IF('３　回答貼付シート'!X370="３～５日（にち）ある",2,IF('３　回答貼付シート'!X370="ほぼ毎日（まいにち）ある",3,))))</f>
        <v>0</v>
      </c>
      <c r="W373" s="26">
        <f>IF('３　回答貼付シート'!Y370="ない",0,IF('３　回答貼付シート'!Y370="１～２日（にち）ある",1,IF('３　回答貼付シート'!Y370="３～５日（にち）ある",2,IF('３　回答貼付シート'!Y370="ほぼ毎日（まいにち）ある",3,))))</f>
        <v>0</v>
      </c>
      <c r="X373" s="26">
        <f>IF('３　回答貼付シート'!Z370="ない",0,IF('３　回答貼付シート'!Z370="１～２日（にち）ある",1,IF('３　回答貼付シート'!Z370="３～５日（にち）ある",2,IF('３　回答貼付シート'!Z370="ほぼ毎日（まいにち）ある",3,))))</f>
        <v>0</v>
      </c>
      <c r="Y373" s="26">
        <f>IF('３　回答貼付シート'!AA370="ない",0,IF('３　回答貼付シート'!AA370="１～２日（にち）ある",1,IF('３　回答貼付シート'!AA370="３～５日（にち）ある",2,IF('３　回答貼付シート'!AA370="ほぼ毎日（まいにち）ある",3,))))</f>
        <v>0</v>
      </c>
      <c r="Z373" s="26">
        <f>'３　回答貼付シート'!$AB370</f>
        <v>0</v>
      </c>
      <c r="AA373" s="26" t="str">
        <f t="shared" si="49"/>
        <v/>
      </c>
      <c r="AB373" s="26" t="str">
        <f t="shared" si="50"/>
        <v/>
      </c>
      <c r="AC373" s="26" t="str">
        <f t="shared" si="51"/>
        <v/>
      </c>
      <c r="AD373" s="26" t="str">
        <f t="shared" si="52"/>
        <v/>
      </c>
      <c r="AE373" s="26" t="str">
        <f t="shared" si="53"/>
        <v/>
      </c>
      <c r="AF373" t="str">
        <f t="shared" si="46"/>
        <v>0</v>
      </c>
      <c r="AG373">
        <f t="shared" si="47"/>
        <v>0</v>
      </c>
      <c r="AH373" s="34">
        <f t="shared" si="54"/>
        <v>0</v>
      </c>
    </row>
    <row r="374" spans="1:34">
      <c r="A374" s="26"/>
      <c r="B374" s="26">
        <f t="shared" si="48"/>
        <v>0</v>
      </c>
      <c r="C374" s="26">
        <f>IF('３　回答貼付シート'!$F371&lt;&gt;0,VLOOKUP('３　回答貼付シート'!$F371,$AF$2048:$AG$2054,2,FALSE),0)</f>
        <v>0</v>
      </c>
      <c r="D374" s="26">
        <f>IF('３　回答貼付シート'!$G371&lt;&gt;0,VLOOKUP(('３　回答貼付シート'!$G371), $AF$2048:$AG$2054,2,FALSE),0)</f>
        <v>0</v>
      </c>
      <c r="E374" s="26">
        <f>'３　回答貼付シート'!$H371</f>
        <v>0</v>
      </c>
      <c r="F374" s="26">
        <f>IF(E374=0,0,VLOOKUP($B374,'２　情報入力シート'!$A$2:$E$2049,5))</f>
        <v>0</v>
      </c>
      <c r="G374" s="26">
        <f>IF('３　回答貼付シート'!I371="ない",0,IF('３　回答貼付シート'!I371="１～２日（にち）ある",1,IF('３　回答貼付シート'!I371="３～５日（にち）ある",2,IF('３　回答貼付シート'!I371="ほぼ毎日（まいにち）ある",3,))))</f>
        <v>0</v>
      </c>
      <c r="H374" s="26">
        <f>IF('３　回答貼付シート'!J371="ない",0,IF('３　回答貼付シート'!J371="１～２日（にち）ある",1,IF('３　回答貼付シート'!J371="３～５日（にち）ある",2,IF('３　回答貼付シート'!J371="ほぼ毎日（まいにち）ある",3,))))</f>
        <v>0</v>
      </c>
      <c r="I374" s="26">
        <f>IF('３　回答貼付シート'!K371="ない",0,IF('３　回答貼付シート'!K371="１～２日（にち）ある",1,IF('３　回答貼付シート'!K371="３～５日（にち）ある",2,IF('３　回答貼付シート'!K371="ほぼ毎日（まいにち）ある",3,))))</f>
        <v>0</v>
      </c>
      <c r="J374" s="26">
        <f>IF('３　回答貼付シート'!L371="ない",0,IF('３　回答貼付シート'!L371="１～２日（にち）ある",1,IF('３　回答貼付シート'!L371="３～５日（にち）ある",2,IF('３　回答貼付シート'!L371="ほぼ毎日（まいにち）ある",3,))))</f>
        <v>0</v>
      </c>
      <c r="K374" s="26">
        <f>IF('３　回答貼付シート'!M371="ない",0,IF('３　回答貼付シート'!M371="１～２日（にち）ある",1,IF('３　回答貼付シート'!M371="３～５日（にち）ある",2,IF('３　回答貼付シート'!M371="ほぼ毎日（まいにち）ある",3,))))</f>
        <v>0</v>
      </c>
      <c r="L374" s="26">
        <f>IF('３　回答貼付シート'!N371="ない",0,IF('３　回答貼付シート'!N371="１～２日（にち）ある",1,IF('３　回答貼付シート'!N371="３～５日（にち）ある",2,IF('３　回答貼付シート'!N371="ほぼ毎日（まいにち）ある",3,))))</f>
        <v>0</v>
      </c>
      <c r="M374" s="26">
        <f>IF('３　回答貼付シート'!O371="ない",0,IF('３　回答貼付シート'!O371="１～２日（にち）ある",1,IF('３　回答貼付シート'!O371="３～５日（にち）ある",2,IF('３　回答貼付シート'!O371="ほぼ毎日（まいにち）ある",3,))))</f>
        <v>0</v>
      </c>
      <c r="N374" s="26">
        <f>IF('３　回答貼付シート'!P371="ない",0,IF('３　回答貼付シート'!P371="１～２日（にち）ある",1,IF('３　回答貼付シート'!P371="３～５日（にち）ある",2,IF('３　回答貼付シート'!P371="ほぼ毎日（まいにち）ある",3,))))</f>
        <v>0</v>
      </c>
      <c r="O374" s="26">
        <f>IF('３　回答貼付シート'!Q371="ない",0,IF('３　回答貼付シート'!Q371="１～２日（にち）ある",1,IF('３　回答貼付シート'!Q371="３～５日（にち）ある",2,IF('３　回答貼付シート'!Q371="ほぼ毎日（まいにち）ある",3,))))</f>
        <v>0</v>
      </c>
      <c r="P374" s="26">
        <f>IF('３　回答貼付シート'!R371="ない",0,IF('３　回答貼付シート'!R371="１～２日（にち）ある",1,IF('３　回答貼付シート'!R371="３～５日（にち）ある",2,IF('３　回答貼付シート'!R371="ほぼ毎日（まいにち）ある",3,))))</f>
        <v>0</v>
      </c>
      <c r="Q374" s="26">
        <f>IF('３　回答貼付シート'!S371="ない",0,IF('３　回答貼付シート'!S371="１～２日（にち）ある",1,IF('３　回答貼付シート'!S371="３～５日（にち）ある",2,IF('３　回答貼付シート'!S371="ほぼ毎日（まいにち）ある",3,))))</f>
        <v>0</v>
      </c>
      <c r="R374" s="26">
        <f>IF('３　回答貼付シート'!T371="ない",0,IF('３　回答貼付シート'!T371="１～２日（にち）ある",1,IF('３　回答貼付シート'!T371="３～５日（にち）ある",2,IF('３　回答貼付シート'!T371="ほぼ毎日（まいにち）ある",3,))))</f>
        <v>0</v>
      </c>
      <c r="S374" s="26">
        <f>IF('３　回答貼付シート'!U371="ない",0,IF('３　回答貼付シート'!U371="１～２日（にち）ある",1,IF('３　回答貼付シート'!U371="３～５日（にち）ある",2,IF('３　回答貼付シート'!U371="ほぼ毎日（まいにち）ある",3,))))</f>
        <v>0</v>
      </c>
      <c r="T374" s="26">
        <f>IF('３　回答貼付シート'!V371="ない",0,IF('３　回答貼付シート'!V371="１～２日（にち）ある",1,IF('３　回答貼付シート'!V371="３～５日（にち）ある",2,IF('３　回答貼付シート'!V371="ほぼ毎日（まいにち）ある",3,))))</f>
        <v>0</v>
      </c>
      <c r="U374" s="26">
        <f>IF('３　回答貼付シート'!W371="ない",0,IF('３　回答貼付シート'!W371="１～２日（にち）ある",1,IF('３　回答貼付シート'!W371="３～５日（にち）ある",2,IF('３　回答貼付シート'!W371="ほぼ毎日（まいにち）ある",3,))))</f>
        <v>0</v>
      </c>
      <c r="V374" s="26">
        <f>IF('３　回答貼付シート'!X371="ない",0,IF('３　回答貼付シート'!X371="１～２日（にち）ある",1,IF('３　回答貼付シート'!X371="３～５日（にち）ある",2,IF('３　回答貼付シート'!X371="ほぼ毎日（まいにち）ある",3,))))</f>
        <v>0</v>
      </c>
      <c r="W374" s="26">
        <f>IF('３　回答貼付シート'!Y371="ない",0,IF('３　回答貼付シート'!Y371="１～２日（にち）ある",1,IF('３　回答貼付シート'!Y371="３～５日（にち）ある",2,IF('３　回答貼付シート'!Y371="ほぼ毎日（まいにち）ある",3,))))</f>
        <v>0</v>
      </c>
      <c r="X374" s="26">
        <f>IF('３　回答貼付シート'!Z371="ない",0,IF('３　回答貼付シート'!Z371="１～２日（にち）ある",1,IF('３　回答貼付シート'!Z371="３～５日（にち）ある",2,IF('３　回答貼付シート'!Z371="ほぼ毎日（まいにち）ある",3,))))</f>
        <v>0</v>
      </c>
      <c r="Y374" s="26">
        <f>IF('３　回答貼付シート'!AA371="ない",0,IF('３　回答貼付シート'!AA371="１～２日（にち）ある",1,IF('３　回答貼付シート'!AA371="３～５日（にち）ある",2,IF('３　回答貼付シート'!AA371="ほぼ毎日（まいにち）ある",3,))))</f>
        <v>0</v>
      </c>
      <c r="Z374" s="26">
        <f>'３　回答貼付シート'!$AB371</f>
        <v>0</v>
      </c>
      <c r="AA374" s="26" t="str">
        <f t="shared" si="49"/>
        <v/>
      </c>
      <c r="AB374" s="26" t="str">
        <f t="shared" si="50"/>
        <v/>
      </c>
      <c r="AC374" s="26" t="str">
        <f t="shared" si="51"/>
        <v/>
      </c>
      <c r="AD374" s="26" t="str">
        <f t="shared" si="52"/>
        <v/>
      </c>
      <c r="AE374" s="26" t="str">
        <f t="shared" si="53"/>
        <v/>
      </c>
      <c r="AF374" t="str">
        <f t="shared" si="46"/>
        <v>0</v>
      </c>
      <c r="AG374">
        <f t="shared" si="47"/>
        <v>0</v>
      </c>
      <c r="AH374" s="34">
        <f t="shared" si="54"/>
        <v>0</v>
      </c>
    </row>
    <row r="375" spans="1:34">
      <c r="A375" s="26"/>
      <c r="B375" s="26">
        <f t="shared" si="48"/>
        <v>0</v>
      </c>
      <c r="C375" s="26">
        <f>IF('３　回答貼付シート'!$F372&lt;&gt;0,VLOOKUP('３　回答貼付シート'!$F372,$AF$2048:$AG$2054,2,FALSE),0)</f>
        <v>0</v>
      </c>
      <c r="D375" s="26">
        <f>IF('３　回答貼付シート'!$G372&lt;&gt;0,VLOOKUP(('３　回答貼付シート'!$G372), $AF$2048:$AG$2054,2,FALSE),0)</f>
        <v>0</v>
      </c>
      <c r="E375" s="26">
        <f>'３　回答貼付シート'!$H372</f>
        <v>0</v>
      </c>
      <c r="F375" s="26">
        <f>IF(E375=0,0,VLOOKUP($B375,'２　情報入力シート'!$A$2:$E$2049,5))</f>
        <v>0</v>
      </c>
      <c r="G375" s="26">
        <f>IF('３　回答貼付シート'!I372="ない",0,IF('３　回答貼付シート'!I372="１～２日（にち）ある",1,IF('３　回答貼付シート'!I372="３～５日（にち）ある",2,IF('３　回答貼付シート'!I372="ほぼ毎日（まいにち）ある",3,))))</f>
        <v>0</v>
      </c>
      <c r="H375" s="26">
        <f>IF('３　回答貼付シート'!J372="ない",0,IF('３　回答貼付シート'!J372="１～２日（にち）ある",1,IF('３　回答貼付シート'!J372="３～５日（にち）ある",2,IF('３　回答貼付シート'!J372="ほぼ毎日（まいにち）ある",3,))))</f>
        <v>0</v>
      </c>
      <c r="I375" s="26">
        <f>IF('３　回答貼付シート'!K372="ない",0,IF('３　回答貼付シート'!K372="１～２日（にち）ある",1,IF('３　回答貼付シート'!K372="３～５日（にち）ある",2,IF('３　回答貼付シート'!K372="ほぼ毎日（まいにち）ある",3,))))</f>
        <v>0</v>
      </c>
      <c r="J375" s="26">
        <f>IF('３　回答貼付シート'!L372="ない",0,IF('３　回答貼付シート'!L372="１～２日（にち）ある",1,IF('３　回答貼付シート'!L372="３～５日（にち）ある",2,IF('３　回答貼付シート'!L372="ほぼ毎日（まいにち）ある",3,))))</f>
        <v>0</v>
      </c>
      <c r="K375" s="26">
        <f>IF('３　回答貼付シート'!M372="ない",0,IF('３　回答貼付シート'!M372="１～２日（にち）ある",1,IF('３　回答貼付シート'!M372="３～５日（にち）ある",2,IF('３　回答貼付シート'!M372="ほぼ毎日（まいにち）ある",3,))))</f>
        <v>0</v>
      </c>
      <c r="L375" s="26">
        <f>IF('３　回答貼付シート'!N372="ない",0,IF('３　回答貼付シート'!N372="１～２日（にち）ある",1,IF('３　回答貼付シート'!N372="３～５日（にち）ある",2,IF('３　回答貼付シート'!N372="ほぼ毎日（まいにち）ある",3,))))</f>
        <v>0</v>
      </c>
      <c r="M375" s="26">
        <f>IF('３　回答貼付シート'!O372="ない",0,IF('３　回答貼付シート'!O372="１～２日（にち）ある",1,IF('３　回答貼付シート'!O372="３～５日（にち）ある",2,IF('３　回答貼付シート'!O372="ほぼ毎日（まいにち）ある",3,))))</f>
        <v>0</v>
      </c>
      <c r="N375" s="26">
        <f>IF('３　回答貼付シート'!P372="ない",0,IF('３　回答貼付シート'!P372="１～２日（にち）ある",1,IF('３　回答貼付シート'!P372="３～５日（にち）ある",2,IF('３　回答貼付シート'!P372="ほぼ毎日（まいにち）ある",3,))))</f>
        <v>0</v>
      </c>
      <c r="O375" s="26">
        <f>IF('３　回答貼付シート'!Q372="ない",0,IF('３　回答貼付シート'!Q372="１～２日（にち）ある",1,IF('３　回答貼付シート'!Q372="３～５日（にち）ある",2,IF('３　回答貼付シート'!Q372="ほぼ毎日（まいにち）ある",3,))))</f>
        <v>0</v>
      </c>
      <c r="P375" s="26">
        <f>IF('３　回答貼付シート'!R372="ない",0,IF('３　回答貼付シート'!R372="１～２日（にち）ある",1,IF('３　回答貼付シート'!R372="３～５日（にち）ある",2,IF('３　回答貼付シート'!R372="ほぼ毎日（まいにち）ある",3,))))</f>
        <v>0</v>
      </c>
      <c r="Q375" s="26">
        <f>IF('３　回答貼付シート'!S372="ない",0,IF('３　回答貼付シート'!S372="１～２日（にち）ある",1,IF('３　回答貼付シート'!S372="３～５日（にち）ある",2,IF('３　回答貼付シート'!S372="ほぼ毎日（まいにち）ある",3,))))</f>
        <v>0</v>
      </c>
      <c r="R375" s="26">
        <f>IF('３　回答貼付シート'!T372="ない",0,IF('３　回答貼付シート'!T372="１～２日（にち）ある",1,IF('３　回答貼付シート'!T372="３～５日（にち）ある",2,IF('３　回答貼付シート'!T372="ほぼ毎日（まいにち）ある",3,))))</f>
        <v>0</v>
      </c>
      <c r="S375" s="26">
        <f>IF('３　回答貼付シート'!U372="ない",0,IF('３　回答貼付シート'!U372="１～２日（にち）ある",1,IF('３　回答貼付シート'!U372="３～５日（にち）ある",2,IF('３　回答貼付シート'!U372="ほぼ毎日（まいにち）ある",3,))))</f>
        <v>0</v>
      </c>
      <c r="T375" s="26">
        <f>IF('３　回答貼付シート'!V372="ない",0,IF('３　回答貼付シート'!V372="１～２日（にち）ある",1,IF('３　回答貼付シート'!V372="３～５日（にち）ある",2,IF('３　回答貼付シート'!V372="ほぼ毎日（まいにち）ある",3,))))</f>
        <v>0</v>
      </c>
      <c r="U375" s="26">
        <f>IF('３　回答貼付シート'!W372="ない",0,IF('３　回答貼付シート'!W372="１～２日（にち）ある",1,IF('３　回答貼付シート'!W372="３～５日（にち）ある",2,IF('３　回答貼付シート'!W372="ほぼ毎日（まいにち）ある",3,))))</f>
        <v>0</v>
      </c>
      <c r="V375" s="26">
        <f>IF('３　回答貼付シート'!X372="ない",0,IF('３　回答貼付シート'!X372="１～２日（にち）ある",1,IF('３　回答貼付シート'!X372="３～５日（にち）ある",2,IF('３　回答貼付シート'!X372="ほぼ毎日（まいにち）ある",3,))))</f>
        <v>0</v>
      </c>
      <c r="W375" s="26">
        <f>IF('３　回答貼付シート'!Y372="ない",0,IF('３　回答貼付シート'!Y372="１～２日（にち）ある",1,IF('３　回答貼付シート'!Y372="３～５日（にち）ある",2,IF('３　回答貼付シート'!Y372="ほぼ毎日（まいにち）ある",3,))))</f>
        <v>0</v>
      </c>
      <c r="X375" s="26">
        <f>IF('３　回答貼付シート'!Z372="ない",0,IF('３　回答貼付シート'!Z372="１～２日（にち）ある",1,IF('３　回答貼付シート'!Z372="３～５日（にち）ある",2,IF('３　回答貼付シート'!Z372="ほぼ毎日（まいにち）ある",3,))))</f>
        <v>0</v>
      </c>
      <c r="Y375" s="26">
        <f>IF('３　回答貼付シート'!AA372="ない",0,IF('３　回答貼付シート'!AA372="１～２日（にち）ある",1,IF('３　回答貼付シート'!AA372="３～５日（にち）ある",2,IF('３　回答貼付シート'!AA372="ほぼ毎日（まいにち）ある",3,))))</f>
        <v>0</v>
      </c>
      <c r="Z375" s="26">
        <f>'３　回答貼付シート'!$AB372</f>
        <v>0</v>
      </c>
      <c r="AA375" s="26" t="str">
        <f t="shared" si="49"/>
        <v/>
      </c>
      <c r="AB375" s="26" t="str">
        <f t="shared" si="50"/>
        <v/>
      </c>
      <c r="AC375" s="26" t="str">
        <f t="shared" si="51"/>
        <v/>
      </c>
      <c r="AD375" s="26" t="str">
        <f t="shared" si="52"/>
        <v/>
      </c>
      <c r="AE375" s="26" t="str">
        <f t="shared" si="53"/>
        <v/>
      </c>
      <c r="AF375" t="str">
        <f t="shared" si="46"/>
        <v>0</v>
      </c>
      <c r="AG375">
        <f t="shared" si="47"/>
        <v>0</v>
      </c>
      <c r="AH375" s="34">
        <f t="shared" si="54"/>
        <v>0</v>
      </c>
    </row>
    <row r="376" spans="1:34">
      <c r="A376" s="26"/>
      <c r="B376" s="26">
        <f t="shared" si="48"/>
        <v>0</v>
      </c>
      <c r="C376" s="26">
        <f>IF('３　回答貼付シート'!$F373&lt;&gt;0,VLOOKUP('３　回答貼付シート'!$F373,$AF$2048:$AG$2054,2,FALSE),0)</f>
        <v>0</v>
      </c>
      <c r="D376" s="26">
        <f>IF('３　回答貼付シート'!$G373&lt;&gt;0,VLOOKUP(('３　回答貼付シート'!$G373), $AF$2048:$AG$2054,2,FALSE),0)</f>
        <v>0</v>
      </c>
      <c r="E376" s="26">
        <f>'３　回答貼付シート'!$H373</f>
        <v>0</v>
      </c>
      <c r="F376" s="26">
        <f>IF(E376=0,0,VLOOKUP($B376,'２　情報入力シート'!$A$2:$E$2049,5))</f>
        <v>0</v>
      </c>
      <c r="G376" s="26">
        <f>IF('３　回答貼付シート'!I373="ない",0,IF('３　回答貼付シート'!I373="１～２日（にち）ある",1,IF('３　回答貼付シート'!I373="３～５日（にち）ある",2,IF('３　回答貼付シート'!I373="ほぼ毎日（まいにち）ある",3,))))</f>
        <v>0</v>
      </c>
      <c r="H376" s="26">
        <f>IF('３　回答貼付シート'!J373="ない",0,IF('３　回答貼付シート'!J373="１～２日（にち）ある",1,IF('３　回答貼付シート'!J373="３～５日（にち）ある",2,IF('３　回答貼付シート'!J373="ほぼ毎日（まいにち）ある",3,))))</f>
        <v>0</v>
      </c>
      <c r="I376" s="26">
        <f>IF('３　回答貼付シート'!K373="ない",0,IF('３　回答貼付シート'!K373="１～２日（にち）ある",1,IF('３　回答貼付シート'!K373="３～５日（にち）ある",2,IF('３　回答貼付シート'!K373="ほぼ毎日（まいにち）ある",3,))))</f>
        <v>0</v>
      </c>
      <c r="J376" s="26">
        <f>IF('３　回答貼付シート'!L373="ない",0,IF('３　回答貼付シート'!L373="１～２日（にち）ある",1,IF('３　回答貼付シート'!L373="３～５日（にち）ある",2,IF('３　回答貼付シート'!L373="ほぼ毎日（まいにち）ある",3,))))</f>
        <v>0</v>
      </c>
      <c r="K376" s="26">
        <f>IF('３　回答貼付シート'!M373="ない",0,IF('３　回答貼付シート'!M373="１～２日（にち）ある",1,IF('３　回答貼付シート'!M373="３～５日（にち）ある",2,IF('３　回答貼付シート'!M373="ほぼ毎日（まいにち）ある",3,))))</f>
        <v>0</v>
      </c>
      <c r="L376" s="26">
        <f>IF('３　回答貼付シート'!N373="ない",0,IF('３　回答貼付シート'!N373="１～２日（にち）ある",1,IF('３　回答貼付シート'!N373="３～５日（にち）ある",2,IF('３　回答貼付シート'!N373="ほぼ毎日（まいにち）ある",3,))))</f>
        <v>0</v>
      </c>
      <c r="M376" s="26">
        <f>IF('３　回答貼付シート'!O373="ない",0,IF('３　回答貼付シート'!O373="１～２日（にち）ある",1,IF('３　回答貼付シート'!O373="３～５日（にち）ある",2,IF('３　回答貼付シート'!O373="ほぼ毎日（まいにち）ある",3,))))</f>
        <v>0</v>
      </c>
      <c r="N376" s="26">
        <f>IF('３　回答貼付シート'!P373="ない",0,IF('３　回答貼付シート'!P373="１～２日（にち）ある",1,IF('３　回答貼付シート'!P373="３～５日（にち）ある",2,IF('３　回答貼付シート'!P373="ほぼ毎日（まいにち）ある",3,))))</f>
        <v>0</v>
      </c>
      <c r="O376" s="26">
        <f>IF('３　回答貼付シート'!Q373="ない",0,IF('３　回答貼付シート'!Q373="１～２日（にち）ある",1,IF('３　回答貼付シート'!Q373="３～５日（にち）ある",2,IF('３　回答貼付シート'!Q373="ほぼ毎日（まいにち）ある",3,))))</f>
        <v>0</v>
      </c>
      <c r="P376" s="26">
        <f>IF('３　回答貼付シート'!R373="ない",0,IF('３　回答貼付シート'!R373="１～２日（にち）ある",1,IF('３　回答貼付シート'!R373="３～５日（にち）ある",2,IF('３　回答貼付シート'!R373="ほぼ毎日（まいにち）ある",3,))))</f>
        <v>0</v>
      </c>
      <c r="Q376" s="26">
        <f>IF('３　回答貼付シート'!S373="ない",0,IF('３　回答貼付シート'!S373="１～２日（にち）ある",1,IF('３　回答貼付シート'!S373="３～５日（にち）ある",2,IF('３　回答貼付シート'!S373="ほぼ毎日（まいにち）ある",3,))))</f>
        <v>0</v>
      </c>
      <c r="R376" s="26">
        <f>IF('３　回答貼付シート'!T373="ない",0,IF('３　回答貼付シート'!T373="１～２日（にち）ある",1,IF('３　回答貼付シート'!T373="３～５日（にち）ある",2,IF('３　回答貼付シート'!T373="ほぼ毎日（まいにち）ある",3,))))</f>
        <v>0</v>
      </c>
      <c r="S376" s="26">
        <f>IF('３　回答貼付シート'!U373="ない",0,IF('３　回答貼付シート'!U373="１～２日（にち）ある",1,IF('３　回答貼付シート'!U373="３～５日（にち）ある",2,IF('３　回答貼付シート'!U373="ほぼ毎日（まいにち）ある",3,))))</f>
        <v>0</v>
      </c>
      <c r="T376" s="26">
        <f>IF('３　回答貼付シート'!V373="ない",0,IF('３　回答貼付シート'!V373="１～２日（にち）ある",1,IF('３　回答貼付シート'!V373="３～５日（にち）ある",2,IF('３　回答貼付シート'!V373="ほぼ毎日（まいにち）ある",3,))))</f>
        <v>0</v>
      </c>
      <c r="U376" s="26">
        <f>IF('３　回答貼付シート'!W373="ない",0,IF('３　回答貼付シート'!W373="１～２日（にち）ある",1,IF('３　回答貼付シート'!W373="３～５日（にち）ある",2,IF('３　回答貼付シート'!W373="ほぼ毎日（まいにち）ある",3,))))</f>
        <v>0</v>
      </c>
      <c r="V376" s="26">
        <f>IF('３　回答貼付シート'!X373="ない",0,IF('３　回答貼付シート'!X373="１～２日（にち）ある",1,IF('３　回答貼付シート'!X373="３～５日（にち）ある",2,IF('３　回答貼付シート'!X373="ほぼ毎日（まいにち）ある",3,))))</f>
        <v>0</v>
      </c>
      <c r="W376" s="26">
        <f>IF('３　回答貼付シート'!Y373="ない",0,IF('３　回答貼付シート'!Y373="１～２日（にち）ある",1,IF('３　回答貼付シート'!Y373="３～５日（にち）ある",2,IF('３　回答貼付シート'!Y373="ほぼ毎日（まいにち）ある",3,))))</f>
        <v>0</v>
      </c>
      <c r="X376" s="26">
        <f>IF('３　回答貼付シート'!Z373="ない",0,IF('３　回答貼付シート'!Z373="１～２日（にち）ある",1,IF('３　回答貼付シート'!Z373="３～５日（にち）ある",2,IF('３　回答貼付シート'!Z373="ほぼ毎日（まいにち）ある",3,))))</f>
        <v>0</v>
      </c>
      <c r="Y376" s="26">
        <f>IF('３　回答貼付シート'!AA373="ない",0,IF('３　回答貼付シート'!AA373="１～２日（にち）ある",1,IF('３　回答貼付シート'!AA373="３～５日（にち）ある",2,IF('３　回答貼付シート'!AA373="ほぼ毎日（まいにち）ある",3,))))</f>
        <v>0</v>
      </c>
      <c r="Z376" s="26">
        <f>'３　回答貼付シート'!$AB373</f>
        <v>0</v>
      </c>
      <c r="AA376" s="26" t="str">
        <f t="shared" si="49"/>
        <v/>
      </c>
      <c r="AB376" s="26" t="str">
        <f t="shared" si="50"/>
        <v/>
      </c>
      <c r="AC376" s="26" t="str">
        <f t="shared" si="51"/>
        <v/>
      </c>
      <c r="AD376" s="26" t="str">
        <f t="shared" si="52"/>
        <v/>
      </c>
      <c r="AE376" s="26" t="str">
        <f t="shared" si="53"/>
        <v/>
      </c>
      <c r="AF376" t="str">
        <f t="shared" si="46"/>
        <v>0</v>
      </c>
      <c r="AG376">
        <f t="shared" si="47"/>
        <v>0</v>
      </c>
      <c r="AH376" s="34">
        <f t="shared" si="54"/>
        <v>0</v>
      </c>
    </row>
    <row r="377" spans="1:34">
      <c r="A377" s="26"/>
      <c r="B377" s="26">
        <f t="shared" si="48"/>
        <v>0</v>
      </c>
      <c r="C377" s="26">
        <f>IF('３　回答貼付シート'!$F374&lt;&gt;0,VLOOKUP('３　回答貼付シート'!$F374,$AF$2048:$AG$2054,2,FALSE),0)</f>
        <v>0</v>
      </c>
      <c r="D377" s="26">
        <f>IF('３　回答貼付シート'!$G374&lt;&gt;0,VLOOKUP(('３　回答貼付シート'!$G374), $AF$2048:$AG$2054,2,FALSE),0)</f>
        <v>0</v>
      </c>
      <c r="E377" s="26">
        <f>'３　回答貼付シート'!$H374</f>
        <v>0</v>
      </c>
      <c r="F377" s="26">
        <f>IF(E377=0,0,VLOOKUP($B377,'２　情報入力シート'!$A$2:$E$2049,5))</f>
        <v>0</v>
      </c>
      <c r="G377" s="26">
        <f>IF('３　回答貼付シート'!I374="ない",0,IF('３　回答貼付シート'!I374="１～２日（にち）ある",1,IF('３　回答貼付シート'!I374="３～５日（にち）ある",2,IF('３　回答貼付シート'!I374="ほぼ毎日（まいにち）ある",3,))))</f>
        <v>0</v>
      </c>
      <c r="H377" s="26">
        <f>IF('３　回答貼付シート'!J374="ない",0,IF('３　回答貼付シート'!J374="１～２日（にち）ある",1,IF('３　回答貼付シート'!J374="３～５日（にち）ある",2,IF('３　回答貼付シート'!J374="ほぼ毎日（まいにち）ある",3,))))</f>
        <v>0</v>
      </c>
      <c r="I377" s="26">
        <f>IF('３　回答貼付シート'!K374="ない",0,IF('３　回答貼付シート'!K374="１～２日（にち）ある",1,IF('３　回答貼付シート'!K374="３～５日（にち）ある",2,IF('３　回答貼付シート'!K374="ほぼ毎日（まいにち）ある",3,))))</f>
        <v>0</v>
      </c>
      <c r="J377" s="26">
        <f>IF('３　回答貼付シート'!L374="ない",0,IF('３　回答貼付シート'!L374="１～２日（にち）ある",1,IF('３　回答貼付シート'!L374="３～５日（にち）ある",2,IF('３　回答貼付シート'!L374="ほぼ毎日（まいにち）ある",3,))))</f>
        <v>0</v>
      </c>
      <c r="K377" s="26">
        <f>IF('３　回答貼付シート'!M374="ない",0,IF('３　回答貼付シート'!M374="１～２日（にち）ある",1,IF('３　回答貼付シート'!M374="３～５日（にち）ある",2,IF('３　回答貼付シート'!M374="ほぼ毎日（まいにち）ある",3,))))</f>
        <v>0</v>
      </c>
      <c r="L377" s="26">
        <f>IF('３　回答貼付シート'!N374="ない",0,IF('３　回答貼付シート'!N374="１～２日（にち）ある",1,IF('３　回答貼付シート'!N374="３～５日（にち）ある",2,IF('３　回答貼付シート'!N374="ほぼ毎日（まいにち）ある",3,))))</f>
        <v>0</v>
      </c>
      <c r="M377" s="26">
        <f>IF('３　回答貼付シート'!O374="ない",0,IF('３　回答貼付シート'!O374="１～２日（にち）ある",1,IF('３　回答貼付シート'!O374="３～５日（にち）ある",2,IF('３　回答貼付シート'!O374="ほぼ毎日（まいにち）ある",3,))))</f>
        <v>0</v>
      </c>
      <c r="N377" s="26">
        <f>IF('３　回答貼付シート'!P374="ない",0,IF('３　回答貼付シート'!P374="１～２日（にち）ある",1,IF('３　回答貼付シート'!P374="３～５日（にち）ある",2,IF('３　回答貼付シート'!P374="ほぼ毎日（まいにち）ある",3,))))</f>
        <v>0</v>
      </c>
      <c r="O377" s="26">
        <f>IF('３　回答貼付シート'!Q374="ない",0,IF('３　回答貼付シート'!Q374="１～２日（にち）ある",1,IF('３　回答貼付シート'!Q374="３～５日（にち）ある",2,IF('３　回答貼付シート'!Q374="ほぼ毎日（まいにち）ある",3,))))</f>
        <v>0</v>
      </c>
      <c r="P377" s="26">
        <f>IF('３　回答貼付シート'!R374="ない",0,IF('３　回答貼付シート'!R374="１～２日（にち）ある",1,IF('３　回答貼付シート'!R374="３～５日（にち）ある",2,IF('３　回答貼付シート'!R374="ほぼ毎日（まいにち）ある",3,))))</f>
        <v>0</v>
      </c>
      <c r="Q377" s="26">
        <f>IF('３　回答貼付シート'!S374="ない",0,IF('３　回答貼付シート'!S374="１～２日（にち）ある",1,IF('３　回答貼付シート'!S374="３～５日（にち）ある",2,IF('３　回答貼付シート'!S374="ほぼ毎日（まいにち）ある",3,))))</f>
        <v>0</v>
      </c>
      <c r="R377" s="26">
        <f>IF('３　回答貼付シート'!T374="ない",0,IF('３　回答貼付シート'!T374="１～２日（にち）ある",1,IF('３　回答貼付シート'!T374="３～５日（にち）ある",2,IF('３　回答貼付シート'!T374="ほぼ毎日（まいにち）ある",3,))))</f>
        <v>0</v>
      </c>
      <c r="S377" s="26">
        <f>IF('３　回答貼付シート'!U374="ない",0,IF('３　回答貼付シート'!U374="１～２日（にち）ある",1,IF('３　回答貼付シート'!U374="３～５日（にち）ある",2,IF('３　回答貼付シート'!U374="ほぼ毎日（まいにち）ある",3,))))</f>
        <v>0</v>
      </c>
      <c r="T377" s="26">
        <f>IF('３　回答貼付シート'!V374="ない",0,IF('３　回答貼付シート'!V374="１～２日（にち）ある",1,IF('３　回答貼付シート'!V374="３～５日（にち）ある",2,IF('３　回答貼付シート'!V374="ほぼ毎日（まいにち）ある",3,))))</f>
        <v>0</v>
      </c>
      <c r="U377" s="26">
        <f>IF('３　回答貼付シート'!W374="ない",0,IF('３　回答貼付シート'!W374="１～２日（にち）ある",1,IF('３　回答貼付シート'!W374="３～５日（にち）ある",2,IF('３　回答貼付シート'!W374="ほぼ毎日（まいにち）ある",3,))))</f>
        <v>0</v>
      </c>
      <c r="V377" s="26">
        <f>IF('３　回答貼付シート'!X374="ない",0,IF('３　回答貼付シート'!X374="１～２日（にち）ある",1,IF('３　回答貼付シート'!X374="３～５日（にち）ある",2,IF('３　回答貼付シート'!X374="ほぼ毎日（まいにち）ある",3,))))</f>
        <v>0</v>
      </c>
      <c r="W377" s="26">
        <f>IF('３　回答貼付シート'!Y374="ない",0,IF('３　回答貼付シート'!Y374="１～２日（にち）ある",1,IF('３　回答貼付シート'!Y374="３～５日（にち）ある",2,IF('３　回答貼付シート'!Y374="ほぼ毎日（まいにち）ある",3,))))</f>
        <v>0</v>
      </c>
      <c r="X377" s="26">
        <f>IF('３　回答貼付シート'!Z374="ない",0,IF('３　回答貼付シート'!Z374="１～２日（にち）ある",1,IF('３　回答貼付シート'!Z374="３～５日（にち）ある",2,IF('３　回答貼付シート'!Z374="ほぼ毎日（まいにち）ある",3,))))</f>
        <v>0</v>
      </c>
      <c r="Y377" s="26">
        <f>IF('３　回答貼付シート'!AA374="ない",0,IF('３　回答貼付シート'!AA374="１～２日（にち）ある",1,IF('３　回答貼付シート'!AA374="３～５日（にち）ある",2,IF('３　回答貼付シート'!AA374="ほぼ毎日（まいにち）ある",3,))))</f>
        <v>0</v>
      </c>
      <c r="Z377" s="26">
        <f>'３　回答貼付シート'!$AB374</f>
        <v>0</v>
      </c>
      <c r="AA377" s="26" t="str">
        <f t="shared" si="49"/>
        <v/>
      </c>
      <c r="AB377" s="26" t="str">
        <f t="shared" si="50"/>
        <v/>
      </c>
      <c r="AC377" s="26" t="str">
        <f t="shared" si="51"/>
        <v/>
      </c>
      <c r="AD377" s="26" t="str">
        <f t="shared" si="52"/>
        <v/>
      </c>
      <c r="AE377" s="26" t="str">
        <f t="shared" si="53"/>
        <v/>
      </c>
      <c r="AF377" t="str">
        <f t="shared" si="46"/>
        <v>0</v>
      </c>
      <c r="AG377">
        <f t="shared" si="47"/>
        <v>0</v>
      </c>
      <c r="AH377" s="34">
        <f t="shared" si="54"/>
        <v>0</v>
      </c>
    </row>
    <row r="378" spans="1:34">
      <c r="A378" s="26"/>
      <c r="B378" s="26">
        <f t="shared" si="48"/>
        <v>0</v>
      </c>
      <c r="C378" s="26">
        <f>IF('３　回答貼付シート'!$F375&lt;&gt;0,VLOOKUP('３　回答貼付シート'!$F375,$AF$2048:$AG$2054,2,FALSE),0)</f>
        <v>0</v>
      </c>
      <c r="D378" s="26">
        <f>IF('３　回答貼付シート'!$G375&lt;&gt;0,VLOOKUP(('３　回答貼付シート'!$G375), $AF$2048:$AG$2054,2,FALSE),0)</f>
        <v>0</v>
      </c>
      <c r="E378" s="26">
        <f>'３　回答貼付シート'!$H375</f>
        <v>0</v>
      </c>
      <c r="F378" s="26">
        <f>IF(E378=0,0,VLOOKUP($B378,'２　情報入力シート'!$A$2:$E$2049,5))</f>
        <v>0</v>
      </c>
      <c r="G378" s="26">
        <f>IF('３　回答貼付シート'!I375="ない",0,IF('３　回答貼付シート'!I375="１～２日（にち）ある",1,IF('３　回答貼付シート'!I375="３～５日（にち）ある",2,IF('３　回答貼付シート'!I375="ほぼ毎日（まいにち）ある",3,))))</f>
        <v>0</v>
      </c>
      <c r="H378" s="26">
        <f>IF('３　回答貼付シート'!J375="ない",0,IF('３　回答貼付シート'!J375="１～２日（にち）ある",1,IF('３　回答貼付シート'!J375="３～５日（にち）ある",2,IF('３　回答貼付シート'!J375="ほぼ毎日（まいにち）ある",3,))))</f>
        <v>0</v>
      </c>
      <c r="I378" s="26">
        <f>IF('３　回答貼付シート'!K375="ない",0,IF('３　回答貼付シート'!K375="１～２日（にち）ある",1,IF('３　回答貼付シート'!K375="３～５日（にち）ある",2,IF('３　回答貼付シート'!K375="ほぼ毎日（まいにち）ある",3,))))</f>
        <v>0</v>
      </c>
      <c r="J378" s="26">
        <f>IF('３　回答貼付シート'!L375="ない",0,IF('３　回答貼付シート'!L375="１～２日（にち）ある",1,IF('３　回答貼付シート'!L375="３～５日（にち）ある",2,IF('３　回答貼付シート'!L375="ほぼ毎日（まいにち）ある",3,))))</f>
        <v>0</v>
      </c>
      <c r="K378" s="26">
        <f>IF('３　回答貼付シート'!M375="ない",0,IF('３　回答貼付シート'!M375="１～２日（にち）ある",1,IF('３　回答貼付シート'!M375="３～５日（にち）ある",2,IF('３　回答貼付シート'!M375="ほぼ毎日（まいにち）ある",3,))))</f>
        <v>0</v>
      </c>
      <c r="L378" s="26">
        <f>IF('３　回答貼付シート'!N375="ない",0,IF('３　回答貼付シート'!N375="１～２日（にち）ある",1,IF('３　回答貼付シート'!N375="３～５日（にち）ある",2,IF('３　回答貼付シート'!N375="ほぼ毎日（まいにち）ある",3,))))</f>
        <v>0</v>
      </c>
      <c r="M378" s="26">
        <f>IF('３　回答貼付シート'!O375="ない",0,IF('３　回答貼付シート'!O375="１～２日（にち）ある",1,IF('３　回答貼付シート'!O375="３～５日（にち）ある",2,IF('３　回答貼付シート'!O375="ほぼ毎日（まいにち）ある",3,))))</f>
        <v>0</v>
      </c>
      <c r="N378" s="26">
        <f>IF('３　回答貼付シート'!P375="ない",0,IF('３　回答貼付シート'!P375="１～２日（にち）ある",1,IF('３　回答貼付シート'!P375="３～５日（にち）ある",2,IF('３　回答貼付シート'!P375="ほぼ毎日（まいにち）ある",3,))))</f>
        <v>0</v>
      </c>
      <c r="O378" s="26">
        <f>IF('３　回答貼付シート'!Q375="ない",0,IF('３　回答貼付シート'!Q375="１～２日（にち）ある",1,IF('３　回答貼付シート'!Q375="３～５日（にち）ある",2,IF('３　回答貼付シート'!Q375="ほぼ毎日（まいにち）ある",3,))))</f>
        <v>0</v>
      </c>
      <c r="P378" s="26">
        <f>IF('３　回答貼付シート'!R375="ない",0,IF('３　回答貼付シート'!R375="１～２日（にち）ある",1,IF('３　回答貼付シート'!R375="３～５日（にち）ある",2,IF('３　回答貼付シート'!R375="ほぼ毎日（まいにち）ある",3,))))</f>
        <v>0</v>
      </c>
      <c r="Q378" s="26">
        <f>IF('３　回答貼付シート'!S375="ない",0,IF('３　回答貼付シート'!S375="１～２日（にち）ある",1,IF('３　回答貼付シート'!S375="３～５日（にち）ある",2,IF('３　回答貼付シート'!S375="ほぼ毎日（まいにち）ある",3,))))</f>
        <v>0</v>
      </c>
      <c r="R378" s="26">
        <f>IF('３　回答貼付シート'!T375="ない",0,IF('３　回答貼付シート'!T375="１～２日（にち）ある",1,IF('３　回答貼付シート'!T375="３～５日（にち）ある",2,IF('３　回答貼付シート'!T375="ほぼ毎日（まいにち）ある",3,))))</f>
        <v>0</v>
      </c>
      <c r="S378" s="26">
        <f>IF('３　回答貼付シート'!U375="ない",0,IF('３　回答貼付シート'!U375="１～２日（にち）ある",1,IF('３　回答貼付シート'!U375="３～５日（にち）ある",2,IF('３　回答貼付シート'!U375="ほぼ毎日（まいにち）ある",3,))))</f>
        <v>0</v>
      </c>
      <c r="T378" s="26">
        <f>IF('３　回答貼付シート'!V375="ない",0,IF('３　回答貼付シート'!V375="１～２日（にち）ある",1,IF('３　回答貼付シート'!V375="３～５日（にち）ある",2,IF('３　回答貼付シート'!V375="ほぼ毎日（まいにち）ある",3,))))</f>
        <v>0</v>
      </c>
      <c r="U378" s="26">
        <f>IF('３　回答貼付シート'!W375="ない",0,IF('３　回答貼付シート'!W375="１～２日（にち）ある",1,IF('３　回答貼付シート'!W375="３～５日（にち）ある",2,IF('３　回答貼付シート'!W375="ほぼ毎日（まいにち）ある",3,))))</f>
        <v>0</v>
      </c>
      <c r="V378" s="26">
        <f>IF('３　回答貼付シート'!X375="ない",0,IF('３　回答貼付シート'!X375="１～２日（にち）ある",1,IF('３　回答貼付シート'!X375="３～５日（にち）ある",2,IF('３　回答貼付シート'!X375="ほぼ毎日（まいにち）ある",3,))))</f>
        <v>0</v>
      </c>
      <c r="W378" s="26">
        <f>IF('３　回答貼付シート'!Y375="ない",0,IF('３　回答貼付シート'!Y375="１～２日（にち）ある",1,IF('３　回答貼付シート'!Y375="３～５日（にち）ある",2,IF('３　回答貼付シート'!Y375="ほぼ毎日（まいにち）ある",3,))))</f>
        <v>0</v>
      </c>
      <c r="X378" s="26">
        <f>IF('３　回答貼付シート'!Z375="ない",0,IF('３　回答貼付シート'!Z375="１～２日（にち）ある",1,IF('３　回答貼付シート'!Z375="３～５日（にち）ある",2,IF('３　回答貼付シート'!Z375="ほぼ毎日（まいにち）ある",3,))))</f>
        <v>0</v>
      </c>
      <c r="Y378" s="26">
        <f>IF('３　回答貼付シート'!AA375="ない",0,IF('３　回答貼付シート'!AA375="１～２日（にち）ある",1,IF('３　回答貼付シート'!AA375="３～５日（にち）ある",2,IF('３　回答貼付シート'!AA375="ほぼ毎日（まいにち）ある",3,))))</f>
        <v>0</v>
      </c>
      <c r="Z378" s="26">
        <f>'３　回答貼付シート'!$AB375</f>
        <v>0</v>
      </c>
      <c r="AA378" s="26" t="str">
        <f t="shared" si="49"/>
        <v/>
      </c>
      <c r="AB378" s="26" t="str">
        <f t="shared" si="50"/>
        <v/>
      </c>
      <c r="AC378" s="26" t="str">
        <f t="shared" si="51"/>
        <v/>
      </c>
      <c r="AD378" s="26" t="str">
        <f t="shared" si="52"/>
        <v/>
      </c>
      <c r="AE378" s="26" t="str">
        <f t="shared" si="53"/>
        <v/>
      </c>
      <c r="AF378" t="str">
        <f t="shared" si="46"/>
        <v>0</v>
      </c>
      <c r="AG378">
        <f t="shared" si="47"/>
        <v>0</v>
      </c>
      <c r="AH378" s="34">
        <f t="shared" si="54"/>
        <v>0</v>
      </c>
    </row>
    <row r="379" spans="1:34">
      <c r="A379" s="26"/>
      <c r="B379" s="26">
        <f t="shared" si="48"/>
        <v>0</v>
      </c>
      <c r="C379" s="26">
        <f>IF('３　回答貼付シート'!$F376&lt;&gt;0,VLOOKUP('３　回答貼付シート'!$F376,$AF$2048:$AG$2054,2,FALSE),0)</f>
        <v>0</v>
      </c>
      <c r="D379" s="26">
        <f>IF('３　回答貼付シート'!$G376&lt;&gt;0,VLOOKUP(('３　回答貼付シート'!$G376), $AF$2048:$AG$2054,2,FALSE),0)</f>
        <v>0</v>
      </c>
      <c r="E379" s="26">
        <f>'３　回答貼付シート'!$H376</f>
        <v>0</v>
      </c>
      <c r="F379" s="26">
        <f>IF(E379=0,0,VLOOKUP($B379,'２　情報入力シート'!$A$2:$E$2049,5))</f>
        <v>0</v>
      </c>
      <c r="G379" s="26">
        <f>IF('３　回答貼付シート'!I376="ない",0,IF('３　回答貼付シート'!I376="１～２日（にち）ある",1,IF('３　回答貼付シート'!I376="３～５日（にち）ある",2,IF('３　回答貼付シート'!I376="ほぼ毎日（まいにち）ある",3,))))</f>
        <v>0</v>
      </c>
      <c r="H379" s="26">
        <f>IF('３　回答貼付シート'!J376="ない",0,IF('３　回答貼付シート'!J376="１～２日（にち）ある",1,IF('３　回答貼付シート'!J376="３～５日（にち）ある",2,IF('３　回答貼付シート'!J376="ほぼ毎日（まいにち）ある",3,))))</f>
        <v>0</v>
      </c>
      <c r="I379" s="26">
        <f>IF('３　回答貼付シート'!K376="ない",0,IF('３　回答貼付シート'!K376="１～２日（にち）ある",1,IF('３　回答貼付シート'!K376="３～５日（にち）ある",2,IF('３　回答貼付シート'!K376="ほぼ毎日（まいにち）ある",3,))))</f>
        <v>0</v>
      </c>
      <c r="J379" s="26">
        <f>IF('３　回答貼付シート'!L376="ない",0,IF('３　回答貼付シート'!L376="１～２日（にち）ある",1,IF('３　回答貼付シート'!L376="３～５日（にち）ある",2,IF('３　回答貼付シート'!L376="ほぼ毎日（まいにち）ある",3,))))</f>
        <v>0</v>
      </c>
      <c r="K379" s="26">
        <f>IF('３　回答貼付シート'!M376="ない",0,IF('３　回答貼付シート'!M376="１～２日（にち）ある",1,IF('３　回答貼付シート'!M376="３～５日（にち）ある",2,IF('３　回答貼付シート'!M376="ほぼ毎日（まいにち）ある",3,))))</f>
        <v>0</v>
      </c>
      <c r="L379" s="26">
        <f>IF('３　回答貼付シート'!N376="ない",0,IF('３　回答貼付シート'!N376="１～２日（にち）ある",1,IF('３　回答貼付シート'!N376="３～５日（にち）ある",2,IF('３　回答貼付シート'!N376="ほぼ毎日（まいにち）ある",3,))))</f>
        <v>0</v>
      </c>
      <c r="M379" s="26">
        <f>IF('３　回答貼付シート'!O376="ない",0,IF('３　回答貼付シート'!O376="１～２日（にち）ある",1,IF('３　回答貼付シート'!O376="３～５日（にち）ある",2,IF('３　回答貼付シート'!O376="ほぼ毎日（まいにち）ある",3,))))</f>
        <v>0</v>
      </c>
      <c r="N379" s="26">
        <f>IF('３　回答貼付シート'!P376="ない",0,IF('３　回答貼付シート'!P376="１～２日（にち）ある",1,IF('３　回答貼付シート'!P376="３～５日（にち）ある",2,IF('３　回答貼付シート'!P376="ほぼ毎日（まいにち）ある",3,))))</f>
        <v>0</v>
      </c>
      <c r="O379" s="26">
        <f>IF('３　回答貼付シート'!Q376="ない",0,IF('３　回答貼付シート'!Q376="１～２日（にち）ある",1,IF('３　回答貼付シート'!Q376="３～５日（にち）ある",2,IF('３　回答貼付シート'!Q376="ほぼ毎日（まいにち）ある",3,))))</f>
        <v>0</v>
      </c>
      <c r="P379" s="26">
        <f>IF('３　回答貼付シート'!R376="ない",0,IF('３　回答貼付シート'!R376="１～２日（にち）ある",1,IF('３　回答貼付シート'!R376="３～５日（にち）ある",2,IF('３　回答貼付シート'!R376="ほぼ毎日（まいにち）ある",3,))))</f>
        <v>0</v>
      </c>
      <c r="Q379" s="26">
        <f>IF('３　回答貼付シート'!S376="ない",0,IF('３　回答貼付シート'!S376="１～２日（にち）ある",1,IF('３　回答貼付シート'!S376="３～５日（にち）ある",2,IF('３　回答貼付シート'!S376="ほぼ毎日（まいにち）ある",3,))))</f>
        <v>0</v>
      </c>
      <c r="R379" s="26">
        <f>IF('３　回答貼付シート'!T376="ない",0,IF('３　回答貼付シート'!T376="１～２日（にち）ある",1,IF('３　回答貼付シート'!T376="３～５日（にち）ある",2,IF('３　回答貼付シート'!T376="ほぼ毎日（まいにち）ある",3,))))</f>
        <v>0</v>
      </c>
      <c r="S379" s="26">
        <f>IF('３　回答貼付シート'!U376="ない",0,IF('３　回答貼付シート'!U376="１～２日（にち）ある",1,IF('３　回答貼付シート'!U376="３～５日（にち）ある",2,IF('３　回答貼付シート'!U376="ほぼ毎日（まいにち）ある",3,))))</f>
        <v>0</v>
      </c>
      <c r="T379" s="26">
        <f>IF('３　回答貼付シート'!V376="ない",0,IF('３　回答貼付シート'!V376="１～２日（にち）ある",1,IF('３　回答貼付シート'!V376="３～５日（にち）ある",2,IF('３　回答貼付シート'!V376="ほぼ毎日（まいにち）ある",3,))))</f>
        <v>0</v>
      </c>
      <c r="U379" s="26">
        <f>IF('３　回答貼付シート'!W376="ない",0,IF('３　回答貼付シート'!W376="１～２日（にち）ある",1,IF('３　回答貼付シート'!W376="３～５日（にち）ある",2,IF('３　回答貼付シート'!W376="ほぼ毎日（まいにち）ある",3,))))</f>
        <v>0</v>
      </c>
      <c r="V379" s="26">
        <f>IF('３　回答貼付シート'!X376="ない",0,IF('３　回答貼付シート'!X376="１～２日（にち）ある",1,IF('３　回答貼付シート'!X376="３～５日（にち）ある",2,IF('３　回答貼付シート'!X376="ほぼ毎日（まいにち）ある",3,))))</f>
        <v>0</v>
      </c>
      <c r="W379" s="26">
        <f>IF('３　回答貼付シート'!Y376="ない",0,IF('３　回答貼付シート'!Y376="１～２日（にち）ある",1,IF('３　回答貼付シート'!Y376="３～５日（にち）ある",2,IF('３　回答貼付シート'!Y376="ほぼ毎日（まいにち）ある",3,))))</f>
        <v>0</v>
      </c>
      <c r="X379" s="26">
        <f>IF('３　回答貼付シート'!Z376="ない",0,IF('３　回答貼付シート'!Z376="１～２日（にち）ある",1,IF('３　回答貼付シート'!Z376="３～５日（にち）ある",2,IF('３　回答貼付シート'!Z376="ほぼ毎日（まいにち）ある",3,))))</f>
        <v>0</v>
      </c>
      <c r="Y379" s="26">
        <f>IF('３　回答貼付シート'!AA376="ない",0,IF('３　回答貼付シート'!AA376="１～２日（にち）ある",1,IF('３　回答貼付シート'!AA376="３～５日（にち）ある",2,IF('３　回答貼付シート'!AA376="ほぼ毎日（まいにち）ある",3,))))</f>
        <v>0</v>
      </c>
      <c r="Z379" s="26">
        <f>'３　回答貼付シート'!$AB376</f>
        <v>0</v>
      </c>
      <c r="AA379" s="26" t="str">
        <f t="shared" si="49"/>
        <v/>
      </c>
      <c r="AB379" s="26" t="str">
        <f t="shared" si="50"/>
        <v/>
      </c>
      <c r="AC379" s="26" t="str">
        <f t="shared" si="51"/>
        <v/>
      </c>
      <c r="AD379" s="26" t="str">
        <f t="shared" si="52"/>
        <v/>
      </c>
      <c r="AE379" s="26" t="str">
        <f t="shared" si="53"/>
        <v/>
      </c>
      <c r="AF379" t="str">
        <f t="shared" si="46"/>
        <v>0</v>
      </c>
      <c r="AG379">
        <f t="shared" si="47"/>
        <v>0</v>
      </c>
      <c r="AH379" s="34">
        <f t="shared" si="54"/>
        <v>0</v>
      </c>
    </row>
    <row r="380" spans="1:34">
      <c r="A380" s="26"/>
      <c r="B380" s="26">
        <f t="shared" si="48"/>
        <v>0</v>
      </c>
      <c r="C380" s="26">
        <f>IF('３　回答貼付シート'!$F377&lt;&gt;0,VLOOKUP('３　回答貼付シート'!$F377,$AF$2048:$AG$2054,2,FALSE),0)</f>
        <v>0</v>
      </c>
      <c r="D380" s="26">
        <f>IF('３　回答貼付シート'!$G377&lt;&gt;0,VLOOKUP(('３　回答貼付シート'!$G377), $AF$2048:$AG$2054,2,FALSE),0)</f>
        <v>0</v>
      </c>
      <c r="E380" s="26">
        <f>'３　回答貼付シート'!$H377</f>
        <v>0</v>
      </c>
      <c r="F380" s="26">
        <f>IF(E380=0,0,VLOOKUP($B380,'２　情報入力シート'!$A$2:$E$2049,5))</f>
        <v>0</v>
      </c>
      <c r="G380" s="26">
        <f>IF('３　回答貼付シート'!I377="ない",0,IF('３　回答貼付シート'!I377="１～２日（にち）ある",1,IF('３　回答貼付シート'!I377="３～５日（にち）ある",2,IF('３　回答貼付シート'!I377="ほぼ毎日（まいにち）ある",3,))))</f>
        <v>0</v>
      </c>
      <c r="H380" s="26">
        <f>IF('３　回答貼付シート'!J377="ない",0,IF('３　回答貼付シート'!J377="１～２日（にち）ある",1,IF('３　回答貼付シート'!J377="３～５日（にち）ある",2,IF('３　回答貼付シート'!J377="ほぼ毎日（まいにち）ある",3,))))</f>
        <v>0</v>
      </c>
      <c r="I380" s="26">
        <f>IF('３　回答貼付シート'!K377="ない",0,IF('３　回答貼付シート'!K377="１～２日（にち）ある",1,IF('３　回答貼付シート'!K377="３～５日（にち）ある",2,IF('３　回答貼付シート'!K377="ほぼ毎日（まいにち）ある",3,))))</f>
        <v>0</v>
      </c>
      <c r="J380" s="26">
        <f>IF('３　回答貼付シート'!L377="ない",0,IF('３　回答貼付シート'!L377="１～２日（にち）ある",1,IF('３　回答貼付シート'!L377="３～５日（にち）ある",2,IF('３　回答貼付シート'!L377="ほぼ毎日（まいにち）ある",3,))))</f>
        <v>0</v>
      </c>
      <c r="K380" s="26">
        <f>IF('３　回答貼付シート'!M377="ない",0,IF('３　回答貼付シート'!M377="１～２日（にち）ある",1,IF('３　回答貼付シート'!M377="３～５日（にち）ある",2,IF('３　回答貼付シート'!M377="ほぼ毎日（まいにち）ある",3,))))</f>
        <v>0</v>
      </c>
      <c r="L380" s="26">
        <f>IF('３　回答貼付シート'!N377="ない",0,IF('３　回答貼付シート'!N377="１～２日（にち）ある",1,IF('３　回答貼付シート'!N377="３～５日（にち）ある",2,IF('３　回答貼付シート'!N377="ほぼ毎日（まいにち）ある",3,))))</f>
        <v>0</v>
      </c>
      <c r="M380" s="26">
        <f>IF('３　回答貼付シート'!O377="ない",0,IF('３　回答貼付シート'!O377="１～２日（にち）ある",1,IF('３　回答貼付シート'!O377="３～５日（にち）ある",2,IF('３　回答貼付シート'!O377="ほぼ毎日（まいにち）ある",3,))))</f>
        <v>0</v>
      </c>
      <c r="N380" s="26">
        <f>IF('３　回答貼付シート'!P377="ない",0,IF('３　回答貼付シート'!P377="１～２日（にち）ある",1,IF('３　回答貼付シート'!P377="３～５日（にち）ある",2,IF('３　回答貼付シート'!P377="ほぼ毎日（まいにち）ある",3,))))</f>
        <v>0</v>
      </c>
      <c r="O380" s="26">
        <f>IF('３　回答貼付シート'!Q377="ない",0,IF('３　回答貼付シート'!Q377="１～２日（にち）ある",1,IF('３　回答貼付シート'!Q377="３～５日（にち）ある",2,IF('３　回答貼付シート'!Q377="ほぼ毎日（まいにち）ある",3,))))</f>
        <v>0</v>
      </c>
      <c r="P380" s="26">
        <f>IF('３　回答貼付シート'!R377="ない",0,IF('３　回答貼付シート'!R377="１～２日（にち）ある",1,IF('３　回答貼付シート'!R377="３～５日（にち）ある",2,IF('３　回答貼付シート'!R377="ほぼ毎日（まいにち）ある",3,))))</f>
        <v>0</v>
      </c>
      <c r="Q380" s="26">
        <f>IF('３　回答貼付シート'!S377="ない",0,IF('３　回答貼付シート'!S377="１～２日（にち）ある",1,IF('３　回答貼付シート'!S377="３～５日（にち）ある",2,IF('３　回答貼付シート'!S377="ほぼ毎日（まいにち）ある",3,))))</f>
        <v>0</v>
      </c>
      <c r="R380" s="26">
        <f>IF('３　回答貼付シート'!T377="ない",0,IF('３　回答貼付シート'!T377="１～２日（にち）ある",1,IF('３　回答貼付シート'!T377="３～５日（にち）ある",2,IF('３　回答貼付シート'!T377="ほぼ毎日（まいにち）ある",3,))))</f>
        <v>0</v>
      </c>
      <c r="S380" s="26">
        <f>IF('３　回答貼付シート'!U377="ない",0,IF('３　回答貼付シート'!U377="１～２日（にち）ある",1,IF('３　回答貼付シート'!U377="３～５日（にち）ある",2,IF('３　回答貼付シート'!U377="ほぼ毎日（まいにち）ある",3,))))</f>
        <v>0</v>
      </c>
      <c r="T380" s="26">
        <f>IF('３　回答貼付シート'!V377="ない",0,IF('３　回答貼付シート'!V377="１～２日（にち）ある",1,IF('３　回答貼付シート'!V377="３～５日（にち）ある",2,IF('３　回答貼付シート'!V377="ほぼ毎日（まいにち）ある",3,))))</f>
        <v>0</v>
      </c>
      <c r="U380" s="26">
        <f>IF('３　回答貼付シート'!W377="ない",0,IF('３　回答貼付シート'!W377="１～２日（にち）ある",1,IF('３　回答貼付シート'!W377="３～５日（にち）ある",2,IF('３　回答貼付シート'!W377="ほぼ毎日（まいにち）ある",3,))))</f>
        <v>0</v>
      </c>
      <c r="V380" s="26">
        <f>IF('３　回答貼付シート'!X377="ない",0,IF('３　回答貼付シート'!X377="１～２日（にち）ある",1,IF('３　回答貼付シート'!X377="３～５日（にち）ある",2,IF('３　回答貼付シート'!X377="ほぼ毎日（まいにち）ある",3,))))</f>
        <v>0</v>
      </c>
      <c r="W380" s="26">
        <f>IF('３　回答貼付シート'!Y377="ない",0,IF('３　回答貼付シート'!Y377="１～２日（にち）ある",1,IF('３　回答貼付シート'!Y377="３～５日（にち）ある",2,IF('３　回答貼付シート'!Y377="ほぼ毎日（まいにち）ある",3,))))</f>
        <v>0</v>
      </c>
      <c r="X380" s="26">
        <f>IF('３　回答貼付シート'!Z377="ない",0,IF('３　回答貼付シート'!Z377="１～２日（にち）ある",1,IF('３　回答貼付シート'!Z377="３～５日（にち）ある",2,IF('３　回答貼付シート'!Z377="ほぼ毎日（まいにち）ある",3,))))</f>
        <v>0</v>
      </c>
      <c r="Y380" s="26">
        <f>IF('３　回答貼付シート'!AA377="ない",0,IF('３　回答貼付シート'!AA377="１～２日（にち）ある",1,IF('３　回答貼付シート'!AA377="３～５日（にち）ある",2,IF('３　回答貼付シート'!AA377="ほぼ毎日（まいにち）ある",3,))))</f>
        <v>0</v>
      </c>
      <c r="Z380" s="26">
        <f>'３　回答貼付シート'!$AB377</f>
        <v>0</v>
      </c>
      <c r="AA380" s="26" t="str">
        <f t="shared" si="49"/>
        <v/>
      </c>
      <c r="AB380" s="26" t="str">
        <f t="shared" si="50"/>
        <v/>
      </c>
      <c r="AC380" s="26" t="str">
        <f t="shared" si="51"/>
        <v/>
      </c>
      <c r="AD380" s="26" t="str">
        <f t="shared" si="52"/>
        <v/>
      </c>
      <c r="AE380" s="26" t="str">
        <f t="shared" si="53"/>
        <v/>
      </c>
      <c r="AF380" t="str">
        <f t="shared" si="46"/>
        <v>0</v>
      </c>
      <c r="AG380">
        <f t="shared" si="47"/>
        <v>0</v>
      </c>
      <c r="AH380" s="34">
        <f t="shared" si="54"/>
        <v>0</v>
      </c>
    </row>
    <row r="381" spans="1:34">
      <c r="A381" s="26"/>
      <c r="B381" s="26">
        <f t="shared" si="48"/>
        <v>0</v>
      </c>
      <c r="C381" s="26">
        <f>IF('３　回答貼付シート'!$F378&lt;&gt;0,VLOOKUP('３　回答貼付シート'!$F378,$AF$2048:$AG$2054,2,FALSE),0)</f>
        <v>0</v>
      </c>
      <c r="D381" s="26">
        <f>IF('３　回答貼付シート'!$G378&lt;&gt;0,VLOOKUP(('３　回答貼付シート'!$G378), $AF$2048:$AG$2054,2,FALSE),0)</f>
        <v>0</v>
      </c>
      <c r="E381" s="26">
        <f>'３　回答貼付シート'!$H378</f>
        <v>0</v>
      </c>
      <c r="F381" s="26">
        <f>IF(E381=0,0,VLOOKUP($B381,'２　情報入力シート'!$A$2:$E$2049,5))</f>
        <v>0</v>
      </c>
      <c r="G381" s="26">
        <f>IF('３　回答貼付シート'!I378="ない",0,IF('３　回答貼付シート'!I378="１～２日（にち）ある",1,IF('３　回答貼付シート'!I378="３～５日（にち）ある",2,IF('３　回答貼付シート'!I378="ほぼ毎日（まいにち）ある",3,))))</f>
        <v>0</v>
      </c>
      <c r="H381" s="26">
        <f>IF('３　回答貼付シート'!J378="ない",0,IF('３　回答貼付シート'!J378="１～２日（にち）ある",1,IF('３　回答貼付シート'!J378="３～５日（にち）ある",2,IF('３　回答貼付シート'!J378="ほぼ毎日（まいにち）ある",3,))))</f>
        <v>0</v>
      </c>
      <c r="I381" s="26">
        <f>IF('３　回答貼付シート'!K378="ない",0,IF('３　回答貼付シート'!K378="１～２日（にち）ある",1,IF('３　回答貼付シート'!K378="３～５日（にち）ある",2,IF('３　回答貼付シート'!K378="ほぼ毎日（まいにち）ある",3,))))</f>
        <v>0</v>
      </c>
      <c r="J381" s="26">
        <f>IF('３　回答貼付シート'!L378="ない",0,IF('３　回答貼付シート'!L378="１～２日（にち）ある",1,IF('３　回答貼付シート'!L378="３～５日（にち）ある",2,IF('３　回答貼付シート'!L378="ほぼ毎日（まいにち）ある",3,))))</f>
        <v>0</v>
      </c>
      <c r="K381" s="26">
        <f>IF('３　回答貼付シート'!M378="ない",0,IF('３　回答貼付シート'!M378="１～２日（にち）ある",1,IF('３　回答貼付シート'!M378="３～５日（にち）ある",2,IF('３　回答貼付シート'!M378="ほぼ毎日（まいにち）ある",3,))))</f>
        <v>0</v>
      </c>
      <c r="L381" s="26">
        <f>IF('３　回答貼付シート'!N378="ない",0,IF('３　回答貼付シート'!N378="１～２日（にち）ある",1,IF('３　回答貼付シート'!N378="３～５日（にち）ある",2,IF('３　回答貼付シート'!N378="ほぼ毎日（まいにち）ある",3,))))</f>
        <v>0</v>
      </c>
      <c r="M381" s="26">
        <f>IF('３　回答貼付シート'!O378="ない",0,IF('３　回答貼付シート'!O378="１～２日（にち）ある",1,IF('３　回答貼付シート'!O378="３～５日（にち）ある",2,IF('３　回答貼付シート'!O378="ほぼ毎日（まいにち）ある",3,))))</f>
        <v>0</v>
      </c>
      <c r="N381" s="26">
        <f>IF('３　回答貼付シート'!P378="ない",0,IF('３　回答貼付シート'!P378="１～２日（にち）ある",1,IF('３　回答貼付シート'!P378="３～５日（にち）ある",2,IF('３　回答貼付シート'!P378="ほぼ毎日（まいにち）ある",3,))))</f>
        <v>0</v>
      </c>
      <c r="O381" s="26">
        <f>IF('３　回答貼付シート'!Q378="ない",0,IF('３　回答貼付シート'!Q378="１～２日（にち）ある",1,IF('３　回答貼付シート'!Q378="３～５日（にち）ある",2,IF('３　回答貼付シート'!Q378="ほぼ毎日（まいにち）ある",3,))))</f>
        <v>0</v>
      </c>
      <c r="P381" s="26">
        <f>IF('３　回答貼付シート'!R378="ない",0,IF('３　回答貼付シート'!R378="１～２日（にち）ある",1,IF('３　回答貼付シート'!R378="３～５日（にち）ある",2,IF('３　回答貼付シート'!R378="ほぼ毎日（まいにち）ある",3,))))</f>
        <v>0</v>
      </c>
      <c r="Q381" s="26">
        <f>IF('３　回答貼付シート'!S378="ない",0,IF('３　回答貼付シート'!S378="１～２日（にち）ある",1,IF('３　回答貼付シート'!S378="３～５日（にち）ある",2,IF('３　回答貼付シート'!S378="ほぼ毎日（まいにち）ある",3,))))</f>
        <v>0</v>
      </c>
      <c r="R381" s="26">
        <f>IF('３　回答貼付シート'!T378="ない",0,IF('３　回答貼付シート'!T378="１～２日（にち）ある",1,IF('３　回答貼付シート'!T378="３～５日（にち）ある",2,IF('３　回答貼付シート'!T378="ほぼ毎日（まいにち）ある",3,))))</f>
        <v>0</v>
      </c>
      <c r="S381" s="26">
        <f>IF('３　回答貼付シート'!U378="ない",0,IF('３　回答貼付シート'!U378="１～２日（にち）ある",1,IF('３　回答貼付シート'!U378="３～５日（にち）ある",2,IF('３　回答貼付シート'!U378="ほぼ毎日（まいにち）ある",3,))))</f>
        <v>0</v>
      </c>
      <c r="T381" s="26">
        <f>IF('３　回答貼付シート'!V378="ない",0,IF('３　回答貼付シート'!V378="１～２日（にち）ある",1,IF('３　回答貼付シート'!V378="３～５日（にち）ある",2,IF('３　回答貼付シート'!V378="ほぼ毎日（まいにち）ある",3,))))</f>
        <v>0</v>
      </c>
      <c r="U381" s="26">
        <f>IF('３　回答貼付シート'!W378="ない",0,IF('３　回答貼付シート'!W378="１～２日（にち）ある",1,IF('３　回答貼付シート'!W378="３～５日（にち）ある",2,IF('３　回答貼付シート'!W378="ほぼ毎日（まいにち）ある",3,))))</f>
        <v>0</v>
      </c>
      <c r="V381" s="26">
        <f>IF('３　回答貼付シート'!X378="ない",0,IF('３　回答貼付シート'!X378="１～２日（にち）ある",1,IF('３　回答貼付シート'!X378="３～５日（にち）ある",2,IF('３　回答貼付シート'!X378="ほぼ毎日（まいにち）ある",3,))))</f>
        <v>0</v>
      </c>
      <c r="W381" s="26">
        <f>IF('３　回答貼付シート'!Y378="ない",0,IF('３　回答貼付シート'!Y378="１～２日（にち）ある",1,IF('３　回答貼付シート'!Y378="３～５日（にち）ある",2,IF('３　回答貼付シート'!Y378="ほぼ毎日（まいにち）ある",3,))))</f>
        <v>0</v>
      </c>
      <c r="X381" s="26">
        <f>IF('３　回答貼付シート'!Z378="ない",0,IF('３　回答貼付シート'!Z378="１～２日（にち）ある",1,IF('３　回答貼付シート'!Z378="３～５日（にち）ある",2,IF('３　回答貼付シート'!Z378="ほぼ毎日（まいにち）ある",3,))))</f>
        <v>0</v>
      </c>
      <c r="Y381" s="26">
        <f>IF('３　回答貼付シート'!AA378="ない",0,IF('３　回答貼付シート'!AA378="１～２日（にち）ある",1,IF('３　回答貼付シート'!AA378="３～５日（にち）ある",2,IF('３　回答貼付シート'!AA378="ほぼ毎日（まいにち）ある",3,))))</f>
        <v>0</v>
      </c>
      <c r="Z381" s="26">
        <f>'３　回答貼付シート'!$AB378</f>
        <v>0</v>
      </c>
      <c r="AA381" s="26" t="str">
        <f t="shared" si="49"/>
        <v/>
      </c>
      <c r="AB381" s="26" t="str">
        <f t="shared" si="50"/>
        <v/>
      </c>
      <c r="AC381" s="26" t="str">
        <f t="shared" si="51"/>
        <v/>
      </c>
      <c r="AD381" s="26" t="str">
        <f t="shared" si="52"/>
        <v/>
      </c>
      <c r="AE381" s="26" t="str">
        <f t="shared" si="53"/>
        <v/>
      </c>
      <c r="AF381" t="str">
        <f t="shared" si="46"/>
        <v>0</v>
      </c>
      <c r="AG381">
        <f t="shared" si="47"/>
        <v>0</v>
      </c>
      <c r="AH381" s="34">
        <f t="shared" si="54"/>
        <v>0</v>
      </c>
    </row>
    <row r="382" spans="1:34">
      <c r="A382" s="26"/>
      <c r="B382" s="26">
        <f t="shared" si="48"/>
        <v>0</v>
      </c>
      <c r="C382" s="26">
        <f>IF('３　回答貼付シート'!$F379&lt;&gt;0,VLOOKUP('３　回答貼付シート'!$F379,$AF$2048:$AG$2054,2,FALSE),0)</f>
        <v>0</v>
      </c>
      <c r="D382" s="26">
        <f>IF('３　回答貼付シート'!$G379&lt;&gt;0,VLOOKUP(('３　回答貼付シート'!$G379), $AF$2048:$AG$2054,2,FALSE),0)</f>
        <v>0</v>
      </c>
      <c r="E382" s="26">
        <f>'３　回答貼付シート'!$H379</f>
        <v>0</v>
      </c>
      <c r="F382" s="26">
        <f>IF(E382=0,0,VLOOKUP($B382,'２　情報入力シート'!$A$2:$E$2049,5))</f>
        <v>0</v>
      </c>
      <c r="G382" s="26">
        <f>IF('３　回答貼付シート'!I379="ない",0,IF('３　回答貼付シート'!I379="１～２日（にち）ある",1,IF('３　回答貼付シート'!I379="３～５日（にち）ある",2,IF('３　回答貼付シート'!I379="ほぼ毎日（まいにち）ある",3,))))</f>
        <v>0</v>
      </c>
      <c r="H382" s="26">
        <f>IF('３　回答貼付シート'!J379="ない",0,IF('３　回答貼付シート'!J379="１～２日（にち）ある",1,IF('３　回答貼付シート'!J379="３～５日（にち）ある",2,IF('３　回答貼付シート'!J379="ほぼ毎日（まいにち）ある",3,))))</f>
        <v>0</v>
      </c>
      <c r="I382" s="26">
        <f>IF('３　回答貼付シート'!K379="ない",0,IF('３　回答貼付シート'!K379="１～２日（にち）ある",1,IF('３　回答貼付シート'!K379="３～５日（にち）ある",2,IF('３　回答貼付シート'!K379="ほぼ毎日（まいにち）ある",3,))))</f>
        <v>0</v>
      </c>
      <c r="J382" s="26">
        <f>IF('３　回答貼付シート'!L379="ない",0,IF('３　回答貼付シート'!L379="１～２日（にち）ある",1,IF('３　回答貼付シート'!L379="３～５日（にち）ある",2,IF('３　回答貼付シート'!L379="ほぼ毎日（まいにち）ある",3,))))</f>
        <v>0</v>
      </c>
      <c r="K382" s="26">
        <f>IF('３　回答貼付シート'!M379="ない",0,IF('３　回答貼付シート'!M379="１～２日（にち）ある",1,IF('３　回答貼付シート'!M379="３～５日（にち）ある",2,IF('３　回答貼付シート'!M379="ほぼ毎日（まいにち）ある",3,))))</f>
        <v>0</v>
      </c>
      <c r="L382" s="26">
        <f>IF('３　回答貼付シート'!N379="ない",0,IF('３　回答貼付シート'!N379="１～２日（にち）ある",1,IF('３　回答貼付シート'!N379="３～５日（にち）ある",2,IF('３　回答貼付シート'!N379="ほぼ毎日（まいにち）ある",3,))))</f>
        <v>0</v>
      </c>
      <c r="M382" s="26">
        <f>IF('３　回答貼付シート'!O379="ない",0,IF('３　回答貼付シート'!O379="１～２日（にち）ある",1,IF('３　回答貼付シート'!O379="３～５日（にち）ある",2,IF('３　回答貼付シート'!O379="ほぼ毎日（まいにち）ある",3,))))</f>
        <v>0</v>
      </c>
      <c r="N382" s="26">
        <f>IF('３　回答貼付シート'!P379="ない",0,IF('３　回答貼付シート'!P379="１～２日（にち）ある",1,IF('３　回答貼付シート'!P379="３～５日（にち）ある",2,IF('３　回答貼付シート'!P379="ほぼ毎日（まいにち）ある",3,))))</f>
        <v>0</v>
      </c>
      <c r="O382" s="26">
        <f>IF('３　回答貼付シート'!Q379="ない",0,IF('３　回答貼付シート'!Q379="１～２日（にち）ある",1,IF('３　回答貼付シート'!Q379="３～５日（にち）ある",2,IF('３　回答貼付シート'!Q379="ほぼ毎日（まいにち）ある",3,))))</f>
        <v>0</v>
      </c>
      <c r="P382" s="26">
        <f>IF('３　回答貼付シート'!R379="ない",0,IF('３　回答貼付シート'!R379="１～２日（にち）ある",1,IF('３　回答貼付シート'!R379="３～５日（にち）ある",2,IF('３　回答貼付シート'!R379="ほぼ毎日（まいにち）ある",3,))))</f>
        <v>0</v>
      </c>
      <c r="Q382" s="26">
        <f>IF('３　回答貼付シート'!S379="ない",0,IF('３　回答貼付シート'!S379="１～２日（にち）ある",1,IF('３　回答貼付シート'!S379="３～５日（にち）ある",2,IF('３　回答貼付シート'!S379="ほぼ毎日（まいにち）ある",3,))))</f>
        <v>0</v>
      </c>
      <c r="R382" s="26">
        <f>IF('３　回答貼付シート'!T379="ない",0,IF('３　回答貼付シート'!T379="１～２日（にち）ある",1,IF('３　回答貼付シート'!T379="３～５日（にち）ある",2,IF('３　回答貼付シート'!T379="ほぼ毎日（まいにち）ある",3,))))</f>
        <v>0</v>
      </c>
      <c r="S382" s="26">
        <f>IF('３　回答貼付シート'!U379="ない",0,IF('３　回答貼付シート'!U379="１～２日（にち）ある",1,IF('３　回答貼付シート'!U379="３～５日（にち）ある",2,IF('３　回答貼付シート'!U379="ほぼ毎日（まいにち）ある",3,))))</f>
        <v>0</v>
      </c>
      <c r="T382" s="26">
        <f>IF('３　回答貼付シート'!V379="ない",0,IF('３　回答貼付シート'!V379="１～２日（にち）ある",1,IF('３　回答貼付シート'!V379="３～５日（にち）ある",2,IF('３　回答貼付シート'!V379="ほぼ毎日（まいにち）ある",3,))))</f>
        <v>0</v>
      </c>
      <c r="U382" s="26">
        <f>IF('３　回答貼付シート'!W379="ない",0,IF('３　回答貼付シート'!W379="１～２日（にち）ある",1,IF('３　回答貼付シート'!W379="３～５日（にち）ある",2,IF('３　回答貼付シート'!W379="ほぼ毎日（まいにち）ある",3,))))</f>
        <v>0</v>
      </c>
      <c r="V382" s="26">
        <f>IF('３　回答貼付シート'!X379="ない",0,IF('３　回答貼付シート'!X379="１～２日（にち）ある",1,IF('３　回答貼付シート'!X379="３～５日（にち）ある",2,IF('３　回答貼付シート'!X379="ほぼ毎日（まいにち）ある",3,))))</f>
        <v>0</v>
      </c>
      <c r="W382" s="26">
        <f>IF('３　回答貼付シート'!Y379="ない",0,IF('３　回答貼付シート'!Y379="１～２日（にち）ある",1,IF('３　回答貼付シート'!Y379="３～５日（にち）ある",2,IF('３　回答貼付シート'!Y379="ほぼ毎日（まいにち）ある",3,))))</f>
        <v>0</v>
      </c>
      <c r="X382" s="26">
        <f>IF('３　回答貼付シート'!Z379="ない",0,IF('３　回答貼付シート'!Z379="１～２日（にち）ある",1,IF('３　回答貼付シート'!Z379="３～５日（にち）ある",2,IF('３　回答貼付シート'!Z379="ほぼ毎日（まいにち）ある",3,))))</f>
        <v>0</v>
      </c>
      <c r="Y382" s="26">
        <f>IF('３　回答貼付シート'!AA379="ない",0,IF('３　回答貼付シート'!AA379="１～２日（にち）ある",1,IF('３　回答貼付シート'!AA379="３～５日（にち）ある",2,IF('３　回答貼付シート'!AA379="ほぼ毎日（まいにち）ある",3,))))</f>
        <v>0</v>
      </c>
      <c r="Z382" s="26">
        <f>'３　回答貼付シート'!$AB379</f>
        <v>0</v>
      </c>
      <c r="AA382" s="26" t="str">
        <f t="shared" si="49"/>
        <v/>
      </c>
      <c r="AB382" s="26" t="str">
        <f t="shared" si="50"/>
        <v/>
      </c>
      <c r="AC382" s="26" t="str">
        <f t="shared" si="51"/>
        <v/>
      </c>
      <c r="AD382" s="26" t="str">
        <f t="shared" si="52"/>
        <v/>
      </c>
      <c r="AE382" s="26" t="str">
        <f t="shared" si="53"/>
        <v/>
      </c>
      <c r="AF382" t="str">
        <f t="shared" si="46"/>
        <v>0</v>
      </c>
      <c r="AG382">
        <f t="shared" si="47"/>
        <v>0</v>
      </c>
      <c r="AH382" s="34">
        <f t="shared" si="54"/>
        <v>0</v>
      </c>
    </row>
    <row r="383" spans="1:34">
      <c r="A383" s="26"/>
      <c r="B383" s="26">
        <f t="shared" si="48"/>
        <v>0</v>
      </c>
      <c r="C383" s="26">
        <f>IF('３　回答貼付シート'!$F380&lt;&gt;0,VLOOKUP('３　回答貼付シート'!$F380,$AF$2048:$AG$2054,2,FALSE),0)</f>
        <v>0</v>
      </c>
      <c r="D383" s="26">
        <f>IF('３　回答貼付シート'!$G380&lt;&gt;0,VLOOKUP(('３　回答貼付シート'!$G380), $AF$2048:$AG$2054,2,FALSE),0)</f>
        <v>0</v>
      </c>
      <c r="E383" s="26">
        <f>'３　回答貼付シート'!$H380</f>
        <v>0</v>
      </c>
      <c r="F383" s="26">
        <f>IF(E383=0,0,VLOOKUP($B383,'２　情報入力シート'!$A$2:$E$2049,5))</f>
        <v>0</v>
      </c>
      <c r="G383" s="26">
        <f>IF('３　回答貼付シート'!I380="ない",0,IF('３　回答貼付シート'!I380="１～２日（にち）ある",1,IF('３　回答貼付シート'!I380="３～５日（にち）ある",2,IF('３　回答貼付シート'!I380="ほぼ毎日（まいにち）ある",3,))))</f>
        <v>0</v>
      </c>
      <c r="H383" s="26">
        <f>IF('３　回答貼付シート'!J380="ない",0,IF('３　回答貼付シート'!J380="１～２日（にち）ある",1,IF('３　回答貼付シート'!J380="３～５日（にち）ある",2,IF('３　回答貼付シート'!J380="ほぼ毎日（まいにち）ある",3,))))</f>
        <v>0</v>
      </c>
      <c r="I383" s="26">
        <f>IF('３　回答貼付シート'!K380="ない",0,IF('３　回答貼付シート'!K380="１～２日（にち）ある",1,IF('３　回答貼付シート'!K380="３～５日（にち）ある",2,IF('３　回答貼付シート'!K380="ほぼ毎日（まいにち）ある",3,))))</f>
        <v>0</v>
      </c>
      <c r="J383" s="26">
        <f>IF('３　回答貼付シート'!L380="ない",0,IF('３　回答貼付シート'!L380="１～２日（にち）ある",1,IF('３　回答貼付シート'!L380="３～５日（にち）ある",2,IF('３　回答貼付シート'!L380="ほぼ毎日（まいにち）ある",3,))))</f>
        <v>0</v>
      </c>
      <c r="K383" s="26">
        <f>IF('３　回答貼付シート'!M380="ない",0,IF('３　回答貼付シート'!M380="１～２日（にち）ある",1,IF('３　回答貼付シート'!M380="３～５日（にち）ある",2,IF('３　回答貼付シート'!M380="ほぼ毎日（まいにち）ある",3,))))</f>
        <v>0</v>
      </c>
      <c r="L383" s="26">
        <f>IF('３　回答貼付シート'!N380="ない",0,IF('３　回答貼付シート'!N380="１～２日（にち）ある",1,IF('３　回答貼付シート'!N380="３～５日（にち）ある",2,IF('３　回答貼付シート'!N380="ほぼ毎日（まいにち）ある",3,))))</f>
        <v>0</v>
      </c>
      <c r="M383" s="26">
        <f>IF('３　回答貼付シート'!O380="ない",0,IF('３　回答貼付シート'!O380="１～２日（にち）ある",1,IF('３　回答貼付シート'!O380="３～５日（にち）ある",2,IF('３　回答貼付シート'!O380="ほぼ毎日（まいにち）ある",3,))))</f>
        <v>0</v>
      </c>
      <c r="N383" s="26">
        <f>IF('３　回答貼付シート'!P380="ない",0,IF('３　回答貼付シート'!P380="１～２日（にち）ある",1,IF('３　回答貼付シート'!P380="３～５日（にち）ある",2,IF('３　回答貼付シート'!P380="ほぼ毎日（まいにち）ある",3,))))</f>
        <v>0</v>
      </c>
      <c r="O383" s="26">
        <f>IF('３　回答貼付シート'!Q380="ない",0,IF('３　回答貼付シート'!Q380="１～２日（にち）ある",1,IF('３　回答貼付シート'!Q380="３～５日（にち）ある",2,IF('３　回答貼付シート'!Q380="ほぼ毎日（まいにち）ある",3,))))</f>
        <v>0</v>
      </c>
      <c r="P383" s="26">
        <f>IF('３　回答貼付シート'!R380="ない",0,IF('３　回答貼付シート'!R380="１～２日（にち）ある",1,IF('３　回答貼付シート'!R380="３～５日（にち）ある",2,IF('３　回答貼付シート'!R380="ほぼ毎日（まいにち）ある",3,))))</f>
        <v>0</v>
      </c>
      <c r="Q383" s="26">
        <f>IF('３　回答貼付シート'!S380="ない",0,IF('３　回答貼付シート'!S380="１～２日（にち）ある",1,IF('３　回答貼付シート'!S380="３～５日（にち）ある",2,IF('３　回答貼付シート'!S380="ほぼ毎日（まいにち）ある",3,))))</f>
        <v>0</v>
      </c>
      <c r="R383" s="26">
        <f>IF('３　回答貼付シート'!T380="ない",0,IF('３　回答貼付シート'!T380="１～２日（にち）ある",1,IF('３　回答貼付シート'!T380="３～５日（にち）ある",2,IF('３　回答貼付シート'!T380="ほぼ毎日（まいにち）ある",3,))))</f>
        <v>0</v>
      </c>
      <c r="S383" s="26">
        <f>IF('３　回答貼付シート'!U380="ない",0,IF('３　回答貼付シート'!U380="１～２日（にち）ある",1,IF('３　回答貼付シート'!U380="３～５日（にち）ある",2,IF('３　回答貼付シート'!U380="ほぼ毎日（まいにち）ある",3,))))</f>
        <v>0</v>
      </c>
      <c r="T383" s="26">
        <f>IF('３　回答貼付シート'!V380="ない",0,IF('３　回答貼付シート'!V380="１～２日（にち）ある",1,IF('３　回答貼付シート'!V380="３～５日（にち）ある",2,IF('３　回答貼付シート'!V380="ほぼ毎日（まいにち）ある",3,))))</f>
        <v>0</v>
      </c>
      <c r="U383" s="26">
        <f>IF('３　回答貼付シート'!W380="ない",0,IF('３　回答貼付シート'!W380="１～２日（にち）ある",1,IF('３　回答貼付シート'!W380="３～５日（にち）ある",2,IF('３　回答貼付シート'!W380="ほぼ毎日（まいにち）ある",3,))))</f>
        <v>0</v>
      </c>
      <c r="V383" s="26">
        <f>IF('３　回答貼付シート'!X380="ない",0,IF('３　回答貼付シート'!X380="１～２日（にち）ある",1,IF('３　回答貼付シート'!X380="３～５日（にち）ある",2,IF('３　回答貼付シート'!X380="ほぼ毎日（まいにち）ある",3,))))</f>
        <v>0</v>
      </c>
      <c r="W383" s="26">
        <f>IF('３　回答貼付シート'!Y380="ない",0,IF('３　回答貼付シート'!Y380="１～２日（にち）ある",1,IF('３　回答貼付シート'!Y380="３～５日（にち）ある",2,IF('３　回答貼付シート'!Y380="ほぼ毎日（まいにち）ある",3,))))</f>
        <v>0</v>
      </c>
      <c r="X383" s="26">
        <f>IF('３　回答貼付シート'!Z380="ない",0,IF('３　回答貼付シート'!Z380="１～２日（にち）ある",1,IF('３　回答貼付シート'!Z380="３～５日（にち）ある",2,IF('３　回答貼付シート'!Z380="ほぼ毎日（まいにち）ある",3,))))</f>
        <v>0</v>
      </c>
      <c r="Y383" s="26">
        <f>IF('３　回答貼付シート'!AA380="ない",0,IF('３　回答貼付シート'!AA380="１～２日（にち）ある",1,IF('３　回答貼付シート'!AA380="３～５日（にち）ある",2,IF('３　回答貼付シート'!AA380="ほぼ毎日（まいにち）ある",3,))))</f>
        <v>0</v>
      </c>
      <c r="Z383" s="26">
        <f>'３　回答貼付シート'!$AB380</f>
        <v>0</v>
      </c>
      <c r="AA383" s="26" t="str">
        <f t="shared" si="49"/>
        <v/>
      </c>
      <c r="AB383" s="26" t="str">
        <f t="shared" si="50"/>
        <v/>
      </c>
      <c r="AC383" s="26" t="str">
        <f t="shared" si="51"/>
        <v/>
      </c>
      <c r="AD383" s="26" t="str">
        <f t="shared" si="52"/>
        <v/>
      </c>
      <c r="AE383" s="26" t="str">
        <f t="shared" si="53"/>
        <v/>
      </c>
      <c r="AF383" t="str">
        <f t="shared" si="46"/>
        <v>0</v>
      </c>
      <c r="AG383">
        <f t="shared" si="47"/>
        <v>0</v>
      </c>
      <c r="AH383" s="34">
        <f t="shared" si="54"/>
        <v>0</v>
      </c>
    </row>
    <row r="384" spans="1:34">
      <c r="A384" s="26"/>
      <c r="B384" s="26">
        <f t="shared" si="48"/>
        <v>0</v>
      </c>
      <c r="C384" s="26">
        <f>IF('３　回答貼付シート'!$F381&lt;&gt;0,VLOOKUP('３　回答貼付シート'!$F381,$AF$2048:$AG$2054,2,FALSE),0)</f>
        <v>0</v>
      </c>
      <c r="D384" s="26">
        <f>IF('３　回答貼付シート'!$G381&lt;&gt;0,VLOOKUP(('３　回答貼付シート'!$G381), $AF$2048:$AG$2054,2,FALSE),0)</f>
        <v>0</v>
      </c>
      <c r="E384" s="26">
        <f>'３　回答貼付シート'!$H381</f>
        <v>0</v>
      </c>
      <c r="F384" s="26">
        <f>IF(E384=0,0,VLOOKUP($B384,'２　情報入力シート'!$A$2:$E$2049,5))</f>
        <v>0</v>
      </c>
      <c r="G384" s="26">
        <f>IF('３　回答貼付シート'!I381="ない",0,IF('３　回答貼付シート'!I381="１～２日（にち）ある",1,IF('３　回答貼付シート'!I381="３～５日（にち）ある",2,IF('３　回答貼付シート'!I381="ほぼ毎日（まいにち）ある",3,))))</f>
        <v>0</v>
      </c>
      <c r="H384" s="26">
        <f>IF('３　回答貼付シート'!J381="ない",0,IF('３　回答貼付シート'!J381="１～２日（にち）ある",1,IF('３　回答貼付シート'!J381="３～５日（にち）ある",2,IF('３　回答貼付シート'!J381="ほぼ毎日（まいにち）ある",3,))))</f>
        <v>0</v>
      </c>
      <c r="I384" s="26">
        <f>IF('３　回答貼付シート'!K381="ない",0,IF('３　回答貼付シート'!K381="１～２日（にち）ある",1,IF('３　回答貼付シート'!K381="３～５日（にち）ある",2,IF('３　回答貼付シート'!K381="ほぼ毎日（まいにち）ある",3,))))</f>
        <v>0</v>
      </c>
      <c r="J384" s="26">
        <f>IF('３　回答貼付シート'!L381="ない",0,IF('３　回答貼付シート'!L381="１～２日（にち）ある",1,IF('３　回答貼付シート'!L381="３～５日（にち）ある",2,IF('３　回答貼付シート'!L381="ほぼ毎日（まいにち）ある",3,))))</f>
        <v>0</v>
      </c>
      <c r="K384" s="26">
        <f>IF('３　回答貼付シート'!M381="ない",0,IF('３　回答貼付シート'!M381="１～２日（にち）ある",1,IF('３　回答貼付シート'!M381="３～５日（にち）ある",2,IF('３　回答貼付シート'!M381="ほぼ毎日（まいにち）ある",3,))))</f>
        <v>0</v>
      </c>
      <c r="L384" s="26">
        <f>IF('３　回答貼付シート'!N381="ない",0,IF('３　回答貼付シート'!N381="１～２日（にち）ある",1,IF('３　回答貼付シート'!N381="３～５日（にち）ある",2,IF('３　回答貼付シート'!N381="ほぼ毎日（まいにち）ある",3,))))</f>
        <v>0</v>
      </c>
      <c r="M384" s="26">
        <f>IF('３　回答貼付シート'!O381="ない",0,IF('３　回答貼付シート'!O381="１～２日（にち）ある",1,IF('３　回答貼付シート'!O381="３～５日（にち）ある",2,IF('３　回答貼付シート'!O381="ほぼ毎日（まいにち）ある",3,))))</f>
        <v>0</v>
      </c>
      <c r="N384" s="26">
        <f>IF('３　回答貼付シート'!P381="ない",0,IF('３　回答貼付シート'!P381="１～２日（にち）ある",1,IF('３　回答貼付シート'!P381="３～５日（にち）ある",2,IF('３　回答貼付シート'!P381="ほぼ毎日（まいにち）ある",3,))))</f>
        <v>0</v>
      </c>
      <c r="O384" s="26">
        <f>IF('３　回答貼付シート'!Q381="ない",0,IF('３　回答貼付シート'!Q381="１～２日（にち）ある",1,IF('３　回答貼付シート'!Q381="３～５日（にち）ある",2,IF('３　回答貼付シート'!Q381="ほぼ毎日（まいにち）ある",3,))))</f>
        <v>0</v>
      </c>
      <c r="P384" s="26">
        <f>IF('３　回答貼付シート'!R381="ない",0,IF('３　回答貼付シート'!R381="１～２日（にち）ある",1,IF('３　回答貼付シート'!R381="３～５日（にち）ある",2,IF('３　回答貼付シート'!R381="ほぼ毎日（まいにち）ある",3,))))</f>
        <v>0</v>
      </c>
      <c r="Q384" s="26">
        <f>IF('３　回答貼付シート'!S381="ない",0,IF('３　回答貼付シート'!S381="１～２日（にち）ある",1,IF('３　回答貼付シート'!S381="３～５日（にち）ある",2,IF('３　回答貼付シート'!S381="ほぼ毎日（まいにち）ある",3,))))</f>
        <v>0</v>
      </c>
      <c r="R384" s="26">
        <f>IF('３　回答貼付シート'!T381="ない",0,IF('３　回答貼付シート'!T381="１～２日（にち）ある",1,IF('３　回答貼付シート'!T381="３～５日（にち）ある",2,IF('３　回答貼付シート'!T381="ほぼ毎日（まいにち）ある",3,))))</f>
        <v>0</v>
      </c>
      <c r="S384" s="26">
        <f>IF('３　回答貼付シート'!U381="ない",0,IF('３　回答貼付シート'!U381="１～２日（にち）ある",1,IF('３　回答貼付シート'!U381="３～５日（にち）ある",2,IF('３　回答貼付シート'!U381="ほぼ毎日（まいにち）ある",3,))))</f>
        <v>0</v>
      </c>
      <c r="T384" s="26">
        <f>IF('３　回答貼付シート'!V381="ない",0,IF('３　回答貼付シート'!V381="１～２日（にち）ある",1,IF('３　回答貼付シート'!V381="３～５日（にち）ある",2,IF('３　回答貼付シート'!V381="ほぼ毎日（まいにち）ある",3,))))</f>
        <v>0</v>
      </c>
      <c r="U384" s="26">
        <f>IF('３　回答貼付シート'!W381="ない",0,IF('３　回答貼付シート'!W381="１～２日（にち）ある",1,IF('３　回答貼付シート'!W381="３～５日（にち）ある",2,IF('３　回答貼付シート'!W381="ほぼ毎日（まいにち）ある",3,))))</f>
        <v>0</v>
      </c>
      <c r="V384" s="26">
        <f>IF('３　回答貼付シート'!X381="ない",0,IF('３　回答貼付シート'!X381="１～２日（にち）ある",1,IF('３　回答貼付シート'!X381="３～５日（にち）ある",2,IF('３　回答貼付シート'!X381="ほぼ毎日（まいにち）ある",3,))))</f>
        <v>0</v>
      </c>
      <c r="W384" s="26">
        <f>IF('３　回答貼付シート'!Y381="ない",0,IF('３　回答貼付シート'!Y381="１～２日（にち）ある",1,IF('３　回答貼付シート'!Y381="３～５日（にち）ある",2,IF('３　回答貼付シート'!Y381="ほぼ毎日（まいにち）ある",3,))))</f>
        <v>0</v>
      </c>
      <c r="X384" s="26">
        <f>IF('３　回答貼付シート'!Z381="ない",0,IF('３　回答貼付シート'!Z381="１～２日（にち）ある",1,IF('３　回答貼付シート'!Z381="３～５日（にち）ある",2,IF('３　回答貼付シート'!Z381="ほぼ毎日（まいにち）ある",3,))))</f>
        <v>0</v>
      </c>
      <c r="Y384" s="26">
        <f>IF('３　回答貼付シート'!AA381="ない",0,IF('３　回答貼付シート'!AA381="１～２日（にち）ある",1,IF('３　回答貼付シート'!AA381="３～５日（にち）ある",2,IF('３　回答貼付シート'!AA381="ほぼ毎日（まいにち）ある",3,))))</f>
        <v>0</v>
      </c>
      <c r="Z384" s="26">
        <f>'３　回答貼付シート'!$AB381</f>
        <v>0</v>
      </c>
      <c r="AA384" s="26" t="str">
        <f t="shared" si="49"/>
        <v/>
      </c>
      <c r="AB384" s="26" t="str">
        <f t="shared" si="50"/>
        <v/>
      </c>
      <c r="AC384" s="26" t="str">
        <f t="shared" si="51"/>
        <v/>
      </c>
      <c r="AD384" s="26" t="str">
        <f t="shared" si="52"/>
        <v/>
      </c>
      <c r="AE384" s="26" t="str">
        <f t="shared" si="53"/>
        <v/>
      </c>
      <c r="AF384" t="str">
        <f t="shared" si="46"/>
        <v>0</v>
      </c>
      <c r="AG384">
        <f t="shared" si="47"/>
        <v>0</v>
      </c>
      <c r="AH384" s="34">
        <f t="shared" si="54"/>
        <v>0</v>
      </c>
    </row>
    <row r="385" spans="1:34">
      <c r="A385" s="26"/>
      <c r="B385" s="26">
        <f t="shared" si="48"/>
        <v>0</v>
      </c>
      <c r="C385" s="26">
        <f>IF('３　回答貼付シート'!$F382&lt;&gt;0,VLOOKUP('３　回答貼付シート'!$F382,$AF$2048:$AG$2054,2,FALSE),0)</f>
        <v>0</v>
      </c>
      <c r="D385" s="26">
        <f>IF('３　回答貼付シート'!$G382&lt;&gt;0,VLOOKUP(('３　回答貼付シート'!$G382), $AF$2048:$AG$2054,2,FALSE),0)</f>
        <v>0</v>
      </c>
      <c r="E385" s="26">
        <f>'３　回答貼付シート'!$H382</f>
        <v>0</v>
      </c>
      <c r="F385" s="26">
        <f>IF(E385=0,0,VLOOKUP($B385,'２　情報入力シート'!$A$2:$E$2049,5))</f>
        <v>0</v>
      </c>
      <c r="G385" s="26">
        <f>IF('３　回答貼付シート'!I382="ない",0,IF('３　回答貼付シート'!I382="１～２日（にち）ある",1,IF('３　回答貼付シート'!I382="３～５日（にち）ある",2,IF('３　回答貼付シート'!I382="ほぼ毎日（まいにち）ある",3,))))</f>
        <v>0</v>
      </c>
      <c r="H385" s="26">
        <f>IF('３　回答貼付シート'!J382="ない",0,IF('３　回答貼付シート'!J382="１～２日（にち）ある",1,IF('３　回答貼付シート'!J382="３～５日（にち）ある",2,IF('３　回答貼付シート'!J382="ほぼ毎日（まいにち）ある",3,))))</f>
        <v>0</v>
      </c>
      <c r="I385" s="26">
        <f>IF('３　回答貼付シート'!K382="ない",0,IF('３　回答貼付シート'!K382="１～２日（にち）ある",1,IF('３　回答貼付シート'!K382="３～５日（にち）ある",2,IF('３　回答貼付シート'!K382="ほぼ毎日（まいにち）ある",3,))))</f>
        <v>0</v>
      </c>
      <c r="J385" s="26">
        <f>IF('３　回答貼付シート'!L382="ない",0,IF('３　回答貼付シート'!L382="１～２日（にち）ある",1,IF('３　回答貼付シート'!L382="３～５日（にち）ある",2,IF('３　回答貼付シート'!L382="ほぼ毎日（まいにち）ある",3,))))</f>
        <v>0</v>
      </c>
      <c r="K385" s="26">
        <f>IF('３　回答貼付シート'!M382="ない",0,IF('３　回答貼付シート'!M382="１～２日（にち）ある",1,IF('３　回答貼付シート'!M382="３～５日（にち）ある",2,IF('３　回答貼付シート'!M382="ほぼ毎日（まいにち）ある",3,))))</f>
        <v>0</v>
      </c>
      <c r="L385" s="26">
        <f>IF('３　回答貼付シート'!N382="ない",0,IF('３　回答貼付シート'!N382="１～２日（にち）ある",1,IF('３　回答貼付シート'!N382="３～５日（にち）ある",2,IF('３　回答貼付シート'!N382="ほぼ毎日（まいにち）ある",3,))))</f>
        <v>0</v>
      </c>
      <c r="M385" s="26">
        <f>IF('３　回答貼付シート'!O382="ない",0,IF('３　回答貼付シート'!O382="１～２日（にち）ある",1,IF('３　回答貼付シート'!O382="３～５日（にち）ある",2,IF('３　回答貼付シート'!O382="ほぼ毎日（まいにち）ある",3,))))</f>
        <v>0</v>
      </c>
      <c r="N385" s="26">
        <f>IF('３　回答貼付シート'!P382="ない",0,IF('３　回答貼付シート'!P382="１～２日（にち）ある",1,IF('３　回答貼付シート'!P382="３～５日（にち）ある",2,IF('３　回答貼付シート'!P382="ほぼ毎日（まいにち）ある",3,))))</f>
        <v>0</v>
      </c>
      <c r="O385" s="26">
        <f>IF('３　回答貼付シート'!Q382="ない",0,IF('３　回答貼付シート'!Q382="１～２日（にち）ある",1,IF('３　回答貼付シート'!Q382="３～５日（にち）ある",2,IF('３　回答貼付シート'!Q382="ほぼ毎日（まいにち）ある",3,))))</f>
        <v>0</v>
      </c>
      <c r="P385" s="26">
        <f>IF('３　回答貼付シート'!R382="ない",0,IF('３　回答貼付シート'!R382="１～２日（にち）ある",1,IF('３　回答貼付シート'!R382="３～５日（にち）ある",2,IF('３　回答貼付シート'!R382="ほぼ毎日（まいにち）ある",3,))))</f>
        <v>0</v>
      </c>
      <c r="Q385" s="26">
        <f>IF('３　回答貼付シート'!S382="ない",0,IF('３　回答貼付シート'!S382="１～２日（にち）ある",1,IF('３　回答貼付シート'!S382="３～５日（にち）ある",2,IF('３　回答貼付シート'!S382="ほぼ毎日（まいにち）ある",3,))))</f>
        <v>0</v>
      </c>
      <c r="R385" s="26">
        <f>IF('３　回答貼付シート'!T382="ない",0,IF('３　回答貼付シート'!T382="１～２日（にち）ある",1,IF('３　回答貼付シート'!T382="３～５日（にち）ある",2,IF('３　回答貼付シート'!T382="ほぼ毎日（まいにち）ある",3,))))</f>
        <v>0</v>
      </c>
      <c r="S385" s="26">
        <f>IF('３　回答貼付シート'!U382="ない",0,IF('３　回答貼付シート'!U382="１～２日（にち）ある",1,IF('３　回答貼付シート'!U382="３～５日（にち）ある",2,IF('３　回答貼付シート'!U382="ほぼ毎日（まいにち）ある",3,))))</f>
        <v>0</v>
      </c>
      <c r="T385" s="26">
        <f>IF('３　回答貼付シート'!V382="ない",0,IF('３　回答貼付シート'!V382="１～２日（にち）ある",1,IF('３　回答貼付シート'!V382="３～５日（にち）ある",2,IF('３　回答貼付シート'!V382="ほぼ毎日（まいにち）ある",3,))))</f>
        <v>0</v>
      </c>
      <c r="U385" s="26">
        <f>IF('３　回答貼付シート'!W382="ない",0,IF('３　回答貼付シート'!W382="１～２日（にち）ある",1,IF('３　回答貼付シート'!W382="３～５日（にち）ある",2,IF('３　回答貼付シート'!W382="ほぼ毎日（まいにち）ある",3,))))</f>
        <v>0</v>
      </c>
      <c r="V385" s="26">
        <f>IF('３　回答貼付シート'!X382="ない",0,IF('３　回答貼付シート'!X382="１～２日（にち）ある",1,IF('３　回答貼付シート'!X382="３～５日（にち）ある",2,IF('３　回答貼付シート'!X382="ほぼ毎日（まいにち）ある",3,))))</f>
        <v>0</v>
      </c>
      <c r="W385" s="26">
        <f>IF('３　回答貼付シート'!Y382="ない",0,IF('３　回答貼付シート'!Y382="１～２日（にち）ある",1,IF('３　回答貼付シート'!Y382="３～５日（にち）ある",2,IF('３　回答貼付シート'!Y382="ほぼ毎日（まいにち）ある",3,))))</f>
        <v>0</v>
      </c>
      <c r="X385" s="26">
        <f>IF('３　回答貼付シート'!Z382="ない",0,IF('３　回答貼付シート'!Z382="１～２日（にち）ある",1,IF('３　回答貼付シート'!Z382="３～５日（にち）ある",2,IF('３　回答貼付シート'!Z382="ほぼ毎日（まいにち）ある",3,))))</f>
        <v>0</v>
      </c>
      <c r="Y385" s="26">
        <f>IF('３　回答貼付シート'!AA382="ない",0,IF('３　回答貼付シート'!AA382="１～２日（にち）ある",1,IF('３　回答貼付シート'!AA382="３～５日（にち）ある",2,IF('３　回答貼付シート'!AA382="ほぼ毎日（まいにち）ある",3,))))</f>
        <v>0</v>
      </c>
      <c r="Z385" s="26">
        <f>'３　回答貼付シート'!$AB382</f>
        <v>0</v>
      </c>
      <c r="AA385" s="26" t="str">
        <f t="shared" si="49"/>
        <v/>
      </c>
      <c r="AB385" s="26" t="str">
        <f t="shared" si="50"/>
        <v/>
      </c>
      <c r="AC385" s="26" t="str">
        <f t="shared" si="51"/>
        <v/>
      </c>
      <c r="AD385" s="26" t="str">
        <f t="shared" si="52"/>
        <v/>
      </c>
      <c r="AE385" s="26" t="str">
        <f t="shared" si="53"/>
        <v/>
      </c>
      <c r="AF385" t="str">
        <f t="shared" si="46"/>
        <v>0</v>
      </c>
      <c r="AG385">
        <f t="shared" si="47"/>
        <v>0</v>
      </c>
      <c r="AH385" s="34">
        <f t="shared" si="54"/>
        <v>0</v>
      </c>
    </row>
    <row r="386" spans="1:34">
      <c r="A386" s="26"/>
      <c r="B386" s="26">
        <f t="shared" si="48"/>
        <v>0</v>
      </c>
      <c r="C386" s="26">
        <f>IF('３　回答貼付シート'!$F383&lt;&gt;0,VLOOKUP('３　回答貼付シート'!$F383,$AF$2048:$AG$2054,2,FALSE),0)</f>
        <v>0</v>
      </c>
      <c r="D386" s="26">
        <f>IF('３　回答貼付シート'!$G383&lt;&gt;0,VLOOKUP(('３　回答貼付シート'!$G383), $AF$2048:$AG$2054,2,FALSE),0)</f>
        <v>0</v>
      </c>
      <c r="E386" s="26">
        <f>'３　回答貼付シート'!$H383</f>
        <v>0</v>
      </c>
      <c r="F386" s="26">
        <f>IF(E386=0,0,VLOOKUP($B386,'２　情報入力シート'!$A$2:$E$2049,5))</f>
        <v>0</v>
      </c>
      <c r="G386" s="26">
        <f>IF('３　回答貼付シート'!I383="ない",0,IF('３　回答貼付シート'!I383="１～２日（にち）ある",1,IF('３　回答貼付シート'!I383="３～５日（にち）ある",2,IF('３　回答貼付シート'!I383="ほぼ毎日（まいにち）ある",3,))))</f>
        <v>0</v>
      </c>
      <c r="H386" s="26">
        <f>IF('３　回答貼付シート'!J383="ない",0,IF('３　回答貼付シート'!J383="１～２日（にち）ある",1,IF('３　回答貼付シート'!J383="３～５日（にち）ある",2,IF('３　回答貼付シート'!J383="ほぼ毎日（まいにち）ある",3,))))</f>
        <v>0</v>
      </c>
      <c r="I386" s="26">
        <f>IF('３　回答貼付シート'!K383="ない",0,IF('３　回答貼付シート'!K383="１～２日（にち）ある",1,IF('３　回答貼付シート'!K383="３～５日（にち）ある",2,IF('３　回答貼付シート'!K383="ほぼ毎日（まいにち）ある",3,))))</f>
        <v>0</v>
      </c>
      <c r="J386" s="26">
        <f>IF('３　回答貼付シート'!L383="ない",0,IF('３　回答貼付シート'!L383="１～２日（にち）ある",1,IF('３　回答貼付シート'!L383="３～５日（にち）ある",2,IF('３　回答貼付シート'!L383="ほぼ毎日（まいにち）ある",3,))))</f>
        <v>0</v>
      </c>
      <c r="K386" s="26">
        <f>IF('３　回答貼付シート'!M383="ない",0,IF('３　回答貼付シート'!M383="１～２日（にち）ある",1,IF('３　回答貼付シート'!M383="３～５日（にち）ある",2,IF('３　回答貼付シート'!M383="ほぼ毎日（まいにち）ある",3,))))</f>
        <v>0</v>
      </c>
      <c r="L386" s="26">
        <f>IF('３　回答貼付シート'!N383="ない",0,IF('３　回答貼付シート'!N383="１～２日（にち）ある",1,IF('３　回答貼付シート'!N383="３～５日（にち）ある",2,IF('３　回答貼付シート'!N383="ほぼ毎日（まいにち）ある",3,))))</f>
        <v>0</v>
      </c>
      <c r="M386" s="26">
        <f>IF('３　回答貼付シート'!O383="ない",0,IF('３　回答貼付シート'!O383="１～２日（にち）ある",1,IF('３　回答貼付シート'!O383="３～５日（にち）ある",2,IF('３　回答貼付シート'!O383="ほぼ毎日（まいにち）ある",3,))))</f>
        <v>0</v>
      </c>
      <c r="N386" s="26">
        <f>IF('３　回答貼付シート'!P383="ない",0,IF('３　回答貼付シート'!P383="１～２日（にち）ある",1,IF('３　回答貼付シート'!P383="３～５日（にち）ある",2,IF('３　回答貼付シート'!P383="ほぼ毎日（まいにち）ある",3,))))</f>
        <v>0</v>
      </c>
      <c r="O386" s="26">
        <f>IF('３　回答貼付シート'!Q383="ない",0,IF('３　回答貼付シート'!Q383="１～２日（にち）ある",1,IF('３　回答貼付シート'!Q383="３～５日（にち）ある",2,IF('３　回答貼付シート'!Q383="ほぼ毎日（まいにち）ある",3,))))</f>
        <v>0</v>
      </c>
      <c r="P386" s="26">
        <f>IF('３　回答貼付シート'!R383="ない",0,IF('３　回答貼付シート'!R383="１～２日（にち）ある",1,IF('３　回答貼付シート'!R383="３～５日（にち）ある",2,IF('３　回答貼付シート'!R383="ほぼ毎日（まいにち）ある",3,))))</f>
        <v>0</v>
      </c>
      <c r="Q386" s="26">
        <f>IF('３　回答貼付シート'!S383="ない",0,IF('３　回答貼付シート'!S383="１～２日（にち）ある",1,IF('３　回答貼付シート'!S383="３～５日（にち）ある",2,IF('３　回答貼付シート'!S383="ほぼ毎日（まいにち）ある",3,))))</f>
        <v>0</v>
      </c>
      <c r="R386" s="26">
        <f>IF('３　回答貼付シート'!T383="ない",0,IF('３　回答貼付シート'!T383="１～２日（にち）ある",1,IF('３　回答貼付シート'!T383="３～５日（にち）ある",2,IF('３　回答貼付シート'!T383="ほぼ毎日（まいにち）ある",3,))))</f>
        <v>0</v>
      </c>
      <c r="S386" s="26">
        <f>IF('３　回答貼付シート'!U383="ない",0,IF('３　回答貼付シート'!U383="１～２日（にち）ある",1,IF('３　回答貼付シート'!U383="３～５日（にち）ある",2,IF('３　回答貼付シート'!U383="ほぼ毎日（まいにち）ある",3,))))</f>
        <v>0</v>
      </c>
      <c r="T386" s="26">
        <f>IF('３　回答貼付シート'!V383="ない",0,IF('３　回答貼付シート'!V383="１～２日（にち）ある",1,IF('３　回答貼付シート'!V383="３～５日（にち）ある",2,IF('３　回答貼付シート'!V383="ほぼ毎日（まいにち）ある",3,))))</f>
        <v>0</v>
      </c>
      <c r="U386" s="26">
        <f>IF('３　回答貼付シート'!W383="ない",0,IF('３　回答貼付シート'!W383="１～２日（にち）ある",1,IF('３　回答貼付シート'!W383="３～５日（にち）ある",2,IF('３　回答貼付シート'!W383="ほぼ毎日（まいにち）ある",3,))))</f>
        <v>0</v>
      </c>
      <c r="V386" s="26">
        <f>IF('３　回答貼付シート'!X383="ない",0,IF('３　回答貼付シート'!X383="１～２日（にち）ある",1,IF('３　回答貼付シート'!X383="３～５日（にち）ある",2,IF('３　回答貼付シート'!X383="ほぼ毎日（まいにち）ある",3,))))</f>
        <v>0</v>
      </c>
      <c r="W386" s="26">
        <f>IF('３　回答貼付シート'!Y383="ない",0,IF('３　回答貼付シート'!Y383="１～２日（にち）ある",1,IF('３　回答貼付シート'!Y383="３～５日（にち）ある",2,IF('３　回答貼付シート'!Y383="ほぼ毎日（まいにち）ある",3,))))</f>
        <v>0</v>
      </c>
      <c r="X386" s="26">
        <f>IF('３　回答貼付シート'!Z383="ない",0,IF('３　回答貼付シート'!Z383="１～２日（にち）ある",1,IF('３　回答貼付シート'!Z383="３～５日（にち）ある",2,IF('３　回答貼付シート'!Z383="ほぼ毎日（まいにち）ある",3,))))</f>
        <v>0</v>
      </c>
      <c r="Y386" s="26">
        <f>IF('３　回答貼付シート'!AA383="ない",0,IF('３　回答貼付シート'!AA383="１～２日（にち）ある",1,IF('３　回答貼付シート'!AA383="３～５日（にち）ある",2,IF('３　回答貼付シート'!AA383="ほぼ毎日（まいにち）ある",3,))))</f>
        <v>0</v>
      </c>
      <c r="Z386" s="26">
        <f>'３　回答貼付シート'!$AB383</f>
        <v>0</v>
      </c>
      <c r="AA386" s="26" t="str">
        <f t="shared" si="49"/>
        <v/>
      </c>
      <c r="AB386" s="26" t="str">
        <f t="shared" si="50"/>
        <v/>
      </c>
      <c r="AC386" s="26" t="str">
        <f t="shared" si="51"/>
        <v/>
      </c>
      <c r="AD386" s="26" t="str">
        <f t="shared" si="52"/>
        <v/>
      </c>
      <c r="AE386" s="26" t="str">
        <f t="shared" si="53"/>
        <v/>
      </c>
      <c r="AF386" t="str">
        <f t="shared" si="46"/>
        <v>0</v>
      </c>
      <c r="AG386">
        <f t="shared" si="47"/>
        <v>0</v>
      </c>
      <c r="AH386" s="34">
        <f t="shared" si="54"/>
        <v>0</v>
      </c>
    </row>
    <row r="387" spans="1:34">
      <c r="A387" s="26"/>
      <c r="B387" s="26">
        <f t="shared" si="48"/>
        <v>0</v>
      </c>
      <c r="C387" s="26">
        <f>IF('３　回答貼付シート'!$F384&lt;&gt;0,VLOOKUP('３　回答貼付シート'!$F384,$AF$2048:$AG$2054,2,FALSE),0)</f>
        <v>0</v>
      </c>
      <c r="D387" s="26">
        <f>IF('３　回答貼付シート'!$G384&lt;&gt;0,VLOOKUP(('３　回答貼付シート'!$G384), $AF$2048:$AG$2054,2,FALSE),0)</f>
        <v>0</v>
      </c>
      <c r="E387" s="26">
        <f>'３　回答貼付シート'!$H384</f>
        <v>0</v>
      </c>
      <c r="F387" s="26">
        <f>IF(E387=0,0,VLOOKUP($B387,'２　情報入力シート'!$A$2:$E$2049,5))</f>
        <v>0</v>
      </c>
      <c r="G387" s="26">
        <f>IF('３　回答貼付シート'!I384="ない",0,IF('３　回答貼付シート'!I384="１～２日（にち）ある",1,IF('３　回答貼付シート'!I384="３～５日（にち）ある",2,IF('３　回答貼付シート'!I384="ほぼ毎日（まいにち）ある",3,))))</f>
        <v>0</v>
      </c>
      <c r="H387" s="26">
        <f>IF('３　回答貼付シート'!J384="ない",0,IF('３　回答貼付シート'!J384="１～２日（にち）ある",1,IF('３　回答貼付シート'!J384="３～５日（にち）ある",2,IF('３　回答貼付シート'!J384="ほぼ毎日（まいにち）ある",3,))))</f>
        <v>0</v>
      </c>
      <c r="I387" s="26">
        <f>IF('３　回答貼付シート'!K384="ない",0,IF('３　回答貼付シート'!K384="１～２日（にち）ある",1,IF('３　回答貼付シート'!K384="３～５日（にち）ある",2,IF('３　回答貼付シート'!K384="ほぼ毎日（まいにち）ある",3,))))</f>
        <v>0</v>
      </c>
      <c r="J387" s="26">
        <f>IF('３　回答貼付シート'!L384="ない",0,IF('３　回答貼付シート'!L384="１～２日（にち）ある",1,IF('３　回答貼付シート'!L384="３～５日（にち）ある",2,IF('３　回答貼付シート'!L384="ほぼ毎日（まいにち）ある",3,))))</f>
        <v>0</v>
      </c>
      <c r="K387" s="26">
        <f>IF('３　回答貼付シート'!M384="ない",0,IF('３　回答貼付シート'!M384="１～２日（にち）ある",1,IF('３　回答貼付シート'!M384="３～５日（にち）ある",2,IF('３　回答貼付シート'!M384="ほぼ毎日（まいにち）ある",3,))))</f>
        <v>0</v>
      </c>
      <c r="L387" s="26">
        <f>IF('３　回答貼付シート'!N384="ない",0,IF('３　回答貼付シート'!N384="１～２日（にち）ある",1,IF('３　回答貼付シート'!N384="３～５日（にち）ある",2,IF('３　回答貼付シート'!N384="ほぼ毎日（まいにち）ある",3,))))</f>
        <v>0</v>
      </c>
      <c r="M387" s="26">
        <f>IF('３　回答貼付シート'!O384="ない",0,IF('３　回答貼付シート'!O384="１～２日（にち）ある",1,IF('３　回答貼付シート'!O384="３～５日（にち）ある",2,IF('３　回答貼付シート'!O384="ほぼ毎日（まいにち）ある",3,))))</f>
        <v>0</v>
      </c>
      <c r="N387" s="26">
        <f>IF('３　回答貼付シート'!P384="ない",0,IF('３　回答貼付シート'!P384="１～２日（にち）ある",1,IF('３　回答貼付シート'!P384="３～５日（にち）ある",2,IF('３　回答貼付シート'!P384="ほぼ毎日（まいにち）ある",3,))))</f>
        <v>0</v>
      </c>
      <c r="O387" s="26">
        <f>IF('３　回答貼付シート'!Q384="ない",0,IF('３　回答貼付シート'!Q384="１～２日（にち）ある",1,IF('３　回答貼付シート'!Q384="３～５日（にち）ある",2,IF('３　回答貼付シート'!Q384="ほぼ毎日（まいにち）ある",3,))))</f>
        <v>0</v>
      </c>
      <c r="P387" s="26">
        <f>IF('３　回答貼付シート'!R384="ない",0,IF('３　回答貼付シート'!R384="１～２日（にち）ある",1,IF('３　回答貼付シート'!R384="３～５日（にち）ある",2,IF('３　回答貼付シート'!R384="ほぼ毎日（まいにち）ある",3,))))</f>
        <v>0</v>
      </c>
      <c r="Q387" s="26">
        <f>IF('３　回答貼付シート'!S384="ない",0,IF('３　回答貼付シート'!S384="１～２日（にち）ある",1,IF('３　回答貼付シート'!S384="３～５日（にち）ある",2,IF('３　回答貼付シート'!S384="ほぼ毎日（まいにち）ある",3,))))</f>
        <v>0</v>
      </c>
      <c r="R387" s="26">
        <f>IF('３　回答貼付シート'!T384="ない",0,IF('３　回答貼付シート'!T384="１～２日（にち）ある",1,IF('３　回答貼付シート'!T384="３～５日（にち）ある",2,IF('３　回答貼付シート'!T384="ほぼ毎日（まいにち）ある",3,))))</f>
        <v>0</v>
      </c>
      <c r="S387" s="26">
        <f>IF('３　回答貼付シート'!U384="ない",0,IF('３　回答貼付シート'!U384="１～２日（にち）ある",1,IF('３　回答貼付シート'!U384="３～５日（にち）ある",2,IF('３　回答貼付シート'!U384="ほぼ毎日（まいにち）ある",3,))))</f>
        <v>0</v>
      </c>
      <c r="T387" s="26">
        <f>IF('３　回答貼付シート'!V384="ない",0,IF('３　回答貼付シート'!V384="１～２日（にち）ある",1,IF('３　回答貼付シート'!V384="３～５日（にち）ある",2,IF('３　回答貼付シート'!V384="ほぼ毎日（まいにち）ある",3,))))</f>
        <v>0</v>
      </c>
      <c r="U387" s="26">
        <f>IF('３　回答貼付シート'!W384="ない",0,IF('３　回答貼付シート'!W384="１～２日（にち）ある",1,IF('３　回答貼付シート'!W384="３～５日（にち）ある",2,IF('３　回答貼付シート'!W384="ほぼ毎日（まいにち）ある",3,))))</f>
        <v>0</v>
      </c>
      <c r="V387" s="26">
        <f>IF('３　回答貼付シート'!X384="ない",0,IF('３　回答貼付シート'!X384="１～２日（にち）ある",1,IF('３　回答貼付シート'!X384="３～５日（にち）ある",2,IF('３　回答貼付シート'!X384="ほぼ毎日（まいにち）ある",3,))))</f>
        <v>0</v>
      </c>
      <c r="W387" s="26">
        <f>IF('３　回答貼付シート'!Y384="ない",0,IF('３　回答貼付シート'!Y384="１～２日（にち）ある",1,IF('３　回答貼付シート'!Y384="３～５日（にち）ある",2,IF('３　回答貼付シート'!Y384="ほぼ毎日（まいにち）ある",3,))))</f>
        <v>0</v>
      </c>
      <c r="X387" s="26">
        <f>IF('３　回答貼付シート'!Z384="ない",0,IF('３　回答貼付シート'!Z384="１～２日（にち）ある",1,IF('３　回答貼付シート'!Z384="３～５日（にち）ある",2,IF('３　回答貼付シート'!Z384="ほぼ毎日（まいにち）ある",3,))))</f>
        <v>0</v>
      </c>
      <c r="Y387" s="26">
        <f>IF('３　回答貼付シート'!AA384="ない",0,IF('３　回答貼付シート'!AA384="１～２日（にち）ある",1,IF('３　回答貼付シート'!AA384="３～５日（にち）ある",2,IF('３　回答貼付シート'!AA384="ほぼ毎日（まいにち）ある",3,))))</f>
        <v>0</v>
      </c>
      <c r="Z387" s="26">
        <f>'３　回答貼付シート'!$AB384</f>
        <v>0</v>
      </c>
      <c r="AA387" s="26" t="str">
        <f t="shared" si="49"/>
        <v/>
      </c>
      <c r="AB387" s="26" t="str">
        <f t="shared" si="50"/>
        <v/>
      </c>
      <c r="AC387" s="26" t="str">
        <f t="shared" si="51"/>
        <v/>
      </c>
      <c r="AD387" s="26" t="str">
        <f t="shared" si="52"/>
        <v/>
      </c>
      <c r="AE387" s="26" t="str">
        <f t="shared" si="53"/>
        <v/>
      </c>
      <c r="AF387" t="str">
        <f t="shared" si="46"/>
        <v>0</v>
      </c>
      <c r="AG387">
        <f t="shared" si="47"/>
        <v>0</v>
      </c>
      <c r="AH387" s="34">
        <f t="shared" si="54"/>
        <v>0</v>
      </c>
    </row>
    <row r="388" spans="1:34">
      <c r="A388" s="26"/>
      <c r="B388" s="26">
        <f t="shared" si="48"/>
        <v>0</v>
      </c>
      <c r="C388" s="26">
        <f>IF('３　回答貼付シート'!$F385&lt;&gt;0,VLOOKUP('３　回答貼付シート'!$F385,$AF$2048:$AG$2054,2,FALSE),0)</f>
        <v>0</v>
      </c>
      <c r="D388" s="26">
        <f>IF('３　回答貼付シート'!$G385&lt;&gt;0,VLOOKUP(('３　回答貼付シート'!$G385), $AF$2048:$AG$2054,2,FALSE),0)</f>
        <v>0</v>
      </c>
      <c r="E388" s="26">
        <f>'３　回答貼付シート'!$H385</f>
        <v>0</v>
      </c>
      <c r="F388" s="26">
        <f>IF(E388=0,0,VLOOKUP($B388,'２　情報入力シート'!$A$2:$E$2049,5))</f>
        <v>0</v>
      </c>
      <c r="G388" s="26">
        <f>IF('３　回答貼付シート'!I385="ない",0,IF('３　回答貼付シート'!I385="１～２日（にち）ある",1,IF('３　回答貼付シート'!I385="３～５日（にち）ある",2,IF('３　回答貼付シート'!I385="ほぼ毎日（まいにち）ある",3,))))</f>
        <v>0</v>
      </c>
      <c r="H388" s="26">
        <f>IF('３　回答貼付シート'!J385="ない",0,IF('３　回答貼付シート'!J385="１～２日（にち）ある",1,IF('３　回答貼付シート'!J385="３～５日（にち）ある",2,IF('３　回答貼付シート'!J385="ほぼ毎日（まいにち）ある",3,))))</f>
        <v>0</v>
      </c>
      <c r="I388" s="26">
        <f>IF('３　回答貼付シート'!K385="ない",0,IF('３　回答貼付シート'!K385="１～２日（にち）ある",1,IF('３　回答貼付シート'!K385="３～５日（にち）ある",2,IF('３　回答貼付シート'!K385="ほぼ毎日（まいにち）ある",3,))))</f>
        <v>0</v>
      </c>
      <c r="J388" s="26">
        <f>IF('３　回答貼付シート'!L385="ない",0,IF('３　回答貼付シート'!L385="１～２日（にち）ある",1,IF('３　回答貼付シート'!L385="３～５日（にち）ある",2,IF('３　回答貼付シート'!L385="ほぼ毎日（まいにち）ある",3,))))</f>
        <v>0</v>
      </c>
      <c r="K388" s="26">
        <f>IF('３　回答貼付シート'!M385="ない",0,IF('３　回答貼付シート'!M385="１～２日（にち）ある",1,IF('３　回答貼付シート'!M385="３～５日（にち）ある",2,IF('３　回答貼付シート'!M385="ほぼ毎日（まいにち）ある",3,))))</f>
        <v>0</v>
      </c>
      <c r="L388" s="26">
        <f>IF('３　回答貼付シート'!N385="ない",0,IF('３　回答貼付シート'!N385="１～２日（にち）ある",1,IF('３　回答貼付シート'!N385="３～５日（にち）ある",2,IF('３　回答貼付シート'!N385="ほぼ毎日（まいにち）ある",3,))))</f>
        <v>0</v>
      </c>
      <c r="M388" s="26">
        <f>IF('３　回答貼付シート'!O385="ない",0,IF('３　回答貼付シート'!O385="１～２日（にち）ある",1,IF('３　回答貼付シート'!O385="３～５日（にち）ある",2,IF('３　回答貼付シート'!O385="ほぼ毎日（まいにち）ある",3,))))</f>
        <v>0</v>
      </c>
      <c r="N388" s="26">
        <f>IF('３　回答貼付シート'!P385="ない",0,IF('３　回答貼付シート'!P385="１～２日（にち）ある",1,IF('３　回答貼付シート'!P385="３～５日（にち）ある",2,IF('３　回答貼付シート'!P385="ほぼ毎日（まいにち）ある",3,))))</f>
        <v>0</v>
      </c>
      <c r="O388" s="26">
        <f>IF('３　回答貼付シート'!Q385="ない",0,IF('３　回答貼付シート'!Q385="１～２日（にち）ある",1,IF('３　回答貼付シート'!Q385="３～５日（にち）ある",2,IF('３　回答貼付シート'!Q385="ほぼ毎日（まいにち）ある",3,))))</f>
        <v>0</v>
      </c>
      <c r="P388" s="26">
        <f>IF('３　回答貼付シート'!R385="ない",0,IF('３　回答貼付シート'!R385="１～２日（にち）ある",1,IF('３　回答貼付シート'!R385="３～５日（にち）ある",2,IF('３　回答貼付シート'!R385="ほぼ毎日（まいにち）ある",3,))))</f>
        <v>0</v>
      </c>
      <c r="Q388" s="26">
        <f>IF('３　回答貼付シート'!S385="ない",0,IF('３　回答貼付シート'!S385="１～２日（にち）ある",1,IF('３　回答貼付シート'!S385="３～５日（にち）ある",2,IF('３　回答貼付シート'!S385="ほぼ毎日（まいにち）ある",3,))))</f>
        <v>0</v>
      </c>
      <c r="R388" s="26">
        <f>IF('３　回答貼付シート'!T385="ない",0,IF('３　回答貼付シート'!T385="１～２日（にち）ある",1,IF('３　回答貼付シート'!T385="３～５日（にち）ある",2,IF('３　回答貼付シート'!T385="ほぼ毎日（まいにち）ある",3,))))</f>
        <v>0</v>
      </c>
      <c r="S388" s="26">
        <f>IF('３　回答貼付シート'!U385="ない",0,IF('３　回答貼付シート'!U385="１～２日（にち）ある",1,IF('３　回答貼付シート'!U385="３～５日（にち）ある",2,IF('３　回答貼付シート'!U385="ほぼ毎日（まいにち）ある",3,))))</f>
        <v>0</v>
      </c>
      <c r="T388" s="26">
        <f>IF('３　回答貼付シート'!V385="ない",0,IF('３　回答貼付シート'!V385="１～２日（にち）ある",1,IF('３　回答貼付シート'!V385="３～５日（にち）ある",2,IF('３　回答貼付シート'!V385="ほぼ毎日（まいにち）ある",3,))))</f>
        <v>0</v>
      </c>
      <c r="U388" s="26">
        <f>IF('３　回答貼付シート'!W385="ない",0,IF('３　回答貼付シート'!W385="１～２日（にち）ある",1,IF('３　回答貼付シート'!W385="３～５日（にち）ある",2,IF('３　回答貼付シート'!W385="ほぼ毎日（まいにち）ある",3,))))</f>
        <v>0</v>
      </c>
      <c r="V388" s="26">
        <f>IF('３　回答貼付シート'!X385="ない",0,IF('３　回答貼付シート'!X385="１～２日（にち）ある",1,IF('３　回答貼付シート'!X385="３～５日（にち）ある",2,IF('３　回答貼付シート'!X385="ほぼ毎日（まいにち）ある",3,))))</f>
        <v>0</v>
      </c>
      <c r="W388" s="26">
        <f>IF('３　回答貼付シート'!Y385="ない",0,IF('３　回答貼付シート'!Y385="１～２日（にち）ある",1,IF('３　回答貼付シート'!Y385="３～５日（にち）ある",2,IF('３　回答貼付シート'!Y385="ほぼ毎日（まいにち）ある",3,))))</f>
        <v>0</v>
      </c>
      <c r="X388" s="26">
        <f>IF('３　回答貼付シート'!Z385="ない",0,IF('３　回答貼付シート'!Z385="１～２日（にち）ある",1,IF('３　回答貼付シート'!Z385="３～５日（にち）ある",2,IF('３　回答貼付シート'!Z385="ほぼ毎日（まいにち）ある",3,))))</f>
        <v>0</v>
      </c>
      <c r="Y388" s="26">
        <f>IF('３　回答貼付シート'!AA385="ない",0,IF('３　回答貼付シート'!AA385="１～２日（にち）ある",1,IF('３　回答貼付シート'!AA385="３～５日（にち）ある",2,IF('３　回答貼付シート'!AA385="ほぼ毎日（まいにち）ある",3,))))</f>
        <v>0</v>
      </c>
      <c r="Z388" s="26">
        <f>'３　回答貼付シート'!$AB385</f>
        <v>0</v>
      </c>
      <c r="AA388" s="26" t="str">
        <f t="shared" si="49"/>
        <v/>
      </c>
      <c r="AB388" s="26" t="str">
        <f t="shared" si="50"/>
        <v/>
      </c>
      <c r="AC388" s="26" t="str">
        <f t="shared" si="51"/>
        <v/>
      </c>
      <c r="AD388" s="26" t="str">
        <f t="shared" si="52"/>
        <v/>
      </c>
      <c r="AE388" s="26" t="str">
        <f t="shared" si="53"/>
        <v/>
      </c>
      <c r="AF388" t="str">
        <f t="shared" si="46"/>
        <v>0</v>
      </c>
      <c r="AG388">
        <f t="shared" si="47"/>
        <v>0</v>
      </c>
      <c r="AH388" s="34">
        <f t="shared" si="54"/>
        <v>0</v>
      </c>
    </row>
    <row r="389" spans="1:34">
      <c r="A389" s="26"/>
      <c r="B389" s="26">
        <f t="shared" si="48"/>
        <v>0</v>
      </c>
      <c r="C389" s="26">
        <f>IF('３　回答貼付シート'!$F386&lt;&gt;0,VLOOKUP('３　回答貼付シート'!$F386,$AF$2048:$AG$2054,2,FALSE),0)</f>
        <v>0</v>
      </c>
      <c r="D389" s="26">
        <f>IF('３　回答貼付シート'!$G386&lt;&gt;0,VLOOKUP(('３　回答貼付シート'!$G386), $AF$2048:$AG$2054,2,FALSE),0)</f>
        <v>0</v>
      </c>
      <c r="E389" s="26">
        <f>'３　回答貼付シート'!$H386</f>
        <v>0</v>
      </c>
      <c r="F389" s="26">
        <f>IF(E389=0,0,VLOOKUP($B389,'２　情報入力シート'!$A$2:$E$2049,5))</f>
        <v>0</v>
      </c>
      <c r="G389" s="26">
        <f>IF('３　回答貼付シート'!I386="ない",0,IF('３　回答貼付シート'!I386="１～２日（にち）ある",1,IF('３　回答貼付シート'!I386="３～５日（にち）ある",2,IF('３　回答貼付シート'!I386="ほぼ毎日（まいにち）ある",3,))))</f>
        <v>0</v>
      </c>
      <c r="H389" s="26">
        <f>IF('３　回答貼付シート'!J386="ない",0,IF('３　回答貼付シート'!J386="１～２日（にち）ある",1,IF('３　回答貼付シート'!J386="３～５日（にち）ある",2,IF('３　回答貼付シート'!J386="ほぼ毎日（まいにち）ある",3,))))</f>
        <v>0</v>
      </c>
      <c r="I389" s="26">
        <f>IF('３　回答貼付シート'!K386="ない",0,IF('３　回答貼付シート'!K386="１～２日（にち）ある",1,IF('３　回答貼付シート'!K386="３～５日（にち）ある",2,IF('３　回答貼付シート'!K386="ほぼ毎日（まいにち）ある",3,))))</f>
        <v>0</v>
      </c>
      <c r="J389" s="26">
        <f>IF('３　回答貼付シート'!L386="ない",0,IF('３　回答貼付シート'!L386="１～２日（にち）ある",1,IF('３　回答貼付シート'!L386="３～５日（にち）ある",2,IF('３　回答貼付シート'!L386="ほぼ毎日（まいにち）ある",3,))))</f>
        <v>0</v>
      </c>
      <c r="K389" s="26">
        <f>IF('３　回答貼付シート'!M386="ない",0,IF('３　回答貼付シート'!M386="１～２日（にち）ある",1,IF('３　回答貼付シート'!M386="３～５日（にち）ある",2,IF('３　回答貼付シート'!M386="ほぼ毎日（まいにち）ある",3,))))</f>
        <v>0</v>
      </c>
      <c r="L389" s="26">
        <f>IF('３　回答貼付シート'!N386="ない",0,IF('３　回答貼付シート'!N386="１～２日（にち）ある",1,IF('３　回答貼付シート'!N386="３～５日（にち）ある",2,IF('３　回答貼付シート'!N386="ほぼ毎日（まいにち）ある",3,))))</f>
        <v>0</v>
      </c>
      <c r="M389" s="26">
        <f>IF('３　回答貼付シート'!O386="ない",0,IF('３　回答貼付シート'!O386="１～２日（にち）ある",1,IF('３　回答貼付シート'!O386="３～５日（にち）ある",2,IF('３　回答貼付シート'!O386="ほぼ毎日（まいにち）ある",3,))))</f>
        <v>0</v>
      </c>
      <c r="N389" s="26">
        <f>IF('３　回答貼付シート'!P386="ない",0,IF('３　回答貼付シート'!P386="１～２日（にち）ある",1,IF('３　回答貼付シート'!P386="３～５日（にち）ある",2,IF('３　回答貼付シート'!P386="ほぼ毎日（まいにち）ある",3,))))</f>
        <v>0</v>
      </c>
      <c r="O389" s="26">
        <f>IF('３　回答貼付シート'!Q386="ない",0,IF('３　回答貼付シート'!Q386="１～２日（にち）ある",1,IF('３　回答貼付シート'!Q386="３～５日（にち）ある",2,IF('３　回答貼付シート'!Q386="ほぼ毎日（まいにち）ある",3,))))</f>
        <v>0</v>
      </c>
      <c r="P389" s="26">
        <f>IF('３　回答貼付シート'!R386="ない",0,IF('３　回答貼付シート'!R386="１～２日（にち）ある",1,IF('３　回答貼付シート'!R386="３～５日（にち）ある",2,IF('３　回答貼付シート'!R386="ほぼ毎日（まいにち）ある",3,))))</f>
        <v>0</v>
      </c>
      <c r="Q389" s="26">
        <f>IF('３　回答貼付シート'!S386="ない",0,IF('３　回答貼付シート'!S386="１～２日（にち）ある",1,IF('３　回答貼付シート'!S386="３～５日（にち）ある",2,IF('３　回答貼付シート'!S386="ほぼ毎日（まいにち）ある",3,))))</f>
        <v>0</v>
      </c>
      <c r="R389" s="26">
        <f>IF('３　回答貼付シート'!T386="ない",0,IF('３　回答貼付シート'!T386="１～２日（にち）ある",1,IF('３　回答貼付シート'!T386="３～５日（にち）ある",2,IF('３　回答貼付シート'!T386="ほぼ毎日（まいにち）ある",3,))))</f>
        <v>0</v>
      </c>
      <c r="S389" s="26">
        <f>IF('３　回答貼付シート'!U386="ない",0,IF('３　回答貼付シート'!U386="１～２日（にち）ある",1,IF('３　回答貼付シート'!U386="３～５日（にち）ある",2,IF('３　回答貼付シート'!U386="ほぼ毎日（まいにち）ある",3,))))</f>
        <v>0</v>
      </c>
      <c r="T389" s="26">
        <f>IF('３　回答貼付シート'!V386="ない",0,IF('３　回答貼付シート'!V386="１～２日（にち）ある",1,IF('３　回答貼付シート'!V386="３～５日（にち）ある",2,IF('３　回答貼付シート'!V386="ほぼ毎日（まいにち）ある",3,))))</f>
        <v>0</v>
      </c>
      <c r="U389" s="26">
        <f>IF('３　回答貼付シート'!W386="ない",0,IF('３　回答貼付シート'!W386="１～２日（にち）ある",1,IF('３　回答貼付シート'!W386="３～５日（にち）ある",2,IF('３　回答貼付シート'!W386="ほぼ毎日（まいにち）ある",3,))))</f>
        <v>0</v>
      </c>
      <c r="V389" s="26">
        <f>IF('３　回答貼付シート'!X386="ない",0,IF('３　回答貼付シート'!X386="１～２日（にち）ある",1,IF('３　回答貼付シート'!X386="３～５日（にち）ある",2,IF('３　回答貼付シート'!X386="ほぼ毎日（まいにち）ある",3,))))</f>
        <v>0</v>
      </c>
      <c r="W389" s="26">
        <f>IF('３　回答貼付シート'!Y386="ない",0,IF('３　回答貼付シート'!Y386="１～２日（にち）ある",1,IF('３　回答貼付シート'!Y386="３～５日（にち）ある",2,IF('３　回答貼付シート'!Y386="ほぼ毎日（まいにち）ある",3,))))</f>
        <v>0</v>
      </c>
      <c r="X389" s="26">
        <f>IF('３　回答貼付シート'!Z386="ない",0,IF('３　回答貼付シート'!Z386="１～２日（にち）ある",1,IF('３　回答貼付シート'!Z386="３～５日（にち）ある",2,IF('３　回答貼付シート'!Z386="ほぼ毎日（まいにち）ある",3,))))</f>
        <v>0</v>
      </c>
      <c r="Y389" s="26">
        <f>IF('３　回答貼付シート'!AA386="ない",0,IF('３　回答貼付シート'!AA386="１～２日（にち）ある",1,IF('３　回答貼付シート'!AA386="３～５日（にち）ある",2,IF('３　回答貼付シート'!AA386="ほぼ毎日（まいにち）ある",3,))))</f>
        <v>0</v>
      </c>
      <c r="Z389" s="26">
        <f>'３　回答貼付シート'!$AB386</f>
        <v>0</v>
      </c>
      <c r="AA389" s="26" t="str">
        <f t="shared" si="49"/>
        <v/>
      </c>
      <c r="AB389" s="26" t="str">
        <f t="shared" si="50"/>
        <v/>
      </c>
      <c r="AC389" s="26" t="str">
        <f t="shared" si="51"/>
        <v/>
      </c>
      <c r="AD389" s="26" t="str">
        <f t="shared" si="52"/>
        <v/>
      </c>
      <c r="AE389" s="26" t="str">
        <f t="shared" si="53"/>
        <v/>
      </c>
      <c r="AF389" t="str">
        <f t="shared" ref="AF389:AF452" si="55">$C389&amp;$AE389</f>
        <v>0</v>
      </c>
      <c r="AG389">
        <f t="shared" ref="AG389:AG452" si="56">IF($Z389=0,0,$C389&amp;$Z389)</f>
        <v>0</v>
      </c>
      <c r="AH389" s="34">
        <f t="shared" si="54"/>
        <v>0</v>
      </c>
    </row>
    <row r="390" spans="1:34">
      <c r="A390" s="26"/>
      <c r="B390" s="26">
        <f t="shared" ref="B390:B453" si="57">C390*1000+D390*100+E390</f>
        <v>0</v>
      </c>
      <c r="C390" s="26">
        <f>IF('３　回答貼付シート'!$F387&lt;&gt;0,VLOOKUP('３　回答貼付シート'!$F387,$AF$2048:$AG$2054,2,FALSE),0)</f>
        <v>0</v>
      </c>
      <c r="D390" s="26">
        <f>IF('３　回答貼付シート'!$G387&lt;&gt;0,VLOOKUP(('３　回答貼付シート'!$G387), $AF$2048:$AG$2054,2,FALSE),0)</f>
        <v>0</v>
      </c>
      <c r="E390" s="26">
        <f>'３　回答貼付シート'!$H387</f>
        <v>0</v>
      </c>
      <c r="F390" s="26">
        <f>IF(E390=0,0,VLOOKUP($B390,'２　情報入力シート'!$A$2:$E$2049,5))</f>
        <v>0</v>
      </c>
      <c r="G390" s="26">
        <f>IF('３　回答貼付シート'!I387="ない",0,IF('３　回答貼付シート'!I387="１～２日（にち）ある",1,IF('３　回答貼付シート'!I387="３～５日（にち）ある",2,IF('３　回答貼付シート'!I387="ほぼ毎日（まいにち）ある",3,))))</f>
        <v>0</v>
      </c>
      <c r="H390" s="26">
        <f>IF('３　回答貼付シート'!J387="ない",0,IF('３　回答貼付シート'!J387="１～２日（にち）ある",1,IF('３　回答貼付シート'!J387="３～５日（にち）ある",2,IF('３　回答貼付シート'!J387="ほぼ毎日（まいにち）ある",3,))))</f>
        <v>0</v>
      </c>
      <c r="I390" s="26">
        <f>IF('３　回答貼付シート'!K387="ない",0,IF('３　回答貼付シート'!K387="１～２日（にち）ある",1,IF('３　回答貼付シート'!K387="３～５日（にち）ある",2,IF('３　回答貼付シート'!K387="ほぼ毎日（まいにち）ある",3,))))</f>
        <v>0</v>
      </c>
      <c r="J390" s="26">
        <f>IF('３　回答貼付シート'!L387="ない",0,IF('３　回答貼付シート'!L387="１～２日（にち）ある",1,IF('３　回答貼付シート'!L387="３～５日（にち）ある",2,IF('３　回答貼付シート'!L387="ほぼ毎日（まいにち）ある",3,))))</f>
        <v>0</v>
      </c>
      <c r="K390" s="26">
        <f>IF('３　回答貼付シート'!M387="ない",0,IF('３　回答貼付シート'!M387="１～２日（にち）ある",1,IF('３　回答貼付シート'!M387="３～５日（にち）ある",2,IF('３　回答貼付シート'!M387="ほぼ毎日（まいにち）ある",3,))))</f>
        <v>0</v>
      </c>
      <c r="L390" s="26">
        <f>IF('３　回答貼付シート'!N387="ない",0,IF('３　回答貼付シート'!N387="１～２日（にち）ある",1,IF('３　回答貼付シート'!N387="３～５日（にち）ある",2,IF('３　回答貼付シート'!N387="ほぼ毎日（まいにち）ある",3,))))</f>
        <v>0</v>
      </c>
      <c r="M390" s="26">
        <f>IF('３　回答貼付シート'!O387="ない",0,IF('３　回答貼付シート'!O387="１～２日（にち）ある",1,IF('３　回答貼付シート'!O387="３～５日（にち）ある",2,IF('３　回答貼付シート'!O387="ほぼ毎日（まいにち）ある",3,))))</f>
        <v>0</v>
      </c>
      <c r="N390" s="26">
        <f>IF('３　回答貼付シート'!P387="ない",0,IF('３　回答貼付シート'!P387="１～２日（にち）ある",1,IF('３　回答貼付シート'!P387="３～５日（にち）ある",2,IF('３　回答貼付シート'!P387="ほぼ毎日（まいにち）ある",3,))))</f>
        <v>0</v>
      </c>
      <c r="O390" s="26">
        <f>IF('３　回答貼付シート'!Q387="ない",0,IF('３　回答貼付シート'!Q387="１～２日（にち）ある",1,IF('３　回答貼付シート'!Q387="３～５日（にち）ある",2,IF('３　回答貼付シート'!Q387="ほぼ毎日（まいにち）ある",3,))))</f>
        <v>0</v>
      </c>
      <c r="P390" s="26">
        <f>IF('３　回答貼付シート'!R387="ない",0,IF('３　回答貼付シート'!R387="１～２日（にち）ある",1,IF('３　回答貼付シート'!R387="３～５日（にち）ある",2,IF('３　回答貼付シート'!R387="ほぼ毎日（まいにち）ある",3,))))</f>
        <v>0</v>
      </c>
      <c r="Q390" s="26">
        <f>IF('３　回答貼付シート'!S387="ない",0,IF('３　回答貼付シート'!S387="１～２日（にち）ある",1,IF('３　回答貼付シート'!S387="３～５日（にち）ある",2,IF('３　回答貼付シート'!S387="ほぼ毎日（まいにち）ある",3,))))</f>
        <v>0</v>
      </c>
      <c r="R390" s="26">
        <f>IF('３　回答貼付シート'!T387="ない",0,IF('３　回答貼付シート'!T387="１～２日（にち）ある",1,IF('３　回答貼付シート'!T387="３～５日（にち）ある",2,IF('３　回答貼付シート'!T387="ほぼ毎日（まいにち）ある",3,))))</f>
        <v>0</v>
      </c>
      <c r="S390" s="26">
        <f>IF('３　回答貼付シート'!U387="ない",0,IF('３　回答貼付シート'!U387="１～２日（にち）ある",1,IF('３　回答貼付シート'!U387="３～５日（にち）ある",2,IF('３　回答貼付シート'!U387="ほぼ毎日（まいにち）ある",3,))))</f>
        <v>0</v>
      </c>
      <c r="T390" s="26">
        <f>IF('３　回答貼付シート'!V387="ない",0,IF('３　回答貼付シート'!V387="１～２日（にち）ある",1,IF('３　回答貼付シート'!V387="３～５日（にち）ある",2,IF('３　回答貼付シート'!V387="ほぼ毎日（まいにち）ある",3,))))</f>
        <v>0</v>
      </c>
      <c r="U390" s="26">
        <f>IF('３　回答貼付シート'!W387="ない",0,IF('３　回答貼付シート'!W387="１～２日（にち）ある",1,IF('３　回答貼付シート'!W387="３～５日（にち）ある",2,IF('３　回答貼付シート'!W387="ほぼ毎日（まいにち）ある",3,))))</f>
        <v>0</v>
      </c>
      <c r="V390" s="26">
        <f>IF('３　回答貼付シート'!X387="ない",0,IF('３　回答貼付シート'!X387="１～２日（にち）ある",1,IF('３　回答貼付シート'!X387="３～５日（にち）ある",2,IF('３　回答貼付シート'!X387="ほぼ毎日（まいにち）ある",3,))))</f>
        <v>0</v>
      </c>
      <c r="W390" s="26">
        <f>IF('３　回答貼付シート'!Y387="ない",0,IF('３　回答貼付シート'!Y387="１～２日（にち）ある",1,IF('３　回答貼付シート'!Y387="３～５日（にち）ある",2,IF('３　回答貼付シート'!Y387="ほぼ毎日（まいにち）ある",3,))))</f>
        <v>0</v>
      </c>
      <c r="X390" s="26">
        <f>IF('３　回答貼付シート'!Z387="ない",0,IF('３　回答貼付シート'!Z387="１～２日（にち）ある",1,IF('３　回答貼付シート'!Z387="３～５日（にち）ある",2,IF('３　回答貼付シート'!Z387="ほぼ毎日（まいにち）ある",3,))))</f>
        <v>0</v>
      </c>
      <c r="Y390" s="26">
        <f>IF('３　回答貼付シート'!AA387="ない",0,IF('３　回答貼付シート'!AA387="１～２日（にち）ある",1,IF('３　回答貼付シート'!AA387="３～５日（にち）ある",2,IF('３　回答貼付シート'!AA387="ほぼ毎日（まいにち）ある",3,))))</f>
        <v>0</v>
      </c>
      <c r="Z390" s="26">
        <f>'３　回答貼付シート'!$AB387</f>
        <v>0</v>
      </c>
      <c r="AA390" s="26" t="str">
        <f t="shared" ref="AA390:AA453" si="58">IF(SUM(G390:I390)&gt;=6,"要サポ","")</f>
        <v/>
      </c>
      <c r="AB390" s="26" t="str">
        <f t="shared" ref="AB390:AB453" si="59">IF(SUM(J390:L390)&gt;=6,"要サポ","")</f>
        <v/>
      </c>
      <c r="AC390" s="26" t="str">
        <f t="shared" ref="AC390:AC453" si="60">IF(SUM(M390:O390)&gt;=6,"要サポ","")</f>
        <v/>
      </c>
      <c r="AD390" s="26" t="str">
        <f t="shared" ref="AD390:AD453" si="61">IF(SUM(P390:R390)&gt;=6,"要サポ","")</f>
        <v/>
      </c>
      <c r="AE390" s="26" t="str">
        <f t="shared" ref="AE390:AE453" si="62">IF(COUNTIF(AA390:AD390,"要サポ")&gt;0,"要サポ","")</f>
        <v/>
      </c>
      <c r="AF390" t="str">
        <f t="shared" si="55"/>
        <v>0</v>
      </c>
      <c r="AG390">
        <f t="shared" si="56"/>
        <v>0</v>
      </c>
      <c r="AH390" s="34">
        <f t="shared" ref="AH390:AH453" si="63">SUM(L390,M390,O390)</f>
        <v>0</v>
      </c>
    </row>
    <row r="391" spans="1:34">
      <c r="A391" s="26"/>
      <c r="B391" s="26">
        <f t="shared" si="57"/>
        <v>0</v>
      </c>
      <c r="C391" s="26">
        <f>IF('３　回答貼付シート'!$F388&lt;&gt;0,VLOOKUP('３　回答貼付シート'!$F388,$AF$2048:$AG$2054,2,FALSE),0)</f>
        <v>0</v>
      </c>
      <c r="D391" s="26">
        <f>IF('３　回答貼付シート'!$G388&lt;&gt;0,VLOOKUP(('３　回答貼付シート'!$G388), $AF$2048:$AG$2054,2,FALSE),0)</f>
        <v>0</v>
      </c>
      <c r="E391" s="26">
        <f>'３　回答貼付シート'!$H388</f>
        <v>0</v>
      </c>
      <c r="F391" s="26">
        <f>IF(E391=0,0,VLOOKUP($B391,'２　情報入力シート'!$A$2:$E$2049,5))</f>
        <v>0</v>
      </c>
      <c r="G391" s="26">
        <f>IF('３　回答貼付シート'!I388="ない",0,IF('３　回答貼付シート'!I388="１～２日（にち）ある",1,IF('３　回答貼付シート'!I388="３～５日（にち）ある",2,IF('３　回答貼付シート'!I388="ほぼ毎日（まいにち）ある",3,))))</f>
        <v>0</v>
      </c>
      <c r="H391" s="26">
        <f>IF('３　回答貼付シート'!J388="ない",0,IF('３　回答貼付シート'!J388="１～２日（にち）ある",1,IF('３　回答貼付シート'!J388="３～５日（にち）ある",2,IF('３　回答貼付シート'!J388="ほぼ毎日（まいにち）ある",3,))))</f>
        <v>0</v>
      </c>
      <c r="I391" s="26">
        <f>IF('３　回答貼付シート'!K388="ない",0,IF('３　回答貼付シート'!K388="１～２日（にち）ある",1,IF('３　回答貼付シート'!K388="３～５日（にち）ある",2,IF('３　回答貼付シート'!K388="ほぼ毎日（まいにち）ある",3,))))</f>
        <v>0</v>
      </c>
      <c r="J391" s="26">
        <f>IF('３　回答貼付シート'!L388="ない",0,IF('３　回答貼付シート'!L388="１～２日（にち）ある",1,IF('３　回答貼付シート'!L388="３～５日（にち）ある",2,IF('３　回答貼付シート'!L388="ほぼ毎日（まいにち）ある",3,))))</f>
        <v>0</v>
      </c>
      <c r="K391" s="26">
        <f>IF('３　回答貼付シート'!M388="ない",0,IF('３　回答貼付シート'!M388="１～２日（にち）ある",1,IF('３　回答貼付シート'!M388="３～５日（にち）ある",2,IF('３　回答貼付シート'!M388="ほぼ毎日（まいにち）ある",3,))))</f>
        <v>0</v>
      </c>
      <c r="L391" s="26">
        <f>IF('３　回答貼付シート'!N388="ない",0,IF('３　回答貼付シート'!N388="１～２日（にち）ある",1,IF('３　回答貼付シート'!N388="３～５日（にち）ある",2,IF('３　回答貼付シート'!N388="ほぼ毎日（まいにち）ある",3,))))</f>
        <v>0</v>
      </c>
      <c r="M391" s="26">
        <f>IF('３　回答貼付シート'!O388="ない",0,IF('３　回答貼付シート'!O388="１～２日（にち）ある",1,IF('３　回答貼付シート'!O388="３～５日（にち）ある",2,IF('３　回答貼付シート'!O388="ほぼ毎日（まいにち）ある",3,))))</f>
        <v>0</v>
      </c>
      <c r="N391" s="26">
        <f>IF('３　回答貼付シート'!P388="ない",0,IF('３　回答貼付シート'!P388="１～２日（にち）ある",1,IF('３　回答貼付シート'!P388="３～５日（にち）ある",2,IF('３　回答貼付シート'!P388="ほぼ毎日（まいにち）ある",3,))))</f>
        <v>0</v>
      </c>
      <c r="O391" s="26">
        <f>IF('３　回答貼付シート'!Q388="ない",0,IF('３　回答貼付シート'!Q388="１～２日（にち）ある",1,IF('３　回答貼付シート'!Q388="３～５日（にち）ある",2,IF('３　回答貼付シート'!Q388="ほぼ毎日（まいにち）ある",3,))))</f>
        <v>0</v>
      </c>
      <c r="P391" s="26">
        <f>IF('３　回答貼付シート'!R388="ない",0,IF('３　回答貼付シート'!R388="１～２日（にち）ある",1,IF('３　回答貼付シート'!R388="３～５日（にち）ある",2,IF('３　回答貼付シート'!R388="ほぼ毎日（まいにち）ある",3,))))</f>
        <v>0</v>
      </c>
      <c r="Q391" s="26">
        <f>IF('３　回答貼付シート'!S388="ない",0,IF('３　回答貼付シート'!S388="１～２日（にち）ある",1,IF('３　回答貼付シート'!S388="３～５日（にち）ある",2,IF('３　回答貼付シート'!S388="ほぼ毎日（まいにち）ある",3,))))</f>
        <v>0</v>
      </c>
      <c r="R391" s="26">
        <f>IF('３　回答貼付シート'!T388="ない",0,IF('３　回答貼付シート'!T388="１～２日（にち）ある",1,IF('３　回答貼付シート'!T388="３～５日（にち）ある",2,IF('３　回答貼付シート'!T388="ほぼ毎日（まいにち）ある",3,))))</f>
        <v>0</v>
      </c>
      <c r="S391" s="26">
        <f>IF('３　回答貼付シート'!U388="ない",0,IF('３　回答貼付シート'!U388="１～２日（にち）ある",1,IF('３　回答貼付シート'!U388="３～５日（にち）ある",2,IF('３　回答貼付シート'!U388="ほぼ毎日（まいにち）ある",3,))))</f>
        <v>0</v>
      </c>
      <c r="T391" s="26">
        <f>IF('３　回答貼付シート'!V388="ない",0,IF('３　回答貼付シート'!V388="１～２日（にち）ある",1,IF('３　回答貼付シート'!V388="３～５日（にち）ある",2,IF('３　回答貼付シート'!V388="ほぼ毎日（まいにち）ある",3,))))</f>
        <v>0</v>
      </c>
      <c r="U391" s="26">
        <f>IF('３　回答貼付シート'!W388="ない",0,IF('３　回答貼付シート'!W388="１～２日（にち）ある",1,IF('３　回答貼付シート'!W388="３～５日（にち）ある",2,IF('３　回答貼付シート'!W388="ほぼ毎日（まいにち）ある",3,))))</f>
        <v>0</v>
      </c>
      <c r="V391" s="26">
        <f>IF('３　回答貼付シート'!X388="ない",0,IF('３　回答貼付シート'!X388="１～２日（にち）ある",1,IF('３　回答貼付シート'!X388="３～５日（にち）ある",2,IF('３　回答貼付シート'!X388="ほぼ毎日（まいにち）ある",3,))))</f>
        <v>0</v>
      </c>
      <c r="W391" s="26">
        <f>IF('３　回答貼付シート'!Y388="ない",0,IF('３　回答貼付シート'!Y388="１～２日（にち）ある",1,IF('３　回答貼付シート'!Y388="３～５日（にち）ある",2,IF('３　回答貼付シート'!Y388="ほぼ毎日（まいにち）ある",3,))))</f>
        <v>0</v>
      </c>
      <c r="X391" s="26">
        <f>IF('３　回答貼付シート'!Z388="ない",0,IF('３　回答貼付シート'!Z388="１～２日（にち）ある",1,IF('３　回答貼付シート'!Z388="３～５日（にち）ある",2,IF('３　回答貼付シート'!Z388="ほぼ毎日（まいにち）ある",3,))))</f>
        <v>0</v>
      </c>
      <c r="Y391" s="26">
        <f>IF('３　回答貼付シート'!AA388="ない",0,IF('３　回答貼付シート'!AA388="１～２日（にち）ある",1,IF('３　回答貼付シート'!AA388="３～５日（にち）ある",2,IF('３　回答貼付シート'!AA388="ほぼ毎日（まいにち）ある",3,))))</f>
        <v>0</v>
      </c>
      <c r="Z391" s="26">
        <f>'３　回答貼付シート'!$AB388</f>
        <v>0</v>
      </c>
      <c r="AA391" s="26" t="str">
        <f t="shared" si="58"/>
        <v/>
      </c>
      <c r="AB391" s="26" t="str">
        <f t="shared" si="59"/>
        <v/>
      </c>
      <c r="AC391" s="26" t="str">
        <f t="shared" si="60"/>
        <v/>
      </c>
      <c r="AD391" s="26" t="str">
        <f t="shared" si="61"/>
        <v/>
      </c>
      <c r="AE391" s="26" t="str">
        <f t="shared" si="62"/>
        <v/>
      </c>
      <c r="AF391" t="str">
        <f t="shared" si="55"/>
        <v>0</v>
      </c>
      <c r="AG391">
        <f t="shared" si="56"/>
        <v>0</v>
      </c>
      <c r="AH391" s="34">
        <f t="shared" si="63"/>
        <v>0</v>
      </c>
    </row>
    <row r="392" spans="1:34">
      <c r="A392" s="26"/>
      <c r="B392" s="26">
        <f t="shared" si="57"/>
        <v>0</v>
      </c>
      <c r="C392" s="26">
        <f>IF('３　回答貼付シート'!$F389&lt;&gt;0,VLOOKUP('３　回答貼付シート'!$F389,$AF$2048:$AG$2054,2,FALSE),0)</f>
        <v>0</v>
      </c>
      <c r="D392" s="26">
        <f>IF('３　回答貼付シート'!$G389&lt;&gt;0,VLOOKUP(('３　回答貼付シート'!$G389), $AF$2048:$AG$2054,2,FALSE),0)</f>
        <v>0</v>
      </c>
      <c r="E392" s="26">
        <f>'３　回答貼付シート'!$H389</f>
        <v>0</v>
      </c>
      <c r="F392" s="26">
        <f>IF(E392=0,0,VLOOKUP($B392,'２　情報入力シート'!$A$2:$E$2049,5))</f>
        <v>0</v>
      </c>
      <c r="G392" s="26">
        <f>IF('３　回答貼付シート'!I389="ない",0,IF('３　回答貼付シート'!I389="１～２日（にち）ある",1,IF('３　回答貼付シート'!I389="３～５日（にち）ある",2,IF('３　回答貼付シート'!I389="ほぼ毎日（まいにち）ある",3,))))</f>
        <v>0</v>
      </c>
      <c r="H392" s="26">
        <f>IF('３　回答貼付シート'!J389="ない",0,IF('３　回答貼付シート'!J389="１～２日（にち）ある",1,IF('３　回答貼付シート'!J389="３～５日（にち）ある",2,IF('３　回答貼付シート'!J389="ほぼ毎日（まいにち）ある",3,))))</f>
        <v>0</v>
      </c>
      <c r="I392" s="26">
        <f>IF('３　回答貼付シート'!K389="ない",0,IF('３　回答貼付シート'!K389="１～２日（にち）ある",1,IF('３　回答貼付シート'!K389="３～５日（にち）ある",2,IF('３　回答貼付シート'!K389="ほぼ毎日（まいにち）ある",3,))))</f>
        <v>0</v>
      </c>
      <c r="J392" s="26">
        <f>IF('３　回答貼付シート'!L389="ない",0,IF('３　回答貼付シート'!L389="１～２日（にち）ある",1,IF('３　回答貼付シート'!L389="３～５日（にち）ある",2,IF('３　回答貼付シート'!L389="ほぼ毎日（まいにち）ある",3,))))</f>
        <v>0</v>
      </c>
      <c r="K392" s="26">
        <f>IF('３　回答貼付シート'!M389="ない",0,IF('３　回答貼付シート'!M389="１～２日（にち）ある",1,IF('３　回答貼付シート'!M389="３～５日（にち）ある",2,IF('３　回答貼付シート'!M389="ほぼ毎日（まいにち）ある",3,))))</f>
        <v>0</v>
      </c>
      <c r="L392" s="26">
        <f>IF('３　回答貼付シート'!N389="ない",0,IF('３　回答貼付シート'!N389="１～２日（にち）ある",1,IF('３　回答貼付シート'!N389="３～５日（にち）ある",2,IF('３　回答貼付シート'!N389="ほぼ毎日（まいにち）ある",3,))))</f>
        <v>0</v>
      </c>
      <c r="M392" s="26">
        <f>IF('３　回答貼付シート'!O389="ない",0,IF('３　回答貼付シート'!O389="１～２日（にち）ある",1,IF('３　回答貼付シート'!O389="３～５日（にち）ある",2,IF('３　回答貼付シート'!O389="ほぼ毎日（まいにち）ある",3,))))</f>
        <v>0</v>
      </c>
      <c r="N392" s="26">
        <f>IF('３　回答貼付シート'!P389="ない",0,IF('３　回答貼付シート'!P389="１～２日（にち）ある",1,IF('３　回答貼付シート'!P389="３～５日（にち）ある",2,IF('３　回答貼付シート'!P389="ほぼ毎日（まいにち）ある",3,))))</f>
        <v>0</v>
      </c>
      <c r="O392" s="26">
        <f>IF('３　回答貼付シート'!Q389="ない",0,IF('３　回答貼付シート'!Q389="１～２日（にち）ある",1,IF('３　回答貼付シート'!Q389="３～５日（にち）ある",2,IF('３　回答貼付シート'!Q389="ほぼ毎日（まいにち）ある",3,))))</f>
        <v>0</v>
      </c>
      <c r="P392" s="26">
        <f>IF('３　回答貼付シート'!R389="ない",0,IF('３　回答貼付シート'!R389="１～２日（にち）ある",1,IF('３　回答貼付シート'!R389="３～５日（にち）ある",2,IF('３　回答貼付シート'!R389="ほぼ毎日（まいにち）ある",3,))))</f>
        <v>0</v>
      </c>
      <c r="Q392" s="26">
        <f>IF('３　回答貼付シート'!S389="ない",0,IF('３　回答貼付シート'!S389="１～２日（にち）ある",1,IF('３　回答貼付シート'!S389="３～５日（にち）ある",2,IF('３　回答貼付シート'!S389="ほぼ毎日（まいにち）ある",3,))))</f>
        <v>0</v>
      </c>
      <c r="R392" s="26">
        <f>IF('３　回答貼付シート'!T389="ない",0,IF('３　回答貼付シート'!T389="１～２日（にち）ある",1,IF('３　回答貼付シート'!T389="３～５日（にち）ある",2,IF('３　回答貼付シート'!T389="ほぼ毎日（まいにち）ある",3,))))</f>
        <v>0</v>
      </c>
      <c r="S392" s="26">
        <f>IF('３　回答貼付シート'!U389="ない",0,IF('３　回答貼付シート'!U389="１～２日（にち）ある",1,IF('３　回答貼付シート'!U389="３～５日（にち）ある",2,IF('３　回答貼付シート'!U389="ほぼ毎日（まいにち）ある",3,))))</f>
        <v>0</v>
      </c>
      <c r="T392" s="26">
        <f>IF('３　回答貼付シート'!V389="ない",0,IF('３　回答貼付シート'!V389="１～２日（にち）ある",1,IF('３　回答貼付シート'!V389="３～５日（にち）ある",2,IF('３　回答貼付シート'!V389="ほぼ毎日（まいにち）ある",3,))))</f>
        <v>0</v>
      </c>
      <c r="U392" s="26">
        <f>IF('３　回答貼付シート'!W389="ない",0,IF('３　回答貼付シート'!W389="１～２日（にち）ある",1,IF('３　回答貼付シート'!W389="３～５日（にち）ある",2,IF('３　回答貼付シート'!W389="ほぼ毎日（まいにち）ある",3,))))</f>
        <v>0</v>
      </c>
      <c r="V392" s="26">
        <f>IF('３　回答貼付シート'!X389="ない",0,IF('３　回答貼付シート'!X389="１～２日（にち）ある",1,IF('３　回答貼付シート'!X389="３～５日（にち）ある",2,IF('３　回答貼付シート'!X389="ほぼ毎日（まいにち）ある",3,))))</f>
        <v>0</v>
      </c>
      <c r="W392" s="26">
        <f>IF('３　回答貼付シート'!Y389="ない",0,IF('３　回答貼付シート'!Y389="１～２日（にち）ある",1,IF('３　回答貼付シート'!Y389="３～５日（にち）ある",2,IF('３　回答貼付シート'!Y389="ほぼ毎日（まいにち）ある",3,))))</f>
        <v>0</v>
      </c>
      <c r="X392" s="26">
        <f>IF('３　回答貼付シート'!Z389="ない",0,IF('３　回答貼付シート'!Z389="１～２日（にち）ある",1,IF('３　回答貼付シート'!Z389="３～５日（にち）ある",2,IF('３　回答貼付シート'!Z389="ほぼ毎日（まいにち）ある",3,))))</f>
        <v>0</v>
      </c>
      <c r="Y392" s="26">
        <f>IF('３　回答貼付シート'!AA389="ない",0,IF('３　回答貼付シート'!AA389="１～２日（にち）ある",1,IF('３　回答貼付シート'!AA389="３～５日（にち）ある",2,IF('３　回答貼付シート'!AA389="ほぼ毎日（まいにち）ある",3,))))</f>
        <v>0</v>
      </c>
      <c r="Z392" s="26">
        <f>'３　回答貼付シート'!$AB389</f>
        <v>0</v>
      </c>
      <c r="AA392" s="26" t="str">
        <f t="shared" si="58"/>
        <v/>
      </c>
      <c r="AB392" s="26" t="str">
        <f t="shared" si="59"/>
        <v/>
      </c>
      <c r="AC392" s="26" t="str">
        <f t="shared" si="60"/>
        <v/>
      </c>
      <c r="AD392" s="26" t="str">
        <f t="shared" si="61"/>
        <v/>
      </c>
      <c r="AE392" s="26" t="str">
        <f t="shared" si="62"/>
        <v/>
      </c>
      <c r="AF392" t="str">
        <f t="shared" si="55"/>
        <v>0</v>
      </c>
      <c r="AG392">
        <f t="shared" si="56"/>
        <v>0</v>
      </c>
      <c r="AH392" s="34">
        <f t="shared" si="63"/>
        <v>0</v>
      </c>
    </row>
    <row r="393" spans="1:34">
      <c r="A393" s="26"/>
      <c r="B393" s="26">
        <f t="shared" si="57"/>
        <v>0</v>
      </c>
      <c r="C393" s="26">
        <f>IF('３　回答貼付シート'!$F390&lt;&gt;0,VLOOKUP('３　回答貼付シート'!$F390,$AF$2048:$AG$2054,2,FALSE),0)</f>
        <v>0</v>
      </c>
      <c r="D393" s="26">
        <f>IF('３　回答貼付シート'!$G390&lt;&gt;0,VLOOKUP(('３　回答貼付シート'!$G390), $AF$2048:$AG$2054,2,FALSE),0)</f>
        <v>0</v>
      </c>
      <c r="E393" s="26">
        <f>'３　回答貼付シート'!$H390</f>
        <v>0</v>
      </c>
      <c r="F393" s="26">
        <f>IF(E393=0,0,VLOOKUP($B393,'２　情報入力シート'!$A$2:$E$2049,5))</f>
        <v>0</v>
      </c>
      <c r="G393" s="26">
        <f>IF('３　回答貼付シート'!I390="ない",0,IF('３　回答貼付シート'!I390="１～２日（にち）ある",1,IF('３　回答貼付シート'!I390="３～５日（にち）ある",2,IF('３　回答貼付シート'!I390="ほぼ毎日（まいにち）ある",3,))))</f>
        <v>0</v>
      </c>
      <c r="H393" s="26">
        <f>IF('３　回答貼付シート'!J390="ない",0,IF('３　回答貼付シート'!J390="１～２日（にち）ある",1,IF('３　回答貼付シート'!J390="３～５日（にち）ある",2,IF('３　回答貼付シート'!J390="ほぼ毎日（まいにち）ある",3,))))</f>
        <v>0</v>
      </c>
      <c r="I393" s="26">
        <f>IF('３　回答貼付シート'!K390="ない",0,IF('３　回答貼付シート'!K390="１～２日（にち）ある",1,IF('３　回答貼付シート'!K390="３～５日（にち）ある",2,IF('３　回答貼付シート'!K390="ほぼ毎日（まいにち）ある",3,))))</f>
        <v>0</v>
      </c>
      <c r="J393" s="26">
        <f>IF('３　回答貼付シート'!L390="ない",0,IF('３　回答貼付シート'!L390="１～２日（にち）ある",1,IF('３　回答貼付シート'!L390="３～５日（にち）ある",2,IF('３　回答貼付シート'!L390="ほぼ毎日（まいにち）ある",3,))))</f>
        <v>0</v>
      </c>
      <c r="K393" s="26">
        <f>IF('３　回答貼付シート'!M390="ない",0,IF('３　回答貼付シート'!M390="１～２日（にち）ある",1,IF('３　回答貼付シート'!M390="３～５日（にち）ある",2,IF('３　回答貼付シート'!M390="ほぼ毎日（まいにち）ある",3,))))</f>
        <v>0</v>
      </c>
      <c r="L393" s="26">
        <f>IF('３　回答貼付シート'!N390="ない",0,IF('３　回答貼付シート'!N390="１～２日（にち）ある",1,IF('３　回答貼付シート'!N390="３～５日（にち）ある",2,IF('３　回答貼付シート'!N390="ほぼ毎日（まいにち）ある",3,))))</f>
        <v>0</v>
      </c>
      <c r="M393" s="26">
        <f>IF('３　回答貼付シート'!O390="ない",0,IF('３　回答貼付シート'!O390="１～２日（にち）ある",1,IF('３　回答貼付シート'!O390="３～５日（にち）ある",2,IF('３　回答貼付シート'!O390="ほぼ毎日（まいにち）ある",3,))))</f>
        <v>0</v>
      </c>
      <c r="N393" s="26">
        <f>IF('３　回答貼付シート'!P390="ない",0,IF('３　回答貼付シート'!P390="１～２日（にち）ある",1,IF('３　回答貼付シート'!P390="３～５日（にち）ある",2,IF('３　回答貼付シート'!P390="ほぼ毎日（まいにち）ある",3,))))</f>
        <v>0</v>
      </c>
      <c r="O393" s="26">
        <f>IF('３　回答貼付シート'!Q390="ない",0,IF('３　回答貼付シート'!Q390="１～２日（にち）ある",1,IF('３　回答貼付シート'!Q390="３～５日（にち）ある",2,IF('３　回答貼付シート'!Q390="ほぼ毎日（まいにち）ある",3,))))</f>
        <v>0</v>
      </c>
      <c r="P393" s="26">
        <f>IF('３　回答貼付シート'!R390="ない",0,IF('３　回答貼付シート'!R390="１～２日（にち）ある",1,IF('３　回答貼付シート'!R390="３～５日（にち）ある",2,IF('３　回答貼付シート'!R390="ほぼ毎日（まいにち）ある",3,))))</f>
        <v>0</v>
      </c>
      <c r="Q393" s="26">
        <f>IF('３　回答貼付シート'!S390="ない",0,IF('３　回答貼付シート'!S390="１～２日（にち）ある",1,IF('３　回答貼付シート'!S390="３～５日（にち）ある",2,IF('３　回答貼付シート'!S390="ほぼ毎日（まいにち）ある",3,))))</f>
        <v>0</v>
      </c>
      <c r="R393" s="26">
        <f>IF('３　回答貼付シート'!T390="ない",0,IF('３　回答貼付シート'!T390="１～２日（にち）ある",1,IF('３　回答貼付シート'!T390="３～５日（にち）ある",2,IF('３　回答貼付シート'!T390="ほぼ毎日（まいにち）ある",3,))))</f>
        <v>0</v>
      </c>
      <c r="S393" s="26">
        <f>IF('３　回答貼付シート'!U390="ない",0,IF('３　回答貼付シート'!U390="１～２日（にち）ある",1,IF('３　回答貼付シート'!U390="３～５日（にち）ある",2,IF('３　回答貼付シート'!U390="ほぼ毎日（まいにち）ある",3,))))</f>
        <v>0</v>
      </c>
      <c r="T393" s="26">
        <f>IF('３　回答貼付シート'!V390="ない",0,IF('３　回答貼付シート'!V390="１～２日（にち）ある",1,IF('３　回答貼付シート'!V390="３～５日（にち）ある",2,IF('３　回答貼付シート'!V390="ほぼ毎日（まいにち）ある",3,))))</f>
        <v>0</v>
      </c>
      <c r="U393" s="26">
        <f>IF('３　回答貼付シート'!W390="ない",0,IF('３　回答貼付シート'!W390="１～２日（にち）ある",1,IF('３　回答貼付シート'!W390="３～５日（にち）ある",2,IF('３　回答貼付シート'!W390="ほぼ毎日（まいにち）ある",3,))))</f>
        <v>0</v>
      </c>
      <c r="V393" s="26">
        <f>IF('３　回答貼付シート'!X390="ない",0,IF('３　回答貼付シート'!X390="１～２日（にち）ある",1,IF('３　回答貼付シート'!X390="３～５日（にち）ある",2,IF('３　回答貼付シート'!X390="ほぼ毎日（まいにち）ある",3,))))</f>
        <v>0</v>
      </c>
      <c r="W393" s="26">
        <f>IF('３　回答貼付シート'!Y390="ない",0,IF('３　回答貼付シート'!Y390="１～２日（にち）ある",1,IF('３　回答貼付シート'!Y390="３～５日（にち）ある",2,IF('３　回答貼付シート'!Y390="ほぼ毎日（まいにち）ある",3,))))</f>
        <v>0</v>
      </c>
      <c r="X393" s="26">
        <f>IF('３　回答貼付シート'!Z390="ない",0,IF('３　回答貼付シート'!Z390="１～２日（にち）ある",1,IF('３　回答貼付シート'!Z390="３～５日（にち）ある",2,IF('３　回答貼付シート'!Z390="ほぼ毎日（まいにち）ある",3,))))</f>
        <v>0</v>
      </c>
      <c r="Y393" s="26">
        <f>IF('３　回答貼付シート'!AA390="ない",0,IF('３　回答貼付シート'!AA390="１～２日（にち）ある",1,IF('３　回答貼付シート'!AA390="３～５日（にち）ある",2,IF('３　回答貼付シート'!AA390="ほぼ毎日（まいにち）ある",3,))))</f>
        <v>0</v>
      </c>
      <c r="Z393" s="26">
        <f>'３　回答貼付シート'!$AB390</f>
        <v>0</v>
      </c>
      <c r="AA393" s="26" t="str">
        <f t="shared" si="58"/>
        <v/>
      </c>
      <c r="AB393" s="26" t="str">
        <f t="shared" si="59"/>
        <v/>
      </c>
      <c r="AC393" s="26" t="str">
        <f t="shared" si="60"/>
        <v/>
      </c>
      <c r="AD393" s="26" t="str">
        <f t="shared" si="61"/>
        <v/>
      </c>
      <c r="AE393" s="26" t="str">
        <f t="shared" si="62"/>
        <v/>
      </c>
      <c r="AF393" t="str">
        <f t="shared" si="55"/>
        <v>0</v>
      </c>
      <c r="AG393">
        <f t="shared" si="56"/>
        <v>0</v>
      </c>
      <c r="AH393" s="34">
        <f t="shared" si="63"/>
        <v>0</v>
      </c>
    </row>
    <row r="394" spans="1:34">
      <c r="A394" s="26"/>
      <c r="B394" s="26">
        <f t="shared" si="57"/>
        <v>0</v>
      </c>
      <c r="C394" s="26">
        <f>IF('３　回答貼付シート'!$F391&lt;&gt;0,VLOOKUP('３　回答貼付シート'!$F391,$AF$2048:$AG$2054,2,FALSE),0)</f>
        <v>0</v>
      </c>
      <c r="D394" s="26">
        <f>IF('３　回答貼付シート'!$G391&lt;&gt;0,VLOOKUP(('３　回答貼付シート'!$G391), $AF$2048:$AG$2054,2,FALSE),0)</f>
        <v>0</v>
      </c>
      <c r="E394" s="26">
        <f>'３　回答貼付シート'!$H391</f>
        <v>0</v>
      </c>
      <c r="F394" s="26">
        <f>IF(E394=0,0,VLOOKUP($B394,'２　情報入力シート'!$A$2:$E$2049,5))</f>
        <v>0</v>
      </c>
      <c r="G394" s="26">
        <f>IF('３　回答貼付シート'!I391="ない",0,IF('３　回答貼付シート'!I391="１～２日（にち）ある",1,IF('３　回答貼付シート'!I391="３～５日（にち）ある",2,IF('３　回答貼付シート'!I391="ほぼ毎日（まいにち）ある",3,))))</f>
        <v>0</v>
      </c>
      <c r="H394" s="26">
        <f>IF('３　回答貼付シート'!J391="ない",0,IF('３　回答貼付シート'!J391="１～２日（にち）ある",1,IF('３　回答貼付シート'!J391="３～５日（にち）ある",2,IF('３　回答貼付シート'!J391="ほぼ毎日（まいにち）ある",3,))))</f>
        <v>0</v>
      </c>
      <c r="I394" s="26">
        <f>IF('３　回答貼付シート'!K391="ない",0,IF('３　回答貼付シート'!K391="１～２日（にち）ある",1,IF('３　回答貼付シート'!K391="３～５日（にち）ある",2,IF('３　回答貼付シート'!K391="ほぼ毎日（まいにち）ある",3,))))</f>
        <v>0</v>
      </c>
      <c r="J394" s="26">
        <f>IF('３　回答貼付シート'!L391="ない",0,IF('３　回答貼付シート'!L391="１～２日（にち）ある",1,IF('３　回答貼付シート'!L391="３～５日（にち）ある",2,IF('３　回答貼付シート'!L391="ほぼ毎日（まいにち）ある",3,))))</f>
        <v>0</v>
      </c>
      <c r="K394" s="26">
        <f>IF('３　回答貼付シート'!M391="ない",0,IF('３　回答貼付シート'!M391="１～２日（にち）ある",1,IF('３　回答貼付シート'!M391="３～５日（にち）ある",2,IF('３　回答貼付シート'!M391="ほぼ毎日（まいにち）ある",3,))))</f>
        <v>0</v>
      </c>
      <c r="L394" s="26">
        <f>IF('３　回答貼付シート'!N391="ない",0,IF('３　回答貼付シート'!N391="１～２日（にち）ある",1,IF('３　回答貼付シート'!N391="３～５日（にち）ある",2,IF('３　回答貼付シート'!N391="ほぼ毎日（まいにち）ある",3,))))</f>
        <v>0</v>
      </c>
      <c r="M394" s="26">
        <f>IF('３　回答貼付シート'!O391="ない",0,IF('３　回答貼付シート'!O391="１～２日（にち）ある",1,IF('３　回答貼付シート'!O391="３～５日（にち）ある",2,IF('３　回答貼付シート'!O391="ほぼ毎日（まいにち）ある",3,))))</f>
        <v>0</v>
      </c>
      <c r="N394" s="26">
        <f>IF('３　回答貼付シート'!P391="ない",0,IF('３　回答貼付シート'!P391="１～２日（にち）ある",1,IF('３　回答貼付シート'!P391="３～５日（にち）ある",2,IF('３　回答貼付シート'!P391="ほぼ毎日（まいにち）ある",3,))))</f>
        <v>0</v>
      </c>
      <c r="O394" s="26">
        <f>IF('３　回答貼付シート'!Q391="ない",0,IF('３　回答貼付シート'!Q391="１～２日（にち）ある",1,IF('３　回答貼付シート'!Q391="３～５日（にち）ある",2,IF('３　回答貼付シート'!Q391="ほぼ毎日（まいにち）ある",3,))))</f>
        <v>0</v>
      </c>
      <c r="P394" s="26">
        <f>IF('３　回答貼付シート'!R391="ない",0,IF('３　回答貼付シート'!R391="１～２日（にち）ある",1,IF('３　回答貼付シート'!R391="３～５日（にち）ある",2,IF('３　回答貼付シート'!R391="ほぼ毎日（まいにち）ある",3,))))</f>
        <v>0</v>
      </c>
      <c r="Q394" s="26">
        <f>IF('３　回答貼付シート'!S391="ない",0,IF('３　回答貼付シート'!S391="１～２日（にち）ある",1,IF('３　回答貼付シート'!S391="３～５日（にち）ある",2,IF('３　回答貼付シート'!S391="ほぼ毎日（まいにち）ある",3,))))</f>
        <v>0</v>
      </c>
      <c r="R394" s="26">
        <f>IF('３　回答貼付シート'!T391="ない",0,IF('３　回答貼付シート'!T391="１～２日（にち）ある",1,IF('３　回答貼付シート'!T391="３～５日（にち）ある",2,IF('３　回答貼付シート'!T391="ほぼ毎日（まいにち）ある",3,))))</f>
        <v>0</v>
      </c>
      <c r="S394" s="26">
        <f>IF('３　回答貼付シート'!U391="ない",0,IF('３　回答貼付シート'!U391="１～２日（にち）ある",1,IF('３　回答貼付シート'!U391="３～５日（にち）ある",2,IF('３　回答貼付シート'!U391="ほぼ毎日（まいにち）ある",3,))))</f>
        <v>0</v>
      </c>
      <c r="T394" s="26">
        <f>IF('３　回答貼付シート'!V391="ない",0,IF('３　回答貼付シート'!V391="１～２日（にち）ある",1,IF('３　回答貼付シート'!V391="３～５日（にち）ある",2,IF('３　回答貼付シート'!V391="ほぼ毎日（まいにち）ある",3,))))</f>
        <v>0</v>
      </c>
      <c r="U394" s="26">
        <f>IF('３　回答貼付シート'!W391="ない",0,IF('３　回答貼付シート'!W391="１～２日（にち）ある",1,IF('３　回答貼付シート'!W391="３～５日（にち）ある",2,IF('３　回答貼付シート'!W391="ほぼ毎日（まいにち）ある",3,))))</f>
        <v>0</v>
      </c>
      <c r="V394" s="26">
        <f>IF('３　回答貼付シート'!X391="ない",0,IF('３　回答貼付シート'!X391="１～２日（にち）ある",1,IF('３　回答貼付シート'!X391="３～５日（にち）ある",2,IF('３　回答貼付シート'!X391="ほぼ毎日（まいにち）ある",3,))))</f>
        <v>0</v>
      </c>
      <c r="W394" s="26">
        <f>IF('３　回答貼付シート'!Y391="ない",0,IF('３　回答貼付シート'!Y391="１～２日（にち）ある",1,IF('３　回答貼付シート'!Y391="３～５日（にち）ある",2,IF('３　回答貼付シート'!Y391="ほぼ毎日（まいにち）ある",3,))))</f>
        <v>0</v>
      </c>
      <c r="X394" s="26">
        <f>IF('３　回答貼付シート'!Z391="ない",0,IF('３　回答貼付シート'!Z391="１～２日（にち）ある",1,IF('３　回答貼付シート'!Z391="３～５日（にち）ある",2,IF('３　回答貼付シート'!Z391="ほぼ毎日（まいにち）ある",3,))))</f>
        <v>0</v>
      </c>
      <c r="Y394" s="26">
        <f>IF('３　回答貼付シート'!AA391="ない",0,IF('３　回答貼付シート'!AA391="１～２日（にち）ある",1,IF('３　回答貼付シート'!AA391="３～５日（にち）ある",2,IF('３　回答貼付シート'!AA391="ほぼ毎日（まいにち）ある",3,))))</f>
        <v>0</v>
      </c>
      <c r="Z394" s="26">
        <f>'３　回答貼付シート'!$AB391</f>
        <v>0</v>
      </c>
      <c r="AA394" s="26" t="str">
        <f t="shared" si="58"/>
        <v/>
      </c>
      <c r="AB394" s="26" t="str">
        <f t="shared" si="59"/>
        <v/>
      </c>
      <c r="AC394" s="26" t="str">
        <f t="shared" si="60"/>
        <v/>
      </c>
      <c r="AD394" s="26" t="str">
        <f t="shared" si="61"/>
        <v/>
      </c>
      <c r="AE394" s="26" t="str">
        <f t="shared" si="62"/>
        <v/>
      </c>
      <c r="AF394" t="str">
        <f t="shared" si="55"/>
        <v>0</v>
      </c>
      <c r="AG394">
        <f t="shared" si="56"/>
        <v>0</v>
      </c>
      <c r="AH394" s="34">
        <f t="shared" si="63"/>
        <v>0</v>
      </c>
    </row>
    <row r="395" spans="1:34">
      <c r="A395" s="26"/>
      <c r="B395" s="26">
        <f t="shared" si="57"/>
        <v>0</v>
      </c>
      <c r="C395" s="26">
        <f>IF('３　回答貼付シート'!$F392&lt;&gt;0,VLOOKUP('３　回答貼付シート'!$F392,$AF$2048:$AG$2054,2,FALSE),0)</f>
        <v>0</v>
      </c>
      <c r="D395" s="26">
        <f>IF('３　回答貼付シート'!$G392&lt;&gt;0,VLOOKUP(('３　回答貼付シート'!$G392), $AF$2048:$AG$2054,2,FALSE),0)</f>
        <v>0</v>
      </c>
      <c r="E395" s="26">
        <f>'３　回答貼付シート'!$H392</f>
        <v>0</v>
      </c>
      <c r="F395" s="26">
        <f>IF(E395=0,0,VLOOKUP($B395,'２　情報入力シート'!$A$2:$E$2049,5))</f>
        <v>0</v>
      </c>
      <c r="G395" s="26">
        <f>IF('３　回答貼付シート'!I392="ない",0,IF('３　回答貼付シート'!I392="１～２日（にち）ある",1,IF('３　回答貼付シート'!I392="３～５日（にち）ある",2,IF('３　回答貼付シート'!I392="ほぼ毎日（まいにち）ある",3,))))</f>
        <v>0</v>
      </c>
      <c r="H395" s="26">
        <f>IF('３　回答貼付シート'!J392="ない",0,IF('３　回答貼付シート'!J392="１～２日（にち）ある",1,IF('３　回答貼付シート'!J392="３～５日（にち）ある",2,IF('３　回答貼付シート'!J392="ほぼ毎日（まいにち）ある",3,))))</f>
        <v>0</v>
      </c>
      <c r="I395" s="26">
        <f>IF('３　回答貼付シート'!K392="ない",0,IF('３　回答貼付シート'!K392="１～２日（にち）ある",1,IF('３　回答貼付シート'!K392="３～５日（にち）ある",2,IF('３　回答貼付シート'!K392="ほぼ毎日（まいにち）ある",3,))))</f>
        <v>0</v>
      </c>
      <c r="J395" s="26">
        <f>IF('３　回答貼付シート'!L392="ない",0,IF('３　回答貼付シート'!L392="１～２日（にち）ある",1,IF('３　回答貼付シート'!L392="３～５日（にち）ある",2,IF('３　回答貼付シート'!L392="ほぼ毎日（まいにち）ある",3,))))</f>
        <v>0</v>
      </c>
      <c r="K395" s="26">
        <f>IF('３　回答貼付シート'!M392="ない",0,IF('３　回答貼付シート'!M392="１～２日（にち）ある",1,IF('３　回答貼付シート'!M392="３～５日（にち）ある",2,IF('３　回答貼付シート'!M392="ほぼ毎日（まいにち）ある",3,))))</f>
        <v>0</v>
      </c>
      <c r="L395" s="26">
        <f>IF('３　回答貼付シート'!N392="ない",0,IF('３　回答貼付シート'!N392="１～２日（にち）ある",1,IF('３　回答貼付シート'!N392="３～５日（にち）ある",2,IF('３　回答貼付シート'!N392="ほぼ毎日（まいにち）ある",3,))))</f>
        <v>0</v>
      </c>
      <c r="M395" s="26">
        <f>IF('３　回答貼付シート'!O392="ない",0,IF('３　回答貼付シート'!O392="１～２日（にち）ある",1,IF('３　回答貼付シート'!O392="３～５日（にち）ある",2,IF('３　回答貼付シート'!O392="ほぼ毎日（まいにち）ある",3,))))</f>
        <v>0</v>
      </c>
      <c r="N395" s="26">
        <f>IF('３　回答貼付シート'!P392="ない",0,IF('３　回答貼付シート'!P392="１～２日（にち）ある",1,IF('３　回答貼付シート'!P392="３～５日（にち）ある",2,IF('３　回答貼付シート'!P392="ほぼ毎日（まいにち）ある",3,))))</f>
        <v>0</v>
      </c>
      <c r="O395" s="26">
        <f>IF('３　回答貼付シート'!Q392="ない",0,IF('３　回答貼付シート'!Q392="１～２日（にち）ある",1,IF('３　回答貼付シート'!Q392="３～５日（にち）ある",2,IF('３　回答貼付シート'!Q392="ほぼ毎日（まいにち）ある",3,))))</f>
        <v>0</v>
      </c>
      <c r="P395" s="26">
        <f>IF('３　回答貼付シート'!R392="ない",0,IF('３　回答貼付シート'!R392="１～２日（にち）ある",1,IF('３　回答貼付シート'!R392="３～５日（にち）ある",2,IF('３　回答貼付シート'!R392="ほぼ毎日（まいにち）ある",3,))))</f>
        <v>0</v>
      </c>
      <c r="Q395" s="26">
        <f>IF('３　回答貼付シート'!S392="ない",0,IF('３　回答貼付シート'!S392="１～２日（にち）ある",1,IF('３　回答貼付シート'!S392="３～５日（にち）ある",2,IF('３　回答貼付シート'!S392="ほぼ毎日（まいにち）ある",3,))))</f>
        <v>0</v>
      </c>
      <c r="R395" s="26">
        <f>IF('３　回答貼付シート'!T392="ない",0,IF('３　回答貼付シート'!T392="１～２日（にち）ある",1,IF('３　回答貼付シート'!T392="３～５日（にち）ある",2,IF('３　回答貼付シート'!T392="ほぼ毎日（まいにち）ある",3,))))</f>
        <v>0</v>
      </c>
      <c r="S395" s="26">
        <f>IF('３　回答貼付シート'!U392="ない",0,IF('３　回答貼付シート'!U392="１～２日（にち）ある",1,IF('３　回答貼付シート'!U392="３～５日（にち）ある",2,IF('３　回答貼付シート'!U392="ほぼ毎日（まいにち）ある",3,))))</f>
        <v>0</v>
      </c>
      <c r="T395" s="26">
        <f>IF('３　回答貼付シート'!V392="ない",0,IF('３　回答貼付シート'!V392="１～２日（にち）ある",1,IF('３　回答貼付シート'!V392="３～５日（にち）ある",2,IF('３　回答貼付シート'!V392="ほぼ毎日（まいにち）ある",3,))))</f>
        <v>0</v>
      </c>
      <c r="U395" s="26">
        <f>IF('３　回答貼付シート'!W392="ない",0,IF('３　回答貼付シート'!W392="１～２日（にち）ある",1,IF('３　回答貼付シート'!W392="３～５日（にち）ある",2,IF('３　回答貼付シート'!W392="ほぼ毎日（まいにち）ある",3,))))</f>
        <v>0</v>
      </c>
      <c r="V395" s="26">
        <f>IF('３　回答貼付シート'!X392="ない",0,IF('３　回答貼付シート'!X392="１～２日（にち）ある",1,IF('３　回答貼付シート'!X392="３～５日（にち）ある",2,IF('３　回答貼付シート'!X392="ほぼ毎日（まいにち）ある",3,))))</f>
        <v>0</v>
      </c>
      <c r="W395" s="26">
        <f>IF('３　回答貼付シート'!Y392="ない",0,IF('３　回答貼付シート'!Y392="１～２日（にち）ある",1,IF('３　回答貼付シート'!Y392="３～５日（にち）ある",2,IF('３　回答貼付シート'!Y392="ほぼ毎日（まいにち）ある",3,))))</f>
        <v>0</v>
      </c>
      <c r="X395" s="26">
        <f>IF('３　回答貼付シート'!Z392="ない",0,IF('３　回答貼付シート'!Z392="１～２日（にち）ある",1,IF('３　回答貼付シート'!Z392="３～５日（にち）ある",2,IF('３　回答貼付シート'!Z392="ほぼ毎日（まいにち）ある",3,))))</f>
        <v>0</v>
      </c>
      <c r="Y395" s="26">
        <f>IF('３　回答貼付シート'!AA392="ない",0,IF('３　回答貼付シート'!AA392="１～２日（にち）ある",1,IF('３　回答貼付シート'!AA392="３～５日（にち）ある",2,IF('３　回答貼付シート'!AA392="ほぼ毎日（まいにち）ある",3,))))</f>
        <v>0</v>
      </c>
      <c r="Z395" s="26">
        <f>'３　回答貼付シート'!$AB392</f>
        <v>0</v>
      </c>
      <c r="AA395" s="26" t="str">
        <f t="shared" si="58"/>
        <v/>
      </c>
      <c r="AB395" s="26" t="str">
        <f t="shared" si="59"/>
        <v/>
      </c>
      <c r="AC395" s="26" t="str">
        <f t="shared" si="60"/>
        <v/>
      </c>
      <c r="AD395" s="26" t="str">
        <f t="shared" si="61"/>
        <v/>
      </c>
      <c r="AE395" s="26" t="str">
        <f t="shared" si="62"/>
        <v/>
      </c>
      <c r="AF395" t="str">
        <f t="shared" si="55"/>
        <v>0</v>
      </c>
      <c r="AG395">
        <f t="shared" si="56"/>
        <v>0</v>
      </c>
      <c r="AH395" s="34">
        <f t="shared" si="63"/>
        <v>0</v>
      </c>
    </row>
    <row r="396" spans="1:34">
      <c r="A396" s="26"/>
      <c r="B396" s="26">
        <f t="shared" si="57"/>
        <v>0</v>
      </c>
      <c r="C396" s="26">
        <f>IF('３　回答貼付シート'!$F393&lt;&gt;0,VLOOKUP('３　回答貼付シート'!$F393,$AF$2048:$AG$2054,2,FALSE),0)</f>
        <v>0</v>
      </c>
      <c r="D396" s="26">
        <f>IF('３　回答貼付シート'!$G393&lt;&gt;0,VLOOKUP(('３　回答貼付シート'!$G393), $AF$2048:$AG$2054,2,FALSE),0)</f>
        <v>0</v>
      </c>
      <c r="E396" s="26">
        <f>'３　回答貼付シート'!$H393</f>
        <v>0</v>
      </c>
      <c r="F396" s="26">
        <f>IF(E396=0,0,VLOOKUP($B396,'２　情報入力シート'!$A$2:$E$2049,5))</f>
        <v>0</v>
      </c>
      <c r="G396" s="26">
        <f>IF('３　回答貼付シート'!I393="ない",0,IF('３　回答貼付シート'!I393="１～２日（にち）ある",1,IF('３　回答貼付シート'!I393="３～５日（にち）ある",2,IF('３　回答貼付シート'!I393="ほぼ毎日（まいにち）ある",3,))))</f>
        <v>0</v>
      </c>
      <c r="H396" s="26">
        <f>IF('３　回答貼付シート'!J393="ない",0,IF('３　回答貼付シート'!J393="１～２日（にち）ある",1,IF('３　回答貼付シート'!J393="３～５日（にち）ある",2,IF('３　回答貼付シート'!J393="ほぼ毎日（まいにち）ある",3,))))</f>
        <v>0</v>
      </c>
      <c r="I396" s="26">
        <f>IF('３　回答貼付シート'!K393="ない",0,IF('３　回答貼付シート'!K393="１～２日（にち）ある",1,IF('３　回答貼付シート'!K393="３～５日（にち）ある",2,IF('３　回答貼付シート'!K393="ほぼ毎日（まいにち）ある",3,))))</f>
        <v>0</v>
      </c>
      <c r="J396" s="26">
        <f>IF('３　回答貼付シート'!L393="ない",0,IF('３　回答貼付シート'!L393="１～２日（にち）ある",1,IF('３　回答貼付シート'!L393="３～５日（にち）ある",2,IF('３　回答貼付シート'!L393="ほぼ毎日（まいにち）ある",3,))))</f>
        <v>0</v>
      </c>
      <c r="K396" s="26">
        <f>IF('３　回答貼付シート'!M393="ない",0,IF('３　回答貼付シート'!M393="１～２日（にち）ある",1,IF('３　回答貼付シート'!M393="３～５日（にち）ある",2,IF('３　回答貼付シート'!M393="ほぼ毎日（まいにち）ある",3,))))</f>
        <v>0</v>
      </c>
      <c r="L396" s="26">
        <f>IF('３　回答貼付シート'!N393="ない",0,IF('３　回答貼付シート'!N393="１～２日（にち）ある",1,IF('３　回答貼付シート'!N393="３～５日（にち）ある",2,IF('３　回答貼付シート'!N393="ほぼ毎日（まいにち）ある",3,))))</f>
        <v>0</v>
      </c>
      <c r="M396" s="26">
        <f>IF('３　回答貼付シート'!O393="ない",0,IF('３　回答貼付シート'!O393="１～２日（にち）ある",1,IF('３　回答貼付シート'!O393="３～５日（にち）ある",2,IF('３　回答貼付シート'!O393="ほぼ毎日（まいにち）ある",3,))))</f>
        <v>0</v>
      </c>
      <c r="N396" s="26">
        <f>IF('３　回答貼付シート'!P393="ない",0,IF('３　回答貼付シート'!P393="１～２日（にち）ある",1,IF('３　回答貼付シート'!P393="３～５日（にち）ある",2,IF('３　回答貼付シート'!P393="ほぼ毎日（まいにち）ある",3,))))</f>
        <v>0</v>
      </c>
      <c r="O396" s="26">
        <f>IF('３　回答貼付シート'!Q393="ない",0,IF('３　回答貼付シート'!Q393="１～２日（にち）ある",1,IF('３　回答貼付シート'!Q393="３～５日（にち）ある",2,IF('３　回答貼付シート'!Q393="ほぼ毎日（まいにち）ある",3,))))</f>
        <v>0</v>
      </c>
      <c r="P396" s="26">
        <f>IF('３　回答貼付シート'!R393="ない",0,IF('３　回答貼付シート'!R393="１～２日（にち）ある",1,IF('３　回答貼付シート'!R393="３～５日（にち）ある",2,IF('３　回答貼付シート'!R393="ほぼ毎日（まいにち）ある",3,))))</f>
        <v>0</v>
      </c>
      <c r="Q396" s="26">
        <f>IF('３　回答貼付シート'!S393="ない",0,IF('３　回答貼付シート'!S393="１～２日（にち）ある",1,IF('３　回答貼付シート'!S393="３～５日（にち）ある",2,IF('３　回答貼付シート'!S393="ほぼ毎日（まいにち）ある",3,))))</f>
        <v>0</v>
      </c>
      <c r="R396" s="26">
        <f>IF('３　回答貼付シート'!T393="ない",0,IF('３　回答貼付シート'!T393="１～２日（にち）ある",1,IF('３　回答貼付シート'!T393="３～５日（にち）ある",2,IF('３　回答貼付シート'!T393="ほぼ毎日（まいにち）ある",3,))))</f>
        <v>0</v>
      </c>
      <c r="S396" s="26">
        <f>IF('３　回答貼付シート'!U393="ない",0,IF('３　回答貼付シート'!U393="１～２日（にち）ある",1,IF('３　回答貼付シート'!U393="３～５日（にち）ある",2,IF('３　回答貼付シート'!U393="ほぼ毎日（まいにち）ある",3,))))</f>
        <v>0</v>
      </c>
      <c r="T396" s="26">
        <f>IF('３　回答貼付シート'!V393="ない",0,IF('３　回答貼付シート'!V393="１～２日（にち）ある",1,IF('３　回答貼付シート'!V393="３～５日（にち）ある",2,IF('３　回答貼付シート'!V393="ほぼ毎日（まいにち）ある",3,))))</f>
        <v>0</v>
      </c>
      <c r="U396" s="26">
        <f>IF('３　回答貼付シート'!W393="ない",0,IF('３　回答貼付シート'!W393="１～２日（にち）ある",1,IF('３　回答貼付シート'!W393="３～５日（にち）ある",2,IF('３　回答貼付シート'!W393="ほぼ毎日（まいにち）ある",3,))))</f>
        <v>0</v>
      </c>
      <c r="V396" s="26">
        <f>IF('３　回答貼付シート'!X393="ない",0,IF('３　回答貼付シート'!X393="１～２日（にち）ある",1,IF('３　回答貼付シート'!X393="３～５日（にち）ある",2,IF('３　回答貼付シート'!X393="ほぼ毎日（まいにち）ある",3,))))</f>
        <v>0</v>
      </c>
      <c r="W396" s="26">
        <f>IF('３　回答貼付シート'!Y393="ない",0,IF('３　回答貼付シート'!Y393="１～２日（にち）ある",1,IF('３　回答貼付シート'!Y393="３～５日（にち）ある",2,IF('３　回答貼付シート'!Y393="ほぼ毎日（まいにち）ある",3,))))</f>
        <v>0</v>
      </c>
      <c r="X396" s="26">
        <f>IF('３　回答貼付シート'!Z393="ない",0,IF('３　回答貼付シート'!Z393="１～２日（にち）ある",1,IF('３　回答貼付シート'!Z393="３～５日（にち）ある",2,IF('３　回答貼付シート'!Z393="ほぼ毎日（まいにち）ある",3,))))</f>
        <v>0</v>
      </c>
      <c r="Y396" s="26">
        <f>IF('３　回答貼付シート'!AA393="ない",0,IF('３　回答貼付シート'!AA393="１～２日（にち）ある",1,IF('３　回答貼付シート'!AA393="３～５日（にち）ある",2,IF('３　回答貼付シート'!AA393="ほぼ毎日（まいにち）ある",3,))))</f>
        <v>0</v>
      </c>
      <c r="Z396" s="26">
        <f>'３　回答貼付シート'!$AB393</f>
        <v>0</v>
      </c>
      <c r="AA396" s="26" t="str">
        <f t="shared" si="58"/>
        <v/>
      </c>
      <c r="AB396" s="26" t="str">
        <f t="shared" si="59"/>
        <v/>
      </c>
      <c r="AC396" s="26" t="str">
        <f t="shared" si="60"/>
        <v/>
      </c>
      <c r="AD396" s="26" t="str">
        <f t="shared" si="61"/>
        <v/>
      </c>
      <c r="AE396" s="26" t="str">
        <f t="shared" si="62"/>
        <v/>
      </c>
      <c r="AF396" t="str">
        <f t="shared" si="55"/>
        <v>0</v>
      </c>
      <c r="AG396">
        <f t="shared" si="56"/>
        <v>0</v>
      </c>
      <c r="AH396" s="34">
        <f t="shared" si="63"/>
        <v>0</v>
      </c>
    </row>
    <row r="397" spans="1:34">
      <c r="A397" s="26"/>
      <c r="B397" s="26">
        <f t="shared" si="57"/>
        <v>0</v>
      </c>
      <c r="C397" s="26">
        <f>IF('３　回答貼付シート'!$F394&lt;&gt;0,VLOOKUP('３　回答貼付シート'!$F394,$AF$2048:$AG$2054,2,FALSE),0)</f>
        <v>0</v>
      </c>
      <c r="D397" s="26">
        <f>IF('３　回答貼付シート'!$G394&lt;&gt;0,VLOOKUP(('３　回答貼付シート'!$G394), $AF$2048:$AG$2054,2,FALSE),0)</f>
        <v>0</v>
      </c>
      <c r="E397" s="26">
        <f>'３　回答貼付シート'!$H394</f>
        <v>0</v>
      </c>
      <c r="F397" s="26">
        <f>IF(E397=0,0,VLOOKUP($B397,'２　情報入力シート'!$A$2:$E$2049,5))</f>
        <v>0</v>
      </c>
      <c r="G397" s="26">
        <f>IF('３　回答貼付シート'!I394="ない",0,IF('３　回答貼付シート'!I394="１～２日（にち）ある",1,IF('３　回答貼付シート'!I394="３～５日（にち）ある",2,IF('３　回答貼付シート'!I394="ほぼ毎日（まいにち）ある",3,))))</f>
        <v>0</v>
      </c>
      <c r="H397" s="26">
        <f>IF('３　回答貼付シート'!J394="ない",0,IF('３　回答貼付シート'!J394="１～２日（にち）ある",1,IF('３　回答貼付シート'!J394="３～５日（にち）ある",2,IF('３　回答貼付シート'!J394="ほぼ毎日（まいにち）ある",3,))))</f>
        <v>0</v>
      </c>
      <c r="I397" s="26">
        <f>IF('３　回答貼付シート'!K394="ない",0,IF('３　回答貼付シート'!K394="１～２日（にち）ある",1,IF('３　回答貼付シート'!K394="３～５日（にち）ある",2,IF('３　回答貼付シート'!K394="ほぼ毎日（まいにち）ある",3,))))</f>
        <v>0</v>
      </c>
      <c r="J397" s="26">
        <f>IF('３　回答貼付シート'!L394="ない",0,IF('３　回答貼付シート'!L394="１～２日（にち）ある",1,IF('３　回答貼付シート'!L394="３～５日（にち）ある",2,IF('３　回答貼付シート'!L394="ほぼ毎日（まいにち）ある",3,))))</f>
        <v>0</v>
      </c>
      <c r="K397" s="26">
        <f>IF('３　回答貼付シート'!M394="ない",0,IF('３　回答貼付シート'!M394="１～２日（にち）ある",1,IF('３　回答貼付シート'!M394="３～５日（にち）ある",2,IF('３　回答貼付シート'!M394="ほぼ毎日（まいにち）ある",3,))))</f>
        <v>0</v>
      </c>
      <c r="L397" s="26">
        <f>IF('３　回答貼付シート'!N394="ない",0,IF('３　回答貼付シート'!N394="１～２日（にち）ある",1,IF('３　回答貼付シート'!N394="３～５日（にち）ある",2,IF('３　回答貼付シート'!N394="ほぼ毎日（まいにち）ある",3,))))</f>
        <v>0</v>
      </c>
      <c r="M397" s="26">
        <f>IF('３　回答貼付シート'!O394="ない",0,IF('３　回答貼付シート'!O394="１～２日（にち）ある",1,IF('３　回答貼付シート'!O394="３～５日（にち）ある",2,IF('３　回答貼付シート'!O394="ほぼ毎日（まいにち）ある",3,))))</f>
        <v>0</v>
      </c>
      <c r="N397" s="26">
        <f>IF('３　回答貼付シート'!P394="ない",0,IF('３　回答貼付シート'!P394="１～２日（にち）ある",1,IF('３　回答貼付シート'!P394="３～５日（にち）ある",2,IF('３　回答貼付シート'!P394="ほぼ毎日（まいにち）ある",3,))))</f>
        <v>0</v>
      </c>
      <c r="O397" s="26">
        <f>IF('３　回答貼付シート'!Q394="ない",0,IF('３　回答貼付シート'!Q394="１～２日（にち）ある",1,IF('３　回答貼付シート'!Q394="３～５日（にち）ある",2,IF('３　回答貼付シート'!Q394="ほぼ毎日（まいにち）ある",3,))))</f>
        <v>0</v>
      </c>
      <c r="P397" s="26">
        <f>IF('３　回答貼付シート'!R394="ない",0,IF('３　回答貼付シート'!R394="１～２日（にち）ある",1,IF('３　回答貼付シート'!R394="３～５日（にち）ある",2,IF('３　回答貼付シート'!R394="ほぼ毎日（まいにち）ある",3,))))</f>
        <v>0</v>
      </c>
      <c r="Q397" s="26">
        <f>IF('３　回答貼付シート'!S394="ない",0,IF('３　回答貼付シート'!S394="１～２日（にち）ある",1,IF('３　回答貼付シート'!S394="３～５日（にち）ある",2,IF('３　回答貼付シート'!S394="ほぼ毎日（まいにち）ある",3,))))</f>
        <v>0</v>
      </c>
      <c r="R397" s="26">
        <f>IF('３　回答貼付シート'!T394="ない",0,IF('３　回答貼付シート'!T394="１～２日（にち）ある",1,IF('３　回答貼付シート'!T394="３～５日（にち）ある",2,IF('３　回答貼付シート'!T394="ほぼ毎日（まいにち）ある",3,))))</f>
        <v>0</v>
      </c>
      <c r="S397" s="26">
        <f>IF('３　回答貼付シート'!U394="ない",0,IF('３　回答貼付シート'!U394="１～２日（にち）ある",1,IF('３　回答貼付シート'!U394="３～５日（にち）ある",2,IF('３　回答貼付シート'!U394="ほぼ毎日（まいにち）ある",3,))))</f>
        <v>0</v>
      </c>
      <c r="T397" s="26">
        <f>IF('３　回答貼付シート'!V394="ない",0,IF('３　回答貼付シート'!V394="１～２日（にち）ある",1,IF('３　回答貼付シート'!V394="３～５日（にち）ある",2,IF('３　回答貼付シート'!V394="ほぼ毎日（まいにち）ある",3,))))</f>
        <v>0</v>
      </c>
      <c r="U397" s="26">
        <f>IF('３　回答貼付シート'!W394="ない",0,IF('３　回答貼付シート'!W394="１～２日（にち）ある",1,IF('３　回答貼付シート'!W394="３～５日（にち）ある",2,IF('３　回答貼付シート'!W394="ほぼ毎日（まいにち）ある",3,))))</f>
        <v>0</v>
      </c>
      <c r="V397" s="26">
        <f>IF('３　回答貼付シート'!X394="ない",0,IF('３　回答貼付シート'!X394="１～２日（にち）ある",1,IF('３　回答貼付シート'!X394="３～５日（にち）ある",2,IF('３　回答貼付シート'!X394="ほぼ毎日（まいにち）ある",3,))))</f>
        <v>0</v>
      </c>
      <c r="W397" s="26">
        <f>IF('３　回答貼付シート'!Y394="ない",0,IF('３　回答貼付シート'!Y394="１～２日（にち）ある",1,IF('３　回答貼付シート'!Y394="３～５日（にち）ある",2,IF('３　回答貼付シート'!Y394="ほぼ毎日（まいにち）ある",3,))))</f>
        <v>0</v>
      </c>
      <c r="X397" s="26">
        <f>IF('３　回答貼付シート'!Z394="ない",0,IF('３　回答貼付シート'!Z394="１～２日（にち）ある",1,IF('３　回答貼付シート'!Z394="３～５日（にち）ある",2,IF('３　回答貼付シート'!Z394="ほぼ毎日（まいにち）ある",3,))))</f>
        <v>0</v>
      </c>
      <c r="Y397" s="26">
        <f>IF('３　回答貼付シート'!AA394="ない",0,IF('３　回答貼付シート'!AA394="１～２日（にち）ある",1,IF('３　回答貼付シート'!AA394="３～５日（にち）ある",2,IF('３　回答貼付シート'!AA394="ほぼ毎日（まいにち）ある",3,))))</f>
        <v>0</v>
      </c>
      <c r="Z397" s="26">
        <f>'３　回答貼付シート'!$AB394</f>
        <v>0</v>
      </c>
      <c r="AA397" s="26" t="str">
        <f t="shared" si="58"/>
        <v/>
      </c>
      <c r="AB397" s="26" t="str">
        <f t="shared" si="59"/>
        <v/>
      </c>
      <c r="AC397" s="26" t="str">
        <f t="shared" si="60"/>
        <v/>
      </c>
      <c r="AD397" s="26" t="str">
        <f t="shared" si="61"/>
        <v/>
      </c>
      <c r="AE397" s="26" t="str">
        <f t="shared" si="62"/>
        <v/>
      </c>
      <c r="AF397" t="str">
        <f t="shared" si="55"/>
        <v>0</v>
      </c>
      <c r="AG397">
        <f t="shared" si="56"/>
        <v>0</v>
      </c>
      <c r="AH397" s="34">
        <f t="shared" si="63"/>
        <v>0</v>
      </c>
    </row>
    <row r="398" spans="1:34">
      <c r="A398" s="26"/>
      <c r="B398" s="26">
        <f t="shared" si="57"/>
        <v>0</v>
      </c>
      <c r="C398" s="26">
        <f>IF('３　回答貼付シート'!$F395&lt;&gt;0,VLOOKUP('３　回答貼付シート'!$F395,$AF$2048:$AG$2054,2,FALSE),0)</f>
        <v>0</v>
      </c>
      <c r="D398" s="26">
        <f>IF('３　回答貼付シート'!$G395&lt;&gt;0,VLOOKUP(('３　回答貼付シート'!$G395), $AF$2048:$AG$2054,2,FALSE),0)</f>
        <v>0</v>
      </c>
      <c r="E398" s="26">
        <f>'３　回答貼付シート'!$H395</f>
        <v>0</v>
      </c>
      <c r="F398" s="26">
        <f>IF(E398=0,0,VLOOKUP($B398,'２　情報入力シート'!$A$2:$E$2049,5))</f>
        <v>0</v>
      </c>
      <c r="G398" s="26">
        <f>IF('３　回答貼付シート'!I395="ない",0,IF('３　回答貼付シート'!I395="１～２日（にち）ある",1,IF('３　回答貼付シート'!I395="３～５日（にち）ある",2,IF('３　回答貼付シート'!I395="ほぼ毎日（まいにち）ある",3,))))</f>
        <v>0</v>
      </c>
      <c r="H398" s="26">
        <f>IF('３　回答貼付シート'!J395="ない",0,IF('３　回答貼付シート'!J395="１～２日（にち）ある",1,IF('３　回答貼付シート'!J395="３～５日（にち）ある",2,IF('３　回答貼付シート'!J395="ほぼ毎日（まいにち）ある",3,))))</f>
        <v>0</v>
      </c>
      <c r="I398" s="26">
        <f>IF('３　回答貼付シート'!K395="ない",0,IF('３　回答貼付シート'!K395="１～２日（にち）ある",1,IF('３　回答貼付シート'!K395="３～５日（にち）ある",2,IF('３　回答貼付シート'!K395="ほぼ毎日（まいにち）ある",3,))))</f>
        <v>0</v>
      </c>
      <c r="J398" s="26">
        <f>IF('３　回答貼付シート'!L395="ない",0,IF('３　回答貼付シート'!L395="１～２日（にち）ある",1,IF('３　回答貼付シート'!L395="３～５日（にち）ある",2,IF('３　回答貼付シート'!L395="ほぼ毎日（まいにち）ある",3,))))</f>
        <v>0</v>
      </c>
      <c r="K398" s="26">
        <f>IF('３　回答貼付シート'!M395="ない",0,IF('３　回答貼付シート'!M395="１～２日（にち）ある",1,IF('３　回答貼付シート'!M395="３～５日（にち）ある",2,IF('３　回答貼付シート'!M395="ほぼ毎日（まいにち）ある",3,))))</f>
        <v>0</v>
      </c>
      <c r="L398" s="26">
        <f>IF('３　回答貼付シート'!N395="ない",0,IF('３　回答貼付シート'!N395="１～２日（にち）ある",1,IF('３　回答貼付シート'!N395="３～５日（にち）ある",2,IF('３　回答貼付シート'!N395="ほぼ毎日（まいにち）ある",3,))))</f>
        <v>0</v>
      </c>
      <c r="M398" s="26">
        <f>IF('３　回答貼付シート'!O395="ない",0,IF('３　回答貼付シート'!O395="１～２日（にち）ある",1,IF('３　回答貼付シート'!O395="３～５日（にち）ある",2,IF('３　回答貼付シート'!O395="ほぼ毎日（まいにち）ある",3,))))</f>
        <v>0</v>
      </c>
      <c r="N398" s="26">
        <f>IF('３　回答貼付シート'!P395="ない",0,IF('３　回答貼付シート'!P395="１～２日（にち）ある",1,IF('３　回答貼付シート'!P395="３～５日（にち）ある",2,IF('３　回答貼付シート'!P395="ほぼ毎日（まいにち）ある",3,))))</f>
        <v>0</v>
      </c>
      <c r="O398" s="26">
        <f>IF('３　回答貼付シート'!Q395="ない",0,IF('３　回答貼付シート'!Q395="１～２日（にち）ある",1,IF('３　回答貼付シート'!Q395="３～５日（にち）ある",2,IF('３　回答貼付シート'!Q395="ほぼ毎日（まいにち）ある",3,))))</f>
        <v>0</v>
      </c>
      <c r="P398" s="26">
        <f>IF('３　回答貼付シート'!R395="ない",0,IF('３　回答貼付シート'!R395="１～２日（にち）ある",1,IF('３　回答貼付シート'!R395="３～５日（にち）ある",2,IF('３　回答貼付シート'!R395="ほぼ毎日（まいにち）ある",3,))))</f>
        <v>0</v>
      </c>
      <c r="Q398" s="26">
        <f>IF('３　回答貼付シート'!S395="ない",0,IF('３　回答貼付シート'!S395="１～２日（にち）ある",1,IF('３　回答貼付シート'!S395="３～５日（にち）ある",2,IF('３　回答貼付シート'!S395="ほぼ毎日（まいにち）ある",3,))))</f>
        <v>0</v>
      </c>
      <c r="R398" s="26">
        <f>IF('３　回答貼付シート'!T395="ない",0,IF('３　回答貼付シート'!T395="１～２日（にち）ある",1,IF('３　回答貼付シート'!T395="３～５日（にち）ある",2,IF('３　回答貼付シート'!T395="ほぼ毎日（まいにち）ある",3,))))</f>
        <v>0</v>
      </c>
      <c r="S398" s="26">
        <f>IF('３　回答貼付シート'!U395="ない",0,IF('３　回答貼付シート'!U395="１～２日（にち）ある",1,IF('３　回答貼付シート'!U395="３～５日（にち）ある",2,IF('３　回答貼付シート'!U395="ほぼ毎日（まいにち）ある",3,))))</f>
        <v>0</v>
      </c>
      <c r="T398" s="26">
        <f>IF('３　回答貼付シート'!V395="ない",0,IF('３　回答貼付シート'!V395="１～２日（にち）ある",1,IF('３　回答貼付シート'!V395="３～５日（にち）ある",2,IF('３　回答貼付シート'!V395="ほぼ毎日（まいにち）ある",3,))))</f>
        <v>0</v>
      </c>
      <c r="U398" s="26">
        <f>IF('３　回答貼付シート'!W395="ない",0,IF('３　回答貼付シート'!W395="１～２日（にち）ある",1,IF('３　回答貼付シート'!W395="３～５日（にち）ある",2,IF('３　回答貼付シート'!W395="ほぼ毎日（まいにち）ある",3,))))</f>
        <v>0</v>
      </c>
      <c r="V398" s="26">
        <f>IF('３　回答貼付シート'!X395="ない",0,IF('３　回答貼付シート'!X395="１～２日（にち）ある",1,IF('３　回答貼付シート'!X395="３～５日（にち）ある",2,IF('３　回答貼付シート'!X395="ほぼ毎日（まいにち）ある",3,))))</f>
        <v>0</v>
      </c>
      <c r="W398" s="26">
        <f>IF('３　回答貼付シート'!Y395="ない",0,IF('３　回答貼付シート'!Y395="１～２日（にち）ある",1,IF('３　回答貼付シート'!Y395="３～５日（にち）ある",2,IF('３　回答貼付シート'!Y395="ほぼ毎日（まいにち）ある",3,))))</f>
        <v>0</v>
      </c>
      <c r="X398" s="26">
        <f>IF('３　回答貼付シート'!Z395="ない",0,IF('３　回答貼付シート'!Z395="１～２日（にち）ある",1,IF('３　回答貼付シート'!Z395="３～５日（にち）ある",2,IF('３　回答貼付シート'!Z395="ほぼ毎日（まいにち）ある",3,))))</f>
        <v>0</v>
      </c>
      <c r="Y398" s="26">
        <f>IF('３　回答貼付シート'!AA395="ない",0,IF('３　回答貼付シート'!AA395="１～２日（にち）ある",1,IF('３　回答貼付シート'!AA395="３～５日（にち）ある",2,IF('３　回答貼付シート'!AA395="ほぼ毎日（まいにち）ある",3,))))</f>
        <v>0</v>
      </c>
      <c r="Z398" s="26">
        <f>'３　回答貼付シート'!$AB395</f>
        <v>0</v>
      </c>
      <c r="AA398" s="26" t="str">
        <f t="shared" si="58"/>
        <v/>
      </c>
      <c r="AB398" s="26" t="str">
        <f t="shared" si="59"/>
        <v/>
      </c>
      <c r="AC398" s="26" t="str">
        <f t="shared" si="60"/>
        <v/>
      </c>
      <c r="AD398" s="26" t="str">
        <f t="shared" si="61"/>
        <v/>
      </c>
      <c r="AE398" s="26" t="str">
        <f t="shared" si="62"/>
        <v/>
      </c>
      <c r="AF398" t="str">
        <f t="shared" si="55"/>
        <v>0</v>
      </c>
      <c r="AG398">
        <f t="shared" si="56"/>
        <v>0</v>
      </c>
      <c r="AH398" s="34">
        <f t="shared" si="63"/>
        <v>0</v>
      </c>
    </row>
    <row r="399" spans="1:34">
      <c r="A399" s="26"/>
      <c r="B399" s="26">
        <f t="shared" si="57"/>
        <v>0</v>
      </c>
      <c r="C399" s="26">
        <f>IF('３　回答貼付シート'!$F396&lt;&gt;0,VLOOKUP('３　回答貼付シート'!$F396,$AF$2048:$AG$2054,2,FALSE),0)</f>
        <v>0</v>
      </c>
      <c r="D399" s="26">
        <f>IF('３　回答貼付シート'!$G396&lt;&gt;0,VLOOKUP(('３　回答貼付シート'!$G396), $AF$2048:$AG$2054,2,FALSE),0)</f>
        <v>0</v>
      </c>
      <c r="E399" s="26">
        <f>'３　回答貼付シート'!$H396</f>
        <v>0</v>
      </c>
      <c r="F399" s="26">
        <f>IF(E399=0,0,VLOOKUP($B399,'２　情報入力シート'!$A$2:$E$2049,5))</f>
        <v>0</v>
      </c>
      <c r="G399" s="26">
        <f>IF('３　回答貼付シート'!I396="ない",0,IF('３　回答貼付シート'!I396="１～２日（にち）ある",1,IF('３　回答貼付シート'!I396="３～５日（にち）ある",2,IF('３　回答貼付シート'!I396="ほぼ毎日（まいにち）ある",3,))))</f>
        <v>0</v>
      </c>
      <c r="H399" s="26">
        <f>IF('３　回答貼付シート'!J396="ない",0,IF('３　回答貼付シート'!J396="１～２日（にち）ある",1,IF('３　回答貼付シート'!J396="３～５日（にち）ある",2,IF('３　回答貼付シート'!J396="ほぼ毎日（まいにち）ある",3,))))</f>
        <v>0</v>
      </c>
      <c r="I399" s="26">
        <f>IF('３　回答貼付シート'!K396="ない",0,IF('３　回答貼付シート'!K396="１～２日（にち）ある",1,IF('３　回答貼付シート'!K396="３～５日（にち）ある",2,IF('３　回答貼付シート'!K396="ほぼ毎日（まいにち）ある",3,))))</f>
        <v>0</v>
      </c>
      <c r="J399" s="26">
        <f>IF('３　回答貼付シート'!L396="ない",0,IF('３　回答貼付シート'!L396="１～２日（にち）ある",1,IF('３　回答貼付シート'!L396="３～５日（にち）ある",2,IF('３　回答貼付シート'!L396="ほぼ毎日（まいにち）ある",3,))))</f>
        <v>0</v>
      </c>
      <c r="K399" s="26">
        <f>IF('３　回答貼付シート'!M396="ない",0,IF('３　回答貼付シート'!M396="１～２日（にち）ある",1,IF('３　回答貼付シート'!M396="３～５日（にち）ある",2,IF('３　回答貼付シート'!M396="ほぼ毎日（まいにち）ある",3,))))</f>
        <v>0</v>
      </c>
      <c r="L399" s="26">
        <f>IF('３　回答貼付シート'!N396="ない",0,IF('３　回答貼付シート'!N396="１～２日（にち）ある",1,IF('３　回答貼付シート'!N396="３～５日（にち）ある",2,IF('３　回答貼付シート'!N396="ほぼ毎日（まいにち）ある",3,))))</f>
        <v>0</v>
      </c>
      <c r="M399" s="26">
        <f>IF('３　回答貼付シート'!O396="ない",0,IF('３　回答貼付シート'!O396="１～２日（にち）ある",1,IF('３　回答貼付シート'!O396="３～５日（にち）ある",2,IF('３　回答貼付シート'!O396="ほぼ毎日（まいにち）ある",3,))))</f>
        <v>0</v>
      </c>
      <c r="N399" s="26">
        <f>IF('３　回答貼付シート'!P396="ない",0,IF('３　回答貼付シート'!P396="１～２日（にち）ある",1,IF('３　回答貼付シート'!P396="３～５日（にち）ある",2,IF('３　回答貼付シート'!P396="ほぼ毎日（まいにち）ある",3,))))</f>
        <v>0</v>
      </c>
      <c r="O399" s="26">
        <f>IF('３　回答貼付シート'!Q396="ない",0,IF('３　回答貼付シート'!Q396="１～２日（にち）ある",1,IF('３　回答貼付シート'!Q396="３～５日（にち）ある",2,IF('３　回答貼付シート'!Q396="ほぼ毎日（まいにち）ある",3,))))</f>
        <v>0</v>
      </c>
      <c r="P399" s="26">
        <f>IF('３　回答貼付シート'!R396="ない",0,IF('３　回答貼付シート'!R396="１～２日（にち）ある",1,IF('３　回答貼付シート'!R396="３～５日（にち）ある",2,IF('３　回答貼付シート'!R396="ほぼ毎日（まいにち）ある",3,))))</f>
        <v>0</v>
      </c>
      <c r="Q399" s="26">
        <f>IF('３　回答貼付シート'!S396="ない",0,IF('３　回答貼付シート'!S396="１～２日（にち）ある",1,IF('３　回答貼付シート'!S396="３～５日（にち）ある",2,IF('３　回答貼付シート'!S396="ほぼ毎日（まいにち）ある",3,))))</f>
        <v>0</v>
      </c>
      <c r="R399" s="26">
        <f>IF('３　回答貼付シート'!T396="ない",0,IF('３　回答貼付シート'!T396="１～２日（にち）ある",1,IF('３　回答貼付シート'!T396="３～５日（にち）ある",2,IF('３　回答貼付シート'!T396="ほぼ毎日（まいにち）ある",3,))))</f>
        <v>0</v>
      </c>
      <c r="S399" s="26">
        <f>IF('３　回答貼付シート'!U396="ない",0,IF('３　回答貼付シート'!U396="１～２日（にち）ある",1,IF('３　回答貼付シート'!U396="３～５日（にち）ある",2,IF('３　回答貼付シート'!U396="ほぼ毎日（まいにち）ある",3,))))</f>
        <v>0</v>
      </c>
      <c r="T399" s="26">
        <f>IF('３　回答貼付シート'!V396="ない",0,IF('３　回答貼付シート'!V396="１～２日（にち）ある",1,IF('３　回答貼付シート'!V396="３～５日（にち）ある",2,IF('３　回答貼付シート'!V396="ほぼ毎日（まいにち）ある",3,))))</f>
        <v>0</v>
      </c>
      <c r="U399" s="26">
        <f>IF('３　回答貼付シート'!W396="ない",0,IF('３　回答貼付シート'!W396="１～２日（にち）ある",1,IF('３　回答貼付シート'!W396="３～５日（にち）ある",2,IF('３　回答貼付シート'!W396="ほぼ毎日（まいにち）ある",3,))))</f>
        <v>0</v>
      </c>
      <c r="V399" s="26">
        <f>IF('３　回答貼付シート'!X396="ない",0,IF('３　回答貼付シート'!X396="１～２日（にち）ある",1,IF('３　回答貼付シート'!X396="３～５日（にち）ある",2,IF('３　回答貼付シート'!X396="ほぼ毎日（まいにち）ある",3,))))</f>
        <v>0</v>
      </c>
      <c r="W399" s="26">
        <f>IF('３　回答貼付シート'!Y396="ない",0,IF('３　回答貼付シート'!Y396="１～２日（にち）ある",1,IF('３　回答貼付シート'!Y396="３～５日（にち）ある",2,IF('３　回答貼付シート'!Y396="ほぼ毎日（まいにち）ある",3,))))</f>
        <v>0</v>
      </c>
      <c r="X399" s="26">
        <f>IF('３　回答貼付シート'!Z396="ない",0,IF('３　回答貼付シート'!Z396="１～２日（にち）ある",1,IF('３　回答貼付シート'!Z396="３～５日（にち）ある",2,IF('３　回答貼付シート'!Z396="ほぼ毎日（まいにち）ある",3,))))</f>
        <v>0</v>
      </c>
      <c r="Y399" s="26">
        <f>IF('３　回答貼付シート'!AA396="ない",0,IF('３　回答貼付シート'!AA396="１～２日（にち）ある",1,IF('３　回答貼付シート'!AA396="３～５日（にち）ある",2,IF('３　回答貼付シート'!AA396="ほぼ毎日（まいにち）ある",3,))))</f>
        <v>0</v>
      </c>
      <c r="Z399" s="26">
        <f>'３　回答貼付シート'!$AB396</f>
        <v>0</v>
      </c>
      <c r="AA399" s="26" t="str">
        <f t="shared" si="58"/>
        <v/>
      </c>
      <c r="AB399" s="26" t="str">
        <f t="shared" si="59"/>
        <v/>
      </c>
      <c r="AC399" s="26" t="str">
        <f t="shared" si="60"/>
        <v/>
      </c>
      <c r="AD399" s="26" t="str">
        <f t="shared" si="61"/>
        <v/>
      </c>
      <c r="AE399" s="26" t="str">
        <f t="shared" si="62"/>
        <v/>
      </c>
      <c r="AF399" t="str">
        <f t="shared" si="55"/>
        <v>0</v>
      </c>
      <c r="AG399">
        <f t="shared" si="56"/>
        <v>0</v>
      </c>
      <c r="AH399" s="34">
        <f t="shared" si="63"/>
        <v>0</v>
      </c>
    </row>
    <row r="400" spans="1:34">
      <c r="A400" s="26"/>
      <c r="B400" s="26">
        <f t="shared" si="57"/>
        <v>0</v>
      </c>
      <c r="C400" s="26">
        <f>IF('３　回答貼付シート'!$F397&lt;&gt;0,VLOOKUP('３　回答貼付シート'!$F397,$AF$2048:$AG$2054,2,FALSE),0)</f>
        <v>0</v>
      </c>
      <c r="D400" s="26">
        <f>IF('３　回答貼付シート'!$G397&lt;&gt;0,VLOOKUP(('３　回答貼付シート'!$G397), $AF$2048:$AG$2054,2,FALSE),0)</f>
        <v>0</v>
      </c>
      <c r="E400" s="26">
        <f>'３　回答貼付シート'!$H397</f>
        <v>0</v>
      </c>
      <c r="F400" s="26">
        <f>IF(E400=0,0,VLOOKUP($B400,'２　情報入力シート'!$A$2:$E$2049,5))</f>
        <v>0</v>
      </c>
      <c r="G400" s="26">
        <f>IF('３　回答貼付シート'!I397="ない",0,IF('３　回答貼付シート'!I397="１～２日（にち）ある",1,IF('３　回答貼付シート'!I397="３～５日（にち）ある",2,IF('３　回答貼付シート'!I397="ほぼ毎日（まいにち）ある",3,))))</f>
        <v>0</v>
      </c>
      <c r="H400" s="26">
        <f>IF('３　回答貼付シート'!J397="ない",0,IF('３　回答貼付シート'!J397="１～２日（にち）ある",1,IF('３　回答貼付シート'!J397="３～５日（にち）ある",2,IF('３　回答貼付シート'!J397="ほぼ毎日（まいにち）ある",3,))))</f>
        <v>0</v>
      </c>
      <c r="I400" s="26">
        <f>IF('３　回答貼付シート'!K397="ない",0,IF('３　回答貼付シート'!K397="１～２日（にち）ある",1,IF('３　回答貼付シート'!K397="３～５日（にち）ある",2,IF('３　回答貼付シート'!K397="ほぼ毎日（まいにち）ある",3,))))</f>
        <v>0</v>
      </c>
      <c r="J400" s="26">
        <f>IF('３　回答貼付シート'!L397="ない",0,IF('３　回答貼付シート'!L397="１～２日（にち）ある",1,IF('３　回答貼付シート'!L397="３～５日（にち）ある",2,IF('３　回答貼付シート'!L397="ほぼ毎日（まいにち）ある",3,))))</f>
        <v>0</v>
      </c>
      <c r="K400" s="26">
        <f>IF('３　回答貼付シート'!M397="ない",0,IF('３　回答貼付シート'!M397="１～２日（にち）ある",1,IF('３　回答貼付シート'!M397="３～５日（にち）ある",2,IF('３　回答貼付シート'!M397="ほぼ毎日（まいにち）ある",3,))))</f>
        <v>0</v>
      </c>
      <c r="L400" s="26">
        <f>IF('３　回答貼付シート'!N397="ない",0,IF('３　回答貼付シート'!N397="１～２日（にち）ある",1,IF('３　回答貼付シート'!N397="３～５日（にち）ある",2,IF('３　回答貼付シート'!N397="ほぼ毎日（まいにち）ある",3,))))</f>
        <v>0</v>
      </c>
      <c r="M400" s="26">
        <f>IF('３　回答貼付シート'!O397="ない",0,IF('３　回答貼付シート'!O397="１～２日（にち）ある",1,IF('３　回答貼付シート'!O397="３～５日（にち）ある",2,IF('３　回答貼付シート'!O397="ほぼ毎日（まいにち）ある",3,))))</f>
        <v>0</v>
      </c>
      <c r="N400" s="26">
        <f>IF('３　回答貼付シート'!P397="ない",0,IF('３　回答貼付シート'!P397="１～２日（にち）ある",1,IF('３　回答貼付シート'!P397="３～５日（にち）ある",2,IF('３　回答貼付シート'!P397="ほぼ毎日（まいにち）ある",3,))))</f>
        <v>0</v>
      </c>
      <c r="O400" s="26">
        <f>IF('３　回答貼付シート'!Q397="ない",0,IF('３　回答貼付シート'!Q397="１～２日（にち）ある",1,IF('３　回答貼付シート'!Q397="３～５日（にち）ある",2,IF('３　回答貼付シート'!Q397="ほぼ毎日（まいにち）ある",3,))))</f>
        <v>0</v>
      </c>
      <c r="P400" s="26">
        <f>IF('３　回答貼付シート'!R397="ない",0,IF('３　回答貼付シート'!R397="１～２日（にち）ある",1,IF('３　回答貼付シート'!R397="３～５日（にち）ある",2,IF('３　回答貼付シート'!R397="ほぼ毎日（まいにち）ある",3,))))</f>
        <v>0</v>
      </c>
      <c r="Q400" s="26">
        <f>IF('３　回答貼付シート'!S397="ない",0,IF('３　回答貼付シート'!S397="１～２日（にち）ある",1,IF('３　回答貼付シート'!S397="３～５日（にち）ある",2,IF('３　回答貼付シート'!S397="ほぼ毎日（まいにち）ある",3,))))</f>
        <v>0</v>
      </c>
      <c r="R400" s="26">
        <f>IF('３　回答貼付シート'!T397="ない",0,IF('３　回答貼付シート'!T397="１～２日（にち）ある",1,IF('３　回答貼付シート'!T397="３～５日（にち）ある",2,IF('３　回答貼付シート'!T397="ほぼ毎日（まいにち）ある",3,))))</f>
        <v>0</v>
      </c>
      <c r="S400" s="26">
        <f>IF('３　回答貼付シート'!U397="ない",0,IF('３　回答貼付シート'!U397="１～２日（にち）ある",1,IF('３　回答貼付シート'!U397="３～５日（にち）ある",2,IF('３　回答貼付シート'!U397="ほぼ毎日（まいにち）ある",3,))))</f>
        <v>0</v>
      </c>
      <c r="T400" s="26">
        <f>IF('３　回答貼付シート'!V397="ない",0,IF('３　回答貼付シート'!V397="１～２日（にち）ある",1,IF('３　回答貼付シート'!V397="３～５日（にち）ある",2,IF('３　回答貼付シート'!V397="ほぼ毎日（まいにち）ある",3,))))</f>
        <v>0</v>
      </c>
      <c r="U400" s="26">
        <f>IF('３　回答貼付シート'!W397="ない",0,IF('３　回答貼付シート'!W397="１～２日（にち）ある",1,IF('３　回答貼付シート'!W397="３～５日（にち）ある",2,IF('３　回答貼付シート'!W397="ほぼ毎日（まいにち）ある",3,))))</f>
        <v>0</v>
      </c>
      <c r="V400" s="26">
        <f>IF('３　回答貼付シート'!X397="ない",0,IF('３　回答貼付シート'!X397="１～２日（にち）ある",1,IF('３　回答貼付シート'!X397="３～５日（にち）ある",2,IF('３　回答貼付シート'!X397="ほぼ毎日（まいにち）ある",3,))))</f>
        <v>0</v>
      </c>
      <c r="W400" s="26">
        <f>IF('３　回答貼付シート'!Y397="ない",0,IF('３　回答貼付シート'!Y397="１～２日（にち）ある",1,IF('３　回答貼付シート'!Y397="３～５日（にち）ある",2,IF('３　回答貼付シート'!Y397="ほぼ毎日（まいにち）ある",3,))))</f>
        <v>0</v>
      </c>
      <c r="X400" s="26">
        <f>IF('３　回答貼付シート'!Z397="ない",0,IF('３　回答貼付シート'!Z397="１～２日（にち）ある",1,IF('３　回答貼付シート'!Z397="３～５日（にち）ある",2,IF('３　回答貼付シート'!Z397="ほぼ毎日（まいにち）ある",3,))))</f>
        <v>0</v>
      </c>
      <c r="Y400" s="26">
        <f>IF('３　回答貼付シート'!AA397="ない",0,IF('３　回答貼付シート'!AA397="１～２日（にち）ある",1,IF('３　回答貼付シート'!AA397="３～５日（にち）ある",2,IF('３　回答貼付シート'!AA397="ほぼ毎日（まいにち）ある",3,))))</f>
        <v>0</v>
      </c>
      <c r="Z400" s="26">
        <f>'３　回答貼付シート'!$AB397</f>
        <v>0</v>
      </c>
      <c r="AA400" s="26" t="str">
        <f t="shared" si="58"/>
        <v/>
      </c>
      <c r="AB400" s="26" t="str">
        <f t="shared" si="59"/>
        <v/>
      </c>
      <c r="AC400" s="26" t="str">
        <f t="shared" si="60"/>
        <v/>
      </c>
      <c r="AD400" s="26" t="str">
        <f t="shared" si="61"/>
        <v/>
      </c>
      <c r="AE400" s="26" t="str">
        <f t="shared" si="62"/>
        <v/>
      </c>
      <c r="AF400" t="str">
        <f t="shared" si="55"/>
        <v>0</v>
      </c>
      <c r="AG400">
        <f t="shared" si="56"/>
        <v>0</v>
      </c>
      <c r="AH400" s="34">
        <f t="shared" si="63"/>
        <v>0</v>
      </c>
    </row>
    <row r="401" spans="1:34">
      <c r="A401" s="26"/>
      <c r="B401" s="26">
        <f t="shared" si="57"/>
        <v>0</v>
      </c>
      <c r="C401" s="26">
        <f>IF('３　回答貼付シート'!$F398&lt;&gt;0,VLOOKUP('３　回答貼付シート'!$F398,$AF$2048:$AG$2054,2,FALSE),0)</f>
        <v>0</v>
      </c>
      <c r="D401" s="26">
        <f>IF('３　回答貼付シート'!$G398&lt;&gt;0,VLOOKUP(('３　回答貼付シート'!$G398), $AF$2048:$AG$2054,2,FALSE),0)</f>
        <v>0</v>
      </c>
      <c r="E401" s="26">
        <f>'３　回答貼付シート'!$H398</f>
        <v>0</v>
      </c>
      <c r="F401" s="26">
        <f>IF(E401=0,0,VLOOKUP($B401,'２　情報入力シート'!$A$2:$E$2049,5))</f>
        <v>0</v>
      </c>
      <c r="G401" s="26">
        <f>IF('３　回答貼付シート'!I398="ない",0,IF('３　回答貼付シート'!I398="１～２日（にち）ある",1,IF('３　回答貼付シート'!I398="３～５日（にち）ある",2,IF('３　回答貼付シート'!I398="ほぼ毎日（まいにち）ある",3,))))</f>
        <v>0</v>
      </c>
      <c r="H401" s="26">
        <f>IF('３　回答貼付シート'!J398="ない",0,IF('３　回答貼付シート'!J398="１～２日（にち）ある",1,IF('３　回答貼付シート'!J398="３～５日（にち）ある",2,IF('３　回答貼付シート'!J398="ほぼ毎日（まいにち）ある",3,))))</f>
        <v>0</v>
      </c>
      <c r="I401" s="26">
        <f>IF('３　回答貼付シート'!K398="ない",0,IF('３　回答貼付シート'!K398="１～２日（にち）ある",1,IF('３　回答貼付シート'!K398="３～５日（にち）ある",2,IF('３　回答貼付シート'!K398="ほぼ毎日（まいにち）ある",3,))))</f>
        <v>0</v>
      </c>
      <c r="J401" s="26">
        <f>IF('３　回答貼付シート'!L398="ない",0,IF('３　回答貼付シート'!L398="１～２日（にち）ある",1,IF('３　回答貼付シート'!L398="３～５日（にち）ある",2,IF('３　回答貼付シート'!L398="ほぼ毎日（まいにち）ある",3,))))</f>
        <v>0</v>
      </c>
      <c r="K401" s="26">
        <f>IF('３　回答貼付シート'!M398="ない",0,IF('３　回答貼付シート'!M398="１～２日（にち）ある",1,IF('３　回答貼付シート'!M398="３～５日（にち）ある",2,IF('３　回答貼付シート'!M398="ほぼ毎日（まいにち）ある",3,))))</f>
        <v>0</v>
      </c>
      <c r="L401" s="26">
        <f>IF('３　回答貼付シート'!N398="ない",0,IF('３　回答貼付シート'!N398="１～２日（にち）ある",1,IF('３　回答貼付シート'!N398="３～５日（にち）ある",2,IF('３　回答貼付シート'!N398="ほぼ毎日（まいにち）ある",3,))))</f>
        <v>0</v>
      </c>
      <c r="M401" s="26">
        <f>IF('３　回答貼付シート'!O398="ない",0,IF('３　回答貼付シート'!O398="１～２日（にち）ある",1,IF('３　回答貼付シート'!O398="３～５日（にち）ある",2,IF('３　回答貼付シート'!O398="ほぼ毎日（まいにち）ある",3,))))</f>
        <v>0</v>
      </c>
      <c r="N401" s="26">
        <f>IF('３　回答貼付シート'!P398="ない",0,IF('３　回答貼付シート'!P398="１～２日（にち）ある",1,IF('３　回答貼付シート'!P398="３～５日（にち）ある",2,IF('３　回答貼付シート'!P398="ほぼ毎日（まいにち）ある",3,))))</f>
        <v>0</v>
      </c>
      <c r="O401" s="26">
        <f>IF('３　回答貼付シート'!Q398="ない",0,IF('３　回答貼付シート'!Q398="１～２日（にち）ある",1,IF('３　回答貼付シート'!Q398="３～５日（にち）ある",2,IF('３　回答貼付シート'!Q398="ほぼ毎日（まいにち）ある",3,))))</f>
        <v>0</v>
      </c>
      <c r="P401" s="26">
        <f>IF('３　回答貼付シート'!R398="ない",0,IF('３　回答貼付シート'!R398="１～２日（にち）ある",1,IF('３　回答貼付シート'!R398="３～５日（にち）ある",2,IF('３　回答貼付シート'!R398="ほぼ毎日（まいにち）ある",3,))))</f>
        <v>0</v>
      </c>
      <c r="Q401" s="26">
        <f>IF('３　回答貼付シート'!S398="ない",0,IF('３　回答貼付シート'!S398="１～２日（にち）ある",1,IF('３　回答貼付シート'!S398="３～５日（にち）ある",2,IF('３　回答貼付シート'!S398="ほぼ毎日（まいにち）ある",3,))))</f>
        <v>0</v>
      </c>
      <c r="R401" s="26">
        <f>IF('３　回答貼付シート'!T398="ない",0,IF('３　回答貼付シート'!T398="１～２日（にち）ある",1,IF('３　回答貼付シート'!T398="３～５日（にち）ある",2,IF('３　回答貼付シート'!T398="ほぼ毎日（まいにち）ある",3,))))</f>
        <v>0</v>
      </c>
      <c r="S401" s="26">
        <f>IF('３　回答貼付シート'!U398="ない",0,IF('３　回答貼付シート'!U398="１～２日（にち）ある",1,IF('３　回答貼付シート'!U398="３～５日（にち）ある",2,IF('３　回答貼付シート'!U398="ほぼ毎日（まいにち）ある",3,))))</f>
        <v>0</v>
      </c>
      <c r="T401" s="26">
        <f>IF('３　回答貼付シート'!V398="ない",0,IF('３　回答貼付シート'!V398="１～２日（にち）ある",1,IF('３　回答貼付シート'!V398="３～５日（にち）ある",2,IF('３　回答貼付シート'!V398="ほぼ毎日（まいにち）ある",3,))))</f>
        <v>0</v>
      </c>
      <c r="U401" s="26">
        <f>IF('３　回答貼付シート'!W398="ない",0,IF('３　回答貼付シート'!W398="１～２日（にち）ある",1,IF('３　回答貼付シート'!W398="３～５日（にち）ある",2,IF('３　回答貼付シート'!W398="ほぼ毎日（まいにち）ある",3,))))</f>
        <v>0</v>
      </c>
      <c r="V401" s="26">
        <f>IF('３　回答貼付シート'!X398="ない",0,IF('３　回答貼付シート'!X398="１～２日（にち）ある",1,IF('３　回答貼付シート'!X398="３～５日（にち）ある",2,IF('３　回答貼付シート'!X398="ほぼ毎日（まいにち）ある",3,))))</f>
        <v>0</v>
      </c>
      <c r="W401" s="26">
        <f>IF('３　回答貼付シート'!Y398="ない",0,IF('３　回答貼付シート'!Y398="１～２日（にち）ある",1,IF('３　回答貼付シート'!Y398="３～５日（にち）ある",2,IF('３　回答貼付シート'!Y398="ほぼ毎日（まいにち）ある",3,))))</f>
        <v>0</v>
      </c>
      <c r="X401" s="26">
        <f>IF('３　回答貼付シート'!Z398="ない",0,IF('３　回答貼付シート'!Z398="１～２日（にち）ある",1,IF('３　回答貼付シート'!Z398="３～５日（にち）ある",2,IF('３　回答貼付シート'!Z398="ほぼ毎日（まいにち）ある",3,))))</f>
        <v>0</v>
      </c>
      <c r="Y401" s="26">
        <f>IF('３　回答貼付シート'!AA398="ない",0,IF('３　回答貼付シート'!AA398="１～２日（にち）ある",1,IF('３　回答貼付シート'!AA398="３～５日（にち）ある",2,IF('３　回答貼付シート'!AA398="ほぼ毎日（まいにち）ある",3,))))</f>
        <v>0</v>
      </c>
      <c r="Z401" s="26">
        <f>'３　回答貼付シート'!$AB398</f>
        <v>0</v>
      </c>
      <c r="AA401" s="26" t="str">
        <f t="shared" si="58"/>
        <v/>
      </c>
      <c r="AB401" s="26" t="str">
        <f t="shared" si="59"/>
        <v/>
      </c>
      <c r="AC401" s="26" t="str">
        <f t="shared" si="60"/>
        <v/>
      </c>
      <c r="AD401" s="26" t="str">
        <f t="shared" si="61"/>
        <v/>
      </c>
      <c r="AE401" s="26" t="str">
        <f t="shared" si="62"/>
        <v/>
      </c>
      <c r="AF401" t="str">
        <f t="shared" si="55"/>
        <v>0</v>
      </c>
      <c r="AG401">
        <f t="shared" si="56"/>
        <v>0</v>
      </c>
      <c r="AH401" s="34">
        <f t="shared" si="63"/>
        <v>0</v>
      </c>
    </row>
    <row r="402" spans="1:34">
      <c r="A402" s="26"/>
      <c r="B402" s="26">
        <f t="shared" si="57"/>
        <v>0</v>
      </c>
      <c r="C402" s="26">
        <f>IF('３　回答貼付シート'!$F399&lt;&gt;0,VLOOKUP('３　回答貼付シート'!$F399,$AF$2048:$AG$2054,2,FALSE),0)</f>
        <v>0</v>
      </c>
      <c r="D402" s="26">
        <f>IF('３　回答貼付シート'!$G399&lt;&gt;0,VLOOKUP(('３　回答貼付シート'!$G399), $AF$2048:$AG$2054,2,FALSE),0)</f>
        <v>0</v>
      </c>
      <c r="E402" s="26">
        <f>'３　回答貼付シート'!$H399</f>
        <v>0</v>
      </c>
      <c r="F402" s="26">
        <f>IF(E402=0,0,VLOOKUP($B402,'２　情報入力シート'!$A$2:$E$2049,5))</f>
        <v>0</v>
      </c>
      <c r="G402" s="26">
        <f>IF('３　回答貼付シート'!I399="ない",0,IF('３　回答貼付シート'!I399="１～２日（にち）ある",1,IF('３　回答貼付シート'!I399="３～５日（にち）ある",2,IF('３　回答貼付シート'!I399="ほぼ毎日（まいにち）ある",3,))))</f>
        <v>0</v>
      </c>
      <c r="H402" s="26">
        <f>IF('３　回答貼付シート'!J399="ない",0,IF('３　回答貼付シート'!J399="１～２日（にち）ある",1,IF('３　回答貼付シート'!J399="３～５日（にち）ある",2,IF('３　回答貼付シート'!J399="ほぼ毎日（まいにち）ある",3,))))</f>
        <v>0</v>
      </c>
      <c r="I402" s="26">
        <f>IF('３　回答貼付シート'!K399="ない",0,IF('３　回答貼付シート'!K399="１～２日（にち）ある",1,IF('３　回答貼付シート'!K399="３～５日（にち）ある",2,IF('３　回答貼付シート'!K399="ほぼ毎日（まいにち）ある",3,))))</f>
        <v>0</v>
      </c>
      <c r="J402" s="26">
        <f>IF('３　回答貼付シート'!L399="ない",0,IF('３　回答貼付シート'!L399="１～２日（にち）ある",1,IF('３　回答貼付シート'!L399="３～５日（にち）ある",2,IF('３　回答貼付シート'!L399="ほぼ毎日（まいにち）ある",3,))))</f>
        <v>0</v>
      </c>
      <c r="K402" s="26">
        <f>IF('３　回答貼付シート'!M399="ない",0,IF('３　回答貼付シート'!M399="１～２日（にち）ある",1,IF('３　回答貼付シート'!M399="３～５日（にち）ある",2,IF('３　回答貼付シート'!M399="ほぼ毎日（まいにち）ある",3,))))</f>
        <v>0</v>
      </c>
      <c r="L402" s="26">
        <f>IF('３　回答貼付シート'!N399="ない",0,IF('３　回答貼付シート'!N399="１～２日（にち）ある",1,IF('３　回答貼付シート'!N399="３～５日（にち）ある",2,IF('３　回答貼付シート'!N399="ほぼ毎日（まいにち）ある",3,))))</f>
        <v>0</v>
      </c>
      <c r="M402" s="26">
        <f>IF('３　回答貼付シート'!O399="ない",0,IF('３　回答貼付シート'!O399="１～２日（にち）ある",1,IF('３　回答貼付シート'!O399="３～５日（にち）ある",2,IF('３　回答貼付シート'!O399="ほぼ毎日（まいにち）ある",3,))))</f>
        <v>0</v>
      </c>
      <c r="N402" s="26">
        <f>IF('３　回答貼付シート'!P399="ない",0,IF('３　回答貼付シート'!P399="１～２日（にち）ある",1,IF('３　回答貼付シート'!P399="３～５日（にち）ある",2,IF('３　回答貼付シート'!P399="ほぼ毎日（まいにち）ある",3,))))</f>
        <v>0</v>
      </c>
      <c r="O402" s="26">
        <f>IF('３　回答貼付シート'!Q399="ない",0,IF('３　回答貼付シート'!Q399="１～２日（にち）ある",1,IF('３　回答貼付シート'!Q399="３～５日（にち）ある",2,IF('３　回答貼付シート'!Q399="ほぼ毎日（まいにち）ある",3,))))</f>
        <v>0</v>
      </c>
      <c r="P402" s="26">
        <f>IF('３　回答貼付シート'!R399="ない",0,IF('３　回答貼付シート'!R399="１～２日（にち）ある",1,IF('３　回答貼付シート'!R399="３～５日（にち）ある",2,IF('３　回答貼付シート'!R399="ほぼ毎日（まいにち）ある",3,))))</f>
        <v>0</v>
      </c>
      <c r="Q402" s="26">
        <f>IF('３　回答貼付シート'!S399="ない",0,IF('３　回答貼付シート'!S399="１～２日（にち）ある",1,IF('３　回答貼付シート'!S399="３～５日（にち）ある",2,IF('３　回答貼付シート'!S399="ほぼ毎日（まいにち）ある",3,))))</f>
        <v>0</v>
      </c>
      <c r="R402" s="26">
        <f>IF('３　回答貼付シート'!T399="ない",0,IF('３　回答貼付シート'!T399="１～２日（にち）ある",1,IF('３　回答貼付シート'!T399="３～５日（にち）ある",2,IF('３　回答貼付シート'!T399="ほぼ毎日（まいにち）ある",3,))))</f>
        <v>0</v>
      </c>
      <c r="S402" s="26">
        <f>IF('３　回答貼付シート'!U399="ない",0,IF('３　回答貼付シート'!U399="１～２日（にち）ある",1,IF('３　回答貼付シート'!U399="３～５日（にち）ある",2,IF('３　回答貼付シート'!U399="ほぼ毎日（まいにち）ある",3,))))</f>
        <v>0</v>
      </c>
      <c r="T402" s="26">
        <f>IF('３　回答貼付シート'!V399="ない",0,IF('３　回答貼付シート'!V399="１～２日（にち）ある",1,IF('３　回答貼付シート'!V399="３～５日（にち）ある",2,IF('３　回答貼付シート'!V399="ほぼ毎日（まいにち）ある",3,))))</f>
        <v>0</v>
      </c>
      <c r="U402" s="26">
        <f>IF('３　回答貼付シート'!W399="ない",0,IF('３　回答貼付シート'!W399="１～２日（にち）ある",1,IF('３　回答貼付シート'!W399="３～５日（にち）ある",2,IF('３　回答貼付シート'!W399="ほぼ毎日（まいにち）ある",3,))))</f>
        <v>0</v>
      </c>
      <c r="V402" s="26">
        <f>IF('３　回答貼付シート'!X399="ない",0,IF('３　回答貼付シート'!X399="１～２日（にち）ある",1,IF('３　回答貼付シート'!X399="３～５日（にち）ある",2,IF('３　回答貼付シート'!X399="ほぼ毎日（まいにち）ある",3,))))</f>
        <v>0</v>
      </c>
      <c r="W402" s="26">
        <f>IF('３　回答貼付シート'!Y399="ない",0,IF('３　回答貼付シート'!Y399="１～２日（にち）ある",1,IF('３　回答貼付シート'!Y399="３～５日（にち）ある",2,IF('３　回答貼付シート'!Y399="ほぼ毎日（まいにち）ある",3,))))</f>
        <v>0</v>
      </c>
      <c r="X402" s="26">
        <f>IF('３　回答貼付シート'!Z399="ない",0,IF('３　回答貼付シート'!Z399="１～２日（にち）ある",1,IF('３　回答貼付シート'!Z399="３～５日（にち）ある",2,IF('３　回答貼付シート'!Z399="ほぼ毎日（まいにち）ある",3,))))</f>
        <v>0</v>
      </c>
      <c r="Y402" s="26">
        <f>IF('３　回答貼付シート'!AA399="ない",0,IF('３　回答貼付シート'!AA399="１～２日（にち）ある",1,IF('３　回答貼付シート'!AA399="３～５日（にち）ある",2,IF('３　回答貼付シート'!AA399="ほぼ毎日（まいにち）ある",3,))))</f>
        <v>0</v>
      </c>
      <c r="Z402" s="26">
        <f>'３　回答貼付シート'!$AB399</f>
        <v>0</v>
      </c>
      <c r="AA402" s="26" t="str">
        <f t="shared" si="58"/>
        <v/>
      </c>
      <c r="AB402" s="26" t="str">
        <f t="shared" si="59"/>
        <v/>
      </c>
      <c r="AC402" s="26" t="str">
        <f t="shared" si="60"/>
        <v/>
      </c>
      <c r="AD402" s="26" t="str">
        <f t="shared" si="61"/>
        <v/>
      </c>
      <c r="AE402" s="26" t="str">
        <f t="shared" si="62"/>
        <v/>
      </c>
      <c r="AF402" t="str">
        <f t="shared" si="55"/>
        <v>0</v>
      </c>
      <c r="AG402">
        <f t="shared" si="56"/>
        <v>0</v>
      </c>
      <c r="AH402" s="34">
        <f t="shared" si="63"/>
        <v>0</v>
      </c>
    </row>
    <row r="403" spans="1:34">
      <c r="A403" s="26"/>
      <c r="B403" s="26">
        <f t="shared" si="57"/>
        <v>0</v>
      </c>
      <c r="C403" s="26">
        <f>IF('３　回答貼付シート'!$F400&lt;&gt;0,VLOOKUP('３　回答貼付シート'!$F400,$AF$2048:$AG$2054,2,FALSE),0)</f>
        <v>0</v>
      </c>
      <c r="D403" s="26">
        <f>IF('３　回答貼付シート'!$G400&lt;&gt;0,VLOOKUP(('３　回答貼付シート'!$G400), $AF$2048:$AG$2054,2,FALSE),0)</f>
        <v>0</v>
      </c>
      <c r="E403" s="26">
        <f>'３　回答貼付シート'!$H400</f>
        <v>0</v>
      </c>
      <c r="F403" s="26">
        <f>IF(E403=0,0,VLOOKUP($B403,'２　情報入力シート'!$A$2:$E$2049,5))</f>
        <v>0</v>
      </c>
      <c r="G403" s="26">
        <f>IF('３　回答貼付シート'!I400="ない",0,IF('３　回答貼付シート'!I400="１～２日（にち）ある",1,IF('３　回答貼付シート'!I400="３～５日（にち）ある",2,IF('３　回答貼付シート'!I400="ほぼ毎日（まいにち）ある",3,))))</f>
        <v>0</v>
      </c>
      <c r="H403" s="26">
        <f>IF('３　回答貼付シート'!J400="ない",0,IF('３　回答貼付シート'!J400="１～２日（にち）ある",1,IF('３　回答貼付シート'!J400="３～５日（にち）ある",2,IF('３　回答貼付シート'!J400="ほぼ毎日（まいにち）ある",3,))))</f>
        <v>0</v>
      </c>
      <c r="I403" s="26">
        <f>IF('３　回答貼付シート'!K400="ない",0,IF('３　回答貼付シート'!K400="１～２日（にち）ある",1,IF('３　回答貼付シート'!K400="３～５日（にち）ある",2,IF('３　回答貼付シート'!K400="ほぼ毎日（まいにち）ある",3,))))</f>
        <v>0</v>
      </c>
      <c r="J403" s="26">
        <f>IF('３　回答貼付シート'!L400="ない",0,IF('３　回答貼付シート'!L400="１～２日（にち）ある",1,IF('３　回答貼付シート'!L400="３～５日（にち）ある",2,IF('３　回答貼付シート'!L400="ほぼ毎日（まいにち）ある",3,))))</f>
        <v>0</v>
      </c>
      <c r="K403" s="26">
        <f>IF('３　回答貼付シート'!M400="ない",0,IF('３　回答貼付シート'!M400="１～２日（にち）ある",1,IF('３　回答貼付シート'!M400="３～５日（にち）ある",2,IF('３　回答貼付シート'!M400="ほぼ毎日（まいにち）ある",3,))))</f>
        <v>0</v>
      </c>
      <c r="L403" s="26">
        <f>IF('３　回答貼付シート'!N400="ない",0,IF('３　回答貼付シート'!N400="１～２日（にち）ある",1,IF('３　回答貼付シート'!N400="３～５日（にち）ある",2,IF('３　回答貼付シート'!N400="ほぼ毎日（まいにち）ある",3,))))</f>
        <v>0</v>
      </c>
      <c r="M403" s="26">
        <f>IF('３　回答貼付シート'!O400="ない",0,IF('３　回答貼付シート'!O400="１～２日（にち）ある",1,IF('３　回答貼付シート'!O400="３～５日（にち）ある",2,IF('３　回答貼付シート'!O400="ほぼ毎日（まいにち）ある",3,))))</f>
        <v>0</v>
      </c>
      <c r="N403" s="26">
        <f>IF('３　回答貼付シート'!P400="ない",0,IF('３　回答貼付シート'!P400="１～２日（にち）ある",1,IF('３　回答貼付シート'!P400="３～５日（にち）ある",2,IF('３　回答貼付シート'!P400="ほぼ毎日（まいにち）ある",3,))))</f>
        <v>0</v>
      </c>
      <c r="O403" s="26">
        <f>IF('３　回答貼付シート'!Q400="ない",0,IF('３　回答貼付シート'!Q400="１～２日（にち）ある",1,IF('３　回答貼付シート'!Q400="３～５日（にち）ある",2,IF('３　回答貼付シート'!Q400="ほぼ毎日（まいにち）ある",3,))))</f>
        <v>0</v>
      </c>
      <c r="P403" s="26">
        <f>IF('３　回答貼付シート'!R400="ない",0,IF('３　回答貼付シート'!R400="１～２日（にち）ある",1,IF('３　回答貼付シート'!R400="３～５日（にち）ある",2,IF('３　回答貼付シート'!R400="ほぼ毎日（まいにち）ある",3,))))</f>
        <v>0</v>
      </c>
      <c r="Q403" s="26">
        <f>IF('３　回答貼付シート'!S400="ない",0,IF('３　回答貼付シート'!S400="１～２日（にち）ある",1,IF('３　回答貼付シート'!S400="３～５日（にち）ある",2,IF('３　回答貼付シート'!S400="ほぼ毎日（まいにち）ある",3,))))</f>
        <v>0</v>
      </c>
      <c r="R403" s="26">
        <f>IF('３　回答貼付シート'!T400="ない",0,IF('３　回答貼付シート'!T400="１～２日（にち）ある",1,IF('３　回答貼付シート'!T400="３～５日（にち）ある",2,IF('３　回答貼付シート'!T400="ほぼ毎日（まいにち）ある",3,))))</f>
        <v>0</v>
      </c>
      <c r="S403" s="26">
        <f>IF('３　回答貼付シート'!U400="ない",0,IF('３　回答貼付シート'!U400="１～２日（にち）ある",1,IF('３　回答貼付シート'!U400="３～５日（にち）ある",2,IF('３　回答貼付シート'!U400="ほぼ毎日（まいにち）ある",3,))))</f>
        <v>0</v>
      </c>
      <c r="T403" s="26">
        <f>IF('３　回答貼付シート'!V400="ない",0,IF('３　回答貼付シート'!V400="１～２日（にち）ある",1,IF('３　回答貼付シート'!V400="３～５日（にち）ある",2,IF('３　回答貼付シート'!V400="ほぼ毎日（まいにち）ある",3,))))</f>
        <v>0</v>
      </c>
      <c r="U403" s="26">
        <f>IF('３　回答貼付シート'!W400="ない",0,IF('３　回答貼付シート'!W400="１～２日（にち）ある",1,IF('３　回答貼付シート'!W400="３～５日（にち）ある",2,IF('３　回答貼付シート'!W400="ほぼ毎日（まいにち）ある",3,))))</f>
        <v>0</v>
      </c>
      <c r="V403" s="26">
        <f>IF('３　回答貼付シート'!X400="ない",0,IF('３　回答貼付シート'!X400="１～２日（にち）ある",1,IF('３　回答貼付シート'!X400="３～５日（にち）ある",2,IF('３　回答貼付シート'!X400="ほぼ毎日（まいにち）ある",3,))))</f>
        <v>0</v>
      </c>
      <c r="W403" s="26">
        <f>IF('３　回答貼付シート'!Y400="ない",0,IF('３　回答貼付シート'!Y400="１～２日（にち）ある",1,IF('３　回答貼付シート'!Y400="３～５日（にち）ある",2,IF('３　回答貼付シート'!Y400="ほぼ毎日（まいにち）ある",3,))))</f>
        <v>0</v>
      </c>
      <c r="X403" s="26">
        <f>IF('３　回答貼付シート'!Z400="ない",0,IF('３　回答貼付シート'!Z400="１～２日（にち）ある",1,IF('３　回答貼付シート'!Z400="３～５日（にち）ある",2,IF('３　回答貼付シート'!Z400="ほぼ毎日（まいにち）ある",3,))))</f>
        <v>0</v>
      </c>
      <c r="Y403" s="26">
        <f>IF('３　回答貼付シート'!AA400="ない",0,IF('３　回答貼付シート'!AA400="１～２日（にち）ある",1,IF('３　回答貼付シート'!AA400="３～５日（にち）ある",2,IF('３　回答貼付シート'!AA400="ほぼ毎日（まいにち）ある",3,))))</f>
        <v>0</v>
      </c>
      <c r="Z403" s="26">
        <f>'３　回答貼付シート'!$AB400</f>
        <v>0</v>
      </c>
      <c r="AA403" s="26" t="str">
        <f t="shared" si="58"/>
        <v/>
      </c>
      <c r="AB403" s="26" t="str">
        <f t="shared" si="59"/>
        <v/>
      </c>
      <c r="AC403" s="26" t="str">
        <f t="shared" si="60"/>
        <v/>
      </c>
      <c r="AD403" s="26" t="str">
        <f t="shared" si="61"/>
        <v/>
      </c>
      <c r="AE403" s="26" t="str">
        <f t="shared" si="62"/>
        <v/>
      </c>
      <c r="AF403" t="str">
        <f t="shared" si="55"/>
        <v>0</v>
      </c>
      <c r="AG403">
        <f t="shared" si="56"/>
        <v>0</v>
      </c>
      <c r="AH403" s="34">
        <f t="shared" si="63"/>
        <v>0</v>
      </c>
    </row>
    <row r="404" spans="1:34">
      <c r="A404" s="26"/>
      <c r="B404" s="26">
        <f t="shared" si="57"/>
        <v>0</v>
      </c>
      <c r="C404" s="26">
        <f>IF('３　回答貼付シート'!$F401&lt;&gt;0,VLOOKUP('３　回答貼付シート'!$F401,$AF$2048:$AG$2054,2,FALSE),0)</f>
        <v>0</v>
      </c>
      <c r="D404" s="26">
        <f>IF('３　回答貼付シート'!$G401&lt;&gt;0,VLOOKUP(('３　回答貼付シート'!$G401), $AF$2048:$AG$2054,2,FALSE),0)</f>
        <v>0</v>
      </c>
      <c r="E404" s="26">
        <f>'３　回答貼付シート'!$H401</f>
        <v>0</v>
      </c>
      <c r="F404" s="26">
        <f>IF(E404=0,0,VLOOKUP($B404,'２　情報入力シート'!$A$2:$E$2049,5))</f>
        <v>0</v>
      </c>
      <c r="G404" s="26">
        <f>IF('３　回答貼付シート'!I401="ない",0,IF('３　回答貼付シート'!I401="１～２日（にち）ある",1,IF('３　回答貼付シート'!I401="３～５日（にち）ある",2,IF('３　回答貼付シート'!I401="ほぼ毎日（まいにち）ある",3,))))</f>
        <v>0</v>
      </c>
      <c r="H404" s="26">
        <f>IF('３　回答貼付シート'!J401="ない",0,IF('３　回答貼付シート'!J401="１～２日（にち）ある",1,IF('３　回答貼付シート'!J401="３～５日（にち）ある",2,IF('３　回答貼付シート'!J401="ほぼ毎日（まいにち）ある",3,))))</f>
        <v>0</v>
      </c>
      <c r="I404" s="26">
        <f>IF('３　回答貼付シート'!K401="ない",0,IF('３　回答貼付シート'!K401="１～２日（にち）ある",1,IF('３　回答貼付シート'!K401="３～５日（にち）ある",2,IF('３　回答貼付シート'!K401="ほぼ毎日（まいにち）ある",3,))))</f>
        <v>0</v>
      </c>
      <c r="J404" s="26">
        <f>IF('３　回答貼付シート'!L401="ない",0,IF('３　回答貼付シート'!L401="１～２日（にち）ある",1,IF('３　回答貼付シート'!L401="３～５日（にち）ある",2,IF('３　回答貼付シート'!L401="ほぼ毎日（まいにち）ある",3,))))</f>
        <v>0</v>
      </c>
      <c r="K404" s="26">
        <f>IF('３　回答貼付シート'!M401="ない",0,IF('３　回答貼付シート'!M401="１～２日（にち）ある",1,IF('３　回答貼付シート'!M401="３～５日（にち）ある",2,IF('３　回答貼付シート'!M401="ほぼ毎日（まいにち）ある",3,))))</f>
        <v>0</v>
      </c>
      <c r="L404" s="26">
        <f>IF('３　回答貼付シート'!N401="ない",0,IF('３　回答貼付シート'!N401="１～２日（にち）ある",1,IF('３　回答貼付シート'!N401="３～５日（にち）ある",2,IF('３　回答貼付シート'!N401="ほぼ毎日（まいにち）ある",3,))))</f>
        <v>0</v>
      </c>
      <c r="M404" s="26">
        <f>IF('３　回答貼付シート'!O401="ない",0,IF('３　回答貼付シート'!O401="１～２日（にち）ある",1,IF('３　回答貼付シート'!O401="３～５日（にち）ある",2,IF('３　回答貼付シート'!O401="ほぼ毎日（まいにち）ある",3,))))</f>
        <v>0</v>
      </c>
      <c r="N404" s="26">
        <f>IF('３　回答貼付シート'!P401="ない",0,IF('３　回答貼付シート'!P401="１～２日（にち）ある",1,IF('３　回答貼付シート'!P401="３～５日（にち）ある",2,IF('３　回答貼付シート'!P401="ほぼ毎日（まいにち）ある",3,))))</f>
        <v>0</v>
      </c>
      <c r="O404" s="26">
        <f>IF('３　回答貼付シート'!Q401="ない",0,IF('３　回答貼付シート'!Q401="１～２日（にち）ある",1,IF('３　回答貼付シート'!Q401="３～５日（にち）ある",2,IF('３　回答貼付シート'!Q401="ほぼ毎日（まいにち）ある",3,))))</f>
        <v>0</v>
      </c>
      <c r="P404" s="26">
        <f>IF('３　回答貼付シート'!R401="ない",0,IF('３　回答貼付シート'!R401="１～２日（にち）ある",1,IF('３　回答貼付シート'!R401="３～５日（にち）ある",2,IF('３　回答貼付シート'!R401="ほぼ毎日（まいにち）ある",3,))))</f>
        <v>0</v>
      </c>
      <c r="Q404" s="26">
        <f>IF('３　回答貼付シート'!S401="ない",0,IF('３　回答貼付シート'!S401="１～２日（にち）ある",1,IF('３　回答貼付シート'!S401="３～５日（にち）ある",2,IF('３　回答貼付シート'!S401="ほぼ毎日（まいにち）ある",3,))))</f>
        <v>0</v>
      </c>
      <c r="R404" s="26">
        <f>IF('３　回答貼付シート'!T401="ない",0,IF('３　回答貼付シート'!T401="１～２日（にち）ある",1,IF('３　回答貼付シート'!T401="３～５日（にち）ある",2,IF('３　回答貼付シート'!T401="ほぼ毎日（まいにち）ある",3,))))</f>
        <v>0</v>
      </c>
      <c r="S404" s="26">
        <f>IF('３　回答貼付シート'!U401="ない",0,IF('３　回答貼付シート'!U401="１～２日（にち）ある",1,IF('３　回答貼付シート'!U401="３～５日（にち）ある",2,IF('３　回答貼付シート'!U401="ほぼ毎日（まいにち）ある",3,))))</f>
        <v>0</v>
      </c>
      <c r="T404" s="26">
        <f>IF('３　回答貼付シート'!V401="ない",0,IF('３　回答貼付シート'!V401="１～２日（にち）ある",1,IF('３　回答貼付シート'!V401="３～５日（にち）ある",2,IF('３　回答貼付シート'!V401="ほぼ毎日（まいにち）ある",3,))))</f>
        <v>0</v>
      </c>
      <c r="U404" s="26">
        <f>IF('３　回答貼付シート'!W401="ない",0,IF('３　回答貼付シート'!W401="１～２日（にち）ある",1,IF('３　回答貼付シート'!W401="３～５日（にち）ある",2,IF('３　回答貼付シート'!W401="ほぼ毎日（まいにち）ある",3,))))</f>
        <v>0</v>
      </c>
      <c r="V404" s="26">
        <f>IF('３　回答貼付シート'!X401="ない",0,IF('３　回答貼付シート'!X401="１～２日（にち）ある",1,IF('３　回答貼付シート'!X401="３～５日（にち）ある",2,IF('３　回答貼付シート'!X401="ほぼ毎日（まいにち）ある",3,))))</f>
        <v>0</v>
      </c>
      <c r="W404" s="26">
        <f>IF('３　回答貼付シート'!Y401="ない",0,IF('３　回答貼付シート'!Y401="１～２日（にち）ある",1,IF('３　回答貼付シート'!Y401="３～５日（にち）ある",2,IF('３　回答貼付シート'!Y401="ほぼ毎日（まいにち）ある",3,))))</f>
        <v>0</v>
      </c>
      <c r="X404" s="26">
        <f>IF('３　回答貼付シート'!Z401="ない",0,IF('３　回答貼付シート'!Z401="１～２日（にち）ある",1,IF('３　回答貼付シート'!Z401="３～５日（にち）ある",2,IF('３　回答貼付シート'!Z401="ほぼ毎日（まいにち）ある",3,))))</f>
        <v>0</v>
      </c>
      <c r="Y404" s="26">
        <f>IF('３　回答貼付シート'!AA401="ない",0,IF('３　回答貼付シート'!AA401="１～２日（にち）ある",1,IF('３　回答貼付シート'!AA401="３～５日（にち）ある",2,IF('３　回答貼付シート'!AA401="ほぼ毎日（まいにち）ある",3,))))</f>
        <v>0</v>
      </c>
      <c r="Z404" s="26">
        <f>'３　回答貼付シート'!$AB401</f>
        <v>0</v>
      </c>
      <c r="AA404" s="26" t="str">
        <f t="shared" si="58"/>
        <v/>
      </c>
      <c r="AB404" s="26" t="str">
        <f t="shared" si="59"/>
        <v/>
      </c>
      <c r="AC404" s="26" t="str">
        <f t="shared" si="60"/>
        <v/>
      </c>
      <c r="AD404" s="26" t="str">
        <f t="shared" si="61"/>
        <v/>
      </c>
      <c r="AE404" s="26" t="str">
        <f t="shared" si="62"/>
        <v/>
      </c>
      <c r="AF404" t="str">
        <f t="shared" si="55"/>
        <v>0</v>
      </c>
      <c r="AG404">
        <f t="shared" si="56"/>
        <v>0</v>
      </c>
      <c r="AH404" s="34">
        <f t="shared" si="63"/>
        <v>0</v>
      </c>
    </row>
    <row r="405" spans="1:34">
      <c r="A405" s="26"/>
      <c r="B405" s="26">
        <f t="shared" si="57"/>
        <v>0</v>
      </c>
      <c r="C405" s="26">
        <f>IF('３　回答貼付シート'!$F402&lt;&gt;0,VLOOKUP('３　回答貼付シート'!$F402,$AF$2048:$AG$2054,2,FALSE),0)</f>
        <v>0</v>
      </c>
      <c r="D405" s="26">
        <f>IF('３　回答貼付シート'!$G402&lt;&gt;0,VLOOKUP(('３　回答貼付シート'!$G402), $AF$2048:$AG$2054,2,FALSE),0)</f>
        <v>0</v>
      </c>
      <c r="E405" s="26">
        <f>'３　回答貼付シート'!$H402</f>
        <v>0</v>
      </c>
      <c r="F405" s="26">
        <f>IF(E405=0,0,VLOOKUP($B405,'２　情報入力シート'!$A$2:$E$2049,5))</f>
        <v>0</v>
      </c>
      <c r="G405" s="26">
        <f>IF('３　回答貼付シート'!I402="ない",0,IF('３　回答貼付シート'!I402="１～２日（にち）ある",1,IF('３　回答貼付シート'!I402="３～５日（にち）ある",2,IF('３　回答貼付シート'!I402="ほぼ毎日（まいにち）ある",3,))))</f>
        <v>0</v>
      </c>
      <c r="H405" s="26">
        <f>IF('３　回答貼付シート'!J402="ない",0,IF('３　回答貼付シート'!J402="１～２日（にち）ある",1,IF('３　回答貼付シート'!J402="３～５日（にち）ある",2,IF('３　回答貼付シート'!J402="ほぼ毎日（まいにち）ある",3,))))</f>
        <v>0</v>
      </c>
      <c r="I405" s="26">
        <f>IF('３　回答貼付シート'!K402="ない",0,IF('３　回答貼付シート'!K402="１～２日（にち）ある",1,IF('３　回答貼付シート'!K402="３～５日（にち）ある",2,IF('３　回答貼付シート'!K402="ほぼ毎日（まいにち）ある",3,))))</f>
        <v>0</v>
      </c>
      <c r="J405" s="26">
        <f>IF('３　回答貼付シート'!L402="ない",0,IF('３　回答貼付シート'!L402="１～２日（にち）ある",1,IF('３　回答貼付シート'!L402="３～５日（にち）ある",2,IF('３　回答貼付シート'!L402="ほぼ毎日（まいにち）ある",3,))))</f>
        <v>0</v>
      </c>
      <c r="K405" s="26">
        <f>IF('３　回答貼付シート'!M402="ない",0,IF('３　回答貼付シート'!M402="１～２日（にち）ある",1,IF('３　回答貼付シート'!M402="３～５日（にち）ある",2,IF('３　回答貼付シート'!M402="ほぼ毎日（まいにち）ある",3,))))</f>
        <v>0</v>
      </c>
      <c r="L405" s="26">
        <f>IF('３　回答貼付シート'!N402="ない",0,IF('３　回答貼付シート'!N402="１～２日（にち）ある",1,IF('３　回答貼付シート'!N402="３～５日（にち）ある",2,IF('３　回答貼付シート'!N402="ほぼ毎日（まいにち）ある",3,))))</f>
        <v>0</v>
      </c>
      <c r="M405" s="26">
        <f>IF('３　回答貼付シート'!O402="ない",0,IF('３　回答貼付シート'!O402="１～２日（にち）ある",1,IF('３　回答貼付シート'!O402="３～５日（にち）ある",2,IF('３　回答貼付シート'!O402="ほぼ毎日（まいにち）ある",3,))))</f>
        <v>0</v>
      </c>
      <c r="N405" s="26">
        <f>IF('３　回答貼付シート'!P402="ない",0,IF('３　回答貼付シート'!P402="１～２日（にち）ある",1,IF('３　回答貼付シート'!P402="３～５日（にち）ある",2,IF('３　回答貼付シート'!P402="ほぼ毎日（まいにち）ある",3,))))</f>
        <v>0</v>
      </c>
      <c r="O405" s="26">
        <f>IF('３　回答貼付シート'!Q402="ない",0,IF('３　回答貼付シート'!Q402="１～２日（にち）ある",1,IF('３　回答貼付シート'!Q402="３～５日（にち）ある",2,IF('３　回答貼付シート'!Q402="ほぼ毎日（まいにち）ある",3,))))</f>
        <v>0</v>
      </c>
      <c r="P405" s="26">
        <f>IF('３　回答貼付シート'!R402="ない",0,IF('３　回答貼付シート'!R402="１～２日（にち）ある",1,IF('３　回答貼付シート'!R402="３～５日（にち）ある",2,IF('３　回答貼付シート'!R402="ほぼ毎日（まいにち）ある",3,))))</f>
        <v>0</v>
      </c>
      <c r="Q405" s="26">
        <f>IF('３　回答貼付シート'!S402="ない",0,IF('３　回答貼付シート'!S402="１～２日（にち）ある",1,IF('３　回答貼付シート'!S402="３～５日（にち）ある",2,IF('３　回答貼付シート'!S402="ほぼ毎日（まいにち）ある",3,))))</f>
        <v>0</v>
      </c>
      <c r="R405" s="26">
        <f>IF('３　回答貼付シート'!T402="ない",0,IF('３　回答貼付シート'!T402="１～２日（にち）ある",1,IF('３　回答貼付シート'!T402="３～５日（にち）ある",2,IF('３　回答貼付シート'!T402="ほぼ毎日（まいにち）ある",3,))))</f>
        <v>0</v>
      </c>
      <c r="S405" s="26">
        <f>IF('３　回答貼付シート'!U402="ない",0,IF('３　回答貼付シート'!U402="１～２日（にち）ある",1,IF('３　回答貼付シート'!U402="３～５日（にち）ある",2,IF('３　回答貼付シート'!U402="ほぼ毎日（まいにち）ある",3,))))</f>
        <v>0</v>
      </c>
      <c r="T405" s="26">
        <f>IF('３　回答貼付シート'!V402="ない",0,IF('３　回答貼付シート'!V402="１～２日（にち）ある",1,IF('３　回答貼付シート'!V402="３～５日（にち）ある",2,IF('３　回答貼付シート'!V402="ほぼ毎日（まいにち）ある",3,))))</f>
        <v>0</v>
      </c>
      <c r="U405" s="26">
        <f>IF('３　回答貼付シート'!W402="ない",0,IF('３　回答貼付シート'!W402="１～２日（にち）ある",1,IF('３　回答貼付シート'!W402="３～５日（にち）ある",2,IF('３　回答貼付シート'!W402="ほぼ毎日（まいにち）ある",3,))))</f>
        <v>0</v>
      </c>
      <c r="V405" s="26">
        <f>IF('３　回答貼付シート'!X402="ない",0,IF('３　回答貼付シート'!X402="１～２日（にち）ある",1,IF('３　回答貼付シート'!X402="３～５日（にち）ある",2,IF('３　回答貼付シート'!X402="ほぼ毎日（まいにち）ある",3,))))</f>
        <v>0</v>
      </c>
      <c r="W405" s="26">
        <f>IF('３　回答貼付シート'!Y402="ない",0,IF('３　回答貼付シート'!Y402="１～２日（にち）ある",1,IF('３　回答貼付シート'!Y402="３～５日（にち）ある",2,IF('３　回答貼付シート'!Y402="ほぼ毎日（まいにち）ある",3,))))</f>
        <v>0</v>
      </c>
      <c r="X405" s="26">
        <f>IF('３　回答貼付シート'!Z402="ない",0,IF('３　回答貼付シート'!Z402="１～２日（にち）ある",1,IF('３　回答貼付シート'!Z402="３～５日（にち）ある",2,IF('３　回答貼付シート'!Z402="ほぼ毎日（まいにち）ある",3,))))</f>
        <v>0</v>
      </c>
      <c r="Y405" s="26">
        <f>IF('３　回答貼付シート'!AA402="ない",0,IF('３　回答貼付シート'!AA402="１～２日（にち）ある",1,IF('３　回答貼付シート'!AA402="３～５日（にち）ある",2,IF('３　回答貼付シート'!AA402="ほぼ毎日（まいにち）ある",3,))))</f>
        <v>0</v>
      </c>
      <c r="Z405" s="26">
        <f>'３　回答貼付シート'!$AB402</f>
        <v>0</v>
      </c>
      <c r="AA405" s="26" t="str">
        <f t="shared" si="58"/>
        <v/>
      </c>
      <c r="AB405" s="26" t="str">
        <f t="shared" si="59"/>
        <v/>
      </c>
      <c r="AC405" s="26" t="str">
        <f t="shared" si="60"/>
        <v/>
      </c>
      <c r="AD405" s="26" t="str">
        <f t="shared" si="61"/>
        <v/>
      </c>
      <c r="AE405" s="26" t="str">
        <f t="shared" si="62"/>
        <v/>
      </c>
      <c r="AF405" t="str">
        <f t="shared" si="55"/>
        <v>0</v>
      </c>
      <c r="AG405">
        <f t="shared" si="56"/>
        <v>0</v>
      </c>
      <c r="AH405" s="34">
        <f t="shared" si="63"/>
        <v>0</v>
      </c>
    </row>
    <row r="406" spans="1:34">
      <c r="A406" s="26"/>
      <c r="B406" s="26">
        <f t="shared" si="57"/>
        <v>0</v>
      </c>
      <c r="C406" s="26">
        <f>IF('３　回答貼付シート'!$F403&lt;&gt;0,VLOOKUP('３　回答貼付シート'!$F403,$AF$2048:$AG$2054,2,FALSE),0)</f>
        <v>0</v>
      </c>
      <c r="D406" s="26">
        <f>IF('３　回答貼付シート'!$G403&lt;&gt;0,VLOOKUP(('３　回答貼付シート'!$G403), $AF$2048:$AG$2054,2,FALSE),0)</f>
        <v>0</v>
      </c>
      <c r="E406" s="26">
        <f>'３　回答貼付シート'!$H403</f>
        <v>0</v>
      </c>
      <c r="F406" s="26">
        <f>IF(E406=0,0,VLOOKUP($B406,'２　情報入力シート'!$A$2:$E$2049,5))</f>
        <v>0</v>
      </c>
      <c r="G406" s="26">
        <f>IF('３　回答貼付シート'!I403="ない",0,IF('３　回答貼付シート'!I403="１～２日（にち）ある",1,IF('３　回答貼付シート'!I403="３～５日（にち）ある",2,IF('３　回答貼付シート'!I403="ほぼ毎日（まいにち）ある",3,))))</f>
        <v>0</v>
      </c>
      <c r="H406" s="26">
        <f>IF('３　回答貼付シート'!J403="ない",0,IF('３　回答貼付シート'!J403="１～２日（にち）ある",1,IF('３　回答貼付シート'!J403="３～５日（にち）ある",2,IF('３　回答貼付シート'!J403="ほぼ毎日（まいにち）ある",3,))))</f>
        <v>0</v>
      </c>
      <c r="I406" s="26">
        <f>IF('３　回答貼付シート'!K403="ない",0,IF('３　回答貼付シート'!K403="１～２日（にち）ある",1,IF('３　回答貼付シート'!K403="３～５日（にち）ある",2,IF('３　回答貼付シート'!K403="ほぼ毎日（まいにち）ある",3,))))</f>
        <v>0</v>
      </c>
      <c r="J406" s="26">
        <f>IF('３　回答貼付シート'!L403="ない",0,IF('３　回答貼付シート'!L403="１～２日（にち）ある",1,IF('３　回答貼付シート'!L403="３～５日（にち）ある",2,IF('３　回答貼付シート'!L403="ほぼ毎日（まいにち）ある",3,))))</f>
        <v>0</v>
      </c>
      <c r="K406" s="26">
        <f>IF('３　回答貼付シート'!M403="ない",0,IF('３　回答貼付シート'!M403="１～２日（にち）ある",1,IF('３　回答貼付シート'!M403="３～５日（にち）ある",2,IF('３　回答貼付シート'!M403="ほぼ毎日（まいにち）ある",3,))))</f>
        <v>0</v>
      </c>
      <c r="L406" s="26">
        <f>IF('３　回答貼付シート'!N403="ない",0,IF('３　回答貼付シート'!N403="１～２日（にち）ある",1,IF('３　回答貼付シート'!N403="３～５日（にち）ある",2,IF('３　回答貼付シート'!N403="ほぼ毎日（まいにち）ある",3,))))</f>
        <v>0</v>
      </c>
      <c r="M406" s="26">
        <f>IF('３　回答貼付シート'!O403="ない",0,IF('３　回答貼付シート'!O403="１～２日（にち）ある",1,IF('３　回答貼付シート'!O403="３～５日（にち）ある",2,IF('３　回答貼付シート'!O403="ほぼ毎日（まいにち）ある",3,))))</f>
        <v>0</v>
      </c>
      <c r="N406" s="26">
        <f>IF('３　回答貼付シート'!P403="ない",0,IF('３　回答貼付シート'!P403="１～２日（にち）ある",1,IF('３　回答貼付シート'!P403="３～５日（にち）ある",2,IF('３　回答貼付シート'!P403="ほぼ毎日（まいにち）ある",3,))))</f>
        <v>0</v>
      </c>
      <c r="O406" s="26">
        <f>IF('３　回答貼付シート'!Q403="ない",0,IF('３　回答貼付シート'!Q403="１～２日（にち）ある",1,IF('３　回答貼付シート'!Q403="３～５日（にち）ある",2,IF('３　回答貼付シート'!Q403="ほぼ毎日（まいにち）ある",3,))))</f>
        <v>0</v>
      </c>
      <c r="P406" s="26">
        <f>IF('３　回答貼付シート'!R403="ない",0,IF('３　回答貼付シート'!R403="１～２日（にち）ある",1,IF('３　回答貼付シート'!R403="３～５日（にち）ある",2,IF('３　回答貼付シート'!R403="ほぼ毎日（まいにち）ある",3,))))</f>
        <v>0</v>
      </c>
      <c r="Q406" s="26">
        <f>IF('３　回答貼付シート'!S403="ない",0,IF('３　回答貼付シート'!S403="１～２日（にち）ある",1,IF('３　回答貼付シート'!S403="３～５日（にち）ある",2,IF('３　回答貼付シート'!S403="ほぼ毎日（まいにち）ある",3,))))</f>
        <v>0</v>
      </c>
      <c r="R406" s="26">
        <f>IF('３　回答貼付シート'!T403="ない",0,IF('３　回答貼付シート'!T403="１～２日（にち）ある",1,IF('３　回答貼付シート'!T403="３～５日（にち）ある",2,IF('３　回答貼付シート'!T403="ほぼ毎日（まいにち）ある",3,))))</f>
        <v>0</v>
      </c>
      <c r="S406" s="26">
        <f>IF('３　回答貼付シート'!U403="ない",0,IF('３　回答貼付シート'!U403="１～２日（にち）ある",1,IF('３　回答貼付シート'!U403="３～５日（にち）ある",2,IF('３　回答貼付シート'!U403="ほぼ毎日（まいにち）ある",3,))))</f>
        <v>0</v>
      </c>
      <c r="T406" s="26">
        <f>IF('３　回答貼付シート'!V403="ない",0,IF('３　回答貼付シート'!V403="１～２日（にち）ある",1,IF('３　回答貼付シート'!V403="３～５日（にち）ある",2,IF('３　回答貼付シート'!V403="ほぼ毎日（まいにち）ある",3,))))</f>
        <v>0</v>
      </c>
      <c r="U406" s="26">
        <f>IF('３　回答貼付シート'!W403="ない",0,IF('３　回答貼付シート'!W403="１～２日（にち）ある",1,IF('３　回答貼付シート'!W403="３～５日（にち）ある",2,IF('３　回答貼付シート'!W403="ほぼ毎日（まいにち）ある",3,))))</f>
        <v>0</v>
      </c>
      <c r="V406" s="26">
        <f>IF('３　回答貼付シート'!X403="ない",0,IF('３　回答貼付シート'!X403="１～２日（にち）ある",1,IF('３　回答貼付シート'!X403="３～５日（にち）ある",2,IF('３　回答貼付シート'!X403="ほぼ毎日（まいにち）ある",3,))))</f>
        <v>0</v>
      </c>
      <c r="W406" s="26">
        <f>IF('３　回答貼付シート'!Y403="ない",0,IF('３　回答貼付シート'!Y403="１～２日（にち）ある",1,IF('３　回答貼付シート'!Y403="３～５日（にち）ある",2,IF('３　回答貼付シート'!Y403="ほぼ毎日（まいにち）ある",3,))))</f>
        <v>0</v>
      </c>
      <c r="X406" s="26">
        <f>IF('３　回答貼付シート'!Z403="ない",0,IF('３　回答貼付シート'!Z403="１～２日（にち）ある",1,IF('３　回答貼付シート'!Z403="３～５日（にち）ある",2,IF('３　回答貼付シート'!Z403="ほぼ毎日（まいにち）ある",3,))))</f>
        <v>0</v>
      </c>
      <c r="Y406" s="26">
        <f>IF('３　回答貼付シート'!AA403="ない",0,IF('３　回答貼付シート'!AA403="１～２日（にち）ある",1,IF('３　回答貼付シート'!AA403="３～５日（にち）ある",2,IF('３　回答貼付シート'!AA403="ほぼ毎日（まいにち）ある",3,))))</f>
        <v>0</v>
      </c>
      <c r="Z406" s="26">
        <f>'３　回答貼付シート'!$AB403</f>
        <v>0</v>
      </c>
      <c r="AA406" s="26" t="str">
        <f t="shared" si="58"/>
        <v/>
      </c>
      <c r="AB406" s="26" t="str">
        <f t="shared" si="59"/>
        <v/>
      </c>
      <c r="AC406" s="26" t="str">
        <f t="shared" si="60"/>
        <v/>
      </c>
      <c r="AD406" s="26" t="str">
        <f t="shared" si="61"/>
        <v/>
      </c>
      <c r="AE406" s="26" t="str">
        <f t="shared" si="62"/>
        <v/>
      </c>
      <c r="AF406" t="str">
        <f t="shared" si="55"/>
        <v>0</v>
      </c>
      <c r="AG406">
        <f t="shared" si="56"/>
        <v>0</v>
      </c>
      <c r="AH406" s="34">
        <f t="shared" si="63"/>
        <v>0</v>
      </c>
    </row>
    <row r="407" spans="1:34">
      <c r="A407" s="26"/>
      <c r="B407" s="26">
        <f t="shared" si="57"/>
        <v>0</v>
      </c>
      <c r="C407" s="26">
        <f>IF('３　回答貼付シート'!$F404&lt;&gt;0,VLOOKUP('３　回答貼付シート'!$F404,$AF$2048:$AG$2054,2,FALSE),0)</f>
        <v>0</v>
      </c>
      <c r="D407" s="26">
        <f>IF('３　回答貼付シート'!$G404&lt;&gt;0,VLOOKUP(('３　回答貼付シート'!$G404), $AF$2048:$AG$2054,2,FALSE),0)</f>
        <v>0</v>
      </c>
      <c r="E407" s="26">
        <f>'３　回答貼付シート'!$H404</f>
        <v>0</v>
      </c>
      <c r="F407" s="26">
        <f>IF(E407=0,0,VLOOKUP($B407,'２　情報入力シート'!$A$2:$E$2049,5))</f>
        <v>0</v>
      </c>
      <c r="G407" s="26">
        <f>IF('３　回答貼付シート'!I404="ない",0,IF('３　回答貼付シート'!I404="１～２日（にち）ある",1,IF('３　回答貼付シート'!I404="３～５日（にち）ある",2,IF('３　回答貼付シート'!I404="ほぼ毎日（まいにち）ある",3,))))</f>
        <v>0</v>
      </c>
      <c r="H407" s="26">
        <f>IF('３　回答貼付シート'!J404="ない",0,IF('３　回答貼付シート'!J404="１～２日（にち）ある",1,IF('３　回答貼付シート'!J404="３～５日（にち）ある",2,IF('３　回答貼付シート'!J404="ほぼ毎日（まいにち）ある",3,))))</f>
        <v>0</v>
      </c>
      <c r="I407" s="26">
        <f>IF('３　回答貼付シート'!K404="ない",0,IF('３　回答貼付シート'!K404="１～２日（にち）ある",1,IF('３　回答貼付シート'!K404="３～５日（にち）ある",2,IF('３　回答貼付シート'!K404="ほぼ毎日（まいにち）ある",3,))))</f>
        <v>0</v>
      </c>
      <c r="J407" s="26">
        <f>IF('３　回答貼付シート'!L404="ない",0,IF('３　回答貼付シート'!L404="１～２日（にち）ある",1,IF('３　回答貼付シート'!L404="３～５日（にち）ある",2,IF('３　回答貼付シート'!L404="ほぼ毎日（まいにち）ある",3,))))</f>
        <v>0</v>
      </c>
      <c r="K407" s="26">
        <f>IF('３　回答貼付シート'!M404="ない",0,IF('３　回答貼付シート'!M404="１～２日（にち）ある",1,IF('３　回答貼付シート'!M404="３～５日（にち）ある",2,IF('３　回答貼付シート'!M404="ほぼ毎日（まいにち）ある",3,))))</f>
        <v>0</v>
      </c>
      <c r="L407" s="26">
        <f>IF('３　回答貼付シート'!N404="ない",0,IF('３　回答貼付シート'!N404="１～２日（にち）ある",1,IF('３　回答貼付シート'!N404="３～５日（にち）ある",2,IF('３　回答貼付シート'!N404="ほぼ毎日（まいにち）ある",3,))))</f>
        <v>0</v>
      </c>
      <c r="M407" s="26">
        <f>IF('３　回答貼付シート'!O404="ない",0,IF('３　回答貼付シート'!O404="１～２日（にち）ある",1,IF('３　回答貼付シート'!O404="３～５日（にち）ある",2,IF('３　回答貼付シート'!O404="ほぼ毎日（まいにち）ある",3,))))</f>
        <v>0</v>
      </c>
      <c r="N407" s="26">
        <f>IF('３　回答貼付シート'!P404="ない",0,IF('３　回答貼付シート'!P404="１～２日（にち）ある",1,IF('３　回答貼付シート'!P404="３～５日（にち）ある",2,IF('３　回答貼付シート'!P404="ほぼ毎日（まいにち）ある",3,))))</f>
        <v>0</v>
      </c>
      <c r="O407" s="26">
        <f>IF('３　回答貼付シート'!Q404="ない",0,IF('３　回答貼付シート'!Q404="１～２日（にち）ある",1,IF('３　回答貼付シート'!Q404="３～５日（にち）ある",2,IF('３　回答貼付シート'!Q404="ほぼ毎日（まいにち）ある",3,))))</f>
        <v>0</v>
      </c>
      <c r="P407" s="26">
        <f>IF('３　回答貼付シート'!R404="ない",0,IF('３　回答貼付シート'!R404="１～２日（にち）ある",1,IF('３　回答貼付シート'!R404="３～５日（にち）ある",2,IF('３　回答貼付シート'!R404="ほぼ毎日（まいにち）ある",3,))))</f>
        <v>0</v>
      </c>
      <c r="Q407" s="26">
        <f>IF('３　回答貼付シート'!S404="ない",0,IF('３　回答貼付シート'!S404="１～２日（にち）ある",1,IF('３　回答貼付シート'!S404="３～５日（にち）ある",2,IF('３　回答貼付シート'!S404="ほぼ毎日（まいにち）ある",3,))))</f>
        <v>0</v>
      </c>
      <c r="R407" s="26">
        <f>IF('３　回答貼付シート'!T404="ない",0,IF('３　回答貼付シート'!T404="１～２日（にち）ある",1,IF('３　回答貼付シート'!T404="３～５日（にち）ある",2,IF('３　回答貼付シート'!T404="ほぼ毎日（まいにち）ある",3,))))</f>
        <v>0</v>
      </c>
      <c r="S407" s="26">
        <f>IF('３　回答貼付シート'!U404="ない",0,IF('３　回答貼付シート'!U404="１～２日（にち）ある",1,IF('３　回答貼付シート'!U404="３～５日（にち）ある",2,IF('３　回答貼付シート'!U404="ほぼ毎日（まいにち）ある",3,))))</f>
        <v>0</v>
      </c>
      <c r="T407" s="26">
        <f>IF('３　回答貼付シート'!V404="ない",0,IF('３　回答貼付シート'!V404="１～２日（にち）ある",1,IF('３　回答貼付シート'!V404="３～５日（にち）ある",2,IF('３　回答貼付シート'!V404="ほぼ毎日（まいにち）ある",3,))))</f>
        <v>0</v>
      </c>
      <c r="U407" s="26">
        <f>IF('３　回答貼付シート'!W404="ない",0,IF('３　回答貼付シート'!W404="１～２日（にち）ある",1,IF('３　回答貼付シート'!W404="３～５日（にち）ある",2,IF('３　回答貼付シート'!W404="ほぼ毎日（まいにち）ある",3,))))</f>
        <v>0</v>
      </c>
      <c r="V407" s="26">
        <f>IF('３　回答貼付シート'!X404="ない",0,IF('３　回答貼付シート'!X404="１～２日（にち）ある",1,IF('３　回答貼付シート'!X404="３～５日（にち）ある",2,IF('３　回答貼付シート'!X404="ほぼ毎日（まいにち）ある",3,))))</f>
        <v>0</v>
      </c>
      <c r="W407" s="26">
        <f>IF('３　回答貼付シート'!Y404="ない",0,IF('３　回答貼付シート'!Y404="１～２日（にち）ある",1,IF('３　回答貼付シート'!Y404="３～５日（にち）ある",2,IF('３　回答貼付シート'!Y404="ほぼ毎日（まいにち）ある",3,))))</f>
        <v>0</v>
      </c>
      <c r="X407" s="26">
        <f>IF('３　回答貼付シート'!Z404="ない",0,IF('３　回答貼付シート'!Z404="１～２日（にち）ある",1,IF('３　回答貼付シート'!Z404="３～５日（にち）ある",2,IF('３　回答貼付シート'!Z404="ほぼ毎日（まいにち）ある",3,))))</f>
        <v>0</v>
      </c>
      <c r="Y407" s="26">
        <f>IF('３　回答貼付シート'!AA404="ない",0,IF('３　回答貼付シート'!AA404="１～２日（にち）ある",1,IF('３　回答貼付シート'!AA404="３～５日（にち）ある",2,IF('３　回答貼付シート'!AA404="ほぼ毎日（まいにち）ある",3,))))</f>
        <v>0</v>
      </c>
      <c r="Z407" s="26">
        <f>'３　回答貼付シート'!$AB404</f>
        <v>0</v>
      </c>
      <c r="AA407" s="26" t="str">
        <f t="shared" si="58"/>
        <v/>
      </c>
      <c r="AB407" s="26" t="str">
        <f t="shared" si="59"/>
        <v/>
      </c>
      <c r="AC407" s="26" t="str">
        <f t="shared" si="60"/>
        <v/>
      </c>
      <c r="AD407" s="26" t="str">
        <f t="shared" si="61"/>
        <v/>
      </c>
      <c r="AE407" s="26" t="str">
        <f t="shared" si="62"/>
        <v/>
      </c>
      <c r="AF407" t="str">
        <f t="shared" si="55"/>
        <v>0</v>
      </c>
      <c r="AG407">
        <f t="shared" si="56"/>
        <v>0</v>
      </c>
      <c r="AH407" s="34">
        <f t="shared" si="63"/>
        <v>0</v>
      </c>
    </row>
    <row r="408" spans="1:34">
      <c r="A408" s="26"/>
      <c r="B408" s="26">
        <f t="shared" si="57"/>
        <v>0</v>
      </c>
      <c r="C408" s="26">
        <f>IF('３　回答貼付シート'!$F405&lt;&gt;0,VLOOKUP('３　回答貼付シート'!$F405,$AF$2048:$AG$2054,2,FALSE),0)</f>
        <v>0</v>
      </c>
      <c r="D408" s="26">
        <f>IF('３　回答貼付シート'!$G405&lt;&gt;0,VLOOKUP(('３　回答貼付シート'!$G405), $AF$2048:$AG$2054,2,FALSE),0)</f>
        <v>0</v>
      </c>
      <c r="E408" s="26">
        <f>'３　回答貼付シート'!$H405</f>
        <v>0</v>
      </c>
      <c r="F408" s="26">
        <f>IF(E408=0,0,VLOOKUP($B408,'２　情報入力シート'!$A$2:$E$2049,5))</f>
        <v>0</v>
      </c>
      <c r="G408" s="26">
        <f>IF('３　回答貼付シート'!I405="ない",0,IF('３　回答貼付シート'!I405="１～２日（にち）ある",1,IF('３　回答貼付シート'!I405="３～５日（にち）ある",2,IF('３　回答貼付シート'!I405="ほぼ毎日（まいにち）ある",3,))))</f>
        <v>0</v>
      </c>
      <c r="H408" s="26">
        <f>IF('３　回答貼付シート'!J405="ない",0,IF('３　回答貼付シート'!J405="１～２日（にち）ある",1,IF('３　回答貼付シート'!J405="３～５日（にち）ある",2,IF('３　回答貼付シート'!J405="ほぼ毎日（まいにち）ある",3,))))</f>
        <v>0</v>
      </c>
      <c r="I408" s="26">
        <f>IF('３　回答貼付シート'!K405="ない",0,IF('３　回答貼付シート'!K405="１～２日（にち）ある",1,IF('３　回答貼付シート'!K405="３～５日（にち）ある",2,IF('３　回答貼付シート'!K405="ほぼ毎日（まいにち）ある",3,))))</f>
        <v>0</v>
      </c>
      <c r="J408" s="26">
        <f>IF('３　回答貼付シート'!L405="ない",0,IF('３　回答貼付シート'!L405="１～２日（にち）ある",1,IF('３　回答貼付シート'!L405="３～５日（にち）ある",2,IF('３　回答貼付シート'!L405="ほぼ毎日（まいにち）ある",3,))))</f>
        <v>0</v>
      </c>
      <c r="K408" s="26">
        <f>IF('３　回答貼付シート'!M405="ない",0,IF('３　回答貼付シート'!M405="１～２日（にち）ある",1,IF('３　回答貼付シート'!M405="３～５日（にち）ある",2,IF('３　回答貼付シート'!M405="ほぼ毎日（まいにち）ある",3,))))</f>
        <v>0</v>
      </c>
      <c r="L408" s="26">
        <f>IF('３　回答貼付シート'!N405="ない",0,IF('３　回答貼付シート'!N405="１～２日（にち）ある",1,IF('３　回答貼付シート'!N405="３～５日（にち）ある",2,IF('３　回答貼付シート'!N405="ほぼ毎日（まいにち）ある",3,))))</f>
        <v>0</v>
      </c>
      <c r="M408" s="26">
        <f>IF('３　回答貼付シート'!O405="ない",0,IF('３　回答貼付シート'!O405="１～２日（にち）ある",1,IF('３　回答貼付シート'!O405="３～５日（にち）ある",2,IF('３　回答貼付シート'!O405="ほぼ毎日（まいにち）ある",3,))))</f>
        <v>0</v>
      </c>
      <c r="N408" s="26">
        <f>IF('３　回答貼付シート'!P405="ない",0,IF('３　回答貼付シート'!P405="１～２日（にち）ある",1,IF('３　回答貼付シート'!P405="３～５日（にち）ある",2,IF('３　回答貼付シート'!P405="ほぼ毎日（まいにち）ある",3,))))</f>
        <v>0</v>
      </c>
      <c r="O408" s="26">
        <f>IF('３　回答貼付シート'!Q405="ない",0,IF('３　回答貼付シート'!Q405="１～２日（にち）ある",1,IF('３　回答貼付シート'!Q405="３～５日（にち）ある",2,IF('３　回答貼付シート'!Q405="ほぼ毎日（まいにち）ある",3,))))</f>
        <v>0</v>
      </c>
      <c r="P408" s="26">
        <f>IF('３　回答貼付シート'!R405="ない",0,IF('３　回答貼付シート'!R405="１～２日（にち）ある",1,IF('３　回答貼付シート'!R405="３～５日（にち）ある",2,IF('３　回答貼付シート'!R405="ほぼ毎日（まいにち）ある",3,))))</f>
        <v>0</v>
      </c>
      <c r="Q408" s="26">
        <f>IF('３　回答貼付シート'!S405="ない",0,IF('３　回答貼付シート'!S405="１～２日（にち）ある",1,IF('３　回答貼付シート'!S405="３～５日（にち）ある",2,IF('３　回答貼付シート'!S405="ほぼ毎日（まいにち）ある",3,))))</f>
        <v>0</v>
      </c>
      <c r="R408" s="26">
        <f>IF('３　回答貼付シート'!T405="ない",0,IF('３　回答貼付シート'!T405="１～２日（にち）ある",1,IF('３　回答貼付シート'!T405="３～５日（にち）ある",2,IF('３　回答貼付シート'!T405="ほぼ毎日（まいにち）ある",3,))))</f>
        <v>0</v>
      </c>
      <c r="S408" s="26">
        <f>IF('３　回答貼付シート'!U405="ない",0,IF('３　回答貼付シート'!U405="１～２日（にち）ある",1,IF('３　回答貼付シート'!U405="３～５日（にち）ある",2,IF('３　回答貼付シート'!U405="ほぼ毎日（まいにち）ある",3,))))</f>
        <v>0</v>
      </c>
      <c r="T408" s="26">
        <f>IF('３　回答貼付シート'!V405="ない",0,IF('３　回答貼付シート'!V405="１～２日（にち）ある",1,IF('３　回答貼付シート'!V405="３～５日（にち）ある",2,IF('３　回答貼付シート'!V405="ほぼ毎日（まいにち）ある",3,))))</f>
        <v>0</v>
      </c>
      <c r="U408" s="26">
        <f>IF('３　回答貼付シート'!W405="ない",0,IF('３　回答貼付シート'!W405="１～２日（にち）ある",1,IF('３　回答貼付シート'!W405="３～５日（にち）ある",2,IF('３　回答貼付シート'!W405="ほぼ毎日（まいにち）ある",3,))))</f>
        <v>0</v>
      </c>
      <c r="V408" s="26">
        <f>IF('３　回答貼付シート'!X405="ない",0,IF('３　回答貼付シート'!X405="１～２日（にち）ある",1,IF('３　回答貼付シート'!X405="３～５日（にち）ある",2,IF('３　回答貼付シート'!X405="ほぼ毎日（まいにち）ある",3,))))</f>
        <v>0</v>
      </c>
      <c r="W408" s="26">
        <f>IF('３　回答貼付シート'!Y405="ない",0,IF('３　回答貼付シート'!Y405="１～２日（にち）ある",1,IF('３　回答貼付シート'!Y405="３～５日（にち）ある",2,IF('３　回答貼付シート'!Y405="ほぼ毎日（まいにち）ある",3,))))</f>
        <v>0</v>
      </c>
      <c r="X408" s="26">
        <f>IF('３　回答貼付シート'!Z405="ない",0,IF('３　回答貼付シート'!Z405="１～２日（にち）ある",1,IF('３　回答貼付シート'!Z405="３～５日（にち）ある",2,IF('３　回答貼付シート'!Z405="ほぼ毎日（まいにち）ある",3,))))</f>
        <v>0</v>
      </c>
      <c r="Y408" s="26">
        <f>IF('３　回答貼付シート'!AA405="ない",0,IF('３　回答貼付シート'!AA405="１～２日（にち）ある",1,IF('３　回答貼付シート'!AA405="３～５日（にち）ある",2,IF('３　回答貼付シート'!AA405="ほぼ毎日（まいにち）ある",3,))))</f>
        <v>0</v>
      </c>
      <c r="Z408" s="26">
        <f>'３　回答貼付シート'!$AB405</f>
        <v>0</v>
      </c>
      <c r="AA408" s="26" t="str">
        <f t="shared" si="58"/>
        <v/>
      </c>
      <c r="AB408" s="26" t="str">
        <f t="shared" si="59"/>
        <v/>
      </c>
      <c r="AC408" s="26" t="str">
        <f t="shared" si="60"/>
        <v/>
      </c>
      <c r="AD408" s="26" t="str">
        <f t="shared" si="61"/>
        <v/>
      </c>
      <c r="AE408" s="26" t="str">
        <f t="shared" si="62"/>
        <v/>
      </c>
      <c r="AF408" t="str">
        <f t="shared" si="55"/>
        <v>0</v>
      </c>
      <c r="AG408">
        <f t="shared" si="56"/>
        <v>0</v>
      </c>
      <c r="AH408" s="34">
        <f t="shared" si="63"/>
        <v>0</v>
      </c>
    </row>
    <row r="409" spans="1:34">
      <c r="A409" s="26"/>
      <c r="B409" s="26">
        <f t="shared" si="57"/>
        <v>0</v>
      </c>
      <c r="C409" s="26">
        <f>IF('３　回答貼付シート'!$F406&lt;&gt;0,VLOOKUP('３　回答貼付シート'!$F406,$AF$2048:$AG$2054,2,FALSE),0)</f>
        <v>0</v>
      </c>
      <c r="D409" s="26">
        <f>IF('３　回答貼付シート'!$G406&lt;&gt;0,VLOOKUP(('３　回答貼付シート'!$G406), $AF$2048:$AG$2054,2,FALSE),0)</f>
        <v>0</v>
      </c>
      <c r="E409" s="26">
        <f>'３　回答貼付シート'!$H406</f>
        <v>0</v>
      </c>
      <c r="F409" s="26">
        <f>IF(E409=0,0,VLOOKUP($B409,'２　情報入力シート'!$A$2:$E$2049,5))</f>
        <v>0</v>
      </c>
      <c r="G409" s="26">
        <f>IF('３　回答貼付シート'!I406="ない",0,IF('３　回答貼付シート'!I406="１～２日（にち）ある",1,IF('３　回答貼付シート'!I406="３～５日（にち）ある",2,IF('３　回答貼付シート'!I406="ほぼ毎日（まいにち）ある",3,))))</f>
        <v>0</v>
      </c>
      <c r="H409" s="26">
        <f>IF('３　回答貼付シート'!J406="ない",0,IF('３　回答貼付シート'!J406="１～２日（にち）ある",1,IF('３　回答貼付シート'!J406="３～５日（にち）ある",2,IF('３　回答貼付シート'!J406="ほぼ毎日（まいにち）ある",3,))))</f>
        <v>0</v>
      </c>
      <c r="I409" s="26">
        <f>IF('３　回答貼付シート'!K406="ない",0,IF('３　回答貼付シート'!K406="１～２日（にち）ある",1,IF('３　回答貼付シート'!K406="３～５日（にち）ある",2,IF('３　回答貼付シート'!K406="ほぼ毎日（まいにち）ある",3,))))</f>
        <v>0</v>
      </c>
      <c r="J409" s="26">
        <f>IF('３　回答貼付シート'!L406="ない",0,IF('３　回答貼付シート'!L406="１～２日（にち）ある",1,IF('３　回答貼付シート'!L406="３～５日（にち）ある",2,IF('３　回答貼付シート'!L406="ほぼ毎日（まいにち）ある",3,))))</f>
        <v>0</v>
      </c>
      <c r="K409" s="26">
        <f>IF('３　回答貼付シート'!M406="ない",0,IF('３　回答貼付シート'!M406="１～２日（にち）ある",1,IF('３　回答貼付シート'!M406="３～５日（にち）ある",2,IF('３　回答貼付シート'!M406="ほぼ毎日（まいにち）ある",3,))))</f>
        <v>0</v>
      </c>
      <c r="L409" s="26">
        <f>IF('３　回答貼付シート'!N406="ない",0,IF('３　回答貼付シート'!N406="１～２日（にち）ある",1,IF('３　回答貼付シート'!N406="３～５日（にち）ある",2,IF('３　回答貼付シート'!N406="ほぼ毎日（まいにち）ある",3,))))</f>
        <v>0</v>
      </c>
      <c r="M409" s="26">
        <f>IF('３　回答貼付シート'!O406="ない",0,IF('３　回答貼付シート'!O406="１～２日（にち）ある",1,IF('３　回答貼付シート'!O406="３～５日（にち）ある",2,IF('３　回答貼付シート'!O406="ほぼ毎日（まいにち）ある",3,))))</f>
        <v>0</v>
      </c>
      <c r="N409" s="26">
        <f>IF('３　回答貼付シート'!P406="ない",0,IF('３　回答貼付シート'!P406="１～２日（にち）ある",1,IF('３　回答貼付シート'!P406="３～５日（にち）ある",2,IF('３　回答貼付シート'!P406="ほぼ毎日（まいにち）ある",3,))))</f>
        <v>0</v>
      </c>
      <c r="O409" s="26">
        <f>IF('３　回答貼付シート'!Q406="ない",0,IF('３　回答貼付シート'!Q406="１～２日（にち）ある",1,IF('３　回答貼付シート'!Q406="３～５日（にち）ある",2,IF('３　回答貼付シート'!Q406="ほぼ毎日（まいにち）ある",3,))))</f>
        <v>0</v>
      </c>
      <c r="P409" s="26">
        <f>IF('３　回答貼付シート'!R406="ない",0,IF('３　回答貼付シート'!R406="１～２日（にち）ある",1,IF('３　回答貼付シート'!R406="３～５日（にち）ある",2,IF('３　回答貼付シート'!R406="ほぼ毎日（まいにち）ある",3,))))</f>
        <v>0</v>
      </c>
      <c r="Q409" s="26">
        <f>IF('３　回答貼付シート'!S406="ない",0,IF('３　回答貼付シート'!S406="１～２日（にち）ある",1,IF('３　回答貼付シート'!S406="３～５日（にち）ある",2,IF('３　回答貼付シート'!S406="ほぼ毎日（まいにち）ある",3,))))</f>
        <v>0</v>
      </c>
      <c r="R409" s="26">
        <f>IF('３　回答貼付シート'!T406="ない",0,IF('３　回答貼付シート'!T406="１～２日（にち）ある",1,IF('３　回答貼付シート'!T406="３～５日（にち）ある",2,IF('３　回答貼付シート'!T406="ほぼ毎日（まいにち）ある",3,))))</f>
        <v>0</v>
      </c>
      <c r="S409" s="26">
        <f>IF('３　回答貼付シート'!U406="ない",0,IF('３　回答貼付シート'!U406="１～２日（にち）ある",1,IF('３　回答貼付シート'!U406="３～５日（にち）ある",2,IF('３　回答貼付シート'!U406="ほぼ毎日（まいにち）ある",3,))))</f>
        <v>0</v>
      </c>
      <c r="T409" s="26">
        <f>IF('３　回答貼付シート'!V406="ない",0,IF('３　回答貼付シート'!V406="１～２日（にち）ある",1,IF('３　回答貼付シート'!V406="３～５日（にち）ある",2,IF('３　回答貼付シート'!V406="ほぼ毎日（まいにち）ある",3,))))</f>
        <v>0</v>
      </c>
      <c r="U409" s="26">
        <f>IF('３　回答貼付シート'!W406="ない",0,IF('３　回答貼付シート'!W406="１～２日（にち）ある",1,IF('３　回答貼付シート'!W406="３～５日（にち）ある",2,IF('３　回答貼付シート'!W406="ほぼ毎日（まいにち）ある",3,))))</f>
        <v>0</v>
      </c>
      <c r="V409" s="26">
        <f>IF('３　回答貼付シート'!X406="ない",0,IF('３　回答貼付シート'!X406="１～２日（にち）ある",1,IF('３　回答貼付シート'!X406="３～５日（にち）ある",2,IF('３　回答貼付シート'!X406="ほぼ毎日（まいにち）ある",3,))))</f>
        <v>0</v>
      </c>
      <c r="W409" s="26">
        <f>IF('３　回答貼付シート'!Y406="ない",0,IF('３　回答貼付シート'!Y406="１～２日（にち）ある",1,IF('３　回答貼付シート'!Y406="３～５日（にち）ある",2,IF('３　回答貼付シート'!Y406="ほぼ毎日（まいにち）ある",3,))))</f>
        <v>0</v>
      </c>
      <c r="X409" s="26">
        <f>IF('３　回答貼付シート'!Z406="ない",0,IF('３　回答貼付シート'!Z406="１～２日（にち）ある",1,IF('３　回答貼付シート'!Z406="３～５日（にち）ある",2,IF('３　回答貼付シート'!Z406="ほぼ毎日（まいにち）ある",3,))))</f>
        <v>0</v>
      </c>
      <c r="Y409" s="26">
        <f>IF('３　回答貼付シート'!AA406="ない",0,IF('３　回答貼付シート'!AA406="１～２日（にち）ある",1,IF('３　回答貼付シート'!AA406="３～５日（にち）ある",2,IF('３　回答貼付シート'!AA406="ほぼ毎日（まいにち）ある",3,))))</f>
        <v>0</v>
      </c>
      <c r="Z409" s="26">
        <f>'３　回答貼付シート'!$AB406</f>
        <v>0</v>
      </c>
      <c r="AA409" s="26" t="str">
        <f t="shared" si="58"/>
        <v/>
      </c>
      <c r="AB409" s="26" t="str">
        <f t="shared" si="59"/>
        <v/>
      </c>
      <c r="AC409" s="26" t="str">
        <f t="shared" si="60"/>
        <v/>
      </c>
      <c r="AD409" s="26" t="str">
        <f t="shared" si="61"/>
        <v/>
      </c>
      <c r="AE409" s="26" t="str">
        <f t="shared" si="62"/>
        <v/>
      </c>
      <c r="AF409" t="str">
        <f t="shared" si="55"/>
        <v>0</v>
      </c>
      <c r="AG409">
        <f t="shared" si="56"/>
        <v>0</v>
      </c>
      <c r="AH409" s="34">
        <f t="shared" si="63"/>
        <v>0</v>
      </c>
    </row>
    <row r="410" spans="1:34">
      <c r="A410" s="26"/>
      <c r="B410" s="26">
        <f t="shared" si="57"/>
        <v>0</v>
      </c>
      <c r="C410" s="26">
        <f>IF('３　回答貼付シート'!$F407&lt;&gt;0,VLOOKUP('３　回答貼付シート'!$F407,$AF$2048:$AG$2054,2,FALSE),0)</f>
        <v>0</v>
      </c>
      <c r="D410" s="26">
        <f>IF('３　回答貼付シート'!$G407&lt;&gt;0,VLOOKUP(('３　回答貼付シート'!$G407), $AF$2048:$AG$2054,2,FALSE),0)</f>
        <v>0</v>
      </c>
      <c r="E410" s="26">
        <f>'３　回答貼付シート'!$H407</f>
        <v>0</v>
      </c>
      <c r="F410" s="26">
        <f>IF(E410=0,0,VLOOKUP($B410,'２　情報入力シート'!$A$2:$E$2049,5))</f>
        <v>0</v>
      </c>
      <c r="G410" s="26">
        <f>IF('３　回答貼付シート'!I407="ない",0,IF('３　回答貼付シート'!I407="１～２日（にち）ある",1,IF('３　回答貼付シート'!I407="３～５日（にち）ある",2,IF('３　回答貼付シート'!I407="ほぼ毎日（まいにち）ある",3,))))</f>
        <v>0</v>
      </c>
      <c r="H410" s="26">
        <f>IF('３　回答貼付シート'!J407="ない",0,IF('３　回答貼付シート'!J407="１～２日（にち）ある",1,IF('３　回答貼付シート'!J407="３～５日（にち）ある",2,IF('３　回答貼付シート'!J407="ほぼ毎日（まいにち）ある",3,))))</f>
        <v>0</v>
      </c>
      <c r="I410" s="26">
        <f>IF('３　回答貼付シート'!K407="ない",0,IF('３　回答貼付シート'!K407="１～２日（にち）ある",1,IF('３　回答貼付シート'!K407="３～５日（にち）ある",2,IF('３　回答貼付シート'!K407="ほぼ毎日（まいにち）ある",3,))))</f>
        <v>0</v>
      </c>
      <c r="J410" s="26">
        <f>IF('３　回答貼付シート'!L407="ない",0,IF('３　回答貼付シート'!L407="１～２日（にち）ある",1,IF('３　回答貼付シート'!L407="３～５日（にち）ある",2,IF('３　回答貼付シート'!L407="ほぼ毎日（まいにち）ある",3,))))</f>
        <v>0</v>
      </c>
      <c r="K410" s="26">
        <f>IF('３　回答貼付シート'!M407="ない",0,IF('３　回答貼付シート'!M407="１～２日（にち）ある",1,IF('３　回答貼付シート'!M407="３～５日（にち）ある",2,IF('３　回答貼付シート'!M407="ほぼ毎日（まいにち）ある",3,))))</f>
        <v>0</v>
      </c>
      <c r="L410" s="26">
        <f>IF('３　回答貼付シート'!N407="ない",0,IF('３　回答貼付シート'!N407="１～２日（にち）ある",1,IF('３　回答貼付シート'!N407="３～５日（にち）ある",2,IF('３　回答貼付シート'!N407="ほぼ毎日（まいにち）ある",3,))))</f>
        <v>0</v>
      </c>
      <c r="M410" s="26">
        <f>IF('３　回答貼付シート'!O407="ない",0,IF('３　回答貼付シート'!O407="１～２日（にち）ある",1,IF('３　回答貼付シート'!O407="３～５日（にち）ある",2,IF('３　回答貼付シート'!O407="ほぼ毎日（まいにち）ある",3,))))</f>
        <v>0</v>
      </c>
      <c r="N410" s="26">
        <f>IF('３　回答貼付シート'!P407="ない",0,IF('３　回答貼付シート'!P407="１～２日（にち）ある",1,IF('３　回答貼付シート'!P407="３～５日（にち）ある",2,IF('３　回答貼付シート'!P407="ほぼ毎日（まいにち）ある",3,))))</f>
        <v>0</v>
      </c>
      <c r="O410" s="26">
        <f>IF('３　回答貼付シート'!Q407="ない",0,IF('３　回答貼付シート'!Q407="１～２日（にち）ある",1,IF('３　回答貼付シート'!Q407="３～５日（にち）ある",2,IF('３　回答貼付シート'!Q407="ほぼ毎日（まいにち）ある",3,))))</f>
        <v>0</v>
      </c>
      <c r="P410" s="26">
        <f>IF('３　回答貼付シート'!R407="ない",0,IF('３　回答貼付シート'!R407="１～２日（にち）ある",1,IF('３　回答貼付シート'!R407="３～５日（にち）ある",2,IF('３　回答貼付シート'!R407="ほぼ毎日（まいにち）ある",3,))))</f>
        <v>0</v>
      </c>
      <c r="Q410" s="26">
        <f>IF('３　回答貼付シート'!S407="ない",0,IF('３　回答貼付シート'!S407="１～２日（にち）ある",1,IF('３　回答貼付シート'!S407="３～５日（にち）ある",2,IF('３　回答貼付シート'!S407="ほぼ毎日（まいにち）ある",3,))))</f>
        <v>0</v>
      </c>
      <c r="R410" s="26">
        <f>IF('３　回答貼付シート'!T407="ない",0,IF('３　回答貼付シート'!T407="１～２日（にち）ある",1,IF('３　回答貼付シート'!T407="３～５日（にち）ある",2,IF('３　回答貼付シート'!T407="ほぼ毎日（まいにち）ある",3,))))</f>
        <v>0</v>
      </c>
      <c r="S410" s="26">
        <f>IF('３　回答貼付シート'!U407="ない",0,IF('３　回答貼付シート'!U407="１～２日（にち）ある",1,IF('３　回答貼付シート'!U407="３～５日（にち）ある",2,IF('３　回答貼付シート'!U407="ほぼ毎日（まいにち）ある",3,))))</f>
        <v>0</v>
      </c>
      <c r="T410" s="26">
        <f>IF('３　回答貼付シート'!V407="ない",0,IF('３　回答貼付シート'!V407="１～２日（にち）ある",1,IF('３　回答貼付シート'!V407="３～５日（にち）ある",2,IF('３　回答貼付シート'!V407="ほぼ毎日（まいにち）ある",3,))))</f>
        <v>0</v>
      </c>
      <c r="U410" s="26">
        <f>IF('３　回答貼付シート'!W407="ない",0,IF('３　回答貼付シート'!W407="１～２日（にち）ある",1,IF('３　回答貼付シート'!W407="３～５日（にち）ある",2,IF('３　回答貼付シート'!W407="ほぼ毎日（まいにち）ある",3,))))</f>
        <v>0</v>
      </c>
      <c r="V410" s="26">
        <f>IF('３　回答貼付シート'!X407="ない",0,IF('３　回答貼付シート'!X407="１～２日（にち）ある",1,IF('３　回答貼付シート'!X407="３～５日（にち）ある",2,IF('３　回答貼付シート'!X407="ほぼ毎日（まいにち）ある",3,))))</f>
        <v>0</v>
      </c>
      <c r="W410" s="26">
        <f>IF('３　回答貼付シート'!Y407="ない",0,IF('３　回答貼付シート'!Y407="１～２日（にち）ある",1,IF('３　回答貼付シート'!Y407="３～５日（にち）ある",2,IF('３　回答貼付シート'!Y407="ほぼ毎日（まいにち）ある",3,))))</f>
        <v>0</v>
      </c>
      <c r="X410" s="26">
        <f>IF('３　回答貼付シート'!Z407="ない",0,IF('３　回答貼付シート'!Z407="１～２日（にち）ある",1,IF('３　回答貼付シート'!Z407="３～５日（にち）ある",2,IF('３　回答貼付シート'!Z407="ほぼ毎日（まいにち）ある",3,))))</f>
        <v>0</v>
      </c>
      <c r="Y410" s="26">
        <f>IF('３　回答貼付シート'!AA407="ない",0,IF('３　回答貼付シート'!AA407="１～２日（にち）ある",1,IF('３　回答貼付シート'!AA407="３～５日（にち）ある",2,IF('３　回答貼付シート'!AA407="ほぼ毎日（まいにち）ある",3,))))</f>
        <v>0</v>
      </c>
      <c r="Z410" s="26">
        <f>'３　回答貼付シート'!$AB407</f>
        <v>0</v>
      </c>
      <c r="AA410" s="26" t="str">
        <f t="shared" si="58"/>
        <v/>
      </c>
      <c r="AB410" s="26" t="str">
        <f t="shared" si="59"/>
        <v/>
      </c>
      <c r="AC410" s="26" t="str">
        <f t="shared" si="60"/>
        <v/>
      </c>
      <c r="AD410" s="26" t="str">
        <f t="shared" si="61"/>
        <v/>
      </c>
      <c r="AE410" s="26" t="str">
        <f t="shared" si="62"/>
        <v/>
      </c>
      <c r="AF410" t="str">
        <f t="shared" si="55"/>
        <v>0</v>
      </c>
      <c r="AG410">
        <f t="shared" si="56"/>
        <v>0</v>
      </c>
      <c r="AH410" s="34">
        <f t="shared" si="63"/>
        <v>0</v>
      </c>
    </row>
    <row r="411" spans="1:34">
      <c r="A411" s="26"/>
      <c r="B411" s="26">
        <f t="shared" si="57"/>
        <v>0</v>
      </c>
      <c r="C411" s="26">
        <f>IF('３　回答貼付シート'!$F408&lt;&gt;0,VLOOKUP('３　回答貼付シート'!$F408,$AF$2048:$AG$2054,2,FALSE),0)</f>
        <v>0</v>
      </c>
      <c r="D411" s="26">
        <f>IF('３　回答貼付シート'!$G408&lt;&gt;0,VLOOKUP(('３　回答貼付シート'!$G408), $AF$2048:$AG$2054,2,FALSE),0)</f>
        <v>0</v>
      </c>
      <c r="E411" s="26">
        <f>'３　回答貼付シート'!$H408</f>
        <v>0</v>
      </c>
      <c r="F411" s="26">
        <f>IF(E411=0,0,VLOOKUP($B411,'２　情報入力シート'!$A$2:$E$2049,5))</f>
        <v>0</v>
      </c>
      <c r="G411" s="26">
        <f>IF('３　回答貼付シート'!I408="ない",0,IF('３　回答貼付シート'!I408="１～２日（にち）ある",1,IF('３　回答貼付シート'!I408="３～５日（にち）ある",2,IF('３　回答貼付シート'!I408="ほぼ毎日（まいにち）ある",3,))))</f>
        <v>0</v>
      </c>
      <c r="H411" s="26">
        <f>IF('３　回答貼付シート'!J408="ない",0,IF('３　回答貼付シート'!J408="１～２日（にち）ある",1,IF('３　回答貼付シート'!J408="３～５日（にち）ある",2,IF('３　回答貼付シート'!J408="ほぼ毎日（まいにち）ある",3,))))</f>
        <v>0</v>
      </c>
      <c r="I411" s="26">
        <f>IF('３　回答貼付シート'!K408="ない",0,IF('３　回答貼付シート'!K408="１～２日（にち）ある",1,IF('３　回答貼付シート'!K408="３～５日（にち）ある",2,IF('３　回答貼付シート'!K408="ほぼ毎日（まいにち）ある",3,))))</f>
        <v>0</v>
      </c>
      <c r="J411" s="26">
        <f>IF('３　回答貼付シート'!L408="ない",0,IF('３　回答貼付シート'!L408="１～２日（にち）ある",1,IF('３　回答貼付シート'!L408="３～５日（にち）ある",2,IF('３　回答貼付シート'!L408="ほぼ毎日（まいにち）ある",3,))))</f>
        <v>0</v>
      </c>
      <c r="K411" s="26">
        <f>IF('３　回答貼付シート'!M408="ない",0,IF('３　回答貼付シート'!M408="１～２日（にち）ある",1,IF('３　回答貼付シート'!M408="３～５日（にち）ある",2,IF('３　回答貼付シート'!M408="ほぼ毎日（まいにち）ある",3,))))</f>
        <v>0</v>
      </c>
      <c r="L411" s="26">
        <f>IF('３　回答貼付シート'!N408="ない",0,IF('３　回答貼付シート'!N408="１～２日（にち）ある",1,IF('３　回答貼付シート'!N408="３～５日（にち）ある",2,IF('３　回答貼付シート'!N408="ほぼ毎日（まいにち）ある",3,))))</f>
        <v>0</v>
      </c>
      <c r="M411" s="26">
        <f>IF('３　回答貼付シート'!O408="ない",0,IF('３　回答貼付シート'!O408="１～２日（にち）ある",1,IF('３　回答貼付シート'!O408="３～５日（にち）ある",2,IF('３　回答貼付シート'!O408="ほぼ毎日（まいにち）ある",3,))))</f>
        <v>0</v>
      </c>
      <c r="N411" s="26">
        <f>IF('３　回答貼付シート'!P408="ない",0,IF('３　回答貼付シート'!P408="１～２日（にち）ある",1,IF('３　回答貼付シート'!P408="３～５日（にち）ある",2,IF('３　回答貼付シート'!P408="ほぼ毎日（まいにち）ある",3,))))</f>
        <v>0</v>
      </c>
      <c r="O411" s="26">
        <f>IF('３　回答貼付シート'!Q408="ない",0,IF('３　回答貼付シート'!Q408="１～２日（にち）ある",1,IF('３　回答貼付シート'!Q408="３～５日（にち）ある",2,IF('３　回答貼付シート'!Q408="ほぼ毎日（まいにち）ある",3,))))</f>
        <v>0</v>
      </c>
      <c r="P411" s="26">
        <f>IF('３　回答貼付シート'!R408="ない",0,IF('３　回答貼付シート'!R408="１～２日（にち）ある",1,IF('３　回答貼付シート'!R408="３～５日（にち）ある",2,IF('３　回答貼付シート'!R408="ほぼ毎日（まいにち）ある",3,))))</f>
        <v>0</v>
      </c>
      <c r="Q411" s="26">
        <f>IF('３　回答貼付シート'!S408="ない",0,IF('３　回答貼付シート'!S408="１～２日（にち）ある",1,IF('３　回答貼付シート'!S408="３～５日（にち）ある",2,IF('３　回答貼付シート'!S408="ほぼ毎日（まいにち）ある",3,))))</f>
        <v>0</v>
      </c>
      <c r="R411" s="26">
        <f>IF('３　回答貼付シート'!T408="ない",0,IF('３　回答貼付シート'!T408="１～２日（にち）ある",1,IF('３　回答貼付シート'!T408="３～５日（にち）ある",2,IF('３　回答貼付シート'!T408="ほぼ毎日（まいにち）ある",3,))))</f>
        <v>0</v>
      </c>
      <c r="S411" s="26">
        <f>IF('３　回答貼付シート'!U408="ない",0,IF('３　回答貼付シート'!U408="１～２日（にち）ある",1,IF('３　回答貼付シート'!U408="３～５日（にち）ある",2,IF('３　回答貼付シート'!U408="ほぼ毎日（まいにち）ある",3,))))</f>
        <v>0</v>
      </c>
      <c r="T411" s="26">
        <f>IF('３　回答貼付シート'!V408="ない",0,IF('３　回答貼付シート'!V408="１～２日（にち）ある",1,IF('３　回答貼付シート'!V408="３～５日（にち）ある",2,IF('３　回答貼付シート'!V408="ほぼ毎日（まいにち）ある",3,))))</f>
        <v>0</v>
      </c>
      <c r="U411" s="26">
        <f>IF('３　回答貼付シート'!W408="ない",0,IF('３　回答貼付シート'!W408="１～２日（にち）ある",1,IF('３　回答貼付シート'!W408="３～５日（にち）ある",2,IF('３　回答貼付シート'!W408="ほぼ毎日（まいにち）ある",3,))))</f>
        <v>0</v>
      </c>
      <c r="V411" s="26">
        <f>IF('３　回答貼付シート'!X408="ない",0,IF('３　回答貼付シート'!X408="１～２日（にち）ある",1,IF('３　回答貼付シート'!X408="３～５日（にち）ある",2,IF('３　回答貼付シート'!X408="ほぼ毎日（まいにち）ある",3,))))</f>
        <v>0</v>
      </c>
      <c r="W411" s="26">
        <f>IF('３　回答貼付シート'!Y408="ない",0,IF('３　回答貼付シート'!Y408="１～２日（にち）ある",1,IF('３　回答貼付シート'!Y408="３～５日（にち）ある",2,IF('３　回答貼付シート'!Y408="ほぼ毎日（まいにち）ある",3,))))</f>
        <v>0</v>
      </c>
      <c r="X411" s="26">
        <f>IF('３　回答貼付シート'!Z408="ない",0,IF('３　回答貼付シート'!Z408="１～２日（にち）ある",1,IF('３　回答貼付シート'!Z408="３～５日（にち）ある",2,IF('３　回答貼付シート'!Z408="ほぼ毎日（まいにち）ある",3,))))</f>
        <v>0</v>
      </c>
      <c r="Y411" s="26">
        <f>IF('３　回答貼付シート'!AA408="ない",0,IF('３　回答貼付シート'!AA408="１～２日（にち）ある",1,IF('３　回答貼付シート'!AA408="３～５日（にち）ある",2,IF('３　回答貼付シート'!AA408="ほぼ毎日（まいにち）ある",3,))))</f>
        <v>0</v>
      </c>
      <c r="Z411" s="26">
        <f>'３　回答貼付シート'!$AB408</f>
        <v>0</v>
      </c>
      <c r="AA411" s="26" t="str">
        <f t="shared" si="58"/>
        <v/>
      </c>
      <c r="AB411" s="26" t="str">
        <f t="shared" si="59"/>
        <v/>
      </c>
      <c r="AC411" s="26" t="str">
        <f t="shared" si="60"/>
        <v/>
      </c>
      <c r="AD411" s="26" t="str">
        <f t="shared" si="61"/>
        <v/>
      </c>
      <c r="AE411" s="26" t="str">
        <f t="shared" si="62"/>
        <v/>
      </c>
      <c r="AF411" t="str">
        <f t="shared" si="55"/>
        <v>0</v>
      </c>
      <c r="AG411">
        <f t="shared" si="56"/>
        <v>0</v>
      </c>
      <c r="AH411" s="34">
        <f t="shared" si="63"/>
        <v>0</v>
      </c>
    </row>
    <row r="412" spans="1:34">
      <c r="A412" s="26"/>
      <c r="B412" s="26">
        <f t="shared" si="57"/>
        <v>0</v>
      </c>
      <c r="C412" s="26">
        <f>IF('３　回答貼付シート'!$F409&lt;&gt;0,VLOOKUP('３　回答貼付シート'!$F409,$AF$2048:$AG$2054,2,FALSE),0)</f>
        <v>0</v>
      </c>
      <c r="D412" s="26">
        <f>IF('３　回答貼付シート'!$G409&lt;&gt;0,VLOOKUP(('３　回答貼付シート'!$G409), $AF$2048:$AG$2054,2,FALSE),0)</f>
        <v>0</v>
      </c>
      <c r="E412" s="26">
        <f>'３　回答貼付シート'!$H409</f>
        <v>0</v>
      </c>
      <c r="F412" s="26">
        <f>IF(E412=0,0,VLOOKUP($B412,'２　情報入力シート'!$A$2:$E$2049,5))</f>
        <v>0</v>
      </c>
      <c r="G412" s="26">
        <f>IF('３　回答貼付シート'!I409="ない",0,IF('３　回答貼付シート'!I409="１～２日（にち）ある",1,IF('３　回答貼付シート'!I409="３～５日（にち）ある",2,IF('３　回答貼付シート'!I409="ほぼ毎日（まいにち）ある",3,))))</f>
        <v>0</v>
      </c>
      <c r="H412" s="26">
        <f>IF('３　回答貼付シート'!J409="ない",0,IF('３　回答貼付シート'!J409="１～２日（にち）ある",1,IF('３　回答貼付シート'!J409="３～５日（にち）ある",2,IF('３　回答貼付シート'!J409="ほぼ毎日（まいにち）ある",3,))))</f>
        <v>0</v>
      </c>
      <c r="I412" s="26">
        <f>IF('３　回答貼付シート'!K409="ない",0,IF('３　回答貼付シート'!K409="１～２日（にち）ある",1,IF('３　回答貼付シート'!K409="３～５日（にち）ある",2,IF('３　回答貼付シート'!K409="ほぼ毎日（まいにち）ある",3,))))</f>
        <v>0</v>
      </c>
      <c r="J412" s="26">
        <f>IF('３　回答貼付シート'!L409="ない",0,IF('３　回答貼付シート'!L409="１～２日（にち）ある",1,IF('３　回答貼付シート'!L409="３～５日（にち）ある",2,IF('３　回答貼付シート'!L409="ほぼ毎日（まいにち）ある",3,))))</f>
        <v>0</v>
      </c>
      <c r="K412" s="26">
        <f>IF('３　回答貼付シート'!M409="ない",0,IF('３　回答貼付シート'!M409="１～２日（にち）ある",1,IF('３　回答貼付シート'!M409="３～５日（にち）ある",2,IF('３　回答貼付シート'!M409="ほぼ毎日（まいにち）ある",3,))))</f>
        <v>0</v>
      </c>
      <c r="L412" s="26">
        <f>IF('３　回答貼付シート'!N409="ない",0,IF('３　回答貼付シート'!N409="１～２日（にち）ある",1,IF('３　回答貼付シート'!N409="３～５日（にち）ある",2,IF('３　回答貼付シート'!N409="ほぼ毎日（まいにち）ある",3,))))</f>
        <v>0</v>
      </c>
      <c r="M412" s="26">
        <f>IF('３　回答貼付シート'!O409="ない",0,IF('３　回答貼付シート'!O409="１～２日（にち）ある",1,IF('３　回答貼付シート'!O409="３～５日（にち）ある",2,IF('３　回答貼付シート'!O409="ほぼ毎日（まいにち）ある",3,))))</f>
        <v>0</v>
      </c>
      <c r="N412" s="26">
        <f>IF('３　回答貼付シート'!P409="ない",0,IF('３　回答貼付シート'!P409="１～２日（にち）ある",1,IF('３　回答貼付シート'!P409="３～５日（にち）ある",2,IF('３　回答貼付シート'!P409="ほぼ毎日（まいにち）ある",3,))))</f>
        <v>0</v>
      </c>
      <c r="O412" s="26">
        <f>IF('３　回答貼付シート'!Q409="ない",0,IF('３　回答貼付シート'!Q409="１～２日（にち）ある",1,IF('３　回答貼付シート'!Q409="３～５日（にち）ある",2,IF('３　回答貼付シート'!Q409="ほぼ毎日（まいにち）ある",3,))))</f>
        <v>0</v>
      </c>
      <c r="P412" s="26">
        <f>IF('３　回答貼付シート'!R409="ない",0,IF('３　回答貼付シート'!R409="１～２日（にち）ある",1,IF('３　回答貼付シート'!R409="３～５日（にち）ある",2,IF('３　回答貼付シート'!R409="ほぼ毎日（まいにち）ある",3,))))</f>
        <v>0</v>
      </c>
      <c r="Q412" s="26">
        <f>IF('３　回答貼付シート'!S409="ない",0,IF('３　回答貼付シート'!S409="１～２日（にち）ある",1,IF('３　回答貼付シート'!S409="３～５日（にち）ある",2,IF('３　回答貼付シート'!S409="ほぼ毎日（まいにち）ある",3,))))</f>
        <v>0</v>
      </c>
      <c r="R412" s="26">
        <f>IF('３　回答貼付シート'!T409="ない",0,IF('３　回答貼付シート'!T409="１～２日（にち）ある",1,IF('３　回答貼付シート'!T409="３～５日（にち）ある",2,IF('３　回答貼付シート'!T409="ほぼ毎日（まいにち）ある",3,))))</f>
        <v>0</v>
      </c>
      <c r="S412" s="26">
        <f>IF('３　回答貼付シート'!U409="ない",0,IF('３　回答貼付シート'!U409="１～２日（にち）ある",1,IF('３　回答貼付シート'!U409="３～５日（にち）ある",2,IF('３　回答貼付シート'!U409="ほぼ毎日（まいにち）ある",3,))))</f>
        <v>0</v>
      </c>
      <c r="T412" s="26">
        <f>IF('３　回答貼付シート'!V409="ない",0,IF('３　回答貼付シート'!V409="１～２日（にち）ある",1,IF('３　回答貼付シート'!V409="３～５日（にち）ある",2,IF('３　回答貼付シート'!V409="ほぼ毎日（まいにち）ある",3,))))</f>
        <v>0</v>
      </c>
      <c r="U412" s="26">
        <f>IF('３　回答貼付シート'!W409="ない",0,IF('３　回答貼付シート'!W409="１～２日（にち）ある",1,IF('３　回答貼付シート'!W409="３～５日（にち）ある",2,IF('３　回答貼付シート'!W409="ほぼ毎日（まいにち）ある",3,))))</f>
        <v>0</v>
      </c>
      <c r="V412" s="26">
        <f>IF('３　回答貼付シート'!X409="ない",0,IF('３　回答貼付シート'!X409="１～２日（にち）ある",1,IF('３　回答貼付シート'!X409="３～５日（にち）ある",2,IF('３　回答貼付シート'!X409="ほぼ毎日（まいにち）ある",3,))))</f>
        <v>0</v>
      </c>
      <c r="W412" s="26">
        <f>IF('３　回答貼付シート'!Y409="ない",0,IF('３　回答貼付シート'!Y409="１～２日（にち）ある",1,IF('３　回答貼付シート'!Y409="３～５日（にち）ある",2,IF('３　回答貼付シート'!Y409="ほぼ毎日（まいにち）ある",3,))))</f>
        <v>0</v>
      </c>
      <c r="X412" s="26">
        <f>IF('３　回答貼付シート'!Z409="ない",0,IF('３　回答貼付シート'!Z409="１～２日（にち）ある",1,IF('３　回答貼付シート'!Z409="３～５日（にち）ある",2,IF('３　回答貼付シート'!Z409="ほぼ毎日（まいにち）ある",3,))))</f>
        <v>0</v>
      </c>
      <c r="Y412" s="26">
        <f>IF('３　回答貼付シート'!AA409="ない",0,IF('３　回答貼付シート'!AA409="１～２日（にち）ある",1,IF('３　回答貼付シート'!AA409="３～５日（にち）ある",2,IF('３　回答貼付シート'!AA409="ほぼ毎日（まいにち）ある",3,))))</f>
        <v>0</v>
      </c>
      <c r="Z412" s="26">
        <f>'３　回答貼付シート'!$AB409</f>
        <v>0</v>
      </c>
      <c r="AA412" s="26" t="str">
        <f t="shared" si="58"/>
        <v/>
      </c>
      <c r="AB412" s="26" t="str">
        <f t="shared" si="59"/>
        <v/>
      </c>
      <c r="AC412" s="26" t="str">
        <f t="shared" si="60"/>
        <v/>
      </c>
      <c r="AD412" s="26" t="str">
        <f t="shared" si="61"/>
        <v/>
      </c>
      <c r="AE412" s="26" t="str">
        <f t="shared" si="62"/>
        <v/>
      </c>
      <c r="AF412" t="str">
        <f t="shared" si="55"/>
        <v>0</v>
      </c>
      <c r="AG412">
        <f t="shared" si="56"/>
        <v>0</v>
      </c>
      <c r="AH412" s="34">
        <f t="shared" si="63"/>
        <v>0</v>
      </c>
    </row>
    <row r="413" spans="1:34">
      <c r="A413" s="26"/>
      <c r="B413" s="26">
        <f t="shared" si="57"/>
        <v>0</v>
      </c>
      <c r="C413" s="26">
        <f>IF('３　回答貼付シート'!$F410&lt;&gt;0,VLOOKUP('３　回答貼付シート'!$F410,$AF$2048:$AG$2054,2,FALSE),0)</f>
        <v>0</v>
      </c>
      <c r="D413" s="26">
        <f>IF('３　回答貼付シート'!$G410&lt;&gt;0,VLOOKUP(('３　回答貼付シート'!$G410), $AF$2048:$AG$2054,2,FALSE),0)</f>
        <v>0</v>
      </c>
      <c r="E413" s="26">
        <f>'３　回答貼付シート'!$H410</f>
        <v>0</v>
      </c>
      <c r="F413" s="26">
        <f>IF(E413=0,0,VLOOKUP($B413,'２　情報入力シート'!$A$2:$E$2049,5))</f>
        <v>0</v>
      </c>
      <c r="G413" s="26">
        <f>IF('３　回答貼付シート'!I410="ない",0,IF('３　回答貼付シート'!I410="１～２日（にち）ある",1,IF('３　回答貼付シート'!I410="３～５日（にち）ある",2,IF('３　回答貼付シート'!I410="ほぼ毎日（まいにち）ある",3,))))</f>
        <v>0</v>
      </c>
      <c r="H413" s="26">
        <f>IF('３　回答貼付シート'!J410="ない",0,IF('３　回答貼付シート'!J410="１～２日（にち）ある",1,IF('３　回答貼付シート'!J410="３～５日（にち）ある",2,IF('３　回答貼付シート'!J410="ほぼ毎日（まいにち）ある",3,))))</f>
        <v>0</v>
      </c>
      <c r="I413" s="26">
        <f>IF('３　回答貼付シート'!K410="ない",0,IF('３　回答貼付シート'!K410="１～２日（にち）ある",1,IF('３　回答貼付シート'!K410="３～５日（にち）ある",2,IF('３　回答貼付シート'!K410="ほぼ毎日（まいにち）ある",3,))))</f>
        <v>0</v>
      </c>
      <c r="J413" s="26">
        <f>IF('３　回答貼付シート'!L410="ない",0,IF('３　回答貼付シート'!L410="１～２日（にち）ある",1,IF('３　回答貼付シート'!L410="３～５日（にち）ある",2,IF('３　回答貼付シート'!L410="ほぼ毎日（まいにち）ある",3,))))</f>
        <v>0</v>
      </c>
      <c r="K413" s="26">
        <f>IF('３　回答貼付シート'!M410="ない",0,IF('３　回答貼付シート'!M410="１～２日（にち）ある",1,IF('３　回答貼付シート'!M410="３～５日（にち）ある",2,IF('３　回答貼付シート'!M410="ほぼ毎日（まいにち）ある",3,))))</f>
        <v>0</v>
      </c>
      <c r="L413" s="26">
        <f>IF('３　回答貼付シート'!N410="ない",0,IF('３　回答貼付シート'!N410="１～２日（にち）ある",1,IF('３　回答貼付シート'!N410="３～５日（にち）ある",2,IF('３　回答貼付シート'!N410="ほぼ毎日（まいにち）ある",3,))))</f>
        <v>0</v>
      </c>
      <c r="M413" s="26">
        <f>IF('３　回答貼付シート'!O410="ない",0,IF('３　回答貼付シート'!O410="１～２日（にち）ある",1,IF('３　回答貼付シート'!O410="３～５日（にち）ある",2,IF('３　回答貼付シート'!O410="ほぼ毎日（まいにち）ある",3,))))</f>
        <v>0</v>
      </c>
      <c r="N413" s="26">
        <f>IF('３　回答貼付シート'!P410="ない",0,IF('３　回答貼付シート'!P410="１～２日（にち）ある",1,IF('３　回答貼付シート'!P410="３～５日（にち）ある",2,IF('３　回答貼付シート'!P410="ほぼ毎日（まいにち）ある",3,))))</f>
        <v>0</v>
      </c>
      <c r="O413" s="26">
        <f>IF('３　回答貼付シート'!Q410="ない",0,IF('３　回答貼付シート'!Q410="１～２日（にち）ある",1,IF('３　回答貼付シート'!Q410="３～５日（にち）ある",2,IF('３　回答貼付シート'!Q410="ほぼ毎日（まいにち）ある",3,))))</f>
        <v>0</v>
      </c>
      <c r="P413" s="26">
        <f>IF('３　回答貼付シート'!R410="ない",0,IF('３　回答貼付シート'!R410="１～２日（にち）ある",1,IF('３　回答貼付シート'!R410="３～５日（にち）ある",2,IF('３　回答貼付シート'!R410="ほぼ毎日（まいにち）ある",3,))))</f>
        <v>0</v>
      </c>
      <c r="Q413" s="26">
        <f>IF('３　回答貼付シート'!S410="ない",0,IF('３　回答貼付シート'!S410="１～２日（にち）ある",1,IF('３　回答貼付シート'!S410="３～５日（にち）ある",2,IF('３　回答貼付シート'!S410="ほぼ毎日（まいにち）ある",3,))))</f>
        <v>0</v>
      </c>
      <c r="R413" s="26">
        <f>IF('３　回答貼付シート'!T410="ない",0,IF('３　回答貼付シート'!T410="１～２日（にち）ある",1,IF('３　回答貼付シート'!T410="３～５日（にち）ある",2,IF('３　回答貼付シート'!T410="ほぼ毎日（まいにち）ある",3,))))</f>
        <v>0</v>
      </c>
      <c r="S413" s="26">
        <f>IF('３　回答貼付シート'!U410="ない",0,IF('３　回答貼付シート'!U410="１～２日（にち）ある",1,IF('３　回答貼付シート'!U410="３～５日（にち）ある",2,IF('３　回答貼付シート'!U410="ほぼ毎日（まいにち）ある",3,))))</f>
        <v>0</v>
      </c>
      <c r="T413" s="26">
        <f>IF('３　回答貼付シート'!V410="ない",0,IF('３　回答貼付シート'!V410="１～２日（にち）ある",1,IF('３　回答貼付シート'!V410="３～５日（にち）ある",2,IF('３　回答貼付シート'!V410="ほぼ毎日（まいにち）ある",3,))))</f>
        <v>0</v>
      </c>
      <c r="U413" s="26">
        <f>IF('３　回答貼付シート'!W410="ない",0,IF('３　回答貼付シート'!W410="１～２日（にち）ある",1,IF('３　回答貼付シート'!W410="３～５日（にち）ある",2,IF('３　回答貼付シート'!W410="ほぼ毎日（まいにち）ある",3,))))</f>
        <v>0</v>
      </c>
      <c r="V413" s="26">
        <f>IF('３　回答貼付シート'!X410="ない",0,IF('３　回答貼付シート'!X410="１～２日（にち）ある",1,IF('３　回答貼付シート'!X410="３～５日（にち）ある",2,IF('３　回答貼付シート'!X410="ほぼ毎日（まいにち）ある",3,))))</f>
        <v>0</v>
      </c>
      <c r="W413" s="26">
        <f>IF('３　回答貼付シート'!Y410="ない",0,IF('３　回答貼付シート'!Y410="１～２日（にち）ある",1,IF('３　回答貼付シート'!Y410="３～５日（にち）ある",2,IF('３　回答貼付シート'!Y410="ほぼ毎日（まいにち）ある",3,))))</f>
        <v>0</v>
      </c>
      <c r="X413" s="26">
        <f>IF('３　回答貼付シート'!Z410="ない",0,IF('３　回答貼付シート'!Z410="１～２日（にち）ある",1,IF('３　回答貼付シート'!Z410="３～５日（にち）ある",2,IF('３　回答貼付シート'!Z410="ほぼ毎日（まいにち）ある",3,))))</f>
        <v>0</v>
      </c>
      <c r="Y413" s="26">
        <f>IF('３　回答貼付シート'!AA410="ない",0,IF('３　回答貼付シート'!AA410="１～２日（にち）ある",1,IF('３　回答貼付シート'!AA410="３～５日（にち）ある",2,IF('３　回答貼付シート'!AA410="ほぼ毎日（まいにち）ある",3,))))</f>
        <v>0</v>
      </c>
      <c r="Z413" s="26">
        <f>'３　回答貼付シート'!$AB410</f>
        <v>0</v>
      </c>
      <c r="AA413" s="26" t="str">
        <f t="shared" si="58"/>
        <v/>
      </c>
      <c r="AB413" s="26" t="str">
        <f t="shared" si="59"/>
        <v/>
      </c>
      <c r="AC413" s="26" t="str">
        <f t="shared" si="60"/>
        <v/>
      </c>
      <c r="AD413" s="26" t="str">
        <f t="shared" si="61"/>
        <v/>
      </c>
      <c r="AE413" s="26" t="str">
        <f t="shared" si="62"/>
        <v/>
      </c>
      <c r="AF413" t="str">
        <f t="shared" si="55"/>
        <v>0</v>
      </c>
      <c r="AG413">
        <f t="shared" si="56"/>
        <v>0</v>
      </c>
      <c r="AH413" s="34">
        <f t="shared" si="63"/>
        <v>0</v>
      </c>
    </row>
    <row r="414" spans="1:34">
      <c r="A414" s="26"/>
      <c r="B414" s="26">
        <f t="shared" si="57"/>
        <v>0</v>
      </c>
      <c r="C414" s="26">
        <f>IF('３　回答貼付シート'!$F411&lt;&gt;0,VLOOKUP('３　回答貼付シート'!$F411,$AF$2048:$AG$2054,2,FALSE),0)</f>
        <v>0</v>
      </c>
      <c r="D414" s="26">
        <f>IF('３　回答貼付シート'!$G411&lt;&gt;0,VLOOKUP(('３　回答貼付シート'!$G411), $AF$2048:$AG$2054,2,FALSE),0)</f>
        <v>0</v>
      </c>
      <c r="E414" s="26">
        <f>'３　回答貼付シート'!$H411</f>
        <v>0</v>
      </c>
      <c r="F414" s="26">
        <f>IF(E414=0,0,VLOOKUP($B414,'２　情報入力シート'!$A$2:$E$2049,5))</f>
        <v>0</v>
      </c>
      <c r="G414" s="26">
        <f>IF('３　回答貼付シート'!I411="ない",0,IF('３　回答貼付シート'!I411="１～２日（にち）ある",1,IF('３　回答貼付シート'!I411="３～５日（にち）ある",2,IF('３　回答貼付シート'!I411="ほぼ毎日（まいにち）ある",3,))))</f>
        <v>0</v>
      </c>
      <c r="H414" s="26">
        <f>IF('３　回答貼付シート'!J411="ない",0,IF('３　回答貼付シート'!J411="１～２日（にち）ある",1,IF('３　回答貼付シート'!J411="３～５日（にち）ある",2,IF('３　回答貼付シート'!J411="ほぼ毎日（まいにち）ある",3,))))</f>
        <v>0</v>
      </c>
      <c r="I414" s="26">
        <f>IF('３　回答貼付シート'!K411="ない",0,IF('３　回答貼付シート'!K411="１～２日（にち）ある",1,IF('３　回答貼付シート'!K411="３～５日（にち）ある",2,IF('３　回答貼付シート'!K411="ほぼ毎日（まいにち）ある",3,))))</f>
        <v>0</v>
      </c>
      <c r="J414" s="26">
        <f>IF('３　回答貼付シート'!L411="ない",0,IF('３　回答貼付シート'!L411="１～２日（にち）ある",1,IF('３　回答貼付シート'!L411="３～５日（にち）ある",2,IF('３　回答貼付シート'!L411="ほぼ毎日（まいにち）ある",3,))))</f>
        <v>0</v>
      </c>
      <c r="K414" s="26">
        <f>IF('３　回答貼付シート'!M411="ない",0,IF('３　回答貼付シート'!M411="１～２日（にち）ある",1,IF('３　回答貼付シート'!M411="３～５日（にち）ある",2,IF('３　回答貼付シート'!M411="ほぼ毎日（まいにち）ある",3,))))</f>
        <v>0</v>
      </c>
      <c r="L414" s="26">
        <f>IF('３　回答貼付シート'!N411="ない",0,IF('３　回答貼付シート'!N411="１～２日（にち）ある",1,IF('３　回答貼付シート'!N411="３～５日（にち）ある",2,IF('３　回答貼付シート'!N411="ほぼ毎日（まいにち）ある",3,))))</f>
        <v>0</v>
      </c>
      <c r="M414" s="26">
        <f>IF('３　回答貼付シート'!O411="ない",0,IF('３　回答貼付シート'!O411="１～２日（にち）ある",1,IF('３　回答貼付シート'!O411="３～５日（にち）ある",2,IF('３　回答貼付シート'!O411="ほぼ毎日（まいにち）ある",3,))))</f>
        <v>0</v>
      </c>
      <c r="N414" s="26">
        <f>IF('３　回答貼付シート'!P411="ない",0,IF('３　回答貼付シート'!P411="１～２日（にち）ある",1,IF('３　回答貼付シート'!P411="３～５日（にち）ある",2,IF('３　回答貼付シート'!P411="ほぼ毎日（まいにち）ある",3,))))</f>
        <v>0</v>
      </c>
      <c r="O414" s="26">
        <f>IF('３　回答貼付シート'!Q411="ない",0,IF('３　回答貼付シート'!Q411="１～２日（にち）ある",1,IF('３　回答貼付シート'!Q411="３～５日（にち）ある",2,IF('３　回答貼付シート'!Q411="ほぼ毎日（まいにち）ある",3,))))</f>
        <v>0</v>
      </c>
      <c r="P414" s="26">
        <f>IF('３　回答貼付シート'!R411="ない",0,IF('３　回答貼付シート'!R411="１～２日（にち）ある",1,IF('３　回答貼付シート'!R411="３～５日（にち）ある",2,IF('３　回答貼付シート'!R411="ほぼ毎日（まいにち）ある",3,))))</f>
        <v>0</v>
      </c>
      <c r="Q414" s="26">
        <f>IF('３　回答貼付シート'!S411="ない",0,IF('３　回答貼付シート'!S411="１～２日（にち）ある",1,IF('３　回答貼付シート'!S411="３～５日（にち）ある",2,IF('３　回答貼付シート'!S411="ほぼ毎日（まいにち）ある",3,))))</f>
        <v>0</v>
      </c>
      <c r="R414" s="26">
        <f>IF('３　回答貼付シート'!T411="ない",0,IF('３　回答貼付シート'!T411="１～２日（にち）ある",1,IF('３　回答貼付シート'!T411="３～５日（にち）ある",2,IF('３　回答貼付シート'!T411="ほぼ毎日（まいにち）ある",3,))))</f>
        <v>0</v>
      </c>
      <c r="S414" s="26">
        <f>IF('３　回答貼付シート'!U411="ない",0,IF('３　回答貼付シート'!U411="１～２日（にち）ある",1,IF('３　回答貼付シート'!U411="３～５日（にち）ある",2,IF('３　回答貼付シート'!U411="ほぼ毎日（まいにち）ある",3,))))</f>
        <v>0</v>
      </c>
      <c r="T414" s="26">
        <f>IF('３　回答貼付シート'!V411="ない",0,IF('３　回答貼付シート'!V411="１～２日（にち）ある",1,IF('３　回答貼付シート'!V411="３～５日（にち）ある",2,IF('３　回答貼付シート'!V411="ほぼ毎日（まいにち）ある",3,))))</f>
        <v>0</v>
      </c>
      <c r="U414" s="26">
        <f>IF('３　回答貼付シート'!W411="ない",0,IF('３　回答貼付シート'!W411="１～２日（にち）ある",1,IF('３　回答貼付シート'!W411="３～５日（にち）ある",2,IF('３　回答貼付シート'!W411="ほぼ毎日（まいにち）ある",3,))))</f>
        <v>0</v>
      </c>
      <c r="V414" s="26">
        <f>IF('３　回答貼付シート'!X411="ない",0,IF('３　回答貼付シート'!X411="１～２日（にち）ある",1,IF('３　回答貼付シート'!X411="３～５日（にち）ある",2,IF('３　回答貼付シート'!X411="ほぼ毎日（まいにち）ある",3,))))</f>
        <v>0</v>
      </c>
      <c r="W414" s="26">
        <f>IF('３　回答貼付シート'!Y411="ない",0,IF('３　回答貼付シート'!Y411="１～２日（にち）ある",1,IF('３　回答貼付シート'!Y411="３～５日（にち）ある",2,IF('３　回答貼付シート'!Y411="ほぼ毎日（まいにち）ある",3,))))</f>
        <v>0</v>
      </c>
      <c r="X414" s="26">
        <f>IF('３　回答貼付シート'!Z411="ない",0,IF('３　回答貼付シート'!Z411="１～２日（にち）ある",1,IF('３　回答貼付シート'!Z411="３～５日（にち）ある",2,IF('３　回答貼付シート'!Z411="ほぼ毎日（まいにち）ある",3,))))</f>
        <v>0</v>
      </c>
      <c r="Y414" s="26">
        <f>IF('３　回答貼付シート'!AA411="ない",0,IF('３　回答貼付シート'!AA411="１～２日（にち）ある",1,IF('３　回答貼付シート'!AA411="３～５日（にち）ある",2,IF('３　回答貼付シート'!AA411="ほぼ毎日（まいにち）ある",3,))))</f>
        <v>0</v>
      </c>
      <c r="Z414" s="26">
        <f>'３　回答貼付シート'!$AB411</f>
        <v>0</v>
      </c>
      <c r="AA414" s="26" t="str">
        <f t="shared" si="58"/>
        <v/>
      </c>
      <c r="AB414" s="26" t="str">
        <f t="shared" si="59"/>
        <v/>
      </c>
      <c r="AC414" s="26" t="str">
        <f t="shared" si="60"/>
        <v/>
      </c>
      <c r="AD414" s="26" t="str">
        <f t="shared" si="61"/>
        <v/>
      </c>
      <c r="AE414" s="26" t="str">
        <f t="shared" si="62"/>
        <v/>
      </c>
      <c r="AF414" t="str">
        <f t="shared" si="55"/>
        <v>0</v>
      </c>
      <c r="AG414">
        <f t="shared" si="56"/>
        <v>0</v>
      </c>
      <c r="AH414" s="34">
        <f t="shared" si="63"/>
        <v>0</v>
      </c>
    </row>
    <row r="415" spans="1:34">
      <c r="A415" s="26"/>
      <c r="B415" s="26">
        <f t="shared" si="57"/>
        <v>0</v>
      </c>
      <c r="C415" s="26">
        <f>IF('３　回答貼付シート'!$F412&lt;&gt;0,VLOOKUP('３　回答貼付シート'!$F412,$AF$2048:$AG$2054,2,FALSE),0)</f>
        <v>0</v>
      </c>
      <c r="D415" s="26">
        <f>IF('３　回答貼付シート'!$G412&lt;&gt;0,VLOOKUP(('３　回答貼付シート'!$G412), $AF$2048:$AG$2054,2,FALSE),0)</f>
        <v>0</v>
      </c>
      <c r="E415" s="26">
        <f>'３　回答貼付シート'!$H412</f>
        <v>0</v>
      </c>
      <c r="F415" s="26">
        <f>IF(E415=0,0,VLOOKUP($B415,'２　情報入力シート'!$A$2:$E$2049,5))</f>
        <v>0</v>
      </c>
      <c r="G415" s="26">
        <f>IF('３　回答貼付シート'!I412="ない",0,IF('３　回答貼付シート'!I412="１～２日（にち）ある",1,IF('３　回答貼付シート'!I412="３～５日（にち）ある",2,IF('３　回答貼付シート'!I412="ほぼ毎日（まいにち）ある",3,))))</f>
        <v>0</v>
      </c>
      <c r="H415" s="26">
        <f>IF('３　回答貼付シート'!J412="ない",0,IF('３　回答貼付シート'!J412="１～２日（にち）ある",1,IF('３　回答貼付シート'!J412="３～５日（にち）ある",2,IF('３　回答貼付シート'!J412="ほぼ毎日（まいにち）ある",3,))))</f>
        <v>0</v>
      </c>
      <c r="I415" s="26">
        <f>IF('３　回答貼付シート'!K412="ない",0,IF('３　回答貼付シート'!K412="１～２日（にち）ある",1,IF('３　回答貼付シート'!K412="３～５日（にち）ある",2,IF('３　回答貼付シート'!K412="ほぼ毎日（まいにち）ある",3,))))</f>
        <v>0</v>
      </c>
      <c r="J415" s="26">
        <f>IF('３　回答貼付シート'!L412="ない",0,IF('３　回答貼付シート'!L412="１～２日（にち）ある",1,IF('３　回答貼付シート'!L412="３～５日（にち）ある",2,IF('３　回答貼付シート'!L412="ほぼ毎日（まいにち）ある",3,))))</f>
        <v>0</v>
      </c>
      <c r="K415" s="26">
        <f>IF('３　回答貼付シート'!M412="ない",0,IF('３　回答貼付シート'!M412="１～２日（にち）ある",1,IF('３　回答貼付シート'!M412="３～５日（にち）ある",2,IF('３　回答貼付シート'!M412="ほぼ毎日（まいにち）ある",3,))))</f>
        <v>0</v>
      </c>
      <c r="L415" s="26">
        <f>IF('３　回答貼付シート'!N412="ない",0,IF('３　回答貼付シート'!N412="１～２日（にち）ある",1,IF('３　回答貼付シート'!N412="３～５日（にち）ある",2,IF('３　回答貼付シート'!N412="ほぼ毎日（まいにち）ある",3,))))</f>
        <v>0</v>
      </c>
      <c r="M415" s="26">
        <f>IF('３　回答貼付シート'!O412="ない",0,IF('３　回答貼付シート'!O412="１～２日（にち）ある",1,IF('３　回答貼付シート'!O412="３～５日（にち）ある",2,IF('３　回答貼付シート'!O412="ほぼ毎日（まいにち）ある",3,))))</f>
        <v>0</v>
      </c>
      <c r="N415" s="26">
        <f>IF('３　回答貼付シート'!P412="ない",0,IF('３　回答貼付シート'!P412="１～２日（にち）ある",1,IF('３　回答貼付シート'!P412="３～５日（にち）ある",2,IF('３　回答貼付シート'!P412="ほぼ毎日（まいにち）ある",3,))))</f>
        <v>0</v>
      </c>
      <c r="O415" s="26">
        <f>IF('３　回答貼付シート'!Q412="ない",0,IF('３　回答貼付シート'!Q412="１～２日（にち）ある",1,IF('３　回答貼付シート'!Q412="３～５日（にち）ある",2,IF('３　回答貼付シート'!Q412="ほぼ毎日（まいにち）ある",3,))))</f>
        <v>0</v>
      </c>
      <c r="P415" s="26">
        <f>IF('３　回答貼付シート'!R412="ない",0,IF('３　回答貼付シート'!R412="１～２日（にち）ある",1,IF('３　回答貼付シート'!R412="３～５日（にち）ある",2,IF('３　回答貼付シート'!R412="ほぼ毎日（まいにち）ある",3,))))</f>
        <v>0</v>
      </c>
      <c r="Q415" s="26">
        <f>IF('３　回答貼付シート'!S412="ない",0,IF('３　回答貼付シート'!S412="１～２日（にち）ある",1,IF('３　回答貼付シート'!S412="３～５日（にち）ある",2,IF('３　回答貼付シート'!S412="ほぼ毎日（まいにち）ある",3,))))</f>
        <v>0</v>
      </c>
      <c r="R415" s="26">
        <f>IF('３　回答貼付シート'!T412="ない",0,IF('３　回答貼付シート'!T412="１～２日（にち）ある",1,IF('３　回答貼付シート'!T412="３～５日（にち）ある",2,IF('３　回答貼付シート'!T412="ほぼ毎日（まいにち）ある",3,))))</f>
        <v>0</v>
      </c>
      <c r="S415" s="26">
        <f>IF('３　回答貼付シート'!U412="ない",0,IF('３　回答貼付シート'!U412="１～２日（にち）ある",1,IF('３　回答貼付シート'!U412="３～５日（にち）ある",2,IF('３　回答貼付シート'!U412="ほぼ毎日（まいにち）ある",3,))))</f>
        <v>0</v>
      </c>
      <c r="T415" s="26">
        <f>IF('３　回答貼付シート'!V412="ない",0,IF('３　回答貼付シート'!V412="１～２日（にち）ある",1,IF('３　回答貼付シート'!V412="３～５日（にち）ある",2,IF('３　回答貼付シート'!V412="ほぼ毎日（まいにち）ある",3,))))</f>
        <v>0</v>
      </c>
      <c r="U415" s="26">
        <f>IF('３　回答貼付シート'!W412="ない",0,IF('３　回答貼付シート'!W412="１～２日（にち）ある",1,IF('３　回答貼付シート'!W412="３～５日（にち）ある",2,IF('３　回答貼付シート'!W412="ほぼ毎日（まいにち）ある",3,))))</f>
        <v>0</v>
      </c>
      <c r="V415" s="26">
        <f>IF('３　回答貼付シート'!X412="ない",0,IF('３　回答貼付シート'!X412="１～２日（にち）ある",1,IF('３　回答貼付シート'!X412="３～５日（にち）ある",2,IF('３　回答貼付シート'!X412="ほぼ毎日（まいにち）ある",3,))))</f>
        <v>0</v>
      </c>
      <c r="W415" s="26">
        <f>IF('３　回答貼付シート'!Y412="ない",0,IF('３　回答貼付シート'!Y412="１～２日（にち）ある",1,IF('３　回答貼付シート'!Y412="３～５日（にち）ある",2,IF('３　回答貼付シート'!Y412="ほぼ毎日（まいにち）ある",3,))))</f>
        <v>0</v>
      </c>
      <c r="X415" s="26">
        <f>IF('３　回答貼付シート'!Z412="ない",0,IF('３　回答貼付シート'!Z412="１～２日（にち）ある",1,IF('３　回答貼付シート'!Z412="３～５日（にち）ある",2,IF('３　回答貼付シート'!Z412="ほぼ毎日（まいにち）ある",3,))))</f>
        <v>0</v>
      </c>
      <c r="Y415" s="26">
        <f>IF('３　回答貼付シート'!AA412="ない",0,IF('３　回答貼付シート'!AA412="１～２日（にち）ある",1,IF('３　回答貼付シート'!AA412="３～５日（にち）ある",2,IF('３　回答貼付シート'!AA412="ほぼ毎日（まいにち）ある",3,))))</f>
        <v>0</v>
      </c>
      <c r="Z415" s="26">
        <f>'３　回答貼付シート'!$AB412</f>
        <v>0</v>
      </c>
      <c r="AA415" s="26" t="str">
        <f t="shared" si="58"/>
        <v/>
      </c>
      <c r="AB415" s="26" t="str">
        <f t="shared" si="59"/>
        <v/>
      </c>
      <c r="AC415" s="26" t="str">
        <f t="shared" si="60"/>
        <v/>
      </c>
      <c r="AD415" s="26" t="str">
        <f t="shared" si="61"/>
        <v/>
      </c>
      <c r="AE415" s="26" t="str">
        <f t="shared" si="62"/>
        <v/>
      </c>
      <c r="AF415" t="str">
        <f t="shared" si="55"/>
        <v>0</v>
      </c>
      <c r="AG415">
        <f t="shared" si="56"/>
        <v>0</v>
      </c>
      <c r="AH415" s="34">
        <f t="shared" si="63"/>
        <v>0</v>
      </c>
    </row>
    <row r="416" spans="1:34">
      <c r="A416" s="26"/>
      <c r="B416" s="26">
        <f t="shared" si="57"/>
        <v>0</v>
      </c>
      <c r="C416" s="26">
        <f>IF('３　回答貼付シート'!$F413&lt;&gt;0,VLOOKUP('３　回答貼付シート'!$F413,$AF$2048:$AG$2054,2,FALSE),0)</f>
        <v>0</v>
      </c>
      <c r="D416" s="26">
        <f>IF('３　回答貼付シート'!$G413&lt;&gt;0,VLOOKUP(('３　回答貼付シート'!$G413), $AF$2048:$AG$2054,2,FALSE),0)</f>
        <v>0</v>
      </c>
      <c r="E416" s="26">
        <f>'３　回答貼付シート'!$H413</f>
        <v>0</v>
      </c>
      <c r="F416" s="26">
        <f>IF(E416=0,0,VLOOKUP($B416,'２　情報入力シート'!$A$2:$E$2049,5))</f>
        <v>0</v>
      </c>
      <c r="G416" s="26">
        <f>IF('３　回答貼付シート'!I413="ない",0,IF('３　回答貼付シート'!I413="１～２日（にち）ある",1,IF('３　回答貼付シート'!I413="３～５日（にち）ある",2,IF('３　回答貼付シート'!I413="ほぼ毎日（まいにち）ある",3,))))</f>
        <v>0</v>
      </c>
      <c r="H416" s="26">
        <f>IF('３　回答貼付シート'!J413="ない",0,IF('３　回答貼付シート'!J413="１～２日（にち）ある",1,IF('３　回答貼付シート'!J413="３～５日（にち）ある",2,IF('３　回答貼付シート'!J413="ほぼ毎日（まいにち）ある",3,))))</f>
        <v>0</v>
      </c>
      <c r="I416" s="26">
        <f>IF('３　回答貼付シート'!K413="ない",0,IF('３　回答貼付シート'!K413="１～２日（にち）ある",1,IF('３　回答貼付シート'!K413="３～５日（にち）ある",2,IF('３　回答貼付シート'!K413="ほぼ毎日（まいにち）ある",3,))))</f>
        <v>0</v>
      </c>
      <c r="J416" s="26">
        <f>IF('３　回答貼付シート'!L413="ない",0,IF('３　回答貼付シート'!L413="１～２日（にち）ある",1,IF('３　回答貼付シート'!L413="３～５日（にち）ある",2,IF('３　回答貼付シート'!L413="ほぼ毎日（まいにち）ある",3,))))</f>
        <v>0</v>
      </c>
      <c r="K416" s="26">
        <f>IF('３　回答貼付シート'!M413="ない",0,IF('３　回答貼付シート'!M413="１～２日（にち）ある",1,IF('３　回答貼付シート'!M413="３～５日（にち）ある",2,IF('３　回答貼付シート'!M413="ほぼ毎日（まいにち）ある",3,))))</f>
        <v>0</v>
      </c>
      <c r="L416" s="26">
        <f>IF('３　回答貼付シート'!N413="ない",0,IF('３　回答貼付シート'!N413="１～２日（にち）ある",1,IF('３　回答貼付シート'!N413="３～５日（にち）ある",2,IF('３　回答貼付シート'!N413="ほぼ毎日（まいにち）ある",3,))))</f>
        <v>0</v>
      </c>
      <c r="M416" s="26">
        <f>IF('３　回答貼付シート'!O413="ない",0,IF('３　回答貼付シート'!O413="１～２日（にち）ある",1,IF('３　回答貼付シート'!O413="３～５日（にち）ある",2,IF('３　回答貼付シート'!O413="ほぼ毎日（まいにち）ある",3,))))</f>
        <v>0</v>
      </c>
      <c r="N416" s="26">
        <f>IF('３　回答貼付シート'!P413="ない",0,IF('３　回答貼付シート'!P413="１～２日（にち）ある",1,IF('３　回答貼付シート'!P413="３～５日（にち）ある",2,IF('３　回答貼付シート'!P413="ほぼ毎日（まいにち）ある",3,))))</f>
        <v>0</v>
      </c>
      <c r="O416" s="26">
        <f>IF('３　回答貼付シート'!Q413="ない",0,IF('３　回答貼付シート'!Q413="１～２日（にち）ある",1,IF('３　回答貼付シート'!Q413="３～５日（にち）ある",2,IF('３　回答貼付シート'!Q413="ほぼ毎日（まいにち）ある",3,))))</f>
        <v>0</v>
      </c>
      <c r="P416" s="26">
        <f>IF('３　回答貼付シート'!R413="ない",0,IF('３　回答貼付シート'!R413="１～２日（にち）ある",1,IF('３　回答貼付シート'!R413="３～５日（にち）ある",2,IF('３　回答貼付シート'!R413="ほぼ毎日（まいにち）ある",3,))))</f>
        <v>0</v>
      </c>
      <c r="Q416" s="26">
        <f>IF('３　回答貼付シート'!S413="ない",0,IF('３　回答貼付シート'!S413="１～２日（にち）ある",1,IF('３　回答貼付シート'!S413="３～５日（にち）ある",2,IF('３　回答貼付シート'!S413="ほぼ毎日（まいにち）ある",3,))))</f>
        <v>0</v>
      </c>
      <c r="R416" s="26">
        <f>IF('３　回答貼付シート'!T413="ない",0,IF('３　回答貼付シート'!T413="１～２日（にち）ある",1,IF('３　回答貼付シート'!T413="３～５日（にち）ある",2,IF('３　回答貼付シート'!T413="ほぼ毎日（まいにち）ある",3,))))</f>
        <v>0</v>
      </c>
      <c r="S416" s="26">
        <f>IF('３　回答貼付シート'!U413="ない",0,IF('３　回答貼付シート'!U413="１～２日（にち）ある",1,IF('３　回答貼付シート'!U413="３～５日（にち）ある",2,IF('３　回答貼付シート'!U413="ほぼ毎日（まいにち）ある",3,))))</f>
        <v>0</v>
      </c>
      <c r="T416" s="26">
        <f>IF('３　回答貼付シート'!V413="ない",0,IF('３　回答貼付シート'!V413="１～２日（にち）ある",1,IF('３　回答貼付シート'!V413="３～５日（にち）ある",2,IF('３　回答貼付シート'!V413="ほぼ毎日（まいにち）ある",3,))))</f>
        <v>0</v>
      </c>
      <c r="U416" s="26">
        <f>IF('３　回答貼付シート'!W413="ない",0,IF('３　回答貼付シート'!W413="１～２日（にち）ある",1,IF('３　回答貼付シート'!W413="３～５日（にち）ある",2,IF('３　回答貼付シート'!W413="ほぼ毎日（まいにち）ある",3,))))</f>
        <v>0</v>
      </c>
      <c r="V416" s="26">
        <f>IF('３　回答貼付シート'!X413="ない",0,IF('３　回答貼付シート'!X413="１～２日（にち）ある",1,IF('３　回答貼付シート'!X413="３～５日（にち）ある",2,IF('３　回答貼付シート'!X413="ほぼ毎日（まいにち）ある",3,))))</f>
        <v>0</v>
      </c>
      <c r="W416" s="26">
        <f>IF('３　回答貼付シート'!Y413="ない",0,IF('３　回答貼付シート'!Y413="１～２日（にち）ある",1,IF('３　回答貼付シート'!Y413="３～５日（にち）ある",2,IF('３　回答貼付シート'!Y413="ほぼ毎日（まいにち）ある",3,))))</f>
        <v>0</v>
      </c>
      <c r="X416" s="26">
        <f>IF('３　回答貼付シート'!Z413="ない",0,IF('３　回答貼付シート'!Z413="１～２日（にち）ある",1,IF('３　回答貼付シート'!Z413="３～５日（にち）ある",2,IF('３　回答貼付シート'!Z413="ほぼ毎日（まいにち）ある",3,))))</f>
        <v>0</v>
      </c>
      <c r="Y416" s="26">
        <f>IF('３　回答貼付シート'!AA413="ない",0,IF('３　回答貼付シート'!AA413="１～２日（にち）ある",1,IF('３　回答貼付シート'!AA413="３～５日（にち）ある",2,IF('３　回答貼付シート'!AA413="ほぼ毎日（まいにち）ある",3,))))</f>
        <v>0</v>
      </c>
      <c r="Z416" s="26">
        <f>'３　回答貼付シート'!$AB413</f>
        <v>0</v>
      </c>
      <c r="AA416" s="26" t="str">
        <f t="shared" si="58"/>
        <v/>
      </c>
      <c r="AB416" s="26" t="str">
        <f t="shared" si="59"/>
        <v/>
      </c>
      <c r="AC416" s="26" t="str">
        <f t="shared" si="60"/>
        <v/>
      </c>
      <c r="AD416" s="26" t="str">
        <f t="shared" si="61"/>
        <v/>
      </c>
      <c r="AE416" s="26" t="str">
        <f t="shared" si="62"/>
        <v/>
      </c>
      <c r="AF416" t="str">
        <f t="shared" si="55"/>
        <v>0</v>
      </c>
      <c r="AG416">
        <f t="shared" si="56"/>
        <v>0</v>
      </c>
      <c r="AH416" s="34">
        <f t="shared" si="63"/>
        <v>0</v>
      </c>
    </row>
    <row r="417" spans="1:34">
      <c r="A417" s="26"/>
      <c r="B417" s="26">
        <f t="shared" si="57"/>
        <v>0</v>
      </c>
      <c r="C417" s="26">
        <f>IF('３　回答貼付シート'!$F414&lt;&gt;0,VLOOKUP('３　回答貼付シート'!$F414,$AF$2048:$AG$2054,2,FALSE),0)</f>
        <v>0</v>
      </c>
      <c r="D417" s="26">
        <f>IF('３　回答貼付シート'!$G414&lt;&gt;0,VLOOKUP(('３　回答貼付シート'!$G414), $AF$2048:$AG$2054,2,FALSE),0)</f>
        <v>0</v>
      </c>
      <c r="E417" s="26">
        <f>'３　回答貼付シート'!$H414</f>
        <v>0</v>
      </c>
      <c r="F417" s="26">
        <f>IF(E417=0,0,VLOOKUP($B417,'２　情報入力シート'!$A$2:$E$2049,5))</f>
        <v>0</v>
      </c>
      <c r="G417" s="26">
        <f>IF('３　回答貼付シート'!I414="ない",0,IF('３　回答貼付シート'!I414="１～２日（にち）ある",1,IF('３　回答貼付シート'!I414="３～５日（にち）ある",2,IF('３　回答貼付シート'!I414="ほぼ毎日（まいにち）ある",3,))))</f>
        <v>0</v>
      </c>
      <c r="H417" s="26">
        <f>IF('３　回答貼付シート'!J414="ない",0,IF('３　回答貼付シート'!J414="１～２日（にち）ある",1,IF('３　回答貼付シート'!J414="３～５日（にち）ある",2,IF('３　回答貼付シート'!J414="ほぼ毎日（まいにち）ある",3,))))</f>
        <v>0</v>
      </c>
      <c r="I417" s="26">
        <f>IF('３　回答貼付シート'!K414="ない",0,IF('３　回答貼付シート'!K414="１～２日（にち）ある",1,IF('３　回答貼付シート'!K414="３～５日（にち）ある",2,IF('３　回答貼付シート'!K414="ほぼ毎日（まいにち）ある",3,))))</f>
        <v>0</v>
      </c>
      <c r="J417" s="26">
        <f>IF('３　回答貼付シート'!L414="ない",0,IF('３　回答貼付シート'!L414="１～２日（にち）ある",1,IF('３　回答貼付シート'!L414="３～５日（にち）ある",2,IF('３　回答貼付シート'!L414="ほぼ毎日（まいにち）ある",3,))))</f>
        <v>0</v>
      </c>
      <c r="K417" s="26">
        <f>IF('３　回答貼付シート'!M414="ない",0,IF('３　回答貼付シート'!M414="１～２日（にち）ある",1,IF('３　回答貼付シート'!M414="３～５日（にち）ある",2,IF('３　回答貼付シート'!M414="ほぼ毎日（まいにち）ある",3,))))</f>
        <v>0</v>
      </c>
      <c r="L417" s="26">
        <f>IF('３　回答貼付シート'!N414="ない",0,IF('３　回答貼付シート'!N414="１～２日（にち）ある",1,IF('３　回答貼付シート'!N414="３～５日（にち）ある",2,IF('３　回答貼付シート'!N414="ほぼ毎日（まいにち）ある",3,))))</f>
        <v>0</v>
      </c>
      <c r="M417" s="26">
        <f>IF('３　回答貼付シート'!O414="ない",0,IF('３　回答貼付シート'!O414="１～２日（にち）ある",1,IF('３　回答貼付シート'!O414="３～５日（にち）ある",2,IF('３　回答貼付シート'!O414="ほぼ毎日（まいにち）ある",3,))))</f>
        <v>0</v>
      </c>
      <c r="N417" s="26">
        <f>IF('３　回答貼付シート'!P414="ない",0,IF('３　回答貼付シート'!P414="１～２日（にち）ある",1,IF('３　回答貼付シート'!P414="３～５日（にち）ある",2,IF('３　回答貼付シート'!P414="ほぼ毎日（まいにち）ある",3,))))</f>
        <v>0</v>
      </c>
      <c r="O417" s="26">
        <f>IF('３　回答貼付シート'!Q414="ない",0,IF('３　回答貼付シート'!Q414="１～２日（にち）ある",1,IF('３　回答貼付シート'!Q414="３～５日（にち）ある",2,IF('３　回答貼付シート'!Q414="ほぼ毎日（まいにち）ある",3,))))</f>
        <v>0</v>
      </c>
      <c r="P417" s="26">
        <f>IF('３　回答貼付シート'!R414="ない",0,IF('３　回答貼付シート'!R414="１～２日（にち）ある",1,IF('３　回答貼付シート'!R414="３～５日（にち）ある",2,IF('３　回答貼付シート'!R414="ほぼ毎日（まいにち）ある",3,))))</f>
        <v>0</v>
      </c>
      <c r="Q417" s="26">
        <f>IF('３　回答貼付シート'!S414="ない",0,IF('３　回答貼付シート'!S414="１～２日（にち）ある",1,IF('３　回答貼付シート'!S414="３～５日（にち）ある",2,IF('３　回答貼付シート'!S414="ほぼ毎日（まいにち）ある",3,))))</f>
        <v>0</v>
      </c>
      <c r="R417" s="26">
        <f>IF('３　回答貼付シート'!T414="ない",0,IF('３　回答貼付シート'!T414="１～２日（にち）ある",1,IF('３　回答貼付シート'!T414="３～５日（にち）ある",2,IF('３　回答貼付シート'!T414="ほぼ毎日（まいにち）ある",3,))))</f>
        <v>0</v>
      </c>
      <c r="S417" s="26">
        <f>IF('３　回答貼付シート'!U414="ない",0,IF('３　回答貼付シート'!U414="１～２日（にち）ある",1,IF('３　回答貼付シート'!U414="３～５日（にち）ある",2,IF('３　回答貼付シート'!U414="ほぼ毎日（まいにち）ある",3,))))</f>
        <v>0</v>
      </c>
      <c r="T417" s="26">
        <f>IF('３　回答貼付シート'!V414="ない",0,IF('３　回答貼付シート'!V414="１～２日（にち）ある",1,IF('３　回答貼付シート'!V414="３～５日（にち）ある",2,IF('３　回答貼付シート'!V414="ほぼ毎日（まいにち）ある",3,))))</f>
        <v>0</v>
      </c>
      <c r="U417" s="26">
        <f>IF('３　回答貼付シート'!W414="ない",0,IF('３　回答貼付シート'!W414="１～２日（にち）ある",1,IF('３　回答貼付シート'!W414="３～５日（にち）ある",2,IF('３　回答貼付シート'!W414="ほぼ毎日（まいにち）ある",3,))))</f>
        <v>0</v>
      </c>
      <c r="V417" s="26">
        <f>IF('３　回答貼付シート'!X414="ない",0,IF('３　回答貼付シート'!X414="１～２日（にち）ある",1,IF('３　回答貼付シート'!X414="３～５日（にち）ある",2,IF('３　回答貼付シート'!X414="ほぼ毎日（まいにち）ある",3,))))</f>
        <v>0</v>
      </c>
      <c r="W417" s="26">
        <f>IF('３　回答貼付シート'!Y414="ない",0,IF('３　回答貼付シート'!Y414="１～２日（にち）ある",1,IF('３　回答貼付シート'!Y414="３～５日（にち）ある",2,IF('３　回答貼付シート'!Y414="ほぼ毎日（まいにち）ある",3,))))</f>
        <v>0</v>
      </c>
      <c r="X417" s="26">
        <f>IF('３　回答貼付シート'!Z414="ない",0,IF('３　回答貼付シート'!Z414="１～２日（にち）ある",1,IF('３　回答貼付シート'!Z414="３～５日（にち）ある",2,IF('３　回答貼付シート'!Z414="ほぼ毎日（まいにち）ある",3,))))</f>
        <v>0</v>
      </c>
      <c r="Y417" s="26">
        <f>IF('３　回答貼付シート'!AA414="ない",0,IF('３　回答貼付シート'!AA414="１～２日（にち）ある",1,IF('３　回答貼付シート'!AA414="３～５日（にち）ある",2,IF('３　回答貼付シート'!AA414="ほぼ毎日（まいにち）ある",3,))))</f>
        <v>0</v>
      </c>
      <c r="Z417" s="26">
        <f>'３　回答貼付シート'!$AB414</f>
        <v>0</v>
      </c>
      <c r="AA417" s="26" t="str">
        <f t="shared" si="58"/>
        <v/>
      </c>
      <c r="AB417" s="26" t="str">
        <f t="shared" si="59"/>
        <v/>
      </c>
      <c r="AC417" s="26" t="str">
        <f t="shared" si="60"/>
        <v/>
      </c>
      <c r="AD417" s="26" t="str">
        <f t="shared" si="61"/>
        <v/>
      </c>
      <c r="AE417" s="26" t="str">
        <f t="shared" si="62"/>
        <v/>
      </c>
      <c r="AF417" t="str">
        <f t="shared" si="55"/>
        <v>0</v>
      </c>
      <c r="AG417">
        <f t="shared" si="56"/>
        <v>0</v>
      </c>
      <c r="AH417" s="34">
        <f t="shared" si="63"/>
        <v>0</v>
      </c>
    </row>
    <row r="418" spans="1:34">
      <c r="A418" s="26"/>
      <c r="B418" s="26">
        <f t="shared" si="57"/>
        <v>0</v>
      </c>
      <c r="C418" s="26">
        <f>IF('３　回答貼付シート'!$F415&lt;&gt;0,VLOOKUP('３　回答貼付シート'!$F415,$AF$2048:$AG$2054,2,FALSE),0)</f>
        <v>0</v>
      </c>
      <c r="D418" s="26">
        <f>IF('３　回答貼付シート'!$G415&lt;&gt;0,VLOOKUP(('３　回答貼付シート'!$G415), $AF$2048:$AG$2054,2,FALSE),0)</f>
        <v>0</v>
      </c>
      <c r="E418" s="26">
        <f>'３　回答貼付シート'!$H415</f>
        <v>0</v>
      </c>
      <c r="F418" s="26">
        <f>IF(E418=0,0,VLOOKUP($B418,'２　情報入力シート'!$A$2:$E$2049,5))</f>
        <v>0</v>
      </c>
      <c r="G418" s="26">
        <f>IF('３　回答貼付シート'!I415="ない",0,IF('３　回答貼付シート'!I415="１～２日（にち）ある",1,IF('３　回答貼付シート'!I415="３～５日（にち）ある",2,IF('３　回答貼付シート'!I415="ほぼ毎日（まいにち）ある",3,))))</f>
        <v>0</v>
      </c>
      <c r="H418" s="26">
        <f>IF('３　回答貼付シート'!J415="ない",0,IF('３　回答貼付シート'!J415="１～２日（にち）ある",1,IF('３　回答貼付シート'!J415="３～５日（にち）ある",2,IF('３　回答貼付シート'!J415="ほぼ毎日（まいにち）ある",3,))))</f>
        <v>0</v>
      </c>
      <c r="I418" s="26">
        <f>IF('３　回答貼付シート'!K415="ない",0,IF('３　回答貼付シート'!K415="１～２日（にち）ある",1,IF('３　回答貼付シート'!K415="３～５日（にち）ある",2,IF('３　回答貼付シート'!K415="ほぼ毎日（まいにち）ある",3,))))</f>
        <v>0</v>
      </c>
      <c r="J418" s="26">
        <f>IF('３　回答貼付シート'!L415="ない",0,IF('３　回答貼付シート'!L415="１～２日（にち）ある",1,IF('３　回答貼付シート'!L415="３～５日（にち）ある",2,IF('３　回答貼付シート'!L415="ほぼ毎日（まいにち）ある",3,))))</f>
        <v>0</v>
      </c>
      <c r="K418" s="26">
        <f>IF('３　回答貼付シート'!M415="ない",0,IF('３　回答貼付シート'!M415="１～２日（にち）ある",1,IF('３　回答貼付シート'!M415="３～５日（にち）ある",2,IF('３　回答貼付シート'!M415="ほぼ毎日（まいにち）ある",3,))))</f>
        <v>0</v>
      </c>
      <c r="L418" s="26">
        <f>IF('３　回答貼付シート'!N415="ない",0,IF('３　回答貼付シート'!N415="１～２日（にち）ある",1,IF('３　回答貼付シート'!N415="３～５日（にち）ある",2,IF('３　回答貼付シート'!N415="ほぼ毎日（まいにち）ある",3,))))</f>
        <v>0</v>
      </c>
      <c r="M418" s="26">
        <f>IF('３　回答貼付シート'!O415="ない",0,IF('３　回答貼付シート'!O415="１～２日（にち）ある",1,IF('３　回答貼付シート'!O415="３～５日（にち）ある",2,IF('３　回答貼付シート'!O415="ほぼ毎日（まいにち）ある",3,))))</f>
        <v>0</v>
      </c>
      <c r="N418" s="26">
        <f>IF('３　回答貼付シート'!P415="ない",0,IF('３　回答貼付シート'!P415="１～２日（にち）ある",1,IF('３　回答貼付シート'!P415="３～５日（にち）ある",2,IF('３　回答貼付シート'!P415="ほぼ毎日（まいにち）ある",3,))))</f>
        <v>0</v>
      </c>
      <c r="O418" s="26">
        <f>IF('３　回答貼付シート'!Q415="ない",0,IF('３　回答貼付シート'!Q415="１～２日（にち）ある",1,IF('３　回答貼付シート'!Q415="３～５日（にち）ある",2,IF('３　回答貼付シート'!Q415="ほぼ毎日（まいにち）ある",3,))))</f>
        <v>0</v>
      </c>
      <c r="P418" s="26">
        <f>IF('３　回答貼付シート'!R415="ない",0,IF('３　回答貼付シート'!R415="１～２日（にち）ある",1,IF('３　回答貼付シート'!R415="３～５日（にち）ある",2,IF('３　回答貼付シート'!R415="ほぼ毎日（まいにち）ある",3,))))</f>
        <v>0</v>
      </c>
      <c r="Q418" s="26">
        <f>IF('３　回答貼付シート'!S415="ない",0,IF('３　回答貼付シート'!S415="１～２日（にち）ある",1,IF('３　回答貼付シート'!S415="３～５日（にち）ある",2,IF('３　回答貼付シート'!S415="ほぼ毎日（まいにち）ある",3,))))</f>
        <v>0</v>
      </c>
      <c r="R418" s="26">
        <f>IF('３　回答貼付シート'!T415="ない",0,IF('３　回答貼付シート'!T415="１～２日（にち）ある",1,IF('３　回答貼付シート'!T415="３～５日（にち）ある",2,IF('３　回答貼付シート'!T415="ほぼ毎日（まいにち）ある",3,))))</f>
        <v>0</v>
      </c>
      <c r="S418" s="26">
        <f>IF('３　回答貼付シート'!U415="ない",0,IF('３　回答貼付シート'!U415="１～２日（にち）ある",1,IF('３　回答貼付シート'!U415="３～５日（にち）ある",2,IF('３　回答貼付シート'!U415="ほぼ毎日（まいにち）ある",3,))))</f>
        <v>0</v>
      </c>
      <c r="T418" s="26">
        <f>IF('３　回答貼付シート'!V415="ない",0,IF('３　回答貼付シート'!V415="１～２日（にち）ある",1,IF('３　回答貼付シート'!V415="３～５日（にち）ある",2,IF('３　回答貼付シート'!V415="ほぼ毎日（まいにち）ある",3,))))</f>
        <v>0</v>
      </c>
      <c r="U418" s="26">
        <f>IF('３　回答貼付シート'!W415="ない",0,IF('３　回答貼付シート'!W415="１～２日（にち）ある",1,IF('３　回答貼付シート'!W415="３～５日（にち）ある",2,IF('３　回答貼付シート'!W415="ほぼ毎日（まいにち）ある",3,))))</f>
        <v>0</v>
      </c>
      <c r="V418" s="26">
        <f>IF('３　回答貼付シート'!X415="ない",0,IF('３　回答貼付シート'!X415="１～２日（にち）ある",1,IF('３　回答貼付シート'!X415="３～５日（にち）ある",2,IF('３　回答貼付シート'!X415="ほぼ毎日（まいにち）ある",3,))))</f>
        <v>0</v>
      </c>
      <c r="W418" s="26">
        <f>IF('３　回答貼付シート'!Y415="ない",0,IF('３　回答貼付シート'!Y415="１～２日（にち）ある",1,IF('３　回答貼付シート'!Y415="３～５日（にち）ある",2,IF('３　回答貼付シート'!Y415="ほぼ毎日（まいにち）ある",3,))))</f>
        <v>0</v>
      </c>
      <c r="X418" s="26">
        <f>IF('３　回答貼付シート'!Z415="ない",0,IF('３　回答貼付シート'!Z415="１～２日（にち）ある",1,IF('３　回答貼付シート'!Z415="３～５日（にち）ある",2,IF('３　回答貼付シート'!Z415="ほぼ毎日（まいにち）ある",3,))))</f>
        <v>0</v>
      </c>
      <c r="Y418" s="26">
        <f>IF('３　回答貼付シート'!AA415="ない",0,IF('３　回答貼付シート'!AA415="１～２日（にち）ある",1,IF('３　回答貼付シート'!AA415="３～５日（にち）ある",2,IF('３　回答貼付シート'!AA415="ほぼ毎日（まいにち）ある",3,))))</f>
        <v>0</v>
      </c>
      <c r="Z418" s="26">
        <f>'３　回答貼付シート'!$AB415</f>
        <v>0</v>
      </c>
      <c r="AA418" s="26" t="str">
        <f t="shared" si="58"/>
        <v/>
      </c>
      <c r="AB418" s="26" t="str">
        <f t="shared" si="59"/>
        <v/>
      </c>
      <c r="AC418" s="26" t="str">
        <f t="shared" si="60"/>
        <v/>
      </c>
      <c r="AD418" s="26" t="str">
        <f t="shared" si="61"/>
        <v/>
      </c>
      <c r="AE418" s="26" t="str">
        <f t="shared" si="62"/>
        <v/>
      </c>
      <c r="AF418" t="str">
        <f t="shared" si="55"/>
        <v>0</v>
      </c>
      <c r="AG418">
        <f t="shared" si="56"/>
        <v>0</v>
      </c>
      <c r="AH418" s="34">
        <f t="shared" si="63"/>
        <v>0</v>
      </c>
    </row>
    <row r="419" spans="1:34">
      <c r="A419" s="26"/>
      <c r="B419" s="26">
        <f t="shared" si="57"/>
        <v>0</v>
      </c>
      <c r="C419" s="26">
        <f>IF('３　回答貼付シート'!$F416&lt;&gt;0,VLOOKUP('３　回答貼付シート'!$F416,$AF$2048:$AG$2054,2,FALSE),0)</f>
        <v>0</v>
      </c>
      <c r="D419" s="26">
        <f>IF('３　回答貼付シート'!$G416&lt;&gt;0,VLOOKUP(('３　回答貼付シート'!$G416), $AF$2048:$AG$2054,2,FALSE),0)</f>
        <v>0</v>
      </c>
      <c r="E419" s="26">
        <f>'３　回答貼付シート'!$H416</f>
        <v>0</v>
      </c>
      <c r="F419" s="26">
        <f>IF(E419=0,0,VLOOKUP($B419,'２　情報入力シート'!$A$2:$E$2049,5))</f>
        <v>0</v>
      </c>
      <c r="G419" s="26">
        <f>IF('３　回答貼付シート'!I416="ない",0,IF('３　回答貼付シート'!I416="１～２日（にち）ある",1,IF('３　回答貼付シート'!I416="３～５日（にち）ある",2,IF('３　回答貼付シート'!I416="ほぼ毎日（まいにち）ある",3,))))</f>
        <v>0</v>
      </c>
      <c r="H419" s="26">
        <f>IF('３　回答貼付シート'!J416="ない",0,IF('３　回答貼付シート'!J416="１～２日（にち）ある",1,IF('３　回答貼付シート'!J416="３～５日（にち）ある",2,IF('３　回答貼付シート'!J416="ほぼ毎日（まいにち）ある",3,))))</f>
        <v>0</v>
      </c>
      <c r="I419" s="26">
        <f>IF('３　回答貼付シート'!K416="ない",0,IF('３　回答貼付シート'!K416="１～２日（にち）ある",1,IF('３　回答貼付シート'!K416="３～５日（にち）ある",2,IF('３　回答貼付シート'!K416="ほぼ毎日（まいにち）ある",3,))))</f>
        <v>0</v>
      </c>
      <c r="J419" s="26">
        <f>IF('３　回答貼付シート'!L416="ない",0,IF('３　回答貼付シート'!L416="１～２日（にち）ある",1,IF('３　回答貼付シート'!L416="３～５日（にち）ある",2,IF('３　回答貼付シート'!L416="ほぼ毎日（まいにち）ある",3,))))</f>
        <v>0</v>
      </c>
      <c r="K419" s="26">
        <f>IF('３　回答貼付シート'!M416="ない",0,IF('３　回答貼付シート'!M416="１～２日（にち）ある",1,IF('３　回答貼付シート'!M416="３～５日（にち）ある",2,IF('３　回答貼付シート'!M416="ほぼ毎日（まいにち）ある",3,))))</f>
        <v>0</v>
      </c>
      <c r="L419" s="26">
        <f>IF('３　回答貼付シート'!N416="ない",0,IF('３　回答貼付シート'!N416="１～２日（にち）ある",1,IF('３　回答貼付シート'!N416="３～５日（にち）ある",2,IF('３　回答貼付シート'!N416="ほぼ毎日（まいにち）ある",3,))))</f>
        <v>0</v>
      </c>
      <c r="M419" s="26">
        <f>IF('３　回答貼付シート'!O416="ない",0,IF('３　回答貼付シート'!O416="１～２日（にち）ある",1,IF('３　回答貼付シート'!O416="３～５日（にち）ある",2,IF('３　回答貼付シート'!O416="ほぼ毎日（まいにち）ある",3,))))</f>
        <v>0</v>
      </c>
      <c r="N419" s="26">
        <f>IF('３　回答貼付シート'!P416="ない",0,IF('３　回答貼付シート'!P416="１～２日（にち）ある",1,IF('３　回答貼付シート'!P416="３～５日（にち）ある",2,IF('３　回答貼付シート'!P416="ほぼ毎日（まいにち）ある",3,))))</f>
        <v>0</v>
      </c>
      <c r="O419" s="26">
        <f>IF('３　回答貼付シート'!Q416="ない",0,IF('３　回答貼付シート'!Q416="１～２日（にち）ある",1,IF('３　回答貼付シート'!Q416="３～５日（にち）ある",2,IF('３　回答貼付シート'!Q416="ほぼ毎日（まいにち）ある",3,))))</f>
        <v>0</v>
      </c>
      <c r="P419" s="26">
        <f>IF('３　回答貼付シート'!R416="ない",0,IF('３　回答貼付シート'!R416="１～２日（にち）ある",1,IF('３　回答貼付シート'!R416="３～５日（にち）ある",2,IF('３　回答貼付シート'!R416="ほぼ毎日（まいにち）ある",3,))))</f>
        <v>0</v>
      </c>
      <c r="Q419" s="26">
        <f>IF('３　回答貼付シート'!S416="ない",0,IF('３　回答貼付シート'!S416="１～２日（にち）ある",1,IF('３　回答貼付シート'!S416="３～５日（にち）ある",2,IF('３　回答貼付シート'!S416="ほぼ毎日（まいにち）ある",3,))))</f>
        <v>0</v>
      </c>
      <c r="R419" s="26">
        <f>IF('３　回答貼付シート'!T416="ない",0,IF('３　回答貼付シート'!T416="１～２日（にち）ある",1,IF('３　回答貼付シート'!T416="３～５日（にち）ある",2,IF('３　回答貼付シート'!T416="ほぼ毎日（まいにち）ある",3,))))</f>
        <v>0</v>
      </c>
      <c r="S419" s="26">
        <f>IF('３　回答貼付シート'!U416="ない",0,IF('３　回答貼付シート'!U416="１～２日（にち）ある",1,IF('３　回答貼付シート'!U416="３～５日（にち）ある",2,IF('３　回答貼付シート'!U416="ほぼ毎日（まいにち）ある",3,))))</f>
        <v>0</v>
      </c>
      <c r="T419" s="26">
        <f>IF('３　回答貼付シート'!V416="ない",0,IF('３　回答貼付シート'!V416="１～２日（にち）ある",1,IF('３　回答貼付シート'!V416="３～５日（にち）ある",2,IF('３　回答貼付シート'!V416="ほぼ毎日（まいにち）ある",3,))))</f>
        <v>0</v>
      </c>
      <c r="U419" s="26">
        <f>IF('３　回答貼付シート'!W416="ない",0,IF('３　回答貼付シート'!W416="１～２日（にち）ある",1,IF('３　回答貼付シート'!W416="３～５日（にち）ある",2,IF('３　回答貼付シート'!W416="ほぼ毎日（まいにち）ある",3,))))</f>
        <v>0</v>
      </c>
      <c r="V419" s="26">
        <f>IF('３　回答貼付シート'!X416="ない",0,IF('３　回答貼付シート'!X416="１～２日（にち）ある",1,IF('３　回答貼付シート'!X416="３～５日（にち）ある",2,IF('３　回答貼付シート'!X416="ほぼ毎日（まいにち）ある",3,))))</f>
        <v>0</v>
      </c>
      <c r="W419" s="26">
        <f>IF('３　回答貼付シート'!Y416="ない",0,IF('３　回答貼付シート'!Y416="１～２日（にち）ある",1,IF('３　回答貼付シート'!Y416="３～５日（にち）ある",2,IF('３　回答貼付シート'!Y416="ほぼ毎日（まいにち）ある",3,))))</f>
        <v>0</v>
      </c>
      <c r="X419" s="26">
        <f>IF('３　回答貼付シート'!Z416="ない",0,IF('３　回答貼付シート'!Z416="１～２日（にち）ある",1,IF('３　回答貼付シート'!Z416="３～５日（にち）ある",2,IF('３　回答貼付シート'!Z416="ほぼ毎日（まいにち）ある",3,))))</f>
        <v>0</v>
      </c>
      <c r="Y419" s="26">
        <f>IF('３　回答貼付シート'!AA416="ない",0,IF('３　回答貼付シート'!AA416="１～２日（にち）ある",1,IF('３　回答貼付シート'!AA416="３～５日（にち）ある",2,IF('３　回答貼付シート'!AA416="ほぼ毎日（まいにち）ある",3,))))</f>
        <v>0</v>
      </c>
      <c r="Z419" s="26">
        <f>'３　回答貼付シート'!$AB416</f>
        <v>0</v>
      </c>
      <c r="AA419" s="26" t="str">
        <f t="shared" si="58"/>
        <v/>
      </c>
      <c r="AB419" s="26" t="str">
        <f t="shared" si="59"/>
        <v/>
      </c>
      <c r="AC419" s="26" t="str">
        <f t="shared" si="60"/>
        <v/>
      </c>
      <c r="AD419" s="26" t="str">
        <f t="shared" si="61"/>
        <v/>
      </c>
      <c r="AE419" s="26" t="str">
        <f t="shared" si="62"/>
        <v/>
      </c>
      <c r="AF419" t="str">
        <f t="shared" si="55"/>
        <v>0</v>
      </c>
      <c r="AG419">
        <f t="shared" si="56"/>
        <v>0</v>
      </c>
      <c r="AH419" s="34">
        <f t="shared" si="63"/>
        <v>0</v>
      </c>
    </row>
    <row r="420" spans="1:34">
      <c r="A420" s="26"/>
      <c r="B420" s="26">
        <f t="shared" si="57"/>
        <v>0</v>
      </c>
      <c r="C420" s="26">
        <f>IF('３　回答貼付シート'!$F417&lt;&gt;0,VLOOKUP('３　回答貼付シート'!$F417,$AF$2048:$AG$2054,2,FALSE),0)</f>
        <v>0</v>
      </c>
      <c r="D420" s="26">
        <f>IF('３　回答貼付シート'!$G417&lt;&gt;0,VLOOKUP(('３　回答貼付シート'!$G417), $AF$2048:$AG$2054,2,FALSE),0)</f>
        <v>0</v>
      </c>
      <c r="E420" s="26">
        <f>'３　回答貼付シート'!$H417</f>
        <v>0</v>
      </c>
      <c r="F420" s="26">
        <f>IF(E420=0,0,VLOOKUP($B420,'２　情報入力シート'!$A$2:$E$2049,5))</f>
        <v>0</v>
      </c>
      <c r="G420" s="26">
        <f>IF('３　回答貼付シート'!I417="ない",0,IF('３　回答貼付シート'!I417="１～２日（にち）ある",1,IF('３　回答貼付シート'!I417="３～５日（にち）ある",2,IF('３　回答貼付シート'!I417="ほぼ毎日（まいにち）ある",3,))))</f>
        <v>0</v>
      </c>
      <c r="H420" s="26">
        <f>IF('３　回答貼付シート'!J417="ない",0,IF('３　回答貼付シート'!J417="１～２日（にち）ある",1,IF('３　回答貼付シート'!J417="３～５日（にち）ある",2,IF('３　回答貼付シート'!J417="ほぼ毎日（まいにち）ある",3,))))</f>
        <v>0</v>
      </c>
      <c r="I420" s="26">
        <f>IF('３　回答貼付シート'!K417="ない",0,IF('３　回答貼付シート'!K417="１～２日（にち）ある",1,IF('３　回答貼付シート'!K417="３～５日（にち）ある",2,IF('３　回答貼付シート'!K417="ほぼ毎日（まいにち）ある",3,))))</f>
        <v>0</v>
      </c>
      <c r="J420" s="26">
        <f>IF('３　回答貼付シート'!L417="ない",0,IF('３　回答貼付シート'!L417="１～２日（にち）ある",1,IF('３　回答貼付シート'!L417="３～５日（にち）ある",2,IF('３　回答貼付シート'!L417="ほぼ毎日（まいにち）ある",3,))))</f>
        <v>0</v>
      </c>
      <c r="K420" s="26">
        <f>IF('３　回答貼付シート'!M417="ない",0,IF('３　回答貼付シート'!M417="１～２日（にち）ある",1,IF('３　回答貼付シート'!M417="３～５日（にち）ある",2,IF('３　回答貼付シート'!M417="ほぼ毎日（まいにち）ある",3,))))</f>
        <v>0</v>
      </c>
      <c r="L420" s="26">
        <f>IF('３　回答貼付シート'!N417="ない",0,IF('３　回答貼付シート'!N417="１～２日（にち）ある",1,IF('３　回答貼付シート'!N417="３～５日（にち）ある",2,IF('３　回答貼付シート'!N417="ほぼ毎日（まいにち）ある",3,))))</f>
        <v>0</v>
      </c>
      <c r="M420" s="26">
        <f>IF('３　回答貼付シート'!O417="ない",0,IF('３　回答貼付シート'!O417="１～２日（にち）ある",1,IF('３　回答貼付シート'!O417="３～５日（にち）ある",2,IF('３　回答貼付シート'!O417="ほぼ毎日（まいにち）ある",3,))))</f>
        <v>0</v>
      </c>
      <c r="N420" s="26">
        <f>IF('３　回答貼付シート'!P417="ない",0,IF('３　回答貼付シート'!P417="１～２日（にち）ある",1,IF('３　回答貼付シート'!P417="３～５日（にち）ある",2,IF('３　回答貼付シート'!P417="ほぼ毎日（まいにち）ある",3,))))</f>
        <v>0</v>
      </c>
      <c r="O420" s="26">
        <f>IF('３　回答貼付シート'!Q417="ない",0,IF('３　回答貼付シート'!Q417="１～２日（にち）ある",1,IF('３　回答貼付シート'!Q417="３～５日（にち）ある",2,IF('３　回答貼付シート'!Q417="ほぼ毎日（まいにち）ある",3,))))</f>
        <v>0</v>
      </c>
      <c r="P420" s="26">
        <f>IF('３　回答貼付シート'!R417="ない",0,IF('３　回答貼付シート'!R417="１～２日（にち）ある",1,IF('３　回答貼付シート'!R417="３～５日（にち）ある",2,IF('３　回答貼付シート'!R417="ほぼ毎日（まいにち）ある",3,))))</f>
        <v>0</v>
      </c>
      <c r="Q420" s="26">
        <f>IF('３　回答貼付シート'!S417="ない",0,IF('３　回答貼付シート'!S417="１～２日（にち）ある",1,IF('３　回答貼付シート'!S417="３～５日（にち）ある",2,IF('３　回答貼付シート'!S417="ほぼ毎日（まいにち）ある",3,))))</f>
        <v>0</v>
      </c>
      <c r="R420" s="26">
        <f>IF('３　回答貼付シート'!T417="ない",0,IF('３　回答貼付シート'!T417="１～２日（にち）ある",1,IF('３　回答貼付シート'!T417="３～５日（にち）ある",2,IF('３　回答貼付シート'!T417="ほぼ毎日（まいにち）ある",3,))))</f>
        <v>0</v>
      </c>
      <c r="S420" s="26">
        <f>IF('３　回答貼付シート'!U417="ない",0,IF('３　回答貼付シート'!U417="１～２日（にち）ある",1,IF('３　回答貼付シート'!U417="３～５日（にち）ある",2,IF('３　回答貼付シート'!U417="ほぼ毎日（まいにち）ある",3,))))</f>
        <v>0</v>
      </c>
      <c r="T420" s="26">
        <f>IF('３　回答貼付シート'!V417="ない",0,IF('３　回答貼付シート'!V417="１～２日（にち）ある",1,IF('３　回答貼付シート'!V417="３～５日（にち）ある",2,IF('３　回答貼付シート'!V417="ほぼ毎日（まいにち）ある",3,))))</f>
        <v>0</v>
      </c>
      <c r="U420" s="26">
        <f>IF('３　回答貼付シート'!W417="ない",0,IF('３　回答貼付シート'!W417="１～２日（にち）ある",1,IF('３　回答貼付シート'!W417="３～５日（にち）ある",2,IF('３　回答貼付シート'!W417="ほぼ毎日（まいにち）ある",3,))))</f>
        <v>0</v>
      </c>
      <c r="V420" s="26">
        <f>IF('３　回答貼付シート'!X417="ない",0,IF('３　回答貼付シート'!X417="１～２日（にち）ある",1,IF('３　回答貼付シート'!X417="３～５日（にち）ある",2,IF('３　回答貼付シート'!X417="ほぼ毎日（まいにち）ある",3,))))</f>
        <v>0</v>
      </c>
      <c r="W420" s="26">
        <f>IF('３　回答貼付シート'!Y417="ない",0,IF('３　回答貼付シート'!Y417="１～２日（にち）ある",1,IF('３　回答貼付シート'!Y417="３～５日（にち）ある",2,IF('３　回答貼付シート'!Y417="ほぼ毎日（まいにち）ある",3,))))</f>
        <v>0</v>
      </c>
      <c r="X420" s="26">
        <f>IF('３　回答貼付シート'!Z417="ない",0,IF('３　回答貼付シート'!Z417="１～２日（にち）ある",1,IF('３　回答貼付シート'!Z417="３～５日（にち）ある",2,IF('３　回答貼付シート'!Z417="ほぼ毎日（まいにち）ある",3,))))</f>
        <v>0</v>
      </c>
      <c r="Y420" s="26">
        <f>IF('３　回答貼付シート'!AA417="ない",0,IF('３　回答貼付シート'!AA417="１～２日（にち）ある",1,IF('３　回答貼付シート'!AA417="３～５日（にち）ある",2,IF('３　回答貼付シート'!AA417="ほぼ毎日（まいにち）ある",3,))))</f>
        <v>0</v>
      </c>
      <c r="Z420" s="26">
        <f>'３　回答貼付シート'!$AB417</f>
        <v>0</v>
      </c>
      <c r="AA420" s="26" t="str">
        <f t="shared" si="58"/>
        <v/>
      </c>
      <c r="AB420" s="26" t="str">
        <f t="shared" si="59"/>
        <v/>
      </c>
      <c r="AC420" s="26" t="str">
        <f t="shared" si="60"/>
        <v/>
      </c>
      <c r="AD420" s="26" t="str">
        <f t="shared" si="61"/>
        <v/>
      </c>
      <c r="AE420" s="26" t="str">
        <f t="shared" si="62"/>
        <v/>
      </c>
      <c r="AF420" t="str">
        <f t="shared" si="55"/>
        <v>0</v>
      </c>
      <c r="AG420">
        <f t="shared" si="56"/>
        <v>0</v>
      </c>
      <c r="AH420" s="34">
        <f t="shared" si="63"/>
        <v>0</v>
      </c>
    </row>
    <row r="421" spans="1:34">
      <c r="A421" s="26"/>
      <c r="B421" s="26">
        <f t="shared" si="57"/>
        <v>0</v>
      </c>
      <c r="C421" s="26">
        <f>IF('３　回答貼付シート'!$F418&lt;&gt;0,VLOOKUP('３　回答貼付シート'!$F418,$AF$2048:$AG$2054,2,FALSE),0)</f>
        <v>0</v>
      </c>
      <c r="D421" s="26">
        <f>IF('３　回答貼付シート'!$G418&lt;&gt;0,VLOOKUP(('３　回答貼付シート'!$G418), $AF$2048:$AG$2054,2,FALSE),0)</f>
        <v>0</v>
      </c>
      <c r="E421" s="26">
        <f>'３　回答貼付シート'!$H418</f>
        <v>0</v>
      </c>
      <c r="F421" s="26">
        <f>IF(E421=0,0,VLOOKUP($B421,'２　情報入力シート'!$A$2:$E$2049,5))</f>
        <v>0</v>
      </c>
      <c r="G421" s="26">
        <f>IF('３　回答貼付シート'!I418="ない",0,IF('３　回答貼付シート'!I418="１～２日（にち）ある",1,IF('３　回答貼付シート'!I418="３～５日（にち）ある",2,IF('３　回答貼付シート'!I418="ほぼ毎日（まいにち）ある",3,))))</f>
        <v>0</v>
      </c>
      <c r="H421" s="26">
        <f>IF('３　回答貼付シート'!J418="ない",0,IF('３　回答貼付シート'!J418="１～２日（にち）ある",1,IF('３　回答貼付シート'!J418="３～５日（にち）ある",2,IF('３　回答貼付シート'!J418="ほぼ毎日（まいにち）ある",3,))))</f>
        <v>0</v>
      </c>
      <c r="I421" s="26">
        <f>IF('３　回答貼付シート'!K418="ない",0,IF('３　回答貼付シート'!K418="１～２日（にち）ある",1,IF('３　回答貼付シート'!K418="３～５日（にち）ある",2,IF('３　回答貼付シート'!K418="ほぼ毎日（まいにち）ある",3,))))</f>
        <v>0</v>
      </c>
      <c r="J421" s="26">
        <f>IF('３　回答貼付シート'!L418="ない",0,IF('３　回答貼付シート'!L418="１～２日（にち）ある",1,IF('３　回答貼付シート'!L418="３～５日（にち）ある",2,IF('３　回答貼付シート'!L418="ほぼ毎日（まいにち）ある",3,))))</f>
        <v>0</v>
      </c>
      <c r="K421" s="26">
        <f>IF('３　回答貼付シート'!M418="ない",0,IF('３　回答貼付シート'!M418="１～２日（にち）ある",1,IF('３　回答貼付シート'!M418="３～５日（にち）ある",2,IF('３　回答貼付シート'!M418="ほぼ毎日（まいにち）ある",3,))))</f>
        <v>0</v>
      </c>
      <c r="L421" s="26">
        <f>IF('３　回答貼付シート'!N418="ない",0,IF('３　回答貼付シート'!N418="１～２日（にち）ある",1,IF('３　回答貼付シート'!N418="３～５日（にち）ある",2,IF('３　回答貼付シート'!N418="ほぼ毎日（まいにち）ある",3,))))</f>
        <v>0</v>
      </c>
      <c r="M421" s="26">
        <f>IF('３　回答貼付シート'!O418="ない",0,IF('３　回答貼付シート'!O418="１～２日（にち）ある",1,IF('３　回答貼付シート'!O418="３～５日（にち）ある",2,IF('３　回答貼付シート'!O418="ほぼ毎日（まいにち）ある",3,))))</f>
        <v>0</v>
      </c>
      <c r="N421" s="26">
        <f>IF('３　回答貼付シート'!P418="ない",0,IF('３　回答貼付シート'!P418="１～２日（にち）ある",1,IF('３　回答貼付シート'!P418="３～５日（にち）ある",2,IF('３　回答貼付シート'!P418="ほぼ毎日（まいにち）ある",3,))))</f>
        <v>0</v>
      </c>
      <c r="O421" s="26">
        <f>IF('３　回答貼付シート'!Q418="ない",0,IF('３　回答貼付シート'!Q418="１～２日（にち）ある",1,IF('３　回答貼付シート'!Q418="３～５日（にち）ある",2,IF('３　回答貼付シート'!Q418="ほぼ毎日（まいにち）ある",3,))))</f>
        <v>0</v>
      </c>
      <c r="P421" s="26">
        <f>IF('３　回答貼付シート'!R418="ない",0,IF('３　回答貼付シート'!R418="１～２日（にち）ある",1,IF('３　回答貼付シート'!R418="３～５日（にち）ある",2,IF('３　回答貼付シート'!R418="ほぼ毎日（まいにち）ある",3,))))</f>
        <v>0</v>
      </c>
      <c r="Q421" s="26">
        <f>IF('３　回答貼付シート'!S418="ない",0,IF('３　回答貼付シート'!S418="１～２日（にち）ある",1,IF('３　回答貼付シート'!S418="３～５日（にち）ある",2,IF('３　回答貼付シート'!S418="ほぼ毎日（まいにち）ある",3,))))</f>
        <v>0</v>
      </c>
      <c r="R421" s="26">
        <f>IF('３　回答貼付シート'!T418="ない",0,IF('３　回答貼付シート'!T418="１～２日（にち）ある",1,IF('３　回答貼付シート'!T418="３～５日（にち）ある",2,IF('３　回答貼付シート'!T418="ほぼ毎日（まいにち）ある",3,))))</f>
        <v>0</v>
      </c>
      <c r="S421" s="26">
        <f>IF('３　回答貼付シート'!U418="ない",0,IF('３　回答貼付シート'!U418="１～２日（にち）ある",1,IF('３　回答貼付シート'!U418="３～５日（にち）ある",2,IF('３　回答貼付シート'!U418="ほぼ毎日（まいにち）ある",3,))))</f>
        <v>0</v>
      </c>
      <c r="T421" s="26">
        <f>IF('３　回答貼付シート'!V418="ない",0,IF('３　回答貼付シート'!V418="１～２日（にち）ある",1,IF('３　回答貼付シート'!V418="３～５日（にち）ある",2,IF('３　回答貼付シート'!V418="ほぼ毎日（まいにち）ある",3,))))</f>
        <v>0</v>
      </c>
      <c r="U421" s="26">
        <f>IF('３　回答貼付シート'!W418="ない",0,IF('３　回答貼付シート'!W418="１～２日（にち）ある",1,IF('３　回答貼付シート'!W418="３～５日（にち）ある",2,IF('３　回答貼付シート'!W418="ほぼ毎日（まいにち）ある",3,))))</f>
        <v>0</v>
      </c>
      <c r="V421" s="26">
        <f>IF('３　回答貼付シート'!X418="ない",0,IF('３　回答貼付シート'!X418="１～２日（にち）ある",1,IF('３　回答貼付シート'!X418="３～５日（にち）ある",2,IF('３　回答貼付シート'!X418="ほぼ毎日（まいにち）ある",3,))))</f>
        <v>0</v>
      </c>
      <c r="W421" s="26">
        <f>IF('３　回答貼付シート'!Y418="ない",0,IF('３　回答貼付シート'!Y418="１～２日（にち）ある",1,IF('３　回答貼付シート'!Y418="３～５日（にち）ある",2,IF('３　回答貼付シート'!Y418="ほぼ毎日（まいにち）ある",3,))))</f>
        <v>0</v>
      </c>
      <c r="X421" s="26">
        <f>IF('３　回答貼付シート'!Z418="ない",0,IF('３　回答貼付シート'!Z418="１～２日（にち）ある",1,IF('３　回答貼付シート'!Z418="３～５日（にち）ある",2,IF('３　回答貼付シート'!Z418="ほぼ毎日（まいにち）ある",3,))))</f>
        <v>0</v>
      </c>
      <c r="Y421" s="26">
        <f>IF('３　回答貼付シート'!AA418="ない",0,IF('３　回答貼付シート'!AA418="１～２日（にち）ある",1,IF('３　回答貼付シート'!AA418="３～５日（にち）ある",2,IF('３　回答貼付シート'!AA418="ほぼ毎日（まいにち）ある",3,))))</f>
        <v>0</v>
      </c>
      <c r="Z421" s="26">
        <f>'３　回答貼付シート'!$AB418</f>
        <v>0</v>
      </c>
      <c r="AA421" s="26" t="str">
        <f t="shared" si="58"/>
        <v/>
      </c>
      <c r="AB421" s="26" t="str">
        <f t="shared" si="59"/>
        <v/>
      </c>
      <c r="AC421" s="26" t="str">
        <f t="shared" si="60"/>
        <v/>
      </c>
      <c r="AD421" s="26" t="str">
        <f t="shared" si="61"/>
        <v/>
      </c>
      <c r="AE421" s="26" t="str">
        <f t="shared" si="62"/>
        <v/>
      </c>
      <c r="AF421" t="str">
        <f t="shared" si="55"/>
        <v>0</v>
      </c>
      <c r="AG421">
        <f t="shared" si="56"/>
        <v>0</v>
      </c>
      <c r="AH421" s="34">
        <f t="shared" si="63"/>
        <v>0</v>
      </c>
    </row>
    <row r="422" spans="1:34">
      <c r="A422" s="26"/>
      <c r="B422" s="26">
        <f t="shared" si="57"/>
        <v>0</v>
      </c>
      <c r="C422" s="26">
        <f>IF('３　回答貼付シート'!$F419&lt;&gt;0,VLOOKUP('３　回答貼付シート'!$F419,$AF$2048:$AG$2054,2,FALSE),0)</f>
        <v>0</v>
      </c>
      <c r="D422" s="26">
        <f>IF('３　回答貼付シート'!$G419&lt;&gt;0,VLOOKUP(('３　回答貼付シート'!$G419), $AF$2048:$AG$2054,2,FALSE),0)</f>
        <v>0</v>
      </c>
      <c r="E422" s="26">
        <f>'３　回答貼付シート'!$H419</f>
        <v>0</v>
      </c>
      <c r="F422" s="26">
        <f>IF(E422=0,0,VLOOKUP($B422,'２　情報入力シート'!$A$2:$E$2049,5))</f>
        <v>0</v>
      </c>
      <c r="G422" s="26">
        <f>IF('３　回答貼付シート'!I419="ない",0,IF('３　回答貼付シート'!I419="１～２日（にち）ある",1,IF('３　回答貼付シート'!I419="３～５日（にち）ある",2,IF('３　回答貼付シート'!I419="ほぼ毎日（まいにち）ある",3,))))</f>
        <v>0</v>
      </c>
      <c r="H422" s="26">
        <f>IF('３　回答貼付シート'!J419="ない",0,IF('３　回答貼付シート'!J419="１～２日（にち）ある",1,IF('３　回答貼付シート'!J419="３～５日（にち）ある",2,IF('３　回答貼付シート'!J419="ほぼ毎日（まいにち）ある",3,))))</f>
        <v>0</v>
      </c>
      <c r="I422" s="26">
        <f>IF('３　回答貼付シート'!K419="ない",0,IF('３　回答貼付シート'!K419="１～２日（にち）ある",1,IF('３　回答貼付シート'!K419="３～５日（にち）ある",2,IF('３　回答貼付シート'!K419="ほぼ毎日（まいにち）ある",3,))))</f>
        <v>0</v>
      </c>
      <c r="J422" s="26">
        <f>IF('３　回答貼付シート'!L419="ない",0,IF('３　回答貼付シート'!L419="１～２日（にち）ある",1,IF('３　回答貼付シート'!L419="３～５日（にち）ある",2,IF('３　回答貼付シート'!L419="ほぼ毎日（まいにち）ある",3,))))</f>
        <v>0</v>
      </c>
      <c r="K422" s="26">
        <f>IF('３　回答貼付シート'!M419="ない",0,IF('３　回答貼付シート'!M419="１～２日（にち）ある",1,IF('３　回答貼付シート'!M419="３～５日（にち）ある",2,IF('３　回答貼付シート'!M419="ほぼ毎日（まいにち）ある",3,))))</f>
        <v>0</v>
      </c>
      <c r="L422" s="26">
        <f>IF('３　回答貼付シート'!N419="ない",0,IF('３　回答貼付シート'!N419="１～２日（にち）ある",1,IF('３　回答貼付シート'!N419="３～５日（にち）ある",2,IF('３　回答貼付シート'!N419="ほぼ毎日（まいにち）ある",3,))))</f>
        <v>0</v>
      </c>
      <c r="M422" s="26">
        <f>IF('３　回答貼付シート'!O419="ない",0,IF('３　回答貼付シート'!O419="１～２日（にち）ある",1,IF('３　回答貼付シート'!O419="３～５日（にち）ある",2,IF('３　回答貼付シート'!O419="ほぼ毎日（まいにち）ある",3,))))</f>
        <v>0</v>
      </c>
      <c r="N422" s="26">
        <f>IF('３　回答貼付シート'!P419="ない",0,IF('３　回答貼付シート'!P419="１～２日（にち）ある",1,IF('３　回答貼付シート'!P419="３～５日（にち）ある",2,IF('３　回答貼付シート'!P419="ほぼ毎日（まいにち）ある",3,))))</f>
        <v>0</v>
      </c>
      <c r="O422" s="26">
        <f>IF('３　回答貼付シート'!Q419="ない",0,IF('３　回答貼付シート'!Q419="１～２日（にち）ある",1,IF('３　回答貼付シート'!Q419="３～５日（にち）ある",2,IF('３　回答貼付シート'!Q419="ほぼ毎日（まいにち）ある",3,))))</f>
        <v>0</v>
      </c>
      <c r="P422" s="26">
        <f>IF('３　回答貼付シート'!R419="ない",0,IF('３　回答貼付シート'!R419="１～２日（にち）ある",1,IF('３　回答貼付シート'!R419="３～５日（にち）ある",2,IF('３　回答貼付シート'!R419="ほぼ毎日（まいにち）ある",3,))))</f>
        <v>0</v>
      </c>
      <c r="Q422" s="26">
        <f>IF('３　回答貼付シート'!S419="ない",0,IF('３　回答貼付シート'!S419="１～２日（にち）ある",1,IF('３　回答貼付シート'!S419="３～５日（にち）ある",2,IF('３　回答貼付シート'!S419="ほぼ毎日（まいにち）ある",3,))))</f>
        <v>0</v>
      </c>
      <c r="R422" s="26">
        <f>IF('３　回答貼付シート'!T419="ない",0,IF('３　回答貼付シート'!T419="１～２日（にち）ある",1,IF('３　回答貼付シート'!T419="３～５日（にち）ある",2,IF('３　回答貼付シート'!T419="ほぼ毎日（まいにち）ある",3,))))</f>
        <v>0</v>
      </c>
      <c r="S422" s="26">
        <f>IF('３　回答貼付シート'!U419="ない",0,IF('３　回答貼付シート'!U419="１～２日（にち）ある",1,IF('３　回答貼付シート'!U419="３～５日（にち）ある",2,IF('３　回答貼付シート'!U419="ほぼ毎日（まいにち）ある",3,))))</f>
        <v>0</v>
      </c>
      <c r="T422" s="26">
        <f>IF('３　回答貼付シート'!V419="ない",0,IF('３　回答貼付シート'!V419="１～２日（にち）ある",1,IF('３　回答貼付シート'!V419="３～５日（にち）ある",2,IF('３　回答貼付シート'!V419="ほぼ毎日（まいにち）ある",3,))))</f>
        <v>0</v>
      </c>
      <c r="U422" s="26">
        <f>IF('３　回答貼付シート'!W419="ない",0,IF('３　回答貼付シート'!W419="１～２日（にち）ある",1,IF('３　回答貼付シート'!W419="３～５日（にち）ある",2,IF('３　回答貼付シート'!W419="ほぼ毎日（まいにち）ある",3,))))</f>
        <v>0</v>
      </c>
      <c r="V422" s="26">
        <f>IF('３　回答貼付シート'!X419="ない",0,IF('３　回答貼付シート'!X419="１～２日（にち）ある",1,IF('３　回答貼付シート'!X419="３～５日（にち）ある",2,IF('３　回答貼付シート'!X419="ほぼ毎日（まいにち）ある",3,))))</f>
        <v>0</v>
      </c>
      <c r="W422" s="26">
        <f>IF('３　回答貼付シート'!Y419="ない",0,IF('３　回答貼付シート'!Y419="１～２日（にち）ある",1,IF('３　回答貼付シート'!Y419="３～５日（にち）ある",2,IF('３　回答貼付シート'!Y419="ほぼ毎日（まいにち）ある",3,))))</f>
        <v>0</v>
      </c>
      <c r="X422" s="26">
        <f>IF('３　回答貼付シート'!Z419="ない",0,IF('３　回答貼付シート'!Z419="１～２日（にち）ある",1,IF('３　回答貼付シート'!Z419="３～５日（にち）ある",2,IF('３　回答貼付シート'!Z419="ほぼ毎日（まいにち）ある",3,))))</f>
        <v>0</v>
      </c>
      <c r="Y422" s="26">
        <f>IF('３　回答貼付シート'!AA419="ない",0,IF('３　回答貼付シート'!AA419="１～２日（にち）ある",1,IF('３　回答貼付シート'!AA419="３～５日（にち）ある",2,IF('３　回答貼付シート'!AA419="ほぼ毎日（まいにち）ある",3,))))</f>
        <v>0</v>
      </c>
      <c r="Z422" s="26">
        <f>'３　回答貼付シート'!$AB419</f>
        <v>0</v>
      </c>
      <c r="AA422" s="26" t="str">
        <f t="shared" si="58"/>
        <v/>
      </c>
      <c r="AB422" s="26" t="str">
        <f t="shared" si="59"/>
        <v/>
      </c>
      <c r="AC422" s="26" t="str">
        <f t="shared" si="60"/>
        <v/>
      </c>
      <c r="AD422" s="26" t="str">
        <f t="shared" si="61"/>
        <v/>
      </c>
      <c r="AE422" s="26" t="str">
        <f t="shared" si="62"/>
        <v/>
      </c>
      <c r="AF422" t="str">
        <f t="shared" si="55"/>
        <v>0</v>
      </c>
      <c r="AG422">
        <f t="shared" si="56"/>
        <v>0</v>
      </c>
      <c r="AH422" s="34">
        <f t="shared" si="63"/>
        <v>0</v>
      </c>
    </row>
    <row r="423" spans="1:34">
      <c r="A423" s="26"/>
      <c r="B423" s="26">
        <f t="shared" si="57"/>
        <v>0</v>
      </c>
      <c r="C423" s="26">
        <f>IF('３　回答貼付シート'!$F420&lt;&gt;0,VLOOKUP('３　回答貼付シート'!$F420,$AF$2048:$AG$2054,2,FALSE),0)</f>
        <v>0</v>
      </c>
      <c r="D423" s="26">
        <f>IF('３　回答貼付シート'!$G420&lt;&gt;0,VLOOKUP(('３　回答貼付シート'!$G420), $AF$2048:$AG$2054,2,FALSE),0)</f>
        <v>0</v>
      </c>
      <c r="E423" s="26">
        <f>'３　回答貼付シート'!$H420</f>
        <v>0</v>
      </c>
      <c r="F423" s="26">
        <f>IF(E423=0,0,VLOOKUP($B423,'２　情報入力シート'!$A$2:$E$2049,5))</f>
        <v>0</v>
      </c>
      <c r="G423" s="26">
        <f>IF('３　回答貼付シート'!I420="ない",0,IF('３　回答貼付シート'!I420="１～２日（にち）ある",1,IF('３　回答貼付シート'!I420="３～５日（にち）ある",2,IF('３　回答貼付シート'!I420="ほぼ毎日（まいにち）ある",3,))))</f>
        <v>0</v>
      </c>
      <c r="H423" s="26">
        <f>IF('３　回答貼付シート'!J420="ない",0,IF('３　回答貼付シート'!J420="１～２日（にち）ある",1,IF('３　回答貼付シート'!J420="３～５日（にち）ある",2,IF('３　回答貼付シート'!J420="ほぼ毎日（まいにち）ある",3,))))</f>
        <v>0</v>
      </c>
      <c r="I423" s="26">
        <f>IF('３　回答貼付シート'!K420="ない",0,IF('３　回答貼付シート'!K420="１～２日（にち）ある",1,IF('３　回答貼付シート'!K420="３～５日（にち）ある",2,IF('３　回答貼付シート'!K420="ほぼ毎日（まいにち）ある",3,))))</f>
        <v>0</v>
      </c>
      <c r="J423" s="26">
        <f>IF('３　回答貼付シート'!L420="ない",0,IF('３　回答貼付シート'!L420="１～２日（にち）ある",1,IF('３　回答貼付シート'!L420="３～５日（にち）ある",2,IF('３　回答貼付シート'!L420="ほぼ毎日（まいにち）ある",3,))))</f>
        <v>0</v>
      </c>
      <c r="K423" s="26">
        <f>IF('３　回答貼付シート'!M420="ない",0,IF('３　回答貼付シート'!M420="１～２日（にち）ある",1,IF('３　回答貼付シート'!M420="３～５日（にち）ある",2,IF('３　回答貼付シート'!M420="ほぼ毎日（まいにち）ある",3,))))</f>
        <v>0</v>
      </c>
      <c r="L423" s="26">
        <f>IF('３　回答貼付シート'!N420="ない",0,IF('３　回答貼付シート'!N420="１～２日（にち）ある",1,IF('３　回答貼付シート'!N420="３～５日（にち）ある",2,IF('３　回答貼付シート'!N420="ほぼ毎日（まいにち）ある",3,))))</f>
        <v>0</v>
      </c>
      <c r="M423" s="26">
        <f>IF('３　回答貼付シート'!O420="ない",0,IF('３　回答貼付シート'!O420="１～２日（にち）ある",1,IF('３　回答貼付シート'!O420="３～５日（にち）ある",2,IF('３　回答貼付シート'!O420="ほぼ毎日（まいにち）ある",3,))))</f>
        <v>0</v>
      </c>
      <c r="N423" s="26">
        <f>IF('３　回答貼付シート'!P420="ない",0,IF('３　回答貼付シート'!P420="１～２日（にち）ある",1,IF('３　回答貼付シート'!P420="３～５日（にち）ある",2,IF('３　回答貼付シート'!P420="ほぼ毎日（まいにち）ある",3,))))</f>
        <v>0</v>
      </c>
      <c r="O423" s="26">
        <f>IF('３　回答貼付シート'!Q420="ない",0,IF('３　回答貼付シート'!Q420="１～２日（にち）ある",1,IF('３　回答貼付シート'!Q420="３～５日（にち）ある",2,IF('３　回答貼付シート'!Q420="ほぼ毎日（まいにち）ある",3,))))</f>
        <v>0</v>
      </c>
      <c r="P423" s="26">
        <f>IF('３　回答貼付シート'!R420="ない",0,IF('３　回答貼付シート'!R420="１～２日（にち）ある",1,IF('３　回答貼付シート'!R420="３～５日（にち）ある",2,IF('３　回答貼付シート'!R420="ほぼ毎日（まいにち）ある",3,))))</f>
        <v>0</v>
      </c>
      <c r="Q423" s="26">
        <f>IF('３　回答貼付シート'!S420="ない",0,IF('３　回答貼付シート'!S420="１～２日（にち）ある",1,IF('３　回答貼付シート'!S420="３～５日（にち）ある",2,IF('３　回答貼付シート'!S420="ほぼ毎日（まいにち）ある",3,))))</f>
        <v>0</v>
      </c>
      <c r="R423" s="26">
        <f>IF('３　回答貼付シート'!T420="ない",0,IF('３　回答貼付シート'!T420="１～２日（にち）ある",1,IF('３　回答貼付シート'!T420="３～５日（にち）ある",2,IF('３　回答貼付シート'!T420="ほぼ毎日（まいにち）ある",3,))))</f>
        <v>0</v>
      </c>
      <c r="S423" s="26">
        <f>IF('３　回答貼付シート'!U420="ない",0,IF('３　回答貼付シート'!U420="１～２日（にち）ある",1,IF('３　回答貼付シート'!U420="３～５日（にち）ある",2,IF('３　回答貼付シート'!U420="ほぼ毎日（まいにち）ある",3,))))</f>
        <v>0</v>
      </c>
      <c r="T423" s="26">
        <f>IF('３　回答貼付シート'!V420="ない",0,IF('３　回答貼付シート'!V420="１～２日（にち）ある",1,IF('３　回答貼付シート'!V420="３～５日（にち）ある",2,IF('３　回答貼付シート'!V420="ほぼ毎日（まいにち）ある",3,))))</f>
        <v>0</v>
      </c>
      <c r="U423" s="26">
        <f>IF('３　回答貼付シート'!W420="ない",0,IF('３　回答貼付シート'!W420="１～２日（にち）ある",1,IF('３　回答貼付シート'!W420="３～５日（にち）ある",2,IF('３　回答貼付シート'!W420="ほぼ毎日（まいにち）ある",3,))))</f>
        <v>0</v>
      </c>
      <c r="V423" s="26">
        <f>IF('３　回答貼付シート'!X420="ない",0,IF('３　回答貼付シート'!X420="１～２日（にち）ある",1,IF('３　回答貼付シート'!X420="３～５日（にち）ある",2,IF('３　回答貼付シート'!X420="ほぼ毎日（まいにち）ある",3,))))</f>
        <v>0</v>
      </c>
      <c r="W423" s="26">
        <f>IF('３　回答貼付シート'!Y420="ない",0,IF('３　回答貼付シート'!Y420="１～２日（にち）ある",1,IF('３　回答貼付シート'!Y420="３～５日（にち）ある",2,IF('３　回答貼付シート'!Y420="ほぼ毎日（まいにち）ある",3,))))</f>
        <v>0</v>
      </c>
      <c r="X423" s="26">
        <f>IF('３　回答貼付シート'!Z420="ない",0,IF('３　回答貼付シート'!Z420="１～２日（にち）ある",1,IF('３　回答貼付シート'!Z420="３～５日（にち）ある",2,IF('３　回答貼付シート'!Z420="ほぼ毎日（まいにち）ある",3,))))</f>
        <v>0</v>
      </c>
      <c r="Y423" s="26">
        <f>IF('３　回答貼付シート'!AA420="ない",0,IF('３　回答貼付シート'!AA420="１～２日（にち）ある",1,IF('３　回答貼付シート'!AA420="３～５日（にち）ある",2,IF('３　回答貼付シート'!AA420="ほぼ毎日（まいにち）ある",3,))))</f>
        <v>0</v>
      </c>
      <c r="Z423" s="26">
        <f>'３　回答貼付シート'!$AB420</f>
        <v>0</v>
      </c>
      <c r="AA423" s="26" t="str">
        <f t="shared" si="58"/>
        <v/>
      </c>
      <c r="AB423" s="26" t="str">
        <f t="shared" si="59"/>
        <v/>
      </c>
      <c r="AC423" s="26" t="str">
        <f t="shared" si="60"/>
        <v/>
      </c>
      <c r="AD423" s="26" t="str">
        <f t="shared" si="61"/>
        <v/>
      </c>
      <c r="AE423" s="26" t="str">
        <f t="shared" si="62"/>
        <v/>
      </c>
      <c r="AF423" t="str">
        <f t="shared" si="55"/>
        <v>0</v>
      </c>
      <c r="AG423">
        <f t="shared" si="56"/>
        <v>0</v>
      </c>
      <c r="AH423" s="34">
        <f t="shared" si="63"/>
        <v>0</v>
      </c>
    </row>
    <row r="424" spans="1:34">
      <c r="A424" s="26"/>
      <c r="B424" s="26">
        <f t="shared" si="57"/>
        <v>0</v>
      </c>
      <c r="C424" s="26">
        <f>IF('３　回答貼付シート'!$F421&lt;&gt;0,VLOOKUP('３　回答貼付シート'!$F421,$AF$2048:$AG$2054,2,FALSE),0)</f>
        <v>0</v>
      </c>
      <c r="D424" s="26">
        <f>IF('３　回答貼付シート'!$G421&lt;&gt;0,VLOOKUP(('３　回答貼付シート'!$G421), $AF$2048:$AG$2054,2,FALSE),0)</f>
        <v>0</v>
      </c>
      <c r="E424" s="26">
        <f>'３　回答貼付シート'!$H421</f>
        <v>0</v>
      </c>
      <c r="F424" s="26">
        <f>IF(E424=0,0,VLOOKUP($B424,'２　情報入力シート'!$A$2:$E$2049,5))</f>
        <v>0</v>
      </c>
      <c r="G424" s="26">
        <f>IF('３　回答貼付シート'!I421="ない",0,IF('３　回答貼付シート'!I421="１～２日（にち）ある",1,IF('３　回答貼付シート'!I421="３～５日（にち）ある",2,IF('３　回答貼付シート'!I421="ほぼ毎日（まいにち）ある",3,))))</f>
        <v>0</v>
      </c>
      <c r="H424" s="26">
        <f>IF('３　回答貼付シート'!J421="ない",0,IF('３　回答貼付シート'!J421="１～２日（にち）ある",1,IF('３　回答貼付シート'!J421="３～５日（にち）ある",2,IF('３　回答貼付シート'!J421="ほぼ毎日（まいにち）ある",3,))))</f>
        <v>0</v>
      </c>
      <c r="I424" s="26">
        <f>IF('３　回答貼付シート'!K421="ない",0,IF('３　回答貼付シート'!K421="１～２日（にち）ある",1,IF('３　回答貼付シート'!K421="３～５日（にち）ある",2,IF('３　回答貼付シート'!K421="ほぼ毎日（まいにち）ある",3,))))</f>
        <v>0</v>
      </c>
      <c r="J424" s="26">
        <f>IF('３　回答貼付シート'!L421="ない",0,IF('３　回答貼付シート'!L421="１～２日（にち）ある",1,IF('３　回答貼付シート'!L421="３～５日（にち）ある",2,IF('３　回答貼付シート'!L421="ほぼ毎日（まいにち）ある",3,))))</f>
        <v>0</v>
      </c>
      <c r="K424" s="26">
        <f>IF('３　回答貼付シート'!M421="ない",0,IF('３　回答貼付シート'!M421="１～２日（にち）ある",1,IF('３　回答貼付シート'!M421="３～５日（にち）ある",2,IF('３　回答貼付シート'!M421="ほぼ毎日（まいにち）ある",3,))))</f>
        <v>0</v>
      </c>
      <c r="L424" s="26">
        <f>IF('３　回答貼付シート'!N421="ない",0,IF('３　回答貼付シート'!N421="１～２日（にち）ある",1,IF('３　回答貼付シート'!N421="３～５日（にち）ある",2,IF('３　回答貼付シート'!N421="ほぼ毎日（まいにち）ある",3,))))</f>
        <v>0</v>
      </c>
      <c r="M424" s="26">
        <f>IF('３　回答貼付シート'!O421="ない",0,IF('３　回答貼付シート'!O421="１～２日（にち）ある",1,IF('３　回答貼付シート'!O421="３～５日（にち）ある",2,IF('３　回答貼付シート'!O421="ほぼ毎日（まいにち）ある",3,))))</f>
        <v>0</v>
      </c>
      <c r="N424" s="26">
        <f>IF('３　回答貼付シート'!P421="ない",0,IF('３　回答貼付シート'!P421="１～２日（にち）ある",1,IF('３　回答貼付シート'!P421="３～５日（にち）ある",2,IF('３　回答貼付シート'!P421="ほぼ毎日（まいにち）ある",3,))))</f>
        <v>0</v>
      </c>
      <c r="O424" s="26">
        <f>IF('３　回答貼付シート'!Q421="ない",0,IF('３　回答貼付シート'!Q421="１～２日（にち）ある",1,IF('３　回答貼付シート'!Q421="３～５日（にち）ある",2,IF('３　回答貼付シート'!Q421="ほぼ毎日（まいにち）ある",3,))))</f>
        <v>0</v>
      </c>
      <c r="P424" s="26">
        <f>IF('３　回答貼付シート'!R421="ない",0,IF('３　回答貼付シート'!R421="１～２日（にち）ある",1,IF('３　回答貼付シート'!R421="３～５日（にち）ある",2,IF('３　回答貼付シート'!R421="ほぼ毎日（まいにち）ある",3,))))</f>
        <v>0</v>
      </c>
      <c r="Q424" s="26">
        <f>IF('３　回答貼付シート'!S421="ない",0,IF('３　回答貼付シート'!S421="１～２日（にち）ある",1,IF('３　回答貼付シート'!S421="３～５日（にち）ある",2,IF('３　回答貼付シート'!S421="ほぼ毎日（まいにち）ある",3,))))</f>
        <v>0</v>
      </c>
      <c r="R424" s="26">
        <f>IF('３　回答貼付シート'!T421="ない",0,IF('３　回答貼付シート'!T421="１～２日（にち）ある",1,IF('３　回答貼付シート'!T421="３～５日（にち）ある",2,IF('３　回答貼付シート'!T421="ほぼ毎日（まいにち）ある",3,))))</f>
        <v>0</v>
      </c>
      <c r="S424" s="26">
        <f>IF('３　回答貼付シート'!U421="ない",0,IF('３　回答貼付シート'!U421="１～２日（にち）ある",1,IF('３　回答貼付シート'!U421="３～５日（にち）ある",2,IF('３　回答貼付シート'!U421="ほぼ毎日（まいにち）ある",3,))))</f>
        <v>0</v>
      </c>
      <c r="T424" s="26">
        <f>IF('３　回答貼付シート'!V421="ない",0,IF('３　回答貼付シート'!V421="１～２日（にち）ある",1,IF('３　回答貼付シート'!V421="３～５日（にち）ある",2,IF('３　回答貼付シート'!V421="ほぼ毎日（まいにち）ある",3,))))</f>
        <v>0</v>
      </c>
      <c r="U424" s="26">
        <f>IF('３　回答貼付シート'!W421="ない",0,IF('３　回答貼付シート'!W421="１～２日（にち）ある",1,IF('３　回答貼付シート'!W421="３～５日（にち）ある",2,IF('３　回答貼付シート'!W421="ほぼ毎日（まいにち）ある",3,))))</f>
        <v>0</v>
      </c>
      <c r="V424" s="26">
        <f>IF('３　回答貼付シート'!X421="ない",0,IF('３　回答貼付シート'!X421="１～２日（にち）ある",1,IF('３　回答貼付シート'!X421="３～５日（にち）ある",2,IF('３　回答貼付シート'!X421="ほぼ毎日（まいにち）ある",3,))))</f>
        <v>0</v>
      </c>
      <c r="W424" s="26">
        <f>IF('３　回答貼付シート'!Y421="ない",0,IF('３　回答貼付シート'!Y421="１～２日（にち）ある",1,IF('３　回答貼付シート'!Y421="３～５日（にち）ある",2,IF('３　回答貼付シート'!Y421="ほぼ毎日（まいにち）ある",3,))))</f>
        <v>0</v>
      </c>
      <c r="X424" s="26">
        <f>IF('３　回答貼付シート'!Z421="ない",0,IF('３　回答貼付シート'!Z421="１～２日（にち）ある",1,IF('３　回答貼付シート'!Z421="３～５日（にち）ある",2,IF('３　回答貼付シート'!Z421="ほぼ毎日（まいにち）ある",3,))))</f>
        <v>0</v>
      </c>
      <c r="Y424" s="26">
        <f>IF('３　回答貼付シート'!AA421="ない",0,IF('３　回答貼付シート'!AA421="１～２日（にち）ある",1,IF('３　回答貼付シート'!AA421="３～５日（にち）ある",2,IF('３　回答貼付シート'!AA421="ほぼ毎日（まいにち）ある",3,))))</f>
        <v>0</v>
      </c>
      <c r="Z424" s="26">
        <f>'３　回答貼付シート'!$AB421</f>
        <v>0</v>
      </c>
      <c r="AA424" s="26" t="str">
        <f t="shared" si="58"/>
        <v/>
      </c>
      <c r="AB424" s="26" t="str">
        <f t="shared" si="59"/>
        <v/>
      </c>
      <c r="AC424" s="26" t="str">
        <f t="shared" si="60"/>
        <v/>
      </c>
      <c r="AD424" s="26" t="str">
        <f t="shared" si="61"/>
        <v/>
      </c>
      <c r="AE424" s="26" t="str">
        <f t="shared" si="62"/>
        <v/>
      </c>
      <c r="AF424" t="str">
        <f t="shared" si="55"/>
        <v>0</v>
      </c>
      <c r="AG424">
        <f t="shared" si="56"/>
        <v>0</v>
      </c>
      <c r="AH424" s="34">
        <f t="shared" si="63"/>
        <v>0</v>
      </c>
    </row>
    <row r="425" spans="1:34">
      <c r="A425" s="26"/>
      <c r="B425" s="26">
        <f t="shared" si="57"/>
        <v>0</v>
      </c>
      <c r="C425" s="26">
        <f>IF('３　回答貼付シート'!$F422&lt;&gt;0,VLOOKUP('３　回答貼付シート'!$F422,$AF$2048:$AG$2054,2,FALSE),0)</f>
        <v>0</v>
      </c>
      <c r="D425" s="26">
        <f>IF('３　回答貼付シート'!$G422&lt;&gt;0,VLOOKUP(('３　回答貼付シート'!$G422), $AF$2048:$AG$2054,2,FALSE),0)</f>
        <v>0</v>
      </c>
      <c r="E425" s="26">
        <f>'３　回答貼付シート'!$H422</f>
        <v>0</v>
      </c>
      <c r="F425" s="26">
        <f>IF(E425=0,0,VLOOKUP($B425,'２　情報入力シート'!$A$2:$E$2049,5))</f>
        <v>0</v>
      </c>
      <c r="G425" s="26">
        <f>IF('３　回答貼付シート'!I422="ない",0,IF('３　回答貼付シート'!I422="１～２日（にち）ある",1,IF('３　回答貼付シート'!I422="３～５日（にち）ある",2,IF('３　回答貼付シート'!I422="ほぼ毎日（まいにち）ある",3,))))</f>
        <v>0</v>
      </c>
      <c r="H425" s="26">
        <f>IF('３　回答貼付シート'!J422="ない",0,IF('３　回答貼付シート'!J422="１～２日（にち）ある",1,IF('３　回答貼付シート'!J422="３～５日（にち）ある",2,IF('３　回答貼付シート'!J422="ほぼ毎日（まいにち）ある",3,))))</f>
        <v>0</v>
      </c>
      <c r="I425" s="26">
        <f>IF('３　回答貼付シート'!K422="ない",0,IF('３　回答貼付シート'!K422="１～２日（にち）ある",1,IF('３　回答貼付シート'!K422="３～５日（にち）ある",2,IF('３　回答貼付シート'!K422="ほぼ毎日（まいにち）ある",3,))))</f>
        <v>0</v>
      </c>
      <c r="J425" s="26">
        <f>IF('３　回答貼付シート'!L422="ない",0,IF('３　回答貼付シート'!L422="１～２日（にち）ある",1,IF('３　回答貼付シート'!L422="３～５日（にち）ある",2,IF('３　回答貼付シート'!L422="ほぼ毎日（まいにち）ある",3,))))</f>
        <v>0</v>
      </c>
      <c r="K425" s="26">
        <f>IF('３　回答貼付シート'!M422="ない",0,IF('３　回答貼付シート'!M422="１～２日（にち）ある",1,IF('３　回答貼付シート'!M422="３～５日（にち）ある",2,IF('３　回答貼付シート'!M422="ほぼ毎日（まいにち）ある",3,))))</f>
        <v>0</v>
      </c>
      <c r="L425" s="26">
        <f>IF('３　回答貼付シート'!N422="ない",0,IF('３　回答貼付シート'!N422="１～２日（にち）ある",1,IF('３　回答貼付シート'!N422="３～５日（にち）ある",2,IF('３　回答貼付シート'!N422="ほぼ毎日（まいにち）ある",3,))))</f>
        <v>0</v>
      </c>
      <c r="M425" s="26">
        <f>IF('３　回答貼付シート'!O422="ない",0,IF('３　回答貼付シート'!O422="１～２日（にち）ある",1,IF('３　回答貼付シート'!O422="３～５日（にち）ある",2,IF('３　回答貼付シート'!O422="ほぼ毎日（まいにち）ある",3,))))</f>
        <v>0</v>
      </c>
      <c r="N425" s="26">
        <f>IF('３　回答貼付シート'!P422="ない",0,IF('３　回答貼付シート'!P422="１～２日（にち）ある",1,IF('３　回答貼付シート'!P422="３～５日（にち）ある",2,IF('３　回答貼付シート'!P422="ほぼ毎日（まいにち）ある",3,))))</f>
        <v>0</v>
      </c>
      <c r="O425" s="26">
        <f>IF('３　回答貼付シート'!Q422="ない",0,IF('３　回答貼付シート'!Q422="１～２日（にち）ある",1,IF('３　回答貼付シート'!Q422="３～５日（にち）ある",2,IF('３　回答貼付シート'!Q422="ほぼ毎日（まいにち）ある",3,))))</f>
        <v>0</v>
      </c>
      <c r="P425" s="26">
        <f>IF('３　回答貼付シート'!R422="ない",0,IF('３　回答貼付シート'!R422="１～２日（にち）ある",1,IF('３　回答貼付シート'!R422="３～５日（にち）ある",2,IF('３　回答貼付シート'!R422="ほぼ毎日（まいにち）ある",3,))))</f>
        <v>0</v>
      </c>
      <c r="Q425" s="26">
        <f>IF('３　回答貼付シート'!S422="ない",0,IF('３　回答貼付シート'!S422="１～２日（にち）ある",1,IF('３　回答貼付シート'!S422="３～５日（にち）ある",2,IF('３　回答貼付シート'!S422="ほぼ毎日（まいにち）ある",3,))))</f>
        <v>0</v>
      </c>
      <c r="R425" s="26">
        <f>IF('３　回答貼付シート'!T422="ない",0,IF('３　回答貼付シート'!T422="１～２日（にち）ある",1,IF('３　回答貼付シート'!T422="３～５日（にち）ある",2,IF('３　回答貼付シート'!T422="ほぼ毎日（まいにち）ある",3,))))</f>
        <v>0</v>
      </c>
      <c r="S425" s="26">
        <f>IF('３　回答貼付シート'!U422="ない",0,IF('３　回答貼付シート'!U422="１～２日（にち）ある",1,IF('３　回答貼付シート'!U422="３～５日（にち）ある",2,IF('３　回答貼付シート'!U422="ほぼ毎日（まいにち）ある",3,))))</f>
        <v>0</v>
      </c>
      <c r="T425" s="26">
        <f>IF('３　回答貼付シート'!V422="ない",0,IF('３　回答貼付シート'!V422="１～２日（にち）ある",1,IF('３　回答貼付シート'!V422="３～５日（にち）ある",2,IF('３　回答貼付シート'!V422="ほぼ毎日（まいにち）ある",3,))))</f>
        <v>0</v>
      </c>
      <c r="U425" s="26">
        <f>IF('３　回答貼付シート'!W422="ない",0,IF('３　回答貼付シート'!W422="１～２日（にち）ある",1,IF('３　回答貼付シート'!W422="３～５日（にち）ある",2,IF('３　回答貼付シート'!W422="ほぼ毎日（まいにち）ある",3,))))</f>
        <v>0</v>
      </c>
      <c r="V425" s="26">
        <f>IF('３　回答貼付シート'!X422="ない",0,IF('３　回答貼付シート'!X422="１～２日（にち）ある",1,IF('３　回答貼付シート'!X422="３～５日（にち）ある",2,IF('３　回答貼付シート'!X422="ほぼ毎日（まいにち）ある",3,))))</f>
        <v>0</v>
      </c>
      <c r="W425" s="26">
        <f>IF('３　回答貼付シート'!Y422="ない",0,IF('３　回答貼付シート'!Y422="１～２日（にち）ある",1,IF('３　回答貼付シート'!Y422="３～５日（にち）ある",2,IF('３　回答貼付シート'!Y422="ほぼ毎日（まいにち）ある",3,))))</f>
        <v>0</v>
      </c>
      <c r="X425" s="26">
        <f>IF('３　回答貼付シート'!Z422="ない",0,IF('３　回答貼付シート'!Z422="１～２日（にち）ある",1,IF('３　回答貼付シート'!Z422="３～５日（にち）ある",2,IF('３　回答貼付シート'!Z422="ほぼ毎日（まいにち）ある",3,))))</f>
        <v>0</v>
      </c>
      <c r="Y425" s="26">
        <f>IF('３　回答貼付シート'!AA422="ない",0,IF('３　回答貼付シート'!AA422="１～２日（にち）ある",1,IF('３　回答貼付シート'!AA422="３～５日（にち）ある",2,IF('３　回答貼付シート'!AA422="ほぼ毎日（まいにち）ある",3,))))</f>
        <v>0</v>
      </c>
      <c r="Z425" s="26">
        <f>'３　回答貼付シート'!$AB422</f>
        <v>0</v>
      </c>
      <c r="AA425" s="26" t="str">
        <f t="shared" si="58"/>
        <v/>
      </c>
      <c r="AB425" s="26" t="str">
        <f t="shared" si="59"/>
        <v/>
      </c>
      <c r="AC425" s="26" t="str">
        <f t="shared" si="60"/>
        <v/>
      </c>
      <c r="AD425" s="26" t="str">
        <f t="shared" si="61"/>
        <v/>
      </c>
      <c r="AE425" s="26" t="str">
        <f t="shared" si="62"/>
        <v/>
      </c>
      <c r="AF425" t="str">
        <f t="shared" si="55"/>
        <v>0</v>
      </c>
      <c r="AG425">
        <f t="shared" si="56"/>
        <v>0</v>
      </c>
      <c r="AH425" s="34">
        <f t="shared" si="63"/>
        <v>0</v>
      </c>
    </row>
    <row r="426" spans="1:34">
      <c r="A426" s="26"/>
      <c r="B426" s="26">
        <f t="shared" si="57"/>
        <v>0</v>
      </c>
      <c r="C426" s="26">
        <f>IF('３　回答貼付シート'!$F423&lt;&gt;0,VLOOKUP('３　回答貼付シート'!$F423,$AF$2048:$AG$2054,2,FALSE),0)</f>
        <v>0</v>
      </c>
      <c r="D426" s="26">
        <f>IF('３　回答貼付シート'!$G423&lt;&gt;0,VLOOKUP(('３　回答貼付シート'!$G423), $AF$2048:$AG$2054,2,FALSE),0)</f>
        <v>0</v>
      </c>
      <c r="E426" s="26">
        <f>'３　回答貼付シート'!$H423</f>
        <v>0</v>
      </c>
      <c r="F426" s="26">
        <f>IF(E426=0,0,VLOOKUP($B426,'２　情報入力シート'!$A$2:$E$2049,5))</f>
        <v>0</v>
      </c>
      <c r="G426" s="26">
        <f>IF('３　回答貼付シート'!I423="ない",0,IF('３　回答貼付シート'!I423="１～２日（にち）ある",1,IF('３　回答貼付シート'!I423="３～５日（にち）ある",2,IF('３　回答貼付シート'!I423="ほぼ毎日（まいにち）ある",3,))))</f>
        <v>0</v>
      </c>
      <c r="H426" s="26">
        <f>IF('３　回答貼付シート'!J423="ない",0,IF('３　回答貼付シート'!J423="１～２日（にち）ある",1,IF('３　回答貼付シート'!J423="３～５日（にち）ある",2,IF('３　回答貼付シート'!J423="ほぼ毎日（まいにち）ある",3,))))</f>
        <v>0</v>
      </c>
      <c r="I426" s="26">
        <f>IF('３　回答貼付シート'!K423="ない",0,IF('３　回答貼付シート'!K423="１～２日（にち）ある",1,IF('３　回答貼付シート'!K423="３～５日（にち）ある",2,IF('３　回答貼付シート'!K423="ほぼ毎日（まいにち）ある",3,))))</f>
        <v>0</v>
      </c>
      <c r="J426" s="26">
        <f>IF('３　回答貼付シート'!L423="ない",0,IF('３　回答貼付シート'!L423="１～２日（にち）ある",1,IF('３　回答貼付シート'!L423="３～５日（にち）ある",2,IF('３　回答貼付シート'!L423="ほぼ毎日（まいにち）ある",3,))))</f>
        <v>0</v>
      </c>
      <c r="K426" s="26">
        <f>IF('３　回答貼付シート'!M423="ない",0,IF('３　回答貼付シート'!M423="１～２日（にち）ある",1,IF('３　回答貼付シート'!M423="３～５日（にち）ある",2,IF('３　回答貼付シート'!M423="ほぼ毎日（まいにち）ある",3,))))</f>
        <v>0</v>
      </c>
      <c r="L426" s="26">
        <f>IF('３　回答貼付シート'!N423="ない",0,IF('３　回答貼付シート'!N423="１～２日（にち）ある",1,IF('３　回答貼付シート'!N423="３～５日（にち）ある",2,IF('３　回答貼付シート'!N423="ほぼ毎日（まいにち）ある",3,))))</f>
        <v>0</v>
      </c>
      <c r="M426" s="26">
        <f>IF('３　回答貼付シート'!O423="ない",0,IF('３　回答貼付シート'!O423="１～２日（にち）ある",1,IF('３　回答貼付シート'!O423="３～５日（にち）ある",2,IF('３　回答貼付シート'!O423="ほぼ毎日（まいにち）ある",3,))))</f>
        <v>0</v>
      </c>
      <c r="N426" s="26">
        <f>IF('３　回答貼付シート'!P423="ない",0,IF('３　回答貼付シート'!P423="１～２日（にち）ある",1,IF('３　回答貼付シート'!P423="３～５日（にち）ある",2,IF('３　回答貼付シート'!P423="ほぼ毎日（まいにち）ある",3,))))</f>
        <v>0</v>
      </c>
      <c r="O426" s="26">
        <f>IF('３　回答貼付シート'!Q423="ない",0,IF('３　回答貼付シート'!Q423="１～２日（にち）ある",1,IF('３　回答貼付シート'!Q423="３～５日（にち）ある",2,IF('３　回答貼付シート'!Q423="ほぼ毎日（まいにち）ある",3,))))</f>
        <v>0</v>
      </c>
      <c r="P426" s="26">
        <f>IF('３　回答貼付シート'!R423="ない",0,IF('３　回答貼付シート'!R423="１～２日（にち）ある",1,IF('３　回答貼付シート'!R423="３～５日（にち）ある",2,IF('３　回答貼付シート'!R423="ほぼ毎日（まいにち）ある",3,))))</f>
        <v>0</v>
      </c>
      <c r="Q426" s="26">
        <f>IF('３　回答貼付シート'!S423="ない",0,IF('３　回答貼付シート'!S423="１～２日（にち）ある",1,IF('３　回答貼付シート'!S423="３～５日（にち）ある",2,IF('３　回答貼付シート'!S423="ほぼ毎日（まいにち）ある",3,))))</f>
        <v>0</v>
      </c>
      <c r="R426" s="26">
        <f>IF('３　回答貼付シート'!T423="ない",0,IF('３　回答貼付シート'!T423="１～２日（にち）ある",1,IF('３　回答貼付シート'!T423="３～５日（にち）ある",2,IF('３　回答貼付シート'!T423="ほぼ毎日（まいにち）ある",3,))))</f>
        <v>0</v>
      </c>
      <c r="S426" s="26">
        <f>IF('３　回答貼付シート'!U423="ない",0,IF('３　回答貼付シート'!U423="１～２日（にち）ある",1,IF('３　回答貼付シート'!U423="３～５日（にち）ある",2,IF('３　回答貼付シート'!U423="ほぼ毎日（まいにち）ある",3,))))</f>
        <v>0</v>
      </c>
      <c r="T426" s="26">
        <f>IF('３　回答貼付シート'!V423="ない",0,IF('３　回答貼付シート'!V423="１～２日（にち）ある",1,IF('３　回答貼付シート'!V423="３～５日（にち）ある",2,IF('３　回答貼付シート'!V423="ほぼ毎日（まいにち）ある",3,))))</f>
        <v>0</v>
      </c>
      <c r="U426" s="26">
        <f>IF('３　回答貼付シート'!W423="ない",0,IF('３　回答貼付シート'!W423="１～２日（にち）ある",1,IF('３　回答貼付シート'!W423="３～５日（にち）ある",2,IF('３　回答貼付シート'!W423="ほぼ毎日（まいにち）ある",3,))))</f>
        <v>0</v>
      </c>
      <c r="V426" s="26">
        <f>IF('３　回答貼付シート'!X423="ない",0,IF('３　回答貼付シート'!X423="１～２日（にち）ある",1,IF('３　回答貼付シート'!X423="３～５日（にち）ある",2,IF('３　回答貼付シート'!X423="ほぼ毎日（まいにち）ある",3,))))</f>
        <v>0</v>
      </c>
      <c r="W426" s="26">
        <f>IF('３　回答貼付シート'!Y423="ない",0,IF('３　回答貼付シート'!Y423="１～２日（にち）ある",1,IF('３　回答貼付シート'!Y423="３～５日（にち）ある",2,IF('３　回答貼付シート'!Y423="ほぼ毎日（まいにち）ある",3,))))</f>
        <v>0</v>
      </c>
      <c r="X426" s="26">
        <f>IF('３　回答貼付シート'!Z423="ない",0,IF('３　回答貼付シート'!Z423="１～２日（にち）ある",1,IF('３　回答貼付シート'!Z423="３～５日（にち）ある",2,IF('３　回答貼付シート'!Z423="ほぼ毎日（まいにち）ある",3,))))</f>
        <v>0</v>
      </c>
      <c r="Y426" s="26">
        <f>IF('３　回答貼付シート'!AA423="ない",0,IF('３　回答貼付シート'!AA423="１～２日（にち）ある",1,IF('３　回答貼付シート'!AA423="３～５日（にち）ある",2,IF('３　回答貼付シート'!AA423="ほぼ毎日（まいにち）ある",3,))))</f>
        <v>0</v>
      </c>
      <c r="Z426" s="26">
        <f>'３　回答貼付シート'!$AB423</f>
        <v>0</v>
      </c>
      <c r="AA426" s="26" t="str">
        <f t="shared" si="58"/>
        <v/>
      </c>
      <c r="AB426" s="26" t="str">
        <f t="shared" si="59"/>
        <v/>
      </c>
      <c r="AC426" s="26" t="str">
        <f t="shared" si="60"/>
        <v/>
      </c>
      <c r="AD426" s="26" t="str">
        <f t="shared" si="61"/>
        <v/>
      </c>
      <c r="AE426" s="26" t="str">
        <f t="shared" si="62"/>
        <v/>
      </c>
      <c r="AF426" t="str">
        <f t="shared" si="55"/>
        <v>0</v>
      </c>
      <c r="AG426">
        <f t="shared" si="56"/>
        <v>0</v>
      </c>
      <c r="AH426" s="34">
        <f t="shared" si="63"/>
        <v>0</v>
      </c>
    </row>
    <row r="427" spans="1:34">
      <c r="A427" s="26"/>
      <c r="B427" s="26">
        <f t="shared" si="57"/>
        <v>0</v>
      </c>
      <c r="C427" s="26">
        <f>IF('３　回答貼付シート'!$F424&lt;&gt;0,VLOOKUP('３　回答貼付シート'!$F424,$AF$2048:$AG$2054,2,FALSE),0)</f>
        <v>0</v>
      </c>
      <c r="D427" s="26">
        <f>IF('３　回答貼付シート'!$G424&lt;&gt;0,VLOOKUP(('３　回答貼付シート'!$G424), $AF$2048:$AG$2054,2,FALSE),0)</f>
        <v>0</v>
      </c>
      <c r="E427" s="26">
        <f>'３　回答貼付シート'!$H424</f>
        <v>0</v>
      </c>
      <c r="F427" s="26">
        <f>IF(E427=0,0,VLOOKUP($B427,'２　情報入力シート'!$A$2:$E$2049,5))</f>
        <v>0</v>
      </c>
      <c r="G427" s="26">
        <f>IF('３　回答貼付シート'!I424="ない",0,IF('３　回答貼付シート'!I424="１～２日（にち）ある",1,IF('３　回答貼付シート'!I424="３～５日（にち）ある",2,IF('３　回答貼付シート'!I424="ほぼ毎日（まいにち）ある",3,))))</f>
        <v>0</v>
      </c>
      <c r="H427" s="26">
        <f>IF('３　回答貼付シート'!J424="ない",0,IF('３　回答貼付シート'!J424="１～２日（にち）ある",1,IF('３　回答貼付シート'!J424="３～５日（にち）ある",2,IF('３　回答貼付シート'!J424="ほぼ毎日（まいにち）ある",3,))))</f>
        <v>0</v>
      </c>
      <c r="I427" s="26">
        <f>IF('３　回答貼付シート'!K424="ない",0,IF('３　回答貼付シート'!K424="１～２日（にち）ある",1,IF('３　回答貼付シート'!K424="３～５日（にち）ある",2,IF('３　回答貼付シート'!K424="ほぼ毎日（まいにち）ある",3,))))</f>
        <v>0</v>
      </c>
      <c r="J427" s="26">
        <f>IF('３　回答貼付シート'!L424="ない",0,IF('３　回答貼付シート'!L424="１～２日（にち）ある",1,IF('３　回答貼付シート'!L424="３～５日（にち）ある",2,IF('３　回答貼付シート'!L424="ほぼ毎日（まいにち）ある",3,))))</f>
        <v>0</v>
      </c>
      <c r="K427" s="26">
        <f>IF('３　回答貼付シート'!M424="ない",0,IF('３　回答貼付シート'!M424="１～２日（にち）ある",1,IF('３　回答貼付シート'!M424="３～５日（にち）ある",2,IF('３　回答貼付シート'!M424="ほぼ毎日（まいにち）ある",3,))))</f>
        <v>0</v>
      </c>
      <c r="L427" s="26">
        <f>IF('３　回答貼付シート'!N424="ない",0,IF('３　回答貼付シート'!N424="１～２日（にち）ある",1,IF('３　回答貼付シート'!N424="３～５日（にち）ある",2,IF('３　回答貼付シート'!N424="ほぼ毎日（まいにち）ある",3,))))</f>
        <v>0</v>
      </c>
      <c r="M427" s="26">
        <f>IF('３　回答貼付シート'!O424="ない",0,IF('３　回答貼付シート'!O424="１～２日（にち）ある",1,IF('３　回答貼付シート'!O424="３～５日（にち）ある",2,IF('３　回答貼付シート'!O424="ほぼ毎日（まいにち）ある",3,))))</f>
        <v>0</v>
      </c>
      <c r="N427" s="26">
        <f>IF('３　回答貼付シート'!P424="ない",0,IF('３　回答貼付シート'!P424="１～２日（にち）ある",1,IF('３　回答貼付シート'!P424="３～５日（にち）ある",2,IF('３　回答貼付シート'!P424="ほぼ毎日（まいにち）ある",3,))))</f>
        <v>0</v>
      </c>
      <c r="O427" s="26">
        <f>IF('３　回答貼付シート'!Q424="ない",0,IF('３　回答貼付シート'!Q424="１～２日（にち）ある",1,IF('３　回答貼付シート'!Q424="３～５日（にち）ある",2,IF('３　回答貼付シート'!Q424="ほぼ毎日（まいにち）ある",3,))))</f>
        <v>0</v>
      </c>
      <c r="P427" s="26">
        <f>IF('３　回答貼付シート'!R424="ない",0,IF('３　回答貼付シート'!R424="１～２日（にち）ある",1,IF('３　回答貼付シート'!R424="３～５日（にち）ある",2,IF('３　回答貼付シート'!R424="ほぼ毎日（まいにち）ある",3,))))</f>
        <v>0</v>
      </c>
      <c r="Q427" s="26">
        <f>IF('３　回答貼付シート'!S424="ない",0,IF('３　回答貼付シート'!S424="１～２日（にち）ある",1,IF('３　回答貼付シート'!S424="３～５日（にち）ある",2,IF('３　回答貼付シート'!S424="ほぼ毎日（まいにち）ある",3,))))</f>
        <v>0</v>
      </c>
      <c r="R427" s="26">
        <f>IF('３　回答貼付シート'!T424="ない",0,IF('３　回答貼付シート'!T424="１～２日（にち）ある",1,IF('３　回答貼付シート'!T424="３～５日（にち）ある",2,IF('３　回答貼付シート'!T424="ほぼ毎日（まいにち）ある",3,))))</f>
        <v>0</v>
      </c>
      <c r="S427" s="26">
        <f>IF('３　回答貼付シート'!U424="ない",0,IF('３　回答貼付シート'!U424="１～２日（にち）ある",1,IF('３　回答貼付シート'!U424="３～５日（にち）ある",2,IF('３　回答貼付シート'!U424="ほぼ毎日（まいにち）ある",3,))))</f>
        <v>0</v>
      </c>
      <c r="T427" s="26">
        <f>IF('３　回答貼付シート'!V424="ない",0,IF('３　回答貼付シート'!V424="１～２日（にち）ある",1,IF('３　回答貼付シート'!V424="３～５日（にち）ある",2,IF('３　回答貼付シート'!V424="ほぼ毎日（まいにち）ある",3,))))</f>
        <v>0</v>
      </c>
      <c r="U427" s="26">
        <f>IF('３　回答貼付シート'!W424="ない",0,IF('３　回答貼付シート'!W424="１～２日（にち）ある",1,IF('３　回答貼付シート'!W424="３～５日（にち）ある",2,IF('３　回答貼付シート'!W424="ほぼ毎日（まいにち）ある",3,))))</f>
        <v>0</v>
      </c>
      <c r="V427" s="26">
        <f>IF('３　回答貼付シート'!X424="ない",0,IF('３　回答貼付シート'!X424="１～２日（にち）ある",1,IF('３　回答貼付シート'!X424="３～５日（にち）ある",2,IF('３　回答貼付シート'!X424="ほぼ毎日（まいにち）ある",3,))))</f>
        <v>0</v>
      </c>
      <c r="W427" s="26">
        <f>IF('３　回答貼付シート'!Y424="ない",0,IF('３　回答貼付シート'!Y424="１～２日（にち）ある",1,IF('３　回答貼付シート'!Y424="３～５日（にち）ある",2,IF('３　回答貼付シート'!Y424="ほぼ毎日（まいにち）ある",3,))))</f>
        <v>0</v>
      </c>
      <c r="X427" s="26">
        <f>IF('３　回答貼付シート'!Z424="ない",0,IF('３　回答貼付シート'!Z424="１～２日（にち）ある",1,IF('３　回答貼付シート'!Z424="３～５日（にち）ある",2,IF('３　回答貼付シート'!Z424="ほぼ毎日（まいにち）ある",3,))))</f>
        <v>0</v>
      </c>
      <c r="Y427" s="26">
        <f>IF('３　回答貼付シート'!AA424="ない",0,IF('３　回答貼付シート'!AA424="１～２日（にち）ある",1,IF('３　回答貼付シート'!AA424="３～５日（にち）ある",2,IF('３　回答貼付シート'!AA424="ほぼ毎日（まいにち）ある",3,))))</f>
        <v>0</v>
      </c>
      <c r="Z427" s="26">
        <f>'３　回答貼付シート'!$AB424</f>
        <v>0</v>
      </c>
      <c r="AA427" s="26" t="str">
        <f t="shared" si="58"/>
        <v/>
      </c>
      <c r="AB427" s="26" t="str">
        <f t="shared" si="59"/>
        <v/>
      </c>
      <c r="AC427" s="26" t="str">
        <f t="shared" si="60"/>
        <v/>
      </c>
      <c r="AD427" s="26" t="str">
        <f t="shared" si="61"/>
        <v/>
      </c>
      <c r="AE427" s="26" t="str">
        <f t="shared" si="62"/>
        <v/>
      </c>
      <c r="AF427" t="str">
        <f t="shared" si="55"/>
        <v>0</v>
      </c>
      <c r="AG427">
        <f t="shared" si="56"/>
        <v>0</v>
      </c>
      <c r="AH427" s="34">
        <f t="shared" si="63"/>
        <v>0</v>
      </c>
    </row>
    <row r="428" spans="1:34">
      <c r="A428" s="26"/>
      <c r="B428" s="26">
        <f t="shared" si="57"/>
        <v>0</v>
      </c>
      <c r="C428" s="26">
        <f>IF('３　回答貼付シート'!$F425&lt;&gt;0,VLOOKUP('３　回答貼付シート'!$F425,$AF$2048:$AG$2054,2,FALSE),0)</f>
        <v>0</v>
      </c>
      <c r="D428" s="26">
        <f>IF('３　回答貼付シート'!$G425&lt;&gt;0,VLOOKUP(('３　回答貼付シート'!$G425), $AF$2048:$AG$2054,2,FALSE),0)</f>
        <v>0</v>
      </c>
      <c r="E428" s="26">
        <f>'３　回答貼付シート'!$H425</f>
        <v>0</v>
      </c>
      <c r="F428" s="26">
        <f>IF(E428=0,0,VLOOKUP($B428,'２　情報入力シート'!$A$2:$E$2049,5))</f>
        <v>0</v>
      </c>
      <c r="G428" s="26">
        <f>IF('３　回答貼付シート'!I425="ない",0,IF('３　回答貼付シート'!I425="１～２日（にち）ある",1,IF('３　回答貼付シート'!I425="３～５日（にち）ある",2,IF('３　回答貼付シート'!I425="ほぼ毎日（まいにち）ある",3,))))</f>
        <v>0</v>
      </c>
      <c r="H428" s="26">
        <f>IF('３　回答貼付シート'!J425="ない",0,IF('３　回答貼付シート'!J425="１～２日（にち）ある",1,IF('３　回答貼付シート'!J425="３～５日（にち）ある",2,IF('３　回答貼付シート'!J425="ほぼ毎日（まいにち）ある",3,))))</f>
        <v>0</v>
      </c>
      <c r="I428" s="26">
        <f>IF('３　回答貼付シート'!K425="ない",0,IF('３　回答貼付シート'!K425="１～２日（にち）ある",1,IF('３　回答貼付シート'!K425="３～５日（にち）ある",2,IF('３　回答貼付シート'!K425="ほぼ毎日（まいにち）ある",3,))))</f>
        <v>0</v>
      </c>
      <c r="J428" s="26">
        <f>IF('３　回答貼付シート'!L425="ない",0,IF('３　回答貼付シート'!L425="１～２日（にち）ある",1,IF('３　回答貼付シート'!L425="３～５日（にち）ある",2,IF('３　回答貼付シート'!L425="ほぼ毎日（まいにち）ある",3,))))</f>
        <v>0</v>
      </c>
      <c r="K428" s="26">
        <f>IF('３　回答貼付シート'!M425="ない",0,IF('３　回答貼付シート'!M425="１～２日（にち）ある",1,IF('３　回答貼付シート'!M425="３～５日（にち）ある",2,IF('３　回答貼付シート'!M425="ほぼ毎日（まいにち）ある",3,))))</f>
        <v>0</v>
      </c>
      <c r="L428" s="26">
        <f>IF('３　回答貼付シート'!N425="ない",0,IF('３　回答貼付シート'!N425="１～２日（にち）ある",1,IF('３　回答貼付シート'!N425="３～５日（にち）ある",2,IF('３　回答貼付シート'!N425="ほぼ毎日（まいにち）ある",3,))))</f>
        <v>0</v>
      </c>
      <c r="M428" s="26">
        <f>IF('３　回答貼付シート'!O425="ない",0,IF('３　回答貼付シート'!O425="１～２日（にち）ある",1,IF('３　回答貼付シート'!O425="３～５日（にち）ある",2,IF('３　回答貼付シート'!O425="ほぼ毎日（まいにち）ある",3,))))</f>
        <v>0</v>
      </c>
      <c r="N428" s="26">
        <f>IF('３　回答貼付シート'!P425="ない",0,IF('３　回答貼付シート'!P425="１～２日（にち）ある",1,IF('３　回答貼付シート'!P425="３～５日（にち）ある",2,IF('３　回答貼付シート'!P425="ほぼ毎日（まいにち）ある",3,))))</f>
        <v>0</v>
      </c>
      <c r="O428" s="26">
        <f>IF('３　回答貼付シート'!Q425="ない",0,IF('３　回答貼付シート'!Q425="１～２日（にち）ある",1,IF('３　回答貼付シート'!Q425="３～５日（にち）ある",2,IF('３　回答貼付シート'!Q425="ほぼ毎日（まいにち）ある",3,))))</f>
        <v>0</v>
      </c>
      <c r="P428" s="26">
        <f>IF('３　回答貼付シート'!R425="ない",0,IF('３　回答貼付シート'!R425="１～２日（にち）ある",1,IF('３　回答貼付シート'!R425="３～５日（にち）ある",2,IF('３　回答貼付シート'!R425="ほぼ毎日（まいにち）ある",3,))))</f>
        <v>0</v>
      </c>
      <c r="Q428" s="26">
        <f>IF('３　回答貼付シート'!S425="ない",0,IF('３　回答貼付シート'!S425="１～２日（にち）ある",1,IF('３　回答貼付シート'!S425="３～５日（にち）ある",2,IF('３　回答貼付シート'!S425="ほぼ毎日（まいにち）ある",3,))))</f>
        <v>0</v>
      </c>
      <c r="R428" s="26">
        <f>IF('３　回答貼付シート'!T425="ない",0,IF('３　回答貼付シート'!T425="１～２日（にち）ある",1,IF('３　回答貼付シート'!T425="３～５日（にち）ある",2,IF('３　回答貼付シート'!T425="ほぼ毎日（まいにち）ある",3,))))</f>
        <v>0</v>
      </c>
      <c r="S428" s="26">
        <f>IF('３　回答貼付シート'!U425="ない",0,IF('３　回答貼付シート'!U425="１～２日（にち）ある",1,IF('３　回答貼付シート'!U425="３～５日（にち）ある",2,IF('３　回答貼付シート'!U425="ほぼ毎日（まいにち）ある",3,))))</f>
        <v>0</v>
      </c>
      <c r="T428" s="26">
        <f>IF('３　回答貼付シート'!V425="ない",0,IF('３　回答貼付シート'!V425="１～２日（にち）ある",1,IF('３　回答貼付シート'!V425="３～５日（にち）ある",2,IF('３　回答貼付シート'!V425="ほぼ毎日（まいにち）ある",3,))))</f>
        <v>0</v>
      </c>
      <c r="U428" s="26">
        <f>IF('３　回答貼付シート'!W425="ない",0,IF('３　回答貼付シート'!W425="１～２日（にち）ある",1,IF('３　回答貼付シート'!W425="３～５日（にち）ある",2,IF('３　回答貼付シート'!W425="ほぼ毎日（まいにち）ある",3,))))</f>
        <v>0</v>
      </c>
      <c r="V428" s="26">
        <f>IF('３　回答貼付シート'!X425="ない",0,IF('３　回答貼付シート'!X425="１～２日（にち）ある",1,IF('３　回答貼付シート'!X425="３～５日（にち）ある",2,IF('３　回答貼付シート'!X425="ほぼ毎日（まいにち）ある",3,))))</f>
        <v>0</v>
      </c>
      <c r="W428" s="26">
        <f>IF('３　回答貼付シート'!Y425="ない",0,IF('３　回答貼付シート'!Y425="１～２日（にち）ある",1,IF('３　回答貼付シート'!Y425="３～５日（にち）ある",2,IF('３　回答貼付シート'!Y425="ほぼ毎日（まいにち）ある",3,))))</f>
        <v>0</v>
      </c>
      <c r="X428" s="26">
        <f>IF('３　回答貼付シート'!Z425="ない",0,IF('３　回答貼付シート'!Z425="１～２日（にち）ある",1,IF('３　回答貼付シート'!Z425="３～５日（にち）ある",2,IF('３　回答貼付シート'!Z425="ほぼ毎日（まいにち）ある",3,))))</f>
        <v>0</v>
      </c>
      <c r="Y428" s="26">
        <f>IF('３　回答貼付シート'!AA425="ない",0,IF('３　回答貼付シート'!AA425="１～２日（にち）ある",1,IF('３　回答貼付シート'!AA425="３～５日（にち）ある",2,IF('３　回答貼付シート'!AA425="ほぼ毎日（まいにち）ある",3,))))</f>
        <v>0</v>
      </c>
      <c r="Z428" s="26">
        <f>'３　回答貼付シート'!$AB425</f>
        <v>0</v>
      </c>
      <c r="AA428" s="26" t="str">
        <f t="shared" si="58"/>
        <v/>
      </c>
      <c r="AB428" s="26" t="str">
        <f t="shared" si="59"/>
        <v/>
      </c>
      <c r="AC428" s="26" t="str">
        <f t="shared" si="60"/>
        <v/>
      </c>
      <c r="AD428" s="26" t="str">
        <f t="shared" si="61"/>
        <v/>
      </c>
      <c r="AE428" s="26" t="str">
        <f t="shared" si="62"/>
        <v/>
      </c>
      <c r="AF428" t="str">
        <f t="shared" si="55"/>
        <v>0</v>
      </c>
      <c r="AG428">
        <f t="shared" si="56"/>
        <v>0</v>
      </c>
      <c r="AH428" s="34">
        <f t="shared" si="63"/>
        <v>0</v>
      </c>
    </row>
    <row r="429" spans="1:34">
      <c r="A429" s="26"/>
      <c r="B429" s="26">
        <f t="shared" si="57"/>
        <v>0</v>
      </c>
      <c r="C429" s="26">
        <f>IF('３　回答貼付シート'!$F426&lt;&gt;0,VLOOKUP('３　回答貼付シート'!$F426,$AF$2048:$AG$2054,2,FALSE),0)</f>
        <v>0</v>
      </c>
      <c r="D429" s="26">
        <f>IF('３　回答貼付シート'!$G426&lt;&gt;0,VLOOKUP(('３　回答貼付シート'!$G426), $AF$2048:$AG$2054,2,FALSE),0)</f>
        <v>0</v>
      </c>
      <c r="E429" s="26">
        <f>'３　回答貼付シート'!$H426</f>
        <v>0</v>
      </c>
      <c r="F429" s="26">
        <f>IF(E429=0,0,VLOOKUP($B429,'２　情報入力シート'!$A$2:$E$2049,5))</f>
        <v>0</v>
      </c>
      <c r="G429" s="26">
        <f>IF('３　回答貼付シート'!I426="ない",0,IF('３　回答貼付シート'!I426="１～２日（にち）ある",1,IF('３　回答貼付シート'!I426="３～５日（にち）ある",2,IF('３　回答貼付シート'!I426="ほぼ毎日（まいにち）ある",3,))))</f>
        <v>0</v>
      </c>
      <c r="H429" s="26">
        <f>IF('３　回答貼付シート'!J426="ない",0,IF('３　回答貼付シート'!J426="１～２日（にち）ある",1,IF('３　回答貼付シート'!J426="３～５日（にち）ある",2,IF('３　回答貼付シート'!J426="ほぼ毎日（まいにち）ある",3,))))</f>
        <v>0</v>
      </c>
      <c r="I429" s="26">
        <f>IF('３　回答貼付シート'!K426="ない",0,IF('３　回答貼付シート'!K426="１～２日（にち）ある",1,IF('３　回答貼付シート'!K426="３～５日（にち）ある",2,IF('３　回答貼付シート'!K426="ほぼ毎日（まいにち）ある",3,))))</f>
        <v>0</v>
      </c>
      <c r="J429" s="26">
        <f>IF('３　回答貼付シート'!L426="ない",0,IF('３　回答貼付シート'!L426="１～２日（にち）ある",1,IF('３　回答貼付シート'!L426="３～５日（にち）ある",2,IF('３　回答貼付シート'!L426="ほぼ毎日（まいにち）ある",3,))))</f>
        <v>0</v>
      </c>
      <c r="K429" s="26">
        <f>IF('３　回答貼付シート'!M426="ない",0,IF('３　回答貼付シート'!M426="１～２日（にち）ある",1,IF('３　回答貼付シート'!M426="３～５日（にち）ある",2,IF('３　回答貼付シート'!M426="ほぼ毎日（まいにち）ある",3,))))</f>
        <v>0</v>
      </c>
      <c r="L429" s="26">
        <f>IF('３　回答貼付シート'!N426="ない",0,IF('３　回答貼付シート'!N426="１～２日（にち）ある",1,IF('３　回答貼付シート'!N426="３～５日（にち）ある",2,IF('３　回答貼付シート'!N426="ほぼ毎日（まいにち）ある",3,))))</f>
        <v>0</v>
      </c>
      <c r="M429" s="26">
        <f>IF('３　回答貼付シート'!O426="ない",0,IF('３　回答貼付シート'!O426="１～２日（にち）ある",1,IF('３　回答貼付シート'!O426="３～５日（にち）ある",2,IF('３　回答貼付シート'!O426="ほぼ毎日（まいにち）ある",3,))))</f>
        <v>0</v>
      </c>
      <c r="N429" s="26">
        <f>IF('３　回答貼付シート'!P426="ない",0,IF('３　回答貼付シート'!P426="１～２日（にち）ある",1,IF('３　回答貼付シート'!P426="３～５日（にち）ある",2,IF('３　回答貼付シート'!P426="ほぼ毎日（まいにち）ある",3,))))</f>
        <v>0</v>
      </c>
      <c r="O429" s="26">
        <f>IF('３　回答貼付シート'!Q426="ない",0,IF('３　回答貼付シート'!Q426="１～２日（にち）ある",1,IF('３　回答貼付シート'!Q426="３～５日（にち）ある",2,IF('３　回答貼付シート'!Q426="ほぼ毎日（まいにち）ある",3,))))</f>
        <v>0</v>
      </c>
      <c r="P429" s="26">
        <f>IF('３　回答貼付シート'!R426="ない",0,IF('３　回答貼付シート'!R426="１～２日（にち）ある",1,IF('３　回答貼付シート'!R426="３～５日（にち）ある",2,IF('３　回答貼付シート'!R426="ほぼ毎日（まいにち）ある",3,))))</f>
        <v>0</v>
      </c>
      <c r="Q429" s="26">
        <f>IF('３　回答貼付シート'!S426="ない",0,IF('３　回答貼付シート'!S426="１～２日（にち）ある",1,IF('３　回答貼付シート'!S426="３～５日（にち）ある",2,IF('３　回答貼付シート'!S426="ほぼ毎日（まいにち）ある",3,))))</f>
        <v>0</v>
      </c>
      <c r="R429" s="26">
        <f>IF('３　回答貼付シート'!T426="ない",0,IF('３　回答貼付シート'!T426="１～２日（にち）ある",1,IF('３　回答貼付シート'!T426="３～５日（にち）ある",2,IF('３　回答貼付シート'!T426="ほぼ毎日（まいにち）ある",3,))))</f>
        <v>0</v>
      </c>
      <c r="S429" s="26">
        <f>IF('３　回答貼付シート'!U426="ない",0,IF('３　回答貼付シート'!U426="１～２日（にち）ある",1,IF('３　回答貼付シート'!U426="３～５日（にち）ある",2,IF('３　回答貼付シート'!U426="ほぼ毎日（まいにち）ある",3,))))</f>
        <v>0</v>
      </c>
      <c r="T429" s="26">
        <f>IF('３　回答貼付シート'!V426="ない",0,IF('３　回答貼付シート'!V426="１～２日（にち）ある",1,IF('３　回答貼付シート'!V426="３～５日（にち）ある",2,IF('３　回答貼付シート'!V426="ほぼ毎日（まいにち）ある",3,))))</f>
        <v>0</v>
      </c>
      <c r="U429" s="26">
        <f>IF('３　回答貼付シート'!W426="ない",0,IF('３　回答貼付シート'!W426="１～２日（にち）ある",1,IF('３　回答貼付シート'!W426="３～５日（にち）ある",2,IF('３　回答貼付シート'!W426="ほぼ毎日（まいにち）ある",3,))))</f>
        <v>0</v>
      </c>
      <c r="V429" s="26">
        <f>IF('３　回答貼付シート'!X426="ない",0,IF('３　回答貼付シート'!X426="１～２日（にち）ある",1,IF('３　回答貼付シート'!X426="３～５日（にち）ある",2,IF('３　回答貼付シート'!X426="ほぼ毎日（まいにち）ある",3,))))</f>
        <v>0</v>
      </c>
      <c r="W429" s="26">
        <f>IF('３　回答貼付シート'!Y426="ない",0,IF('３　回答貼付シート'!Y426="１～２日（にち）ある",1,IF('３　回答貼付シート'!Y426="３～５日（にち）ある",2,IF('３　回答貼付シート'!Y426="ほぼ毎日（まいにち）ある",3,))))</f>
        <v>0</v>
      </c>
      <c r="X429" s="26">
        <f>IF('３　回答貼付シート'!Z426="ない",0,IF('３　回答貼付シート'!Z426="１～２日（にち）ある",1,IF('３　回答貼付シート'!Z426="３～５日（にち）ある",2,IF('３　回答貼付シート'!Z426="ほぼ毎日（まいにち）ある",3,))))</f>
        <v>0</v>
      </c>
      <c r="Y429" s="26">
        <f>IF('３　回答貼付シート'!AA426="ない",0,IF('３　回答貼付シート'!AA426="１～２日（にち）ある",1,IF('３　回答貼付シート'!AA426="３～５日（にち）ある",2,IF('３　回答貼付シート'!AA426="ほぼ毎日（まいにち）ある",3,))))</f>
        <v>0</v>
      </c>
      <c r="Z429" s="26">
        <f>'３　回答貼付シート'!$AB426</f>
        <v>0</v>
      </c>
      <c r="AA429" s="26" t="str">
        <f t="shared" si="58"/>
        <v/>
      </c>
      <c r="AB429" s="26" t="str">
        <f t="shared" si="59"/>
        <v/>
      </c>
      <c r="AC429" s="26" t="str">
        <f t="shared" si="60"/>
        <v/>
      </c>
      <c r="AD429" s="26" t="str">
        <f t="shared" si="61"/>
        <v/>
      </c>
      <c r="AE429" s="26" t="str">
        <f t="shared" si="62"/>
        <v/>
      </c>
      <c r="AF429" t="str">
        <f t="shared" si="55"/>
        <v>0</v>
      </c>
      <c r="AG429">
        <f t="shared" si="56"/>
        <v>0</v>
      </c>
      <c r="AH429" s="34">
        <f t="shared" si="63"/>
        <v>0</v>
      </c>
    </row>
    <row r="430" spans="1:34">
      <c r="A430" s="26"/>
      <c r="B430" s="26">
        <f t="shared" si="57"/>
        <v>0</v>
      </c>
      <c r="C430" s="26">
        <f>IF('３　回答貼付シート'!$F427&lt;&gt;0,VLOOKUP('３　回答貼付シート'!$F427,$AF$2048:$AG$2054,2,FALSE),0)</f>
        <v>0</v>
      </c>
      <c r="D430" s="26">
        <f>IF('３　回答貼付シート'!$G427&lt;&gt;0,VLOOKUP(('３　回答貼付シート'!$G427), $AF$2048:$AG$2054,2,FALSE),0)</f>
        <v>0</v>
      </c>
      <c r="E430" s="26">
        <f>'３　回答貼付シート'!$H427</f>
        <v>0</v>
      </c>
      <c r="F430" s="26">
        <f>IF(E430=0,0,VLOOKUP($B430,'２　情報入力シート'!$A$2:$E$2049,5))</f>
        <v>0</v>
      </c>
      <c r="G430" s="26">
        <f>IF('３　回答貼付シート'!I427="ない",0,IF('３　回答貼付シート'!I427="１～２日（にち）ある",1,IF('３　回答貼付シート'!I427="３～５日（にち）ある",2,IF('３　回答貼付シート'!I427="ほぼ毎日（まいにち）ある",3,))))</f>
        <v>0</v>
      </c>
      <c r="H430" s="26">
        <f>IF('３　回答貼付シート'!J427="ない",0,IF('３　回答貼付シート'!J427="１～２日（にち）ある",1,IF('３　回答貼付シート'!J427="３～５日（にち）ある",2,IF('３　回答貼付シート'!J427="ほぼ毎日（まいにち）ある",3,))))</f>
        <v>0</v>
      </c>
      <c r="I430" s="26">
        <f>IF('３　回答貼付シート'!K427="ない",0,IF('３　回答貼付シート'!K427="１～２日（にち）ある",1,IF('３　回答貼付シート'!K427="３～５日（にち）ある",2,IF('３　回答貼付シート'!K427="ほぼ毎日（まいにち）ある",3,))))</f>
        <v>0</v>
      </c>
      <c r="J430" s="26">
        <f>IF('３　回答貼付シート'!L427="ない",0,IF('３　回答貼付シート'!L427="１～２日（にち）ある",1,IF('３　回答貼付シート'!L427="３～５日（にち）ある",2,IF('３　回答貼付シート'!L427="ほぼ毎日（まいにち）ある",3,))))</f>
        <v>0</v>
      </c>
      <c r="K430" s="26">
        <f>IF('３　回答貼付シート'!M427="ない",0,IF('３　回答貼付シート'!M427="１～２日（にち）ある",1,IF('３　回答貼付シート'!M427="３～５日（にち）ある",2,IF('３　回答貼付シート'!M427="ほぼ毎日（まいにち）ある",3,))))</f>
        <v>0</v>
      </c>
      <c r="L430" s="26">
        <f>IF('３　回答貼付シート'!N427="ない",0,IF('３　回答貼付シート'!N427="１～２日（にち）ある",1,IF('３　回答貼付シート'!N427="３～５日（にち）ある",2,IF('３　回答貼付シート'!N427="ほぼ毎日（まいにち）ある",3,))))</f>
        <v>0</v>
      </c>
      <c r="M430" s="26">
        <f>IF('３　回答貼付シート'!O427="ない",0,IF('３　回答貼付シート'!O427="１～２日（にち）ある",1,IF('３　回答貼付シート'!O427="３～５日（にち）ある",2,IF('３　回答貼付シート'!O427="ほぼ毎日（まいにち）ある",3,))))</f>
        <v>0</v>
      </c>
      <c r="N430" s="26">
        <f>IF('３　回答貼付シート'!P427="ない",0,IF('３　回答貼付シート'!P427="１～２日（にち）ある",1,IF('３　回答貼付シート'!P427="３～５日（にち）ある",2,IF('３　回答貼付シート'!P427="ほぼ毎日（まいにち）ある",3,))))</f>
        <v>0</v>
      </c>
      <c r="O430" s="26">
        <f>IF('３　回答貼付シート'!Q427="ない",0,IF('３　回答貼付シート'!Q427="１～２日（にち）ある",1,IF('３　回答貼付シート'!Q427="３～５日（にち）ある",2,IF('３　回答貼付シート'!Q427="ほぼ毎日（まいにち）ある",3,))))</f>
        <v>0</v>
      </c>
      <c r="P430" s="26">
        <f>IF('３　回答貼付シート'!R427="ない",0,IF('３　回答貼付シート'!R427="１～２日（にち）ある",1,IF('３　回答貼付シート'!R427="３～５日（にち）ある",2,IF('３　回答貼付シート'!R427="ほぼ毎日（まいにち）ある",3,))))</f>
        <v>0</v>
      </c>
      <c r="Q430" s="26">
        <f>IF('３　回答貼付シート'!S427="ない",0,IF('３　回答貼付シート'!S427="１～２日（にち）ある",1,IF('３　回答貼付シート'!S427="３～５日（にち）ある",2,IF('３　回答貼付シート'!S427="ほぼ毎日（まいにち）ある",3,))))</f>
        <v>0</v>
      </c>
      <c r="R430" s="26">
        <f>IF('３　回答貼付シート'!T427="ない",0,IF('３　回答貼付シート'!T427="１～２日（にち）ある",1,IF('３　回答貼付シート'!T427="３～５日（にち）ある",2,IF('３　回答貼付シート'!T427="ほぼ毎日（まいにち）ある",3,))))</f>
        <v>0</v>
      </c>
      <c r="S430" s="26">
        <f>IF('３　回答貼付シート'!U427="ない",0,IF('３　回答貼付シート'!U427="１～２日（にち）ある",1,IF('３　回答貼付シート'!U427="３～５日（にち）ある",2,IF('３　回答貼付シート'!U427="ほぼ毎日（まいにち）ある",3,))))</f>
        <v>0</v>
      </c>
      <c r="T430" s="26">
        <f>IF('３　回答貼付シート'!V427="ない",0,IF('３　回答貼付シート'!V427="１～２日（にち）ある",1,IF('３　回答貼付シート'!V427="３～５日（にち）ある",2,IF('３　回答貼付シート'!V427="ほぼ毎日（まいにち）ある",3,))))</f>
        <v>0</v>
      </c>
      <c r="U430" s="26">
        <f>IF('３　回答貼付シート'!W427="ない",0,IF('３　回答貼付シート'!W427="１～２日（にち）ある",1,IF('３　回答貼付シート'!W427="３～５日（にち）ある",2,IF('３　回答貼付シート'!W427="ほぼ毎日（まいにち）ある",3,))))</f>
        <v>0</v>
      </c>
      <c r="V430" s="26">
        <f>IF('３　回答貼付シート'!X427="ない",0,IF('３　回答貼付シート'!X427="１～２日（にち）ある",1,IF('３　回答貼付シート'!X427="３～５日（にち）ある",2,IF('３　回答貼付シート'!X427="ほぼ毎日（まいにち）ある",3,))))</f>
        <v>0</v>
      </c>
      <c r="W430" s="26">
        <f>IF('３　回答貼付シート'!Y427="ない",0,IF('３　回答貼付シート'!Y427="１～２日（にち）ある",1,IF('３　回答貼付シート'!Y427="３～５日（にち）ある",2,IF('３　回答貼付シート'!Y427="ほぼ毎日（まいにち）ある",3,))))</f>
        <v>0</v>
      </c>
      <c r="X430" s="26">
        <f>IF('３　回答貼付シート'!Z427="ない",0,IF('３　回答貼付シート'!Z427="１～２日（にち）ある",1,IF('３　回答貼付シート'!Z427="３～５日（にち）ある",2,IF('３　回答貼付シート'!Z427="ほぼ毎日（まいにち）ある",3,))))</f>
        <v>0</v>
      </c>
      <c r="Y430" s="26">
        <f>IF('３　回答貼付シート'!AA427="ない",0,IF('３　回答貼付シート'!AA427="１～２日（にち）ある",1,IF('３　回答貼付シート'!AA427="３～５日（にち）ある",2,IF('３　回答貼付シート'!AA427="ほぼ毎日（まいにち）ある",3,))))</f>
        <v>0</v>
      </c>
      <c r="Z430" s="26">
        <f>'３　回答貼付シート'!$AB427</f>
        <v>0</v>
      </c>
      <c r="AA430" s="26" t="str">
        <f t="shared" si="58"/>
        <v/>
      </c>
      <c r="AB430" s="26" t="str">
        <f t="shared" si="59"/>
        <v/>
      </c>
      <c r="AC430" s="26" t="str">
        <f t="shared" si="60"/>
        <v/>
      </c>
      <c r="AD430" s="26" t="str">
        <f t="shared" si="61"/>
        <v/>
      </c>
      <c r="AE430" s="26" t="str">
        <f t="shared" si="62"/>
        <v/>
      </c>
      <c r="AF430" t="str">
        <f t="shared" si="55"/>
        <v>0</v>
      </c>
      <c r="AG430">
        <f t="shared" si="56"/>
        <v>0</v>
      </c>
      <c r="AH430" s="34">
        <f t="shared" si="63"/>
        <v>0</v>
      </c>
    </row>
    <row r="431" spans="1:34">
      <c r="A431" s="26"/>
      <c r="B431" s="26">
        <f t="shared" si="57"/>
        <v>0</v>
      </c>
      <c r="C431" s="26">
        <f>IF('３　回答貼付シート'!$F428&lt;&gt;0,VLOOKUP('３　回答貼付シート'!$F428,$AF$2048:$AG$2054,2,FALSE),0)</f>
        <v>0</v>
      </c>
      <c r="D431" s="26">
        <f>IF('３　回答貼付シート'!$G428&lt;&gt;0,VLOOKUP(('３　回答貼付シート'!$G428), $AF$2048:$AG$2054,2,FALSE),0)</f>
        <v>0</v>
      </c>
      <c r="E431" s="26">
        <f>'３　回答貼付シート'!$H428</f>
        <v>0</v>
      </c>
      <c r="F431" s="26">
        <f>IF(E431=0,0,VLOOKUP($B431,'２　情報入力シート'!$A$2:$E$2049,5))</f>
        <v>0</v>
      </c>
      <c r="G431" s="26">
        <f>IF('３　回答貼付シート'!I428="ない",0,IF('３　回答貼付シート'!I428="１～２日（にち）ある",1,IF('３　回答貼付シート'!I428="３～５日（にち）ある",2,IF('３　回答貼付シート'!I428="ほぼ毎日（まいにち）ある",3,))))</f>
        <v>0</v>
      </c>
      <c r="H431" s="26">
        <f>IF('３　回答貼付シート'!J428="ない",0,IF('３　回答貼付シート'!J428="１～２日（にち）ある",1,IF('３　回答貼付シート'!J428="３～５日（にち）ある",2,IF('３　回答貼付シート'!J428="ほぼ毎日（まいにち）ある",3,))))</f>
        <v>0</v>
      </c>
      <c r="I431" s="26">
        <f>IF('３　回答貼付シート'!K428="ない",0,IF('３　回答貼付シート'!K428="１～２日（にち）ある",1,IF('３　回答貼付シート'!K428="３～５日（にち）ある",2,IF('３　回答貼付シート'!K428="ほぼ毎日（まいにち）ある",3,))))</f>
        <v>0</v>
      </c>
      <c r="J431" s="26">
        <f>IF('３　回答貼付シート'!L428="ない",0,IF('３　回答貼付シート'!L428="１～２日（にち）ある",1,IF('３　回答貼付シート'!L428="３～５日（にち）ある",2,IF('３　回答貼付シート'!L428="ほぼ毎日（まいにち）ある",3,))))</f>
        <v>0</v>
      </c>
      <c r="K431" s="26">
        <f>IF('３　回答貼付シート'!M428="ない",0,IF('３　回答貼付シート'!M428="１～２日（にち）ある",1,IF('３　回答貼付シート'!M428="３～５日（にち）ある",2,IF('３　回答貼付シート'!M428="ほぼ毎日（まいにち）ある",3,))))</f>
        <v>0</v>
      </c>
      <c r="L431" s="26">
        <f>IF('３　回答貼付シート'!N428="ない",0,IF('３　回答貼付シート'!N428="１～２日（にち）ある",1,IF('３　回答貼付シート'!N428="３～５日（にち）ある",2,IF('３　回答貼付シート'!N428="ほぼ毎日（まいにち）ある",3,))))</f>
        <v>0</v>
      </c>
      <c r="M431" s="26">
        <f>IF('３　回答貼付シート'!O428="ない",0,IF('３　回答貼付シート'!O428="１～２日（にち）ある",1,IF('３　回答貼付シート'!O428="３～５日（にち）ある",2,IF('３　回答貼付シート'!O428="ほぼ毎日（まいにち）ある",3,))))</f>
        <v>0</v>
      </c>
      <c r="N431" s="26">
        <f>IF('３　回答貼付シート'!P428="ない",0,IF('３　回答貼付シート'!P428="１～２日（にち）ある",1,IF('３　回答貼付シート'!P428="３～５日（にち）ある",2,IF('３　回答貼付シート'!P428="ほぼ毎日（まいにち）ある",3,))))</f>
        <v>0</v>
      </c>
      <c r="O431" s="26">
        <f>IF('３　回答貼付シート'!Q428="ない",0,IF('３　回答貼付シート'!Q428="１～２日（にち）ある",1,IF('３　回答貼付シート'!Q428="３～５日（にち）ある",2,IF('３　回答貼付シート'!Q428="ほぼ毎日（まいにち）ある",3,))))</f>
        <v>0</v>
      </c>
      <c r="P431" s="26">
        <f>IF('３　回答貼付シート'!R428="ない",0,IF('３　回答貼付シート'!R428="１～２日（にち）ある",1,IF('３　回答貼付シート'!R428="３～５日（にち）ある",2,IF('３　回答貼付シート'!R428="ほぼ毎日（まいにち）ある",3,))))</f>
        <v>0</v>
      </c>
      <c r="Q431" s="26">
        <f>IF('３　回答貼付シート'!S428="ない",0,IF('３　回答貼付シート'!S428="１～２日（にち）ある",1,IF('３　回答貼付シート'!S428="３～５日（にち）ある",2,IF('３　回答貼付シート'!S428="ほぼ毎日（まいにち）ある",3,))))</f>
        <v>0</v>
      </c>
      <c r="R431" s="26">
        <f>IF('３　回答貼付シート'!T428="ない",0,IF('３　回答貼付シート'!T428="１～２日（にち）ある",1,IF('３　回答貼付シート'!T428="３～５日（にち）ある",2,IF('３　回答貼付シート'!T428="ほぼ毎日（まいにち）ある",3,))))</f>
        <v>0</v>
      </c>
      <c r="S431" s="26">
        <f>IF('３　回答貼付シート'!U428="ない",0,IF('３　回答貼付シート'!U428="１～２日（にち）ある",1,IF('３　回答貼付シート'!U428="３～５日（にち）ある",2,IF('３　回答貼付シート'!U428="ほぼ毎日（まいにち）ある",3,))))</f>
        <v>0</v>
      </c>
      <c r="T431" s="26">
        <f>IF('３　回答貼付シート'!V428="ない",0,IF('３　回答貼付シート'!V428="１～２日（にち）ある",1,IF('３　回答貼付シート'!V428="３～５日（にち）ある",2,IF('３　回答貼付シート'!V428="ほぼ毎日（まいにち）ある",3,))))</f>
        <v>0</v>
      </c>
      <c r="U431" s="26">
        <f>IF('３　回答貼付シート'!W428="ない",0,IF('３　回答貼付シート'!W428="１～２日（にち）ある",1,IF('３　回答貼付シート'!W428="３～５日（にち）ある",2,IF('３　回答貼付シート'!W428="ほぼ毎日（まいにち）ある",3,))))</f>
        <v>0</v>
      </c>
      <c r="V431" s="26">
        <f>IF('３　回答貼付シート'!X428="ない",0,IF('３　回答貼付シート'!X428="１～２日（にち）ある",1,IF('３　回答貼付シート'!X428="３～５日（にち）ある",2,IF('３　回答貼付シート'!X428="ほぼ毎日（まいにち）ある",3,))))</f>
        <v>0</v>
      </c>
      <c r="W431" s="26">
        <f>IF('３　回答貼付シート'!Y428="ない",0,IF('３　回答貼付シート'!Y428="１～２日（にち）ある",1,IF('３　回答貼付シート'!Y428="３～５日（にち）ある",2,IF('３　回答貼付シート'!Y428="ほぼ毎日（まいにち）ある",3,))))</f>
        <v>0</v>
      </c>
      <c r="X431" s="26">
        <f>IF('３　回答貼付シート'!Z428="ない",0,IF('３　回答貼付シート'!Z428="１～２日（にち）ある",1,IF('３　回答貼付シート'!Z428="３～５日（にち）ある",2,IF('３　回答貼付シート'!Z428="ほぼ毎日（まいにち）ある",3,))))</f>
        <v>0</v>
      </c>
      <c r="Y431" s="26">
        <f>IF('３　回答貼付シート'!AA428="ない",0,IF('３　回答貼付シート'!AA428="１～２日（にち）ある",1,IF('３　回答貼付シート'!AA428="３～５日（にち）ある",2,IF('３　回答貼付シート'!AA428="ほぼ毎日（まいにち）ある",3,))))</f>
        <v>0</v>
      </c>
      <c r="Z431" s="26">
        <f>'３　回答貼付シート'!$AB428</f>
        <v>0</v>
      </c>
      <c r="AA431" s="26" t="str">
        <f t="shared" si="58"/>
        <v/>
      </c>
      <c r="AB431" s="26" t="str">
        <f t="shared" si="59"/>
        <v/>
      </c>
      <c r="AC431" s="26" t="str">
        <f t="shared" si="60"/>
        <v/>
      </c>
      <c r="AD431" s="26" t="str">
        <f t="shared" si="61"/>
        <v/>
      </c>
      <c r="AE431" s="26" t="str">
        <f t="shared" si="62"/>
        <v/>
      </c>
      <c r="AF431" t="str">
        <f t="shared" si="55"/>
        <v>0</v>
      </c>
      <c r="AG431">
        <f t="shared" si="56"/>
        <v>0</v>
      </c>
      <c r="AH431" s="34">
        <f t="shared" si="63"/>
        <v>0</v>
      </c>
    </row>
    <row r="432" spans="1:34">
      <c r="A432" s="26"/>
      <c r="B432" s="26">
        <f t="shared" si="57"/>
        <v>0</v>
      </c>
      <c r="C432" s="26">
        <f>IF('３　回答貼付シート'!$F429&lt;&gt;0,VLOOKUP('３　回答貼付シート'!$F429,$AF$2048:$AG$2054,2,FALSE),0)</f>
        <v>0</v>
      </c>
      <c r="D432" s="26">
        <f>IF('３　回答貼付シート'!$G429&lt;&gt;0,VLOOKUP(('３　回答貼付シート'!$G429), $AF$2048:$AG$2054,2,FALSE),0)</f>
        <v>0</v>
      </c>
      <c r="E432" s="26">
        <f>'３　回答貼付シート'!$H429</f>
        <v>0</v>
      </c>
      <c r="F432" s="26">
        <f>IF(E432=0,0,VLOOKUP($B432,'２　情報入力シート'!$A$2:$E$2049,5))</f>
        <v>0</v>
      </c>
      <c r="G432" s="26">
        <f>IF('３　回答貼付シート'!I429="ない",0,IF('３　回答貼付シート'!I429="１～２日（にち）ある",1,IF('３　回答貼付シート'!I429="３～５日（にち）ある",2,IF('３　回答貼付シート'!I429="ほぼ毎日（まいにち）ある",3,))))</f>
        <v>0</v>
      </c>
      <c r="H432" s="26">
        <f>IF('３　回答貼付シート'!J429="ない",0,IF('３　回答貼付シート'!J429="１～２日（にち）ある",1,IF('３　回答貼付シート'!J429="３～５日（にち）ある",2,IF('３　回答貼付シート'!J429="ほぼ毎日（まいにち）ある",3,))))</f>
        <v>0</v>
      </c>
      <c r="I432" s="26">
        <f>IF('３　回答貼付シート'!K429="ない",0,IF('３　回答貼付シート'!K429="１～２日（にち）ある",1,IF('３　回答貼付シート'!K429="３～５日（にち）ある",2,IF('３　回答貼付シート'!K429="ほぼ毎日（まいにち）ある",3,))))</f>
        <v>0</v>
      </c>
      <c r="J432" s="26">
        <f>IF('３　回答貼付シート'!L429="ない",0,IF('３　回答貼付シート'!L429="１～２日（にち）ある",1,IF('３　回答貼付シート'!L429="３～５日（にち）ある",2,IF('３　回答貼付シート'!L429="ほぼ毎日（まいにち）ある",3,))))</f>
        <v>0</v>
      </c>
      <c r="K432" s="26">
        <f>IF('３　回答貼付シート'!M429="ない",0,IF('３　回答貼付シート'!M429="１～２日（にち）ある",1,IF('３　回答貼付シート'!M429="３～５日（にち）ある",2,IF('３　回答貼付シート'!M429="ほぼ毎日（まいにち）ある",3,))))</f>
        <v>0</v>
      </c>
      <c r="L432" s="26">
        <f>IF('３　回答貼付シート'!N429="ない",0,IF('３　回答貼付シート'!N429="１～２日（にち）ある",1,IF('３　回答貼付シート'!N429="３～５日（にち）ある",2,IF('３　回答貼付シート'!N429="ほぼ毎日（まいにち）ある",3,))))</f>
        <v>0</v>
      </c>
      <c r="M432" s="26">
        <f>IF('３　回答貼付シート'!O429="ない",0,IF('３　回答貼付シート'!O429="１～２日（にち）ある",1,IF('３　回答貼付シート'!O429="３～５日（にち）ある",2,IF('３　回答貼付シート'!O429="ほぼ毎日（まいにち）ある",3,))))</f>
        <v>0</v>
      </c>
      <c r="N432" s="26">
        <f>IF('３　回答貼付シート'!P429="ない",0,IF('３　回答貼付シート'!P429="１～２日（にち）ある",1,IF('３　回答貼付シート'!P429="３～５日（にち）ある",2,IF('３　回答貼付シート'!P429="ほぼ毎日（まいにち）ある",3,))))</f>
        <v>0</v>
      </c>
      <c r="O432" s="26">
        <f>IF('３　回答貼付シート'!Q429="ない",0,IF('３　回答貼付シート'!Q429="１～２日（にち）ある",1,IF('３　回答貼付シート'!Q429="３～５日（にち）ある",2,IF('３　回答貼付シート'!Q429="ほぼ毎日（まいにち）ある",3,))))</f>
        <v>0</v>
      </c>
      <c r="P432" s="26">
        <f>IF('３　回答貼付シート'!R429="ない",0,IF('３　回答貼付シート'!R429="１～２日（にち）ある",1,IF('３　回答貼付シート'!R429="３～５日（にち）ある",2,IF('３　回答貼付シート'!R429="ほぼ毎日（まいにち）ある",3,))))</f>
        <v>0</v>
      </c>
      <c r="Q432" s="26">
        <f>IF('３　回答貼付シート'!S429="ない",0,IF('３　回答貼付シート'!S429="１～２日（にち）ある",1,IF('３　回答貼付シート'!S429="３～５日（にち）ある",2,IF('３　回答貼付シート'!S429="ほぼ毎日（まいにち）ある",3,))))</f>
        <v>0</v>
      </c>
      <c r="R432" s="26">
        <f>IF('３　回答貼付シート'!T429="ない",0,IF('３　回答貼付シート'!T429="１～２日（にち）ある",1,IF('３　回答貼付シート'!T429="３～５日（にち）ある",2,IF('３　回答貼付シート'!T429="ほぼ毎日（まいにち）ある",3,))))</f>
        <v>0</v>
      </c>
      <c r="S432" s="26">
        <f>IF('３　回答貼付シート'!U429="ない",0,IF('３　回答貼付シート'!U429="１～２日（にち）ある",1,IF('３　回答貼付シート'!U429="３～５日（にち）ある",2,IF('３　回答貼付シート'!U429="ほぼ毎日（まいにち）ある",3,))))</f>
        <v>0</v>
      </c>
      <c r="T432" s="26">
        <f>IF('３　回答貼付シート'!V429="ない",0,IF('３　回答貼付シート'!V429="１～２日（にち）ある",1,IF('３　回答貼付シート'!V429="３～５日（にち）ある",2,IF('３　回答貼付シート'!V429="ほぼ毎日（まいにち）ある",3,))))</f>
        <v>0</v>
      </c>
      <c r="U432" s="26">
        <f>IF('３　回答貼付シート'!W429="ない",0,IF('３　回答貼付シート'!W429="１～２日（にち）ある",1,IF('３　回答貼付シート'!W429="３～５日（にち）ある",2,IF('３　回答貼付シート'!W429="ほぼ毎日（まいにち）ある",3,))))</f>
        <v>0</v>
      </c>
      <c r="V432" s="26">
        <f>IF('３　回答貼付シート'!X429="ない",0,IF('３　回答貼付シート'!X429="１～２日（にち）ある",1,IF('３　回答貼付シート'!X429="３～５日（にち）ある",2,IF('３　回答貼付シート'!X429="ほぼ毎日（まいにち）ある",3,))))</f>
        <v>0</v>
      </c>
      <c r="W432" s="26">
        <f>IF('３　回答貼付シート'!Y429="ない",0,IF('３　回答貼付シート'!Y429="１～２日（にち）ある",1,IF('３　回答貼付シート'!Y429="３～５日（にち）ある",2,IF('３　回答貼付シート'!Y429="ほぼ毎日（まいにち）ある",3,))))</f>
        <v>0</v>
      </c>
      <c r="X432" s="26">
        <f>IF('３　回答貼付シート'!Z429="ない",0,IF('３　回答貼付シート'!Z429="１～２日（にち）ある",1,IF('３　回答貼付シート'!Z429="３～５日（にち）ある",2,IF('３　回答貼付シート'!Z429="ほぼ毎日（まいにち）ある",3,))))</f>
        <v>0</v>
      </c>
      <c r="Y432" s="26">
        <f>IF('３　回答貼付シート'!AA429="ない",0,IF('３　回答貼付シート'!AA429="１～２日（にち）ある",1,IF('３　回答貼付シート'!AA429="３～５日（にち）ある",2,IF('３　回答貼付シート'!AA429="ほぼ毎日（まいにち）ある",3,))))</f>
        <v>0</v>
      </c>
      <c r="Z432" s="26">
        <f>'３　回答貼付シート'!$AB429</f>
        <v>0</v>
      </c>
      <c r="AA432" s="26" t="str">
        <f t="shared" si="58"/>
        <v/>
      </c>
      <c r="AB432" s="26" t="str">
        <f t="shared" si="59"/>
        <v/>
      </c>
      <c r="AC432" s="26" t="str">
        <f t="shared" si="60"/>
        <v/>
      </c>
      <c r="AD432" s="26" t="str">
        <f t="shared" si="61"/>
        <v/>
      </c>
      <c r="AE432" s="26" t="str">
        <f t="shared" si="62"/>
        <v/>
      </c>
      <c r="AF432" t="str">
        <f t="shared" si="55"/>
        <v>0</v>
      </c>
      <c r="AG432">
        <f t="shared" si="56"/>
        <v>0</v>
      </c>
      <c r="AH432" s="34">
        <f t="shared" si="63"/>
        <v>0</v>
      </c>
    </row>
    <row r="433" spans="1:34">
      <c r="A433" s="26"/>
      <c r="B433" s="26">
        <f t="shared" si="57"/>
        <v>0</v>
      </c>
      <c r="C433" s="26">
        <f>IF('３　回答貼付シート'!$F430&lt;&gt;0,VLOOKUP('３　回答貼付シート'!$F430,$AF$2048:$AG$2054,2,FALSE),0)</f>
        <v>0</v>
      </c>
      <c r="D433" s="26">
        <f>IF('３　回答貼付シート'!$G430&lt;&gt;0,VLOOKUP(('３　回答貼付シート'!$G430), $AF$2048:$AG$2054,2,FALSE),0)</f>
        <v>0</v>
      </c>
      <c r="E433" s="26">
        <f>'３　回答貼付シート'!$H430</f>
        <v>0</v>
      </c>
      <c r="F433" s="26">
        <f>IF(E433=0,0,VLOOKUP($B433,'２　情報入力シート'!$A$2:$E$2049,5))</f>
        <v>0</v>
      </c>
      <c r="G433" s="26">
        <f>IF('３　回答貼付シート'!I430="ない",0,IF('３　回答貼付シート'!I430="１～２日（にち）ある",1,IF('３　回答貼付シート'!I430="３～５日（にち）ある",2,IF('３　回答貼付シート'!I430="ほぼ毎日（まいにち）ある",3,))))</f>
        <v>0</v>
      </c>
      <c r="H433" s="26">
        <f>IF('３　回答貼付シート'!J430="ない",0,IF('３　回答貼付シート'!J430="１～２日（にち）ある",1,IF('３　回答貼付シート'!J430="３～５日（にち）ある",2,IF('３　回答貼付シート'!J430="ほぼ毎日（まいにち）ある",3,))))</f>
        <v>0</v>
      </c>
      <c r="I433" s="26">
        <f>IF('３　回答貼付シート'!K430="ない",0,IF('３　回答貼付シート'!K430="１～２日（にち）ある",1,IF('３　回答貼付シート'!K430="３～５日（にち）ある",2,IF('３　回答貼付シート'!K430="ほぼ毎日（まいにち）ある",3,))))</f>
        <v>0</v>
      </c>
      <c r="J433" s="26">
        <f>IF('３　回答貼付シート'!L430="ない",0,IF('３　回答貼付シート'!L430="１～２日（にち）ある",1,IF('３　回答貼付シート'!L430="３～５日（にち）ある",2,IF('３　回答貼付シート'!L430="ほぼ毎日（まいにち）ある",3,))))</f>
        <v>0</v>
      </c>
      <c r="K433" s="26">
        <f>IF('３　回答貼付シート'!M430="ない",0,IF('３　回答貼付シート'!M430="１～２日（にち）ある",1,IF('３　回答貼付シート'!M430="３～５日（にち）ある",2,IF('３　回答貼付シート'!M430="ほぼ毎日（まいにち）ある",3,))))</f>
        <v>0</v>
      </c>
      <c r="L433" s="26">
        <f>IF('３　回答貼付シート'!N430="ない",0,IF('３　回答貼付シート'!N430="１～２日（にち）ある",1,IF('３　回答貼付シート'!N430="３～５日（にち）ある",2,IF('３　回答貼付シート'!N430="ほぼ毎日（まいにち）ある",3,))))</f>
        <v>0</v>
      </c>
      <c r="M433" s="26">
        <f>IF('３　回答貼付シート'!O430="ない",0,IF('３　回答貼付シート'!O430="１～２日（にち）ある",1,IF('３　回答貼付シート'!O430="３～５日（にち）ある",2,IF('３　回答貼付シート'!O430="ほぼ毎日（まいにち）ある",3,))))</f>
        <v>0</v>
      </c>
      <c r="N433" s="26">
        <f>IF('３　回答貼付シート'!P430="ない",0,IF('３　回答貼付シート'!P430="１～２日（にち）ある",1,IF('３　回答貼付シート'!P430="３～５日（にち）ある",2,IF('３　回答貼付シート'!P430="ほぼ毎日（まいにち）ある",3,))))</f>
        <v>0</v>
      </c>
      <c r="O433" s="26">
        <f>IF('３　回答貼付シート'!Q430="ない",0,IF('３　回答貼付シート'!Q430="１～２日（にち）ある",1,IF('３　回答貼付シート'!Q430="３～５日（にち）ある",2,IF('３　回答貼付シート'!Q430="ほぼ毎日（まいにち）ある",3,))))</f>
        <v>0</v>
      </c>
      <c r="P433" s="26">
        <f>IF('３　回答貼付シート'!R430="ない",0,IF('３　回答貼付シート'!R430="１～２日（にち）ある",1,IF('３　回答貼付シート'!R430="３～５日（にち）ある",2,IF('３　回答貼付シート'!R430="ほぼ毎日（まいにち）ある",3,))))</f>
        <v>0</v>
      </c>
      <c r="Q433" s="26">
        <f>IF('３　回答貼付シート'!S430="ない",0,IF('３　回答貼付シート'!S430="１～２日（にち）ある",1,IF('３　回答貼付シート'!S430="３～５日（にち）ある",2,IF('３　回答貼付シート'!S430="ほぼ毎日（まいにち）ある",3,))))</f>
        <v>0</v>
      </c>
      <c r="R433" s="26">
        <f>IF('３　回答貼付シート'!T430="ない",0,IF('３　回答貼付シート'!T430="１～２日（にち）ある",1,IF('３　回答貼付シート'!T430="３～５日（にち）ある",2,IF('３　回答貼付シート'!T430="ほぼ毎日（まいにち）ある",3,))))</f>
        <v>0</v>
      </c>
      <c r="S433" s="26">
        <f>IF('３　回答貼付シート'!U430="ない",0,IF('３　回答貼付シート'!U430="１～２日（にち）ある",1,IF('３　回答貼付シート'!U430="３～５日（にち）ある",2,IF('３　回答貼付シート'!U430="ほぼ毎日（まいにち）ある",3,))))</f>
        <v>0</v>
      </c>
      <c r="T433" s="26">
        <f>IF('３　回答貼付シート'!V430="ない",0,IF('３　回答貼付シート'!V430="１～２日（にち）ある",1,IF('３　回答貼付シート'!V430="３～５日（にち）ある",2,IF('３　回答貼付シート'!V430="ほぼ毎日（まいにち）ある",3,))))</f>
        <v>0</v>
      </c>
      <c r="U433" s="26">
        <f>IF('３　回答貼付シート'!W430="ない",0,IF('３　回答貼付シート'!W430="１～２日（にち）ある",1,IF('３　回答貼付シート'!W430="３～５日（にち）ある",2,IF('３　回答貼付シート'!W430="ほぼ毎日（まいにち）ある",3,))))</f>
        <v>0</v>
      </c>
      <c r="V433" s="26">
        <f>IF('３　回答貼付シート'!X430="ない",0,IF('３　回答貼付シート'!X430="１～２日（にち）ある",1,IF('３　回答貼付シート'!X430="３～５日（にち）ある",2,IF('３　回答貼付シート'!X430="ほぼ毎日（まいにち）ある",3,))))</f>
        <v>0</v>
      </c>
      <c r="W433" s="26">
        <f>IF('３　回答貼付シート'!Y430="ない",0,IF('３　回答貼付シート'!Y430="１～２日（にち）ある",1,IF('３　回答貼付シート'!Y430="３～５日（にち）ある",2,IF('３　回答貼付シート'!Y430="ほぼ毎日（まいにち）ある",3,))))</f>
        <v>0</v>
      </c>
      <c r="X433" s="26">
        <f>IF('３　回答貼付シート'!Z430="ない",0,IF('３　回答貼付シート'!Z430="１～２日（にち）ある",1,IF('３　回答貼付シート'!Z430="３～５日（にち）ある",2,IF('３　回答貼付シート'!Z430="ほぼ毎日（まいにち）ある",3,))))</f>
        <v>0</v>
      </c>
      <c r="Y433" s="26">
        <f>IF('３　回答貼付シート'!AA430="ない",0,IF('３　回答貼付シート'!AA430="１～２日（にち）ある",1,IF('３　回答貼付シート'!AA430="３～５日（にち）ある",2,IF('３　回答貼付シート'!AA430="ほぼ毎日（まいにち）ある",3,))))</f>
        <v>0</v>
      </c>
      <c r="Z433" s="26">
        <f>'３　回答貼付シート'!$AB430</f>
        <v>0</v>
      </c>
      <c r="AA433" s="26" t="str">
        <f t="shared" si="58"/>
        <v/>
      </c>
      <c r="AB433" s="26" t="str">
        <f t="shared" si="59"/>
        <v/>
      </c>
      <c r="AC433" s="26" t="str">
        <f t="shared" si="60"/>
        <v/>
      </c>
      <c r="AD433" s="26" t="str">
        <f t="shared" si="61"/>
        <v/>
      </c>
      <c r="AE433" s="26" t="str">
        <f t="shared" si="62"/>
        <v/>
      </c>
      <c r="AF433" t="str">
        <f t="shared" si="55"/>
        <v>0</v>
      </c>
      <c r="AG433">
        <f t="shared" si="56"/>
        <v>0</v>
      </c>
      <c r="AH433" s="34">
        <f t="shared" si="63"/>
        <v>0</v>
      </c>
    </row>
    <row r="434" spans="1:34">
      <c r="A434" s="26"/>
      <c r="B434" s="26">
        <f t="shared" si="57"/>
        <v>0</v>
      </c>
      <c r="C434" s="26">
        <f>IF('３　回答貼付シート'!$F431&lt;&gt;0,VLOOKUP('３　回答貼付シート'!$F431,$AF$2048:$AG$2054,2,FALSE),0)</f>
        <v>0</v>
      </c>
      <c r="D434" s="26">
        <f>IF('３　回答貼付シート'!$G431&lt;&gt;0,VLOOKUP(('３　回答貼付シート'!$G431), $AF$2048:$AG$2054,2,FALSE),0)</f>
        <v>0</v>
      </c>
      <c r="E434" s="26">
        <f>'３　回答貼付シート'!$H431</f>
        <v>0</v>
      </c>
      <c r="F434" s="26">
        <f>IF(E434=0,0,VLOOKUP($B434,'２　情報入力シート'!$A$2:$E$2049,5))</f>
        <v>0</v>
      </c>
      <c r="G434" s="26">
        <f>IF('３　回答貼付シート'!I431="ない",0,IF('３　回答貼付シート'!I431="１～２日（にち）ある",1,IF('３　回答貼付シート'!I431="３～５日（にち）ある",2,IF('３　回答貼付シート'!I431="ほぼ毎日（まいにち）ある",3,))))</f>
        <v>0</v>
      </c>
      <c r="H434" s="26">
        <f>IF('３　回答貼付シート'!J431="ない",0,IF('３　回答貼付シート'!J431="１～２日（にち）ある",1,IF('３　回答貼付シート'!J431="３～５日（にち）ある",2,IF('３　回答貼付シート'!J431="ほぼ毎日（まいにち）ある",3,))))</f>
        <v>0</v>
      </c>
      <c r="I434" s="26">
        <f>IF('３　回答貼付シート'!K431="ない",0,IF('３　回答貼付シート'!K431="１～２日（にち）ある",1,IF('３　回答貼付シート'!K431="３～５日（にち）ある",2,IF('３　回答貼付シート'!K431="ほぼ毎日（まいにち）ある",3,))))</f>
        <v>0</v>
      </c>
      <c r="J434" s="26">
        <f>IF('３　回答貼付シート'!L431="ない",0,IF('３　回答貼付シート'!L431="１～２日（にち）ある",1,IF('３　回答貼付シート'!L431="３～５日（にち）ある",2,IF('３　回答貼付シート'!L431="ほぼ毎日（まいにち）ある",3,))))</f>
        <v>0</v>
      </c>
      <c r="K434" s="26">
        <f>IF('３　回答貼付シート'!M431="ない",0,IF('３　回答貼付シート'!M431="１～２日（にち）ある",1,IF('３　回答貼付シート'!M431="３～５日（にち）ある",2,IF('３　回答貼付シート'!M431="ほぼ毎日（まいにち）ある",3,))))</f>
        <v>0</v>
      </c>
      <c r="L434" s="26">
        <f>IF('３　回答貼付シート'!N431="ない",0,IF('３　回答貼付シート'!N431="１～２日（にち）ある",1,IF('３　回答貼付シート'!N431="３～５日（にち）ある",2,IF('３　回答貼付シート'!N431="ほぼ毎日（まいにち）ある",3,))))</f>
        <v>0</v>
      </c>
      <c r="M434" s="26">
        <f>IF('３　回答貼付シート'!O431="ない",0,IF('３　回答貼付シート'!O431="１～２日（にち）ある",1,IF('３　回答貼付シート'!O431="３～５日（にち）ある",2,IF('３　回答貼付シート'!O431="ほぼ毎日（まいにち）ある",3,))))</f>
        <v>0</v>
      </c>
      <c r="N434" s="26">
        <f>IF('３　回答貼付シート'!P431="ない",0,IF('３　回答貼付シート'!P431="１～２日（にち）ある",1,IF('３　回答貼付シート'!P431="３～５日（にち）ある",2,IF('３　回答貼付シート'!P431="ほぼ毎日（まいにち）ある",3,))))</f>
        <v>0</v>
      </c>
      <c r="O434" s="26">
        <f>IF('３　回答貼付シート'!Q431="ない",0,IF('３　回答貼付シート'!Q431="１～２日（にち）ある",1,IF('３　回答貼付シート'!Q431="３～５日（にち）ある",2,IF('３　回答貼付シート'!Q431="ほぼ毎日（まいにち）ある",3,))))</f>
        <v>0</v>
      </c>
      <c r="P434" s="26">
        <f>IF('３　回答貼付シート'!R431="ない",0,IF('３　回答貼付シート'!R431="１～２日（にち）ある",1,IF('３　回答貼付シート'!R431="３～５日（にち）ある",2,IF('３　回答貼付シート'!R431="ほぼ毎日（まいにち）ある",3,))))</f>
        <v>0</v>
      </c>
      <c r="Q434" s="26">
        <f>IF('３　回答貼付シート'!S431="ない",0,IF('３　回答貼付シート'!S431="１～２日（にち）ある",1,IF('３　回答貼付シート'!S431="３～５日（にち）ある",2,IF('３　回答貼付シート'!S431="ほぼ毎日（まいにち）ある",3,))))</f>
        <v>0</v>
      </c>
      <c r="R434" s="26">
        <f>IF('３　回答貼付シート'!T431="ない",0,IF('３　回答貼付シート'!T431="１～２日（にち）ある",1,IF('３　回答貼付シート'!T431="３～５日（にち）ある",2,IF('３　回答貼付シート'!T431="ほぼ毎日（まいにち）ある",3,))))</f>
        <v>0</v>
      </c>
      <c r="S434" s="26">
        <f>IF('３　回答貼付シート'!U431="ない",0,IF('３　回答貼付シート'!U431="１～２日（にち）ある",1,IF('３　回答貼付シート'!U431="３～５日（にち）ある",2,IF('３　回答貼付シート'!U431="ほぼ毎日（まいにち）ある",3,))))</f>
        <v>0</v>
      </c>
      <c r="T434" s="26">
        <f>IF('３　回答貼付シート'!V431="ない",0,IF('３　回答貼付シート'!V431="１～２日（にち）ある",1,IF('３　回答貼付シート'!V431="３～５日（にち）ある",2,IF('３　回答貼付シート'!V431="ほぼ毎日（まいにち）ある",3,))))</f>
        <v>0</v>
      </c>
      <c r="U434" s="26">
        <f>IF('３　回答貼付シート'!W431="ない",0,IF('３　回答貼付シート'!W431="１～２日（にち）ある",1,IF('３　回答貼付シート'!W431="３～５日（にち）ある",2,IF('３　回答貼付シート'!W431="ほぼ毎日（まいにち）ある",3,))))</f>
        <v>0</v>
      </c>
      <c r="V434" s="26">
        <f>IF('３　回答貼付シート'!X431="ない",0,IF('３　回答貼付シート'!X431="１～２日（にち）ある",1,IF('３　回答貼付シート'!X431="３～５日（にち）ある",2,IF('３　回答貼付シート'!X431="ほぼ毎日（まいにち）ある",3,))))</f>
        <v>0</v>
      </c>
      <c r="W434" s="26">
        <f>IF('３　回答貼付シート'!Y431="ない",0,IF('３　回答貼付シート'!Y431="１～２日（にち）ある",1,IF('３　回答貼付シート'!Y431="３～５日（にち）ある",2,IF('３　回答貼付シート'!Y431="ほぼ毎日（まいにち）ある",3,))))</f>
        <v>0</v>
      </c>
      <c r="X434" s="26">
        <f>IF('３　回答貼付シート'!Z431="ない",0,IF('３　回答貼付シート'!Z431="１～２日（にち）ある",1,IF('３　回答貼付シート'!Z431="３～５日（にち）ある",2,IF('３　回答貼付シート'!Z431="ほぼ毎日（まいにち）ある",3,))))</f>
        <v>0</v>
      </c>
      <c r="Y434" s="26">
        <f>IF('３　回答貼付シート'!AA431="ない",0,IF('３　回答貼付シート'!AA431="１～２日（にち）ある",1,IF('３　回答貼付シート'!AA431="３～５日（にち）ある",2,IF('３　回答貼付シート'!AA431="ほぼ毎日（まいにち）ある",3,))))</f>
        <v>0</v>
      </c>
      <c r="Z434" s="26">
        <f>'３　回答貼付シート'!$AB431</f>
        <v>0</v>
      </c>
      <c r="AA434" s="26" t="str">
        <f t="shared" si="58"/>
        <v/>
      </c>
      <c r="AB434" s="26" t="str">
        <f t="shared" si="59"/>
        <v/>
      </c>
      <c r="AC434" s="26" t="str">
        <f t="shared" si="60"/>
        <v/>
      </c>
      <c r="AD434" s="26" t="str">
        <f t="shared" si="61"/>
        <v/>
      </c>
      <c r="AE434" s="26" t="str">
        <f t="shared" si="62"/>
        <v/>
      </c>
      <c r="AF434" t="str">
        <f t="shared" si="55"/>
        <v>0</v>
      </c>
      <c r="AG434">
        <f t="shared" si="56"/>
        <v>0</v>
      </c>
      <c r="AH434" s="34">
        <f t="shared" si="63"/>
        <v>0</v>
      </c>
    </row>
    <row r="435" spans="1:34">
      <c r="A435" s="26"/>
      <c r="B435" s="26">
        <f t="shared" si="57"/>
        <v>0</v>
      </c>
      <c r="C435" s="26">
        <f>IF('３　回答貼付シート'!$F432&lt;&gt;0,VLOOKUP('３　回答貼付シート'!$F432,$AF$2048:$AG$2054,2,FALSE),0)</f>
        <v>0</v>
      </c>
      <c r="D435" s="26">
        <f>IF('３　回答貼付シート'!$G432&lt;&gt;0,VLOOKUP(('３　回答貼付シート'!$G432), $AF$2048:$AG$2054,2,FALSE),0)</f>
        <v>0</v>
      </c>
      <c r="E435" s="26">
        <f>'３　回答貼付シート'!$H432</f>
        <v>0</v>
      </c>
      <c r="F435" s="26">
        <f>IF(E435=0,0,VLOOKUP($B435,'２　情報入力シート'!$A$2:$E$2049,5))</f>
        <v>0</v>
      </c>
      <c r="G435" s="26">
        <f>IF('３　回答貼付シート'!I432="ない",0,IF('３　回答貼付シート'!I432="１～２日（にち）ある",1,IF('３　回答貼付シート'!I432="３～５日（にち）ある",2,IF('３　回答貼付シート'!I432="ほぼ毎日（まいにち）ある",3,))))</f>
        <v>0</v>
      </c>
      <c r="H435" s="26">
        <f>IF('３　回答貼付シート'!J432="ない",0,IF('３　回答貼付シート'!J432="１～２日（にち）ある",1,IF('３　回答貼付シート'!J432="３～５日（にち）ある",2,IF('３　回答貼付シート'!J432="ほぼ毎日（まいにち）ある",3,))))</f>
        <v>0</v>
      </c>
      <c r="I435" s="26">
        <f>IF('３　回答貼付シート'!K432="ない",0,IF('３　回答貼付シート'!K432="１～２日（にち）ある",1,IF('３　回答貼付シート'!K432="３～５日（にち）ある",2,IF('３　回答貼付シート'!K432="ほぼ毎日（まいにち）ある",3,))))</f>
        <v>0</v>
      </c>
      <c r="J435" s="26">
        <f>IF('３　回答貼付シート'!L432="ない",0,IF('３　回答貼付シート'!L432="１～２日（にち）ある",1,IF('３　回答貼付シート'!L432="３～５日（にち）ある",2,IF('３　回答貼付シート'!L432="ほぼ毎日（まいにち）ある",3,))))</f>
        <v>0</v>
      </c>
      <c r="K435" s="26">
        <f>IF('３　回答貼付シート'!M432="ない",0,IF('３　回答貼付シート'!M432="１～２日（にち）ある",1,IF('３　回答貼付シート'!M432="３～５日（にち）ある",2,IF('３　回答貼付シート'!M432="ほぼ毎日（まいにち）ある",3,))))</f>
        <v>0</v>
      </c>
      <c r="L435" s="26">
        <f>IF('３　回答貼付シート'!N432="ない",0,IF('３　回答貼付シート'!N432="１～２日（にち）ある",1,IF('３　回答貼付シート'!N432="３～５日（にち）ある",2,IF('３　回答貼付シート'!N432="ほぼ毎日（まいにち）ある",3,))))</f>
        <v>0</v>
      </c>
      <c r="M435" s="26">
        <f>IF('３　回答貼付シート'!O432="ない",0,IF('３　回答貼付シート'!O432="１～２日（にち）ある",1,IF('３　回答貼付シート'!O432="３～５日（にち）ある",2,IF('３　回答貼付シート'!O432="ほぼ毎日（まいにち）ある",3,))))</f>
        <v>0</v>
      </c>
      <c r="N435" s="26">
        <f>IF('３　回答貼付シート'!P432="ない",0,IF('３　回答貼付シート'!P432="１～２日（にち）ある",1,IF('３　回答貼付シート'!P432="３～５日（にち）ある",2,IF('３　回答貼付シート'!P432="ほぼ毎日（まいにち）ある",3,))))</f>
        <v>0</v>
      </c>
      <c r="O435" s="26">
        <f>IF('３　回答貼付シート'!Q432="ない",0,IF('３　回答貼付シート'!Q432="１～２日（にち）ある",1,IF('３　回答貼付シート'!Q432="３～５日（にち）ある",2,IF('３　回答貼付シート'!Q432="ほぼ毎日（まいにち）ある",3,))))</f>
        <v>0</v>
      </c>
      <c r="P435" s="26">
        <f>IF('３　回答貼付シート'!R432="ない",0,IF('３　回答貼付シート'!R432="１～２日（にち）ある",1,IF('３　回答貼付シート'!R432="３～５日（にち）ある",2,IF('３　回答貼付シート'!R432="ほぼ毎日（まいにち）ある",3,))))</f>
        <v>0</v>
      </c>
      <c r="Q435" s="26">
        <f>IF('３　回答貼付シート'!S432="ない",0,IF('３　回答貼付シート'!S432="１～２日（にち）ある",1,IF('３　回答貼付シート'!S432="３～５日（にち）ある",2,IF('３　回答貼付シート'!S432="ほぼ毎日（まいにち）ある",3,))))</f>
        <v>0</v>
      </c>
      <c r="R435" s="26">
        <f>IF('３　回答貼付シート'!T432="ない",0,IF('３　回答貼付シート'!T432="１～２日（にち）ある",1,IF('３　回答貼付シート'!T432="３～５日（にち）ある",2,IF('３　回答貼付シート'!T432="ほぼ毎日（まいにち）ある",3,))))</f>
        <v>0</v>
      </c>
      <c r="S435" s="26">
        <f>IF('３　回答貼付シート'!U432="ない",0,IF('３　回答貼付シート'!U432="１～２日（にち）ある",1,IF('３　回答貼付シート'!U432="３～５日（にち）ある",2,IF('３　回答貼付シート'!U432="ほぼ毎日（まいにち）ある",3,))))</f>
        <v>0</v>
      </c>
      <c r="T435" s="26">
        <f>IF('３　回答貼付シート'!V432="ない",0,IF('３　回答貼付シート'!V432="１～２日（にち）ある",1,IF('３　回答貼付シート'!V432="３～５日（にち）ある",2,IF('３　回答貼付シート'!V432="ほぼ毎日（まいにち）ある",3,))))</f>
        <v>0</v>
      </c>
      <c r="U435" s="26">
        <f>IF('３　回答貼付シート'!W432="ない",0,IF('３　回答貼付シート'!W432="１～２日（にち）ある",1,IF('３　回答貼付シート'!W432="３～５日（にち）ある",2,IF('３　回答貼付シート'!W432="ほぼ毎日（まいにち）ある",3,))))</f>
        <v>0</v>
      </c>
      <c r="V435" s="26">
        <f>IF('３　回答貼付シート'!X432="ない",0,IF('３　回答貼付シート'!X432="１～２日（にち）ある",1,IF('３　回答貼付シート'!X432="３～５日（にち）ある",2,IF('３　回答貼付シート'!X432="ほぼ毎日（まいにち）ある",3,))))</f>
        <v>0</v>
      </c>
      <c r="W435" s="26">
        <f>IF('３　回答貼付シート'!Y432="ない",0,IF('３　回答貼付シート'!Y432="１～２日（にち）ある",1,IF('３　回答貼付シート'!Y432="３～５日（にち）ある",2,IF('３　回答貼付シート'!Y432="ほぼ毎日（まいにち）ある",3,))))</f>
        <v>0</v>
      </c>
      <c r="X435" s="26">
        <f>IF('３　回答貼付シート'!Z432="ない",0,IF('３　回答貼付シート'!Z432="１～２日（にち）ある",1,IF('３　回答貼付シート'!Z432="３～５日（にち）ある",2,IF('３　回答貼付シート'!Z432="ほぼ毎日（まいにち）ある",3,))))</f>
        <v>0</v>
      </c>
      <c r="Y435" s="26">
        <f>IF('３　回答貼付シート'!AA432="ない",0,IF('３　回答貼付シート'!AA432="１～２日（にち）ある",1,IF('３　回答貼付シート'!AA432="３～５日（にち）ある",2,IF('３　回答貼付シート'!AA432="ほぼ毎日（まいにち）ある",3,))))</f>
        <v>0</v>
      </c>
      <c r="Z435" s="26">
        <f>'３　回答貼付シート'!$AB432</f>
        <v>0</v>
      </c>
      <c r="AA435" s="26" t="str">
        <f t="shared" si="58"/>
        <v/>
      </c>
      <c r="AB435" s="26" t="str">
        <f t="shared" si="59"/>
        <v/>
      </c>
      <c r="AC435" s="26" t="str">
        <f t="shared" si="60"/>
        <v/>
      </c>
      <c r="AD435" s="26" t="str">
        <f t="shared" si="61"/>
        <v/>
      </c>
      <c r="AE435" s="26" t="str">
        <f t="shared" si="62"/>
        <v/>
      </c>
      <c r="AF435" t="str">
        <f t="shared" si="55"/>
        <v>0</v>
      </c>
      <c r="AG435">
        <f t="shared" si="56"/>
        <v>0</v>
      </c>
      <c r="AH435" s="34">
        <f t="shared" si="63"/>
        <v>0</v>
      </c>
    </row>
    <row r="436" spans="1:34">
      <c r="A436" s="26"/>
      <c r="B436" s="26">
        <f t="shared" si="57"/>
        <v>0</v>
      </c>
      <c r="C436" s="26">
        <f>IF('３　回答貼付シート'!$F433&lt;&gt;0,VLOOKUP('３　回答貼付シート'!$F433,$AF$2048:$AG$2054,2,FALSE),0)</f>
        <v>0</v>
      </c>
      <c r="D436" s="26">
        <f>IF('３　回答貼付シート'!$G433&lt;&gt;0,VLOOKUP(('３　回答貼付シート'!$G433), $AF$2048:$AG$2054,2,FALSE),0)</f>
        <v>0</v>
      </c>
      <c r="E436" s="26">
        <f>'３　回答貼付シート'!$H433</f>
        <v>0</v>
      </c>
      <c r="F436" s="26">
        <f>IF(E436=0,0,VLOOKUP($B436,'２　情報入力シート'!$A$2:$E$2049,5))</f>
        <v>0</v>
      </c>
      <c r="G436" s="26">
        <f>IF('３　回答貼付シート'!I433="ない",0,IF('３　回答貼付シート'!I433="１～２日（にち）ある",1,IF('３　回答貼付シート'!I433="３～５日（にち）ある",2,IF('３　回答貼付シート'!I433="ほぼ毎日（まいにち）ある",3,))))</f>
        <v>0</v>
      </c>
      <c r="H436" s="26">
        <f>IF('３　回答貼付シート'!J433="ない",0,IF('３　回答貼付シート'!J433="１～２日（にち）ある",1,IF('３　回答貼付シート'!J433="３～５日（にち）ある",2,IF('３　回答貼付シート'!J433="ほぼ毎日（まいにち）ある",3,))))</f>
        <v>0</v>
      </c>
      <c r="I436" s="26">
        <f>IF('３　回答貼付シート'!K433="ない",0,IF('３　回答貼付シート'!K433="１～２日（にち）ある",1,IF('３　回答貼付シート'!K433="３～５日（にち）ある",2,IF('３　回答貼付シート'!K433="ほぼ毎日（まいにち）ある",3,))))</f>
        <v>0</v>
      </c>
      <c r="J436" s="26">
        <f>IF('３　回答貼付シート'!L433="ない",0,IF('３　回答貼付シート'!L433="１～２日（にち）ある",1,IF('３　回答貼付シート'!L433="３～５日（にち）ある",2,IF('３　回答貼付シート'!L433="ほぼ毎日（まいにち）ある",3,))))</f>
        <v>0</v>
      </c>
      <c r="K436" s="26">
        <f>IF('３　回答貼付シート'!M433="ない",0,IF('３　回答貼付シート'!M433="１～２日（にち）ある",1,IF('３　回答貼付シート'!M433="３～５日（にち）ある",2,IF('３　回答貼付シート'!M433="ほぼ毎日（まいにち）ある",3,))))</f>
        <v>0</v>
      </c>
      <c r="L436" s="26">
        <f>IF('３　回答貼付シート'!N433="ない",0,IF('３　回答貼付シート'!N433="１～２日（にち）ある",1,IF('３　回答貼付シート'!N433="３～５日（にち）ある",2,IF('３　回答貼付シート'!N433="ほぼ毎日（まいにち）ある",3,))))</f>
        <v>0</v>
      </c>
      <c r="M436" s="26">
        <f>IF('３　回答貼付シート'!O433="ない",0,IF('３　回答貼付シート'!O433="１～２日（にち）ある",1,IF('３　回答貼付シート'!O433="３～５日（にち）ある",2,IF('３　回答貼付シート'!O433="ほぼ毎日（まいにち）ある",3,))))</f>
        <v>0</v>
      </c>
      <c r="N436" s="26">
        <f>IF('３　回答貼付シート'!P433="ない",0,IF('３　回答貼付シート'!P433="１～２日（にち）ある",1,IF('３　回答貼付シート'!P433="３～５日（にち）ある",2,IF('３　回答貼付シート'!P433="ほぼ毎日（まいにち）ある",3,))))</f>
        <v>0</v>
      </c>
      <c r="O436" s="26">
        <f>IF('３　回答貼付シート'!Q433="ない",0,IF('３　回答貼付シート'!Q433="１～２日（にち）ある",1,IF('３　回答貼付シート'!Q433="３～５日（にち）ある",2,IF('３　回答貼付シート'!Q433="ほぼ毎日（まいにち）ある",3,))))</f>
        <v>0</v>
      </c>
      <c r="P436" s="26">
        <f>IF('３　回答貼付シート'!R433="ない",0,IF('３　回答貼付シート'!R433="１～２日（にち）ある",1,IF('３　回答貼付シート'!R433="３～５日（にち）ある",2,IF('３　回答貼付シート'!R433="ほぼ毎日（まいにち）ある",3,))))</f>
        <v>0</v>
      </c>
      <c r="Q436" s="26">
        <f>IF('３　回答貼付シート'!S433="ない",0,IF('３　回答貼付シート'!S433="１～２日（にち）ある",1,IF('３　回答貼付シート'!S433="３～５日（にち）ある",2,IF('３　回答貼付シート'!S433="ほぼ毎日（まいにち）ある",3,))))</f>
        <v>0</v>
      </c>
      <c r="R436" s="26">
        <f>IF('３　回答貼付シート'!T433="ない",0,IF('３　回答貼付シート'!T433="１～２日（にち）ある",1,IF('３　回答貼付シート'!T433="３～５日（にち）ある",2,IF('３　回答貼付シート'!T433="ほぼ毎日（まいにち）ある",3,))))</f>
        <v>0</v>
      </c>
      <c r="S436" s="26">
        <f>IF('３　回答貼付シート'!U433="ない",0,IF('３　回答貼付シート'!U433="１～２日（にち）ある",1,IF('３　回答貼付シート'!U433="３～５日（にち）ある",2,IF('３　回答貼付シート'!U433="ほぼ毎日（まいにち）ある",3,))))</f>
        <v>0</v>
      </c>
      <c r="T436" s="26">
        <f>IF('３　回答貼付シート'!V433="ない",0,IF('３　回答貼付シート'!V433="１～２日（にち）ある",1,IF('３　回答貼付シート'!V433="３～５日（にち）ある",2,IF('３　回答貼付シート'!V433="ほぼ毎日（まいにち）ある",3,))))</f>
        <v>0</v>
      </c>
      <c r="U436" s="26">
        <f>IF('３　回答貼付シート'!W433="ない",0,IF('３　回答貼付シート'!W433="１～２日（にち）ある",1,IF('３　回答貼付シート'!W433="３～５日（にち）ある",2,IF('３　回答貼付シート'!W433="ほぼ毎日（まいにち）ある",3,))))</f>
        <v>0</v>
      </c>
      <c r="V436" s="26">
        <f>IF('３　回答貼付シート'!X433="ない",0,IF('３　回答貼付シート'!X433="１～２日（にち）ある",1,IF('３　回答貼付シート'!X433="３～５日（にち）ある",2,IF('３　回答貼付シート'!X433="ほぼ毎日（まいにち）ある",3,))))</f>
        <v>0</v>
      </c>
      <c r="W436" s="26">
        <f>IF('３　回答貼付シート'!Y433="ない",0,IF('３　回答貼付シート'!Y433="１～２日（にち）ある",1,IF('３　回答貼付シート'!Y433="３～５日（にち）ある",2,IF('３　回答貼付シート'!Y433="ほぼ毎日（まいにち）ある",3,))))</f>
        <v>0</v>
      </c>
      <c r="X436" s="26">
        <f>IF('３　回答貼付シート'!Z433="ない",0,IF('３　回答貼付シート'!Z433="１～２日（にち）ある",1,IF('３　回答貼付シート'!Z433="３～５日（にち）ある",2,IF('３　回答貼付シート'!Z433="ほぼ毎日（まいにち）ある",3,))))</f>
        <v>0</v>
      </c>
      <c r="Y436" s="26">
        <f>IF('３　回答貼付シート'!AA433="ない",0,IF('３　回答貼付シート'!AA433="１～２日（にち）ある",1,IF('３　回答貼付シート'!AA433="３～５日（にち）ある",2,IF('３　回答貼付シート'!AA433="ほぼ毎日（まいにち）ある",3,))))</f>
        <v>0</v>
      </c>
      <c r="Z436" s="26">
        <f>'３　回答貼付シート'!$AB433</f>
        <v>0</v>
      </c>
      <c r="AA436" s="26" t="str">
        <f t="shared" si="58"/>
        <v/>
      </c>
      <c r="AB436" s="26" t="str">
        <f t="shared" si="59"/>
        <v/>
      </c>
      <c r="AC436" s="26" t="str">
        <f t="shared" si="60"/>
        <v/>
      </c>
      <c r="AD436" s="26" t="str">
        <f t="shared" si="61"/>
        <v/>
      </c>
      <c r="AE436" s="26" t="str">
        <f t="shared" si="62"/>
        <v/>
      </c>
      <c r="AF436" t="str">
        <f t="shared" si="55"/>
        <v>0</v>
      </c>
      <c r="AG436">
        <f t="shared" si="56"/>
        <v>0</v>
      </c>
      <c r="AH436" s="34">
        <f t="shared" si="63"/>
        <v>0</v>
      </c>
    </row>
    <row r="437" spans="1:34">
      <c r="A437" s="26"/>
      <c r="B437" s="26">
        <f t="shared" si="57"/>
        <v>0</v>
      </c>
      <c r="C437" s="26">
        <f>IF('３　回答貼付シート'!$F434&lt;&gt;0,VLOOKUP('３　回答貼付シート'!$F434,$AF$2048:$AG$2054,2,FALSE),0)</f>
        <v>0</v>
      </c>
      <c r="D437" s="26">
        <f>IF('３　回答貼付シート'!$G434&lt;&gt;0,VLOOKUP(('３　回答貼付シート'!$G434), $AF$2048:$AG$2054,2,FALSE),0)</f>
        <v>0</v>
      </c>
      <c r="E437" s="26">
        <f>'３　回答貼付シート'!$H434</f>
        <v>0</v>
      </c>
      <c r="F437" s="26">
        <f>IF(E437=0,0,VLOOKUP($B437,'２　情報入力シート'!$A$2:$E$2049,5))</f>
        <v>0</v>
      </c>
      <c r="G437" s="26">
        <f>IF('３　回答貼付シート'!I434="ない",0,IF('３　回答貼付シート'!I434="１～２日（にち）ある",1,IF('３　回答貼付シート'!I434="３～５日（にち）ある",2,IF('３　回答貼付シート'!I434="ほぼ毎日（まいにち）ある",3,))))</f>
        <v>0</v>
      </c>
      <c r="H437" s="26">
        <f>IF('３　回答貼付シート'!J434="ない",0,IF('３　回答貼付シート'!J434="１～２日（にち）ある",1,IF('３　回答貼付シート'!J434="３～５日（にち）ある",2,IF('３　回答貼付シート'!J434="ほぼ毎日（まいにち）ある",3,))))</f>
        <v>0</v>
      </c>
      <c r="I437" s="26">
        <f>IF('３　回答貼付シート'!K434="ない",0,IF('３　回答貼付シート'!K434="１～２日（にち）ある",1,IF('３　回答貼付シート'!K434="３～５日（にち）ある",2,IF('３　回答貼付シート'!K434="ほぼ毎日（まいにち）ある",3,))))</f>
        <v>0</v>
      </c>
      <c r="J437" s="26">
        <f>IF('３　回答貼付シート'!L434="ない",0,IF('３　回答貼付シート'!L434="１～２日（にち）ある",1,IF('３　回答貼付シート'!L434="３～５日（にち）ある",2,IF('３　回答貼付シート'!L434="ほぼ毎日（まいにち）ある",3,))))</f>
        <v>0</v>
      </c>
      <c r="K437" s="26">
        <f>IF('３　回答貼付シート'!M434="ない",0,IF('３　回答貼付シート'!M434="１～２日（にち）ある",1,IF('３　回答貼付シート'!M434="３～５日（にち）ある",2,IF('３　回答貼付シート'!M434="ほぼ毎日（まいにち）ある",3,))))</f>
        <v>0</v>
      </c>
      <c r="L437" s="26">
        <f>IF('３　回答貼付シート'!N434="ない",0,IF('３　回答貼付シート'!N434="１～２日（にち）ある",1,IF('３　回答貼付シート'!N434="３～５日（にち）ある",2,IF('３　回答貼付シート'!N434="ほぼ毎日（まいにち）ある",3,))))</f>
        <v>0</v>
      </c>
      <c r="M437" s="26">
        <f>IF('３　回答貼付シート'!O434="ない",0,IF('３　回答貼付シート'!O434="１～２日（にち）ある",1,IF('３　回答貼付シート'!O434="３～５日（にち）ある",2,IF('３　回答貼付シート'!O434="ほぼ毎日（まいにち）ある",3,))))</f>
        <v>0</v>
      </c>
      <c r="N437" s="26">
        <f>IF('３　回答貼付シート'!P434="ない",0,IF('３　回答貼付シート'!P434="１～２日（にち）ある",1,IF('３　回答貼付シート'!P434="３～５日（にち）ある",2,IF('３　回答貼付シート'!P434="ほぼ毎日（まいにち）ある",3,))))</f>
        <v>0</v>
      </c>
      <c r="O437" s="26">
        <f>IF('３　回答貼付シート'!Q434="ない",0,IF('３　回答貼付シート'!Q434="１～２日（にち）ある",1,IF('３　回答貼付シート'!Q434="３～５日（にち）ある",2,IF('３　回答貼付シート'!Q434="ほぼ毎日（まいにち）ある",3,))))</f>
        <v>0</v>
      </c>
      <c r="P437" s="26">
        <f>IF('３　回答貼付シート'!R434="ない",0,IF('３　回答貼付シート'!R434="１～２日（にち）ある",1,IF('３　回答貼付シート'!R434="３～５日（にち）ある",2,IF('３　回答貼付シート'!R434="ほぼ毎日（まいにち）ある",3,))))</f>
        <v>0</v>
      </c>
      <c r="Q437" s="26">
        <f>IF('３　回答貼付シート'!S434="ない",0,IF('３　回答貼付シート'!S434="１～２日（にち）ある",1,IF('３　回答貼付シート'!S434="３～５日（にち）ある",2,IF('３　回答貼付シート'!S434="ほぼ毎日（まいにち）ある",3,))))</f>
        <v>0</v>
      </c>
      <c r="R437" s="26">
        <f>IF('３　回答貼付シート'!T434="ない",0,IF('３　回答貼付シート'!T434="１～２日（にち）ある",1,IF('３　回答貼付シート'!T434="３～５日（にち）ある",2,IF('３　回答貼付シート'!T434="ほぼ毎日（まいにち）ある",3,))))</f>
        <v>0</v>
      </c>
      <c r="S437" s="26">
        <f>IF('３　回答貼付シート'!U434="ない",0,IF('３　回答貼付シート'!U434="１～２日（にち）ある",1,IF('３　回答貼付シート'!U434="３～５日（にち）ある",2,IF('３　回答貼付シート'!U434="ほぼ毎日（まいにち）ある",3,))))</f>
        <v>0</v>
      </c>
      <c r="T437" s="26">
        <f>IF('３　回答貼付シート'!V434="ない",0,IF('３　回答貼付シート'!V434="１～２日（にち）ある",1,IF('３　回答貼付シート'!V434="３～５日（にち）ある",2,IF('３　回答貼付シート'!V434="ほぼ毎日（まいにち）ある",3,))))</f>
        <v>0</v>
      </c>
      <c r="U437" s="26">
        <f>IF('３　回答貼付シート'!W434="ない",0,IF('３　回答貼付シート'!W434="１～２日（にち）ある",1,IF('３　回答貼付シート'!W434="３～５日（にち）ある",2,IF('３　回答貼付シート'!W434="ほぼ毎日（まいにち）ある",3,))))</f>
        <v>0</v>
      </c>
      <c r="V437" s="26">
        <f>IF('３　回答貼付シート'!X434="ない",0,IF('３　回答貼付シート'!X434="１～２日（にち）ある",1,IF('３　回答貼付シート'!X434="３～５日（にち）ある",2,IF('３　回答貼付シート'!X434="ほぼ毎日（まいにち）ある",3,))))</f>
        <v>0</v>
      </c>
      <c r="W437" s="26">
        <f>IF('３　回答貼付シート'!Y434="ない",0,IF('３　回答貼付シート'!Y434="１～２日（にち）ある",1,IF('３　回答貼付シート'!Y434="３～５日（にち）ある",2,IF('３　回答貼付シート'!Y434="ほぼ毎日（まいにち）ある",3,))))</f>
        <v>0</v>
      </c>
      <c r="X437" s="26">
        <f>IF('３　回答貼付シート'!Z434="ない",0,IF('３　回答貼付シート'!Z434="１～２日（にち）ある",1,IF('３　回答貼付シート'!Z434="３～５日（にち）ある",2,IF('３　回答貼付シート'!Z434="ほぼ毎日（まいにち）ある",3,))))</f>
        <v>0</v>
      </c>
      <c r="Y437" s="26">
        <f>IF('３　回答貼付シート'!AA434="ない",0,IF('３　回答貼付シート'!AA434="１～２日（にち）ある",1,IF('３　回答貼付シート'!AA434="３～５日（にち）ある",2,IF('３　回答貼付シート'!AA434="ほぼ毎日（まいにち）ある",3,))))</f>
        <v>0</v>
      </c>
      <c r="Z437" s="26">
        <f>'３　回答貼付シート'!$AB434</f>
        <v>0</v>
      </c>
      <c r="AA437" s="26" t="str">
        <f t="shared" si="58"/>
        <v/>
      </c>
      <c r="AB437" s="26" t="str">
        <f t="shared" si="59"/>
        <v/>
      </c>
      <c r="AC437" s="26" t="str">
        <f t="shared" si="60"/>
        <v/>
      </c>
      <c r="AD437" s="26" t="str">
        <f t="shared" si="61"/>
        <v/>
      </c>
      <c r="AE437" s="26" t="str">
        <f t="shared" si="62"/>
        <v/>
      </c>
      <c r="AF437" t="str">
        <f t="shared" si="55"/>
        <v>0</v>
      </c>
      <c r="AG437">
        <f t="shared" si="56"/>
        <v>0</v>
      </c>
      <c r="AH437" s="34">
        <f t="shared" si="63"/>
        <v>0</v>
      </c>
    </row>
    <row r="438" spans="1:34">
      <c r="A438" s="26"/>
      <c r="B438" s="26">
        <f t="shared" si="57"/>
        <v>0</v>
      </c>
      <c r="C438" s="26">
        <f>IF('３　回答貼付シート'!$F435&lt;&gt;0,VLOOKUP('３　回答貼付シート'!$F435,$AF$2048:$AG$2054,2,FALSE),0)</f>
        <v>0</v>
      </c>
      <c r="D438" s="26">
        <f>IF('３　回答貼付シート'!$G435&lt;&gt;0,VLOOKUP(('３　回答貼付シート'!$G435), $AF$2048:$AG$2054,2,FALSE),0)</f>
        <v>0</v>
      </c>
      <c r="E438" s="26">
        <f>'３　回答貼付シート'!$H435</f>
        <v>0</v>
      </c>
      <c r="F438" s="26">
        <f>IF(E438=0,0,VLOOKUP($B438,'２　情報入力シート'!$A$2:$E$2049,5))</f>
        <v>0</v>
      </c>
      <c r="G438" s="26">
        <f>IF('３　回答貼付シート'!I435="ない",0,IF('３　回答貼付シート'!I435="１～２日（にち）ある",1,IF('３　回答貼付シート'!I435="３～５日（にち）ある",2,IF('３　回答貼付シート'!I435="ほぼ毎日（まいにち）ある",3,))))</f>
        <v>0</v>
      </c>
      <c r="H438" s="26">
        <f>IF('３　回答貼付シート'!J435="ない",0,IF('３　回答貼付シート'!J435="１～２日（にち）ある",1,IF('３　回答貼付シート'!J435="３～５日（にち）ある",2,IF('３　回答貼付シート'!J435="ほぼ毎日（まいにち）ある",3,))))</f>
        <v>0</v>
      </c>
      <c r="I438" s="26">
        <f>IF('３　回答貼付シート'!K435="ない",0,IF('３　回答貼付シート'!K435="１～２日（にち）ある",1,IF('３　回答貼付シート'!K435="３～５日（にち）ある",2,IF('３　回答貼付シート'!K435="ほぼ毎日（まいにち）ある",3,))))</f>
        <v>0</v>
      </c>
      <c r="J438" s="26">
        <f>IF('３　回答貼付シート'!L435="ない",0,IF('３　回答貼付シート'!L435="１～２日（にち）ある",1,IF('３　回答貼付シート'!L435="３～５日（にち）ある",2,IF('３　回答貼付シート'!L435="ほぼ毎日（まいにち）ある",3,))))</f>
        <v>0</v>
      </c>
      <c r="K438" s="26">
        <f>IF('３　回答貼付シート'!M435="ない",0,IF('３　回答貼付シート'!M435="１～２日（にち）ある",1,IF('３　回答貼付シート'!M435="３～５日（にち）ある",2,IF('３　回答貼付シート'!M435="ほぼ毎日（まいにち）ある",3,))))</f>
        <v>0</v>
      </c>
      <c r="L438" s="26">
        <f>IF('３　回答貼付シート'!N435="ない",0,IF('３　回答貼付シート'!N435="１～２日（にち）ある",1,IF('３　回答貼付シート'!N435="３～５日（にち）ある",2,IF('３　回答貼付シート'!N435="ほぼ毎日（まいにち）ある",3,))))</f>
        <v>0</v>
      </c>
      <c r="M438" s="26">
        <f>IF('３　回答貼付シート'!O435="ない",0,IF('３　回答貼付シート'!O435="１～２日（にち）ある",1,IF('３　回答貼付シート'!O435="３～５日（にち）ある",2,IF('３　回答貼付シート'!O435="ほぼ毎日（まいにち）ある",3,))))</f>
        <v>0</v>
      </c>
      <c r="N438" s="26">
        <f>IF('３　回答貼付シート'!P435="ない",0,IF('３　回答貼付シート'!P435="１～２日（にち）ある",1,IF('３　回答貼付シート'!P435="３～５日（にち）ある",2,IF('３　回答貼付シート'!P435="ほぼ毎日（まいにち）ある",3,))))</f>
        <v>0</v>
      </c>
      <c r="O438" s="26">
        <f>IF('３　回答貼付シート'!Q435="ない",0,IF('３　回答貼付シート'!Q435="１～２日（にち）ある",1,IF('３　回答貼付シート'!Q435="３～５日（にち）ある",2,IF('３　回答貼付シート'!Q435="ほぼ毎日（まいにち）ある",3,))))</f>
        <v>0</v>
      </c>
      <c r="P438" s="26">
        <f>IF('３　回答貼付シート'!R435="ない",0,IF('３　回答貼付シート'!R435="１～２日（にち）ある",1,IF('３　回答貼付シート'!R435="３～５日（にち）ある",2,IF('３　回答貼付シート'!R435="ほぼ毎日（まいにち）ある",3,))))</f>
        <v>0</v>
      </c>
      <c r="Q438" s="26">
        <f>IF('３　回答貼付シート'!S435="ない",0,IF('３　回答貼付シート'!S435="１～２日（にち）ある",1,IF('３　回答貼付シート'!S435="３～５日（にち）ある",2,IF('３　回答貼付シート'!S435="ほぼ毎日（まいにち）ある",3,))))</f>
        <v>0</v>
      </c>
      <c r="R438" s="26">
        <f>IF('３　回答貼付シート'!T435="ない",0,IF('３　回答貼付シート'!T435="１～２日（にち）ある",1,IF('３　回答貼付シート'!T435="３～５日（にち）ある",2,IF('３　回答貼付シート'!T435="ほぼ毎日（まいにち）ある",3,))))</f>
        <v>0</v>
      </c>
      <c r="S438" s="26">
        <f>IF('３　回答貼付シート'!U435="ない",0,IF('３　回答貼付シート'!U435="１～２日（にち）ある",1,IF('３　回答貼付シート'!U435="３～５日（にち）ある",2,IF('３　回答貼付シート'!U435="ほぼ毎日（まいにち）ある",3,))))</f>
        <v>0</v>
      </c>
      <c r="T438" s="26">
        <f>IF('３　回答貼付シート'!V435="ない",0,IF('３　回答貼付シート'!V435="１～２日（にち）ある",1,IF('３　回答貼付シート'!V435="３～５日（にち）ある",2,IF('３　回答貼付シート'!V435="ほぼ毎日（まいにち）ある",3,))))</f>
        <v>0</v>
      </c>
      <c r="U438" s="26">
        <f>IF('３　回答貼付シート'!W435="ない",0,IF('３　回答貼付シート'!W435="１～２日（にち）ある",1,IF('３　回答貼付シート'!W435="３～５日（にち）ある",2,IF('３　回答貼付シート'!W435="ほぼ毎日（まいにち）ある",3,))))</f>
        <v>0</v>
      </c>
      <c r="V438" s="26">
        <f>IF('３　回答貼付シート'!X435="ない",0,IF('３　回答貼付シート'!X435="１～２日（にち）ある",1,IF('３　回答貼付シート'!X435="３～５日（にち）ある",2,IF('３　回答貼付シート'!X435="ほぼ毎日（まいにち）ある",3,))))</f>
        <v>0</v>
      </c>
      <c r="W438" s="26">
        <f>IF('３　回答貼付シート'!Y435="ない",0,IF('３　回答貼付シート'!Y435="１～２日（にち）ある",1,IF('３　回答貼付シート'!Y435="３～５日（にち）ある",2,IF('３　回答貼付シート'!Y435="ほぼ毎日（まいにち）ある",3,))))</f>
        <v>0</v>
      </c>
      <c r="X438" s="26">
        <f>IF('３　回答貼付シート'!Z435="ない",0,IF('３　回答貼付シート'!Z435="１～２日（にち）ある",1,IF('３　回答貼付シート'!Z435="３～５日（にち）ある",2,IF('３　回答貼付シート'!Z435="ほぼ毎日（まいにち）ある",3,))))</f>
        <v>0</v>
      </c>
      <c r="Y438" s="26">
        <f>IF('３　回答貼付シート'!AA435="ない",0,IF('３　回答貼付シート'!AA435="１～２日（にち）ある",1,IF('３　回答貼付シート'!AA435="３～５日（にち）ある",2,IF('３　回答貼付シート'!AA435="ほぼ毎日（まいにち）ある",3,))))</f>
        <v>0</v>
      </c>
      <c r="Z438" s="26">
        <f>'３　回答貼付シート'!$AB435</f>
        <v>0</v>
      </c>
      <c r="AA438" s="26" t="str">
        <f t="shared" si="58"/>
        <v/>
      </c>
      <c r="AB438" s="26" t="str">
        <f t="shared" si="59"/>
        <v/>
      </c>
      <c r="AC438" s="26" t="str">
        <f t="shared" si="60"/>
        <v/>
      </c>
      <c r="AD438" s="26" t="str">
        <f t="shared" si="61"/>
        <v/>
      </c>
      <c r="AE438" s="26" t="str">
        <f t="shared" si="62"/>
        <v/>
      </c>
      <c r="AF438" t="str">
        <f t="shared" si="55"/>
        <v>0</v>
      </c>
      <c r="AG438">
        <f t="shared" si="56"/>
        <v>0</v>
      </c>
      <c r="AH438" s="34">
        <f t="shared" si="63"/>
        <v>0</v>
      </c>
    </row>
    <row r="439" spans="1:34">
      <c r="A439" s="26"/>
      <c r="B439" s="26">
        <f t="shared" si="57"/>
        <v>0</v>
      </c>
      <c r="C439" s="26">
        <f>IF('３　回答貼付シート'!$F436&lt;&gt;0,VLOOKUP('３　回答貼付シート'!$F436,$AF$2048:$AG$2054,2,FALSE),0)</f>
        <v>0</v>
      </c>
      <c r="D439" s="26">
        <f>IF('３　回答貼付シート'!$G436&lt;&gt;0,VLOOKUP(('３　回答貼付シート'!$G436), $AF$2048:$AG$2054,2,FALSE),0)</f>
        <v>0</v>
      </c>
      <c r="E439" s="26">
        <f>'３　回答貼付シート'!$H436</f>
        <v>0</v>
      </c>
      <c r="F439" s="26">
        <f>IF(E439=0,0,VLOOKUP($B439,'２　情報入力シート'!$A$2:$E$2049,5))</f>
        <v>0</v>
      </c>
      <c r="G439" s="26">
        <f>IF('３　回答貼付シート'!I436="ない",0,IF('３　回答貼付シート'!I436="１～２日（にち）ある",1,IF('３　回答貼付シート'!I436="３～５日（にち）ある",2,IF('３　回答貼付シート'!I436="ほぼ毎日（まいにち）ある",3,))))</f>
        <v>0</v>
      </c>
      <c r="H439" s="26">
        <f>IF('３　回答貼付シート'!J436="ない",0,IF('３　回答貼付シート'!J436="１～２日（にち）ある",1,IF('３　回答貼付シート'!J436="３～５日（にち）ある",2,IF('３　回答貼付シート'!J436="ほぼ毎日（まいにち）ある",3,))))</f>
        <v>0</v>
      </c>
      <c r="I439" s="26">
        <f>IF('３　回答貼付シート'!K436="ない",0,IF('３　回答貼付シート'!K436="１～２日（にち）ある",1,IF('３　回答貼付シート'!K436="３～５日（にち）ある",2,IF('３　回答貼付シート'!K436="ほぼ毎日（まいにち）ある",3,))))</f>
        <v>0</v>
      </c>
      <c r="J439" s="26">
        <f>IF('３　回答貼付シート'!L436="ない",0,IF('３　回答貼付シート'!L436="１～２日（にち）ある",1,IF('３　回答貼付シート'!L436="３～５日（にち）ある",2,IF('３　回答貼付シート'!L436="ほぼ毎日（まいにち）ある",3,))))</f>
        <v>0</v>
      </c>
      <c r="K439" s="26">
        <f>IF('３　回答貼付シート'!M436="ない",0,IF('３　回答貼付シート'!M436="１～２日（にち）ある",1,IF('３　回答貼付シート'!M436="３～５日（にち）ある",2,IF('３　回答貼付シート'!M436="ほぼ毎日（まいにち）ある",3,))))</f>
        <v>0</v>
      </c>
      <c r="L439" s="26">
        <f>IF('３　回答貼付シート'!N436="ない",0,IF('３　回答貼付シート'!N436="１～２日（にち）ある",1,IF('３　回答貼付シート'!N436="３～５日（にち）ある",2,IF('３　回答貼付シート'!N436="ほぼ毎日（まいにち）ある",3,))))</f>
        <v>0</v>
      </c>
      <c r="M439" s="26">
        <f>IF('３　回答貼付シート'!O436="ない",0,IF('３　回答貼付シート'!O436="１～２日（にち）ある",1,IF('３　回答貼付シート'!O436="３～５日（にち）ある",2,IF('３　回答貼付シート'!O436="ほぼ毎日（まいにち）ある",3,))))</f>
        <v>0</v>
      </c>
      <c r="N439" s="26">
        <f>IF('３　回答貼付シート'!P436="ない",0,IF('３　回答貼付シート'!P436="１～２日（にち）ある",1,IF('３　回答貼付シート'!P436="３～５日（にち）ある",2,IF('３　回答貼付シート'!P436="ほぼ毎日（まいにち）ある",3,))))</f>
        <v>0</v>
      </c>
      <c r="O439" s="26">
        <f>IF('３　回答貼付シート'!Q436="ない",0,IF('３　回答貼付シート'!Q436="１～２日（にち）ある",1,IF('３　回答貼付シート'!Q436="３～５日（にち）ある",2,IF('３　回答貼付シート'!Q436="ほぼ毎日（まいにち）ある",3,))))</f>
        <v>0</v>
      </c>
      <c r="P439" s="26">
        <f>IF('３　回答貼付シート'!R436="ない",0,IF('３　回答貼付シート'!R436="１～２日（にち）ある",1,IF('３　回答貼付シート'!R436="３～５日（にち）ある",2,IF('３　回答貼付シート'!R436="ほぼ毎日（まいにち）ある",3,))))</f>
        <v>0</v>
      </c>
      <c r="Q439" s="26">
        <f>IF('３　回答貼付シート'!S436="ない",0,IF('３　回答貼付シート'!S436="１～２日（にち）ある",1,IF('３　回答貼付シート'!S436="３～５日（にち）ある",2,IF('３　回答貼付シート'!S436="ほぼ毎日（まいにち）ある",3,))))</f>
        <v>0</v>
      </c>
      <c r="R439" s="26">
        <f>IF('３　回答貼付シート'!T436="ない",0,IF('３　回答貼付シート'!T436="１～２日（にち）ある",1,IF('３　回答貼付シート'!T436="３～５日（にち）ある",2,IF('３　回答貼付シート'!T436="ほぼ毎日（まいにち）ある",3,))))</f>
        <v>0</v>
      </c>
      <c r="S439" s="26">
        <f>IF('３　回答貼付シート'!U436="ない",0,IF('３　回答貼付シート'!U436="１～２日（にち）ある",1,IF('３　回答貼付シート'!U436="３～５日（にち）ある",2,IF('３　回答貼付シート'!U436="ほぼ毎日（まいにち）ある",3,))))</f>
        <v>0</v>
      </c>
      <c r="T439" s="26">
        <f>IF('３　回答貼付シート'!V436="ない",0,IF('３　回答貼付シート'!V436="１～２日（にち）ある",1,IF('３　回答貼付シート'!V436="３～５日（にち）ある",2,IF('３　回答貼付シート'!V436="ほぼ毎日（まいにち）ある",3,))))</f>
        <v>0</v>
      </c>
      <c r="U439" s="26">
        <f>IF('３　回答貼付シート'!W436="ない",0,IF('３　回答貼付シート'!W436="１～２日（にち）ある",1,IF('３　回答貼付シート'!W436="３～５日（にち）ある",2,IF('３　回答貼付シート'!W436="ほぼ毎日（まいにち）ある",3,))))</f>
        <v>0</v>
      </c>
      <c r="V439" s="26">
        <f>IF('３　回答貼付シート'!X436="ない",0,IF('３　回答貼付シート'!X436="１～２日（にち）ある",1,IF('３　回答貼付シート'!X436="３～５日（にち）ある",2,IF('３　回答貼付シート'!X436="ほぼ毎日（まいにち）ある",3,))))</f>
        <v>0</v>
      </c>
      <c r="W439" s="26">
        <f>IF('３　回答貼付シート'!Y436="ない",0,IF('３　回答貼付シート'!Y436="１～２日（にち）ある",1,IF('３　回答貼付シート'!Y436="３～５日（にち）ある",2,IF('３　回答貼付シート'!Y436="ほぼ毎日（まいにち）ある",3,))))</f>
        <v>0</v>
      </c>
      <c r="X439" s="26">
        <f>IF('３　回答貼付シート'!Z436="ない",0,IF('３　回答貼付シート'!Z436="１～２日（にち）ある",1,IF('３　回答貼付シート'!Z436="３～５日（にち）ある",2,IF('３　回答貼付シート'!Z436="ほぼ毎日（まいにち）ある",3,))))</f>
        <v>0</v>
      </c>
      <c r="Y439" s="26">
        <f>IF('３　回答貼付シート'!AA436="ない",0,IF('３　回答貼付シート'!AA436="１～２日（にち）ある",1,IF('３　回答貼付シート'!AA436="３～５日（にち）ある",2,IF('３　回答貼付シート'!AA436="ほぼ毎日（まいにち）ある",3,))))</f>
        <v>0</v>
      </c>
      <c r="Z439" s="26">
        <f>'３　回答貼付シート'!$AB436</f>
        <v>0</v>
      </c>
      <c r="AA439" s="26" t="str">
        <f t="shared" si="58"/>
        <v/>
      </c>
      <c r="AB439" s="26" t="str">
        <f t="shared" si="59"/>
        <v/>
      </c>
      <c r="AC439" s="26" t="str">
        <f t="shared" si="60"/>
        <v/>
      </c>
      <c r="AD439" s="26" t="str">
        <f t="shared" si="61"/>
        <v/>
      </c>
      <c r="AE439" s="26" t="str">
        <f t="shared" si="62"/>
        <v/>
      </c>
      <c r="AF439" t="str">
        <f t="shared" si="55"/>
        <v>0</v>
      </c>
      <c r="AG439">
        <f t="shared" si="56"/>
        <v>0</v>
      </c>
      <c r="AH439" s="34">
        <f t="shared" si="63"/>
        <v>0</v>
      </c>
    </row>
    <row r="440" spans="1:34">
      <c r="A440" s="26"/>
      <c r="B440" s="26">
        <f t="shared" si="57"/>
        <v>0</v>
      </c>
      <c r="C440" s="26">
        <f>IF('３　回答貼付シート'!$F437&lt;&gt;0,VLOOKUP('３　回答貼付シート'!$F437,$AF$2048:$AG$2054,2,FALSE),0)</f>
        <v>0</v>
      </c>
      <c r="D440" s="26">
        <f>IF('３　回答貼付シート'!$G437&lt;&gt;0,VLOOKUP(('３　回答貼付シート'!$G437), $AF$2048:$AG$2054,2,FALSE),0)</f>
        <v>0</v>
      </c>
      <c r="E440" s="26">
        <f>'３　回答貼付シート'!$H437</f>
        <v>0</v>
      </c>
      <c r="F440" s="26">
        <f>IF(E440=0,0,VLOOKUP($B440,'２　情報入力シート'!$A$2:$E$2049,5))</f>
        <v>0</v>
      </c>
      <c r="G440" s="26">
        <f>IF('３　回答貼付シート'!I437="ない",0,IF('３　回答貼付シート'!I437="１～２日（にち）ある",1,IF('３　回答貼付シート'!I437="３～５日（にち）ある",2,IF('３　回答貼付シート'!I437="ほぼ毎日（まいにち）ある",3,))))</f>
        <v>0</v>
      </c>
      <c r="H440" s="26">
        <f>IF('３　回答貼付シート'!J437="ない",0,IF('３　回答貼付シート'!J437="１～２日（にち）ある",1,IF('３　回答貼付シート'!J437="３～５日（にち）ある",2,IF('３　回答貼付シート'!J437="ほぼ毎日（まいにち）ある",3,))))</f>
        <v>0</v>
      </c>
      <c r="I440" s="26">
        <f>IF('３　回答貼付シート'!K437="ない",0,IF('３　回答貼付シート'!K437="１～２日（にち）ある",1,IF('３　回答貼付シート'!K437="３～５日（にち）ある",2,IF('３　回答貼付シート'!K437="ほぼ毎日（まいにち）ある",3,))))</f>
        <v>0</v>
      </c>
      <c r="J440" s="26">
        <f>IF('３　回答貼付シート'!L437="ない",0,IF('３　回答貼付シート'!L437="１～２日（にち）ある",1,IF('３　回答貼付シート'!L437="３～５日（にち）ある",2,IF('３　回答貼付シート'!L437="ほぼ毎日（まいにち）ある",3,))))</f>
        <v>0</v>
      </c>
      <c r="K440" s="26">
        <f>IF('３　回答貼付シート'!M437="ない",0,IF('３　回答貼付シート'!M437="１～２日（にち）ある",1,IF('３　回答貼付シート'!M437="３～５日（にち）ある",2,IF('３　回答貼付シート'!M437="ほぼ毎日（まいにち）ある",3,))))</f>
        <v>0</v>
      </c>
      <c r="L440" s="26">
        <f>IF('３　回答貼付シート'!N437="ない",0,IF('３　回答貼付シート'!N437="１～２日（にち）ある",1,IF('３　回答貼付シート'!N437="３～５日（にち）ある",2,IF('３　回答貼付シート'!N437="ほぼ毎日（まいにち）ある",3,))))</f>
        <v>0</v>
      </c>
      <c r="M440" s="26">
        <f>IF('３　回答貼付シート'!O437="ない",0,IF('３　回答貼付シート'!O437="１～２日（にち）ある",1,IF('３　回答貼付シート'!O437="３～５日（にち）ある",2,IF('３　回答貼付シート'!O437="ほぼ毎日（まいにち）ある",3,))))</f>
        <v>0</v>
      </c>
      <c r="N440" s="26">
        <f>IF('３　回答貼付シート'!P437="ない",0,IF('３　回答貼付シート'!P437="１～２日（にち）ある",1,IF('３　回答貼付シート'!P437="３～５日（にち）ある",2,IF('３　回答貼付シート'!P437="ほぼ毎日（まいにち）ある",3,))))</f>
        <v>0</v>
      </c>
      <c r="O440" s="26">
        <f>IF('３　回答貼付シート'!Q437="ない",0,IF('３　回答貼付シート'!Q437="１～２日（にち）ある",1,IF('３　回答貼付シート'!Q437="３～５日（にち）ある",2,IF('３　回答貼付シート'!Q437="ほぼ毎日（まいにち）ある",3,))))</f>
        <v>0</v>
      </c>
      <c r="P440" s="26">
        <f>IF('３　回答貼付シート'!R437="ない",0,IF('３　回答貼付シート'!R437="１～２日（にち）ある",1,IF('３　回答貼付シート'!R437="３～５日（にち）ある",2,IF('３　回答貼付シート'!R437="ほぼ毎日（まいにち）ある",3,))))</f>
        <v>0</v>
      </c>
      <c r="Q440" s="26">
        <f>IF('３　回答貼付シート'!S437="ない",0,IF('３　回答貼付シート'!S437="１～２日（にち）ある",1,IF('３　回答貼付シート'!S437="３～５日（にち）ある",2,IF('３　回答貼付シート'!S437="ほぼ毎日（まいにち）ある",3,))))</f>
        <v>0</v>
      </c>
      <c r="R440" s="26">
        <f>IF('３　回答貼付シート'!T437="ない",0,IF('３　回答貼付シート'!T437="１～２日（にち）ある",1,IF('３　回答貼付シート'!T437="３～５日（にち）ある",2,IF('３　回答貼付シート'!T437="ほぼ毎日（まいにち）ある",3,))))</f>
        <v>0</v>
      </c>
      <c r="S440" s="26">
        <f>IF('３　回答貼付シート'!U437="ない",0,IF('３　回答貼付シート'!U437="１～２日（にち）ある",1,IF('３　回答貼付シート'!U437="３～５日（にち）ある",2,IF('３　回答貼付シート'!U437="ほぼ毎日（まいにち）ある",3,))))</f>
        <v>0</v>
      </c>
      <c r="T440" s="26">
        <f>IF('３　回答貼付シート'!V437="ない",0,IF('３　回答貼付シート'!V437="１～２日（にち）ある",1,IF('３　回答貼付シート'!V437="３～５日（にち）ある",2,IF('３　回答貼付シート'!V437="ほぼ毎日（まいにち）ある",3,))))</f>
        <v>0</v>
      </c>
      <c r="U440" s="26">
        <f>IF('３　回答貼付シート'!W437="ない",0,IF('３　回答貼付シート'!W437="１～２日（にち）ある",1,IF('３　回答貼付シート'!W437="３～５日（にち）ある",2,IF('３　回答貼付シート'!W437="ほぼ毎日（まいにち）ある",3,))))</f>
        <v>0</v>
      </c>
      <c r="V440" s="26">
        <f>IF('３　回答貼付シート'!X437="ない",0,IF('３　回答貼付シート'!X437="１～２日（にち）ある",1,IF('３　回答貼付シート'!X437="３～５日（にち）ある",2,IF('３　回答貼付シート'!X437="ほぼ毎日（まいにち）ある",3,))))</f>
        <v>0</v>
      </c>
      <c r="W440" s="26">
        <f>IF('３　回答貼付シート'!Y437="ない",0,IF('３　回答貼付シート'!Y437="１～２日（にち）ある",1,IF('３　回答貼付シート'!Y437="３～５日（にち）ある",2,IF('３　回答貼付シート'!Y437="ほぼ毎日（まいにち）ある",3,))))</f>
        <v>0</v>
      </c>
      <c r="X440" s="26">
        <f>IF('３　回答貼付シート'!Z437="ない",0,IF('３　回答貼付シート'!Z437="１～２日（にち）ある",1,IF('３　回答貼付シート'!Z437="３～５日（にち）ある",2,IF('３　回答貼付シート'!Z437="ほぼ毎日（まいにち）ある",3,))))</f>
        <v>0</v>
      </c>
      <c r="Y440" s="26">
        <f>IF('３　回答貼付シート'!AA437="ない",0,IF('３　回答貼付シート'!AA437="１～２日（にち）ある",1,IF('３　回答貼付シート'!AA437="３～５日（にち）ある",2,IF('３　回答貼付シート'!AA437="ほぼ毎日（まいにち）ある",3,))))</f>
        <v>0</v>
      </c>
      <c r="Z440" s="26">
        <f>'３　回答貼付シート'!$AB437</f>
        <v>0</v>
      </c>
      <c r="AA440" s="26" t="str">
        <f t="shared" si="58"/>
        <v/>
      </c>
      <c r="AB440" s="26" t="str">
        <f t="shared" si="59"/>
        <v/>
      </c>
      <c r="AC440" s="26" t="str">
        <f t="shared" si="60"/>
        <v/>
      </c>
      <c r="AD440" s="26" t="str">
        <f t="shared" si="61"/>
        <v/>
      </c>
      <c r="AE440" s="26" t="str">
        <f t="shared" si="62"/>
        <v/>
      </c>
      <c r="AF440" t="str">
        <f t="shared" si="55"/>
        <v>0</v>
      </c>
      <c r="AG440">
        <f t="shared" si="56"/>
        <v>0</v>
      </c>
      <c r="AH440" s="34">
        <f t="shared" si="63"/>
        <v>0</v>
      </c>
    </row>
    <row r="441" spans="1:34">
      <c r="A441" s="26"/>
      <c r="B441" s="26">
        <f t="shared" si="57"/>
        <v>0</v>
      </c>
      <c r="C441" s="26">
        <f>IF('３　回答貼付シート'!$F438&lt;&gt;0,VLOOKUP('３　回答貼付シート'!$F438,$AF$2048:$AG$2054,2,FALSE),0)</f>
        <v>0</v>
      </c>
      <c r="D441" s="26">
        <f>IF('３　回答貼付シート'!$G438&lt;&gt;0,VLOOKUP(('３　回答貼付シート'!$G438), $AF$2048:$AG$2054,2,FALSE),0)</f>
        <v>0</v>
      </c>
      <c r="E441" s="26">
        <f>'３　回答貼付シート'!$H438</f>
        <v>0</v>
      </c>
      <c r="F441" s="26">
        <f>IF(E441=0,0,VLOOKUP($B441,'２　情報入力シート'!$A$2:$E$2049,5))</f>
        <v>0</v>
      </c>
      <c r="G441" s="26">
        <f>IF('３　回答貼付シート'!I438="ない",0,IF('３　回答貼付シート'!I438="１～２日（にち）ある",1,IF('３　回答貼付シート'!I438="３～５日（にち）ある",2,IF('３　回答貼付シート'!I438="ほぼ毎日（まいにち）ある",3,))))</f>
        <v>0</v>
      </c>
      <c r="H441" s="26">
        <f>IF('３　回答貼付シート'!J438="ない",0,IF('３　回答貼付シート'!J438="１～２日（にち）ある",1,IF('３　回答貼付シート'!J438="３～５日（にち）ある",2,IF('３　回答貼付シート'!J438="ほぼ毎日（まいにち）ある",3,))))</f>
        <v>0</v>
      </c>
      <c r="I441" s="26">
        <f>IF('３　回答貼付シート'!K438="ない",0,IF('３　回答貼付シート'!K438="１～２日（にち）ある",1,IF('３　回答貼付シート'!K438="３～５日（にち）ある",2,IF('３　回答貼付シート'!K438="ほぼ毎日（まいにち）ある",3,))))</f>
        <v>0</v>
      </c>
      <c r="J441" s="26">
        <f>IF('３　回答貼付シート'!L438="ない",0,IF('３　回答貼付シート'!L438="１～２日（にち）ある",1,IF('３　回答貼付シート'!L438="３～５日（にち）ある",2,IF('３　回答貼付シート'!L438="ほぼ毎日（まいにち）ある",3,))))</f>
        <v>0</v>
      </c>
      <c r="K441" s="26">
        <f>IF('３　回答貼付シート'!M438="ない",0,IF('３　回答貼付シート'!M438="１～２日（にち）ある",1,IF('３　回答貼付シート'!M438="３～５日（にち）ある",2,IF('３　回答貼付シート'!M438="ほぼ毎日（まいにち）ある",3,))))</f>
        <v>0</v>
      </c>
      <c r="L441" s="26">
        <f>IF('３　回答貼付シート'!N438="ない",0,IF('３　回答貼付シート'!N438="１～２日（にち）ある",1,IF('３　回答貼付シート'!N438="３～５日（にち）ある",2,IF('３　回答貼付シート'!N438="ほぼ毎日（まいにち）ある",3,))))</f>
        <v>0</v>
      </c>
      <c r="M441" s="26">
        <f>IF('３　回答貼付シート'!O438="ない",0,IF('３　回答貼付シート'!O438="１～２日（にち）ある",1,IF('３　回答貼付シート'!O438="３～５日（にち）ある",2,IF('３　回答貼付シート'!O438="ほぼ毎日（まいにち）ある",3,))))</f>
        <v>0</v>
      </c>
      <c r="N441" s="26">
        <f>IF('３　回答貼付シート'!P438="ない",0,IF('３　回答貼付シート'!P438="１～２日（にち）ある",1,IF('３　回答貼付シート'!P438="３～５日（にち）ある",2,IF('３　回答貼付シート'!P438="ほぼ毎日（まいにち）ある",3,))))</f>
        <v>0</v>
      </c>
      <c r="O441" s="26">
        <f>IF('３　回答貼付シート'!Q438="ない",0,IF('３　回答貼付シート'!Q438="１～２日（にち）ある",1,IF('３　回答貼付シート'!Q438="３～５日（にち）ある",2,IF('３　回答貼付シート'!Q438="ほぼ毎日（まいにち）ある",3,))))</f>
        <v>0</v>
      </c>
      <c r="P441" s="26">
        <f>IF('３　回答貼付シート'!R438="ない",0,IF('３　回答貼付シート'!R438="１～２日（にち）ある",1,IF('３　回答貼付シート'!R438="３～５日（にち）ある",2,IF('３　回答貼付シート'!R438="ほぼ毎日（まいにち）ある",3,))))</f>
        <v>0</v>
      </c>
      <c r="Q441" s="26">
        <f>IF('３　回答貼付シート'!S438="ない",0,IF('３　回答貼付シート'!S438="１～２日（にち）ある",1,IF('３　回答貼付シート'!S438="３～５日（にち）ある",2,IF('３　回答貼付シート'!S438="ほぼ毎日（まいにち）ある",3,))))</f>
        <v>0</v>
      </c>
      <c r="R441" s="26">
        <f>IF('３　回答貼付シート'!T438="ない",0,IF('３　回答貼付シート'!T438="１～２日（にち）ある",1,IF('３　回答貼付シート'!T438="３～５日（にち）ある",2,IF('３　回答貼付シート'!T438="ほぼ毎日（まいにち）ある",3,))))</f>
        <v>0</v>
      </c>
      <c r="S441" s="26">
        <f>IF('３　回答貼付シート'!U438="ない",0,IF('３　回答貼付シート'!U438="１～２日（にち）ある",1,IF('３　回答貼付シート'!U438="３～５日（にち）ある",2,IF('３　回答貼付シート'!U438="ほぼ毎日（まいにち）ある",3,))))</f>
        <v>0</v>
      </c>
      <c r="T441" s="26">
        <f>IF('３　回答貼付シート'!V438="ない",0,IF('３　回答貼付シート'!V438="１～２日（にち）ある",1,IF('３　回答貼付シート'!V438="３～５日（にち）ある",2,IF('３　回答貼付シート'!V438="ほぼ毎日（まいにち）ある",3,))))</f>
        <v>0</v>
      </c>
      <c r="U441" s="26">
        <f>IF('３　回答貼付シート'!W438="ない",0,IF('３　回答貼付シート'!W438="１～２日（にち）ある",1,IF('３　回答貼付シート'!W438="３～５日（にち）ある",2,IF('３　回答貼付シート'!W438="ほぼ毎日（まいにち）ある",3,))))</f>
        <v>0</v>
      </c>
      <c r="V441" s="26">
        <f>IF('３　回答貼付シート'!X438="ない",0,IF('３　回答貼付シート'!X438="１～２日（にち）ある",1,IF('３　回答貼付シート'!X438="３～５日（にち）ある",2,IF('３　回答貼付シート'!X438="ほぼ毎日（まいにち）ある",3,))))</f>
        <v>0</v>
      </c>
      <c r="W441" s="26">
        <f>IF('３　回答貼付シート'!Y438="ない",0,IF('３　回答貼付シート'!Y438="１～２日（にち）ある",1,IF('３　回答貼付シート'!Y438="３～５日（にち）ある",2,IF('３　回答貼付シート'!Y438="ほぼ毎日（まいにち）ある",3,))))</f>
        <v>0</v>
      </c>
      <c r="X441" s="26">
        <f>IF('３　回答貼付シート'!Z438="ない",0,IF('３　回答貼付シート'!Z438="１～２日（にち）ある",1,IF('３　回答貼付シート'!Z438="３～５日（にち）ある",2,IF('３　回答貼付シート'!Z438="ほぼ毎日（まいにち）ある",3,))))</f>
        <v>0</v>
      </c>
      <c r="Y441" s="26">
        <f>IF('３　回答貼付シート'!AA438="ない",0,IF('３　回答貼付シート'!AA438="１～２日（にち）ある",1,IF('３　回答貼付シート'!AA438="３～５日（にち）ある",2,IF('３　回答貼付シート'!AA438="ほぼ毎日（まいにち）ある",3,))))</f>
        <v>0</v>
      </c>
      <c r="Z441" s="26">
        <f>'３　回答貼付シート'!$AB438</f>
        <v>0</v>
      </c>
      <c r="AA441" s="26" t="str">
        <f t="shared" si="58"/>
        <v/>
      </c>
      <c r="AB441" s="26" t="str">
        <f t="shared" si="59"/>
        <v/>
      </c>
      <c r="AC441" s="26" t="str">
        <f t="shared" si="60"/>
        <v/>
      </c>
      <c r="AD441" s="26" t="str">
        <f t="shared" si="61"/>
        <v/>
      </c>
      <c r="AE441" s="26" t="str">
        <f t="shared" si="62"/>
        <v/>
      </c>
      <c r="AF441" t="str">
        <f t="shared" si="55"/>
        <v>0</v>
      </c>
      <c r="AG441">
        <f t="shared" si="56"/>
        <v>0</v>
      </c>
      <c r="AH441" s="34">
        <f t="shared" si="63"/>
        <v>0</v>
      </c>
    </row>
    <row r="442" spans="1:34">
      <c r="A442" s="26"/>
      <c r="B442" s="26">
        <f t="shared" si="57"/>
        <v>0</v>
      </c>
      <c r="C442" s="26">
        <f>IF('３　回答貼付シート'!$F439&lt;&gt;0,VLOOKUP('３　回答貼付シート'!$F439,$AF$2048:$AG$2054,2,FALSE),0)</f>
        <v>0</v>
      </c>
      <c r="D442" s="26">
        <f>IF('３　回答貼付シート'!$G439&lt;&gt;0,VLOOKUP(('３　回答貼付シート'!$G439), $AF$2048:$AG$2054,2,FALSE),0)</f>
        <v>0</v>
      </c>
      <c r="E442" s="26">
        <f>'３　回答貼付シート'!$H439</f>
        <v>0</v>
      </c>
      <c r="F442" s="26">
        <f>IF(E442=0,0,VLOOKUP($B442,'２　情報入力シート'!$A$2:$E$2049,5))</f>
        <v>0</v>
      </c>
      <c r="G442" s="26">
        <f>IF('３　回答貼付シート'!I439="ない",0,IF('３　回答貼付シート'!I439="１～２日（にち）ある",1,IF('３　回答貼付シート'!I439="３～５日（にち）ある",2,IF('３　回答貼付シート'!I439="ほぼ毎日（まいにち）ある",3,))))</f>
        <v>0</v>
      </c>
      <c r="H442" s="26">
        <f>IF('３　回答貼付シート'!J439="ない",0,IF('３　回答貼付シート'!J439="１～２日（にち）ある",1,IF('３　回答貼付シート'!J439="３～５日（にち）ある",2,IF('３　回答貼付シート'!J439="ほぼ毎日（まいにち）ある",3,))))</f>
        <v>0</v>
      </c>
      <c r="I442" s="26">
        <f>IF('３　回答貼付シート'!K439="ない",0,IF('３　回答貼付シート'!K439="１～２日（にち）ある",1,IF('３　回答貼付シート'!K439="３～５日（にち）ある",2,IF('３　回答貼付シート'!K439="ほぼ毎日（まいにち）ある",3,))))</f>
        <v>0</v>
      </c>
      <c r="J442" s="26">
        <f>IF('３　回答貼付シート'!L439="ない",0,IF('３　回答貼付シート'!L439="１～２日（にち）ある",1,IF('３　回答貼付シート'!L439="３～５日（にち）ある",2,IF('３　回答貼付シート'!L439="ほぼ毎日（まいにち）ある",3,))))</f>
        <v>0</v>
      </c>
      <c r="K442" s="26">
        <f>IF('３　回答貼付シート'!M439="ない",0,IF('３　回答貼付シート'!M439="１～２日（にち）ある",1,IF('３　回答貼付シート'!M439="３～５日（にち）ある",2,IF('３　回答貼付シート'!M439="ほぼ毎日（まいにち）ある",3,))))</f>
        <v>0</v>
      </c>
      <c r="L442" s="26">
        <f>IF('３　回答貼付シート'!N439="ない",0,IF('３　回答貼付シート'!N439="１～２日（にち）ある",1,IF('３　回答貼付シート'!N439="３～５日（にち）ある",2,IF('３　回答貼付シート'!N439="ほぼ毎日（まいにち）ある",3,))))</f>
        <v>0</v>
      </c>
      <c r="M442" s="26">
        <f>IF('３　回答貼付シート'!O439="ない",0,IF('３　回答貼付シート'!O439="１～２日（にち）ある",1,IF('３　回答貼付シート'!O439="３～５日（にち）ある",2,IF('３　回答貼付シート'!O439="ほぼ毎日（まいにち）ある",3,))))</f>
        <v>0</v>
      </c>
      <c r="N442" s="26">
        <f>IF('３　回答貼付シート'!P439="ない",0,IF('３　回答貼付シート'!P439="１～２日（にち）ある",1,IF('３　回答貼付シート'!P439="３～５日（にち）ある",2,IF('３　回答貼付シート'!P439="ほぼ毎日（まいにち）ある",3,))))</f>
        <v>0</v>
      </c>
      <c r="O442" s="26">
        <f>IF('３　回答貼付シート'!Q439="ない",0,IF('３　回答貼付シート'!Q439="１～２日（にち）ある",1,IF('３　回答貼付シート'!Q439="３～５日（にち）ある",2,IF('３　回答貼付シート'!Q439="ほぼ毎日（まいにち）ある",3,))))</f>
        <v>0</v>
      </c>
      <c r="P442" s="26">
        <f>IF('３　回答貼付シート'!R439="ない",0,IF('３　回答貼付シート'!R439="１～２日（にち）ある",1,IF('３　回答貼付シート'!R439="３～５日（にち）ある",2,IF('３　回答貼付シート'!R439="ほぼ毎日（まいにち）ある",3,))))</f>
        <v>0</v>
      </c>
      <c r="Q442" s="26">
        <f>IF('３　回答貼付シート'!S439="ない",0,IF('３　回答貼付シート'!S439="１～２日（にち）ある",1,IF('３　回答貼付シート'!S439="３～５日（にち）ある",2,IF('３　回答貼付シート'!S439="ほぼ毎日（まいにち）ある",3,))))</f>
        <v>0</v>
      </c>
      <c r="R442" s="26">
        <f>IF('３　回答貼付シート'!T439="ない",0,IF('３　回答貼付シート'!T439="１～２日（にち）ある",1,IF('３　回答貼付シート'!T439="３～５日（にち）ある",2,IF('３　回答貼付シート'!T439="ほぼ毎日（まいにち）ある",3,))))</f>
        <v>0</v>
      </c>
      <c r="S442" s="26">
        <f>IF('３　回答貼付シート'!U439="ない",0,IF('３　回答貼付シート'!U439="１～２日（にち）ある",1,IF('３　回答貼付シート'!U439="３～５日（にち）ある",2,IF('３　回答貼付シート'!U439="ほぼ毎日（まいにち）ある",3,))))</f>
        <v>0</v>
      </c>
      <c r="T442" s="26">
        <f>IF('３　回答貼付シート'!V439="ない",0,IF('３　回答貼付シート'!V439="１～２日（にち）ある",1,IF('３　回答貼付シート'!V439="３～５日（にち）ある",2,IF('３　回答貼付シート'!V439="ほぼ毎日（まいにち）ある",3,))))</f>
        <v>0</v>
      </c>
      <c r="U442" s="26">
        <f>IF('３　回答貼付シート'!W439="ない",0,IF('３　回答貼付シート'!W439="１～２日（にち）ある",1,IF('３　回答貼付シート'!W439="３～５日（にち）ある",2,IF('３　回答貼付シート'!W439="ほぼ毎日（まいにち）ある",3,))))</f>
        <v>0</v>
      </c>
      <c r="V442" s="26">
        <f>IF('３　回答貼付シート'!X439="ない",0,IF('３　回答貼付シート'!X439="１～２日（にち）ある",1,IF('３　回答貼付シート'!X439="３～５日（にち）ある",2,IF('３　回答貼付シート'!X439="ほぼ毎日（まいにち）ある",3,))))</f>
        <v>0</v>
      </c>
      <c r="W442" s="26">
        <f>IF('３　回答貼付シート'!Y439="ない",0,IF('３　回答貼付シート'!Y439="１～２日（にち）ある",1,IF('３　回答貼付シート'!Y439="３～５日（にち）ある",2,IF('３　回答貼付シート'!Y439="ほぼ毎日（まいにち）ある",3,))))</f>
        <v>0</v>
      </c>
      <c r="X442" s="26">
        <f>IF('３　回答貼付シート'!Z439="ない",0,IF('３　回答貼付シート'!Z439="１～２日（にち）ある",1,IF('３　回答貼付シート'!Z439="３～５日（にち）ある",2,IF('３　回答貼付シート'!Z439="ほぼ毎日（まいにち）ある",3,))))</f>
        <v>0</v>
      </c>
      <c r="Y442" s="26">
        <f>IF('３　回答貼付シート'!AA439="ない",0,IF('３　回答貼付シート'!AA439="１～２日（にち）ある",1,IF('３　回答貼付シート'!AA439="３～５日（にち）ある",2,IF('３　回答貼付シート'!AA439="ほぼ毎日（まいにち）ある",3,))))</f>
        <v>0</v>
      </c>
      <c r="Z442" s="26">
        <f>'３　回答貼付シート'!$AB439</f>
        <v>0</v>
      </c>
      <c r="AA442" s="26" t="str">
        <f t="shared" si="58"/>
        <v/>
      </c>
      <c r="AB442" s="26" t="str">
        <f t="shared" si="59"/>
        <v/>
      </c>
      <c r="AC442" s="26" t="str">
        <f t="shared" si="60"/>
        <v/>
      </c>
      <c r="AD442" s="26" t="str">
        <f t="shared" si="61"/>
        <v/>
      </c>
      <c r="AE442" s="26" t="str">
        <f t="shared" si="62"/>
        <v/>
      </c>
      <c r="AF442" t="str">
        <f t="shared" si="55"/>
        <v>0</v>
      </c>
      <c r="AG442">
        <f t="shared" si="56"/>
        <v>0</v>
      </c>
      <c r="AH442" s="34">
        <f t="shared" si="63"/>
        <v>0</v>
      </c>
    </row>
    <row r="443" spans="1:34">
      <c r="A443" s="26"/>
      <c r="B443" s="26">
        <f t="shared" si="57"/>
        <v>0</v>
      </c>
      <c r="C443" s="26">
        <f>IF('３　回答貼付シート'!$F440&lt;&gt;0,VLOOKUP('３　回答貼付シート'!$F440,$AF$2048:$AG$2054,2,FALSE),0)</f>
        <v>0</v>
      </c>
      <c r="D443" s="26">
        <f>IF('３　回答貼付シート'!$G440&lt;&gt;0,VLOOKUP(('３　回答貼付シート'!$G440), $AF$2048:$AG$2054,2,FALSE),0)</f>
        <v>0</v>
      </c>
      <c r="E443" s="26">
        <f>'３　回答貼付シート'!$H440</f>
        <v>0</v>
      </c>
      <c r="F443" s="26">
        <f>IF(E443=0,0,VLOOKUP($B443,'２　情報入力シート'!$A$2:$E$2049,5))</f>
        <v>0</v>
      </c>
      <c r="G443" s="26">
        <f>IF('３　回答貼付シート'!I440="ない",0,IF('３　回答貼付シート'!I440="１～２日（にち）ある",1,IF('３　回答貼付シート'!I440="３～５日（にち）ある",2,IF('３　回答貼付シート'!I440="ほぼ毎日（まいにち）ある",3,))))</f>
        <v>0</v>
      </c>
      <c r="H443" s="26">
        <f>IF('３　回答貼付シート'!J440="ない",0,IF('３　回答貼付シート'!J440="１～２日（にち）ある",1,IF('３　回答貼付シート'!J440="３～５日（にち）ある",2,IF('３　回答貼付シート'!J440="ほぼ毎日（まいにち）ある",3,))))</f>
        <v>0</v>
      </c>
      <c r="I443" s="26">
        <f>IF('３　回答貼付シート'!K440="ない",0,IF('３　回答貼付シート'!K440="１～２日（にち）ある",1,IF('３　回答貼付シート'!K440="３～５日（にち）ある",2,IF('３　回答貼付シート'!K440="ほぼ毎日（まいにち）ある",3,))))</f>
        <v>0</v>
      </c>
      <c r="J443" s="26">
        <f>IF('３　回答貼付シート'!L440="ない",0,IF('３　回答貼付シート'!L440="１～２日（にち）ある",1,IF('３　回答貼付シート'!L440="３～５日（にち）ある",2,IF('３　回答貼付シート'!L440="ほぼ毎日（まいにち）ある",3,))))</f>
        <v>0</v>
      </c>
      <c r="K443" s="26">
        <f>IF('３　回答貼付シート'!M440="ない",0,IF('３　回答貼付シート'!M440="１～２日（にち）ある",1,IF('３　回答貼付シート'!M440="３～５日（にち）ある",2,IF('３　回答貼付シート'!M440="ほぼ毎日（まいにち）ある",3,))))</f>
        <v>0</v>
      </c>
      <c r="L443" s="26">
        <f>IF('３　回答貼付シート'!N440="ない",0,IF('３　回答貼付シート'!N440="１～２日（にち）ある",1,IF('３　回答貼付シート'!N440="３～５日（にち）ある",2,IF('３　回答貼付シート'!N440="ほぼ毎日（まいにち）ある",3,))))</f>
        <v>0</v>
      </c>
      <c r="M443" s="26">
        <f>IF('３　回答貼付シート'!O440="ない",0,IF('３　回答貼付シート'!O440="１～２日（にち）ある",1,IF('３　回答貼付シート'!O440="３～５日（にち）ある",2,IF('３　回答貼付シート'!O440="ほぼ毎日（まいにち）ある",3,))))</f>
        <v>0</v>
      </c>
      <c r="N443" s="26">
        <f>IF('３　回答貼付シート'!P440="ない",0,IF('３　回答貼付シート'!P440="１～２日（にち）ある",1,IF('３　回答貼付シート'!P440="３～５日（にち）ある",2,IF('３　回答貼付シート'!P440="ほぼ毎日（まいにち）ある",3,))))</f>
        <v>0</v>
      </c>
      <c r="O443" s="26">
        <f>IF('３　回答貼付シート'!Q440="ない",0,IF('３　回答貼付シート'!Q440="１～２日（にち）ある",1,IF('３　回答貼付シート'!Q440="３～５日（にち）ある",2,IF('３　回答貼付シート'!Q440="ほぼ毎日（まいにち）ある",3,))))</f>
        <v>0</v>
      </c>
      <c r="P443" s="26">
        <f>IF('３　回答貼付シート'!R440="ない",0,IF('３　回答貼付シート'!R440="１～２日（にち）ある",1,IF('３　回答貼付シート'!R440="３～５日（にち）ある",2,IF('３　回答貼付シート'!R440="ほぼ毎日（まいにち）ある",3,))))</f>
        <v>0</v>
      </c>
      <c r="Q443" s="26">
        <f>IF('３　回答貼付シート'!S440="ない",0,IF('３　回答貼付シート'!S440="１～２日（にち）ある",1,IF('３　回答貼付シート'!S440="３～５日（にち）ある",2,IF('３　回答貼付シート'!S440="ほぼ毎日（まいにち）ある",3,))))</f>
        <v>0</v>
      </c>
      <c r="R443" s="26">
        <f>IF('３　回答貼付シート'!T440="ない",0,IF('３　回答貼付シート'!T440="１～２日（にち）ある",1,IF('３　回答貼付シート'!T440="３～５日（にち）ある",2,IF('３　回答貼付シート'!T440="ほぼ毎日（まいにち）ある",3,))))</f>
        <v>0</v>
      </c>
      <c r="S443" s="26">
        <f>IF('３　回答貼付シート'!U440="ない",0,IF('３　回答貼付シート'!U440="１～２日（にち）ある",1,IF('３　回答貼付シート'!U440="３～５日（にち）ある",2,IF('３　回答貼付シート'!U440="ほぼ毎日（まいにち）ある",3,))))</f>
        <v>0</v>
      </c>
      <c r="T443" s="26">
        <f>IF('３　回答貼付シート'!V440="ない",0,IF('３　回答貼付シート'!V440="１～２日（にち）ある",1,IF('３　回答貼付シート'!V440="３～５日（にち）ある",2,IF('３　回答貼付シート'!V440="ほぼ毎日（まいにち）ある",3,))))</f>
        <v>0</v>
      </c>
      <c r="U443" s="26">
        <f>IF('３　回答貼付シート'!W440="ない",0,IF('３　回答貼付シート'!W440="１～２日（にち）ある",1,IF('３　回答貼付シート'!W440="３～５日（にち）ある",2,IF('３　回答貼付シート'!W440="ほぼ毎日（まいにち）ある",3,))))</f>
        <v>0</v>
      </c>
      <c r="V443" s="26">
        <f>IF('３　回答貼付シート'!X440="ない",0,IF('３　回答貼付シート'!X440="１～２日（にち）ある",1,IF('３　回答貼付シート'!X440="３～５日（にち）ある",2,IF('３　回答貼付シート'!X440="ほぼ毎日（まいにち）ある",3,))))</f>
        <v>0</v>
      </c>
      <c r="W443" s="26">
        <f>IF('３　回答貼付シート'!Y440="ない",0,IF('３　回答貼付シート'!Y440="１～２日（にち）ある",1,IF('３　回答貼付シート'!Y440="３～５日（にち）ある",2,IF('３　回答貼付シート'!Y440="ほぼ毎日（まいにち）ある",3,))))</f>
        <v>0</v>
      </c>
      <c r="X443" s="26">
        <f>IF('３　回答貼付シート'!Z440="ない",0,IF('３　回答貼付シート'!Z440="１～２日（にち）ある",1,IF('３　回答貼付シート'!Z440="３～５日（にち）ある",2,IF('３　回答貼付シート'!Z440="ほぼ毎日（まいにち）ある",3,))))</f>
        <v>0</v>
      </c>
      <c r="Y443" s="26">
        <f>IF('３　回答貼付シート'!AA440="ない",0,IF('３　回答貼付シート'!AA440="１～２日（にち）ある",1,IF('３　回答貼付シート'!AA440="３～５日（にち）ある",2,IF('３　回答貼付シート'!AA440="ほぼ毎日（まいにち）ある",3,))))</f>
        <v>0</v>
      </c>
      <c r="Z443" s="26">
        <f>'３　回答貼付シート'!$AB440</f>
        <v>0</v>
      </c>
      <c r="AA443" s="26" t="str">
        <f t="shared" si="58"/>
        <v/>
      </c>
      <c r="AB443" s="26" t="str">
        <f t="shared" si="59"/>
        <v/>
      </c>
      <c r="AC443" s="26" t="str">
        <f t="shared" si="60"/>
        <v/>
      </c>
      <c r="AD443" s="26" t="str">
        <f t="shared" si="61"/>
        <v/>
      </c>
      <c r="AE443" s="26" t="str">
        <f t="shared" si="62"/>
        <v/>
      </c>
      <c r="AF443" t="str">
        <f t="shared" si="55"/>
        <v>0</v>
      </c>
      <c r="AG443">
        <f t="shared" si="56"/>
        <v>0</v>
      </c>
      <c r="AH443" s="34">
        <f t="shared" si="63"/>
        <v>0</v>
      </c>
    </row>
    <row r="444" spans="1:34">
      <c r="A444" s="26"/>
      <c r="B444" s="26">
        <f t="shared" si="57"/>
        <v>0</v>
      </c>
      <c r="C444" s="26">
        <f>IF('３　回答貼付シート'!$F441&lt;&gt;0,VLOOKUP('３　回答貼付シート'!$F441,$AF$2048:$AG$2054,2,FALSE),0)</f>
        <v>0</v>
      </c>
      <c r="D444" s="26">
        <f>IF('３　回答貼付シート'!$G441&lt;&gt;0,VLOOKUP(('３　回答貼付シート'!$G441), $AF$2048:$AG$2054,2,FALSE),0)</f>
        <v>0</v>
      </c>
      <c r="E444" s="26">
        <f>'３　回答貼付シート'!$H441</f>
        <v>0</v>
      </c>
      <c r="F444" s="26">
        <f>IF(E444=0,0,VLOOKUP($B444,'２　情報入力シート'!$A$2:$E$2049,5))</f>
        <v>0</v>
      </c>
      <c r="G444" s="26">
        <f>IF('３　回答貼付シート'!I441="ない",0,IF('３　回答貼付シート'!I441="１～２日（にち）ある",1,IF('３　回答貼付シート'!I441="３～５日（にち）ある",2,IF('３　回答貼付シート'!I441="ほぼ毎日（まいにち）ある",3,))))</f>
        <v>0</v>
      </c>
      <c r="H444" s="26">
        <f>IF('３　回答貼付シート'!J441="ない",0,IF('３　回答貼付シート'!J441="１～２日（にち）ある",1,IF('３　回答貼付シート'!J441="３～５日（にち）ある",2,IF('３　回答貼付シート'!J441="ほぼ毎日（まいにち）ある",3,))))</f>
        <v>0</v>
      </c>
      <c r="I444" s="26">
        <f>IF('３　回答貼付シート'!K441="ない",0,IF('３　回答貼付シート'!K441="１～２日（にち）ある",1,IF('３　回答貼付シート'!K441="３～５日（にち）ある",2,IF('３　回答貼付シート'!K441="ほぼ毎日（まいにち）ある",3,))))</f>
        <v>0</v>
      </c>
      <c r="J444" s="26">
        <f>IF('３　回答貼付シート'!L441="ない",0,IF('３　回答貼付シート'!L441="１～２日（にち）ある",1,IF('３　回答貼付シート'!L441="３～５日（にち）ある",2,IF('３　回答貼付シート'!L441="ほぼ毎日（まいにち）ある",3,))))</f>
        <v>0</v>
      </c>
      <c r="K444" s="26">
        <f>IF('３　回答貼付シート'!M441="ない",0,IF('３　回答貼付シート'!M441="１～２日（にち）ある",1,IF('３　回答貼付シート'!M441="３～５日（にち）ある",2,IF('３　回答貼付シート'!M441="ほぼ毎日（まいにち）ある",3,))))</f>
        <v>0</v>
      </c>
      <c r="L444" s="26">
        <f>IF('３　回答貼付シート'!N441="ない",0,IF('３　回答貼付シート'!N441="１～２日（にち）ある",1,IF('３　回答貼付シート'!N441="３～５日（にち）ある",2,IF('３　回答貼付シート'!N441="ほぼ毎日（まいにち）ある",3,))))</f>
        <v>0</v>
      </c>
      <c r="M444" s="26">
        <f>IF('３　回答貼付シート'!O441="ない",0,IF('３　回答貼付シート'!O441="１～２日（にち）ある",1,IF('３　回答貼付シート'!O441="３～５日（にち）ある",2,IF('３　回答貼付シート'!O441="ほぼ毎日（まいにち）ある",3,))))</f>
        <v>0</v>
      </c>
      <c r="N444" s="26">
        <f>IF('３　回答貼付シート'!P441="ない",0,IF('３　回答貼付シート'!P441="１～２日（にち）ある",1,IF('３　回答貼付シート'!P441="３～５日（にち）ある",2,IF('３　回答貼付シート'!P441="ほぼ毎日（まいにち）ある",3,))))</f>
        <v>0</v>
      </c>
      <c r="O444" s="26">
        <f>IF('３　回答貼付シート'!Q441="ない",0,IF('３　回答貼付シート'!Q441="１～２日（にち）ある",1,IF('３　回答貼付シート'!Q441="３～５日（にち）ある",2,IF('３　回答貼付シート'!Q441="ほぼ毎日（まいにち）ある",3,))))</f>
        <v>0</v>
      </c>
      <c r="P444" s="26">
        <f>IF('３　回答貼付シート'!R441="ない",0,IF('３　回答貼付シート'!R441="１～２日（にち）ある",1,IF('３　回答貼付シート'!R441="３～５日（にち）ある",2,IF('３　回答貼付シート'!R441="ほぼ毎日（まいにち）ある",3,))))</f>
        <v>0</v>
      </c>
      <c r="Q444" s="26">
        <f>IF('３　回答貼付シート'!S441="ない",0,IF('３　回答貼付シート'!S441="１～２日（にち）ある",1,IF('３　回答貼付シート'!S441="３～５日（にち）ある",2,IF('３　回答貼付シート'!S441="ほぼ毎日（まいにち）ある",3,))))</f>
        <v>0</v>
      </c>
      <c r="R444" s="26">
        <f>IF('３　回答貼付シート'!T441="ない",0,IF('３　回答貼付シート'!T441="１～２日（にち）ある",1,IF('３　回答貼付シート'!T441="３～５日（にち）ある",2,IF('３　回答貼付シート'!T441="ほぼ毎日（まいにち）ある",3,))))</f>
        <v>0</v>
      </c>
      <c r="S444" s="26">
        <f>IF('３　回答貼付シート'!U441="ない",0,IF('３　回答貼付シート'!U441="１～２日（にち）ある",1,IF('３　回答貼付シート'!U441="３～５日（にち）ある",2,IF('３　回答貼付シート'!U441="ほぼ毎日（まいにち）ある",3,))))</f>
        <v>0</v>
      </c>
      <c r="T444" s="26">
        <f>IF('３　回答貼付シート'!V441="ない",0,IF('３　回答貼付シート'!V441="１～２日（にち）ある",1,IF('３　回答貼付シート'!V441="３～５日（にち）ある",2,IF('３　回答貼付シート'!V441="ほぼ毎日（まいにち）ある",3,))))</f>
        <v>0</v>
      </c>
      <c r="U444" s="26">
        <f>IF('３　回答貼付シート'!W441="ない",0,IF('３　回答貼付シート'!W441="１～２日（にち）ある",1,IF('３　回答貼付シート'!W441="３～５日（にち）ある",2,IF('３　回答貼付シート'!W441="ほぼ毎日（まいにち）ある",3,))))</f>
        <v>0</v>
      </c>
      <c r="V444" s="26">
        <f>IF('３　回答貼付シート'!X441="ない",0,IF('３　回答貼付シート'!X441="１～２日（にち）ある",1,IF('３　回答貼付シート'!X441="３～５日（にち）ある",2,IF('３　回答貼付シート'!X441="ほぼ毎日（まいにち）ある",3,))))</f>
        <v>0</v>
      </c>
      <c r="W444" s="26">
        <f>IF('３　回答貼付シート'!Y441="ない",0,IF('３　回答貼付シート'!Y441="１～２日（にち）ある",1,IF('３　回答貼付シート'!Y441="３～５日（にち）ある",2,IF('３　回答貼付シート'!Y441="ほぼ毎日（まいにち）ある",3,))))</f>
        <v>0</v>
      </c>
      <c r="X444" s="26">
        <f>IF('３　回答貼付シート'!Z441="ない",0,IF('３　回答貼付シート'!Z441="１～２日（にち）ある",1,IF('３　回答貼付シート'!Z441="３～５日（にち）ある",2,IF('３　回答貼付シート'!Z441="ほぼ毎日（まいにち）ある",3,))))</f>
        <v>0</v>
      </c>
      <c r="Y444" s="26">
        <f>IF('３　回答貼付シート'!AA441="ない",0,IF('３　回答貼付シート'!AA441="１～２日（にち）ある",1,IF('３　回答貼付シート'!AA441="３～５日（にち）ある",2,IF('３　回答貼付シート'!AA441="ほぼ毎日（まいにち）ある",3,))))</f>
        <v>0</v>
      </c>
      <c r="Z444" s="26">
        <f>'３　回答貼付シート'!$AB441</f>
        <v>0</v>
      </c>
      <c r="AA444" s="26" t="str">
        <f t="shared" si="58"/>
        <v/>
      </c>
      <c r="AB444" s="26" t="str">
        <f t="shared" si="59"/>
        <v/>
      </c>
      <c r="AC444" s="26" t="str">
        <f t="shared" si="60"/>
        <v/>
      </c>
      <c r="AD444" s="26" t="str">
        <f t="shared" si="61"/>
        <v/>
      </c>
      <c r="AE444" s="26" t="str">
        <f t="shared" si="62"/>
        <v/>
      </c>
      <c r="AF444" t="str">
        <f t="shared" si="55"/>
        <v>0</v>
      </c>
      <c r="AG444">
        <f t="shared" si="56"/>
        <v>0</v>
      </c>
      <c r="AH444" s="34">
        <f t="shared" si="63"/>
        <v>0</v>
      </c>
    </row>
    <row r="445" spans="1:34">
      <c r="A445" s="26"/>
      <c r="B445" s="26">
        <f t="shared" si="57"/>
        <v>0</v>
      </c>
      <c r="C445" s="26">
        <f>IF('３　回答貼付シート'!$F442&lt;&gt;0,VLOOKUP('３　回答貼付シート'!$F442,$AF$2048:$AG$2054,2,FALSE),0)</f>
        <v>0</v>
      </c>
      <c r="D445" s="26">
        <f>IF('３　回答貼付シート'!$G442&lt;&gt;0,VLOOKUP(('３　回答貼付シート'!$G442), $AF$2048:$AG$2054,2,FALSE),0)</f>
        <v>0</v>
      </c>
      <c r="E445" s="26">
        <f>'３　回答貼付シート'!$H442</f>
        <v>0</v>
      </c>
      <c r="F445" s="26">
        <f>IF(E445=0,0,VLOOKUP($B445,'２　情報入力シート'!$A$2:$E$2049,5))</f>
        <v>0</v>
      </c>
      <c r="G445" s="26">
        <f>IF('３　回答貼付シート'!I442="ない",0,IF('３　回答貼付シート'!I442="１～２日（にち）ある",1,IF('３　回答貼付シート'!I442="３～５日（にち）ある",2,IF('３　回答貼付シート'!I442="ほぼ毎日（まいにち）ある",3,))))</f>
        <v>0</v>
      </c>
      <c r="H445" s="26">
        <f>IF('３　回答貼付シート'!J442="ない",0,IF('３　回答貼付シート'!J442="１～２日（にち）ある",1,IF('３　回答貼付シート'!J442="３～５日（にち）ある",2,IF('３　回答貼付シート'!J442="ほぼ毎日（まいにち）ある",3,))))</f>
        <v>0</v>
      </c>
      <c r="I445" s="26">
        <f>IF('３　回答貼付シート'!K442="ない",0,IF('３　回答貼付シート'!K442="１～２日（にち）ある",1,IF('３　回答貼付シート'!K442="３～５日（にち）ある",2,IF('３　回答貼付シート'!K442="ほぼ毎日（まいにち）ある",3,))))</f>
        <v>0</v>
      </c>
      <c r="J445" s="26">
        <f>IF('３　回答貼付シート'!L442="ない",0,IF('３　回答貼付シート'!L442="１～２日（にち）ある",1,IF('３　回答貼付シート'!L442="３～５日（にち）ある",2,IF('３　回答貼付シート'!L442="ほぼ毎日（まいにち）ある",3,))))</f>
        <v>0</v>
      </c>
      <c r="K445" s="26">
        <f>IF('３　回答貼付シート'!M442="ない",0,IF('３　回答貼付シート'!M442="１～２日（にち）ある",1,IF('３　回答貼付シート'!M442="３～５日（にち）ある",2,IF('３　回答貼付シート'!M442="ほぼ毎日（まいにち）ある",3,))))</f>
        <v>0</v>
      </c>
      <c r="L445" s="26">
        <f>IF('３　回答貼付シート'!N442="ない",0,IF('３　回答貼付シート'!N442="１～２日（にち）ある",1,IF('３　回答貼付シート'!N442="３～５日（にち）ある",2,IF('３　回答貼付シート'!N442="ほぼ毎日（まいにち）ある",3,))))</f>
        <v>0</v>
      </c>
      <c r="M445" s="26">
        <f>IF('３　回答貼付シート'!O442="ない",0,IF('３　回答貼付シート'!O442="１～２日（にち）ある",1,IF('３　回答貼付シート'!O442="３～５日（にち）ある",2,IF('３　回答貼付シート'!O442="ほぼ毎日（まいにち）ある",3,))))</f>
        <v>0</v>
      </c>
      <c r="N445" s="26">
        <f>IF('３　回答貼付シート'!P442="ない",0,IF('３　回答貼付シート'!P442="１～２日（にち）ある",1,IF('３　回答貼付シート'!P442="３～５日（にち）ある",2,IF('３　回答貼付シート'!P442="ほぼ毎日（まいにち）ある",3,))))</f>
        <v>0</v>
      </c>
      <c r="O445" s="26">
        <f>IF('３　回答貼付シート'!Q442="ない",0,IF('３　回答貼付シート'!Q442="１～２日（にち）ある",1,IF('３　回答貼付シート'!Q442="３～５日（にち）ある",2,IF('３　回答貼付シート'!Q442="ほぼ毎日（まいにち）ある",3,))))</f>
        <v>0</v>
      </c>
      <c r="P445" s="26">
        <f>IF('３　回答貼付シート'!R442="ない",0,IF('３　回答貼付シート'!R442="１～２日（にち）ある",1,IF('３　回答貼付シート'!R442="３～５日（にち）ある",2,IF('３　回答貼付シート'!R442="ほぼ毎日（まいにち）ある",3,))))</f>
        <v>0</v>
      </c>
      <c r="Q445" s="26">
        <f>IF('３　回答貼付シート'!S442="ない",0,IF('３　回答貼付シート'!S442="１～２日（にち）ある",1,IF('３　回答貼付シート'!S442="３～５日（にち）ある",2,IF('３　回答貼付シート'!S442="ほぼ毎日（まいにち）ある",3,))))</f>
        <v>0</v>
      </c>
      <c r="R445" s="26">
        <f>IF('３　回答貼付シート'!T442="ない",0,IF('３　回答貼付シート'!T442="１～２日（にち）ある",1,IF('３　回答貼付シート'!T442="３～５日（にち）ある",2,IF('３　回答貼付シート'!T442="ほぼ毎日（まいにち）ある",3,))))</f>
        <v>0</v>
      </c>
      <c r="S445" s="26">
        <f>IF('３　回答貼付シート'!U442="ない",0,IF('３　回答貼付シート'!U442="１～２日（にち）ある",1,IF('３　回答貼付シート'!U442="３～５日（にち）ある",2,IF('３　回答貼付シート'!U442="ほぼ毎日（まいにち）ある",3,))))</f>
        <v>0</v>
      </c>
      <c r="T445" s="26">
        <f>IF('３　回答貼付シート'!V442="ない",0,IF('３　回答貼付シート'!V442="１～２日（にち）ある",1,IF('３　回答貼付シート'!V442="３～５日（にち）ある",2,IF('３　回答貼付シート'!V442="ほぼ毎日（まいにち）ある",3,))))</f>
        <v>0</v>
      </c>
      <c r="U445" s="26">
        <f>IF('３　回答貼付シート'!W442="ない",0,IF('３　回答貼付シート'!W442="１～２日（にち）ある",1,IF('３　回答貼付シート'!W442="３～５日（にち）ある",2,IF('３　回答貼付シート'!W442="ほぼ毎日（まいにち）ある",3,))))</f>
        <v>0</v>
      </c>
      <c r="V445" s="26">
        <f>IF('３　回答貼付シート'!X442="ない",0,IF('３　回答貼付シート'!X442="１～２日（にち）ある",1,IF('３　回答貼付シート'!X442="３～５日（にち）ある",2,IF('３　回答貼付シート'!X442="ほぼ毎日（まいにち）ある",3,))))</f>
        <v>0</v>
      </c>
      <c r="W445" s="26">
        <f>IF('３　回答貼付シート'!Y442="ない",0,IF('３　回答貼付シート'!Y442="１～２日（にち）ある",1,IF('３　回答貼付シート'!Y442="３～５日（にち）ある",2,IF('３　回答貼付シート'!Y442="ほぼ毎日（まいにち）ある",3,))))</f>
        <v>0</v>
      </c>
      <c r="X445" s="26">
        <f>IF('３　回答貼付シート'!Z442="ない",0,IF('３　回答貼付シート'!Z442="１～２日（にち）ある",1,IF('３　回答貼付シート'!Z442="３～５日（にち）ある",2,IF('３　回答貼付シート'!Z442="ほぼ毎日（まいにち）ある",3,))))</f>
        <v>0</v>
      </c>
      <c r="Y445" s="26">
        <f>IF('３　回答貼付シート'!AA442="ない",0,IF('３　回答貼付シート'!AA442="１～２日（にち）ある",1,IF('３　回答貼付シート'!AA442="３～５日（にち）ある",2,IF('３　回答貼付シート'!AA442="ほぼ毎日（まいにち）ある",3,))))</f>
        <v>0</v>
      </c>
      <c r="Z445" s="26">
        <f>'３　回答貼付シート'!$AB442</f>
        <v>0</v>
      </c>
      <c r="AA445" s="26" t="str">
        <f t="shared" si="58"/>
        <v/>
      </c>
      <c r="AB445" s="26" t="str">
        <f t="shared" si="59"/>
        <v/>
      </c>
      <c r="AC445" s="26" t="str">
        <f t="shared" si="60"/>
        <v/>
      </c>
      <c r="AD445" s="26" t="str">
        <f t="shared" si="61"/>
        <v/>
      </c>
      <c r="AE445" s="26" t="str">
        <f t="shared" si="62"/>
        <v/>
      </c>
      <c r="AF445" t="str">
        <f t="shared" si="55"/>
        <v>0</v>
      </c>
      <c r="AG445">
        <f t="shared" si="56"/>
        <v>0</v>
      </c>
      <c r="AH445" s="34">
        <f t="shared" si="63"/>
        <v>0</v>
      </c>
    </row>
    <row r="446" spans="1:34">
      <c r="A446" s="26"/>
      <c r="B446" s="26">
        <f t="shared" si="57"/>
        <v>0</v>
      </c>
      <c r="C446" s="26">
        <f>IF('３　回答貼付シート'!$F443&lt;&gt;0,VLOOKUP('３　回答貼付シート'!$F443,$AF$2048:$AG$2054,2,FALSE),0)</f>
        <v>0</v>
      </c>
      <c r="D446" s="26">
        <f>IF('３　回答貼付シート'!$G443&lt;&gt;0,VLOOKUP(('３　回答貼付シート'!$G443), $AF$2048:$AG$2054,2,FALSE),0)</f>
        <v>0</v>
      </c>
      <c r="E446" s="26">
        <f>'３　回答貼付シート'!$H443</f>
        <v>0</v>
      </c>
      <c r="F446" s="26">
        <f>IF(E446=0,0,VLOOKUP($B446,'２　情報入力シート'!$A$2:$E$2049,5))</f>
        <v>0</v>
      </c>
      <c r="G446" s="26">
        <f>IF('３　回答貼付シート'!I443="ない",0,IF('３　回答貼付シート'!I443="１～２日（にち）ある",1,IF('３　回答貼付シート'!I443="３～５日（にち）ある",2,IF('３　回答貼付シート'!I443="ほぼ毎日（まいにち）ある",3,))))</f>
        <v>0</v>
      </c>
      <c r="H446" s="26">
        <f>IF('３　回答貼付シート'!J443="ない",0,IF('３　回答貼付シート'!J443="１～２日（にち）ある",1,IF('３　回答貼付シート'!J443="３～５日（にち）ある",2,IF('３　回答貼付シート'!J443="ほぼ毎日（まいにち）ある",3,))))</f>
        <v>0</v>
      </c>
      <c r="I446" s="26">
        <f>IF('３　回答貼付シート'!K443="ない",0,IF('３　回答貼付シート'!K443="１～２日（にち）ある",1,IF('３　回答貼付シート'!K443="３～５日（にち）ある",2,IF('３　回答貼付シート'!K443="ほぼ毎日（まいにち）ある",3,))))</f>
        <v>0</v>
      </c>
      <c r="J446" s="26">
        <f>IF('３　回答貼付シート'!L443="ない",0,IF('３　回答貼付シート'!L443="１～２日（にち）ある",1,IF('３　回答貼付シート'!L443="３～５日（にち）ある",2,IF('３　回答貼付シート'!L443="ほぼ毎日（まいにち）ある",3,))))</f>
        <v>0</v>
      </c>
      <c r="K446" s="26">
        <f>IF('３　回答貼付シート'!M443="ない",0,IF('３　回答貼付シート'!M443="１～２日（にち）ある",1,IF('３　回答貼付シート'!M443="３～５日（にち）ある",2,IF('３　回答貼付シート'!M443="ほぼ毎日（まいにち）ある",3,))))</f>
        <v>0</v>
      </c>
      <c r="L446" s="26">
        <f>IF('３　回答貼付シート'!N443="ない",0,IF('３　回答貼付シート'!N443="１～２日（にち）ある",1,IF('３　回答貼付シート'!N443="３～５日（にち）ある",2,IF('３　回答貼付シート'!N443="ほぼ毎日（まいにち）ある",3,))))</f>
        <v>0</v>
      </c>
      <c r="M446" s="26">
        <f>IF('３　回答貼付シート'!O443="ない",0,IF('３　回答貼付シート'!O443="１～２日（にち）ある",1,IF('３　回答貼付シート'!O443="３～５日（にち）ある",2,IF('３　回答貼付シート'!O443="ほぼ毎日（まいにち）ある",3,))))</f>
        <v>0</v>
      </c>
      <c r="N446" s="26">
        <f>IF('３　回答貼付シート'!P443="ない",0,IF('３　回答貼付シート'!P443="１～２日（にち）ある",1,IF('３　回答貼付シート'!P443="３～５日（にち）ある",2,IF('３　回答貼付シート'!P443="ほぼ毎日（まいにち）ある",3,))))</f>
        <v>0</v>
      </c>
      <c r="O446" s="26">
        <f>IF('３　回答貼付シート'!Q443="ない",0,IF('３　回答貼付シート'!Q443="１～２日（にち）ある",1,IF('３　回答貼付シート'!Q443="３～５日（にち）ある",2,IF('３　回答貼付シート'!Q443="ほぼ毎日（まいにち）ある",3,))))</f>
        <v>0</v>
      </c>
      <c r="P446" s="26">
        <f>IF('３　回答貼付シート'!R443="ない",0,IF('３　回答貼付シート'!R443="１～２日（にち）ある",1,IF('３　回答貼付シート'!R443="３～５日（にち）ある",2,IF('３　回答貼付シート'!R443="ほぼ毎日（まいにち）ある",3,))))</f>
        <v>0</v>
      </c>
      <c r="Q446" s="26">
        <f>IF('３　回答貼付シート'!S443="ない",0,IF('３　回答貼付シート'!S443="１～２日（にち）ある",1,IF('３　回答貼付シート'!S443="３～５日（にち）ある",2,IF('３　回答貼付シート'!S443="ほぼ毎日（まいにち）ある",3,))))</f>
        <v>0</v>
      </c>
      <c r="R446" s="26">
        <f>IF('３　回答貼付シート'!T443="ない",0,IF('３　回答貼付シート'!T443="１～２日（にち）ある",1,IF('３　回答貼付シート'!T443="３～５日（にち）ある",2,IF('３　回答貼付シート'!T443="ほぼ毎日（まいにち）ある",3,))))</f>
        <v>0</v>
      </c>
      <c r="S446" s="26">
        <f>IF('３　回答貼付シート'!U443="ない",0,IF('３　回答貼付シート'!U443="１～２日（にち）ある",1,IF('３　回答貼付シート'!U443="３～５日（にち）ある",2,IF('３　回答貼付シート'!U443="ほぼ毎日（まいにち）ある",3,))))</f>
        <v>0</v>
      </c>
      <c r="T446" s="26">
        <f>IF('３　回答貼付シート'!V443="ない",0,IF('３　回答貼付シート'!V443="１～２日（にち）ある",1,IF('３　回答貼付シート'!V443="３～５日（にち）ある",2,IF('３　回答貼付シート'!V443="ほぼ毎日（まいにち）ある",3,))))</f>
        <v>0</v>
      </c>
      <c r="U446" s="26">
        <f>IF('３　回答貼付シート'!W443="ない",0,IF('３　回答貼付シート'!W443="１～２日（にち）ある",1,IF('３　回答貼付シート'!W443="３～５日（にち）ある",2,IF('３　回答貼付シート'!W443="ほぼ毎日（まいにち）ある",3,))))</f>
        <v>0</v>
      </c>
      <c r="V446" s="26">
        <f>IF('３　回答貼付シート'!X443="ない",0,IF('３　回答貼付シート'!X443="１～２日（にち）ある",1,IF('３　回答貼付シート'!X443="３～５日（にち）ある",2,IF('３　回答貼付シート'!X443="ほぼ毎日（まいにち）ある",3,))))</f>
        <v>0</v>
      </c>
      <c r="W446" s="26">
        <f>IF('３　回答貼付シート'!Y443="ない",0,IF('３　回答貼付シート'!Y443="１～２日（にち）ある",1,IF('３　回答貼付シート'!Y443="３～５日（にち）ある",2,IF('３　回答貼付シート'!Y443="ほぼ毎日（まいにち）ある",3,))))</f>
        <v>0</v>
      </c>
      <c r="X446" s="26">
        <f>IF('３　回答貼付シート'!Z443="ない",0,IF('３　回答貼付シート'!Z443="１～２日（にち）ある",1,IF('３　回答貼付シート'!Z443="３～５日（にち）ある",2,IF('３　回答貼付シート'!Z443="ほぼ毎日（まいにち）ある",3,))))</f>
        <v>0</v>
      </c>
      <c r="Y446" s="26">
        <f>IF('３　回答貼付シート'!AA443="ない",0,IF('３　回答貼付シート'!AA443="１～２日（にち）ある",1,IF('３　回答貼付シート'!AA443="３～５日（にち）ある",2,IF('３　回答貼付シート'!AA443="ほぼ毎日（まいにち）ある",3,))))</f>
        <v>0</v>
      </c>
      <c r="Z446" s="26">
        <f>'３　回答貼付シート'!$AB443</f>
        <v>0</v>
      </c>
      <c r="AA446" s="26" t="str">
        <f t="shared" si="58"/>
        <v/>
      </c>
      <c r="AB446" s="26" t="str">
        <f t="shared" si="59"/>
        <v/>
      </c>
      <c r="AC446" s="26" t="str">
        <f t="shared" si="60"/>
        <v/>
      </c>
      <c r="AD446" s="26" t="str">
        <f t="shared" si="61"/>
        <v/>
      </c>
      <c r="AE446" s="26" t="str">
        <f t="shared" si="62"/>
        <v/>
      </c>
      <c r="AF446" t="str">
        <f t="shared" si="55"/>
        <v>0</v>
      </c>
      <c r="AG446">
        <f t="shared" si="56"/>
        <v>0</v>
      </c>
      <c r="AH446" s="34">
        <f t="shared" si="63"/>
        <v>0</v>
      </c>
    </row>
    <row r="447" spans="1:34">
      <c r="A447" s="26"/>
      <c r="B447" s="26">
        <f t="shared" si="57"/>
        <v>0</v>
      </c>
      <c r="C447" s="26">
        <f>IF('３　回答貼付シート'!$F444&lt;&gt;0,VLOOKUP('３　回答貼付シート'!$F444,$AF$2048:$AG$2054,2,FALSE),0)</f>
        <v>0</v>
      </c>
      <c r="D447" s="26">
        <f>IF('３　回答貼付シート'!$G444&lt;&gt;0,VLOOKUP(('３　回答貼付シート'!$G444), $AF$2048:$AG$2054,2,FALSE),0)</f>
        <v>0</v>
      </c>
      <c r="E447" s="26">
        <f>'３　回答貼付シート'!$H444</f>
        <v>0</v>
      </c>
      <c r="F447" s="26">
        <f>IF(E447=0,0,VLOOKUP($B447,'２　情報入力シート'!$A$2:$E$2049,5))</f>
        <v>0</v>
      </c>
      <c r="G447" s="26">
        <f>IF('３　回答貼付シート'!I444="ない",0,IF('３　回答貼付シート'!I444="１～２日（にち）ある",1,IF('３　回答貼付シート'!I444="３～５日（にち）ある",2,IF('３　回答貼付シート'!I444="ほぼ毎日（まいにち）ある",3,))))</f>
        <v>0</v>
      </c>
      <c r="H447" s="26">
        <f>IF('３　回答貼付シート'!J444="ない",0,IF('３　回答貼付シート'!J444="１～２日（にち）ある",1,IF('３　回答貼付シート'!J444="３～５日（にち）ある",2,IF('３　回答貼付シート'!J444="ほぼ毎日（まいにち）ある",3,))))</f>
        <v>0</v>
      </c>
      <c r="I447" s="26">
        <f>IF('３　回答貼付シート'!K444="ない",0,IF('３　回答貼付シート'!K444="１～２日（にち）ある",1,IF('３　回答貼付シート'!K444="３～５日（にち）ある",2,IF('３　回答貼付シート'!K444="ほぼ毎日（まいにち）ある",3,))))</f>
        <v>0</v>
      </c>
      <c r="J447" s="26">
        <f>IF('３　回答貼付シート'!L444="ない",0,IF('３　回答貼付シート'!L444="１～２日（にち）ある",1,IF('３　回答貼付シート'!L444="３～５日（にち）ある",2,IF('３　回答貼付シート'!L444="ほぼ毎日（まいにち）ある",3,))))</f>
        <v>0</v>
      </c>
      <c r="K447" s="26">
        <f>IF('３　回答貼付シート'!M444="ない",0,IF('３　回答貼付シート'!M444="１～２日（にち）ある",1,IF('３　回答貼付シート'!M444="３～５日（にち）ある",2,IF('３　回答貼付シート'!M444="ほぼ毎日（まいにち）ある",3,))))</f>
        <v>0</v>
      </c>
      <c r="L447" s="26">
        <f>IF('３　回答貼付シート'!N444="ない",0,IF('３　回答貼付シート'!N444="１～２日（にち）ある",1,IF('３　回答貼付シート'!N444="３～５日（にち）ある",2,IF('３　回答貼付シート'!N444="ほぼ毎日（まいにち）ある",3,))))</f>
        <v>0</v>
      </c>
      <c r="M447" s="26">
        <f>IF('３　回答貼付シート'!O444="ない",0,IF('３　回答貼付シート'!O444="１～２日（にち）ある",1,IF('３　回答貼付シート'!O444="３～５日（にち）ある",2,IF('３　回答貼付シート'!O444="ほぼ毎日（まいにち）ある",3,))))</f>
        <v>0</v>
      </c>
      <c r="N447" s="26">
        <f>IF('３　回答貼付シート'!P444="ない",0,IF('３　回答貼付シート'!P444="１～２日（にち）ある",1,IF('３　回答貼付シート'!P444="３～５日（にち）ある",2,IF('３　回答貼付シート'!P444="ほぼ毎日（まいにち）ある",3,))))</f>
        <v>0</v>
      </c>
      <c r="O447" s="26">
        <f>IF('３　回答貼付シート'!Q444="ない",0,IF('３　回答貼付シート'!Q444="１～２日（にち）ある",1,IF('３　回答貼付シート'!Q444="３～５日（にち）ある",2,IF('３　回答貼付シート'!Q444="ほぼ毎日（まいにち）ある",3,))))</f>
        <v>0</v>
      </c>
      <c r="P447" s="26">
        <f>IF('３　回答貼付シート'!R444="ない",0,IF('３　回答貼付シート'!R444="１～２日（にち）ある",1,IF('３　回答貼付シート'!R444="３～５日（にち）ある",2,IF('３　回答貼付シート'!R444="ほぼ毎日（まいにち）ある",3,))))</f>
        <v>0</v>
      </c>
      <c r="Q447" s="26">
        <f>IF('３　回答貼付シート'!S444="ない",0,IF('３　回答貼付シート'!S444="１～２日（にち）ある",1,IF('３　回答貼付シート'!S444="３～５日（にち）ある",2,IF('３　回答貼付シート'!S444="ほぼ毎日（まいにち）ある",3,))))</f>
        <v>0</v>
      </c>
      <c r="R447" s="26">
        <f>IF('３　回答貼付シート'!T444="ない",0,IF('３　回答貼付シート'!T444="１～２日（にち）ある",1,IF('３　回答貼付シート'!T444="３～５日（にち）ある",2,IF('３　回答貼付シート'!T444="ほぼ毎日（まいにち）ある",3,))))</f>
        <v>0</v>
      </c>
      <c r="S447" s="26">
        <f>IF('３　回答貼付シート'!U444="ない",0,IF('３　回答貼付シート'!U444="１～２日（にち）ある",1,IF('３　回答貼付シート'!U444="３～５日（にち）ある",2,IF('３　回答貼付シート'!U444="ほぼ毎日（まいにち）ある",3,))))</f>
        <v>0</v>
      </c>
      <c r="T447" s="26">
        <f>IF('３　回答貼付シート'!V444="ない",0,IF('３　回答貼付シート'!V444="１～２日（にち）ある",1,IF('３　回答貼付シート'!V444="３～５日（にち）ある",2,IF('３　回答貼付シート'!V444="ほぼ毎日（まいにち）ある",3,))))</f>
        <v>0</v>
      </c>
      <c r="U447" s="26">
        <f>IF('３　回答貼付シート'!W444="ない",0,IF('３　回答貼付シート'!W444="１～２日（にち）ある",1,IF('３　回答貼付シート'!W444="３～５日（にち）ある",2,IF('３　回答貼付シート'!W444="ほぼ毎日（まいにち）ある",3,))))</f>
        <v>0</v>
      </c>
      <c r="V447" s="26">
        <f>IF('３　回答貼付シート'!X444="ない",0,IF('３　回答貼付シート'!X444="１～２日（にち）ある",1,IF('３　回答貼付シート'!X444="３～５日（にち）ある",2,IF('３　回答貼付シート'!X444="ほぼ毎日（まいにち）ある",3,))))</f>
        <v>0</v>
      </c>
      <c r="W447" s="26">
        <f>IF('３　回答貼付シート'!Y444="ない",0,IF('３　回答貼付シート'!Y444="１～２日（にち）ある",1,IF('３　回答貼付シート'!Y444="３～５日（にち）ある",2,IF('３　回答貼付シート'!Y444="ほぼ毎日（まいにち）ある",3,))))</f>
        <v>0</v>
      </c>
      <c r="X447" s="26">
        <f>IF('３　回答貼付シート'!Z444="ない",0,IF('３　回答貼付シート'!Z444="１～２日（にち）ある",1,IF('３　回答貼付シート'!Z444="３～５日（にち）ある",2,IF('３　回答貼付シート'!Z444="ほぼ毎日（まいにち）ある",3,))))</f>
        <v>0</v>
      </c>
      <c r="Y447" s="26">
        <f>IF('３　回答貼付シート'!AA444="ない",0,IF('３　回答貼付シート'!AA444="１～２日（にち）ある",1,IF('３　回答貼付シート'!AA444="３～５日（にち）ある",2,IF('３　回答貼付シート'!AA444="ほぼ毎日（まいにち）ある",3,))))</f>
        <v>0</v>
      </c>
      <c r="Z447" s="26">
        <f>'３　回答貼付シート'!$AB444</f>
        <v>0</v>
      </c>
      <c r="AA447" s="26" t="str">
        <f t="shared" si="58"/>
        <v/>
      </c>
      <c r="AB447" s="26" t="str">
        <f t="shared" si="59"/>
        <v/>
      </c>
      <c r="AC447" s="26" t="str">
        <f t="shared" si="60"/>
        <v/>
      </c>
      <c r="AD447" s="26" t="str">
        <f t="shared" si="61"/>
        <v/>
      </c>
      <c r="AE447" s="26" t="str">
        <f t="shared" si="62"/>
        <v/>
      </c>
      <c r="AF447" t="str">
        <f t="shared" si="55"/>
        <v>0</v>
      </c>
      <c r="AG447">
        <f t="shared" si="56"/>
        <v>0</v>
      </c>
      <c r="AH447" s="34">
        <f t="shared" si="63"/>
        <v>0</v>
      </c>
    </row>
    <row r="448" spans="1:34">
      <c r="A448" s="26"/>
      <c r="B448" s="26">
        <f t="shared" si="57"/>
        <v>0</v>
      </c>
      <c r="C448" s="26">
        <f>IF('３　回答貼付シート'!$F445&lt;&gt;0,VLOOKUP('３　回答貼付シート'!$F445,$AF$2048:$AG$2054,2,FALSE),0)</f>
        <v>0</v>
      </c>
      <c r="D448" s="26">
        <f>IF('３　回答貼付シート'!$G445&lt;&gt;0,VLOOKUP(('３　回答貼付シート'!$G445), $AF$2048:$AG$2054,2,FALSE),0)</f>
        <v>0</v>
      </c>
      <c r="E448" s="26">
        <f>'３　回答貼付シート'!$H445</f>
        <v>0</v>
      </c>
      <c r="F448" s="26">
        <f>IF(E448=0,0,VLOOKUP($B448,'２　情報入力シート'!$A$2:$E$2049,5))</f>
        <v>0</v>
      </c>
      <c r="G448" s="26">
        <f>IF('３　回答貼付シート'!I445="ない",0,IF('３　回答貼付シート'!I445="１～２日（にち）ある",1,IF('３　回答貼付シート'!I445="３～５日（にち）ある",2,IF('３　回答貼付シート'!I445="ほぼ毎日（まいにち）ある",3,))))</f>
        <v>0</v>
      </c>
      <c r="H448" s="26">
        <f>IF('３　回答貼付シート'!J445="ない",0,IF('３　回答貼付シート'!J445="１～２日（にち）ある",1,IF('３　回答貼付シート'!J445="３～５日（にち）ある",2,IF('３　回答貼付シート'!J445="ほぼ毎日（まいにち）ある",3,))))</f>
        <v>0</v>
      </c>
      <c r="I448" s="26">
        <f>IF('３　回答貼付シート'!K445="ない",0,IF('３　回答貼付シート'!K445="１～２日（にち）ある",1,IF('３　回答貼付シート'!K445="３～５日（にち）ある",2,IF('３　回答貼付シート'!K445="ほぼ毎日（まいにち）ある",3,))))</f>
        <v>0</v>
      </c>
      <c r="J448" s="26">
        <f>IF('３　回答貼付シート'!L445="ない",0,IF('３　回答貼付シート'!L445="１～２日（にち）ある",1,IF('３　回答貼付シート'!L445="３～５日（にち）ある",2,IF('３　回答貼付シート'!L445="ほぼ毎日（まいにち）ある",3,))))</f>
        <v>0</v>
      </c>
      <c r="K448" s="26">
        <f>IF('３　回答貼付シート'!M445="ない",0,IF('３　回答貼付シート'!M445="１～２日（にち）ある",1,IF('３　回答貼付シート'!M445="３～５日（にち）ある",2,IF('３　回答貼付シート'!M445="ほぼ毎日（まいにち）ある",3,))))</f>
        <v>0</v>
      </c>
      <c r="L448" s="26">
        <f>IF('３　回答貼付シート'!N445="ない",0,IF('３　回答貼付シート'!N445="１～２日（にち）ある",1,IF('３　回答貼付シート'!N445="３～５日（にち）ある",2,IF('３　回答貼付シート'!N445="ほぼ毎日（まいにち）ある",3,))))</f>
        <v>0</v>
      </c>
      <c r="M448" s="26">
        <f>IF('３　回答貼付シート'!O445="ない",0,IF('３　回答貼付シート'!O445="１～２日（にち）ある",1,IF('３　回答貼付シート'!O445="３～５日（にち）ある",2,IF('３　回答貼付シート'!O445="ほぼ毎日（まいにち）ある",3,))))</f>
        <v>0</v>
      </c>
      <c r="N448" s="26">
        <f>IF('３　回答貼付シート'!P445="ない",0,IF('３　回答貼付シート'!P445="１～２日（にち）ある",1,IF('３　回答貼付シート'!P445="３～５日（にち）ある",2,IF('３　回答貼付シート'!P445="ほぼ毎日（まいにち）ある",3,))))</f>
        <v>0</v>
      </c>
      <c r="O448" s="26">
        <f>IF('３　回答貼付シート'!Q445="ない",0,IF('３　回答貼付シート'!Q445="１～２日（にち）ある",1,IF('３　回答貼付シート'!Q445="３～５日（にち）ある",2,IF('３　回答貼付シート'!Q445="ほぼ毎日（まいにち）ある",3,))))</f>
        <v>0</v>
      </c>
      <c r="P448" s="26">
        <f>IF('３　回答貼付シート'!R445="ない",0,IF('３　回答貼付シート'!R445="１～２日（にち）ある",1,IF('３　回答貼付シート'!R445="３～５日（にち）ある",2,IF('３　回答貼付シート'!R445="ほぼ毎日（まいにち）ある",3,))))</f>
        <v>0</v>
      </c>
      <c r="Q448" s="26">
        <f>IF('３　回答貼付シート'!S445="ない",0,IF('３　回答貼付シート'!S445="１～２日（にち）ある",1,IF('３　回答貼付シート'!S445="３～５日（にち）ある",2,IF('３　回答貼付シート'!S445="ほぼ毎日（まいにち）ある",3,))))</f>
        <v>0</v>
      </c>
      <c r="R448" s="26">
        <f>IF('３　回答貼付シート'!T445="ない",0,IF('３　回答貼付シート'!T445="１～２日（にち）ある",1,IF('３　回答貼付シート'!T445="３～５日（にち）ある",2,IF('３　回答貼付シート'!T445="ほぼ毎日（まいにち）ある",3,))))</f>
        <v>0</v>
      </c>
      <c r="S448" s="26">
        <f>IF('３　回答貼付シート'!U445="ない",0,IF('３　回答貼付シート'!U445="１～２日（にち）ある",1,IF('３　回答貼付シート'!U445="３～５日（にち）ある",2,IF('３　回答貼付シート'!U445="ほぼ毎日（まいにち）ある",3,))))</f>
        <v>0</v>
      </c>
      <c r="T448" s="26">
        <f>IF('３　回答貼付シート'!V445="ない",0,IF('３　回答貼付シート'!V445="１～２日（にち）ある",1,IF('３　回答貼付シート'!V445="３～５日（にち）ある",2,IF('３　回答貼付シート'!V445="ほぼ毎日（まいにち）ある",3,))))</f>
        <v>0</v>
      </c>
      <c r="U448" s="26">
        <f>IF('３　回答貼付シート'!W445="ない",0,IF('３　回答貼付シート'!W445="１～２日（にち）ある",1,IF('３　回答貼付シート'!W445="３～５日（にち）ある",2,IF('３　回答貼付シート'!W445="ほぼ毎日（まいにち）ある",3,))))</f>
        <v>0</v>
      </c>
      <c r="V448" s="26">
        <f>IF('３　回答貼付シート'!X445="ない",0,IF('３　回答貼付シート'!X445="１～２日（にち）ある",1,IF('３　回答貼付シート'!X445="３～５日（にち）ある",2,IF('３　回答貼付シート'!X445="ほぼ毎日（まいにち）ある",3,))))</f>
        <v>0</v>
      </c>
      <c r="W448" s="26">
        <f>IF('３　回答貼付シート'!Y445="ない",0,IF('３　回答貼付シート'!Y445="１～２日（にち）ある",1,IF('３　回答貼付シート'!Y445="３～５日（にち）ある",2,IF('３　回答貼付シート'!Y445="ほぼ毎日（まいにち）ある",3,))))</f>
        <v>0</v>
      </c>
      <c r="X448" s="26">
        <f>IF('３　回答貼付シート'!Z445="ない",0,IF('３　回答貼付シート'!Z445="１～２日（にち）ある",1,IF('３　回答貼付シート'!Z445="３～５日（にち）ある",2,IF('３　回答貼付シート'!Z445="ほぼ毎日（まいにち）ある",3,))))</f>
        <v>0</v>
      </c>
      <c r="Y448" s="26">
        <f>IF('３　回答貼付シート'!AA445="ない",0,IF('３　回答貼付シート'!AA445="１～２日（にち）ある",1,IF('３　回答貼付シート'!AA445="３～５日（にち）ある",2,IF('３　回答貼付シート'!AA445="ほぼ毎日（まいにち）ある",3,))))</f>
        <v>0</v>
      </c>
      <c r="Z448" s="26">
        <f>'３　回答貼付シート'!$AB445</f>
        <v>0</v>
      </c>
      <c r="AA448" s="26" t="str">
        <f t="shared" si="58"/>
        <v/>
      </c>
      <c r="AB448" s="26" t="str">
        <f t="shared" si="59"/>
        <v/>
      </c>
      <c r="AC448" s="26" t="str">
        <f t="shared" si="60"/>
        <v/>
      </c>
      <c r="AD448" s="26" t="str">
        <f t="shared" si="61"/>
        <v/>
      </c>
      <c r="AE448" s="26" t="str">
        <f t="shared" si="62"/>
        <v/>
      </c>
      <c r="AF448" t="str">
        <f t="shared" si="55"/>
        <v>0</v>
      </c>
      <c r="AG448">
        <f t="shared" si="56"/>
        <v>0</v>
      </c>
      <c r="AH448" s="34">
        <f t="shared" si="63"/>
        <v>0</v>
      </c>
    </row>
    <row r="449" spans="1:34">
      <c r="A449" s="26"/>
      <c r="B449" s="26">
        <f t="shared" si="57"/>
        <v>0</v>
      </c>
      <c r="C449" s="26">
        <f>IF('３　回答貼付シート'!$F446&lt;&gt;0,VLOOKUP('３　回答貼付シート'!$F446,$AF$2048:$AG$2054,2,FALSE),0)</f>
        <v>0</v>
      </c>
      <c r="D449" s="26">
        <f>IF('３　回答貼付シート'!$G446&lt;&gt;0,VLOOKUP(('３　回答貼付シート'!$G446), $AF$2048:$AG$2054,2,FALSE),0)</f>
        <v>0</v>
      </c>
      <c r="E449" s="26">
        <f>'３　回答貼付シート'!$H446</f>
        <v>0</v>
      </c>
      <c r="F449" s="26">
        <f>IF(E449=0,0,VLOOKUP($B449,'２　情報入力シート'!$A$2:$E$2049,5))</f>
        <v>0</v>
      </c>
      <c r="G449" s="26">
        <f>IF('３　回答貼付シート'!I446="ない",0,IF('３　回答貼付シート'!I446="１～２日（にち）ある",1,IF('３　回答貼付シート'!I446="３～５日（にち）ある",2,IF('３　回答貼付シート'!I446="ほぼ毎日（まいにち）ある",3,))))</f>
        <v>0</v>
      </c>
      <c r="H449" s="26">
        <f>IF('３　回答貼付シート'!J446="ない",0,IF('３　回答貼付シート'!J446="１～２日（にち）ある",1,IF('３　回答貼付シート'!J446="３～５日（にち）ある",2,IF('３　回答貼付シート'!J446="ほぼ毎日（まいにち）ある",3,))))</f>
        <v>0</v>
      </c>
      <c r="I449" s="26">
        <f>IF('３　回答貼付シート'!K446="ない",0,IF('３　回答貼付シート'!K446="１～２日（にち）ある",1,IF('３　回答貼付シート'!K446="３～５日（にち）ある",2,IF('３　回答貼付シート'!K446="ほぼ毎日（まいにち）ある",3,))))</f>
        <v>0</v>
      </c>
      <c r="J449" s="26">
        <f>IF('３　回答貼付シート'!L446="ない",0,IF('３　回答貼付シート'!L446="１～２日（にち）ある",1,IF('３　回答貼付シート'!L446="３～５日（にち）ある",2,IF('３　回答貼付シート'!L446="ほぼ毎日（まいにち）ある",3,))))</f>
        <v>0</v>
      </c>
      <c r="K449" s="26">
        <f>IF('３　回答貼付シート'!M446="ない",0,IF('３　回答貼付シート'!M446="１～２日（にち）ある",1,IF('３　回答貼付シート'!M446="３～５日（にち）ある",2,IF('３　回答貼付シート'!M446="ほぼ毎日（まいにち）ある",3,))))</f>
        <v>0</v>
      </c>
      <c r="L449" s="26">
        <f>IF('３　回答貼付シート'!N446="ない",0,IF('３　回答貼付シート'!N446="１～２日（にち）ある",1,IF('３　回答貼付シート'!N446="３～５日（にち）ある",2,IF('３　回答貼付シート'!N446="ほぼ毎日（まいにち）ある",3,))))</f>
        <v>0</v>
      </c>
      <c r="M449" s="26">
        <f>IF('３　回答貼付シート'!O446="ない",0,IF('３　回答貼付シート'!O446="１～２日（にち）ある",1,IF('３　回答貼付シート'!O446="３～５日（にち）ある",2,IF('３　回答貼付シート'!O446="ほぼ毎日（まいにち）ある",3,))))</f>
        <v>0</v>
      </c>
      <c r="N449" s="26">
        <f>IF('３　回答貼付シート'!P446="ない",0,IF('３　回答貼付シート'!P446="１～２日（にち）ある",1,IF('３　回答貼付シート'!P446="３～５日（にち）ある",2,IF('３　回答貼付シート'!P446="ほぼ毎日（まいにち）ある",3,))))</f>
        <v>0</v>
      </c>
      <c r="O449" s="26">
        <f>IF('３　回答貼付シート'!Q446="ない",0,IF('３　回答貼付シート'!Q446="１～２日（にち）ある",1,IF('３　回答貼付シート'!Q446="３～５日（にち）ある",2,IF('３　回答貼付シート'!Q446="ほぼ毎日（まいにち）ある",3,))))</f>
        <v>0</v>
      </c>
      <c r="P449" s="26">
        <f>IF('３　回答貼付シート'!R446="ない",0,IF('３　回答貼付シート'!R446="１～２日（にち）ある",1,IF('３　回答貼付シート'!R446="３～５日（にち）ある",2,IF('３　回答貼付シート'!R446="ほぼ毎日（まいにち）ある",3,))))</f>
        <v>0</v>
      </c>
      <c r="Q449" s="26">
        <f>IF('３　回答貼付シート'!S446="ない",0,IF('３　回答貼付シート'!S446="１～２日（にち）ある",1,IF('３　回答貼付シート'!S446="３～５日（にち）ある",2,IF('３　回答貼付シート'!S446="ほぼ毎日（まいにち）ある",3,))))</f>
        <v>0</v>
      </c>
      <c r="R449" s="26">
        <f>IF('３　回答貼付シート'!T446="ない",0,IF('３　回答貼付シート'!T446="１～２日（にち）ある",1,IF('３　回答貼付シート'!T446="３～５日（にち）ある",2,IF('３　回答貼付シート'!T446="ほぼ毎日（まいにち）ある",3,))))</f>
        <v>0</v>
      </c>
      <c r="S449" s="26">
        <f>IF('３　回答貼付シート'!U446="ない",0,IF('３　回答貼付シート'!U446="１～２日（にち）ある",1,IF('３　回答貼付シート'!U446="３～５日（にち）ある",2,IF('３　回答貼付シート'!U446="ほぼ毎日（まいにち）ある",3,))))</f>
        <v>0</v>
      </c>
      <c r="T449" s="26">
        <f>IF('３　回答貼付シート'!V446="ない",0,IF('３　回答貼付シート'!V446="１～２日（にち）ある",1,IF('３　回答貼付シート'!V446="３～５日（にち）ある",2,IF('３　回答貼付シート'!V446="ほぼ毎日（まいにち）ある",3,))))</f>
        <v>0</v>
      </c>
      <c r="U449" s="26">
        <f>IF('３　回答貼付シート'!W446="ない",0,IF('３　回答貼付シート'!W446="１～２日（にち）ある",1,IF('３　回答貼付シート'!W446="３～５日（にち）ある",2,IF('３　回答貼付シート'!W446="ほぼ毎日（まいにち）ある",3,))))</f>
        <v>0</v>
      </c>
      <c r="V449" s="26">
        <f>IF('３　回答貼付シート'!X446="ない",0,IF('３　回答貼付シート'!X446="１～２日（にち）ある",1,IF('３　回答貼付シート'!X446="３～５日（にち）ある",2,IF('３　回答貼付シート'!X446="ほぼ毎日（まいにち）ある",3,))))</f>
        <v>0</v>
      </c>
      <c r="W449" s="26">
        <f>IF('３　回答貼付シート'!Y446="ない",0,IF('３　回答貼付シート'!Y446="１～２日（にち）ある",1,IF('３　回答貼付シート'!Y446="３～５日（にち）ある",2,IF('３　回答貼付シート'!Y446="ほぼ毎日（まいにち）ある",3,))))</f>
        <v>0</v>
      </c>
      <c r="X449" s="26">
        <f>IF('３　回答貼付シート'!Z446="ない",0,IF('３　回答貼付シート'!Z446="１～２日（にち）ある",1,IF('３　回答貼付シート'!Z446="３～５日（にち）ある",2,IF('３　回答貼付シート'!Z446="ほぼ毎日（まいにち）ある",3,))))</f>
        <v>0</v>
      </c>
      <c r="Y449" s="26">
        <f>IF('３　回答貼付シート'!AA446="ない",0,IF('３　回答貼付シート'!AA446="１～２日（にち）ある",1,IF('３　回答貼付シート'!AA446="３～５日（にち）ある",2,IF('３　回答貼付シート'!AA446="ほぼ毎日（まいにち）ある",3,))))</f>
        <v>0</v>
      </c>
      <c r="Z449" s="26">
        <f>'３　回答貼付シート'!$AB446</f>
        <v>0</v>
      </c>
      <c r="AA449" s="26" t="str">
        <f t="shared" si="58"/>
        <v/>
      </c>
      <c r="AB449" s="26" t="str">
        <f t="shared" si="59"/>
        <v/>
      </c>
      <c r="AC449" s="26" t="str">
        <f t="shared" si="60"/>
        <v/>
      </c>
      <c r="AD449" s="26" t="str">
        <f t="shared" si="61"/>
        <v/>
      </c>
      <c r="AE449" s="26" t="str">
        <f t="shared" si="62"/>
        <v/>
      </c>
      <c r="AF449" t="str">
        <f t="shared" si="55"/>
        <v>0</v>
      </c>
      <c r="AG449">
        <f t="shared" si="56"/>
        <v>0</v>
      </c>
      <c r="AH449" s="34">
        <f t="shared" si="63"/>
        <v>0</v>
      </c>
    </row>
    <row r="450" spans="1:34">
      <c r="A450" s="26"/>
      <c r="B450" s="26">
        <f t="shared" si="57"/>
        <v>0</v>
      </c>
      <c r="C450" s="26">
        <f>IF('３　回答貼付シート'!$F447&lt;&gt;0,VLOOKUP('３　回答貼付シート'!$F447,$AF$2048:$AG$2054,2,FALSE),0)</f>
        <v>0</v>
      </c>
      <c r="D450" s="26">
        <f>IF('３　回答貼付シート'!$G447&lt;&gt;0,VLOOKUP(('３　回答貼付シート'!$G447), $AF$2048:$AG$2054,2,FALSE),0)</f>
        <v>0</v>
      </c>
      <c r="E450" s="26">
        <f>'３　回答貼付シート'!$H447</f>
        <v>0</v>
      </c>
      <c r="F450" s="26">
        <f>IF(E450=0,0,VLOOKUP($B450,'２　情報入力シート'!$A$2:$E$2049,5))</f>
        <v>0</v>
      </c>
      <c r="G450" s="26">
        <f>IF('３　回答貼付シート'!I447="ない",0,IF('３　回答貼付シート'!I447="１～２日（にち）ある",1,IF('３　回答貼付シート'!I447="３～５日（にち）ある",2,IF('３　回答貼付シート'!I447="ほぼ毎日（まいにち）ある",3,))))</f>
        <v>0</v>
      </c>
      <c r="H450" s="26">
        <f>IF('３　回答貼付シート'!J447="ない",0,IF('３　回答貼付シート'!J447="１～２日（にち）ある",1,IF('３　回答貼付シート'!J447="３～５日（にち）ある",2,IF('３　回答貼付シート'!J447="ほぼ毎日（まいにち）ある",3,))))</f>
        <v>0</v>
      </c>
      <c r="I450" s="26">
        <f>IF('３　回答貼付シート'!K447="ない",0,IF('３　回答貼付シート'!K447="１～２日（にち）ある",1,IF('３　回答貼付シート'!K447="３～５日（にち）ある",2,IF('３　回答貼付シート'!K447="ほぼ毎日（まいにち）ある",3,))))</f>
        <v>0</v>
      </c>
      <c r="J450" s="26">
        <f>IF('３　回答貼付シート'!L447="ない",0,IF('３　回答貼付シート'!L447="１～２日（にち）ある",1,IF('３　回答貼付シート'!L447="３～５日（にち）ある",2,IF('３　回答貼付シート'!L447="ほぼ毎日（まいにち）ある",3,))))</f>
        <v>0</v>
      </c>
      <c r="K450" s="26">
        <f>IF('３　回答貼付シート'!M447="ない",0,IF('３　回答貼付シート'!M447="１～２日（にち）ある",1,IF('３　回答貼付シート'!M447="３～５日（にち）ある",2,IF('３　回答貼付シート'!M447="ほぼ毎日（まいにち）ある",3,))))</f>
        <v>0</v>
      </c>
      <c r="L450" s="26">
        <f>IF('３　回答貼付シート'!N447="ない",0,IF('３　回答貼付シート'!N447="１～２日（にち）ある",1,IF('３　回答貼付シート'!N447="３～５日（にち）ある",2,IF('３　回答貼付シート'!N447="ほぼ毎日（まいにち）ある",3,))))</f>
        <v>0</v>
      </c>
      <c r="M450" s="26">
        <f>IF('３　回答貼付シート'!O447="ない",0,IF('３　回答貼付シート'!O447="１～２日（にち）ある",1,IF('３　回答貼付シート'!O447="３～５日（にち）ある",2,IF('３　回答貼付シート'!O447="ほぼ毎日（まいにち）ある",3,))))</f>
        <v>0</v>
      </c>
      <c r="N450" s="26">
        <f>IF('３　回答貼付シート'!P447="ない",0,IF('３　回答貼付シート'!P447="１～２日（にち）ある",1,IF('３　回答貼付シート'!P447="３～５日（にち）ある",2,IF('３　回答貼付シート'!P447="ほぼ毎日（まいにち）ある",3,))))</f>
        <v>0</v>
      </c>
      <c r="O450" s="26">
        <f>IF('３　回答貼付シート'!Q447="ない",0,IF('３　回答貼付シート'!Q447="１～２日（にち）ある",1,IF('３　回答貼付シート'!Q447="３～５日（にち）ある",2,IF('３　回答貼付シート'!Q447="ほぼ毎日（まいにち）ある",3,))))</f>
        <v>0</v>
      </c>
      <c r="P450" s="26">
        <f>IF('３　回答貼付シート'!R447="ない",0,IF('３　回答貼付シート'!R447="１～２日（にち）ある",1,IF('３　回答貼付シート'!R447="３～５日（にち）ある",2,IF('３　回答貼付シート'!R447="ほぼ毎日（まいにち）ある",3,))))</f>
        <v>0</v>
      </c>
      <c r="Q450" s="26">
        <f>IF('３　回答貼付シート'!S447="ない",0,IF('３　回答貼付シート'!S447="１～２日（にち）ある",1,IF('３　回答貼付シート'!S447="３～５日（にち）ある",2,IF('３　回答貼付シート'!S447="ほぼ毎日（まいにち）ある",3,))))</f>
        <v>0</v>
      </c>
      <c r="R450" s="26">
        <f>IF('３　回答貼付シート'!T447="ない",0,IF('３　回答貼付シート'!T447="１～２日（にち）ある",1,IF('３　回答貼付シート'!T447="３～５日（にち）ある",2,IF('３　回答貼付シート'!T447="ほぼ毎日（まいにち）ある",3,))))</f>
        <v>0</v>
      </c>
      <c r="S450" s="26">
        <f>IF('３　回答貼付シート'!U447="ない",0,IF('３　回答貼付シート'!U447="１～２日（にち）ある",1,IF('３　回答貼付シート'!U447="３～５日（にち）ある",2,IF('３　回答貼付シート'!U447="ほぼ毎日（まいにち）ある",3,))))</f>
        <v>0</v>
      </c>
      <c r="T450" s="26">
        <f>IF('３　回答貼付シート'!V447="ない",0,IF('３　回答貼付シート'!V447="１～２日（にち）ある",1,IF('３　回答貼付シート'!V447="３～５日（にち）ある",2,IF('３　回答貼付シート'!V447="ほぼ毎日（まいにち）ある",3,))))</f>
        <v>0</v>
      </c>
      <c r="U450" s="26">
        <f>IF('３　回答貼付シート'!W447="ない",0,IF('３　回答貼付シート'!W447="１～２日（にち）ある",1,IF('３　回答貼付シート'!W447="３～５日（にち）ある",2,IF('３　回答貼付シート'!W447="ほぼ毎日（まいにち）ある",3,))))</f>
        <v>0</v>
      </c>
      <c r="V450" s="26">
        <f>IF('３　回答貼付シート'!X447="ない",0,IF('３　回答貼付シート'!X447="１～２日（にち）ある",1,IF('３　回答貼付シート'!X447="３～５日（にち）ある",2,IF('３　回答貼付シート'!X447="ほぼ毎日（まいにち）ある",3,))))</f>
        <v>0</v>
      </c>
      <c r="W450" s="26">
        <f>IF('３　回答貼付シート'!Y447="ない",0,IF('３　回答貼付シート'!Y447="１～２日（にち）ある",1,IF('３　回答貼付シート'!Y447="３～５日（にち）ある",2,IF('３　回答貼付シート'!Y447="ほぼ毎日（まいにち）ある",3,))))</f>
        <v>0</v>
      </c>
      <c r="X450" s="26">
        <f>IF('３　回答貼付シート'!Z447="ない",0,IF('３　回答貼付シート'!Z447="１～２日（にち）ある",1,IF('３　回答貼付シート'!Z447="３～５日（にち）ある",2,IF('３　回答貼付シート'!Z447="ほぼ毎日（まいにち）ある",3,))))</f>
        <v>0</v>
      </c>
      <c r="Y450" s="26">
        <f>IF('３　回答貼付シート'!AA447="ない",0,IF('３　回答貼付シート'!AA447="１～２日（にち）ある",1,IF('３　回答貼付シート'!AA447="３～５日（にち）ある",2,IF('３　回答貼付シート'!AA447="ほぼ毎日（まいにち）ある",3,))))</f>
        <v>0</v>
      </c>
      <c r="Z450" s="26">
        <f>'３　回答貼付シート'!$AB447</f>
        <v>0</v>
      </c>
      <c r="AA450" s="26" t="str">
        <f t="shared" si="58"/>
        <v/>
      </c>
      <c r="AB450" s="26" t="str">
        <f t="shared" si="59"/>
        <v/>
      </c>
      <c r="AC450" s="26" t="str">
        <f t="shared" si="60"/>
        <v/>
      </c>
      <c r="AD450" s="26" t="str">
        <f t="shared" si="61"/>
        <v/>
      </c>
      <c r="AE450" s="26" t="str">
        <f t="shared" si="62"/>
        <v/>
      </c>
      <c r="AF450" t="str">
        <f t="shared" si="55"/>
        <v>0</v>
      </c>
      <c r="AG450">
        <f t="shared" si="56"/>
        <v>0</v>
      </c>
      <c r="AH450" s="34">
        <f t="shared" si="63"/>
        <v>0</v>
      </c>
    </row>
    <row r="451" spans="1:34">
      <c r="A451" s="26"/>
      <c r="B451" s="26">
        <f t="shared" si="57"/>
        <v>0</v>
      </c>
      <c r="C451" s="26">
        <f>IF('３　回答貼付シート'!$F448&lt;&gt;0,VLOOKUP('３　回答貼付シート'!$F448,$AF$2048:$AG$2054,2,FALSE),0)</f>
        <v>0</v>
      </c>
      <c r="D451" s="26">
        <f>IF('３　回答貼付シート'!$G448&lt;&gt;0,VLOOKUP(('３　回答貼付シート'!$G448), $AF$2048:$AG$2054,2,FALSE),0)</f>
        <v>0</v>
      </c>
      <c r="E451" s="26">
        <f>'３　回答貼付シート'!$H448</f>
        <v>0</v>
      </c>
      <c r="F451" s="26">
        <f>IF(E451=0,0,VLOOKUP($B451,'２　情報入力シート'!$A$2:$E$2049,5))</f>
        <v>0</v>
      </c>
      <c r="G451" s="26">
        <f>IF('３　回答貼付シート'!I448="ない",0,IF('３　回答貼付シート'!I448="１～２日（にち）ある",1,IF('３　回答貼付シート'!I448="３～５日（にち）ある",2,IF('３　回答貼付シート'!I448="ほぼ毎日（まいにち）ある",3,))))</f>
        <v>0</v>
      </c>
      <c r="H451" s="26">
        <f>IF('３　回答貼付シート'!J448="ない",0,IF('３　回答貼付シート'!J448="１～２日（にち）ある",1,IF('３　回答貼付シート'!J448="３～５日（にち）ある",2,IF('３　回答貼付シート'!J448="ほぼ毎日（まいにち）ある",3,))))</f>
        <v>0</v>
      </c>
      <c r="I451" s="26">
        <f>IF('３　回答貼付シート'!K448="ない",0,IF('３　回答貼付シート'!K448="１～２日（にち）ある",1,IF('３　回答貼付シート'!K448="３～５日（にち）ある",2,IF('３　回答貼付シート'!K448="ほぼ毎日（まいにち）ある",3,))))</f>
        <v>0</v>
      </c>
      <c r="J451" s="26">
        <f>IF('３　回答貼付シート'!L448="ない",0,IF('３　回答貼付シート'!L448="１～２日（にち）ある",1,IF('３　回答貼付シート'!L448="３～５日（にち）ある",2,IF('３　回答貼付シート'!L448="ほぼ毎日（まいにち）ある",3,))))</f>
        <v>0</v>
      </c>
      <c r="K451" s="26">
        <f>IF('３　回答貼付シート'!M448="ない",0,IF('３　回答貼付シート'!M448="１～２日（にち）ある",1,IF('３　回答貼付シート'!M448="３～５日（にち）ある",2,IF('３　回答貼付シート'!M448="ほぼ毎日（まいにち）ある",3,))))</f>
        <v>0</v>
      </c>
      <c r="L451" s="26">
        <f>IF('３　回答貼付シート'!N448="ない",0,IF('３　回答貼付シート'!N448="１～２日（にち）ある",1,IF('３　回答貼付シート'!N448="３～５日（にち）ある",2,IF('３　回答貼付シート'!N448="ほぼ毎日（まいにち）ある",3,))))</f>
        <v>0</v>
      </c>
      <c r="M451" s="26">
        <f>IF('３　回答貼付シート'!O448="ない",0,IF('３　回答貼付シート'!O448="１～２日（にち）ある",1,IF('３　回答貼付シート'!O448="３～５日（にち）ある",2,IF('３　回答貼付シート'!O448="ほぼ毎日（まいにち）ある",3,))))</f>
        <v>0</v>
      </c>
      <c r="N451" s="26">
        <f>IF('３　回答貼付シート'!P448="ない",0,IF('３　回答貼付シート'!P448="１～２日（にち）ある",1,IF('３　回答貼付シート'!P448="３～５日（にち）ある",2,IF('３　回答貼付シート'!P448="ほぼ毎日（まいにち）ある",3,))))</f>
        <v>0</v>
      </c>
      <c r="O451" s="26">
        <f>IF('３　回答貼付シート'!Q448="ない",0,IF('３　回答貼付シート'!Q448="１～２日（にち）ある",1,IF('３　回答貼付シート'!Q448="３～５日（にち）ある",2,IF('３　回答貼付シート'!Q448="ほぼ毎日（まいにち）ある",3,))))</f>
        <v>0</v>
      </c>
      <c r="P451" s="26">
        <f>IF('３　回答貼付シート'!R448="ない",0,IF('３　回答貼付シート'!R448="１～２日（にち）ある",1,IF('３　回答貼付シート'!R448="３～５日（にち）ある",2,IF('３　回答貼付シート'!R448="ほぼ毎日（まいにち）ある",3,))))</f>
        <v>0</v>
      </c>
      <c r="Q451" s="26">
        <f>IF('３　回答貼付シート'!S448="ない",0,IF('３　回答貼付シート'!S448="１～２日（にち）ある",1,IF('３　回答貼付シート'!S448="３～５日（にち）ある",2,IF('３　回答貼付シート'!S448="ほぼ毎日（まいにち）ある",3,))))</f>
        <v>0</v>
      </c>
      <c r="R451" s="26">
        <f>IF('３　回答貼付シート'!T448="ない",0,IF('３　回答貼付シート'!T448="１～２日（にち）ある",1,IF('３　回答貼付シート'!T448="３～５日（にち）ある",2,IF('３　回答貼付シート'!T448="ほぼ毎日（まいにち）ある",3,))))</f>
        <v>0</v>
      </c>
      <c r="S451" s="26">
        <f>IF('３　回答貼付シート'!U448="ない",0,IF('３　回答貼付シート'!U448="１～２日（にち）ある",1,IF('３　回答貼付シート'!U448="３～５日（にち）ある",2,IF('３　回答貼付シート'!U448="ほぼ毎日（まいにち）ある",3,))))</f>
        <v>0</v>
      </c>
      <c r="T451" s="26">
        <f>IF('３　回答貼付シート'!V448="ない",0,IF('３　回答貼付シート'!V448="１～２日（にち）ある",1,IF('３　回答貼付シート'!V448="３～５日（にち）ある",2,IF('３　回答貼付シート'!V448="ほぼ毎日（まいにち）ある",3,))))</f>
        <v>0</v>
      </c>
      <c r="U451" s="26">
        <f>IF('３　回答貼付シート'!W448="ない",0,IF('３　回答貼付シート'!W448="１～２日（にち）ある",1,IF('３　回答貼付シート'!W448="３～５日（にち）ある",2,IF('３　回答貼付シート'!W448="ほぼ毎日（まいにち）ある",3,))))</f>
        <v>0</v>
      </c>
      <c r="V451" s="26">
        <f>IF('３　回答貼付シート'!X448="ない",0,IF('３　回答貼付シート'!X448="１～２日（にち）ある",1,IF('３　回答貼付シート'!X448="３～５日（にち）ある",2,IF('３　回答貼付シート'!X448="ほぼ毎日（まいにち）ある",3,))))</f>
        <v>0</v>
      </c>
      <c r="W451" s="26">
        <f>IF('３　回答貼付シート'!Y448="ない",0,IF('３　回答貼付シート'!Y448="１～２日（にち）ある",1,IF('３　回答貼付シート'!Y448="３～５日（にち）ある",2,IF('３　回答貼付シート'!Y448="ほぼ毎日（まいにち）ある",3,))))</f>
        <v>0</v>
      </c>
      <c r="X451" s="26">
        <f>IF('３　回答貼付シート'!Z448="ない",0,IF('３　回答貼付シート'!Z448="１～２日（にち）ある",1,IF('３　回答貼付シート'!Z448="３～５日（にち）ある",2,IF('３　回答貼付シート'!Z448="ほぼ毎日（まいにち）ある",3,))))</f>
        <v>0</v>
      </c>
      <c r="Y451" s="26">
        <f>IF('３　回答貼付シート'!AA448="ない",0,IF('３　回答貼付シート'!AA448="１～２日（にち）ある",1,IF('３　回答貼付シート'!AA448="３～５日（にち）ある",2,IF('３　回答貼付シート'!AA448="ほぼ毎日（まいにち）ある",3,))))</f>
        <v>0</v>
      </c>
      <c r="Z451" s="26">
        <f>'３　回答貼付シート'!$AB448</f>
        <v>0</v>
      </c>
      <c r="AA451" s="26" t="str">
        <f t="shared" si="58"/>
        <v/>
      </c>
      <c r="AB451" s="26" t="str">
        <f t="shared" si="59"/>
        <v/>
      </c>
      <c r="AC451" s="26" t="str">
        <f t="shared" si="60"/>
        <v/>
      </c>
      <c r="AD451" s="26" t="str">
        <f t="shared" si="61"/>
        <v/>
      </c>
      <c r="AE451" s="26" t="str">
        <f t="shared" si="62"/>
        <v/>
      </c>
      <c r="AF451" t="str">
        <f t="shared" si="55"/>
        <v>0</v>
      </c>
      <c r="AG451">
        <f t="shared" si="56"/>
        <v>0</v>
      </c>
      <c r="AH451" s="34">
        <f t="shared" si="63"/>
        <v>0</v>
      </c>
    </row>
    <row r="452" spans="1:34">
      <c r="A452" s="26"/>
      <c r="B452" s="26">
        <f t="shared" si="57"/>
        <v>0</v>
      </c>
      <c r="C452" s="26">
        <f>IF('３　回答貼付シート'!$F449&lt;&gt;0,VLOOKUP('３　回答貼付シート'!$F449,$AF$2048:$AG$2054,2,FALSE),0)</f>
        <v>0</v>
      </c>
      <c r="D452" s="26">
        <f>IF('３　回答貼付シート'!$G449&lt;&gt;0,VLOOKUP(('３　回答貼付シート'!$G449), $AF$2048:$AG$2054,2,FALSE),0)</f>
        <v>0</v>
      </c>
      <c r="E452" s="26">
        <f>'３　回答貼付シート'!$H449</f>
        <v>0</v>
      </c>
      <c r="F452" s="26">
        <f>IF(E452=0,0,VLOOKUP($B452,'２　情報入力シート'!$A$2:$E$2049,5))</f>
        <v>0</v>
      </c>
      <c r="G452" s="26">
        <f>IF('３　回答貼付シート'!I449="ない",0,IF('３　回答貼付シート'!I449="１～２日（にち）ある",1,IF('３　回答貼付シート'!I449="３～５日（にち）ある",2,IF('３　回答貼付シート'!I449="ほぼ毎日（まいにち）ある",3,))))</f>
        <v>0</v>
      </c>
      <c r="H452" s="26">
        <f>IF('３　回答貼付シート'!J449="ない",0,IF('３　回答貼付シート'!J449="１～２日（にち）ある",1,IF('３　回答貼付シート'!J449="３～５日（にち）ある",2,IF('３　回答貼付シート'!J449="ほぼ毎日（まいにち）ある",3,))))</f>
        <v>0</v>
      </c>
      <c r="I452" s="26">
        <f>IF('３　回答貼付シート'!K449="ない",0,IF('３　回答貼付シート'!K449="１～２日（にち）ある",1,IF('３　回答貼付シート'!K449="３～５日（にち）ある",2,IF('３　回答貼付シート'!K449="ほぼ毎日（まいにち）ある",3,))))</f>
        <v>0</v>
      </c>
      <c r="J452" s="26">
        <f>IF('３　回答貼付シート'!L449="ない",0,IF('３　回答貼付シート'!L449="１～２日（にち）ある",1,IF('３　回答貼付シート'!L449="３～５日（にち）ある",2,IF('３　回答貼付シート'!L449="ほぼ毎日（まいにち）ある",3,))))</f>
        <v>0</v>
      </c>
      <c r="K452" s="26">
        <f>IF('３　回答貼付シート'!M449="ない",0,IF('３　回答貼付シート'!M449="１～２日（にち）ある",1,IF('３　回答貼付シート'!M449="３～５日（にち）ある",2,IF('３　回答貼付シート'!M449="ほぼ毎日（まいにち）ある",3,))))</f>
        <v>0</v>
      </c>
      <c r="L452" s="26">
        <f>IF('３　回答貼付シート'!N449="ない",0,IF('３　回答貼付シート'!N449="１～２日（にち）ある",1,IF('３　回答貼付シート'!N449="３～５日（にち）ある",2,IF('３　回答貼付シート'!N449="ほぼ毎日（まいにち）ある",3,))))</f>
        <v>0</v>
      </c>
      <c r="M452" s="26">
        <f>IF('３　回答貼付シート'!O449="ない",0,IF('３　回答貼付シート'!O449="１～２日（にち）ある",1,IF('３　回答貼付シート'!O449="３～５日（にち）ある",2,IF('３　回答貼付シート'!O449="ほぼ毎日（まいにち）ある",3,))))</f>
        <v>0</v>
      </c>
      <c r="N452" s="26">
        <f>IF('３　回答貼付シート'!P449="ない",0,IF('３　回答貼付シート'!P449="１～２日（にち）ある",1,IF('３　回答貼付シート'!P449="３～５日（にち）ある",2,IF('３　回答貼付シート'!P449="ほぼ毎日（まいにち）ある",3,))))</f>
        <v>0</v>
      </c>
      <c r="O452" s="26">
        <f>IF('３　回答貼付シート'!Q449="ない",0,IF('３　回答貼付シート'!Q449="１～２日（にち）ある",1,IF('３　回答貼付シート'!Q449="３～５日（にち）ある",2,IF('３　回答貼付シート'!Q449="ほぼ毎日（まいにち）ある",3,))))</f>
        <v>0</v>
      </c>
      <c r="P452" s="26">
        <f>IF('３　回答貼付シート'!R449="ない",0,IF('３　回答貼付シート'!R449="１～２日（にち）ある",1,IF('３　回答貼付シート'!R449="３～５日（にち）ある",2,IF('３　回答貼付シート'!R449="ほぼ毎日（まいにち）ある",3,))))</f>
        <v>0</v>
      </c>
      <c r="Q452" s="26">
        <f>IF('３　回答貼付シート'!S449="ない",0,IF('３　回答貼付シート'!S449="１～２日（にち）ある",1,IF('３　回答貼付シート'!S449="３～５日（にち）ある",2,IF('３　回答貼付シート'!S449="ほぼ毎日（まいにち）ある",3,))))</f>
        <v>0</v>
      </c>
      <c r="R452" s="26">
        <f>IF('３　回答貼付シート'!T449="ない",0,IF('３　回答貼付シート'!T449="１～２日（にち）ある",1,IF('３　回答貼付シート'!T449="３～５日（にち）ある",2,IF('３　回答貼付シート'!T449="ほぼ毎日（まいにち）ある",3,))))</f>
        <v>0</v>
      </c>
      <c r="S452" s="26">
        <f>IF('３　回答貼付シート'!U449="ない",0,IF('３　回答貼付シート'!U449="１～２日（にち）ある",1,IF('３　回答貼付シート'!U449="３～５日（にち）ある",2,IF('３　回答貼付シート'!U449="ほぼ毎日（まいにち）ある",3,))))</f>
        <v>0</v>
      </c>
      <c r="T452" s="26">
        <f>IF('３　回答貼付シート'!V449="ない",0,IF('３　回答貼付シート'!V449="１～２日（にち）ある",1,IF('３　回答貼付シート'!V449="３～５日（にち）ある",2,IF('３　回答貼付シート'!V449="ほぼ毎日（まいにち）ある",3,))))</f>
        <v>0</v>
      </c>
      <c r="U452" s="26">
        <f>IF('３　回答貼付シート'!W449="ない",0,IF('３　回答貼付シート'!W449="１～２日（にち）ある",1,IF('３　回答貼付シート'!W449="３～５日（にち）ある",2,IF('３　回答貼付シート'!W449="ほぼ毎日（まいにち）ある",3,))))</f>
        <v>0</v>
      </c>
      <c r="V452" s="26">
        <f>IF('３　回答貼付シート'!X449="ない",0,IF('３　回答貼付シート'!X449="１～２日（にち）ある",1,IF('３　回答貼付シート'!X449="３～５日（にち）ある",2,IF('３　回答貼付シート'!X449="ほぼ毎日（まいにち）ある",3,))))</f>
        <v>0</v>
      </c>
      <c r="W452" s="26">
        <f>IF('３　回答貼付シート'!Y449="ない",0,IF('３　回答貼付シート'!Y449="１～２日（にち）ある",1,IF('３　回答貼付シート'!Y449="３～５日（にち）ある",2,IF('３　回答貼付シート'!Y449="ほぼ毎日（まいにち）ある",3,))))</f>
        <v>0</v>
      </c>
      <c r="X452" s="26">
        <f>IF('３　回答貼付シート'!Z449="ない",0,IF('３　回答貼付シート'!Z449="１～２日（にち）ある",1,IF('３　回答貼付シート'!Z449="３～５日（にち）ある",2,IF('３　回答貼付シート'!Z449="ほぼ毎日（まいにち）ある",3,))))</f>
        <v>0</v>
      </c>
      <c r="Y452" s="26">
        <f>IF('３　回答貼付シート'!AA449="ない",0,IF('３　回答貼付シート'!AA449="１～２日（にち）ある",1,IF('３　回答貼付シート'!AA449="３～５日（にち）ある",2,IF('３　回答貼付シート'!AA449="ほぼ毎日（まいにち）ある",3,))))</f>
        <v>0</v>
      </c>
      <c r="Z452" s="26">
        <f>'３　回答貼付シート'!$AB449</f>
        <v>0</v>
      </c>
      <c r="AA452" s="26" t="str">
        <f t="shared" si="58"/>
        <v/>
      </c>
      <c r="AB452" s="26" t="str">
        <f t="shared" si="59"/>
        <v/>
      </c>
      <c r="AC452" s="26" t="str">
        <f t="shared" si="60"/>
        <v/>
      </c>
      <c r="AD452" s="26" t="str">
        <f t="shared" si="61"/>
        <v/>
      </c>
      <c r="AE452" s="26" t="str">
        <f t="shared" si="62"/>
        <v/>
      </c>
      <c r="AF452" t="str">
        <f t="shared" si="55"/>
        <v>0</v>
      </c>
      <c r="AG452">
        <f t="shared" si="56"/>
        <v>0</v>
      </c>
      <c r="AH452" s="34">
        <f t="shared" si="63"/>
        <v>0</v>
      </c>
    </row>
    <row r="453" spans="1:34">
      <c r="A453" s="26"/>
      <c r="B453" s="26">
        <f t="shared" si="57"/>
        <v>0</v>
      </c>
      <c r="C453" s="26">
        <f>IF('３　回答貼付シート'!$F450&lt;&gt;0,VLOOKUP('３　回答貼付シート'!$F450,$AF$2048:$AG$2054,2,FALSE),0)</f>
        <v>0</v>
      </c>
      <c r="D453" s="26">
        <f>IF('３　回答貼付シート'!$G450&lt;&gt;0,VLOOKUP(('３　回答貼付シート'!$G450), $AF$2048:$AG$2054,2,FALSE),0)</f>
        <v>0</v>
      </c>
      <c r="E453" s="26">
        <f>'３　回答貼付シート'!$H450</f>
        <v>0</v>
      </c>
      <c r="F453" s="26">
        <f>IF(E453=0,0,VLOOKUP($B453,'２　情報入力シート'!$A$2:$E$2049,5))</f>
        <v>0</v>
      </c>
      <c r="G453" s="26">
        <f>IF('３　回答貼付シート'!I450="ない",0,IF('３　回答貼付シート'!I450="１～２日（にち）ある",1,IF('３　回答貼付シート'!I450="３～５日（にち）ある",2,IF('３　回答貼付シート'!I450="ほぼ毎日（まいにち）ある",3,))))</f>
        <v>0</v>
      </c>
      <c r="H453" s="26">
        <f>IF('３　回答貼付シート'!J450="ない",0,IF('３　回答貼付シート'!J450="１～２日（にち）ある",1,IF('３　回答貼付シート'!J450="３～５日（にち）ある",2,IF('３　回答貼付シート'!J450="ほぼ毎日（まいにち）ある",3,))))</f>
        <v>0</v>
      </c>
      <c r="I453" s="26">
        <f>IF('３　回答貼付シート'!K450="ない",0,IF('３　回答貼付シート'!K450="１～２日（にち）ある",1,IF('３　回答貼付シート'!K450="３～５日（にち）ある",2,IF('３　回答貼付シート'!K450="ほぼ毎日（まいにち）ある",3,))))</f>
        <v>0</v>
      </c>
      <c r="J453" s="26">
        <f>IF('３　回答貼付シート'!L450="ない",0,IF('３　回答貼付シート'!L450="１～２日（にち）ある",1,IF('３　回答貼付シート'!L450="３～５日（にち）ある",2,IF('３　回答貼付シート'!L450="ほぼ毎日（まいにち）ある",3,))))</f>
        <v>0</v>
      </c>
      <c r="K453" s="26">
        <f>IF('３　回答貼付シート'!M450="ない",0,IF('３　回答貼付シート'!M450="１～２日（にち）ある",1,IF('３　回答貼付シート'!M450="３～５日（にち）ある",2,IF('３　回答貼付シート'!M450="ほぼ毎日（まいにち）ある",3,))))</f>
        <v>0</v>
      </c>
      <c r="L453" s="26">
        <f>IF('３　回答貼付シート'!N450="ない",0,IF('３　回答貼付シート'!N450="１～２日（にち）ある",1,IF('３　回答貼付シート'!N450="３～５日（にち）ある",2,IF('３　回答貼付シート'!N450="ほぼ毎日（まいにち）ある",3,))))</f>
        <v>0</v>
      </c>
      <c r="M453" s="26">
        <f>IF('３　回答貼付シート'!O450="ない",0,IF('３　回答貼付シート'!O450="１～２日（にち）ある",1,IF('３　回答貼付シート'!O450="３～５日（にち）ある",2,IF('３　回答貼付シート'!O450="ほぼ毎日（まいにち）ある",3,))))</f>
        <v>0</v>
      </c>
      <c r="N453" s="26">
        <f>IF('３　回答貼付シート'!P450="ない",0,IF('３　回答貼付シート'!P450="１～２日（にち）ある",1,IF('３　回答貼付シート'!P450="３～５日（にち）ある",2,IF('３　回答貼付シート'!P450="ほぼ毎日（まいにち）ある",3,))))</f>
        <v>0</v>
      </c>
      <c r="O453" s="26">
        <f>IF('３　回答貼付シート'!Q450="ない",0,IF('３　回答貼付シート'!Q450="１～２日（にち）ある",1,IF('３　回答貼付シート'!Q450="３～５日（にち）ある",2,IF('３　回答貼付シート'!Q450="ほぼ毎日（まいにち）ある",3,))))</f>
        <v>0</v>
      </c>
      <c r="P453" s="26">
        <f>IF('３　回答貼付シート'!R450="ない",0,IF('３　回答貼付シート'!R450="１～２日（にち）ある",1,IF('３　回答貼付シート'!R450="３～５日（にち）ある",2,IF('３　回答貼付シート'!R450="ほぼ毎日（まいにち）ある",3,))))</f>
        <v>0</v>
      </c>
      <c r="Q453" s="26">
        <f>IF('３　回答貼付シート'!S450="ない",0,IF('３　回答貼付シート'!S450="１～２日（にち）ある",1,IF('３　回答貼付シート'!S450="３～５日（にち）ある",2,IF('３　回答貼付シート'!S450="ほぼ毎日（まいにち）ある",3,))))</f>
        <v>0</v>
      </c>
      <c r="R453" s="26">
        <f>IF('３　回答貼付シート'!T450="ない",0,IF('３　回答貼付シート'!T450="１～２日（にち）ある",1,IF('３　回答貼付シート'!T450="３～５日（にち）ある",2,IF('３　回答貼付シート'!T450="ほぼ毎日（まいにち）ある",3,))))</f>
        <v>0</v>
      </c>
      <c r="S453" s="26">
        <f>IF('３　回答貼付シート'!U450="ない",0,IF('３　回答貼付シート'!U450="１～２日（にち）ある",1,IF('３　回答貼付シート'!U450="３～５日（にち）ある",2,IF('３　回答貼付シート'!U450="ほぼ毎日（まいにち）ある",3,))))</f>
        <v>0</v>
      </c>
      <c r="T453" s="26">
        <f>IF('３　回答貼付シート'!V450="ない",0,IF('３　回答貼付シート'!V450="１～２日（にち）ある",1,IF('３　回答貼付シート'!V450="３～５日（にち）ある",2,IF('３　回答貼付シート'!V450="ほぼ毎日（まいにち）ある",3,))))</f>
        <v>0</v>
      </c>
      <c r="U453" s="26">
        <f>IF('３　回答貼付シート'!W450="ない",0,IF('３　回答貼付シート'!W450="１～２日（にち）ある",1,IF('３　回答貼付シート'!W450="３～５日（にち）ある",2,IF('３　回答貼付シート'!W450="ほぼ毎日（まいにち）ある",3,))))</f>
        <v>0</v>
      </c>
      <c r="V453" s="26">
        <f>IF('３　回答貼付シート'!X450="ない",0,IF('３　回答貼付シート'!X450="１～２日（にち）ある",1,IF('３　回答貼付シート'!X450="３～５日（にち）ある",2,IF('３　回答貼付シート'!X450="ほぼ毎日（まいにち）ある",3,))))</f>
        <v>0</v>
      </c>
      <c r="W453" s="26">
        <f>IF('３　回答貼付シート'!Y450="ない",0,IF('３　回答貼付シート'!Y450="１～２日（にち）ある",1,IF('３　回答貼付シート'!Y450="３～５日（にち）ある",2,IF('３　回答貼付シート'!Y450="ほぼ毎日（まいにち）ある",3,))))</f>
        <v>0</v>
      </c>
      <c r="X453" s="26">
        <f>IF('３　回答貼付シート'!Z450="ない",0,IF('３　回答貼付シート'!Z450="１～２日（にち）ある",1,IF('３　回答貼付シート'!Z450="３～５日（にち）ある",2,IF('３　回答貼付シート'!Z450="ほぼ毎日（まいにち）ある",3,))))</f>
        <v>0</v>
      </c>
      <c r="Y453" s="26">
        <f>IF('３　回答貼付シート'!AA450="ない",0,IF('３　回答貼付シート'!AA450="１～２日（にち）ある",1,IF('３　回答貼付シート'!AA450="３～５日（にち）ある",2,IF('３　回答貼付シート'!AA450="ほぼ毎日（まいにち）ある",3,))))</f>
        <v>0</v>
      </c>
      <c r="Z453" s="26">
        <f>'３　回答貼付シート'!$AB450</f>
        <v>0</v>
      </c>
      <c r="AA453" s="26" t="str">
        <f t="shared" si="58"/>
        <v/>
      </c>
      <c r="AB453" s="26" t="str">
        <f t="shared" si="59"/>
        <v/>
      </c>
      <c r="AC453" s="26" t="str">
        <f t="shared" si="60"/>
        <v/>
      </c>
      <c r="AD453" s="26" t="str">
        <f t="shared" si="61"/>
        <v/>
      </c>
      <c r="AE453" s="26" t="str">
        <f t="shared" si="62"/>
        <v/>
      </c>
      <c r="AF453" t="str">
        <f t="shared" ref="AF453:AF516" si="64">$C453&amp;$AE453</f>
        <v>0</v>
      </c>
      <c r="AG453">
        <f t="shared" ref="AG453:AG516" si="65">IF($Z453=0,0,$C453&amp;$Z453)</f>
        <v>0</v>
      </c>
      <c r="AH453" s="34">
        <f t="shared" si="63"/>
        <v>0</v>
      </c>
    </row>
    <row r="454" spans="1:34">
      <c r="A454" s="26"/>
      <c r="B454" s="26">
        <f t="shared" ref="B454:B517" si="66">C454*1000+D454*100+E454</f>
        <v>0</v>
      </c>
      <c r="C454" s="26">
        <f>IF('３　回答貼付シート'!$F451&lt;&gt;0,VLOOKUP('３　回答貼付シート'!$F451,$AF$2048:$AG$2054,2,FALSE),0)</f>
        <v>0</v>
      </c>
      <c r="D454" s="26">
        <f>IF('３　回答貼付シート'!$G451&lt;&gt;0,VLOOKUP(('３　回答貼付シート'!$G451), $AF$2048:$AG$2054,2,FALSE),0)</f>
        <v>0</v>
      </c>
      <c r="E454" s="26">
        <f>'３　回答貼付シート'!$H451</f>
        <v>0</v>
      </c>
      <c r="F454" s="26">
        <f>IF(E454=0,0,VLOOKUP($B454,'２　情報入力シート'!$A$2:$E$2049,5))</f>
        <v>0</v>
      </c>
      <c r="G454" s="26">
        <f>IF('３　回答貼付シート'!I451="ない",0,IF('３　回答貼付シート'!I451="１～２日（にち）ある",1,IF('３　回答貼付シート'!I451="３～５日（にち）ある",2,IF('３　回答貼付シート'!I451="ほぼ毎日（まいにち）ある",3,))))</f>
        <v>0</v>
      </c>
      <c r="H454" s="26">
        <f>IF('３　回答貼付シート'!J451="ない",0,IF('３　回答貼付シート'!J451="１～２日（にち）ある",1,IF('３　回答貼付シート'!J451="３～５日（にち）ある",2,IF('３　回答貼付シート'!J451="ほぼ毎日（まいにち）ある",3,))))</f>
        <v>0</v>
      </c>
      <c r="I454" s="26">
        <f>IF('３　回答貼付シート'!K451="ない",0,IF('３　回答貼付シート'!K451="１～２日（にち）ある",1,IF('３　回答貼付シート'!K451="３～５日（にち）ある",2,IF('３　回答貼付シート'!K451="ほぼ毎日（まいにち）ある",3,))))</f>
        <v>0</v>
      </c>
      <c r="J454" s="26">
        <f>IF('３　回答貼付シート'!L451="ない",0,IF('３　回答貼付シート'!L451="１～２日（にち）ある",1,IF('３　回答貼付シート'!L451="３～５日（にち）ある",2,IF('３　回答貼付シート'!L451="ほぼ毎日（まいにち）ある",3,))))</f>
        <v>0</v>
      </c>
      <c r="K454" s="26">
        <f>IF('３　回答貼付シート'!M451="ない",0,IF('３　回答貼付シート'!M451="１～２日（にち）ある",1,IF('３　回答貼付シート'!M451="３～５日（にち）ある",2,IF('３　回答貼付シート'!M451="ほぼ毎日（まいにち）ある",3,))))</f>
        <v>0</v>
      </c>
      <c r="L454" s="26">
        <f>IF('３　回答貼付シート'!N451="ない",0,IF('３　回答貼付シート'!N451="１～２日（にち）ある",1,IF('３　回答貼付シート'!N451="３～５日（にち）ある",2,IF('３　回答貼付シート'!N451="ほぼ毎日（まいにち）ある",3,))))</f>
        <v>0</v>
      </c>
      <c r="M454" s="26">
        <f>IF('３　回答貼付シート'!O451="ない",0,IF('３　回答貼付シート'!O451="１～２日（にち）ある",1,IF('３　回答貼付シート'!O451="３～５日（にち）ある",2,IF('３　回答貼付シート'!O451="ほぼ毎日（まいにち）ある",3,))))</f>
        <v>0</v>
      </c>
      <c r="N454" s="26">
        <f>IF('３　回答貼付シート'!P451="ない",0,IF('３　回答貼付シート'!P451="１～２日（にち）ある",1,IF('３　回答貼付シート'!P451="３～５日（にち）ある",2,IF('３　回答貼付シート'!P451="ほぼ毎日（まいにち）ある",3,))))</f>
        <v>0</v>
      </c>
      <c r="O454" s="26">
        <f>IF('３　回答貼付シート'!Q451="ない",0,IF('３　回答貼付シート'!Q451="１～２日（にち）ある",1,IF('３　回答貼付シート'!Q451="３～５日（にち）ある",2,IF('３　回答貼付シート'!Q451="ほぼ毎日（まいにち）ある",3,))))</f>
        <v>0</v>
      </c>
      <c r="P454" s="26">
        <f>IF('３　回答貼付シート'!R451="ない",0,IF('３　回答貼付シート'!R451="１～２日（にち）ある",1,IF('３　回答貼付シート'!R451="３～５日（にち）ある",2,IF('３　回答貼付シート'!R451="ほぼ毎日（まいにち）ある",3,))))</f>
        <v>0</v>
      </c>
      <c r="Q454" s="26">
        <f>IF('３　回答貼付シート'!S451="ない",0,IF('３　回答貼付シート'!S451="１～２日（にち）ある",1,IF('３　回答貼付シート'!S451="３～５日（にち）ある",2,IF('３　回答貼付シート'!S451="ほぼ毎日（まいにち）ある",3,))))</f>
        <v>0</v>
      </c>
      <c r="R454" s="26">
        <f>IF('３　回答貼付シート'!T451="ない",0,IF('３　回答貼付シート'!T451="１～２日（にち）ある",1,IF('３　回答貼付シート'!T451="３～５日（にち）ある",2,IF('３　回答貼付シート'!T451="ほぼ毎日（まいにち）ある",3,))))</f>
        <v>0</v>
      </c>
      <c r="S454" s="26">
        <f>IF('３　回答貼付シート'!U451="ない",0,IF('３　回答貼付シート'!U451="１～２日（にち）ある",1,IF('３　回答貼付シート'!U451="３～５日（にち）ある",2,IF('３　回答貼付シート'!U451="ほぼ毎日（まいにち）ある",3,))))</f>
        <v>0</v>
      </c>
      <c r="T454" s="26">
        <f>IF('３　回答貼付シート'!V451="ない",0,IF('３　回答貼付シート'!V451="１～２日（にち）ある",1,IF('３　回答貼付シート'!V451="３～５日（にち）ある",2,IF('３　回答貼付シート'!V451="ほぼ毎日（まいにち）ある",3,))))</f>
        <v>0</v>
      </c>
      <c r="U454" s="26">
        <f>IF('３　回答貼付シート'!W451="ない",0,IF('３　回答貼付シート'!W451="１～２日（にち）ある",1,IF('３　回答貼付シート'!W451="３～５日（にち）ある",2,IF('３　回答貼付シート'!W451="ほぼ毎日（まいにち）ある",3,))))</f>
        <v>0</v>
      </c>
      <c r="V454" s="26">
        <f>IF('３　回答貼付シート'!X451="ない",0,IF('３　回答貼付シート'!X451="１～２日（にち）ある",1,IF('３　回答貼付シート'!X451="３～５日（にち）ある",2,IF('３　回答貼付シート'!X451="ほぼ毎日（まいにち）ある",3,))))</f>
        <v>0</v>
      </c>
      <c r="W454" s="26">
        <f>IF('３　回答貼付シート'!Y451="ない",0,IF('３　回答貼付シート'!Y451="１～２日（にち）ある",1,IF('３　回答貼付シート'!Y451="３～５日（にち）ある",2,IF('３　回答貼付シート'!Y451="ほぼ毎日（まいにち）ある",3,))))</f>
        <v>0</v>
      </c>
      <c r="X454" s="26">
        <f>IF('３　回答貼付シート'!Z451="ない",0,IF('３　回答貼付シート'!Z451="１～２日（にち）ある",1,IF('３　回答貼付シート'!Z451="３～５日（にち）ある",2,IF('３　回答貼付シート'!Z451="ほぼ毎日（まいにち）ある",3,))))</f>
        <v>0</v>
      </c>
      <c r="Y454" s="26">
        <f>IF('３　回答貼付シート'!AA451="ない",0,IF('３　回答貼付シート'!AA451="１～２日（にち）ある",1,IF('３　回答貼付シート'!AA451="３～５日（にち）ある",2,IF('３　回答貼付シート'!AA451="ほぼ毎日（まいにち）ある",3,))))</f>
        <v>0</v>
      </c>
      <c r="Z454" s="26">
        <f>'３　回答貼付シート'!$AB451</f>
        <v>0</v>
      </c>
      <c r="AA454" s="26" t="str">
        <f t="shared" ref="AA454:AA517" si="67">IF(SUM(G454:I454)&gt;=6,"要サポ","")</f>
        <v/>
      </c>
      <c r="AB454" s="26" t="str">
        <f t="shared" ref="AB454:AB517" si="68">IF(SUM(J454:L454)&gt;=6,"要サポ","")</f>
        <v/>
      </c>
      <c r="AC454" s="26" t="str">
        <f t="shared" ref="AC454:AC517" si="69">IF(SUM(M454:O454)&gt;=6,"要サポ","")</f>
        <v/>
      </c>
      <c r="AD454" s="26" t="str">
        <f t="shared" ref="AD454:AD517" si="70">IF(SUM(P454:R454)&gt;=6,"要サポ","")</f>
        <v/>
      </c>
      <c r="AE454" s="26" t="str">
        <f t="shared" ref="AE454:AE517" si="71">IF(COUNTIF(AA454:AD454,"要サポ")&gt;0,"要サポ","")</f>
        <v/>
      </c>
      <c r="AF454" t="str">
        <f t="shared" si="64"/>
        <v>0</v>
      </c>
      <c r="AG454">
        <f t="shared" si="65"/>
        <v>0</v>
      </c>
      <c r="AH454" s="34">
        <f t="shared" ref="AH454:AH517" si="72">SUM(L454,M454,O454)</f>
        <v>0</v>
      </c>
    </row>
    <row r="455" spans="1:34">
      <c r="A455" s="26"/>
      <c r="B455" s="26">
        <f t="shared" si="66"/>
        <v>0</v>
      </c>
      <c r="C455" s="26">
        <f>IF('３　回答貼付シート'!$F452&lt;&gt;0,VLOOKUP('３　回答貼付シート'!$F452,$AF$2048:$AG$2054,2,FALSE),0)</f>
        <v>0</v>
      </c>
      <c r="D455" s="26">
        <f>IF('３　回答貼付シート'!$G452&lt;&gt;0,VLOOKUP(('３　回答貼付シート'!$G452), $AF$2048:$AG$2054,2,FALSE),0)</f>
        <v>0</v>
      </c>
      <c r="E455" s="26">
        <f>'３　回答貼付シート'!$H452</f>
        <v>0</v>
      </c>
      <c r="F455" s="26">
        <f>IF(E455=0,0,VLOOKUP($B455,'２　情報入力シート'!$A$2:$E$2049,5))</f>
        <v>0</v>
      </c>
      <c r="G455" s="26">
        <f>IF('３　回答貼付シート'!I452="ない",0,IF('３　回答貼付シート'!I452="１～２日（にち）ある",1,IF('３　回答貼付シート'!I452="３～５日（にち）ある",2,IF('３　回答貼付シート'!I452="ほぼ毎日（まいにち）ある",3,))))</f>
        <v>0</v>
      </c>
      <c r="H455" s="26">
        <f>IF('３　回答貼付シート'!J452="ない",0,IF('３　回答貼付シート'!J452="１～２日（にち）ある",1,IF('３　回答貼付シート'!J452="３～５日（にち）ある",2,IF('３　回答貼付シート'!J452="ほぼ毎日（まいにち）ある",3,))))</f>
        <v>0</v>
      </c>
      <c r="I455" s="26">
        <f>IF('３　回答貼付シート'!K452="ない",0,IF('３　回答貼付シート'!K452="１～２日（にち）ある",1,IF('３　回答貼付シート'!K452="３～５日（にち）ある",2,IF('３　回答貼付シート'!K452="ほぼ毎日（まいにち）ある",3,))))</f>
        <v>0</v>
      </c>
      <c r="J455" s="26">
        <f>IF('３　回答貼付シート'!L452="ない",0,IF('３　回答貼付シート'!L452="１～２日（にち）ある",1,IF('３　回答貼付シート'!L452="３～５日（にち）ある",2,IF('３　回答貼付シート'!L452="ほぼ毎日（まいにち）ある",3,))))</f>
        <v>0</v>
      </c>
      <c r="K455" s="26">
        <f>IF('３　回答貼付シート'!M452="ない",0,IF('３　回答貼付シート'!M452="１～２日（にち）ある",1,IF('３　回答貼付シート'!M452="３～５日（にち）ある",2,IF('３　回答貼付シート'!M452="ほぼ毎日（まいにち）ある",3,))))</f>
        <v>0</v>
      </c>
      <c r="L455" s="26">
        <f>IF('３　回答貼付シート'!N452="ない",0,IF('３　回答貼付シート'!N452="１～２日（にち）ある",1,IF('３　回答貼付シート'!N452="３～５日（にち）ある",2,IF('３　回答貼付シート'!N452="ほぼ毎日（まいにち）ある",3,))))</f>
        <v>0</v>
      </c>
      <c r="M455" s="26">
        <f>IF('３　回答貼付シート'!O452="ない",0,IF('３　回答貼付シート'!O452="１～２日（にち）ある",1,IF('３　回答貼付シート'!O452="３～５日（にち）ある",2,IF('３　回答貼付シート'!O452="ほぼ毎日（まいにち）ある",3,))))</f>
        <v>0</v>
      </c>
      <c r="N455" s="26">
        <f>IF('３　回答貼付シート'!P452="ない",0,IF('３　回答貼付シート'!P452="１～２日（にち）ある",1,IF('３　回答貼付シート'!P452="３～５日（にち）ある",2,IF('３　回答貼付シート'!P452="ほぼ毎日（まいにち）ある",3,))))</f>
        <v>0</v>
      </c>
      <c r="O455" s="26">
        <f>IF('３　回答貼付シート'!Q452="ない",0,IF('３　回答貼付シート'!Q452="１～２日（にち）ある",1,IF('３　回答貼付シート'!Q452="３～５日（にち）ある",2,IF('３　回答貼付シート'!Q452="ほぼ毎日（まいにち）ある",3,))))</f>
        <v>0</v>
      </c>
      <c r="P455" s="26">
        <f>IF('３　回答貼付シート'!R452="ない",0,IF('３　回答貼付シート'!R452="１～２日（にち）ある",1,IF('３　回答貼付シート'!R452="３～５日（にち）ある",2,IF('３　回答貼付シート'!R452="ほぼ毎日（まいにち）ある",3,))))</f>
        <v>0</v>
      </c>
      <c r="Q455" s="26">
        <f>IF('３　回答貼付シート'!S452="ない",0,IF('３　回答貼付シート'!S452="１～２日（にち）ある",1,IF('３　回答貼付シート'!S452="３～５日（にち）ある",2,IF('３　回答貼付シート'!S452="ほぼ毎日（まいにち）ある",3,))))</f>
        <v>0</v>
      </c>
      <c r="R455" s="26">
        <f>IF('３　回答貼付シート'!T452="ない",0,IF('３　回答貼付シート'!T452="１～２日（にち）ある",1,IF('３　回答貼付シート'!T452="３～５日（にち）ある",2,IF('３　回答貼付シート'!T452="ほぼ毎日（まいにち）ある",3,))))</f>
        <v>0</v>
      </c>
      <c r="S455" s="26">
        <f>IF('３　回答貼付シート'!U452="ない",0,IF('３　回答貼付シート'!U452="１～２日（にち）ある",1,IF('３　回答貼付シート'!U452="３～５日（にち）ある",2,IF('３　回答貼付シート'!U452="ほぼ毎日（まいにち）ある",3,))))</f>
        <v>0</v>
      </c>
      <c r="T455" s="26">
        <f>IF('３　回答貼付シート'!V452="ない",0,IF('３　回答貼付シート'!V452="１～２日（にち）ある",1,IF('３　回答貼付シート'!V452="３～５日（にち）ある",2,IF('３　回答貼付シート'!V452="ほぼ毎日（まいにち）ある",3,))))</f>
        <v>0</v>
      </c>
      <c r="U455" s="26">
        <f>IF('３　回答貼付シート'!W452="ない",0,IF('３　回答貼付シート'!W452="１～２日（にち）ある",1,IF('３　回答貼付シート'!W452="３～５日（にち）ある",2,IF('３　回答貼付シート'!W452="ほぼ毎日（まいにち）ある",3,))))</f>
        <v>0</v>
      </c>
      <c r="V455" s="26">
        <f>IF('３　回答貼付シート'!X452="ない",0,IF('３　回答貼付シート'!X452="１～２日（にち）ある",1,IF('３　回答貼付シート'!X452="３～５日（にち）ある",2,IF('３　回答貼付シート'!X452="ほぼ毎日（まいにち）ある",3,))))</f>
        <v>0</v>
      </c>
      <c r="W455" s="26">
        <f>IF('３　回答貼付シート'!Y452="ない",0,IF('３　回答貼付シート'!Y452="１～２日（にち）ある",1,IF('３　回答貼付シート'!Y452="３～５日（にち）ある",2,IF('３　回答貼付シート'!Y452="ほぼ毎日（まいにち）ある",3,))))</f>
        <v>0</v>
      </c>
      <c r="X455" s="26">
        <f>IF('３　回答貼付シート'!Z452="ない",0,IF('３　回答貼付シート'!Z452="１～２日（にち）ある",1,IF('３　回答貼付シート'!Z452="３～５日（にち）ある",2,IF('３　回答貼付シート'!Z452="ほぼ毎日（まいにち）ある",3,))))</f>
        <v>0</v>
      </c>
      <c r="Y455" s="26">
        <f>IF('３　回答貼付シート'!AA452="ない",0,IF('３　回答貼付シート'!AA452="１～２日（にち）ある",1,IF('３　回答貼付シート'!AA452="３～５日（にち）ある",2,IF('３　回答貼付シート'!AA452="ほぼ毎日（まいにち）ある",3,))))</f>
        <v>0</v>
      </c>
      <c r="Z455" s="26">
        <f>'３　回答貼付シート'!$AB452</f>
        <v>0</v>
      </c>
      <c r="AA455" s="26" t="str">
        <f t="shared" si="67"/>
        <v/>
      </c>
      <c r="AB455" s="26" t="str">
        <f t="shared" si="68"/>
        <v/>
      </c>
      <c r="AC455" s="26" t="str">
        <f t="shared" si="69"/>
        <v/>
      </c>
      <c r="AD455" s="26" t="str">
        <f t="shared" si="70"/>
        <v/>
      </c>
      <c r="AE455" s="26" t="str">
        <f t="shared" si="71"/>
        <v/>
      </c>
      <c r="AF455" t="str">
        <f t="shared" si="64"/>
        <v>0</v>
      </c>
      <c r="AG455">
        <f t="shared" si="65"/>
        <v>0</v>
      </c>
      <c r="AH455" s="34">
        <f t="shared" si="72"/>
        <v>0</v>
      </c>
    </row>
    <row r="456" spans="1:34">
      <c r="A456" s="26"/>
      <c r="B456" s="26">
        <f t="shared" si="66"/>
        <v>0</v>
      </c>
      <c r="C456" s="26">
        <f>IF('３　回答貼付シート'!$F453&lt;&gt;0,VLOOKUP('３　回答貼付シート'!$F453,$AF$2048:$AG$2054,2,FALSE),0)</f>
        <v>0</v>
      </c>
      <c r="D456" s="26">
        <f>IF('３　回答貼付シート'!$G453&lt;&gt;0,VLOOKUP(('３　回答貼付シート'!$G453), $AF$2048:$AG$2054,2,FALSE),0)</f>
        <v>0</v>
      </c>
      <c r="E456" s="26">
        <f>'３　回答貼付シート'!$H453</f>
        <v>0</v>
      </c>
      <c r="F456" s="26">
        <f>IF(E456=0,0,VLOOKUP($B456,'２　情報入力シート'!$A$2:$E$2049,5))</f>
        <v>0</v>
      </c>
      <c r="G456" s="26">
        <f>IF('３　回答貼付シート'!I453="ない",0,IF('３　回答貼付シート'!I453="１～２日（にち）ある",1,IF('３　回答貼付シート'!I453="３～５日（にち）ある",2,IF('３　回答貼付シート'!I453="ほぼ毎日（まいにち）ある",3,))))</f>
        <v>0</v>
      </c>
      <c r="H456" s="26">
        <f>IF('３　回答貼付シート'!J453="ない",0,IF('３　回答貼付シート'!J453="１～２日（にち）ある",1,IF('３　回答貼付シート'!J453="３～５日（にち）ある",2,IF('３　回答貼付シート'!J453="ほぼ毎日（まいにち）ある",3,))))</f>
        <v>0</v>
      </c>
      <c r="I456" s="26">
        <f>IF('３　回答貼付シート'!K453="ない",0,IF('３　回答貼付シート'!K453="１～２日（にち）ある",1,IF('３　回答貼付シート'!K453="３～５日（にち）ある",2,IF('３　回答貼付シート'!K453="ほぼ毎日（まいにち）ある",3,))))</f>
        <v>0</v>
      </c>
      <c r="J456" s="26">
        <f>IF('３　回答貼付シート'!L453="ない",0,IF('３　回答貼付シート'!L453="１～２日（にち）ある",1,IF('３　回答貼付シート'!L453="３～５日（にち）ある",2,IF('３　回答貼付シート'!L453="ほぼ毎日（まいにち）ある",3,))))</f>
        <v>0</v>
      </c>
      <c r="K456" s="26">
        <f>IF('３　回答貼付シート'!M453="ない",0,IF('３　回答貼付シート'!M453="１～２日（にち）ある",1,IF('３　回答貼付シート'!M453="３～５日（にち）ある",2,IF('３　回答貼付シート'!M453="ほぼ毎日（まいにち）ある",3,))))</f>
        <v>0</v>
      </c>
      <c r="L456" s="26">
        <f>IF('３　回答貼付シート'!N453="ない",0,IF('３　回答貼付シート'!N453="１～２日（にち）ある",1,IF('３　回答貼付シート'!N453="３～５日（にち）ある",2,IF('３　回答貼付シート'!N453="ほぼ毎日（まいにち）ある",3,))))</f>
        <v>0</v>
      </c>
      <c r="M456" s="26">
        <f>IF('３　回答貼付シート'!O453="ない",0,IF('３　回答貼付シート'!O453="１～２日（にち）ある",1,IF('３　回答貼付シート'!O453="３～５日（にち）ある",2,IF('３　回答貼付シート'!O453="ほぼ毎日（まいにち）ある",3,))))</f>
        <v>0</v>
      </c>
      <c r="N456" s="26">
        <f>IF('３　回答貼付シート'!P453="ない",0,IF('３　回答貼付シート'!P453="１～２日（にち）ある",1,IF('３　回答貼付シート'!P453="３～５日（にち）ある",2,IF('３　回答貼付シート'!P453="ほぼ毎日（まいにち）ある",3,))))</f>
        <v>0</v>
      </c>
      <c r="O456" s="26">
        <f>IF('３　回答貼付シート'!Q453="ない",0,IF('３　回答貼付シート'!Q453="１～２日（にち）ある",1,IF('３　回答貼付シート'!Q453="３～５日（にち）ある",2,IF('３　回答貼付シート'!Q453="ほぼ毎日（まいにち）ある",3,))))</f>
        <v>0</v>
      </c>
      <c r="P456" s="26">
        <f>IF('３　回答貼付シート'!R453="ない",0,IF('３　回答貼付シート'!R453="１～２日（にち）ある",1,IF('３　回答貼付シート'!R453="３～５日（にち）ある",2,IF('３　回答貼付シート'!R453="ほぼ毎日（まいにち）ある",3,))))</f>
        <v>0</v>
      </c>
      <c r="Q456" s="26">
        <f>IF('３　回答貼付シート'!S453="ない",0,IF('３　回答貼付シート'!S453="１～２日（にち）ある",1,IF('３　回答貼付シート'!S453="３～５日（にち）ある",2,IF('３　回答貼付シート'!S453="ほぼ毎日（まいにち）ある",3,))))</f>
        <v>0</v>
      </c>
      <c r="R456" s="26">
        <f>IF('３　回答貼付シート'!T453="ない",0,IF('３　回答貼付シート'!T453="１～２日（にち）ある",1,IF('３　回答貼付シート'!T453="３～５日（にち）ある",2,IF('３　回答貼付シート'!T453="ほぼ毎日（まいにち）ある",3,))))</f>
        <v>0</v>
      </c>
      <c r="S456" s="26">
        <f>IF('３　回答貼付シート'!U453="ない",0,IF('３　回答貼付シート'!U453="１～２日（にち）ある",1,IF('３　回答貼付シート'!U453="３～５日（にち）ある",2,IF('３　回答貼付シート'!U453="ほぼ毎日（まいにち）ある",3,))))</f>
        <v>0</v>
      </c>
      <c r="T456" s="26">
        <f>IF('３　回答貼付シート'!V453="ない",0,IF('３　回答貼付シート'!V453="１～２日（にち）ある",1,IF('３　回答貼付シート'!V453="３～５日（にち）ある",2,IF('３　回答貼付シート'!V453="ほぼ毎日（まいにち）ある",3,))))</f>
        <v>0</v>
      </c>
      <c r="U456" s="26">
        <f>IF('３　回答貼付シート'!W453="ない",0,IF('３　回答貼付シート'!W453="１～２日（にち）ある",1,IF('３　回答貼付シート'!W453="３～５日（にち）ある",2,IF('３　回答貼付シート'!W453="ほぼ毎日（まいにち）ある",3,))))</f>
        <v>0</v>
      </c>
      <c r="V456" s="26">
        <f>IF('３　回答貼付シート'!X453="ない",0,IF('３　回答貼付シート'!X453="１～２日（にち）ある",1,IF('３　回答貼付シート'!X453="３～５日（にち）ある",2,IF('３　回答貼付シート'!X453="ほぼ毎日（まいにち）ある",3,))))</f>
        <v>0</v>
      </c>
      <c r="W456" s="26">
        <f>IF('３　回答貼付シート'!Y453="ない",0,IF('３　回答貼付シート'!Y453="１～２日（にち）ある",1,IF('３　回答貼付シート'!Y453="３～５日（にち）ある",2,IF('３　回答貼付シート'!Y453="ほぼ毎日（まいにち）ある",3,))))</f>
        <v>0</v>
      </c>
      <c r="X456" s="26">
        <f>IF('３　回答貼付シート'!Z453="ない",0,IF('３　回答貼付シート'!Z453="１～２日（にち）ある",1,IF('３　回答貼付シート'!Z453="３～５日（にち）ある",2,IF('３　回答貼付シート'!Z453="ほぼ毎日（まいにち）ある",3,))))</f>
        <v>0</v>
      </c>
      <c r="Y456" s="26">
        <f>IF('３　回答貼付シート'!AA453="ない",0,IF('３　回答貼付シート'!AA453="１～２日（にち）ある",1,IF('３　回答貼付シート'!AA453="３～５日（にち）ある",2,IF('３　回答貼付シート'!AA453="ほぼ毎日（まいにち）ある",3,))))</f>
        <v>0</v>
      </c>
      <c r="Z456" s="26">
        <f>'３　回答貼付シート'!$AB453</f>
        <v>0</v>
      </c>
      <c r="AA456" s="26" t="str">
        <f t="shared" si="67"/>
        <v/>
      </c>
      <c r="AB456" s="26" t="str">
        <f t="shared" si="68"/>
        <v/>
      </c>
      <c r="AC456" s="26" t="str">
        <f t="shared" si="69"/>
        <v/>
      </c>
      <c r="AD456" s="26" t="str">
        <f t="shared" si="70"/>
        <v/>
      </c>
      <c r="AE456" s="26" t="str">
        <f t="shared" si="71"/>
        <v/>
      </c>
      <c r="AF456" t="str">
        <f t="shared" si="64"/>
        <v>0</v>
      </c>
      <c r="AG456">
        <f t="shared" si="65"/>
        <v>0</v>
      </c>
      <c r="AH456" s="34">
        <f t="shared" si="72"/>
        <v>0</v>
      </c>
    </row>
    <row r="457" spans="1:34">
      <c r="A457" s="26"/>
      <c r="B457" s="26">
        <f t="shared" si="66"/>
        <v>0</v>
      </c>
      <c r="C457" s="26">
        <f>IF('３　回答貼付シート'!$F454&lt;&gt;0,VLOOKUP('３　回答貼付シート'!$F454,$AF$2048:$AG$2054,2,FALSE),0)</f>
        <v>0</v>
      </c>
      <c r="D457" s="26">
        <f>IF('３　回答貼付シート'!$G454&lt;&gt;0,VLOOKUP(('３　回答貼付シート'!$G454), $AF$2048:$AG$2054,2,FALSE),0)</f>
        <v>0</v>
      </c>
      <c r="E457" s="26">
        <f>'３　回答貼付シート'!$H454</f>
        <v>0</v>
      </c>
      <c r="F457" s="26">
        <f>IF(E457=0,0,VLOOKUP($B457,'２　情報入力シート'!$A$2:$E$2049,5))</f>
        <v>0</v>
      </c>
      <c r="G457" s="26">
        <f>IF('３　回答貼付シート'!I454="ない",0,IF('３　回答貼付シート'!I454="１～２日（にち）ある",1,IF('３　回答貼付シート'!I454="３～５日（にち）ある",2,IF('３　回答貼付シート'!I454="ほぼ毎日（まいにち）ある",3,))))</f>
        <v>0</v>
      </c>
      <c r="H457" s="26">
        <f>IF('３　回答貼付シート'!J454="ない",0,IF('３　回答貼付シート'!J454="１～２日（にち）ある",1,IF('３　回答貼付シート'!J454="３～５日（にち）ある",2,IF('３　回答貼付シート'!J454="ほぼ毎日（まいにち）ある",3,))))</f>
        <v>0</v>
      </c>
      <c r="I457" s="26">
        <f>IF('３　回答貼付シート'!K454="ない",0,IF('３　回答貼付シート'!K454="１～２日（にち）ある",1,IF('３　回答貼付シート'!K454="３～５日（にち）ある",2,IF('３　回答貼付シート'!K454="ほぼ毎日（まいにち）ある",3,))))</f>
        <v>0</v>
      </c>
      <c r="J457" s="26">
        <f>IF('３　回答貼付シート'!L454="ない",0,IF('３　回答貼付シート'!L454="１～２日（にち）ある",1,IF('３　回答貼付シート'!L454="３～５日（にち）ある",2,IF('３　回答貼付シート'!L454="ほぼ毎日（まいにち）ある",3,))))</f>
        <v>0</v>
      </c>
      <c r="K457" s="26">
        <f>IF('３　回答貼付シート'!M454="ない",0,IF('３　回答貼付シート'!M454="１～２日（にち）ある",1,IF('３　回答貼付シート'!M454="３～５日（にち）ある",2,IF('３　回答貼付シート'!M454="ほぼ毎日（まいにち）ある",3,))))</f>
        <v>0</v>
      </c>
      <c r="L457" s="26">
        <f>IF('３　回答貼付シート'!N454="ない",0,IF('３　回答貼付シート'!N454="１～２日（にち）ある",1,IF('３　回答貼付シート'!N454="３～５日（にち）ある",2,IF('３　回答貼付シート'!N454="ほぼ毎日（まいにち）ある",3,))))</f>
        <v>0</v>
      </c>
      <c r="M457" s="26">
        <f>IF('３　回答貼付シート'!O454="ない",0,IF('３　回答貼付シート'!O454="１～２日（にち）ある",1,IF('３　回答貼付シート'!O454="３～５日（にち）ある",2,IF('３　回答貼付シート'!O454="ほぼ毎日（まいにち）ある",3,))))</f>
        <v>0</v>
      </c>
      <c r="N457" s="26">
        <f>IF('３　回答貼付シート'!P454="ない",0,IF('３　回答貼付シート'!P454="１～２日（にち）ある",1,IF('３　回答貼付シート'!P454="３～５日（にち）ある",2,IF('３　回答貼付シート'!P454="ほぼ毎日（まいにち）ある",3,))))</f>
        <v>0</v>
      </c>
      <c r="O457" s="26">
        <f>IF('３　回答貼付シート'!Q454="ない",0,IF('３　回答貼付シート'!Q454="１～２日（にち）ある",1,IF('３　回答貼付シート'!Q454="３～５日（にち）ある",2,IF('３　回答貼付シート'!Q454="ほぼ毎日（まいにち）ある",3,))))</f>
        <v>0</v>
      </c>
      <c r="P457" s="26">
        <f>IF('３　回答貼付シート'!R454="ない",0,IF('３　回答貼付シート'!R454="１～２日（にち）ある",1,IF('３　回答貼付シート'!R454="３～５日（にち）ある",2,IF('３　回答貼付シート'!R454="ほぼ毎日（まいにち）ある",3,))))</f>
        <v>0</v>
      </c>
      <c r="Q457" s="26">
        <f>IF('３　回答貼付シート'!S454="ない",0,IF('３　回答貼付シート'!S454="１～２日（にち）ある",1,IF('３　回答貼付シート'!S454="３～５日（にち）ある",2,IF('３　回答貼付シート'!S454="ほぼ毎日（まいにち）ある",3,))))</f>
        <v>0</v>
      </c>
      <c r="R457" s="26">
        <f>IF('３　回答貼付シート'!T454="ない",0,IF('３　回答貼付シート'!T454="１～２日（にち）ある",1,IF('３　回答貼付シート'!T454="３～５日（にち）ある",2,IF('３　回答貼付シート'!T454="ほぼ毎日（まいにち）ある",3,))))</f>
        <v>0</v>
      </c>
      <c r="S457" s="26">
        <f>IF('３　回答貼付シート'!U454="ない",0,IF('３　回答貼付シート'!U454="１～２日（にち）ある",1,IF('３　回答貼付シート'!U454="３～５日（にち）ある",2,IF('３　回答貼付シート'!U454="ほぼ毎日（まいにち）ある",3,))))</f>
        <v>0</v>
      </c>
      <c r="T457" s="26">
        <f>IF('３　回答貼付シート'!V454="ない",0,IF('３　回答貼付シート'!V454="１～２日（にち）ある",1,IF('３　回答貼付シート'!V454="３～５日（にち）ある",2,IF('３　回答貼付シート'!V454="ほぼ毎日（まいにち）ある",3,))))</f>
        <v>0</v>
      </c>
      <c r="U457" s="26">
        <f>IF('３　回答貼付シート'!W454="ない",0,IF('３　回答貼付シート'!W454="１～２日（にち）ある",1,IF('３　回答貼付シート'!W454="３～５日（にち）ある",2,IF('３　回答貼付シート'!W454="ほぼ毎日（まいにち）ある",3,))))</f>
        <v>0</v>
      </c>
      <c r="V457" s="26">
        <f>IF('３　回答貼付シート'!X454="ない",0,IF('３　回答貼付シート'!X454="１～２日（にち）ある",1,IF('３　回答貼付シート'!X454="３～５日（にち）ある",2,IF('３　回答貼付シート'!X454="ほぼ毎日（まいにち）ある",3,))))</f>
        <v>0</v>
      </c>
      <c r="W457" s="26">
        <f>IF('３　回答貼付シート'!Y454="ない",0,IF('３　回答貼付シート'!Y454="１～２日（にち）ある",1,IF('３　回答貼付シート'!Y454="３～５日（にち）ある",2,IF('３　回答貼付シート'!Y454="ほぼ毎日（まいにち）ある",3,))))</f>
        <v>0</v>
      </c>
      <c r="X457" s="26">
        <f>IF('３　回答貼付シート'!Z454="ない",0,IF('３　回答貼付シート'!Z454="１～２日（にち）ある",1,IF('３　回答貼付シート'!Z454="３～５日（にち）ある",2,IF('３　回答貼付シート'!Z454="ほぼ毎日（まいにち）ある",3,))))</f>
        <v>0</v>
      </c>
      <c r="Y457" s="26">
        <f>IF('３　回答貼付シート'!AA454="ない",0,IF('３　回答貼付シート'!AA454="１～２日（にち）ある",1,IF('３　回答貼付シート'!AA454="３～５日（にち）ある",2,IF('３　回答貼付シート'!AA454="ほぼ毎日（まいにち）ある",3,))))</f>
        <v>0</v>
      </c>
      <c r="Z457" s="26">
        <f>'３　回答貼付シート'!$AB454</f>
        <v>0</v>
      </c>
      <c r="AA457" s="26" t="str">
        <f t="shared" si="67"/>
        <v/>
      </c>
      <c r="AB457" s="26" t="str">
        <f t="shared" si="68"/>
        <v/>
      </c>
      <c r="AC457" s="26" t="str">
        <f t="shared" si="69"/>
        <v/>
      </c>
      <c r="AD457" s="26" t="str">
        <f t="shared" si="70"/>
        <v/>
      </c>
      <c r="AE457" s="26" t="str">
        <f t="shared" si="71"/>
        <v/>
      </c>
      <c r="AF457" t="str">
        <f t="shared" si="64"/>
        <v>0</v>
      </c>
      <c r="AG457">
        <f t="shared" si="65"/>
        <v>0</v>
      </c>
      <c r="AH457" s="34">
        <f t="shared" si="72"/>
        <v>0</v>
      </c>
    </row>
    <row r="458" spans="1:34">
      <c r="A458" s="26"/>
      <c r="B458" s="26">
        <f t="shared" si="66"/>
        <v>0</v>
      </c>
      <c r="C458" s="26">
        <f>IF('３　回答貼付シート'!$F455&lt;&gt;0,VLOOKUP('３　回答貼付シート'!$F455,$AF$2048:$AG$2054,2,FALSE),0)</f>
        <v>0</v>
      </c>
      <c r="D458" s="26">
        <f>IF('３　回答貼付シート'!$G455&lt;&gt;0,VLOOKUP(('３　回答貼付シート'!$G455), $AF$2048:$AG$2054,2,FALSE),0)</f>
        <v>0</v>
      </c>
      <c r="E458" s="26">
        <f>'３　回答貼付シート'!$H455</f>
        <v>0</v>
      </c>
      <c r="F458" s="26">
        <f>IF(E458=0,0,VLOOKUP($B458,'２　情報入力シート'!$A$2:$E$2049,5))</f>
        <v>0</v>
      </c>
      <c r="G458" s="26">
        <f>IF('３　回答貼付シート'!I455="ない",0,IF('３　回答貼付シート'!I455="１～２日（にち）ある",1,IF('３　回答貼付シート'!I455="３～５日（にち）ある",2,IF('３　回答貼付シート'!I455="ほぼ毎日（まいにち）ある",3,))))</f>
        <v>0</v>
      </c>
      <c r="H458" s="26">
        <f>IF('３　回答貼付シート'!J455="ない",0,IF('３　回答貼付シート'!J455="１～２日（にち）ある",1,IF('３　回答貼付シート'!J455="３～５日（にち）ある",2,IF('３　回答貼付シート'!J455="ほぼ毎日（まいにち）ある",3,))))</f>
        <v>0</v>
      </c>
      <c r="I458" s="26">
        <f>IF('３　回答貼付シート'!K455="ない",0,IF('３　回答貼付シート'!K455="１～２日（にち）ある",1,IF('３　回答貼付シート'!K455="３～５日（にち）ある",2,IF('３　回答貼付シート'!K455="ほぼ毎日（まいにち）ある",3,))))</f>
        <v>0</v>
      </c>
      <c r="J458" s="26">
        <f>IF('３　回答貼付シート'!L455="ない",0,IF('３　回答貼付シート'!L455="１～２日（にち）ある",1,IF('３　回答貼付シート'!L455="３～５日（にち）ある",2,IF('３　回答貼付シート'!L455="ほぼ毎日（まいにち）ある",3,))))</f>
        <v>0</v>
      </c>
      <c r="K458" s="26">
        <f>IF('３　回答貼付シート'!M455="ない",0,IF('３　回答貼付シート'!M455="１～２日（にち）ある",1,IF('３　回答貼付シート'!M455="３～５日（にち）ある",2,IF('３　回答貼付シート'!M455="ほぼ毎日（まいにち）ある",3,))))</f>
        <v>0</v>
      </c>
      <c r="L458" s="26">
        <f>IF('３　回答貼付シート'!N455="ない",0,IF('３　回答貼付シート'!N455="１～２日（にち）ある",1,IF('３　回答貼付シート'!N455="３～５日（にち）ある",2,IF('３　回答貼付シート'!N455="ほぼ毎日（まいにち）ある",3,))))</f>
        <v>0</v>
      </c>
      <c r="M458" s="26">
        <f>IF('３　回答貼付シート'!O455="ない",0,IF('３　回答貼付シート'!O455="１～２日（にち）ある",1,IF('３　回答貼付シート'!O455="３～５日（にち）ある",2,IF('３　回答貼付シート'!O455="ほぼ毎日（まいにち）ある",3,))))</f>
        <v>0</v>
      </c>
      <c r="N458" s="26">
        <f>IF('３　回答貼付シート'!P455="ない",0,IF('３　回答貼付シート'!P455="１～２日（にち）ある",1,IF('３　回答貼付シート'!P455="３～５日（にち）ある",2,IF('３　回答貼付シート'!P455="ほぼ毎日（まいにち）ある",3,))))</f>
        <v>0</v>
      </c>
      <c r="O458" s="26">
        <f>IF('３　回答貼付シート'!Q455="ない",0,IF('３　回答貼付シート'!Q455="１～２日（にち）ある",1,IF('３　回答貼付シート'!Q455="３～５日（にち）ある",2,IF('３　回答貼付シート'!Q455="ほぼ毎日（まいにち）ある",3,))))</f>
        <v>0</v>
      </c>
      <c r="P458" s="26">
        <f>IF('３　回答貼付シート'!R455="ない",0,IF('３　回答貼付シート'!R455="１～２日（にち）ある",1,IF('３　回答貼付シート'!R455="３～５日（にち）ある",2,IF('３　回答貼付シート'!R455="ほぼ毎日（まいにち）ある",3,))))</f>
        <v>0</v>
      </c>
      <c r="Q458" s="26">
        <f>IF('３　回答貼付シート'!S455="ない",0,IF('３　回答貼付シート'!S455="１～２日（にち）ある",1,IF('３　回答貼付シート'!S455="３～５日（にち）ある",2,IF('３　回答貼付シート'!S455="ほぼ毎日（まいにち）ある",3,))))</f>
        <v>0</v>
      </c>
      <c r="R458" s="26">
        <f>IF('３　回答貼付シート'!T455="ない",0,IF('３　回答貼付シート'!T455="１～２日（にち）ある",1,IF('３　回答貼付シート'!T455="３～５日（にち）ある",2,IF('３　回答貼付シート'!T455="ほぼ毎日（まいにち）ある",3,))))</f>
        <v>0</v>
      </c>
      <c r="S458" s="26">
        <f>IF('３　回答貼付シート'!U455="ない",0,IF('３　回答貼付シート'!U455="１～２日（にち）ある",1,IF('３　回答貼付シート'!U455="３～５日（にち）ある",2,IF('３　回答貼付シート'!U455="ほぼ毎日（まいにち）ある",3,))))</f>
        <v>0</v>
      </c>
      <c r="T458" s="26">
        <f>IF('３　回答貼付シート'!V455="ない",0,IF('３　回答貼付シート'!V455="１～２日（にち）ある",1,IF('３　回答貼付シート'!V455="３～５日（にち）ある",2,IF('３　回答貼付シート'!V455="ほぼ毎日（まいにち）ある",3,))))</f>
        <v>0</v>
      </c>
      <c r="U458" s="26">
        <f>IF('３　回答貼付シート'!W455="ない",0,IF('３　回答貼付シート'!W455="１～２日（にち）ある",1,IF('３　回答貼付シート'!W455="３～５日（にち）ある",2,IF('３　回答貼付シート'!W455="ほぼ毎日（まいにち）ある",3,))))</f>
        <v>0</v>
      </c>
      <c r="V458" s="26">
        <f>IF('３　回答貼付シート'!X455="ない",0,IF('３　回答貼付シート'!X455="１～２日（にち）ある",1,IF('３　回答貼付シート'!X455="３～５日（にち）ある",2,IF('３　回答貼付シート'!X455="ほぼ毎日（まいにち）ある",3,))))</f>
        <v>0</v>
      </c>
      <c r="W458" s="26">
        <f>IF('３　回答貼付シート'!Y455="ない",0,IF('３　回答貼付シート'!Y455="１～２日（にち）ある",1,IF('３　回答貼付シート'!Y455="３～５日（にち）ある",2,IF('３　回答貼付シート'!Y455="ほぼ毎日（まいにち）ある",3,))))</f>
        <v>0</v>
      </c>
      <c r="X458" s="26">
        <f>IF('３　回答貼付シート'!Z455="ない",0,IF('３　回答貼付シート'!Z455="１～２日（にち）ある",1,IF('３　回答貼付シート'!Z455="３～５日（にち）ある",2,IF('３　回答貼付シート'!Z455="ほぼ毎日（まいにち）ある",3,))))</f>
        <v>0</v>
      </c>
      <c r="Y458" s="26">
        <f>IF('３　回答貼付シート'!AA455="ない",0,IF('３　回答貼付シート'!AA455="１～２日（にち）ある",1,IF('３　回答貼付シート'!AA455="３～５日（にち）ある",2,IF('３　回答貼付シート'!AA455="ほぼ毎日（まいにち）ある",3,))))</f>
        <v>0</v>
      </c>
      <c r="Z458" s="26">
        <f>'３　回答貼付シート'!$AB455</f>
        <v>0</v>
      </c>
      <c r="AA458" s="26" t="str">
        <f t="shared" si="67"/>
        <v/>
      </c>
      <c r="AB458" s="26" t="str">
        <f t="shared" si="68"/>
        <v/>
      </c>
      <c r="AC458" s="26" t="str">
        <f t="shared" si="69"/>
        <v/>
      </c>
      <c r="AD458" s="26" t="str">
        <f t="shared" si="70"/>
        <v/>
      </c>
      <c r="AE458" s="26" t="str">
        <f t="shared" si="71"/>
        <v/>
      </c>
      <c r="AF458" t="str">
        <f t="shared" si="64"/>
        <v>0</v>
      </c>
      <c r="AG458">
        <f t="shared" si="65"/>
        <v>0</v>
      </c>
      <c r="AH458" s="34">
        <f t="shared" si="72"/>
        <v>0</v>
      </c>
    </row>
    <row r="459" spans="1:34">
      <c r="A459" s="26"/>
      <c r="B459" s="26">
        <f t="shared" si="66"/>
        <v>0</v>
      </c>
      <c r="C459" s="26">
        <f>IF('３　回答貼付シート'!$F456&lt;&gt;0,VLOOKUP('３　回答貼付シート'!$F456,$AF$2048:$AG$2054,2,FALSE),0)</f>
        <v>0</v>
      </c>
      <c r="D459" s="26">
        <f>IF('３　回答貼付シート'!$G456&lt;&gt;0,VLOOKUP(('３　回答貼付シート'!$G456), $AF$2048:$AG$2054,2,FALSE),0)</f>
        <v>0</v>
      </c>
      <c r="E459" s="26">
        <f>'３　回答貼付シート'!$H456</f>
        <v>0</v>
      </c>
      <c r="F459" s="26">
        <f>IF(E459=0,0,VLOOKUP($B459,'２　情報入力シート'!$A$2:$E$2049,5))</f>
        <v>0</v>
      </c>
      <c r="G459" s="26">
        <f>IF('３　回答貼付シート'!I456="ない",0,IF('３　回答貼付シート'!I456="１～２日（にち）ある",1,IF('３　回答貼付シート'!I456="３～５日（にち）ある",2,IF('３　回答貼付シート'!I456="ほぼ毎日（まいにち）ある",3,))))</f>
        <v>0</v>
      </c>
      <c r="H459" s="26">
        <f>IF('３　回答貼付シート'!J456="ない",0,IF('３　回答貼付シート'!J456="１～２日（にち）ある",1,IF('３　回答貼付シート'!J456="３～５日（にち）ある",2,IF('３　回答貼付シート'!J456="ほぼ毎日（まいにち）ある",3,))))</f>
        <v>0</v>
      </c>
      <c r="I459" s="26">
        <f>IF('３　回答貼付シート'!K456="ない",0,IF('３　回答貼付シート'!K456="１～２日（にち）ある",1,IF('３　回答貼付シート'!K456="３～５日（にち）ある",2,IF('３　回答貼付シート'!K456="ほぼ毎日（まいにち）ある",3,))))</f>
        <v>0</v>
      </c>
      <c r="J459" s="26">
        <f>IF('３　回答貼付シート'!L456="ない",0,IF('３　回答貼付シート'!L456="１～２日（にち）ある",1,IF('３　回答貼付シート'!L456="３～５日（にち）ある",2,IF('３　回答貼付シート'!L456="ほぼ毎日（まいにち）ある",3,))))</f>
        <v>0</v>
      </c>
      <c r="K459" s="26">
        <f>IF('３　回答貼付シート'!M456="ない",0,IF('３　回答貼付シート'!M456="１～２日（にち）ある",1,IF('３　回答貼付シート'!M456="３～５日（にち）ある",2,IF('３　回答貼付シート'!M456="ほぼ毎日（まいにち）ある",3,))))</f>
        <v>0</v>
      </c>
      <c r="L459" s="26">
        <f>IF('３　回答貼付シート'!N456="ない",0,IF('３　回答貼付シート'!N456="１～２日（にち）ある",1,IF('３　回答貼付シート'!N456="３～５日（にち）ある",2,IF('３　回答貼付シート'!N456="ほぼ毎日（まいにち）ある",3,))))</f>
        <v>0</v>
      </c>
      <c r="M459" s="26">
        <f>IF('３　回答貼付シート'!O456="ない",0,IF('３　回答貼付シート'!O456="１～２日（にち）ある",1,IF('３　回答貼付シート'!O456="３～５日（にち）ある",2,IF('３　回答貼付シート'!O456="ほぼ毎日（まいにち）ある",3,))))</f>
        <v>0</v>
      </c>
      <c r="N459" s="26">
        <f>IF('３　回答貼付シート'!P456="ない",0,IF('３　回答貼付シート'!P456="１～２日（にち）ある",1,IF('３　回答貼付シート'!P456="３～５日（にち）ある",2,IF('３　回答貼付シート'!P456="ほぼ毎日（まいにち）ある",3,))))</f>
        <v>0</v>
      </c>
      <c r="O459" s="26">
        <f>IF('３　回答貼付シート'!Q456="ない",0,IF('３　回答貼付シート'!Q456="１～２日（にち）ある",1,IF('３　回答貼付シート'!Q456="３～５日（にち）ある",2,IF('３　回答貼付シート'!Q456="ほぼ毎日（まいにち）ある",3,))))</f>
        <v>0</v>
      </c>
      <c r="P459" s="26">
        <f>IF('３　回答貼付シート'!R456="ない",0,IF('３　回答貼付シート'!R456="１～２日（にち）ある",1,IF('３　回答貼付シート'!R456="３～５日（にち）ある",2,IF('３　回答貼付シート'!R456="ほぼ毎日（まいにち）ある",3,))))</f>
        <v>0</v>
      </c>
      <c r="Q459" s="26">
        <f>IF('３　回答貼付シート'!S456="ない",0,IF('３　回答貼付シート'!S456="１～２日（にち）ある",1,IF('３　回答貼付シート'!S456="３～５日（にち）ある",2,IF('３　回答貼付シート'!S456="ほぼ毎日（まいにち）ある",3,))))</f>
        <v>0</v>
      </c>
      <c r="R459" s="26">
        <f>IF('３　回答貼付シート'!T456="ない",0,IF('３　回答貼付シート'!T456="１～２日（にち）ある",1,IF('３　回答貼付シート'!T456="３～５日（にち）ある",2,IF('３　回答貼付シート'!T456="ほぼ毎日（まいにち）ある",3,))))</f>
        <v>0</v>
      </c>
      <c r="S459" s="26">
        <f>IF('３　回答貼付シート'!U456="ない",0,IF('３　回答貼付シート'!U456="１～２日（にち）ある",1,IF('３　回答貼付シート'!U456="３～５日（にち）ある",2,IF('３　回答貼付シート'!U456="ほぼ毎日（まいにち）ある",3,))))</f>
        <v>0</v>
      </c>
      <c r="T459" s="26">
        <f>IF('３　回答貼付シート'!V456="ない",0,IF('３　回答貼付シート'!V456="１～２日（にち）ある",1,IF('３　回答貼付シート'!V456="３～５日（にち）ある",2,IF('３　回答貼付シート'!V456="ほぼ毎日（まいにち）ある",3,))))</f>
        <v>0</v>
      </c>
      <c r="U459" s="26">
        <f>IF('３　回答貼付シート'!W456="ない",0,IF('３　回答貼付シート'!W456="１～２日（にち）ある",1,IF('３　回答貼付シート'!W456="３～５日（にち）ある",2,IF('３　回答貼付シート'!W456="ほぼ毎日（まいにち）ある",3,))))</f>
        <v>0</v>
      </c>
      <c r="V459" s="26">
        <f>IF('３　回答貼付シート'!X456="ない",0,IF('３　回答貼付シート'!X456="１～２日（にち）ある",1,IF('３　回答貼付シート'!X456="３～５日（にち）ある",2,IF('３　回答貼付シート'!X456="ほぼ毎日（まいにち）ある",3,))))</f>
        <v>0</v>
      </c>
      <c r="W459" s="26">
        <f>IF('３　回答貼付シート'!Y456="ない",0,IF('３　回答貼付シート'!Y456="１～２日（にち）ある",1,IF('３　回答貼付シート'!Y456="３～５日（にち）ある",2,IF('３　回答貼付シート'!Y456="ほぼ毎日（まいにち）ある",3,))))</f>
        <v>0</v>
      </c>
      <c r="X459" s="26">
        <f>IF('３　回答貼付シート'!Z456="ない",0,IF('３　回答貼付シート'!Z456="１～２日（にち）ある",1,IF('３　回答貼付シート'!Z456="３～５日（にち）ある",2,IF('３　回答貼付シート'!Z456="ほぼ毎日（まいにち）ある",3,))))</f>
        <v>0</v>
      </c>
      <c r="Y459" s="26">
        <f>IF('３　回答貼付シート'!AA456="ない",0,IF('３　回答貼付シート'!AA456="１～２日（にち）ある",1,IF('３　回答貼付シート'!AA456="３～５日（にち）ある",2,IF('３　回答貼付シート'!AA456="ほぼ毎日（まいにち）ある",3,))))</f>
        <v>0</v>
      </c>
      <c r="Z459" s="26">
        <f>'３　回答貼付シート'!$AB456</f>
        <v>0</v>
      </c>
      <c r="AA459" s="26" t="str">
        <f t="shared" si="67"/>
        <v/>
      </c>
      <c r="AB459" s="26" t="str">
        <f t="shared" si="68"/>
        <v/>
      </c>
      <c r="AC459" s="26" t="str">
        <f t="shared" si="69"/>
        <v/>
      </c>
      <c r="AD459" s="26" t="str">
        <f t="shared" si="70"/>
        <v/>
      </c>
      <c r="AE459" s="26" t="str">
        <f t="shared" si="71"/>
        <v/>
      </c>
      <c r="AF459" t="str">
        <f t="shared" si="64"/>
        <v>0</v>
      </c>
      <c r="AG459">
        <f t="shared" si="65"/>
        <v>0</v>
      </c>
      <c r="AH459" s="34">
        <f t="shared" si="72"/>
        <v>0</v>
      </c>
    </row>
    <row r="460" spans="1:34">
      <c r="A460" s="26"/>
      <c r="B460" s="26">
        <f t="shared" si="66"/>
        <v>0</v>
      </c>
      <c r="C460" s="26">
        <f>IF('３　回答貼付シート'!$F457&lt;&gt;0,VLOOKUP('３　回答貼付シート'!$F457,$AF$2048:$AG$2054,2,FALSE),0)</f>
        <v>0</v>
      </c>
      <c r="D460" s="26">
        <f>IF('３　回答貼付シート'!$G457&lt;&gt;0,VLOOKUP(('３　回答貼付シート'!$G457), $AF$2048:$AG$2054,2,FALSE),0)</f>
        <v>0</v>
      </c>
      <c r="E460" s="26">
        <f>'３　回答貼付シート'!$H457</f>
        <v>0</v>
      </c>
      <c r="F460" s="26">
        <f>IF(E460=0,0,VLOOKUP($B460,'２　情報入力シート'!$A$2:$E$2049,5))</f>
        <v>0</v>
      </c>
      <c r="G460" s="26">
        <f>IF('３　回答貼付シート'!I457="ない",0,IF('３　回答貼付シート'!I457="１～２日（にち）ある",1,IF('３　回答貼付シート'!I457="３～５日（にち）ある",2,IF('３　回答貼付シート'!I457="ほぼ毎日（まいにち）ある",3,))))</f>
        <v>0</v>
      </c>
      <c r="H460" s="26">
        <f>IF('３　回答貼付シート'!J457="ない",0,IF('３　回答貼付シート'!J457="１～２日（にち）ある",1,IF('３　回答貼付シート'!J457="３～５日（にち）ある",2,IF('３　回答貼付シート'!J457="ほぼ毎日（まいにち）ある",3,))))</f>
        <v>0</v>
      </c>
      <c r="I460" s="26">
        <f>IF('３　回答貼付シート'!K457="ない",0,IF('３　回答貼付シート'!K457="１～２日（にち）ある",1,IF('３　回答貼付シート'!K457="３～５日（にち）ある",2,IF('３　回答貼付シート'!K457="ほぼ毎日（まいにち）ある",3,))))</f>
        <v>0</v>
      </c>
      <c r="J460" s="26">
        <f>IF('３　回答貼付シート'!L457="ない",0,IF('３　回答貼付シート'!L457="１～２日（にち）ある",1,IF('３　回答貼付シート'!L457="３～５日（にち）ある",2,IF('３　回答貼付シート'!L457="ほぼ毎日（まいにち）ある",3,))))</f>
        <v>0</v>
      </c>
      <c r="K460" s="26">
        <f>IF('３　回答貼付シート'!M457="ない",0,IF('３　回答貼付シート'!M457="１～２日（にち）ある",1,IF('３　回答貼付シート'!M457="３～５日（にち）ある",2,IF('３　回答貼付シート'!M457="ほぼ毎日（まいにち）ある",3,))))</f>
        <v>0</v>
      </c>
      <c r="L460" s="26">
        <f>IF('３　回答貼付シート'!N457="ない",0,IF('３　回答貼付シート'!N457="１～２日（にち）ある",1,IF('３　回答貼付シート'!N457="３～５日（にち）ある",2,IF('３　回答貼付シート'!N457="ほぼ毎日（まいにち）ある",3,))))</f>
        <v>0</v>
      </c>
      <c r="M460" s="26">
        <f>IF('３　回答貼付シート'!O457="ない",0,IF('３　回答貼付シート'!O457="１～２日（にち）ある",1,IF('３　回答貼付シート'!O457="３～５日（にち）ある",2,IF('３　回答貼付シート'!O457="ほぼ毎日（まいにち）ある",3,))))</f>
        <v>0</v>
      </c>
      <c r="N460" s="26">
        <f>IF('３　回答貼付シート'!P457="ない",0,IF('３　回答貼付シート'!P457="１～２日（にち）ある",1,IF('３　回答貼付シート'!P457="３～５日（にち）ある",2,IF('３　回答貼付シート'!P457="ほぼ毎日（まいにち）ある",3,))))</f>
        <v>0</v>
      </c>
      <c r="O460" s="26">
        <f>IF('３　回答貼付シート'!Q457="ない",0,IF('３　回答貼付シート'!Q457="１～２日（にち）ある",1,IF('３　回答貼付シート'!Q457="３～５日（にち）ある",2,IF('３　回答貼付シート'!Q457="ほぼ毎日（まいにち）ある",3,))))</f>
        <v>0</v>
      </c>
      <c r="P460" s="26">
        <f>IF('３　回答貼付シート'!R457="ない",0,IF('３　回答貼付シート'!R457="１～２日（にち）ある",1,IF('３　回答貼付シート'!R457="３～５日（にち）ある",2,IF('３　回答貼付シート'!R457="ほぼ毎日（まいにち）ある",3,))))</f>
        <v>0</v>
      </c>
      <c r="Q460" s="26">
        <f>IF('３　回答貼付シート'!S457="ない",0,IF('３　回答貼付シート'!S457="１～２日（にち）ある",1,IF('３　回答貼付シート'!S457="３～５日（にち）ある",2,IF('３　回答貼付シート'!S457="ほぼ毎日（まいにち）ある",3,))))</f>
        <v>0</v>
      </c>
      <c r="R460" s="26">
        <f>IF('３　回答貼付シート'!T457="ない",0,IF('３　回答貼付シート'!T457="１～２日（にち）ある",1,IF('３　回答貼付シート'!T457="３～５日（にち）ある",2,IF('３　回答貼付シート'!T457="ほぼ毎日（まいにち）ある",3,))))</f>
        <v>0</v>
      </c>
      <c r="S460" s="26">
        <f>IF('３　回答貼付シート'!U457="ない",0,IF('３　回答貼付シート'!U457="１～２日（にち）ある",1,IF('３　回答貼付シート'!U457="３～５日（にち）ある",2,IF('３　回答貼付シート'!U457="ほぼ毎日（まいにち）ある",3,))))</f>
        <v>0</v>
      </c>
      <c r="T460" s="26">
        <f>IF('３　回答貼付シート'!V457="ない",0,IF('３　回答貼付シート'!V457="１～２日（にち）ある",1,IF('３　回答貼付シート'!V457="３～５日（にち）ある",2,IF('３　回答貼付シート'!V457="ほぼ毎日（まいにち）ある",3,))))</f>
        <v>0</v>
      </c>
      <c r="U460" s="26">
        <f>IF('３　回答貼付シート'!W457="ない",0,IF('３　回答貼付シート'!W457="１～２日（にち）ある",1,IF('３　回答貼付シート'!W457="３～５日（にち）ある",2,IF('３　回答貼付シート'!W457="ほぼ毎日（まいにち）ある",3,))))</f>
        <v>0</v>
      </c>
      <c r="V460" s="26">
        <f>IF('３　回答貼付シート'!X457="ない",0,IF('３　回答貼付シート'!X457="１～２日（にち）ある",1,IF('３　回答貼付シート'!X457="３～５日（にち）ある",2,IF('３　回答貼付シート'!X457="ほぼ毎日（まいにち）ある",3,))))</f>
        <v>0</v>
      </c>
      <c r="W460" s="26">
        <f>IF('３　回答貼付シート'!Y457="ない",0,IF('３　回答貼付シート'!Y457="１～２日（にち）ある",1,IF('３　回答貼付シート'!Y457="３～５日（にち）ある",2,IF('３　回答貼付シート'!Y457="ほぼ毎日（まいにち）ある",3,))))</f>
        <v>0</v>
      </c>
      <c r="X460" s="26">
        <f>IF('３　回答貼付シート'!Z457="ない",0,IF('３　回答貼付シート'!Z457="１～２日（にち）ある",1,IF('３　回答貼付シート'!Z457="３～５日（にち）ある",2,IF('３　回答貼付シート'!Z457="ほぼ毎日（まいにち）ある",3,))))</f>
        <v>0</v>
      </c>
      <c r="Y460" s="26">
        <f>IF('３　回答貼付シート'!AA457="ない",0,IF('３　回答貼付シート'!AA457="１～２日（にち）ある",1,IF('３　回答貼付シート'!AA457="３～５日（にち）ある",2,IF('３　回答貼付シート'!AA457="ほぼ毎日（まいにち）ある",3,))))</f>
        <v>0</v>
      </c>
      <c r="Z460" s="26">
        <f>'３　回答貼付シート'!$AB457</f>
        <v>0</v>
      </c>
      <c r="AA460" s="26" t="str">
        <f t="shared" si="67"/>
        <v/>
      </c>
      <c r="AB460" s="26" t="str">
        <f t="shared" si="68"/>
        <v/>
      </c>
      <c r="AC460" s="26" t="str">
        <f t="shared" si="69"/>
        <v/>
      </c>
      <c r="AD460" s="26" t="str">
        <f t="shared" si="70"/>
        <v/>
      </c>
      <c r="AE460" s="26" t="str">
        <f t="shared" si="71"/>
        <v/>
      </c>
      <c r="AF460" t="str">
        <f t="shared" si="64"/>
        <v>0</v>
      </c>
      <c r="AG460">
        <f t="shared" si="65"/>
        <v>0</v>
      </c>
      <c r="AH460" s="34">
        <f t="shared" si="72"/>
        <v>0</v>
      </c>
    </row>
    <row r="461" spans="1:34">
      <c r="A461" s="26"/>
      <c r="B461" s="26">
        <f t="shared" si="66"/>
        <v>0</v>
      </c>
      <c r="C461" s="26">
        <f>IF('３　回答貼付シート'!$F458&lt;&gt;0,VLOOKUP('３　回答貼付シート'!$F458,$AF$2048:$AG$2054,2,FALSE),0)</f>
        <v>0</v>
      </c>
      <c r="D461" s="26">
        <f>IF('３　回答貼付シート'!$G458&lt;&gt;0,VLOOKUP(('３　回答貼付シート'!$G458), $AF$2048:$AG$2054,2,FALSE),0)</f>
        <v>0</v>
      </c>
      <c r="E461" s="26">
        <f>'３　回答貼付シート'!$H458</f>
        <v>0</v>
      </c>
      <c r="F461" s="26">
        <f>IF(E461=0,0,VLOOKUP($B461,'２　情報入力シート'!$A$2:$E$2049,5))</f>
        <v>0</v>
      </c>
      <c r="G461" s="26">
        <f>IF('３　回答貼付シート'!I458="ない",0,IF('３　回答貼付シート'!I458="１～２日（にち）ある",1,IF('３　回答貼付シート'!I458="３～５日（にち）ある",2,IF('３　回答貼付シート'!I458="ほぼ毎日（まいにち）ある",3,))))</f>
        <v>0</v>
      </c>
      <c r="H461" s="26">
        <f>IF('３　回答貼付シート'!J458="ない",0,IF('３　回答貼付シート'!J458="１～２日（にち）ある",1,IF('３　回答貼付シート'!J458="３～５日（にち）ある",2,IF('３　回答貼付シート'!J458="ほぼ毎日（まいにち）ある",3,))))</f>
        <v>0</v>
      </c>
      <c r="I461" s="26">
        <f>IF('３　回答貼付シート'!K458="ない",0,IF('３　回答貼付シート'!K458="１～２日（にち）ある",1,IF('３　回答貼付シート'!K458="３～５日（にち）ある",2,IF('３　回答貼付シート'!K458="ほぼ毎日（まいにち）ある",3,))))</f>
        <v>0</v>
      </c>
      <c r="J461" s="26">
        <f>IF('３　回答貼付シート'!L458="ない",0,IF('３　回答貼付シート'!L458="１～２日（にち）ある",1,IF('３　回答貼付シート'!L458="３～５日（にち）ある",2,IF('３　回答貼付シート'!L458="ほぼ毎日（まいにち）ある",3,))))</f>
        <v>0</v>
      </c>
      <c r="K461" s="26">
        <f>IF('３　回答貼付シート'!M458="ない",0,IF('３　回答貼付シート'!M458="１～２日（にち）ある",1,IF('３　回答貼付シート'!M458="３～５日（にち）ある",2,IF('３　回答貼付シート'!M458="ほぼ毎日（まいにち）ある",3,))))</f>
        <v>0</v>
      </c>
      <c r="L461" s="26">
        <f>IF('３　回答貼付シート'!N458="ない",0,IF('３　回答貼付シート'!N458="１～２日（にち）ある",1,IF('３　回答貼付シート'!N458="３～５日（にち）ある",2,IF('３　回答貼付シート'!N458="ほぼ毎日（まいにち）ある",3,))))</f>
        <v>0</v>
      </c>
      <c r="M461" s="26">
        <f>IF('３　回答貼付シート'!O458="ない",0,IF('３　回答貼付シート'!O458="１～２日（にち）ある",1,IF('３　回答貼付シート'!O458="３～５日（にち）ある",2,IF('３　回答貼付シート'!O458="ほぼ毎日（まいにち）ある",3,))))</f>
        <v>0</v>
      </c>
      <c r="N461" s="26">
        <f>IF('３　回答貼付シート'!P458="ない",0,IF('３　回答貼付シート'!P458="１～２日（にち）ある",1,IF('３　回答貼付シート'!P458="３～５日（にち）ある",2,IF('３　回答貼付シート'!P458="ほぼ毎日（まいにち）ある",3,))))</f>
        <v>0</v>
      </c>
      <c r="O461" s="26">
        <f>IF('３　回答貼付シート'!Q458="ない",0,IF('３　回答貼付シート'!Q458="１～２日（にち）ある",1,IF('３　回答貼付シート'!Q458="３～５日（にち）ある",2,IF('３　回答貼付シート'!Q458="ほぼ毎日（まいにち）ある",3,))))</f>
        <v>0</v>
      </c>
      <c r="P461" s="26">
        <f>IF('３　回答貼付シート'!R458="ない",0,IF('３　回答貼付シート'!R458="１～２日（にち）ある",1,IF('３　回答貼付シート'!R458="３～５日（にち）ある",2,IF('３　回答貼付シート'!R458="ほぼ毎日（まいにち）ある",3,))))</f>
        <v>0</v>
      </c>
      <c r="Q461" s="26">
        <f>IF('３　回答貼付シート'!S458="ない",0,IF('３　回答貼付シート'!S458="１～２日（にち）ある",1,IF('３　回答貼付シート'!S458="３～５日（にち）ある",2,IF('３　回答貼付シート'!S458="ほぼ毎日（まいにち）ある",3,))))</f>
        <v>0</v>
      </c>
      <c r="R461" s="26">
        <f>IF('３　回答貼付シート'!T458="ない",0,IF('３　回答貼付シート'!T458="１～２日（にち）ある",1,IF('３　回答貼付シート'!T458="３～５日（にち）ある",2,IF('３　回答貼付シート'!T458="ほぼ毎日（まいにち）ある",3,))))</f>
        <v>0</v>
      </c>
      <c r="S461" s="26">
        <f>IF('３　回答貼付シート'!U458="ない",0,IF('３　回答貼付シート'!U458="１～２日（にち）ある",1,IF('３　回答貼付シート'!U458="３～５日（にち）ある",2,IF('３　回答貼付シート'!U458="ほぼ毎日（まいにち）ある",3,))))</f>
        <v>0</v>
      </c>
      <c r="T461" s="26">
        <f>IF('３　回答貼付シート'!V458="ない",0,IF('３　回答貼付シート'!V458="１～２日（にち）ある",1,IF('３　回答貼付シート'!V458="３～５日（にち）ある",2,IF('３　回答貼付シート'!V458="ほぼ毎日（まいにち）ある",3,))))</f>
        <v>0</v>
      </c>
      <c r="U461" s="26">
        <f>IF('３　回答貼付シート'!W458="ない",0,IF('３　回答貼付シート'!W458="１～２日（にち）ある",1,IF('３　回答貼付シート'!W458="３～５日（にち）ある",2,IF('３　回答貼付シート'!W458="ほぼ毎日（まいにち）ある",3,))))</f>
        <v>0</v>
      </c>
      <c r="V461" s="26">
        <f>IF('３　回答貼付シート'!X458="ない",0,IF('３　回答貼付シート'!X458="１～２日（にち）ある",1,IF('３　回答貼付シート'!X458="３～５日（にち）ある",2,IF('３　回答貼付シート'!X458="ほぼ毎日（まいにち）ある",3,))))</f>
        <v>0</v>
      </c>
      <c r="W461" s="26">
        <f>IF('３　回答貼付シート'!Y458="ない",0,IF('３　回答貼付シート'!Y458="１～２日（にち）ある",1,IF('３　回答貼付シート'!Y458="３～５日（にち）ある",2,IF('３　回答貼付シート'!Y458="ほぼ毎日（まいにち）ある",3,))))</f>
        <v>0</v>
      </c>
      <c r="X461" s="26">
        <f>IF('３　回答貼付シート'!Z458="ない",0,IF('３　回答貼付シート'!Z458="１～２日（にち）ある",1,IF('３　回答貼付シート'!Z458="３～５日（にち）ある",2,IF('３　回答貼付シート'!Z458="ほぼ毎日（まいにち）ある",3,))))</f>
        <v>0</v>
      </c>
      <c r="Y461" s="26">
        <f>IF('３　回答貼付シート'!AA458="ない",0,IF('３　回答貼付シート'!AA458="１～２日（にち）ある",1,IF('３　回答貼付シート'!AA458="３～５日（にち）ある",2,IF('３　回答貼付シート'!AA458="ほぼ毎日（まいにち）ある",3,))))</f>
        <v>0</v>
      </c>
      <c r="Z461" s="26">
        <f>'３　回答貼付シート'!$AB458</f>
        <v>0</v>
      </c>
      <c r="AA461" s="26" t="str">
        <f t="shared" si="67"/>
        <v/>
      </c>
      <c r="AB461" s="26" t="str">
        <f t="shared" si="68"/>
        <v/>
      </c>
      <c r="AC461" s="26" t="str">
        <f t="shared" si="69"/>
        <v/>
      </c>
      <c r="AD461" s="26" t="str">
        <f t="shared" si="70"/>
        <v/>
      </c>
      <c r="AE461" s="26" t="str">
        <f t="shared" si="71"/>
        <v/>
      </c>
      <c r="AF461" t="str">
        <f t="shared" si="64"/>
        <v>0</v>
      </c>
      <c r="AG461">
        <f t="shared" si="65"/>
        <v>0</v>
      </c>
      <c r="AH461" s="34">
        <f t="shared" si="72"/>
        <v>0</v>
      </c>
    </row>
    <row r="462" spans="1:34">
      <c r="A462" s="26"/>
      <c r="B462" s="26">
        <f t="shared" si="66"/>
        <v>0</v>
      </c>
      <c r="C462" s="26">
        <f>IF('３　回答貼付シート'!$F459&lt;&gt;0,VLOOKUP('３　回答貼付シート'!$F459,$AF$2048:$AG$2054,2,FALSE),0)</f>
        <v>0</v>
      </c>
      <c r="D462" s="26">
        <f>IF('３　回答貼付シート'!$G459&lt;&gt;0,VLOOKUP(('３　回答貼付シート'!$G459), $AF$2048:$AG$2054,2,FALSE),0)</f>
        <v>0</v>
      </c>
      <c r="E462" s="26">
        <f>'３　回答貼付シート'!$H459</f>
        <v>0</v>
      </c>
      <c r="F462" s="26">
        <f>IF(E462=0,0,VLOOKUP($B462,'２　情報入力シート'!$A$2:$E$2049,5))</f>
        <v>0</v>
      </c>
      <c r="G462" s="26">
        <f>IF('３　回答貼付シート'!I459="ない",0,IF('３　回答貼付シート'!I459="１～２日（にち）ある",1,IF('３　回答貼付シート'!I459="３～５日（にち）ある",2,IF('３　回答貼付シート'!I459="ほぼ毎日（まいにち）ある",3,))))</f>
        <v>0</v>
      </c>
      <c r="H462" s="26">
        <f>IF('３　回答貼付シート'!J459="ない",0,IF('３　回答貼付シート'!J459="１～２日（にち）ある",1,IF('３　回答貼付シート'!J459="３～５日（にち）ある",2,IF('３　回答貼付シート'!J459="ほぼ毎日（まいにち）ある",3,))))</f>
        <v>0</v>
      </c>
      <c r="I462" s="26">
        <f>IF('３　回答貼付シート'!K459="ない",0,IF('３　回答貼付シート'!K459="１～２日（にち）ある",1,IF('３　回答貼付シート'!K459="３～５日（にち）ある",2,IF('３　回答貼付シート'!K459="ほぼ毎日（まいにち）ある",3,))))</f>
        <v>0</v>
      </c>
      <c r="J462" s="26">
        <f>IF('３　回答貼付シート'!L459="ない",0,IF('３　回答貼付シート'!L459="１～２日（にち）ある",1,IF('３　回答貼付シート'!L459="３～５日（にち）ある",2,IF('３　回答貼付シート'!L459="ほぼ毎日（まいにち）ある",3,))))</f>
        <v>0</v>
      </c>
      <c r="K462" s="26">
        <f>IF('３　回答貼付シート'!M459="ない",0,IF('３　回答貼付シート'!M459="１～２日（にち）ある",1,IF('３　回答貼付シート'!M459="３～５日（にち）ある",2,IF('３　回答貼付シート'!M459="ほぼ毎日（まいにち）ある",3,))))</f>
        <v>0</v>
      </c>
      <c r="L462" s="26">
        <f>IF('３　回答貼付シート'!N459="ない",0,IF('３　回答貼付シート'!N459="１～２日（にち）ある",1,IF('３　回答貼付シート'!N459="３～５日（にち）ある",2,IF('３　回答貼付シート'!N459="ほぼ毎日（まいにち）ある",3,))))</f>
        <v>0</v>
      </c>
      <c r="M462" s="26">
        <f>IF('３　回答貼付シート'!O459="ない",0,IF('３　回答貼付シート'!O459="１～２日（にち）ある",1,IF('３　回答貼付シート'!O459="３～５日（にち）ある",2,IF('３　回答貼付シート'!O459="ほぼ毎日（まいにち）ある",3,))))</f>
        <v>0</v>
      </c>
      <c r="N462" s="26">
        <f>IF('３　回答貼付シート'!P459="ない",0,IF('３　回答貼付シート'!P459="１～２日（にち）ある",1,IF('３　回答貼付シート'!P459="３～５日（にち）ある",2,IF('３　回答貼付シート'!P459="ほぼ毎日（まいにち）ある",3,))))</f>
        <v>0</v>
      </c>
      <c r="O462" s="26">
        <f>IF('３　回答貼付シート'!Q459="ない",0,IF('３　回答貼付シート'!Q459="１～２日（にち）ある",1,IF('３　回答貼付シート'!Q459="３～５日（にち）ある",2,IF('３　回答貼付シート'!Q459="ほぼ毎日（まいにち）ある",3,))))</f>
        <v>0</v>
      </c>
      <c r="P462" s="26">
        <f>IF('３　回答貼付シート'!R459="ない",0,IF('３　回答貼付シート'!R459="１～２日（にち）ある",1,IF('３　回答貼付シート'!R459="３～５日（にち）ある",2,IF('３　回答貼付シート'!R459="ほぼ毎日（まいにち）ある",3,))))</f>
        <v>0</v>
      </c>
      <c r="Q462" s="26">
        <f>IF('３　回答貼付シート'!S459="ない",0,IF('３　回答貼付シート'!S459="１～２日（にち）ある",1,IF('３　回答貼付シート'!S459="３～５日（にち）ある",2,IF('３　回答貼付シート'!S459="ほぼ毎日（まいにち）ある",3,))))</f>
        <v>0</v>
      </c>
      <c r="R462" s="26">
        <f>IF('３　回答貼付シート'!T459="ない",0,IF('３　回答貼付シート'!T459="１～２日（にち）ある",1,IF('３　回答貼付シート'!T459="３～５日（にち）ある",2,IF('３　回答貼付シート'!T459="ほぼ毎日（まいにち）ある",3,))))</f>
        <v>0</v>
      </c>
      <c r="S462" s="26">
        <f>IF('３　回答貼付シート'!U459="ない",0,IF('３　回答貼付シート'!U459="１～２日（にち）ある",1,IF('３　回答貼付シート'!U459="３～５日（にち）ある",2,IF('３　回答貼付シート'!U459="ほぼ毎日（まいにち）ある",3,))))</f>
        <v>0</v>
      </c>
      <c r="T462" s="26">
        <f>IF('３　回答貼付シート'!V459="ない",0,IF('３　回答貼付シート'!V459="１～２日（にち）ある",1,IF('３　回答貼付シート'!V459="３～５日（にち）ある",2,IF('３　回答貼付シート'!V459="ほぼ毎日（まいにち）ある",3,))))</f>
        <v>0</v>
      </c>
      <c r="U462" s="26">
        <f>IF('３　回答貼付シート'!W459="ない",0,IF('３　回答貼付シート'!W459="１～２日（にち）ある",1,IF('３　回答貼付シート'!W459="３～５日（にち）ある",2,IF('３　回答貼付シート'!W459="ほぼ毎日（まいにち）ある",3,))))</f>
        <v>0</v>
      </c>
      <c r="V462" s="26">
        <f>IF('３　回答貼付シート'!X459="ない",0,IF('３　回答貼付シート'!X459="１～２日（にち）ある",1,IF('３　回答貼付シート'!X459="３～５日（にち）ある",2,IF('３　回答貼付シート'!X459="ほぼ毎日（まいにち）ある",3,))))</f>
        <v>0</v>
      </c>
      <c r="W462" s="26">
        <f>IF('３　回答貼付シート'!Y459="ない",0,IF('３　回答貼付シート'!Y459="１～２日（にち）ある",1,IF('３　回答貼付シート'!Y459="３～５日（にち）ある",2,IF('３　回答貼付シート'!Y459="ほぼ毎日（まいにち）ある",3,))))</f>
        <v>0</v>
      </c>
      <c r="X462" s="26">
        <f>IF('３　回答貼付シート'!Z459="ない",0,IF('３　回答貼付シート'!Z459="１～２日（にち）ある",1,IF('３　回答貼付シート'!Z459="３～５日（にち）ある",2,IF('３　回答貼付シート'!Z459="ほぼ毎日（まいにち）ある",3,))))</f>
        <v>0</v>
      </c>
      <c r="Y462" s="26">
        <f>IF('３　回答貼付シート'!AA459="ない",0,IF('３　回答貼付シート'!AA459="１～２日（にち）ある",1,IF('３　回答貼付シート'!AA459="３～５日（にち）ある",2,IF('３　回答貼付シート'!AA459="ほぼ毎日（まいにち）ある",3,))))</f>
        <v>0</v>
      </c>
      <c r="Z462" s="26">
        <f>'３　回答貼付シート'!$AB459</f>
        <v>0</v>
      </c>
      <c r="AA462" s="26" t="str">
        <f t="shared" si="67"/>
        <v/>
      </c>
      <c r="AB462" s="26" t="str">
        <f t="shared" si="68"/>
        <v/>
      </c>
      <c r="AC462" s="26" t="str">
        <f t="shared" si="69"/>
        <v/>
      </c>
      <c r="AD462" s="26" t="str">
        <f t="shared" si="70"/>
        <v/>
      </c>
      <c r="AE462" s="26" t="str">
        <f t="shared" si="71"/>
        <v/>
      </c>
      <c r="AF462" t="str">
        <f t="shared" si="64"/>
        <v>0</v>
      </c>
      <c r="AG462">
        <f t="shared" si="65"/>
        <v>0</v>
      </c>
      <c r="AH462" s="34">
        <f t="shared" si="72"/>
        <v>0</v>
      </c>
    </row>
    <row r="463" spans="1:34">
      <c r="A463" s="26"/>
      <c r="B463" s="26">
        <f t="shared" si="66"/>
        <v>0</v>
      </c>
      <c r="C463" s="26">
        <f>IF('３　回答貼付シート'!$F460&lt;&gt;0,VLOOKUP('３　回答貼付シート'!$F460,$AF$2048:$AG$2054,2,FALSE),0)</f>
        <v>0</v>
      </c>
      <c r="D463" s="26">
        <f>IF('３　回答貼付シート'!$G460&lt;&gt;0,VLOOKUP(('３　回答貼付シート'!$G460), $AF$2048:$AG$2054,2,FALSE),0)</f>
        <v>0</v>
      </c>
      <c r="E463" s="26">
        <f>'３　回答貼付シート'!$H460</f>
        <v>0</v>
      </c>
      <c r="F463" s="26">
        <f>IF(E463=0,0,VLOOKUP($B463,'２　情報入力シート'!$A$2:$E$2049,5))</f>
        <v>0</v>
      </c>
      <c r="G463" s="26">
        <f>IF('３　回答貼付シート'!I460="ない",0,IF('３　回答貼付シート'!I460="１～２日（にち）ある",1,IF('３　回答貼付シート'!I460="３～５日（にち）ある",2,IF('３　回答貼付シート'!I460="ほぼ毎日（まいにち）ある",3,))))</f>
        <v>0</v>
      </c>
      <c r="H463" s="26">
        <f>IF('３　回答貼付シート'!J460="ない",0,IF('３　回答貼付シート'!J460="１～２日（にち）ある",1,IF('３　回答貼付シート'!J460="３～５日（にち）ある",2,IF('３　回答貼付シート'!J460="ほぼ毎日（まいにち）ある",3,))))</f>
        <v>0</v>
      </c>
      <c r="I463" s="26">
        <f>IF('３　回答貼付シート'!K460="ない",0,IF('３　回答貼付シート'!K460="１～２日（にち）ある",1,IF('３　回答貼付シート'!K460="３～５日（にち）ある",2,IF('３　回答貼付シート'!K460="ほぼ毎日（まいにち）ある",3,))))</f>
        <v>0</v>
      </c>
      <c r="J463" s="26">
        <f>IF('３　回答貼付シート'!L460="ない",0,IF('３　回答貼付シート'!L460="１～２日（にち）ある",1,IF('３　回答貼付シート'!L460="３～５日（にち）ある",2,IF('３　回答貼付シート'!L460="ほぼ毎日（まいにち）ある",3,))))</f>
        <v>0</v>
      </c>
      <c r="K463" s="26">
        <f>IF('３　回答貼付シート'!M460="ない",0,IF('３　回答貼付シート'!M460="１～２日（にち）ある",1,IF('３　回答貼付シート'!M460="３～５日（にち）ある",2,IF('３　回答貼付シート'!M460="ほぼ毎日（まいにち）ある",3,))))</f>
        <v>0</v>
      </c>
      <c r="L463" s="26">
        <f>IF('３　回答貼付シート'!N460="ない",0,IF('３　回答貼付シート'!N460="１～２日（にち）ある",1,IF('３　回答貼付シート'!N460="３～５日（にち）ある",2,IF('３　回答貼付シート'!N460="ほぼ毎日（まいにち）ある",3,))))</f>
        <v>0</v>
      </c>
      <c r="M463" s="26">
        <f>IF('３　回答貼付シート'!O460="ない",0,IF('３　回答貼付シート'!O460="１～２日（にち）ある",1,IF('３　回答貼付シート'!O460="３～５日（にち）ある",2,IF('３　回答貼付シート'!O460="ほぼ毎日（まいにち）ある",3,))))</f>
        <v>0</v>
      </c>
      <c r="N463" s="26">
        <f>IF('３　回答貼付シート'!P460="ない",0,IF('３　回答貼付シート'!P460="１～２日（にち）ある",1,IF('３　回答貼付シート'!P460="３～５日（にち）ある",2,IF('３　回答貼付シート'!P460="ほぼ毎日（まいにち）ある",3,))))</f>
        <v>0</v>
      </c>
      <c r="O463" s="26">
        <f>IF('３　回答貼付シート'!Q460="ない",0,IF('３　回答貼付シート'!Q460="１～２日（にち）ある",1,IF('３　回答貼付シート'!Q460="３～５日（にち）ある",2,IF('３　回答貼付シート'!Q460="ほぼ毎日（まいにち）ある",3,))))</f>
        <v>0</v>
      </c>
      <c r="P463" s="26">
        <f>IF('３　回答貼付シート'!R460="ない",0,IF('３　回答貼付シート'!R460="１～２日（にち）ある",1,IF('３　回答貼付シート'!R460="３～５日（にち）ある",2,IF('３　回答貼付シート'!R460="ほぼ毎日（まいにち）ある",3,))))</f>
        <v>0</v>
      </c>
      <c r="Q463" s="26">
        <f>IF('３　回答貼付シート'!S460="ない",0,IF('３　回答貼付シート'!S460="１～２日（にち）ある",1,IF('３　回答貼付シート'!S460="３～５日（にち）ある",2,IF('３　回答貼付シート'!S460="ほぼ毎日（まいにち）ある",3,))))</f>
        <v>0</v>
      </c>
      <c r="R463" s="26">
        <f>IF('３　回答貼付シート'!T460="ない",0,IF('３　回答貼付シート'!T460="１～２日（にち）ある",1,IF('３　回答貼付シート'!T460="３～５日（にち）ある",2,IF('３　回答貼付シート'!T460="ほぼ毎日（まいにち）ある",3,))))</f>
        <v>0</v>
      </c>
      <c r="S463" s="26">
        <f>IF('３　回答貼付シート'!U460="ない",0,IF('３　回答貼付シート'!U460="１～２日（にち）ある",1,IF('３　回答貼付シート'!U460="３～５日（にち）ある",2,IF('３　回答貼付シート'!U460="ほぼ毎日（まいにち）ある",3,))))</f>
        <v>0</v>
      </c>
      <c r="T463" s="26">
        <f>IF('３　回答貼付シート'!V460="ない",0,IF('３　回答貼付シート'!V460="１～２日（にち）ある",1,IF('３　回答貼付シート'!V460="３～５日（にち）ある",2,IF('３　回答貼付シート'!V460="ほぼ毎日（まいにち）ある",3,))))</f>
        <v>0</v>
      </c>
      <c r="U463" s="26">
        <f>IF('３　回答貼付シート'!W460="ない",0,IF('３　回答貼付シート'!W460="１～２日（にち）ある",1,IF('３　回答貼付シート'!W460="３～５日（にち）ある",2,IF('３　回答貼付シート'!W460="ほぼ毎日（まいにち）ある",3,))))</f>
        <v>0</v>
      </c>
      <c r="V463" s="26">
        <f>IF('３　回答貼付シート'!X460="ない",0,IF('３　回答貼付シート'!X460="１～２日（にち）ある",1,IF('３　回答貼付シート'!X460="３～５日（にち）ある",2,IF('３　回答貼付シート'!X460="ほぼ毎日（まいにち）ある",3,))))</f>
        <v>0</v>
      </c>
      <c r="W463" s="26">
        <f>IF('３　回答貼付シート'!Y460="ない",0,IF('３　回答貼付シート'!Y460="１～２日（にち）ある",1,IF('３　回答貼付シート'!Y460="３～５日（にち）ある",2,IF('３　回答貼付シート'!Y460="ほぼ毎日（まいにち）ある",3,))))</f>
        <v>0</v>
      </c>
      <c r="X463" s="26">
        <f>IF('３　回答貼付シート'!Z460="ない",0,IF('３　回答貼付シート'!Z460="１～２日（にち）ある",1,IF('３　回答貼付シート'!Z460="３～５日（にち）ある",2,IF('３　回答貼付シート'!Z460="ほぼ毎日（まいにち）ある",3,))))</f>
        <v>0</v>
      </c>
      <c r="Y463" s="26">
        <f>IF('３　回答貼付シート'!AA460="ない",0,IF('３　回答貼付シート'!AA460="１～２日（にち）ある",1,IF('３　回答貼付シート'!AA460="３～５日（にち）ある",2,IF('３　回答貼付シート'!AA460="ほぼ毎日（まいにち）ある",3,))))</f>
        <v>0</v>
      </c>
      <c r="Z463" s="26">
        <f>'３　回答貼付シート'!$AB460</f>
        <v>0</v>
      </c>
      <c r="AA463" s="26" t="str">
        <f t="shared" si="67"/>
        <v/>
      </c>
      <c r="AB463" s="26" t="str">
        <f t="shared" si="68"/>
        <v/>
      </c>
      <c r="AC463" s="26" t="str">
        <f t="shared" si="69"/>
        <v/>
      </c>
      <c r="AD463" s="26" t="str">
        <f t="shared" si="70"/>
        <v/>
      </c>
      <c r="AE463" s="26" t="str">
        <f t="shared" si="71"/>
        <v/>
      </c>
      <c r="AF463" t="str">
        <f t="shared" si="64"/>
        <v>0</v>
      </c>
      <c r="AG463">
        <f t="shared" si="65"/>
        <v>0</v>
      </c>
      <c r="AH463" s="34">
        <f t="shared" si="72"/>
        <v>0</v>
      </c>
    </row>
    <row r="464" spans="1:34">
      <c r="A464" s="26"/>
      <c r="B464" s="26">
        <f t="shared" si="66"/>
        <v>0</v>
      </c>
      <c r="C464" s="26">
        <f>IF('３　回答貼付シート'!$F461&lt;&gt;0,VLOOKUP('３　回答貼付シート'!$F461,$AF$2048:$AG$2054,2,FALSE),0)</f>
        <v>0</v>
      </c>
      <c r="D464" s="26">
        <f>IF('３　回答貼付シート'!$G461&lt;&gt;0,VLOOKUP(('３　回答貼付シート'!$G461), $AF$2048:$AG$2054,2,FALSE),0)</f>
        <v>0</v>
      </c>
      <c r="E464" s="26">
        <f>'３　回答貼付シート'!$H461</f>
        <v>0</v>
      </c>
      <c r="F464" s="26">
        <f>IF(E464=0,0,VLOOKUP($B464,'２　情報入力シート'!$A$2:$E$2049,5))</f>
        <v>0</v>
      </c>
      <c r="G464" s="26">
        <f>IF('３　回答貼付シート'!I461="ない",0,IF('３　回答貼付シート'!I461="１～２日（にち）ある",1,IF('３　回答貼付シート'!I461="３～５日（にち）ある",2,IF('３　回答貼付シート'!I461="ほぼ毎日（まいにち）ある",3,))))</f>
        <v>0</v>
      </c>
      <c r="H464" s="26">
        <f>IF('３　回答貼付シート'!J461="ない",0,IF('３　回答貼付シート'!J461="１～２日（にち）ある",1,IF('３　回答貼付シート'!J461="３～５日（にち）ある",2,IF('３　回答貼付シート'!J461="ほぼ毎日（まいにち）ある",3,))))</f>
        <v>0</v>
      </c>
      <c r="I464" s="26">
        <f>IF('３　回答貼付シート'!K461="ない",0,IF('３　回答貼付シート'!K461="１～２日（にち）ある",1,IF('３　回答貼付シート'!K461="３～５日（にち）ある",2,IF('３　回答貼付シート'!K461="ほぼ毎日（まいにち）ある",3,))))</f>
        <v>0</v>
      </c>
      <c r="J464" s="26">
        <f>IF('３　回答貼付シート'!L461="ない",0,IF('３　回答貼付シート'!L461="１～２日（にち）ある",1,IF('３　回答貼付シート'!L461="３～５日（にち）ある",2,IF('３　回答貼付シート'!L461="ほぼ毎日（まいにち）ある",3,))))</f>
        <v>0</v>
      </c>
      <c r="K464" s="26">
        <f>IF('３　回答貼付シート'!M461="ない",0,IF('３　回答貼付シート'!M461="１～２日（にち）ある",1,IF('３　回答貼付シート'!M461="３～５日（にち）ある",2,IF('３　回答貼付シート'!M461="ほぼ毎日（まいにち）ある",3,))))</f>
        <v>0</v>
      </c>
      <c r="L464" s="26">
        <f>IF('３　回答貼付シート'!N461="ない",0,IF('３　回答貼付シート'!N461="１～２日（にち）ある",1,IF('３　回答貼付シート'!N461="３～５日（にち）ある",2,IF('３　回答貼付シート'!N461="ほぼ毎日（まいにち）ある",3,))))</f>
        <v>0</v>
      </c>
      <c r="M464" s="26">
        <f>IF('３　回答貼付シート'!O461="ない",0,IF('３　回答貼付シート'!O461="１～２日（にち）ある",1,IF('３　回答貼付シート'!O461="３～５日（にち）ある",2,IF('３　回答貼付シート'!O461="ほぼ毎日（まいにち）ある",3,))))</f>
        <v>0</v>
      </c>
      <c r="N464" s="26">
        <f>IF('３　回答貼付シート'!P461="ない",0,IF('３　回答貼付シート'!P461="１～２日（にち）ある",1,IF('３　回答貼付シート'!P461="３～５日（にち）ある",2,IF('３　回答貼付シート'!P461="ほぼ毎日（まいにち）ある",3,))))</f>
        <v>0</v>
      </c>
      <c r="O464" s="26">
        <f>IF('３　回答貼付シート'!Q461="ない",0,IF('３　回答貼付シート'!Q461="１～２日（にち）ある",1,IF('３　回答貼付シート'!Q461="３～５日（にち）ある",2,IF('３　回答貼付シート'!Q461="ほぼ毎日（まいにち）ある",3,))))</f>
        <v>0</v>
      </c>
      <c r="P464" s="26">
        <f>IF('３　回答貼付シート'!R461="ない",0,IF('３　回答貼付シート'!R461="１～２日（にち）ある",1,IF('３　回答貼付シート'!R461="３～５日（にち）ある",2,IF('３　回答貼付シート'!R461="ほぼ毎日（まいにち）ある",3,))))</f>
        <v>0</v>
      </c>
      <c r="Q464" s="26">
        <f>IF('３　回答貼付シート'!S461="ない",0,IF('３　回答貼付シート'!S461="１～２日（にち）ある",1,IF('３　回答貼付シート'!S461="３～５日（にち）ある",2,IF('３　回答貼付シート'!S461="ほぼ毎日（まいにち）ある",3,))))</f>
        <v>0</v>
      </c>
      <c r="R464" s="26">
        <f>IF('３　回答貼付シート'!T461="ない",0,IF('３　回答貼付シート'!T461="１～２日（にち）ある",1,IF('３　回答貼付シート'!T461="３～５日（にち）ある",2,IF('３　回答貼付シート'!T461="ほぼ毎日（まいにち）ある",3,))))</f>
        <v>0</v>
      </c>
      <c r="S464" s="26">
        <f>IF('３　回答貼付シート'!U461="ない",0,IF('３　回答貼付シート'!U461="１～２日（にち）ある",1,IF('３　回答貼付シート'!U461="３～５日（にち）ある",2,IF('３　回答貼付シート'!U461="ほぼ毎日（まいにち）ある",3,))))</f>
        <v>0</v>
      </c>
      <c r="T464" s="26">
        <f>IF('３　回答貼付シート'!V461="ない",0,IF('３　回答貼付シート'!V461="１～２日（にち）ある",1,IF('３　回答貼付シート'!V461="３～５日（にち）ある",2,IF('３　回答貼付シート'!V461="ほぼ毎日（まいにち）ある",3,))))</f>
        <v>0</v>
      </c>
      <c r="U464" s="26">
        <f>IF('３　回答貼付シート'!W461="ない",0,IF('３　回答貼付シート'!W461="１～２日（にち）ある",1,IF('３　回答貼付シート'!W461="３～５日（にち）ある",2,IF('３　回答貼付シート'!W461="ほぼ毎日（まいにち）ある",3,))))</f>
        <v>0</v>
      </c>
      <c r="V464" s="26">
        <f>IF('３　回答貼付シート'!X461="ない",0,IF('３　回答貼付シート'!X461="１～２日（にち）ある",1,IF('３　回答貼付シート'!X461="３～５日（にち）ある",2,IF('３　回答貼付シート'!X461="ほぼ毎日（まいにち）ある",3,))))</f>
        <v>0</v>
      </c>
      <c r="W464" s="26">
        <f>IF('３　回答貼付シート'!Y461="ない",0,IF('３　回答貼付シート'!Y461="１～２日（にち）ある",1,IF('３　回答貼付シート'!Y461="３～５日（にち）ある",2,IF('３　回答貼付シート'!Y461="ほぼ毎日（まいにち）ある",3,))))</f>
        <v>0</v>
      </c>
      <c r="X464" s="26">
        <f>IF('３　回答貼付シート'!Z461="ない",0,IF('３　回答貼付シート'!Z461="１～２日（にち）ある",1,IF('３　回答貼付シート'!Z461="３～５日（にち）ある",2,IF('３　回答貼付シート'!Z461="ほぼ毎日（まいにち）ある",3,))))</f>
        <v>0</v>
      </c>
      <c r="Y464" s="26">
        <f>IF('３　回答貼付シート'!AA461="ない",0,IF('３　回答貼付シート'!AA461="１～２日（にち）ある",1,IF('３　回答貼付シート'!AA461="３～５日（にち）ある",2,IF('３　回答貼付シート'!AA461="ほぼ毎日（まいにち）ある",3,))))</f>
        <v>0</v>
      </c>
      <c r="Z464" s="26">
        <f>'３　回答貼付シート'!$AB461</f>
        <v>0</v>
      </c>
      <c r="AA464" s="26" t="str">
        <f t="shared" si="67"/>
        <v/>
      </c>
      <c r="AB464" s="26" t="str">
        <f t="shared" si="68"/>
        <v/>
      </c>
      <c r="AC464" s="26" t="str">
        <f t="shared" si="69"/>
        <v/>
      </c>
      <c r="AD464" s="26" t="str">
        <f t="shared" si="70"/>
        <v/>
      </c>
      <c r="AE464" s="26" t="str">
        <f t="shared" si="71"/>
        <v/>
      </c>
      <c r="AF464" t="str">
        <f t="shared" si="64"/>
        <v>0</v>
      </c>
      <c r="AG464">
        <f t="shared" si="65"/>
        <v>0</v>
      </c>
      <c r="AH464" s="34">
        <f t="shared" si="72"/>
        <v>0</v>
      </c>
    </row>
    <row r="465" spans="1:34">
      <c r="A465" s="26"/>
      <c r="B465" s="26">
        <f t="shared" si="66"/>
        <v>0</v>
      </c>
      <c r="C465" s="26">
        <f>IF('３　回答貼付シート'!$F462&lt;&gt;0,VLOOKUP('３　回答貼付シート'!$F462,$AF$2048:$AG$2054,2,FALSE),0)</f>
        <v>0</v>
      </c>
      <c r="D465" s="26">
        <f>IF('３　回答貼付シート'!$G462&lt;&gt;0,VLOOKUP(('３　回答貼付シート'!$G462), $AF$2048:$AG$2054,2,FALSE),0)</f>
        <v>0</v>
      </c>
      <c r="E465" s="26">
        <f>'３　回答貼付シート'!$H462</f>
        <v>0</v>
      </c>
      <c r="F465" s="26">
        <f>IF(E465=0,0,VLOOKUP($B465,'２　情報入力シート'!$A$2:$E$2049,5))</f>
        <v>0</v>
      </c>
      <c r="G465" s="26">
        <f>IF('３　回答貼付シート'!I462="ない",0,IF('３　回答貼付シート'!I462="１～２日（にち）ある",1,IF('３　回答貼付シート'!I462="３～５日（にち）ある",2,IF('３　回答貼付シート'!I462="ほぼ毎日（まいにち）ある",3,))))</f>
        <v>0</v>
      </c>
      <c r="H465" s="26">
        <f>IF('３　回答貼付シート'!J462="ない",0,IF('３　回答貼付シート'!J462="１～２日（にち）ある",1,IF('３　回答貼付シート'!J462="３～５日（にち）ある",2,IF('３　回答貼付シート'!J462="ほぼ毎日（まいにち）ある",3,))))</f>
        <v>0</v>
      </c>
      <c r="I465" s="26">
        <f>IF('３　回答貼付シート'!K462="ない",0,IF('３　回答貼付シート'!K462="１～２日（にち）ある",1,IF('３　回答貼付シート'!K462="３～５日（にち）ある",2,IF('３　回答貼付シート'!K462="ほぼ毎日（まいにち）ある",3,))))</f>
        <v>0</v>
      </c>
      <c r="J465" s="26">
        <f>IF('３　回答貼付シート'!L462="ない",0,IF('３　回答貼付シート'!L462="１～２日（にち）ある",1,IF('３　回答貼付シート'!L462="３～５日（にち）ある",2,IF('３　回答貼付シート'!L462="ほぼ毎日（まいにち）ある",3,))))</f>
        <v>0</v>
      </c>
      <c r="K465" s="26">
        <f>IF('３　回答貼付シート'!M462="ない",0,IF('３　回答貼付シート'!M462="１～２日（にち）ある",1,IF('３　回答貼付シート'!M462="３～５日（にち）ある",2,IF('３　回答貼付シート'!M462="ほぼ毎日（まいにち）ある",3,))))</f>
        <v>0</v>
      </c>
      <c r="L465" s="26">
        <f>IF('３　回答貼付シート'!N462="ない",0,IF('３　回答貼付シート'!N462="１～２日（にち）ある",1,IF('３　回答貼付シート'!N462="３～５日（にち）ある",2,IF('３　回答貼付シート'!N462="ほぼ毎日（まいにち）ある",3,))))</f>
        <v>0</v>
      </c>
      <c r="M465" s="26">
        <f>IF('３　回答貼付シート'!O462="ない",0,IF('３　回答貼付シート'!O462="１～２日（にち）ある",1,IF('３　回答貼付シート'!O462="３～５日（にち）ある",2,IF('３　回答貼付シート'!O462="ほぼ毎日（まいにち）ある",3,))))</f>
        <v>0</v>
      </c>
      <c r="N465" s="26">
        <f>IF('３　回答貼付シート'!P462="ない",0,IF('３　回答貼付シート'!P462="１～２日（にち）ある",1,IF('３　回答貼付シート'!P462="３～５日（にち）ある",2,IF('３　回答貼付シート'!P462="ほぼ毎日（まいにち）ある",3,))))</f>
        <v>0</v>
      </c>
      <c r="O465" s="26">
        <f>IF('３　回答貼付シート'!Q462="ない",0,IF('３　回答貼付シート'!Q462="１～２日（にち）ある",1,IF('３　回答貼付シート'!Q462="３～５日（にち）ある",2,IF('３　回答貼付シート'!Q462="ほぼ毎日（まいにち）ある",3,))))</f>
        <v>0</v>
      </c>
      <c r="P465" s="26">
        <f>IF('３　回答貼付シート'!R462="ない",0,IF('３　回答貼付シート'!R462="１～２日（にち）ある",1,IF('３　回答貼付シート'!R462="３～５日（にち）ある",2,IF('３　回答貼付シート'!R462="ほぼ毎日（まいにち）ある",3,))))</f>
        <v>0</v>
      </c>
      <c r="Q465" s="26">
        <f>IF('３　回答貼付シート'!S462="ない",0,IF('３　回答貼付シート'!S462="１～２日（にち）ある",1,IF('３　回答貼付シート'!S462="３～５日（にち）ある",2,IF('３　回答貼付シート'!S462="ほぼ毎日（まいにち）ある",3,))))</f>
        <v>0</v>
      </c>
      <c r="R465" s="26">
        <f>IF('３　回答貼付シート'!T462="ない",0,IF('３　回答貼付シート'!T462="１～２日（にち）ある",1,IF('３　回答貼付シート'!T462="３～５日（にち）ある",2,IF('３　回答貼付シート'!T462="ほぼ毎日（まいにち）ある",3,))))</f>
        <v>0</v>
      </c>
      <c r="S465" s="26">
        <f>IF('３　回答貼付シート'!U462="ない",0,IF('３　回答貼付シート'!U462="１～２日（にち）ある",1,IF('３　回答貼付シート'!U462="３～５日（にち）ある",2,IF('３　回答貼付シート'!U462="ほぼ毎日（まいにち）ある",3,))))</f>
        <v>0</v>
      </c>
      <c r="T465" s="26">
        <f>IF('３　回答貼付シート'!V462="ない",0,IF('３　回答貼付シート'!V462="１～２日（にち）ある",1,IF('３　回答貼付シート'!V462="３～５日（にち）ある",2,IF('３　回答貼付シート'!V462="ほぼ毎日（まいにち）ある",3,))))</f>
        <v>0</v>
      </c>
      <c r="U465" s="26">
        <f>IF('３　回答貼付シート'!W462="ない",0,IF('３　回答貼付シート'!W462="１～２日（にち）ある",1,IF('３　回答貼付シート'!W462="３～５日（にち）ある",2,IF('３　回答貼付シート'!W462="ほぼ毎日（まいにち）ある",3,))))</f>
        <v>0</v>
      </c>
      <c r="V465" s="26">
        <f>IF('３　回答貼付シート'!X462="ない",0,IF('３　回答貼付シート'!X462="１～２日（にち）ある",1,IF('３　回答貼付シート'!X462="３～５日（にち）ある",2,IF('３　回答貼付シート'!X462="ほぼ毎日（まいにち）ある",3,))))</f>
        <v>0</v>
      </c>
      <c r="W465" s="26">
        <f>IF('３　回答貼付シート'!Y462="ない",0,IF('３　回答貼付シート'!Y462="１～２日（にち）ある",1,IF('３　回答貼付シート'!Y462="３～５日（にち）ある",2,IF('３　回答貼付シート'!Y462="ほぼ毎日（まいにち）ある",3,))))</f>
        <v>0</v>
      </c>
      <c r="X465" s="26">
        <f>IF('３　回答貼付シート'!Z462="ない",0,IF('３　回答貼付シート'!Z462="１～２日（にち）ある",1,IF('３　回答貼付シート'!Z462="３～５日（にち）ある",2,IF('３　回答貼付シート'!Z462="ほぼ毎日（まいにち）ある",3,))))</f>
        <v>0</v>
      </c>
      <c r="Y465" s="26">
        <f>IF('３　回答貼付シート'!AA462="ない",0,IF('３　回答貼付シート'!AA462="１～２日（にち）ある",1,IF('３　回答貼付シート'!AA462="３～５日（にち）ある",2,IF('３　回答貼付シート'!AA462="ほぼ毎日（まいにち）ある",3,))))</f>
        <v>0</v>
      </c>
      <c r="Z465" s="26">
        <f>'３　回答貼付シート'!$AB462</f>
        <v>0</v>
      </c>
      <c r="AA465" s="26" t="str">
        <f t="shared" si="67"/>
        <v/>
      </c>
      <c r="AB465" s="26" t="str">
        <f t="shared" si="68"/>
        <v/>
      </c>
      <c r="AC465" s="26" t="str">
        <f t="shared" si="69"/>
        <v/>
      </c>
      <c r="AD465" s="26" t="str">
        <f t="shared" si="70"/>
        <v/>
      </c>
      <c r="AE465" s="26" t="str">
        <f t="shared" si="71"/>
        <v/>
      </c>
      <c r="AF465" t="str">
        <f t="shared" si="64"/>
        <v>0</v>
      </c>
      <c r="AG465">
        <f t="shared" si="65"/>
        <v>0</v>
      </c>
      <c r="AH465" s="34">
        <f t="shared" si="72"/>
        <v>0</v>
      </c>
    </row>
    <row r="466" spans="1:34">
      <c r="A466" s="26"/>
      <c r="B466" s="26">
        <f t="shared" si="66"/>
        <v>0</v>
      </c>
      <c r="C466" s="26">
        <f>IF('３　回答貼付シート'!$F463&lt;&gt;0,VLOOKUP('３　回答貼付シート'!$F463,$AF$2048:$AG$2054,2,FALSE),0)</f>
        <v>0</v>
      </c>
      <c r="D466" s="26">
        <f>IF('３　回答貼付シート'!$G463&lt;&gt;0,VLOOKUP(('３　回答貼付シート'!$G463), $AF$2048:$AG$2054,2,FALSE),0)</f>
        <v>0</v>
      </c>
      <c r="E466" s="26">
        <f>'３　回答貼付シート'!$H463</f>
        <v>0</v>
      </c>
      <c r="F466" s="26">
        <f>IF(E466=0,0,VLOOKUP($B466,'２　情報入力シート'!$A$2:$E$2049,5))</f>
        <v>0</v>
      </c>
      <c r="G466" s="26">
        <f>IF('３　回答貼付シート'!I463="ない",0,IF('３　回答貼付シート'!I463="１～２日（にち）ある",1,IF('３　回答貼付シート'!I463="３～５日（にち）ある",2,IF('３　回答貼付シート'!I463="ほぼ毎日（まいにち）ある",3,))))</f>
        <v>0</v>
      </c>
      <c r="H466" s="26">
        <f>IF('３　回答貼付シート'!J463="ない",0,IF('３　回答貼付シート'!J463="１～２日（にち）ある",1,IF('３　回答貼付シート'!J463="３～５日（にち）ある",2,IF('３　回答貼付シート'!J463="ほぼ毎日（まいにち）ある",3,))))</f>
        <v>0</v>
      </c>
      <c r="I466" s="26">
        <f>IF('３　回答貼付シート'!K463="ない",0,IF('３　回答貼付シート'!K463="１～２日（にち）ある",1,IF('３　回答貼付シート'!K463="３～５日（にち）ある",2,IF('３　回答貼付シート'!K463="ほぼ毎日（まいにち）ある",3,))))</f>
        <v>0</v>
      </c>
      <c r="J466" s="26">
        <f>IF('３　回答貼付シート'!L463="ない",0,IF('３　回答貼付シート'!L463="１～２日（にち）ある",1,IF('３　回答貼付シート'!L463="３～５日（にち）ある",2,IF('３　回答貼付シート'!L463="ほぼ毎日（まいにち）ある",3,))))</f>
        <v>0</v>
      </c>
      <c r="K466" s="26">
        <f>IF('３　回答貼付シート'!M463="ない",0,IF('３　回答貼付シート'!M463="１～２日（にち）ある",1,IF('３　回答貼付シート'!M463="３～５日（にち）ある",2,IF('３　回答貼付シート'!M463="ほぼ毎日（まいにち）ある",3,))))</f>
        <v>0</v>
      </c>
      <c r="L466" s="26">
        <f>IF('３　回答貼付シート'!N463="ない",0,IF('３　回答貼付シート'!N463="１～２日（にち）ある",1,IF('３　回答貼付シート'!N463="３～５日（にち）ある",2,IF('３　回答貼付シート'!N463="ほぼ毎日（まいにち）ある",3,))))</f>
        <v>0</v>
      </c>
      <c r="M466" s="26">
        <f>IF('３　回答貼付シート'!O463="ない",0,IF('３　回答貼付シート'!O463="１～２日（にち）ある",1,IF('３　回答貼付シート'!O463="３～５日（にち）ある",2,IF('３　回答貼付シート'!O463="ほぼ毎日（まいにち）ある",3,))))</f>
        <v>0</v>
      </c>
      <c r="N466" s="26">
        <f>IF('３　回答貼付シート'!P463="ない",0,IF('３　回答貼付シート'!P463="１～２日（にち）ある",1,IF('３　回答貼付シート'!P463="３～５日（にち）ある",2,IF('３　回答貼付シート'!P463="ほぼ毎日（まいにち）ある",3,))))</f>
        <v>0</v>
      </c>
      <c r="O466" s="26">
        <f>IF('３　回答貼付シート'!Q463="ない",0,IF('３　回答貼付シート'!Q463="１～２日（にち）ある",1,IF('３　回答貼付シート'!Q463="３～５日（にち）ある",2,IF('３　回答貼付シート'!Q463="ほぼ毎日（まいにち）ある",3,))))</f>
        <v>0</v>
      </c>
      <c r="P466" s="26">
        <f>IF('３　回答貼付シート'!R463="ない",0,IF('３　回答貼付シート'!R463="１～２日（にち）ある",1,IF('３　回答貼付シート'!R463="３～５日（にち）ある",2,IF('３　回答貼付シート'!R463="ほぼ毎日（まいにち）ある",3,))))</f>
        <v>0</v>
      </c>
      <c r="Q466" s="26">
        <f>IF('３　回答貼付シート'!S463="ない",0,IF('３　回答貼付シート'!S463="１～２日（にち）ある",1,IF('３　回答貼付シート'!S463="３～５日（にち）ある",2,IF('３　回答貼付シート'!S463="ほぼ毎日（まいにち）ある",3,))))</f>
        <v>0</v>
      </c>
      <c r="R466" s="26">
        <f>IF('３　回答貼付シート'!T463="ない",0,IF('３　回答貼付シート'!T463="１～２日（にち）ある",1,IF('３　回答貼付シート'!T463="３～５日（にち）ある",2,IF('３　回答貼付シート'!T463="ほぼ毎日（まいにち）ある",3,))))</f>
        <v>0</v>
      </c>
      <c r="S466" s="26">
        <f>IF('３　回答貼付シート'!U463="ない",0,IF('３　回答貼付シート'!U463="１～２日（にち）ある",1,IF('３　回答貼付シート'!U463="３～５日（にち）ある",2,IF('３　回答貼付シート'!U463="ほぼ毎日（まいにち）ある",3,))))</f>
        <v>0</v>
      </c>
      <c r="T466" s="26">
        <f>IF('３　回答貼付シート'!V463="ない",0,IF('３　回答貼付シート'!V463="１～２日（にち）ある",1,IF('３　回答貼付シート'!V463="３～５日（にち）ある",2,IF('３　回答貼付シート'!V463="ほぼ毎日（まいにち）ある",3,))))</f>
        <v>0</v>
      </c>
      <c r="U466" s="26">
        <f>IF('３　回答貼付シート'!W463="ない",0,IF('３　回答貼付シート'!W463="１～２日（にち）ある",1,IF('３　回答貼付シート'!W463="３～５日（にち）ある",2,IF('３　回答貼付シート'!W463="ほぼ毎日（まいにち）ある",3,))))</f>
        <v>0</v>
      </c>
      <c r="V466" s="26">
        <f>IF('３　回答貼付シート'!X463="ない",0,IF('３　回答貼付シート'!X463="１～２日（にち）ある",1,IF('３　回答貼付シート'!X463="３～５日（にち）ある",2,IF('３　回答貼付シート'!X463="ほぼ毎日（まいにち）ある",3,))))</f>
        <v>0</v>
      </c>
      <c r="W466" s="26">
        <f>IF('３　回答貼付シート'!Y463="ない",0,IF('３　回答貼付シート'!Y463="１～２日（にち）ある",1,IF('３　回答貼付シート'!Y463="３～５日（にち）ある",2,IF('３　回答貼付シート'!Y463="ほぼ毎日（まいにち）ある",3,))))</f>
        <v>0</v>
      </c>
      <c r="X466" s="26">
        <f>IF('３　回答貼付シート'!Z463="ない",0,IF('３　回答貼付シート'!Z463="１～２日（にち）ある",1,IF('３　回答貼付シート'!Z463="３～５日（にち）ある",2,IF('３　回答貼付シート'!Z463="ほぼ毎日（まいにち）ある",3,))))</f>
        <v>0</v>
      </c>
      <c r="Y466" s="26">
        <f>IF('３　回答貼付シート'!AA463="ない",0,IF('３　回答貼付シート'!AA463="１～２日（にち）ある",1,IF('３　回答貼付シート'!AA463="３～５日（にち）ある",2,IF('３　回答貼付シート'!AA463="ほぼ毎日（まいにち）ある",3,))))</f>
        <v>0</v>
      </c>
      <c r="Z466" s="26">
        <f>'３　回答貼付シート'!$AB463</f>
        <v>0</v>
      </c>
      <c r="AA466" s="26" t="str">
        <f t="shared" si="67"/>
        <v/>
      </c>
      <c r="AB466" s="26" t="str">
        <f t="shared" si="68"/>
        <v/>
      </c>
      <c r="AC466" s="26" t="str">
        <f t="shared" si="69"/>
        <v/>
      </c>
      <c r="AD466" s="26" t="str">
        <f t="shared" si="70"/>
        <v/>
      </c>
      <c r="AE466" s="26" t="str">
        <f t="shared" si="71"/>
        <v/>
      </c>
      <c r="AF466" t="str">
        <f t="shared" si="64"/>
        <v>0</v>
      </c>
      <c r="AG466">
        <f t="shared" si="65"/>
        <v>0</v>
      </c>
      <c r="AH466" s="34">
        <f t="shared" si="72"/>
        <v>0</v>
      </c>
    </row>
    <row r="467" spans="1:34">
      <c r="A467" s="26"/>
      <c r="B467" s="26">
        <f t="shared" si="66"/>
        <v>0</v>
      </c>
      <c r="C467" s="26">
        <f>IF('３　回答貼付シート'!$F464&lt;&gt;0,VLOOKUP('３　回答貼付シート'!$F464,$AF$2048:$AG$2054,2,FALSE),0)</f>
        <v>0</v>
      </c>
      <c r="D467" s="26">
        <f>IF('３　回答貼付シート'!$G464&lt;&gt;0,VLOOKUP(('３　回答貼付シート'!$G464), $AF$2048:$AG$2054,2,FALSE),0)</f>
        <v>0</v>
      </c>
      <c r="E467" s="26">
        <f>'３　回答貼付シート'!$H464</f>
        <v>0</v>
      </c>
      <c r="F467" s="26">
        <f>IF(E467=0,0,VLOOKUP($B467,'２　情報入力シート'!$A$2:$E$2049,5))</f>
        <v>0</v>
      </c>
      <c r="G467" s="26">
        <f>IF('３　回答貼付シート'!I464="ない",0,IF('３　回答貼付シート'!I464="１～２日（にち）ある",1,IF('３　回答貼付シート'!I464="３～５日（にち）ある",2,IF('３　回答貼付シート'!I464="ほぼ毎日（まいにち）ある",3,))))</f>
        <v>0</v>
      </c>
      <c r="H467" s="26">
        <f>IF('３　回答貼付シート'!J464="ない",0,IF('３　回答貼付シート'!J464="１～２日（にち）ある",1,IF('３　回答貼付シート'!J464="３～５日（にち）ある",2,IF('３　回答貼付シート'!J464="ほぼ毎日（まいにち）ある",3,))))</f>
        <v>0</v>
      </c>
      <c r="I467" s="26">
        <f>IF('３　回答貼付シート'!K464="ない",0,IF('３　回答貼付シート'!K464="１～２日（にち）ある",1,IF('３　回答貼付シート'!K464="３～５日（にち）ある",2,IF('３　回答貼付シート'!K464="ほぼ毎日（まいにち）ある",3,))))</f>
        <v>0</v>
      </c>
      <c r="J467" s="26">
        <f>IF('３　回答貼付シート'!L464="ない",0,IF('３　回答貼付シート'!L464="１～２日（にち）ある",1,IF('３　回答貼付シート'!L464="３～５日（にち）ある",2,IF('３　回答貼付シート'!L464="ほぼ毎日（まいにち）ある",3,))))</f>
        <v>0</v>
      </c>
      <c r="K467" s="26">
        <f>IF('３　回答貼付シート'!M464="ない",0,IF('３　回答貼付シート'!M464="１～２日（にち）ある",1,IF('３　回答貼付シート'!M464="３～５日（にち）ある",2,IF('３　回答貼付シート'!M464="ほぼ毎日（まいにち）ある",3,))))</f>
        <v>0</v>
      </c>
      <c r="L467" s="26">
        <f>IF('３　回答貼付シート'!N464="ない",0,IF('３　回答貼付シート'!N464="１～２日（にち）ある",1,IF('３　回答貼付シート'!N464="３～５日（にち）ある",2,IF('３　回答貼付シート'!N464="ほぼ毎日（まいにち）ある",3,))))</f>
        <v>0</v>
      </c>
      <c r="M467" s="26">
        <f>IF('３　回答貼付シート'!O464="ない",0,IF('３　回答貼付シート'!O464="１～２日（にち）ある",1,IF('３　回答貼付シート'!O464="３～５日（にち）ある",2,IF('３　回答貼付シート'!O464="ほぼ毎日（まいにち）ある",3,))))</f>
        <v>0</v>
      </c>
      <c r="N467" s="26">
        <f>IF('３　回答貼付シート'!P464="ない",0,IF('３　回答貼付シート'!P464="１～２日（にち）ある",1,IF('３　回答貼付シート'!P464="３～５日（にち）ある",2,IF('３　回答貼付シート'!P464="ほぼ毎日（まいにち）ある",3,))))</f>
        <v>0</v>
      </c>
      <c r="O467" s="26">
        <f>IF('３　回答貼付シート'!Q464="ない",0,IF('３　回答貼付シート'!Q464="１～２日（にち）ある",1,IF('３　回答貼付シート'!Q464="３～５日（にち）ある",2,IF('３　回答貼付シート'!Q464="ほぼ毎日（まいにち）ある",3,))))</f>
        <v>0</v>
      </c>
      <c r="P467" s="26">
        <f>IF('３　回答貼付シート'!R464="ない",0,IF('３　回答貼付シート'!R464="１～２日（にち）ある",1,IF('３　回答貼付シート'!R464="３～５日（にち）ある",2,IF('３　回答貼付シート'!R464="ほぼ毎日（まいにち）ある",3,))))</f>
        <v>0</v>
      </c>
      <c r="Q467" s="26">
        <f>IF('３　回答貼付シート'!S464="ない",0,IF('３　回答貼付シート'!S464="１～２日（にち）ある",1,IF('３　回答貼付シート'!S464="３～５日（にち）ある",2,IF('３　回答貼付シート'!S464="ほぼ毎日（まいにち）ある",3,))))</f>
        <v>0</v>
      </c>
      <c r="R467" s="26">
        <f>IF('３　回答貼付シート'!T464="ない",0,IF('３　回答貼付シート'!T464="１～２日（にち）ある",1,IF('３　回答貼付シート'!T464="３～５日（にち）ある",2,IF('３　回答貼付シート'!T464="ほぼ毎日（まいにち）ある",3,))))</f>
        <v>0</v>
      </c>
      <c r="S467" s="26">
        <f>IF('３　回答貼付シート'!U464="ない",0,IF('３　回答貼付シート'!U464="１～２日（にち）ある",1,IF('３　回答貼付シート'!U464="３～５日（にち）ある",2,IF('３　回答貼付シート'!U464="ほぼ毎日（まいにち）ある",3,))))</f>
        <v>0</v>
      </c>
      <c r="T467" s="26">
        <f>IF('３　回答貼付シート'!V464="ない",0,IF('３　回答貼付シート'!V464="１～２日（にち）ある",1,IF('３　回答貼付シート'!V464="３～５日（にち）ある",2,IF('３　回答貼付シート'!V464="ほぼ毎日（まいにち）ある",3,))))</f>
        <v>0</v>
      </c>
      <c r="U467" s="26">
        <f>IF('３　回答貼付シート'!W464="ない",0,IF('３　回答貼付シート'!W464="１～２日（にち）ある",1,IF('３　回答貼付シート'!W464="３～５日（にち）ある",2,IF('３　回答貼付シート'!W464="ほぼ毎日（まいにち）ある",3,))))</f>
        <v>0</v>
      </c>
      <c r="V467" s="26">
        <f>IF('３　回答貼付シート'!X464="ない",0,IF('３　回答貼付シート'!X464="１～２日（にち）ある",1,IF('３　回答貼付シート'!X464="３～５日（にち）ある",2,IF('３　回答貼付シート'!X464="ほぼ毎日（まいにち）ある",3,))))</f>
        <v>0</v>
      </c>
      <c r="W467" s="26">
        <f>IF('３　回答貼付シート'!Y464="ない",0,IF('３　回答貼付シート'!Y464="１～２日（にち）ある",1,IF('３　回答貼付シート'!Y464="３～５日（にち）ある",2,IF('３　回答貼付シート'!Y464="ほぼ毎日（まいにち）ある",3,))))</f>
        <v>0</v>
      </c>
      <c r="X467" s="26">
        <f>IF('３　回答貼付シート'!Z464="ない",0,IF('３　回答貼付シート'!Z464="１～２日（にち）ある",1,IF('３　回答貼付シート'!Z464="３～５日（にち）ある",2,IF('３　回答貼付シート'!Z464="ほぼ毎日（まいにち）ある",3,))))</f>
        <v>0</v>
      </c>
      <c r="Y467" s="26">
        <f>IF('３　回答貼付シート'!AA464="ない",0,IF('３　回答貼付シート'!AA464="１～２日（にち）ある",1,IF('３　回答貼付シート'!AA464="３～５日（にち）ある",2,IF('３　回答貼付シート'!AA464="ほぼ毎日（まいにち）ある",3,))))</f>
        <v>0</v>
      </c>
      <c r="Z467" s="26">
        <f>'３　回答貼付シート'!$AB464</f>
        <v>0</v>
      </c>
      <c r="AA467" s="26" t="str">
        <f t="shared" si="67"/>
        <v/>
      </c>
      <c r="AB467" s="26" t="str">
        <f t="shared" si="68"/>
        <v/>
      </c>
      <c r="AC467" s="26" t="str">
        <f t="shared" si="69"/>
        <v/>
      </c>
      <c r="AD467" s="26" t="str">
        <f t="shared" si="70"/>
        <v/>
      </c>
      <c r="AE467" s="26" t="str">
        <f t="shared" si="71"/>
        <v/>
      </c>
      <c r="AF467" t="str">
        <f t="shared" si="64"/>
        <v>0</v>
      </c>
      <c r="AG467">
        <f t="shared" si="65"/>
        <v>0</v>
      </c>
      <c r="AH467" s="34">
        <f t="shared" si="72"/>
        <v>0</v>
      </c>
    </row>
    <row r="468" spans="1:34">
      <c r="A468" s="26"/>
      <c r="B468" s="26">
        <f t="shared" si="66"/>
        <v>0</v>
      </c>
      <c r="C468" s="26">
        <f>IF('３　回答貼付シート'!$F465&lt;&gt;0,VLOOKUP('３　回答貼付シート'!$F465,$AF$2048:$AG$2054,2,FALSE),0)</f>
        <v>0</v>
      </c>
      <c r="D468" s="26">
        <f>IF('３　回答貼付シート'!$G465&lt;&gt;0,VLOOKUP(('３　回答貼付シート'!$G465), $AF$2048:$AG$2054,2,FALSE),0)</f>
        <v>0</v>
      </c>
      <c r="E468" s="26">
        <f>'３　回答貼付シート'!$H465</f>
        <v>0</v>
      </c>
      <c r="F468" s="26">
        <f>IF(E468=0,0,VLOOKUP($B468,'２　情報入力シート'!$A$2:$E$2049,5))</f>
        <v>0</v>
      </c>
      <c r="G468" s="26">
        <f>IF('３　回答貼付シート'!I465="ない",0,IF('３　回答貼付シート'!I465="１～２日（にち）ある",1,IF('３　回答貼付シート'!I465="３～５日（にち）ある",2,IF('３　回答貼付シート'!I465="ほぼ毎日（まいにち）ある",3,))))</f>
        <v>0</v>
      </c>
      <c r="H468" s="26">
        <f>IF('３　回答貼付シート'!J465="ない",0,IF('３　回答貼付シート'!J465="１～２日（にち）ある",1,IF('３　回答貼付シート'!J465="３～５日（にち）ある",2,IF('３　回答貼付シート'!J465="ほぼ毎日（まいにち）ある",3,))))</f>
        <v>0</v>
      </c>
      <c r="I468" s="26">
        <f>IF('３　回答貼付シート'!K465="ない",0,IF('３　回答貼付シート'!K465="１～２日（にち）ある",1,IF('３　回答貼付シート'!K465="３～５日（にち）ある",2,IF('３　回答貼付シート'!K465="ほぼ毎日（まいにち）ある",3,))))</f>
        <v>0</v>
      </c>
      <c r="J468" s="26">
        <f>IF('３　回答貼付シート'!L465="ない",0,IF('３　回答貼付シート'!L465="１～２日（にち）ある",1,IF('３　回答貼付シート'!L465="３～５日（にち）ある",2,IF('３　回答貼付シート'!L465="ほぼ毎日（まいにち）ある",3,))))</f>
        <v>0</v>
      </c>
      <c r="K468" s="26">
        <f>IF('３　回答貼付シート'!M465="ない",0,IF('３　回答貼付シート'!M465="１～２日（にち）ある",1,IF('３　回答貼付シート'!M465="３～５日（にち）ある",2,IF('３　回答貼付シート'!M465="ほぼ毎日（まいにち）ある",3,))))</f>
        <v>0</v>
      </c>
      <c r="L468" s="26">
        <f>IF('３　回答貼付シート'!N465="ない",0,IF('３　回答貼付シート'!N465="１～２日（にち）ある",1,IF('３　回答貼付シート'!N465="３～５日（にち）ある",2,IF('３　回答貼付シート'!N465="ほぼ毎日（まいにち）ある",3,))))</f>
        <v>0</v>
      </c>
      <c r="M468" s="26">
        <f>IF('３　回答貼付シート'!O465="ない",0,IF('３　回答貼付シート'!O465="１～２日（にち）ある",1,IF('３　回答貼付シート'!O465="３～５日（にち）ある",2,IF('３　回答貼付シート'!O465="ほぼ毎日（まいにち）ある",3,))))</f>
        <v>0</v>
      </c>
      <c r="N468" s="26">
        <f>IF('３　回答貼付シート'!P465="ない",0,IF('３　回答貼付シート'!P465="１～２日（にち）ある",1,IF('３　回答貼付シート'!P465="３～５日（にち）ある",2,IF('３　回答貼付シート'!P465="ほぼ毎日（まいにち）ある",3,))))</f>
        <v>0</v>
      </c>
      <c r="O468" s="26">
        <f>IF('３　回答貼付シート'!Q465="ない",0,IF('３　回答貼付シート'!Q465="１～２日（にち）ある",1,IF('３　回答貼付シート'!Q465="３～５日（にち）ある",2,IF('３　回答貼付シート'!Q465="ほぼ毎日（まいにち）ある",3,))))</f>
        <v>0</v>
      </c>
      <c r="P468" s="26">
        <f>IF('３　回答貼付シート'!R465="ない",0,IF('３　回答貼付シート'!R465="１～２日（にち）ある",1,IF('３　回答貼付シート'!R465="３～５日（にち）ある",2,IF('３　回答貼付シート'!R465="ほぼ毎日（まいにち）ある",3,))))</f>
        <v>0</v>
      </c>
      <c r="Q468" s="26">
        <f>IF('３　回答貼付シート'!S465="ない",0,IF('３　回答貼付シート'!S465="１～２日（にち）ある",1,IF('３　回答貼付シート'!S465="３～５日（にち）ある",2,IF('３　回答貼付シート'!S465="ほぼ毎日（まいにち）ある",3,))))</f>
        <v>0</v>
      </c>
      <c r="R468" s="26">
        <f>IF('３　回答貼付シート'!T465="ない",0,IF('３　回答貼付シート'!T465="１～２日（にち）ある",1,IF('３　回答貼付シート'!T465="３～５日（にち）ある",2,IF('３　回答貼付シート'!T465="ほぼ毎日（まいにち）ある",3,))))</f>
        <v>0</v>
      </c>
      <c r="S468" s="26">
        <f>IF('３　回答貼付シート'!U465="ない",0,IF('３　回答貼付シート'!U465="１～２日（にち）ある",1,IF('３　回答貼付シート'!U465="３～５日（にち）ある",2,IF('３　回答貼付シート'!U465="ほぼ毎日（まいにち）ある",3,))))</f>
        <v>0</v>
      </c>
      <c r="T468" s="26">
        <f>IF('３　回答貼付シート'!V465="ない",0,IF('３　回答貼付シート'!V465="１～２日（にち）ある",1,IF('３　回答貼付シート'!V465="３～５日（にち）ある",2,IF('３　回答貼付シート'!V465="ほぼ毎日（まいにち）ある",3,))))</f>
        <v>0</v>
      </c>
      <c r="U468" s="26">
        <f>IF('３　回答貼付シート'!W465="ない",0,IF('３　回答貼付シート'!W465="１～２日（にち）ある",1,IF('３　回答貼付シート'!W465="３～５日（にち）ある",2,IF('３　回答貼付シート'!W465="ほぼ毎日（まいにち）ある",3,))))</f>
        <v>0</v>
      </c>
      <c r="V468" s="26">
        <f>IF('３　回答貼付シート'!X465="ない",0,IF('３　回答貼付シート'!X465="１～２日（にち）ある",1,IF('３　回答貼付シート'!X465="３～５日（にち）ある",2,IF('３　回答貼付シート'!X465="ほぼ毎日（まいにち）ある",3,))))</f>
        <v>0</v>
      </c>
      <c r="W468" s="26">
        <f>IF('３　回答貼付シート'!Y465="ない",0,IF('３　回答貼付シート'!Y465="１～２日（にち）ある",1,IF('３　回答貼付シート'!Y465="３～５日（にち）ある",2,IF('３　回答貼付シート'!Y465="ほぼ毎日（まいにち）ある",3,))))</f>
        <v>0</v>
      </c>
      <c r="X468" s="26">
        <f>IF('３　回答貼付シート'!Z465="ない",0,IF('３　回答貼付シート'!Z465="１～２日（にち）ある",1,IF('３　回答貼付シート'!Z465="３～５日（にち）ある",2,IF('３　回答貼付シート'!Z465="ほぼ毎日（まいにち）ある",3,))))</f>
        <v>0</v>
      </c>
      <c r="Y468" s="26">
        <f>IF('３　回答貼付シート'!AA465="ない",0,IF('３　回答貼付シート'!AA465="１～２日（にち）ある",1,IF('３　回答貼付シート'!AA465="３～５日（にち）ある",2,IF('３　回答貼付シート'!AA465="ほぼ毎日（まいにち）ある",3,))))</f>
        <v>0</v>
      </c>
      <c r="Z468" s="26">
        <f>'３　回答貼付シート'!$AB465</f>
        <v>0</v>
      </c>
      <c r="AA468" s="26" t="str">
        <f t="shared" si="67"/>
        <v/>
      </c>
      <c r="AB468" s="26" t="str">
        <f t="shared" si="68"/>
        <v/>
      </c>
      <c r="AC468" s="26" t="str">
        <f t="shared" si="69"/>
        <v/>
      </c>
      <c r="AD468" s="26" t="str">
        <f t="shared" si="70"/>
        <v/>
      </c>
      <c r="AE468" s="26" t="str">
        <f t="shared" si="71"/>
        <v/>
      </c>
      <c r="AF468" t="str">
        <f t="shared" si="64"/>
        <v>0</v>
      </c>
      <c r="AG468">
        <f t="shared" si="65"/>
        <v>0</v>
      </c>
      <c r="AH468" s="34">
        <f t="shared" si="72"/>
        <v>0</v>
      </c>
    </row>
    <row r="469" spans="1:34">
      <c r="A469" s="26"/>
      <c r="B469" s="26">
        <f t="shared" si="66"/>
        <v>0</v>
      </c>
      <c r="C469" s="26">
        <f>IF('３　回答貼付シート'!$F466&lt;&gt;0,VLOOKUP('３　回答貼付シート'!$F466,$AF$2048:$AG$2054,2,FALSE),0)</f>
        <v>0</v>
      </c>
      <c r="D469" s="26">
        <f>IF('３　回答貼付シート'!$G466&lt;&gt;0,VLOOKUP(('３　回答貼付シート'!$G466), $AF$2048:$AG$2054,2,FALSE),0)</f>
        <v>0</v>
      </c>
      <c r="E469" s="26">
        <f>'３　回答貼付シート'!$H466</f>
        <v>0</v>
      </c>
      <c r="F469" s="26">
        <f>IF(E469=0,0,VLOOKUP($B469,'２　情報入力シート'!$A$2:$E$2049,5))</f>
        <v>0</v>
      </c>
      <c r="G469" s="26">
        <f>IF('３　回答貼付シート'!I466="ない",0,IF('３　回答貼付シート'!I466="１～２日（にち）ある",1,IF('３　回答貼付シート'!I466="３～５日（にち）ある",2,IF('３　回答貼付シート'!I466="ほぼ毎日（まいにち）ある",3,))))</f>
        <v>0</v>
      </c>
      <c r="H469" s="26">
        <f>IF('３　回答貼付シート'!J466="ない",0,IF('３　回答貼付シート'!J466="１～２日（にち）ある",1,IF('３　回答貼付シート'!J466="３～５日（にち）ある",2,IF('３　回答貼付シート'!J466="ほぼ毎日（まいにち）ある",3,))))</f>
        <v>0</v>
      </c>
      <c r="I469" s="26">
        <f>IF('３　回答貼付シート'!K466="ない",0,IF('３　回答貼付シート'!K466="１～２日（にち）ある",1,IF('３　回答貼付シート'!K466="３～５日（にち）ある",2,IF('３　回答貼付シート'!K466="ほぼ毎日（まいにち）ある",3,))))</f>
        <v>0</v>
      </c>
      <c r="J469" s="26">
        <f>IF('３　回答貼付シート'!L466="ない",0,IF('３　回答貼付シート'!L466="１～２日（にち）ある",1,IF('３　回答貼付シート'!L466="３～５日（にち）ある",2,IF('３　回答貼付シート'!L466="ほぼ毎日（まいにち）ある",3,))))</f>
        <v>0</v>
      </c>
      <c r="K469" s="26">
        <f>IF('３　回答貼付シート'!M466="ない",0,IF('３　回答貼付シート'!M466="１～２日（にち）ある",1,IF('３　回答貼付シート'!M466="３～５日（にち）ある",2,IF('３　回答貼付シート'!M466="ほぼ毎日（まいにち）ある",3,))))</f>
        <v>0</v>
      </c>
      <c r="L469" s="26">
        <f>IF('３　回答貼付シート'!N466="ない",0,IF('３　回答貼付シート'!N466="１～２日（にち）ある",1,IF('３　回答貼付シート'!N466="３～５日（にち）ある",2,IF('３　回答貼付シート'!N466="ほぼ毎日（まいにち）ある",3,))))</f>
        <v>0</v>
      </c>
      <c r="M469" s="26">
        <f>IF('３　回答貼付シート'!O466="ない",0,IF('３　回答貼付シート'!O466="１～２日（にち）ある",1,IF('３　回答貼付シート'!O466="３～５日（にち）ある",2,IF('３　回答貼付シート'!O466="ほぼ毎日（まいにち）ある",3,))))</f>
        <v>0</v>
      </c>
      <c r="N469" s="26">
        <f>IF('３　回答貼付シート'!P466="ない",0,IF('３　回答貼付シート'!P466="１～２日（にち）ある",1,IF('３　回答貼付シート'!P466="３～５日（にち）ある",2,IF('３　回答貼付シート'!P466="ほぼ毎日（まいにち）ある",3,))))</f>
        <v>0</v>
      </c>
      <c r="O469" s="26">
        <f>IF('３　回答貼付シート'!Q466="ない",0,IF('３　回答貼付シート'!Q466="１～２日（にち）ある",1,IF('３　回答貼付シート'!Q466="３～５日（にち）ある",2,IF('３　回答貼付シート'!Q466="ほぼ毎日（まいにち）ある",3,))))</f>
        <v>0</v>
      </c>
      <c r="P469" s="26">
        <f>IF('３　回答貼付シート'!R466="ない",0,IF('３　回答貼付シート'!R466="１～２日（にち）ある",1,IF('３　回答貼付シート'!R466="３～５日（にち）ある",2,IF('３　回答貼付シート'!R466="ほぼ毎日（まいにち）ある",3,))))</f>
        <v>0</v>
      </c>
      <c r="Q469" s="26">
        <f>IF('３　回答貼付シート'!S466="ない",0,IF('３　回答貼付シート'!S466="１～２日（にち）ある",1,IF('３　回答貼付シート'!S466="３～５日（にち）ある",2,IF('３　回答貼付シート'!S466="ほぼ毎日（まいにち）ある",3,))))</f>
        <v>0</v>
      </c>
      <c r="R469" s="26">
        <f>IF('３　回答貼付シート'!T466="ない",0,IF('３　回答貼付シート'!T466="１～２日（にち）ある",1,IF('３　回答貼付シート'!T466="３～５日（にち）ある",2,IF('３　回答貼付シート'!T466="ほぼ毎日（まいにち）ある",3,))))</f>
        <v>0</v>
      </c>
      <c r="S469" s="26">
        <f>IF('３　回答貼付シート'!U466="ない",0,IF('３　回答貼付シート'!U466="１～２日（にち）ある",1,IF('３　回答貼付シート'!U466="３～５日（にち）ある",2,IF('３　回答貼付シート'!U466="ほぼ毎日（まいにち）ある",3,))))</f>
        <v>0</v>
      </c>
      <c r="T469" s="26">
        <f>IF('３　回答貼付シート'!V466="ない",0,IF('３　回答貼付シート'!V466="１～２日（にち）ある",1,IF('３　回答貼付シート'!V466="３～５日（にち）ある",2,IF('３　回答貼付シート'!V466="ほぼ毎日（まいにち）ある",3,))))</f>
        <v>0</v>
      </c>
      <c r="U469" s="26">
        <f>IF('３　回答貼付シート'!W466="ない",0,IF('３　回答貼付シート'!W466="１～２日（にち）ある",1,IF('３　回答貼付シート'!W466="３～５日（にち）ある",2,IF('３　回答貼付シート'!W466="ほぼ毎日（まいにち）ある",3,))))</f>
        <v>0</v>
      </c>
      <c r="V469" s="26">
        <f>IF('３　回答貼付シート'!X466="ない",0,IF('３　回答貼付シート'!X466="１～２日（にち）ある",1,IF('３　回答貼付シート'!X466="３～５日（にち）ある",2,IF('３　回答貼付シート'!X466="ほぼ毎日（まいにち）ある",3,))))</f>
        <v>0</v>
      </c>
      <c r="W469" s="26">
        <f>IF('３　回答貼付シート'!Y466="ない",0,IF('３　回答貼付シート'!Y466="１～２日（にち）ある",1,IF('３　回答貼付シート'!Y466="３～５日（にち）ある",2,IF('３　回答貼付シート'!Y466="ほぼ毎日（まいにち）ある",3,))))</f>
        <v>0</v>
      </c>
      <c r="X469" s="26">
        <f>IF('３　回答貼付シート'!Z466="ない",0,IF('３　回答貼付シート'!Z466="１～２日（にち）ある",1,IF('３　回答貼付シート'!Z466="３～５日（にち）ある",2,IF('３　回答貼付シート'!Z466="ほぼ毎日（まいにち）ある",3,))))</f>
        <v>0</v>
      </c>
      <c r="Y469" s="26">
        <f>IF('３　回答貼付シート'!AA466="ない",0,IF('３　回答貼付シート'!AA466="１～２日（にち）ある",1,IF('３　回答貼付シート'!AA466="３～５日（にち）ある",2,IF('３　回答貼付シート'!AA466="ほぼ毎日（まいにち）ある",3,))))</f>
        <v>0</v>
      </c>
      <c r="Z469" s="26">
        <f>'３　回答貼付シート'!$AB466</f>
        <v>0</v>
      </c>
      <c r="AA469" s="26" t="str">
        <f t="shared" si="67"/>
        <v/>
      </c>
      <c r="AB469" s="26" t="str">
        <f t="shared" si="68"/>
        <v/>
      </c>
      <c r="AC469" s="26" t="str">
        <f t="shared" si="69"/>
        <v/>
      </c>
      <c r="AD469" s="26" t="str">
        <f t="shared" si="70"/>
        <v/>
      </c>
      <c r="AE469" s="26" t="str">
        <f t="shared" si="71"/>
        <v/>
      </c>
      <c r="AF469" t="str">
        <f t="shared" si="64"/>
        <v>0</v>
      </c>
      <c r="AG469">
        <f t="shared" si="65"/>
        <v>0</v>
      </c>
      <c r="AH469" s="34">
        <f t="shared" si="72"/>
        <v>0</v>
      </c>
    </row>
    <row r="470" spans="1:34">
      <c r="A470" s="26"/>
      <c r="B470" s="26">
        <f t="shared" si="66"/>
        <v>0</v>
      </c>
      <c r="C470" s="26">
        <f>IF('３　回答貼付シート'!$F467&lt;&gt;0,VLOOKUP('３　回答貼付シート'!$F467,$AF$2048:$AG$2054,2,FALSE),0)</f>
        <v>0</v>
      </c>
      <c r="D470" s="26">
        <f>IF('３　回答貼付シート'!$G467&lt;&gt;0,VLOOKUP(('３　回答貼付シート'!$G467), $AF$2048:$AG$2054,2,FALSE),0)</f>
        <v>0</v>
      </c>
      <c r="E470" s="26">
        <f>'３　回答貼付シート'!$H467</f>
        <v>0</v>
      </c>
      <c r="F470" s="26">
        <f>IF(E470=0,0,VLOOKUP($B470,'２　情報入力シート'!$A$2:$E$2049,5))</f>
        <v>0</v>
      </c>
      <c r="G470" s="26">
        <f>IF('３　回答貼付シート'!I467="ない",0,IF('３　回答貼付シート'!I467="１～２日（にち）ある",1,IF('３　回答貼付シート'!I467="３～５日（にち）ある",2,IF('３　回答貼付シート'!I467="ほぼ毎日（まいにち）ある",3,))))</f>
        <v>0</v>
      </c>
      <c r="H470" s="26">
        <f>IF('３　回答貼付シート'!J467="ない",0,IF('３　回答貼付シート'!J467="１～２日（にち）ある",1,IF('３　回答貼付シート'!J467="３～５日（にち）ある",2,IF('３　回答貼付シート'!J467="ほぼ毎日（まいにち）ある",3,))))</f>
        <v>0</v>
      </c>
      <c r="I470" s="26">
        <f>IF('３　回答貼付シート'!K467="ない",0,IF('３　回答貼付シート'!K467="１～２日（にち）ある",1,IF('３　回答貼付シート'!K467="３～５日（にち）ある",2,IF('３　回答貼付シート'!K467="ほぼ毎日（まいにち）ある",3,))))</f>
        <v>0</v>
      </c>
      <c r="J470" s="26">
        <f>IF('３　回答貼付シート'!L467="ない",0,IF('３　回答貼付シート'!L467="１～２日（にち）ある",1,IF('３　回答貼付シート'!L467="３～５日（にち）ある",2,IF('３　回答貼付シート'!L467="ほぼ毎日（まいにち）ある",3,))))</f>
        <v>0</v>
      </c>
      <c r="K470" s="26">
        <f>IF('３　回答貼付シート'!M467="ない",0,IF('３　回答貼付シート'!M467="１～２日（にち）ある",1,IF('３　回答貼付シート'!M467="３～５日（にち）ある",2,IF('３　回答貼付シート'!M467="ほぼ毎日（まいにち）ある",3,))))</f>
        <v>0</v>
      </c>
      <c r="L470" s="26">
        <f>IF('３　回答貼付シート'!N467="ない",0,IF('３　回答貼付シート'!N467="１～２日（にち）ある",1,IF('３　回答貼付シート'!N467="３～５日（にち）ある",2,IF('３　回答貼付シート'!N467="ほぼ毎日（まいにち）ある",3,))))</f>
        <v>0</v>
      </c>
      <c r="M470" s="26">
        <f>IF('３　回答貼付シート'!O467="ない",0,IF('３　回答貼付シート'!O467="１～２日（にち）ある",1,IF('３　回答貼付シート'!O467="３～５日（にち）ある",2,IF('３　回答貼付シート'!O467="ほぼ毎日（まいにち）ある",3,))))</f>
        <v>0</v>
      </c>
      <c r="N470" s="26">
        <f>IF('３　回答貼付シート'!P467="ない",0,IF('３　回答貼付シート'!P467="１～２日（にち）ある",1,IF('３　回答貼付シート'!P467="３～５日（にち）ある",2,IF('３　回答貼付シート'!P467="ほぼ毎日（まいにち）ある",3,))))</f>
        <v>0</v>
      </c>
      <c r="O470" s="26">
        <f>IF('３　回答貼付シート'!Q467="ない",0,IF('３　回答貼付シート'!Q467="１～２日（にち）ある",1,IF('３　回答貼付シート'!Q467="３～５日（にち）ある",2,IF('３　回答貼付シート'!Q467="ほぼ毎日（まいにち）ある",3,))))</f>
        <v>0</v>
      </c>
      <c r="P470" s="26">
        <f>IF('３　回答貼付シート'!R467="ない",0,IF('３　回答貼付シート'!R467="１～２日（にち）ある",1,IF('３　回答貼付シート'!R467="３～５日（にち）ある",2,IF('３　回答貼付シート'!R467="ほぼ毎日（まいにち）ある",3,))))</f>
        <v>0</v>
      </c>
      <c r="Q470" s="26">
        <f>IF('３　回答貼付シート'!S467="ない",0,IF('３　回答貼付シート'!S467="１～２日（にち）ある",1,IF('３　回答貼付シート'!S467="３～５日（にち）ある",2,IF('３　回答貼付シート'!S467="ほぼ毎日（まいにち）ある",3,))))</f>
        <v>0</v>
      </c>
      <c r="R470" s="26">
        <f>IF('３　回答貼付シート'!T467="ない",0,IF('３　回答貼付シート'!T467="１～２日（にち）ある",1,IF('３　回答貼付シート'!T467="３～５日（にち）ある",2,IF('３　回答貼付シート'!T467="ほぼ毎日（まいにち）ある",3,))))</f>
        <v>0</v>
      </c>
      <c r="S470" s="26">
        <f>IF('３　回答貼付シート'!U467="ない",0,IF('３　回答貼付シート'!U467="１～２日（にち）ある",1,IF('３　回答貼付シート'!U467="３～５日（にち）ある",2,IF('３　回答貼付シート'!U467="ほぼ毎日（まいにち）ある",3,))))</f>
        <v>0</v>
      </c>
      <c r="T470" s="26">
        <f>IF('３　回答貼付シート'!V467="ない",0,IF('３　回答貼付シート'!V467="１～２日（にち）ある",1,IF('３　回答貼付シート'!V467="３～５日（にち）ある",2,IF('３　回答貼付シート'!V467="ほぼ毎日（まいにち）ある",3,))))</f>
        <v>0</v>
      </c>
      <c r="U470" s="26">
        <f>IF('３　回答貼付シート'!W467="ない",0,IF('３　回答貼付シート'!W467="１～２日（にち）ある",1,IF('３　回答貼付シート'!W467="３～５日（にち）ある",2,IF('３　回答貼付シート'!W467="ほぼ毎日（まいにち）ある",3,))))</f>
        <v>0</v>
      </c>
      <c r="V470" s="26">
        <f>IF('３　回答貼付シート'!X467="ない",0,IF('３　回答貼付シート'!X467="１～２日（にち）ある",1,IF('３　回答貼付シート'!X467="３～５日（にち）ある",2,IF('３　回答貼付シート'!X467="ほぼ毎日（まいにち）ある",3,))))</f>
        <v>0</v>
      </c>
      <c r="W470" s="26">
        <f>IF('３　回答貼付シート'!Y467="ない",0,IF('３　回答貼付シート'!Y467="１～２日（にち）ある",1,IF('３　回答貼付シート'!Y467="３～５日（にち）ある",2,IF('３　回答貼付シート'!Y467="ほぼ毎日（まいにち）ある",3,))))</f>
        <v>0</v>
      </c>
      <c r="X470" s="26">
        <f>IF('３　回答貼付シート'!Z467="ない",0,IF('３　回答貼付シート'!Z467="１～２日（にち）ある",1,IF('３　回答貼付シート'!Z467="３～５日（にち）ある",2,IF('３　回答貼付シート'!Z467="ほぼ毎日（まいにち）ある",3,))))</f>
        <v>0</v>
      </c>
      <c r="Y470" s="26">
        <f>IF('３　回答貼付シート'!AA467="ない",0,IF('３　回答貼付シート'!AA467="１～２日（にち）ある",1,IF('３　回答貼付シート'!AA467="３～５日（にち）ある",2,IF('３　回答貼付シート'!AA467="ほぼ毎日（まいにち）ある",3,))))</f>
        <v>0</v>
      </c>
      <c r="Z470" s="26">
        <f>'３　回答貼付シート'!$AB467</f>
        <v>0</v>
      </c>
      <c r="AA470" s="26" t="str">
        <f t="shared" si="67"/>
        <v/>
      </c>
      <c r="AB470" s="26" t="str">
        <f t="shared" si="68"/>
        <v/>
      </c>
      <c r="AC470" s="26" t="str">
        <f t="shared" si="69"/>
        <v/>
      </c>
      <c r="AD470" s="26" t="str">
        <f t="shared" si="70"/>
        <v/>
      </c>
      <c r="AE470" s="26" t="str">
        <f t="shared" si="71"/>
        <v/>
      </c>
      <c r="AF470" t="str">
        <f t="shared" si="64"/>
        <v>0</v>
      </c>
      <c r="AG470">
        <f t="shared" si="65"/>
        <v>0</v>
      </c>
      <c r="AH470" s="34">
        <f t="shared" si="72"/>
        <v>0</v>
      </c>
    </row>
    <row r="471" spans="1:34">
      <c r="A471" s="26"/>
      <c r="B471" s="26">
        <f t="shared" si="66"/>
        <v>0</v>
      </c>
      <c r="C471" s="26">
        <f>IF('３　回答貼付シート'!$F468&lt;&gt;0,VLOOKUP('３　回答貼付シート'!$F468,$AF$2048:$AG$2054,2,FALSE),0)</f>
        <v>0</v>
      </c>
      <c r="D471" s="26">
        <f>IF('３　回答貼付シート'!$G468&lt;&gt;0,VLOOKUP(('３　回答貼付シート'!$G468), $AF$2048:$AG$2054,2,FALSE),0)</f>
        <v>0</v>
      </c>
      <c r="E471" s="26">
        <f>'３　回答貼付シート'!$H468</f>
        <v>0</v>
      </c>
      <c r="F471" s="26">
        <f>IF(E471=0,0,VLOOKUP($B471,'２　情報入力シート'!$A$2:$E$2049,5))</f>
        <v>0</v>
      </c>
      <c r="G471" s="26">
        <f>IF('３　回答貼付シート'!I468="ない",0,IF('３　回答貼付シート'!I468="１～２日（にち）ある",1,IF('３　回答貼付シート'!I468="３～５日（にち）ある",2,IF('３　回答貼付シート'!I468="ほぼ毎日（まいにち）ある",3,))))</f>
        <v>0</v>
      </c>
      <c r="H471" s="26">
        <f>IF('３　回答貼付シート'!J468="ない",0,IF('３　回答貼付シート'!J468="１～２日（にち）ある",1,IF('３　回答貼付シート'!J468="３～５日（にち）ある",2,IF('３　回答貼付シート'!J468="ほぼ毎日（まいにち）ある",3,))))</f>
        <v>0</v>
      </c>
      <c r="I471" s="26">
        <f>IF('３　回答貼付シート'!K468="ない",0,IF('３　回答貼付シート'!K468="１～２日（にち）ある",1,IF('３　回答貼付シート'!K468="３～５日（にち）ある",2,IF('３　回答貼付シート'!K468="ほぼ毎日（まいにち）ある",3,))))</f>
        <v>0</v>
      </c>
      <c r="J471" s="26">
        <f>IF('３　回答貼付シート'!L468="ない",0,IF('３　回答貼付シート'!L468="１～２日（にち）ある",1,IF('３　回答貼付シート'!L468="３～５日（にち）ある",2,IF('３　回答貼付シート'!L468="ほぼ毎日（まいにち）ある",3,))))</f>
        <v>0</v>
      </c>
      <c r="K471" s="26">
        <f>IF('３　回答貼付シート'!M468="ない",0,IF('３　回答貼付シート'!M468="１～２日（にち）ある",1,IF('３　回答貼付シート'!M468="３～５日（にち）ある",2,IF('３　回答貼付シート'!M468="ほぼ毎日（まいにち）ある",3,))))</f>
        <v>0</v>
      </c>
      <c r="L471" s="26">
        <f>IF('３　回答貼付シート'!N468="ない",0,IF('３　回答貼付シート'!N468="１～２日（にち）ある",1,IF('３　回答貼付シート'!N468="３～５日（にち）ある",2,IF('３　回答貼付シート'!N468="ほぼ毎日（まいにち）ある",3,))))</f>
        <v>0</v>
      </c>
      <c r="M471" s="26">
        <f>IF('３　回答貼付シート'!O468="ない",0,IF('３　回答貼付シート'!O468="１～２日（にち）ある",1,IF('３　回答貼付シート'!O468="３～５日（にち）ある",2,IF('３　回答貼付シート'!O468="ほぼ毎日（まいにち）ある",3,))))</f>
        <v>0</v>
      </c>
      <c r="N471" s="26">
        <f>IF('３　回答貼付シート'!P468="ない",0,IF('３　回答貼付シート'!P468="１～２日（にち）ある",1,IF('３　回答貼付シート'!P468="３～５日（にち）ある",2,IF('３　回答貼付シート'!P468="ほぼ毎日（まいにち）ある",3,))))</f>
        <v>0</v>
      </c>
      <c r="O471" s="26">
        <f>IF('３　回答貼付シート'!Q468="ない",0,IF('３　回答貼付シート'!Q468="１～２日（にち）ある",1,IF('３　回答貼付シート'!Q468="３～５日（にち）ある",2,IF('３　回答貼付シート'!Q468="ほぼ毎日（まいにち）ある",3,))))</f>
        <v>0</v>
      </c>
      <c r="P471" s="26">
        <f>IF('３　回答貼付シート'!R468="ない",0,IF('３　回答貼付シート'!R468="１～２日（にち）ある",1,IF('３　回答貼付シート'!R468="３～５日（にち）ある",2,IF('３　回答貼付シート'!R468="ほぼ毎日（まいにち）ある",3,))))</f>
        <v>0</v>
      </c>
      <c r="Q471" s="26">
        <f>IF('３　回答貼付シート'!S468="ない",0,IF('３　回答貼付シート'!S468="１～２日（にち）ある",1,IF('３　回答貼付シート'!S468="３～５日（にち）ある",2,IF('３　回答貼付シート'!S468="ほぼ毎日（まいにち）ある",3,))))</f>
        <v>0</v>
      </c>
      <c r="R471" s="26">
        <f>IF('３　回答貼付シート'!T468="ない",0,IF('３　回答貼付シート'!T468="１～２日（にち）ある",1,IF('３　回答貼付シート'!T468="３～５日（にち）ある",2,IF('３　回答貼付シート'!T468="ほぼ毎日（まいにち）ある",3,))))</f>
        <v>0</v>
      </c>
      <c r="S471" s="26">
        <f>IF('３　回答貼付シート'!U468="ない",0,IF('３　回答貼付シート'!U468="１～２日（にち）ある",1,IF('３　回答貼付シート'!U468="３～５日（にち）ある",2,IF('３　回答貼付シート'!U468="ほぼ毎日（まいにち）ある",3,))))</f>
        <v>0</v>
      </c>
      <c r="T471" s="26">
        <f>IF('３　回答貼付シート'!V468="ない",0,IF('３　回答貼付シート'!V468="１～２日（にち）ある",1,IF('３　回答貼付シート'!V468="３～５日（にち）ある",2,IF('３　回答貼付シート'!V468="ほぼ毎日（まいにち）ある",3,))))</f>
        <v>0</v>
      </c>
      <c r="U471" s="26">
        <f>IF('３　回答貼付シート'!W468="ない",0,IF('３　回答貼付シート'!W468="１～２日（にち）ある",1,IF('３　回答貼付シート'!W468="３～５日（にち）ある",2,IF('３　回答貼付シート'!W468="ほぼ毎日（まいにち）ある",3,))))</f>
        <v>0</v>
      </c>
      <c r="V471" s="26">
        <f>IF('３　回答貼付シート'!X468="ない",0,IF('３　回答貼付シート'!X468="１～２日（にち）ある",1,IF('３　回答貼付シート'!X468="３～５日（にち）ある",2,IF('３　回答貼付シート'!X468="ほぼ毎日（まいにち）ある",3,))))</f>
        <v>0</v>
      </c>
      <c r="W471" s="26">
        <f>IF('３　回答貼付シート'!Y468="ない",0,IF('３　回答貼付シート'!Y468="１～２日（にち）ある",1,IF('３　回答貼付シート'!Y468="３～５日（にち）ある",2,IF('３　回答貼付シート'!Y468="ほぼ毎日（まいにち）ある",3,))))</f>
        <v>0</v>
      </c>
      <c r="X471" s="26">
        <f>IF('３　回答貼付シート'!Z468="ない",0,IF('３　回答貼付シート'!Z468="１～２日（にち）ある",1,IF('３　回答貼付シート'!Z468="３～５日（にち）ある",2,IF('３　回答貼付シート'!Z468="ほぼ毎日（まいにち）ある",3,))))</f>
        <v>0</v>
      </c>
      <c r="Y471" s="26">
        <f>IF('３　回答貼付シート'!AA468="ない",0,IF('３　回答貼付シート'!AA468="１～２日（にち）ある",1,IF('３　回答貼付シート'!AA468="３～５日（にち）ある",2,IF('３　回答貼付シート'!AA468="ほぼ毎日（まいにち）ある",3,))))</f>
        <v>0</v>
      </c>
      <c r="Z471" s="26">
        <f>'３　回答貼付シート'!$AB468</f>
        <v>0</v>
      </c>
      <c r="AA471" s="26" t="str">
        <f t="shared" si="67"/>
        <v/>
      </c>
      <c r="AB471" s="26" t="str">
        <f t="shared" si="68"/>
        <v/>
      </c>
      <c r="AC471" s="26" t="str">
        <f t="shared" si="69"/>
        <v/>
      </c>
      <c r="AD471" s="26" t="str">
        <f t="shared" si="70"/>
        <v/>
      </c>
      <c r="AE471" s="26" t="str">
        <f t="shared" si="71"/>
        <v/>
      </c>
      <c r="AF471" t="str">
        <f t="shared" si="64"/>
        <v>0</v>
      </c>
      <c r="AG471">
        <f t="shared" si="65"/>
        <v>0</v>
      </c>
      <c r="AH471" s="34">
        <f t="shared" si="72"/>
        <v>0</v>
      </c>
    </row>
    <row r="472" spans="1:34">
      <c r="A472" s="26"/>
      <c r="B472" s="26">
        <f t="shared" si="66"/>
        <v>0</v>
      </c>
      <c r="C472" s="26">
        <f>IF('３　回答貼付シート'!$F469&lt;&gt;0,VLOOKUP('３　回答貼付シート'!$F469,$AF$2048:$AG$2054,2,FALSE),0)</f>
        <v>0</v>
      </c>
      <c r="D472" s="26">
        <f>IF('３　回答貼付シート'!$G469&lt;&gt;0,VLOOKUP(('３　回答貼付シート'!$G469), $AF$2048:$AG$2054,2,FALSE),0)</f>
        <v>0</v>
      </c>
      <c r="E472" s="26">
        <f>'３　回答貼付シート'!$H469</f>
        <v>0</v>
      </c>
      <c r="F472" s="26">
        <f>IF(E472=0,0,VLOOKUP($B472,'２　情報入力シート'!$A$2:$E$2049,5))</f>
        <v>0</v>
      </c>
      <c r="G472" s="26">
        <f>IF('３　回答貼付シート'!I469="ない",0,IF('３　回答貼付シート'!I469="１～２日（にち）ある",1,IF('３　回答貼付シート'!I469="３～５日（にち）ある",2,IF('３　回答貼付シート'!I469="ほぼ毎日（まいにち）ある",3,))))</f>
        <v>0</v>
      </c>
      <c r="H472" s="26">
        <f>IF('３　回答貼付シート'!J469="ない",0,IF('３　回答貼付シート'!J469="１～２日（にち）ある",1,IF('３　回答貼付シート'!J469="３～５日（にち）ある",2,IF('３　回答貼付シート'!J469="ほぼ毎日（まいにち）ある",3,))))</f>
        <v>0</v>
      </c>
      <c r="I472" s="26">
        <f>IF('３　回答貼付シート'!K469="ない",0,IF('３　回答貼付シート'!K469="１～２日（にち）ある",1,IF('３　回答貼付シート'!K469="３～５日（にち）ある",2,IF('３　回答貼付シート'!K469="ほぼ毎日（まいにち）ある",3,))))</f>
        <v>0</v>
      </c>
      <c r="J472" s="26">
        <f>IF('３　回答貼付シート'!L469="ない",0,IF('３　回答貼付シート'!L469="１～２日（にち）ある",1,IF('３　回答貼付シート'!L469="３～５日（にち）ある",2,IF('３　回答貼付シート'!L469="ほぼ毎日（まいにち）ある",3,))))</f>
        <v>0</v>
      </c>
      <c r="K472" s="26">
        <f>IF('３　回答貼付シート'!M469="ない",0,IF('３　回答貼付シート'!M469="１～２日（にち）ある",1,IF('３　回答貼付シート'!M469="３～５日（にち）ある",2,IF('３　回答貼付シート'!M469="ほぼ毎日（まいにち）ある",3,))))</f>
        <v>0</v>
      </c>
      <c r="L472" s="26">
        <f>IF('３　回答貼付シート'!N469="ない",0,IF('３　回答貼付シート'!N469="１～２日（にち）ある",1,IF('３　回答貼付シート'!N469="３～５日（にち）ある",2,IF('３　回答貼付シート'!N469="ほぼ毎日（まいにち）ある",3,))))</f>
        <v>0</v>
      </c>
      <c r="M472" s="26">
        <f>IF('３　回答貼付シート'!O469="ない",0,IF('３　回答貼付シート'!O469="１～２日（にち）ある",1,IF('３　回答貼付シート'!O469="３～５日（にち）ある",2,IF('３　回答貼付シート'!O469="ほぼ毎日（まいにち）ある",3,))))</f>
        <v>0</v>
      </c>
      <c r="N472" s="26">
        <f>IF('３　回答貼付シート'!P469="ない",0,IF('３　回答貼付シート'!P469="１～２日（にち）ある",1,IF('３　回答貼付シート'!P469="３～５日（にち）ある",2,IF('３　回答貼付シート'!P469="ほぼ毎日（まいにち）ある",3,))))</f>
        <v>0</v>
      </c>
      <c r="O472" s="26">
        <f>IF('３　回答貼付シート'!Q469="ない",0,IF('３　回答貼付シート'!Q469="１～２日（にち）ある",1,IF('３　回答貼付シート'!Q469="３～５日（にち）ある",2,IF('３　回答貼付シート'!Q469="ほぼ毎日（まいにち）ある",3,))))</f>
        <v>0</v>
      </c>
      <c r="P472" s="26">
        <f>IF('３　回答貼付シート'!R469="ない",0,IF('３　回答貼付シート'!R469="１～２日（にち）ある",1,IF('３　回答貼付シート'!R469="３～５日（にち）ある",2,IF('３　回答貼付シート'!R469="ほぼ毎日（まいにち）ある",3,))))</f>
        <v>0</v>
      </c>
      <c r="Q472" s="26">
        <f>IF('３　回答貼付シート'!S469="ない",0,IF('３　回答貼付シート'!S469="１～２日（にち）ある",1,IF('３　回答貼付シート'!S469="３～５日（にち）ある",2,IF('３　回答貼付シート'!S469="ほぼ毎日（まいにち）ある",3,))))</f>
        <v>0</v>
      </c>
      <c r="R472" s="26">
        <f>IF('３　回答貼付シート'!T469="ない",0,IF('３　回答貼付シート'!T469="１～２日（にち）ある",1,IF('３　回答貼付シート'!T469="３～５日（にち）ある",2,IF('３　回答貼付シート'!T469="ほぼ毎日（まいにち）ある",3,))))</f>
        <v>0</v>
      </c>
      <c r="S472" s="26">
        <f>IF('３　回答貼付シート'!U469="ない",0,IF('３　回答貼付シート'!U469="１～２日（にち）ある",1,IF('３　回答貼付シート'!U469="３～５日（にち）ある",2,IF('３　回答貼付シート'!U469="ほぼ毎日（まいにち）ある",3,))))</f>
        <v>0</v>
      </c>
      <c r="T472" s="26">
        <f>IF('３　回答貼付シート'!V469="ない",0,IF('３　回答貼付シート'!V469="１～２日（にち）ある",1,IF('３　回答貼付シート'!V469="３～５日（にち）ある",2,IF('３　回答貼付シート'!V469="ほぼ毎日（まいにち）ある",3,))))</f>
        <v>0</v>
      </c>
      <c r="U472" s="26">
        <f>IF('３　回答貼付シート'!W469="ない",0,IF('３　回答貼付シート'!W469="１～２日（にち）ある",1,IF('３　回答貼付シート'!W469="３～５日（にち）ある",2,IF('３　回答貼付シート'!W469="ほぼ毎日（まいにち）ある",3,))))</f>
        <v>0</v>
      </c>
      <c r="V472" s="26">
        <f>IF('３　回答貼付シート'!X469="ない",0,IF('３　回答貼付シート'!X469="１～２日（にち）ある",1,IF('３　回答貼付シート'!X469="３～５日（にち）ある",2,IF('３　回答貼付シート'!X469="ほぼ毎日（まいにち）ある",3,))))</f>
        <v>0</v>
      </c>
      <c r="W472" s="26">
        <f>IF('３　回答貼付シート'!Y469="ない",0,IF('３　回答貼付シート'!Y469="１～２日（にち）ある",1,IF('３　回答貼付シート'!Y469="３～５日（にち）ある",2,IF('３　回答貼付シート'!Y469="ほぼ毎日（まいにち）ある",3,))))</f>
        <v>0</v>
      </c>
      <c r="X472" s="26">
        <f>IF('３　回答貼付シート'!Z469="ない",0,IF('３　回答貼付シート'!Z469="１～２日（にち）ある",1,IF('３　回答貼付シート'!Z469="３～５日（にち）ある",2,IF('３　回答貼付シート'!Z469="ほぼ毎日（まいにち）ある",3,))))</f>
        <v>0</v>
      </c>
      <c r="Y472" s="26">
        <f>IF('３　回答貼付シート'!AA469="ない",0,IF('３　回答貼付シート'!AA469="１～２日（にち）ある",1,IF('３　回答貼付シート'!AA469="３～５日（にち）ある",2,IF('３　回答貼付シート'!AA469="ほぼ毎日（まいにち）ある",3,))))</f>
        <v>0</v>
      </c>
      <c r="Z472" s="26">
        <f>'３　回答貼付シート'!$AB469</f>
        <v>0</v>
      </c>
      <c r="AA472" s="26" t="str">
        <f t="shared" si="67"/>
        <v/>
      </c>
      <c r="AB472" s="26" t="str">
        <f t="shared" si="68"/>
        <v/>
      </c>
      <c r="AC472" s="26" t="str">
        <f t="shared" si="69"/>
        <v/>
      </c>
      <c r="AD472" s="26" t="str">
        <f t="shared" si="70"/>
        <v/>
      </c>
      <c r="AE472" s="26" t="str">
        <f t="shared" si="71"/>
        <v/>
      </c>
      <c r="AF472" t="str">
        <f t="shared" si="64"/>
        <v>0</v>
      </c>
      <c r="AG472">
        <f t="shared" si="65"/>
        <v>0</v>
      </c>
      <c r="AH472" s="34">
        <f t="shared" si="72"/>
        <v>0</v>
      </c>
    </row>
    <row r="473" spans="1:34">
      <c r="A473" s="26"/>
      <c r="B473" s="26">
        <f t="shared" si="66"/>
        <v>0</v>
      </c>
      <c r="C473" s="26">
        <f>IF('３　回答貼付シート'!$F470&lt;&gt;0,VLOOKUP('３　回答貼付シート'!$F470,$AF$2048:$AG$2054,2,FALSE),0)</f>
        <v>0</v>
      </c>
      <c r="D473" s="26">
        <f>IF('３　回答貼付シート'!$G470&lt;&gt;0,VLOOKUP(('３　回答貼付シート'!$G470), $AF$2048:$AG$2054,2,FALSE),0)</f>
        <v>0</v>
      </c>
      <c r="E473" s="26">
        <f>'３　回答貼付シート'!$H470</f>
        <v>0</v>
      </c>
      <c r="F473" s="26">
        <f>IF(E473=0,0,VLOOKUP($B473,'２　情報入力シート'!$A$2:$E$2049,5))</f>
        <v>0</v>
      </c>
      <c r="G473" s="26">
        <f>IF('３　回答貼付シート'!I470="ない",0,IF('３　回答貼付シート'!I470="１～２日（にち）ある",1,IF('３　回答貼付シート'!I470="３～５日（にち）ある",2,IF('３　回答貼付シート'!I470="ほぼ毎日（まいにち）ある",3,))))</f>
        <v>0</v>
      </c>
      <c r="H473" s="26">
        <f>IF('３　回答貼付シート'!J470="ない",0,IF('３　回答貼付シート'!J470="１～２日（にち）ある",1,IF('３　回答貼付シート'!J470="３～５日（にち）ある",2,IF('３　回答貼付シート'!J470="ほぼ毎日（まいにち）ある",3,))))</f>
        <v>0</v>
      </c>
      <c r="I473" s="26">
        <f>IF('３　回答貼付シート'!K470="ない",0,IF('３　回答貼付シート'!K470="１～２日（にち）ある",1,IF('３　回答貼付シート'!K470="３～５日（にち）ある",2,IF('３　回答貼付シート'!K470="ほぼ毎日（まいにち）ある",3,))))</f>
        <v>0</v>
      </c>
      <c r="J473" s="26">
        <f>IF('３　回答貼付シート'!L470="ない",0,IF('３　回答貼付シート'!L470="１～２日（にち）ある",1,IF('３　回答貼付シート'!L470="３～５日（にち）ある",2,IF('３　回答貼付シート'!L470="ほぼ毎日（まいにち）ある",3,))))</f>
        <v>0</v>
      </c>
      <c r="K473" s="26">
        <f>IF('３　回答貼付シート'!M470="ない",0,IF('３　回答貼付シート'!M470="１～２日（にち）ある",1,IF('３　回答貼付シート'!M470="３～５日（にち）ある",2,IF('３　回答貼付シート'!M470="ほぼ毎日（まいにち）ある",3,))))</f>
        <v>0</v>
      </c>
      <c r="L473" s="26">
        <f>IF('３　回答貼付シート'!N470="ない",0,IF('３　回答貼付シート'!N470="１～２日（にち）ある",1,IF('３　回答貼付シート'!N470="３～５日（にち）ある",2,IF('３　回答貼付シート'!N470="ほぼ毎日（まいにち）ある",3,))))</f>
        <v>0</v>
      </c>
      <c r="M473" s="26">
        <f>IF('３　回答貼付シート'!O470="ない",0,IF('３　回答貼付シート'!O470="１～２日（にち）ある",1,IF('３　回答貼付シート'!O470="３～５日（にち）ある",2,IF('３　回答貼付シート'!O470="ほぼ毎日（まいにち）ある",3,))))</f>
        <v>0</v>
      </c>
      <c r="N473" s="26">
        <f>IF('３　回答貼付シート'!P470="ない",0,IF('３　回答貼付シート'!P470="１～２日（にち）ある",1,IF('３　回答貼付シート'!P470="３～５日（にち）ある",2,IF('３　回答貼付シート'!P470="ほぼ毎日（まいにち）ある",3,))))</f>
        <v>0</v>
      </c>
      <c r="O473" s="26">
        <f>IF('３　回答貼付シート'!Q470="ない",0,IF('３　回答貼付シート'!Q470="１～２日（にち）ある",1,IF('３　回答貼付シート'!Q470="３～５日（にち）ある",2,IF('３　回答貼付シート'!Q470="ほぼ毎日（まいにち）ある",3,))))</f>
        <v>0</v>
      </c>
      <c r="P473" s="26">
        <f>IF('３　回答貼付シート'!R470="ない",0,IF('３　回答貼付シート'!R470="１～２日（にち）ある",1,IF('３　回答貼付シート'!R470="３～５日（にち）ある",2,IF('３　回答貼付シート'!R470="ほぼ毎日（まいにち）ある",3,))))</f>
        <v>0</v>
      </c>
      <c r="Q473" s="26">
        <f>IF('３　回答貼付シート'!S470="ない",0,IF('３　回答貼付シート'!S470="１～２日（にち）ある",1,IF('３　回答貼付シート'!S470="３～５日（にち）ある",2,IF('３　回答貼付シート'!S470="ほぼ毎日（まいにち）ある",3,))))</f>
        <v>0</v>
      </c>
      <c r="R473" s="26">
        <f>IF('３　回答貼付シート'!T470="ない",0,IF('３　回答貼付シート'!T470="１～２日（にち）ある",1,IF('３　回答貼付シート'!T470="３～５日（にち）ある",2,IF('３　回答貼付シート'!T470="ほぼ毎日（まいにち）ある",3,))))</f>
        <v>0</v>
      </c>
      <c r="S473" s="26">
        <f>IF('３　回答貼付シート'!U470="ない",0,IF('３　回答貼付シート'!U470="１～２日（にち）ある",1,IF('３　回答貼付シート'!U470="３～５日（にち）ある",2,IF('３　回答貼付シート'!U470="ほぼ毎日（まいにち）ある",3,))))</f>
        <v>0</v>
      </c>
      <c r="T473" s="26">
        <f>IF('３　回答貼付シート'!V470="ない",0,IF('３　回答貼付シート'!V470="１～２日（にち）ある",1,IF('３　回答貼付シート'!V470="３～５日（にち）ある",2,IF('３　回答貼付シート'!V470="ほぼ毎日（まいにち）ある",3,))))</f>
        <v>0</v>
      </c>
      <c r="U473" s="26">
        <f>IF('３　回答貼付シート'!W470="ない",0,IF('３　回答貼付シート'!W470="１～２日（にち）ある",1,IF('３　回答貼付シート'!W470="３～５日（にち）ある",2,IF('３　回答貼付シート'!W470="ほぼ毎日（まいにち）ある",3,))))</f>
        <v>0</v>
      </c>
      <c r="V473" s="26">
        <f>IF('３　回答貼付シート'!X470="ない",0,IF('３　回答貼付シート'!X470="１～２日（にち）ある",1,IF('３　回答貼付シート'!X470="３～５日（にち）ある",2,IF('３　回答貼付シート'!X470="ほぼ毎日（まいにち）ある",3,))))</f>
        <v>0</v>
      </c>
      <c r="W473" s="26">
        <f>IF('３　回答貼付シート'!Y470="ない",0,IF('３　回答貼付シート'!Y470="１～２日（にち）ある",1,IF('３　回答貼付シート'!Y470="３～５日（にち）ある",2,IF('３　回答貼付シート'!Y470="ほぼ毎日（まいにち）ある",3,))))</f>
        <v>0</v>
      </c>
      <c r="X473" s="26">
        <f>IF('３　回答貼付シート'!Z470="ない",0,IF('３　回答貼付シート'!Z470="１～２日（にち）ある",1,IF('３　回答貼付シート'!Z470="３～５日（にち）ある",2,IF('３　回答貼付シート'!Z470="ほぼ毎日（まいにち）ある",3,))))</f>
        <v>0</v>
      </c>
      <c r="Y473" s="26">
        <f>IF('３　回答貼付シート'!AA470="ない",0,IF('３　回答貼付シート'!AA470="１～２日（にち）ある",1,IF('３　回答貼付シート'!AA470="３～５日（にち）ある",2,IF('３　回答貼付シート'!AA470="ほぼ毎日（まいにち）ある",3,))))</f>
        <v>0</v>
      </c>
      <c r="Z473" s="26">
        <f>'３　回答貼付シート'!$AB470</f>
        <v>0</v>
      </c>
      <c r="AA473" s="26" t="str">
        <f t="shared" si="67"/>
        <v/>
      </c>
      <c r="AB473" s="26" t="str">
        <f t="shared" si="68"/>
        <v/>
      </c>
      <c r="AC473" s="26" t="str">
        <f t="shared" si="69"/>
        <v/>
      </c>
      <c r="AD473" s="26" t="str">
        <f t="shared" si="70"/>
        <v/>
      </c>
      <c r="AE473" s="26" t="str">
        <f t="shared" si="71"/>
        <v/>
      </c>
      <c r="AF473" t="str">
        <f t="shared" si="64"/>
        <v>0</v>
      </c>
      <c r="AG473">
        <f t="shared" si="65"/>
        <v>0</v>
      </c>
      <c r="AH473" s="34">
        <f t="shared" si="72"/>
        <v>0</v>
      </c>
    </row>
    <row r="474" spans="1:34">
      <c r="A474" s="26"/>
      <c r="B474" s="26">
        <f t="shared" si="66"/>
        <v>0</v>
      </c>
      <c r="C474" s="26">
        <f>IF('３　回答貼付シート'!$F471&lt;&gt;0,VLOOKUP('３　回答貼付シート'!$F471,$AF$2048:$AG$2054,2,FALSE),0)</f>
        <v>0</v>
      </c>
      <c r="D474" s="26">
        <f>IF('３　回答貼付シート'!$G471&lt;&gt;0,VLOOKUP(('３　回答貼付シート'!$G471), $AF$2048:$AG$2054,2,FALSE),0)</f>
        <v>0</v>
      </c>
      <c r="E474" s="26">
        <f>'３　回答貼付シート'!$H471</f>
        <v>0</v>
      </c>
      <c r="F474" s="26">
        <f>IF(E474=0,0,VLOOKUP($B474,'２　情報入力シート'!$A$2:$E$2049,5))</f>
        <v>0</v>
      </c>
      <c r="G474" s="26">
        <f>IF('３　回答貼付シート'!I471="ない",0,IF('３　回答貼付シート'!I471="１～２日（にち）ある",1,IF('３　回答貼付シート'!I471="３～５日（にち）ある",2,IF('３　回答貼付シート'!I471="ほぼ毎日（まいにち）ある",3,))))</f>
        <v>0</v>
      </c>
      <c r="H474" s="26">
        <f>IF('３　回答貼付シート'!J471="ない",0,IF('３　回答貼付シート'!J471="１～２日（にち）ある",1,IF('３　回答貼付シート'!J471="３～５日（にち）ある",2,IF('３　回答貼付シート'!J471="ほぼ毎日（まいにち）ある",3,))))</f>
        <v>0</v>
      </c>
      <c r="I474" s="26">
        <f>IF('３　回答貼付シート'!K471="ない",0,IF('３　回答貼付シート'!K471="１～２日（にち）ある",1,IF('３　回答貼付シート'!K471="３～５日（にち）ある",2,IF('３　回答貼付シート'!K471="ほぼ毎日（まいにち）ある",3,))))</f>
        <v>0</v>
      </c>
      <c r="J474" s="26">
        <f>IF('３　回答貼付シート'!L471="ない",0,IF('３　回答貼付シート'!L471="１～２日（にち）ある",1,IF('３　回答貼付シート'!L471="３～５日（にち）ある",2,IF('３　回答貼付シート'!L471="ほぼ毎日（まいにち）ある",3,))))</f>
        <v>0</v>
      </c>
      <c r="K474" s="26">
        <f>IF('３　回答貼付シート'!M471="ない",0,IF('３　回答貼付シート'!M471="１～２日（にち）ある",1,IF('３　回答貼付シート'!M471="３～５日（にち）ある",2,IF('３　回答貼付シート'!M471="ほぼ毎日（まいにち）ある",3,))))</f>
        <v>0</v>
      </c>
      <c r="L474" s="26">
        <f>IF('３　回答貼付シート'!N471="ない",0,IF('３　回答貼付シート'!N471="１～２日（にち）ある",1,IF('３　回答貼付シート'!N471="３～５日（にち）ある",2,IF('３　回答貼付シート'!N471="ほぼ毎日（まいにち）ある",3,))))</f>
        <v>0</v>
      </c>
      <c r="M474" s="26">
        <f>IF('３　回答貼付シート'!O471="ない",0,IF('３　回答貼付シート'!O471="１～２日（にち）ある",1,IF('３　回答貼付シート'!O471="３～５日（にち）ある",2,IF('３　回答貼付シート'!O471="ほぼ毎日（まいにち）ある",3,))))</f>
        <v>0</v>
      </c>
      <c r="N474" s="26">
        <f>IF('３　回答貼付シート'!P471="ない",0,IF('３　回答貼付シート'!P471="１～２日（にち）ある",1,IF('３　回答貼付シート'!P471="３～５日（にち）ある",2,IF('３　回答貼付シート'!P471="ほぼ毎日（まいにち）ある",3,))))</f>
        <v>0</v>
      </c>
      <c r="O474" s="26">
        <f>IF('３　回答貼付シート'!Q471="ない",0,IF('３　回答貼付シート'!Q471="１～２日（にち）ある",1,IF('３　回答貼付シート'!Q471="３～５日（にち）ある",2,IF('３　回答貼付シート'!Q471="ほぼ毎日（まいにち）ある",3,))))</f>
        <v>0</v>
      </c>
      <c r="P474" s="26">
        <f>IF('３　回答貼付シート'!R471="ない",0,IF('３　回答貼付シート'!R471="１～２日（にち）ある",1,IF('３　回答貼付シート'!R471="３～５日（にち）ある",2,IF('３　回答貼付シート'!R471="ほぼ毎日（まいにち）ある",3,))))</f>
        <v>0</v>
      </c>
      <c r="Q474" s="26">
        <f>IF('３　回答貼付シート'!S471="ない",0,IF('３　回答貼付シート'!S471="１～２日（にち）ある",1,IF('３　回答貼付シート'!S471="３～５日（にち）ある",2,IF('３　回答貼付シート'!S471="ほぼ毎日（まいにち）ある",3,))))</f>
        <v>0</v>
      </c>
      <c r="R474" s="26">
        <f>IF('３　回答貼付シート'!T471="ない",0,IF('３　回答貼付シート'!T471="１～２日（にち）ある",1,IF('３　回答貼付シート'!T471="３～５日（にち）ある",2,IF('３　回答貼付シート'!T471="ほぼ毎日（まいにち）ある",3,))))</f>
        <v>0</v>
      </c>
      <c r="S474" s="26">
        <f>IF('３　回答貼付シート'!U471="ない",0,IF('３　回答貼付シート'!U471="１～２日（にち）ある",1,IF('３　回答貼付シート'!U471="３～５日（にち）ある",2,IF('３　回答貼付シート'!U471="ほぼ毎日（まいにち）ある",3,))))</f>
        <v>0</v>
      </c>
      <c r="T474" s="26">
        <f>IF('３　回答貼付シート'!V471="ない",0,IF('３　回答貼付シート'!V471="１～２日（にち）ある",1,IF('３　回答貼付シート'!V471="３～５日（にち）ある",2,IF('３　回答貼付シート'!V471="ほぼ毎日（まいにち）ある",3,))))</f>
        <v>0</v>
      </c>
      <c r="U474" s="26">
        <f>IF('３　回答貼付シート'!W471="ない",0,IF('３　回答貼付シート'!W471="１～２日（にち）ある",1,IF('３　回答貼付シート'!W471="３～５日（にち）ある",2,IF('３　回答貼付シート'!W471="ほぼ毎日（まいにち）ある",3,))))</f>
        <v>0</v>
      </c>
      <c r="V474" s="26">
        <f>IF('３　回答貼付シート'!X471="ない",0,IF('３　回答貼付シート'!X471="１～２日（にち）ある",1,IF('３　回答貼付シート'!X471="３～５日（にち）ある",2,IF('３　回答貼付シート'!X471="ほぼ毎日（まいにち）ある",3,))))</f>
        <v>0</v>
      </c>
      <c r="W474" s="26">
        <f>IF('３　回答貼付シート'!Y471="ない",0,IF('３　回答貼付シート'!Y471="１～２日（にち）ある",1,IF('３　回答貼付シート'!Y471="３～５日（にち）ある",2,IF('３　回答貼付シート'!Y471="ほぼ毎日（まいにち）ある",3,))))</f>
        <v>0</v>
      </c>
      <c r="X474" s="26">
        <f>IF('３　回答貼付シート'!Z471="ない",0,IF('３　回答貼付シート'!Z471="１～２日（にち）ある",1,IF('３　回答貼付シート'!Z471="３～５日（にち）ある",2,IF('３　回答貼付シート'!Z471="ほぼ毎日（まいにち）ある",3,))))</f>
        <v>0</v>
      </c>
      <c r="Y474" s="26">
        <f>IF('３　回答貼付シート'!AA471="ない",0,IF('３　回答貼付シート'!AA471="１～２日（にち）ある",1,IF('３　回答貼付シート'!AA471="３～５日（にち）ある",2,IF('３　回答貼付シート'!AA471="ほぼ毎日（まいにち）ある",3,))))</f>
        <v>0</v>
      </c>
      <c r="Z474" s="26">
        <f>'３　回答貼付シート'!$AB471</f>
        <v>0</v>
      </c>
      <c r="AA474" s="26" t="str">
        <f t="shared" si="67"/>
        <v/>
      </c>
      <c r="AB474" s="26" t="str">
        <f t="shared" si="68"/>
        <v/>
      </c>
      <c r="AC474" s="26" t="str">
        <f t="shared" si="69"/>
        <v/>
      </c>
      <c r="AD474" s="26" t="str">
        <f t="shared" si="70"/>
        <v/>
      </c>
      <c r="AE474" s="26" t="str">
        <f t="shared" si="71"/>
        <v/>
      </c>
      <c r="AF474" t="str">
        <f t="shared" si="64"/>
        <v>0</v>
      </c>
      <c r="AG474">
        <f t="shared" si="65"/>
        <v>0</v>
      </c>
      <c r="AH474" s="34">
        <f t="shared" si="72"/>
        <v>0</v>
      </c>
    </row>
    <row r="475" spans="1:34">
      <c r="A475" s="26"/>
      <c r="B475" s="26">
        <f t="shared" si="66"/>
        <v>0</v>
      </c>
      <c r="C475" s="26">
        <f>IF('３　回答貼付シート'!$F472&lt;&gt;0,VLOOKUP('３　回答貼付シート'!$F472,$AF$2048:$AG$2054,2,FALSE),0)</f>
        <v>0</v>
      </c>
      <c r="D475" s="26">
        <f>IF('３　回答貼付シート'!$G472&lt;&gt;0,VLOOKUP(('３　回答貼付シート'!$G472), $AF$2048:$AG$2054,2,FALSE),0)</f>
        <v>0</v>
      </c>
      <c r="E475" s="26">
        <f>'３　回答貼付シート'!$H472</f>
        <v>0</v>
      </c>
      <c r="F475" s="26">
        <f>IF(E475=0,0,VLOOKUP($B475,'２　情報入力シート'!$A$2:$E$2049,5))</f>
        <v>0</v>
      </c>
      <c r="G475" s="26">
        <f>IF('３　回答貼付シート'!I472="ない",0,IF('３　回答貼付シート'!I472="１～２日（にち）ある",1,IF('３　回答貼付シート'!I472="３～５日（にち）ある",2,IF('３　回答貼付シート'!I472="ほぼ毎日（まいにち）ある",3,))))</f>
        <v>0</v>
      </c>
      <c r="H475" s="26">
        <f>IF('３　回答貼付シート'!J472="ない",0,IF('３　回答貼付シート'!J472="１～２日（にち）ある",1,IF('３　回答貼付シート'!J472="３～５日（にち）ある",2,IF('３　回答貼付シート'!J472="ほぼ毎日（まいにち）ある",3,))))</f>
        <v>0</v>
      </c>
      <c r="I475" s="26">
        <f>IF('３　回答貼付シート'!K472="ない",0,IF('３　回答貼付シート'!K472="１～２日（にち）ある",1,IF('３　回答貼付シート'!K472="３～５日（にち）ある",2,IF('３　回答貼付シート'!K472="ほぼ毎日（まいにち）ある",3,))))</f>
        <v>0</v>
      </c>
      <c r="J475" s="26">
        <f>IF('３　回答貼付シート'!L472="ない",0,IF('３　回答貼付シート'!L472="１～２日（にち）ある",1,IF('３　回答貼付シート'!L472="３～５日（にち）ある",2,IF('３　回答貼付シート'!L472="ほぼ毎日（まいにち）ある",3,))))</f>
        <v>0</v>
      </c>
      <c r="K475" s="26">
        <f>IF('３　回答貼付シート'!M472="ない",0,IF('３　回答貼付シート'!M472="１～２日（にち）ある",1,IF('３　回答貼付シート'!M472="３～５日（にち）ある",2,IF('３　回答貼付シート'!M472="ほぼ毎日（まいにち）ある",3,))))</f>
        <v>0</v>
      </c>
      <c r="L475" s="26">
        <f>IF('３　回答貼付シート'!N472="ない",0,IF('３　回答貼付シート'!N472="１～２日（にち）ある",1,IF('３　回答貼付シート'!N472="３～５日（にち）ある",2,IF('３　回答貼付シート'!N472="ほぼ毎日（まいにち）ある",3,))))</f>
        <v>0</v>
      </c>
      <c r="M475" s="26">
        <f>IF('３　回答貼付シート'!O472="ない",0,IF('３　回答貼付シート'!O472="１～２日（にち）ある",1,IF('３　回答貼付シート'!O472="３～５日（にち）ある",2,IF('３　回答貼付シート'!O472="ほぼ毎日（まいにち）ある",3,))))</f>
        <v>0</v>
      </c>
      <c r="N475" s="26">
        <f>IF('３　回答貼付シート'!P472="ない",0,IF('３　回答貼付シート'!P472="１～２日（にち）ある",1,IF('３　回答貼付シート'!P472="３～５日（にち）ある",2,IF('３　回答貼付シート'!P472="ほぼ毎日（まいにち）ある",3,))))</f>
        <v>0</v>
      </c>
      <c r="O475" s="26">
        <f>IF('３　回答貼付シート'!Q472="ない",0,IF('３　回答貼付シート'!Q472="１～２日（にち）ある",1,IF('３　回答貼付シート'!Q472="３～５日（にち）ある",2,IF('３　回答貼付シート'!Q472="ほぼ毎日（まいにち）ある",3,))))</f>
        <v>0</v>
      </c>
      <c r="P475" s="26">
        <f>IF('３　回答貼付シート'!R472="ない",0,IF('３　回答貼付シート'!R472="１～２日（にち）ある",1,IF('３　回答貼付シート'!R472="３～５日（にち）ある",2,IF('３　回答貼付シート'!R472="ほぼ毎日（まいにち）ある",3,))))</f>
        <v>0</v>
      </c>
      <c r="Q475" s="26">
        <f>IF('３　回答貼付シート'!S472="ない",0,IF('３　回答貼付シート'!S472="１～２日（にち）ある",1,IF('３　回答貼付シート'!S472="３～５日（にち）ある",2,IF('３　回答貼付シート'!S472="ほぼ毎日（まいにち）ある",3,))))</f>
        <v>0</v>
      </c>
      <c r="R475" s="26">
        <f>IF('３　回答貼付シート'!T472="ない",0,IF('３　回答貼付シート'!T472="１～２日（にち）ある",1,IF('３　回答貼付シート'!T472="３～５日（にち）ある",2,IF('３　回答貼付シート'!T472="ほぼ毎日（まいにち）ある",3,))))</f>
        <v>0</v>
      </c>
      <c r="S475" s="26">
        <f>IF('３　回答貼付シート'!U472="ない",0,IF('３　回答貼付シート'!U472="１～２日（にち）ある",1,IF('３　回答貼付シート'!U472="３～５日（にち）ある",2,IF('３　回答貼付シート'!U472="ほぼ毎日（まいにち）ある",3,))))</f>
        <v>0</v>
      </c>
      <c r="T475" s="26">
        <f>IF('３　回答貼付シート'!V472="ない",0,IF('３　回答貼付シート'!V472="１～２日（にち）ある",1,IF('３　回答貼付シート'!V472="３～５日（にち）ある",2,IF('３　回答貼付シート'!V472="ほぼ毎日（まいにち）ある",3,))))</f>
        <v>0</v>
      </c>
      <c r="U475" s="26">
        <f>IF('３　回答貼付シート'!W472="ない",0,IF('３　回答貼付シート'!W472="１～２日（にち）ある",1,IF('３　回答貼付シート'!W472="３～５日（にち）ある",2,IF('３　回答貼付シート'!W472="ほぼ毎日（まいにち）ある",3,))))</f>
        <v>0</v>
      </c>
      <c r="V475" s="26">
        <f>IF('３　回答貼付シート'!X472="ない",0,IF('３　回答貼付シート'!X472="１～２日（にち）ある",1,IF('３　回答貼付シート'!X472="３～５日（にち）ある",2,IF('３　回答貼付シート'!X472="ほぼ毎日（まいにち）ある",3,))))</f>
        <v>0</v>
      </c>
      <c r="W475" s="26">
        <f>IF('３　回答貼付シート'!Y472="ない",0,IF('３　回答貼付シート'!Y472="１～２日（にち）ある",1,IF('３　回答貼付シート'!Y472="３～５日（にち）ある",2,IF('３　回答貼付シート'!Y472="ほぼ毎日（まいにち）ある",3,))))</f>
        <v>0</v>
      </c>
      <c r="X475" s="26">
        <f>IF('３　回答貼付シート'!Z472="ない",0,IF('３　回答貼付シート'!Z472="１～２日（にち）ある",1,IF('３　回答貼付シート'!Z472="３～５日（にち）ある",2,IF('３　回答貼付シート'!Z472="ほぼ毎日（まいにち）ある",3,))))</f>
        <v>0</v>
      </c>
      <c r="Y475" s="26">
        <f>IF('３　回答貼付シート'!AA472="ない",0,IF('３　回答貼付シート'!AA472="１～２日（にち）ある",1,IF('３　回答貼付シート'!AA472="３～５日（にち）ある",2,IF('３　回答貼付シート'!AA472="ほぼ毎日（まいにち）ある",3,))))</f>
        <v>0</v>
      </c>
      <c r="Z475" s="26">
        <f>'３　回答貼付シート'!$AB472</f>
        <v>0</v>
      </c>
      <c r="AA475" s="26" t="str">
        <f t="shared" si="67"/>
        <v/>
      </c>
      <c r="AB475" s="26" t="str">
        <f t="shared" si="68"/>
        <v/>
      </c>
      <c r="AC475" s="26" t="str">
        <f t="shared" si="69"/>
        <v/>
      </c>
      <c r="AD475" s="26" t="str">
        <f t="shared" si="70"/>
        <v/>
      </c>
      <c r="AE475" s="26" t="str">
        <f t="shared" si="71"/>
        <v/>
      </c>
      <c r="AF475" t="str">
        <f t="shared" si="64"/>
        <v>0</v>
      </c>
      <c r="AG475">
        <f t="shared" si="65"/>
        <v>0</v>
      </c>
      <c r="AH475" s="34">
        <f t="shared" si="72"/>
        <v>0</v>
      </c>
    </row>
    <row r="476" spans="1:34">
      <c r="A476" s="26"/>
      <c r="B476" s="26">
        <f t="shared" si="66"/>
        <v>0</v>
      </c>
      <c r="C476" s="26">
        <f>IF('３　回答貼付シート'!$F473&lt;&gt;0,VLOOKUP('３　回答貼付シート'!$F473,$AF$2048:$AG$2054,2,FALSE),0)</f>
        <v>0</v>
      </c>
      <c r="D476" s="26">
        <f>IF('３　回答貼付シート'!$G473&lt;&gt;0,VLOOKUP(('３　回答貼付シート'!$G473), $AF$2048:$AG$2054,2,FALSE),0)</f>
        <v>0</v>
      </c>
      <c r="E476" s="26">
        <f>'３　回答貼付シート'!$H473</f>
        <v>0</v>
      </c>
      <c r="F476" s="26">
        <f>IF(E476=0,0,VLOOKUP($B476,'２　情報入力シート'!$A$2:$E$2049,5))</f>
        <v>0</v>
      </c>
      <c r="G476" s="26">
        <f>IF('３　回答貼付シート'!I473="ない",0,IF('３　回答貼付シート'!I473="１～２日（にち）ある",1,IF('３　回答貼付シート'!I473="３～５日（にち）ある",2,IF('３　回答貼付シート'!I473="ほぼ毎日（まいにち）ある",3,))))</f>
        <v>0</v>
      </c>
      <c r="H476" s="26">
        <f>IF('３　回答貼付シート'!J473="ない",0,IF('３　回答貼付シート'!J473="１～２日（にち）ある",1,IF('３　回答貼付シート'!J473="３～５日（にち）ある",2,IF('３　回答貼付シート'!J473="ほぼ毎日（まいにち）ある",3,))))</f>
        <v>0</v>
      </c>
      <c r="I476" s="26">
        <f>IF('３　回答貼付シート'!K473="ない",0,IF('３　回答貼付シート'!K473="１～２日（にち）ある",1,IF('３　回答貼付シート'!K473="３～５日（にち）ある",2,IF('３　回答貼付シート'!K473="ほぼ毎日（まいにち）ある",3,))))</f>
        <v>0</v>
      </c>
      <c r="J476" s="26">
        <f>IF('３　回答貼付シート'!L473="ない",0,IF('３　回答貼付シート'!L473="１～２日（にち）ある",1,IF('３　回答貼付シート'!L473="３～５日（にち）ある",2,IF('３　回答貼付シート'!L473="ほぼ毎日（まいにち）ある",3,))))</f>
        <v>0</v>
      </c>
      <c r="K476" s="26">
        <f>IF('３　回答貼付シート'!M473="ない",0,IF('３　回答貼付シート'!M473="１～２日（にち）ある",1,IF('３　回答貼付シート'!M473="３～５日（にち）ある",2,IF('３　回答貼付シート'!M473="ほぼ毎日（まいにち）ある",3,))))</f>
        <v>0</v>
      </c>
      <c r="L476" s="26">
        <f>IF('３　回答貼付シート'!N473="ない",0,IF('３　回答貼付シート'!N473="１～２日（にち）ある",1,IF('３　回答貼付シート'!N473="３～５日（にち）ある",2,IF('３　回答貼付シート'!N473="ほぼ毎日（まいにち）ある",3,))))</f>
        <v>0</v>
      </c>
      <c r="M476" s="26">
        <f>IF('３　回答貼付シート'!O473="ない",0,IF('３　回答貼付シート'!O473="１～２日（にち）ある",1,IF('３　回答貼付シート'!O473="３～５日（にち）ある",2,IF('３　回答貼付シート'!O473="ほぼ毎日（まいにち）ある",3,))))</f>
        <v>0</v>
      </c>
      <c r="N476" s="26">
        <f>IF('３　回答貼付シート'!P473="ない",0,IF('３　回答貼付シート'!P473="１～２日（にち）ある",1,IF('３　回答貼付シート'!P473="３～５日（にち）ある",2,IF('３　回答貼付シート'!P473="ほぼ毎日（まいにち）ある",3,))))</f>
        <v>0</v>
      </c>
      <c r="O476" s="26">
        <f>IF('３　回答貼付シート'!Q473="ない",0,IF('３　回答貼付シート'!Q473="１～２日（にち）ある",1,IF('３　回答貼付シート'!Q473="３～５日（にち）ある",2,IF('３　回答貼付シート'!Q473="ほぼ毎日（まいにち）ある",3,))))</f>
        <v>0</v>
      </c>
      <c r="P476" s="26">
        <f>IF('３　回答貼付シート'!R473="ない",0,IF('３　回答貼付シート'!R473="１～２日（にち）ある",1,IF('３　回答貼付シート'!R473="３～５日（にち）ある",2,IF('３　回答貼付シート'!R473="ほぼ毎日（まいにち）ある",3,))))</f>
        <v>0</v>
      </c>
      <c r="Q476" s="26">
        <f>IF('３　回答貼付シート'!S473="ない",0,IF('３　回答貼付シート'!S473="１～２日（にち）ある",1,IF('３　回答貼付シート'!S473="３～５日（にち）ある",2,IF('３　回答貼付シート'!S473="ほぼ毎日（まいにち）ある",3,))))</f>
        <v>0</v>
      </c>
      <c r="R476" s="26">
        <f>IF('３　回答貼付シート'!T473="ない",0,IF('３　回答貼付シート'!T473="１～２日（にち）ある",1,IF('３　回答貼付シート'!T473="３～５日（にち）ある",2,IF('３　回答貼付シート'!T473="ほぼ毎日（まいにち）ある",3,))))</f>
        <v>0</v>
      </c>
      <c r="S476" s="26">
        <f>IF('３　回答貼付シート'!U473="ない",0,IF('３　回答貼付シート'!U473="１～２日（にち）ある",1,IF('３　回答貼付シート'!U473="３～５日（にち）ある",2,IF('３　回答貼付シート'!U473="ほぼ毎日（まいにち）ある",3,))))</f>
        <v>0</v>
      </c>
      <c r="T476" s="26">
        <f>IF('３　回答貼付シート'!V473="ない",0,IF('３　回答貼付シート'!V473="１～２日（にち）ある",1,IF('３　回答貼付シート'!V473="３～５日（にち）ある",2,IF('３　回答貼付シート'!V473="ほぼ毎日（まいにち）ある",3,))))</f>
        <v>0</v>
      </c>
      <c r="U476" s="26">
        <f>IF('３　回答貼付シート'!W473="ない",0,IF('３　回答貼付シート'!W473="１～２日（にち）ある",1,IF('３　回答貼付シート'!W473="３～５日（にち）ある",2,IF('３　回答貼付シート'!W473="ほぼ毎日（まいにち）ある",3,))))</f>
        <v>0</v>
      </c>
      <c r="V476" s="26">
        <f>IF('３　回答貼付シート'!X473="ない",0,IF('３　回答貼付シート'!X473="１～２日（にち）ある",1,IF('３　回答貼付シート'!X473="３～５日（にち）ある",2,IF('３　回答貼付シート'!X473="ほぼ毎日（まいにち）ある",3,))))</f>
        <v>0</v>
      </c>
      <c r="W476" s="26">
        <f>IF('３　回答貼付シート'!Y473="ない",0,IF('３　回答貼付シート'!Y473="１～２日（にち）ある",1,IF('３　回答貼付シート'!Y473="３～５日（にち）ある",2,IF('３　回答貼付シート'!Y473="ほぼ毎日（まいにち）ある",3,))))</f>
        <v>0</v>
      </c>
      <c r="X476" s="26">
        <f>IF('３　回答貼付シート'!Z473="ない",0,IF('３　回答貼付シート'!Z473="１～２日（にち）ある",1,IF('３　回答貼付シート'!Z473="３～５日（にち）ある",2,IF('３　回答貼付シート'!Z473="ほぼ毎日（まいにち）ある",3,))))</f>
        <v>0</v>
      </c>
      <c r="Y476" s="26">
        <f>IF('３　回答貼付シート'!AA473="ない",0,IF('３　回答貼付シート'!AA473="１～２日（にち）ある",1,IF('３　回答貼付シート'!AA473="３～５日（にち）ある",2,IF('３　回答貼付シート'!AA473="ほぼ毎日（まいにち）ある",3,))))</f>
        <v>0</v>
      </c>
      <c r="Z476" s="26">
        <f>'３　回答貼付シート'!$AB473</f>
        <v>0</v>
      </c>
      <c r="AA476" s="26" t="str">
        <f t="shared" si="67"/>
        <v/>
      </c>
      <c r="AB476" s="26" t="str">
        <f t="shared" si="68"/>
        <v/>
      </c>
      <c r="AC476" s="26" t="str">
        <f t="shared" si="69"/>
        <v/>
      </c>
      <c r="AD476" s="26" t="str">
        <f t="shared" si="70"/>
        <v/>
      </c>
      <c r="AE476" s="26" t="str">
        <f t="shared" si="71"/>
        <v/>
      </c>
      <c r="AF476" t="str">
        <f t="shared" si="64"/>
        <v>0</v>
      </c>
      <c r="AG476">
        <f t="shared" si="65"/>
        <v>0</v>
      </c>
      <c r="AH476" s="34">
        <f t="shared" si="72"/>
        <v>0</v>
      </c>
    </row>
    <row r="477" spans="1:34">
      <c r="A477" s="26"/>
      <c r="B477" s="26">
        <f t="shared" si="66"/>
        <v>0</v>
      </c>
      <c r="C477" s="26">
        <f>IF('３　回答貼付シート'!$F474&lt;&gt;0,VLOOKUP('３　回答貼付シート'!$F474,$AF$2048:$AG$2054,2,FALSE),0)</f>
        <v>0</v>
      </c>
      <c r="D477" s="26">
        <f>IF('３　回答貼付シート'!$G474&lt;&gt;0,VLOOKUP(('３　回答貼付シート'!$G474), $AF$2048:$AG$2054,2,FALSE),0)</f>
        <v>0</v>
      </c>
      <c r="E477" s="26">
        <f>'３　回答貼付シート'!$H474</f>
        <v>0</v>
      </c>
      <c r="F477" s="26">
        <f>IF(E477=0,0,VLOOKUP($B477,'２　情報入力シート'!$A$2:$E$2049,5))</f>
        <v>0</v>
      </c>
      <c r="G477" s="26">
        <f>IF('３　回答貼付シート'!I474="ない",0,IF('３　回答貼付シート'!I474="１～２日（にち）ある",1,IF('３　回答貼付シート'!I474="３～５日（にち）ある",2,IF('３　回答貼付シート'!I474="ほぼ毎日（まいにち）ある",3,))))</f>
        <v>0</v>
      </c>
      <c r="H477" s="26">
        <f>IF('３　回答貼付シート'!J474="ない",0,IF('３　回答貼付シート'!J474="１～２日（にち）ある",1,IF('３　回答貼付シート'!J474="３～５日（にち）ある",2,IF('３　回答貼付シート'!J474="ほぼ毎日（まいにち）ある",3,))))</f>
        <v>0</v>
      </c>
      <c r="I477" s="26">
        <f>IF('３　回答貼付シート'!K474="ない",0,IF('３　回答貼付シート'!K474="１～２日（にち）ある",1,IF('３　回答貼付シート'!K474="３～５日（にち）ある",2,IF('３　回答貼付シート'!K474="ほぼ毎日（まいにち）ある",3,))))</f>
        <v>0</v>
      </c>
      <c r="J477" s="26">
        <f>IF('３　回答貼付シート'!L474="ない",0,IF('３　回答貼付シート'!L474="１～２日（にち）ある",1,IF('３　回答貼付シート'!L474="３～５日（にち）ある",2,IF('３　回答貼付シート'!L474="ほぼ毎日（まいにち）ある",3,))))</f>
        <v>0</v>
      </c>
      <c r="K477" s="26">
        <f>IF('３　回答貼付シート'!M474="ない",0,IF('３　回答貼付シート'!M474="１～２日（にち）ある",1,IF('３　回答貼付シート'!M474="３～５日（にち）ある",2,IF('３　回答貼付シート'!M474="ほぼ毎日（まいにち）ある",3,))))</f>
        <v>0</v>
      </c>
      <c r="L477" s="26">
        <f>IF('３　回答貼付シート'!N474="ない",0,IF('３　回答貼付シート'!N474="１～２日（にち）ある",1,IF('３　回答貼付シート'!N474="３～５日（にち）ある",2,IF('３　回答貼付シート'!N474="ほぼ毎日（まいにち）ある",3,))))</f>
        <v>0</v>
      </c>
      <c r="M477" s="26">
        <f>IF('３　回答貼付シート'!O474="ない",0,IF('３　回答貼付シート'!O474="１～２日（にち）ある",1,IF('３　回答貼付シート'!O474="３～５日（にち）ある",2,IF('３　回答貼付シート'!O474="ほぼ毎日（まいにち）ある",3,))))</f>
        <v>0</v>
      </c>
      <c r="N477" s="26">
        <f>IF('３　回答貼付シート'!P474="ない",0,IF('３　回答貼付シート'!P474="１～２日（にち）ある",1,IF('３　回答貼付シート'!P474="３～５日（にち）ある",2,IF('３　回答貼付シート'!P474="ほぼ毎日（まいにち）ある",3,))))</f>
        <v>0</v>
      </c>
      <c r="O477" s="26">
        <f>IF('３　回答貼付シート'!Q474="ない",0,IF('３　回答貼付シート'!Q474="１～２日（にち）ある",1,IF('３　回答貼付シート'!Q474="３～５日（にち）ある",2,IF('３　回答貼付シート'!Q474="ほぼ毎日（まいにち）ある",3,))))</f>
        <v>0</v>
      </c>
      <c r="P477" s="26">
        <f>IF('３　回答貼付シート'!R474="ない",0,IF('３　回答貼付シート'!R474="１～２日（にち）ある",1,IF('３　回答貼付シート'!R474="３～５日（にち）ある",2,IF('３　回答貼付シート'!R474="ほぼ毎日（まいにち）ある",3,))))</f>
        <v>0</v>
      </c>
      <c r="Q477" s="26">
        <f>IF('３　回答貼付シート'!S474="ない",0,IF('３　回答貼付シート'!S474="１～２日（にち）ある",1,IF('３　回答貼付シート'!S474="３～５日（にち）ある",2,IF('３　回答貼付シート'!S474="ほぼ毎日（まいにち）ある",3,))))</f>
        <v>0</v>
      </c>
      <c r="R477" s="26">
        <f>IF('３　回答貼付シート'!T474="ない",0,IF('３　回答貼付シート'!T474="１～２日（にち）ある",1,IF('３　回答貼付シート'!T474="３～５日（にち）ある",2,IF('３　回答貼付シート'!T474="ほぼ毎日（まいにち）ある",3,))))</f>
        <v>0</v>
      </c>
      <c r="S477" s="26">
        <f>IF('３　回答貼付シート'!U474="ない",0,IF('３　回答貼付シート'!U474="１～２日（にち）ある",1,IF('３　回答貼付シート'!U474="３～５日（にち）ある",2,IF('３　回答貼付シート'!U474="ほぼ毎日（まいにち）ある",3,))))</f>
        <v>0</v>
      </c>
      <c r="T477" s="26">
        <f>IF('３　回答貼付シート'!V474="ない",0,IF('３　回答貼付シート'!V474="１～２日（にち）ある",1,IF('３　回答貼付シート'!V474="３～５日（にち）ある",2,IF('３　回答貼付シート'!V474="ほぼ毎日（まいにち）ある",3,))))</f>
        <v>0</v>
      </c>
      <c r="U477" s="26">
        <f>IF('３　回答貼付シート'!W474="ない",0,IF('３　回答貼付シート'!W474="１～２日（にち）ある",1,IF('３　回答貼付シート'!W474="３～５日（にち）ある",2,IF('３　回答貼付シート'!W474="ほぼ毎日（まいにち）ある",3,))))</f>
        <v>0</v>
      </c>
      <c r="V477" s="26">
        <f>IF('３　回答貼付シート'!X474="ない",0,IF('３　回答貼付シート'!X474="１～２日（にち）ある",1,IF('３　回答貼付シート'!X474="３～５日（にち）ある",2,IF('３　回答貼付シート'!X474="ほぼ毎日（まいにち）ある",3,))))</f>
        <v>0</v>
      </c>
      <c r="W477" s="26">
        <f>IF('３　回答貼付シート'!Y474="ない",0,IF('３　回答貼付シート'!Y474="１～２日（にち）ある",1,IF('３　回答貼付シート'!Y474="３～５日（にち）ある",2,IF('３　回答貼付シート'!Y474="ほぼ毎日（まいにち）ある",3,))))</f>
        <v>0</v>
      </c>
      <c r="X477" s="26">
        <f>IF('３　回答貼付シート'!Z474="ない",0,IF('３　回答貼付シート'!Z474="１～２日（にち）ある",1,IF('３　回答貼付シート'!Z474="３～５日（にち）ある",2,IF('３　回答貼付シート'!Z474="ほぼ毎日（まいにち）ある",3,))))</f>
        <v>0</v>
      </c>
      <c r="Y477" s="26">
        <f>IF('３　回答貼付シート'!AA474="ない",0,IF('３　回答貼付シート'!AA474="１～２日（にち）ある",1,IF('３　回答貼付シート'!AA474="３～５日（にち）ある",2,IF('３　回答貼付シート'!AA474="ほぼ毎日（まいにち）ある",3,))))</f>
        <v>0</v>
      </c>
      <c r="Z477" s="26">
        <f>'３　回答貼付シート'!$AB474</f>
        <v>0</v>
      </c>
      <c r="AA477" s="26" t="str">
        <f t="shared" si="67"/>
        <v/>
      </c>
      <c r="AB477" s="26" t="str">
        <f t="shared" si="68"/>
        <v/>
      </c>
      <c r="AC477" s="26" t="str">
        <f t="shared" si="69"/>
        <v/>
      </c>
      <c r="AD477" s="26" t="str">
        <f t="shared" si="70"/>
        <v/>
      </c>
      <c r="AE477" s="26" t="str">
        <f t="shared" si="71"/>
        <v/>
      </c>
      <c r="AF477" t="str">
        <f t="shared" si="64"/>
        <v>0</v>
      </c>
      <c r="AG477">
        <f t="shared" si="65"/>
        <v>0</v>
      </c>
      <c r="AH477" s="34">
        <f t="shared" si="72"/>
        <v>0</v>
      </c>
    </row>
    <row r="478" spans="1:34">
      <c r="A478" s="26"/>
      <c r="B478" s="26">
        <f t="shared" si="66"/>
        <v>0</v>
      </c>
      <c r="C478" s="26">
        <f>IF('３　回答貼付シート'!$F475&lt;&gt;0,VLOOKUP('３　回答貼付シート'!$F475,$AF$2048:$AG$2054,2,FALSE),0)</f>
        <v>0</v>
      </c>
      <c r="D478" s="26">
        <f>IF('３　回答貼付シート'!$G475&lt;&gt;0,VLOOKUP(('３　回答貼付シート'!$G475), $AF$2048:$AG$2054,2,FALSE),0)</f>
        <v>0</v>
      </c>
      <c r="E478" s="26">
        <f>'３　回答貼付シート'!$H475</f>
        <v>0</v>
      </c>
      <c r="F478" s="26">
        <f>IF(E478=0,0,VLOOKUP($B478,'２　情報入力シート'!$A$2:$E$2049,5))</f>
        <v>0</v>
      </c>
      <c r="G478" s="26">
        <f>IF('３　回答貼付シート'!I475="ない",0,IF('３　回答貼付シート'!I475="１～２日（にち）ある",1,IF('３　回答貼付シート'!I475="３～５日（にち）ある",2,IF('３　回答貼付シート'!I475="ほぼ毎日（まいにち）ある",3,))))</f>
        <v>0</v>
      </c>
      <c r="H478" s="26">
        <f>IF('３　回答貼付シート'!J475="ない",0,IF('３　回答貼付シート'!J475="１～２日（にち）ある",1,IF('３　回答貼付シート'!J475="３～５日（にち）ある",2,IF('３　回答貼付シート'!J475="ほぼ毎日（まいにち）ある",3,))))</f>
        <v>0</v>
      </c>
      <c r="I478" s="26">
        <f>IF('３　回答貼付シート'!K475="ない",0,IF('３　回答貼付シート'!K475="１～２日（にち）ある",1,IF('３　回答貼付シート'!K475="３～５日（にち）ある",2,IF('３　回答貼付シート'!K475="ほぼ毎日（まいにち）ある",3,))))</f>
        <v>0</v>
      </c>
      <c r="J478" s="26">
        <f>IF('３　回答貼付シート'!L475="ない",0,IF('３　回答貼付シート'!L475="１～２日（にち）ある",1,IF('３　回答貼付シート'!L475="３～５日（にち）ある",2,IF('３　回答貼付シート'!L475="ほぼ毎日（まいにち）ある",3,))))</f>
        <v>0</v>
      </c>
      <c r="K478" s="26">
        <f>IF('３　回答貼付シート'!M475="ない",0,IF('３　回答貼付シート'!M475="１～２日（にち）ある",1,IF('３　回答貼付シート'!M475="３～５日（にち）ある",2,IF('３　回答貼付シート'!M475="ほぼ毎日（まいにち）ある",3,))))</f>
        <v>0</v>
      </c>
      <c r="L478" s="26">
        <f>IF('３　回答貼付シート'!N475="ない",0,IF('３　回答貼付シート'!N475="１～２日（にち）ある",1,IF('３　回答貼付シート'!N475="３～５日（にち）ある",2,IF('３　回答貼付シート'!N475="ほぼ毎日（まいにち）ある",3,))))</f>
        <v>0</v>
      </c>
      <c r="M478" s="26">
        <f>IF('３　回答貼付シート'!O475="ない",0,IF('３　回答貼付シート'!O475="１～２日（にち）ある",1,IF('３　回答貼付シート'!O475="３～５日（にち）ある",2,IF('３　回答貼付シート'!O475="ほぼ毎日（まいにち）ある",3,))))</f>
        <v>0</v>
      </c>
      <c r="N478" s="26">
        <f>IF('３　回答貼付シート'!P475="ない",0,IF('３　回答貼付シート'!P475="１～２日（にち）ある",1,IF('３　回答貼付シート'!P475="３～５日（にち）ある",2,IF('３　回答貼付シート'!P475="ほぼ毎日（まいにち）ある",3,))))</f>
        <v>0</v>
      </c>
      <c r="O478" s="26">
        <f>IF('３　回答貼付シート'!Q475="ない",0,IF('３　回答貼付シート'!Q475="１～２日（にち）ある",1,IF('３　回答貼付シート'!Q475="３～５日（にち）ある",2,IF('３　回答貼付シート'!Q475="ほぼ毎日（まいにち）ある",3,))))</f>
        <v>0</v>
      </c>
      <c r="P478" s="26">
        <f>IF('３　回答貼付シート'!R475="ない",0,IF('３　回答貼付シート'!R475="１～２日（にち）ある",1,IF('３　回答貼付シート'!R475="３～５日（にち）ある",2,IF('３　回答貼付シート'!R475="ほぼ毎日（まいにち）ある",3,))))</f>
        <v>0</v>
      </c>
      <c r="Q478" s="26">
        <f>IF('３　回答貼付シート'!S475="ない",0,IF('３　回答貼付シート'!S475="１～２日（にち）ある",1,IF('３　回答貼付シート'!S475="３～５日（にち）ある",2,IF('３　回答貼付シート'!S475="ほぼ毎日（まいにち）ある",3,))))</f>
        <v>0</v>
      </c>
      <c r="R478" s="26">
        <f>IF('３　回答貼付シート'!T475="ない",0,IF('３　回答貼付シート'!T475="１～２日（にち）ある",1,IF('３　回答貼付シート'!T475="３～５日（にち）ある",2,IF('３　回答貼付シート'!T475="ほぼ毎日（まいにち）ある",3,))))</f>
        <v>0</v>
      </c>
      <c r="S478" s="26">
        <f>IF('３　回答貼付シート'!U475="ない",0,IF('３　回答貼付シート'!U475="１～２日（にち）ある",1,IF('３　回答貼付シート'!U475="３～５日（にち）ある",2,IF('３　回答貼付シート'!U475="ほぼ毎日（まいにち）ある",3,))))</f>
        <v>0</v>
      </c>
      <c r="T478" s="26">
        <f>IF('３　回答貼付シート'!V475="ない",0,IF('３　回答貼付シート'!V475="１～２日（にち）ある",1,IF('３　回答貼付シート'!V475="３～５日（にち）ある",2,IF('３　回答貼付シート'!V475="ほぼ毎日（まいにち）ある",3,))))</f>
        <v>0</v>
      </c>
      <c r="U478" s="26">
        <f>IF('３　回答貼付シート'!W475="ない",0,IF('３　回答貼付シート'!W475="１～２日（にち）ある",1,IF('３　回答貼付シート'!W475="３～５日（にち）ある",2,IF('３　回答貼付シート'!W475="ほぼ毎日（まいにち）ある",3,))))</f>
        <v>0</v>
      </c>
      <c r="V478" s="26">
        <f>IF('３　回答貼付シート'!X475="ない",0,IF('３　回答貼付シート'!X475="１～２日（にち）ある",1,IF('３　回答貼付シート'!X475="３～５日（にち）ある",2,IF('３　回答貼付シート'!X475="ほぼ毎日（まいにち）ある",3,))))</f>
        <v>0</v>
      </c>
      <c r="W478" s="26">
        <f>IF('３　回答貼付シート'!Y475="ない",0,IF('３　回答貼付シート'!Y475="１～２日（にち）ある",1,IF('３　回答貼付シート'!Y475="３～５日（にち）ある",2,IF('３　回答貼付シート'!Y475="ほぼ毎日（まいにち）ある",3,))))</f>
        <v>0</v>
      </c>
      <c r="X478" s="26">
        <f>IF('３　回答貼付シート'!Z475="ない",0,IF('３　回答貼付シート'!Z475="１～２日（にち）ある",1,IF('３　回答貼付シート'!Z475="３～５日（にち）ある",2,IF('３　回答貼付シート'!Z475="ほぼ毎日（まいにち）ある",3,))))</f>
        <v>0</v>
      </c>
      <c r="Y478" s="26">
        <f>IF('３　回答貼付シート'!AA475="ない",0,IF('３　回答貼付シート'!AA475="１～２日（にち）ある",1,IF('３　回答貼付シート'!AA475="３～５日（にち）ある",2,IF('３　回答貼付シート'!AA475="ほぼ毎日（まいにち）ある",3,))))</f>
        <v>0</v>
      </c>
      <c r="Z478" s="26">
        <f>'３　回答貼付シート'!$AB475</f>
        <v>0</v>
      </c>
      <c r="AA478" s="26" t="str">
        <f t="shared" si="67"/>
        <v/>
      </c>
      <c r="AB478" s="26" t="str">
        <f t="shared" si="68"/>
        <v/>
      </c>
      <c r="AC478" s="26" t="str">
        <f t="shared" si="69"/>
        <v/>
      </c>
      <c r="AD478" s="26" t="str">
        <f t="shared" si="70"/>
        <v/>
      </c>
      <c r="AE478" s="26" t="str">
        <f t="shared" si="71"/>
        <v/>
      </c>
      <c r="AF478" t="str">
        <f t="shared" si="64"/>
        <v>0</v>
      </c>
      <c r="AG478">
        <f t="shared" si="65"/>
        <v>0</v>
      </c>
      <c r="AH478" s="34">
        <f t="shared" si="72"/>
        <v>0</v>
      </c>
    </row>
    <row r="479" spans="1:34">
      <c r="A479" s="26"/>
      <c r="B479" s="26">
        <f t="shared" si="66"/>
        <v>0</v>
      </c>
      <c r="C479" s="26">
        <f>IF('３　回答貼付シート'!$F476&lt;&gt;0,VLOOKUP('３　回答貼付シート'!$F476,$AF$2048:$AG$2054,2,FALSE),0)</f>
        <v>0</v>
      </c>
      <c r="D479" s="26">
        <f>IF('３　回答貼付シート'!$G476&lt;&gt;0,VLOOKUP(('３　回答貼付シート'!$G476), $AF$2048:$AG$2054,2,FALSE),0)</f>
        <v>0</v>
      </c>
      <c r="E479" s="26">
        <f>'３　回答貼付シート'!$H476</f>
        <v>0</v>
      </c>
      <c r="F479" s="26">
        <f>IF(E479=0,0,VLOOKUP($B479,'２　情報入力シート'!$A$2:$E$2049,5))</f>
        <v>0</v>
      </c>
      <c r="G479" s="26">
        <f>IF('３　回答貼付シート'!I476="ない",0,IF('３　回答貼付シート'!I476="１～２日（にち）ある",1,IF('３　回答貼付シート'!I476="３～５日（にち）ある",2,IF('３　回答貼付シート'!I476="ほぼ毎日（まいにち）ある",3,))))</f>
        <v>0</v>
      </c>
      <c r="H479" s="26">
        <f>IF('３　回答貼付シート'!J476="ない",0,IF('３　回答貼付シート'!J476="１～２日（にち）ある",1,IF('３　回答貼付シート'!J476="３～５日（にち）ある",2,IF('３　回答貼付シート'!J476="ほぼ毎日（まいにち）ある",3,))))</f>
        <v>0</v>
      </c>
      <c r="I479" s="26">
        <f>IF('３　回答貼付シート'!K476="ない",0,IF('３　回答貼付シート'!K476="１～２日（にち）ある",1,IF('３　回答貼付シート'!K476="３～５日（にち）ある",2,IF('３　回答貼付シート'!K476="ほぼ毎日（まいにち）ある",3,))))</f>
        <v>0</v>
      </c>
      <c r="J479" s="26">
        <f>IF('３　回答貼付シート'!L476="ない",0,IF('３　回答貼付シート'!L476="１～２日（にち）ある",1,IF('３　回答貼付シート'!L476="３～５日（にち）ある",2,IF('３　回答貼付シート'!L476="ほぼ毎日（まいにち）ある",3,))))</f>
        <v>0</v>
      </c>
      <c r="K479" s="26">
        <f>IF('３　回答貼付シート'!M476="ない",0,IF('３　回答貼付シート'!M476="１～２日（にち）ある",1,IF('３　回答貼付シート'!M476="３～５日（にち）ある",2,IF('３　回答貼付シート'!M476="ほぼ毎日（まいにち）ある",3,))))</f>
        <v>0</v>
      </c>
      <c r="L479" s="26">
        <f>IF('３　回答貼付シート'!N476="ない",0,IF('３　回答貼付シート'!N476="１～２日（にち）ある",1,IF('３　回答貼付シート'!N476="３～５日（にち）ある",2,IF('３　回答貼付シート'!N476="ほぼ毎日（まいにち）ある",3,))))</f>
        <v>0</v>
      </c>
      <c r="M479" s="26">
        <f>IF('３　回答貼付シート'!O476="ない",0,IF('３　回答貼付シート'!O476="１～２日（にち）ある",1,IF('３　回答貼付シート'!O476="３～５日（にち）ある",2,IF('３　回答貼付シート'!O476="ほぼ毎日（まいにち）ある",3,))))</f>
        <v>0</v>
      </c>
      <c r="N479" s="26">
        <f>IF('３　回答貼付シート'!P476="ない",0,IF('３　回答貼付シート'!P476="１～２日（にち）ある",1,IF('３　回答貼付シート'!P476="３～５日（にち）ある",2,IF('３　回答貼付シート'!P476="ほぼ毎日（まいにち）ある",3,))))</f>
        <v>0</v>
      </c>
      <c r="O479" s="26">
        <f>IF('３　回答貼付シート'!Q476="ない",0,IF('３　回答貼付シート'!Q476="１～２日（にち）ある",1,IF('３　回答貼付シート'!Q476="３～５日（にち）ある",2,IF('３　回答貼付シート'!Q476="ほぼ毎日（まいにち）ある",3,))))</f>
        <v>0</v>
      </c>
      <c r="P479" s="26">
        <f>IF('３　回答貼付シート'!R476="ない",0,IF('３　回答貼付シート'!R476="１～２日（にち）ある",1,IF('３　回答貼付シート'!R476="３～５日（にち）ある",2,IF('３　回答貼付シート'!R476="ほぼ毎日（まいにち）ある",3,))))</f>
        <v>0</v>
      </c>
      <c r="Q479" s="26">
        <f>IF('３　回答貼付シート'!S476="ない",0,IF('３　回答貼付シート'!S476="１～２日（にち）ある",1,IF('３　回答貼付シート'!S476="３～５日（にち）ある",2,IF('３　回答貼付シート'!S476="ほぼ毎日（まいにち）ある",3,))))</f>
        <v>0</v>
      </c>
      <c r="R479" s="26">
        <f>IF('３　回答貼付シート'!T476="ない",0,IF('３　回答貼付シート'!T476="１～２日（にち）ある",1,IF('３　回答貼付シート'!T476="３～５日（にち）ある",2,IF('３　回答貼付シート'!T476="ほぼ毎日（まいにち）ある",3,))))</f>
        <v>0</v>
      </c>
      <c r="S479" s="26">
        <f>IF('３　回答貼付シート'!U476="ない",0,IF('３　回答貼付シート'!U476="１～２日（にち）ある",1,IF('３　回答貼付シート'!U476="３～５日（にち）ある",2,IF('３　回答貼付シート'!U476="ほぼ毎日（まいにち）ある",3,))))</f>
        <v>0</v>
      </c>
      <c r="T479" s="26">
        <f>IF('３　回答貼付シート'!V476="ない",0,IF('３　回答貼付シート'!V476="１～２日（にち）ある",1,IF('３　回答貼付シート'!V476="３～５日（にち）ある",2,IF('３　回答貼付シート'!V476="ほぼ毎日（まいにち）ある",3,))))</f>
        <v>0</v>
      </c>
      <c r="U479" s="26">
        <f>IF('３　回答貼付シート'!W476="ない",0,IF('３　回答貼付シート'!W476="１～２日（にち）ある",1,IF('３　回答貼付シート'!W476="３～５日（にち）ある",2,IF('３　回答貼付シート'!W476="ほぼ毎日（まいにち）ある",3,))))</f>
        <v>0</v>
      </c>
      <c r="V479" s="26">
        <f>IF('３　回答貼付シート'!X476="ない",0,IF('３　回答貼付シート'!X476="１～２日（にち）ある",1,IF('３　回答貼付シート'!X476="３～５日（にち）ある",2,IF('３　回答貼付シート'!X476="ほぼ毎日（まいにち）ある",3,))))</f>
        <v>0</v>
      </c>
      <c r="W479" s="26">
        <f>IF('３　回答貼付シート'!Y476="ない",0,IF('３　回答貼付シート'!Y476="１～２日（にち）ある",1,IF('３　回答貼付シート'!Y476="３～５日（にち）ある",2,IF('３　回答貼付シート'!Y476="ほぼ毎日（まいにち）ある",3,))))</f>
        <v>0</v>
      </c>
      <c r="X479" s="26">
        <f>IF('３　回答貼付シート'!Z476="ない",0,IF('３　回答貼付シート'!Z476="１～２日（にち）ある",1,IF('３　回答貼付シート'!Z476="３～５日（にち）ある",2,IF('３　回答貼付シート'!Z476="ほぼ毎日（まいにち）ある",3,))))</f>
        <v>0</v>
      </c>
      <c r="Y479" s="26">
        <f>IF('３　回答貼付シート'!AA476="ない",0,IF('３　回答貼付シート'!AA476="１～２日（にち）ある",1,IF('３　回答貼付シート'!AA476="３～５日（にち）ある",2,IF('３　回答貼付シート'!AA476="ほぼ毎日（まいにち）ある",3,))))</f>
        <v>0</v>
      </c>
      <c r="Z479" s="26">
        <f>'３　回答貼付シート'!$AB476</f>
        <v>0</v>
      </c>
      <c r="AA479" s="26" t="str">
        <f t="shared" si="67"/>
        <v/>
      </c>
      <c r="AB479" s="26" t="str">
        <f t="shared" si="68"/>
        <v/>
      </c>
      <c r="AC479" s="26" t="str">
        <f t="shared" si="69"/>
        <v/>
      </c>
      <c r="AD479" s="26" t="str">
        <f t="shared" si="70"/>
        <v/>
      </c>
      <c r="AE479" s="26" t="str">
        <f t="shared" si="71"/>
        <v/>
      </c>
      <c r="AF479" t="str">
        <f t="shared" si="64"/>
        <v>0</v>
      </c>
      <c r="AG479">
        <f t="shared" si="65"/>
        <v>0</v>
      </c>
      <c r="AH479" s="34">
        <f t="shared" si="72"/>
        <v>0</v>
      </c>
    </row>
    <row r="480" spans="1:34">
      <c r="A480" s="26"/>
      <c r="B480" s="26">
        <f t="shared" si="66"/>
        <v>0</v>
      </c>
      <c r="C480" s="26">
        <f>IF('３　回答貼付シート'!$F477&lt;&gt;0,VLOOKUP('３　回答貼付シート'!$F477,$AF$2048:$AG$2054,2,FALSE),0)</f>
        <v>0</v>
      </c>
      <c r="D480" s="26">
        <f>IF('３　回答貼付シート'!$G477&lt;&gt;0,VLOOKUP(('３　回答貼付シート'!$G477), $AF$2048:$AG$2054,2,FALSE),0)</f>
        <v>0</v>
      </c>
      <c r="E480" s="26">
        <f>'３　回答貼付シート'!$H477</f>
        <v>0</v>
      </c>
      <c r="F480" s="26">
        <f>IF(E480=0,0,VLOOKUP($B480,'２　情報入力シート'!$A$2:$E$2049,5))</f>
        <v>0</v>
      </c>
      <c r="G480" s="26">
        <f>IF('３　回答貼付シート'!I477="ない",0,IF('３　回答貼付シート'!I477="１～２日（にち）ある",1,IF('３　回答貼付シート'!I477="３～５日（にち）ある",2,IF('３　回答貼付シート'!I477="ほぼ毎日（まいにち）ある",3,))))</f>
        <v>0</v>
      </c>
      <c r="H480" s="26">
        <f>IF('３　回答貼付シート'!J477="ない",0,IF('３　回答貼付シート'!J477="１～２日（にち）ある",1,IF('３　回答貼付シート'!J477="３～５日（にち）ある",2,IF('３　回答貼付シート'!J477="ほぼ毎日（まいにち）ある",3,))))</f>
        <v>0</v>
      </c>
      <c r="I480" s="26">
        <f>IF('３　回答貼付シート'!K477="ない",0,IF('３　回答貼付シート'!K477="１～２日（にち）ある",1,IF('３　回答貼付シート'!K477="３～５日（にち）ある",2,IF('３　回答貼付シート'!K477="ほぼ毎日（まいにち）ある",3,))))</f>
        <v>0</v>
      </c>
      <c r="J480" s="26">
        <f>IF('３　回答貼付シート'!L477="ない",0,IF('３　回答貼付シート'!L477="１～２日（にち）ある",1,IF('３　回答貼付シート'!L477="３～５日（にち）ある",2,IF('３　回答貼付シート'!L477="ほぼ毎日（まいにち）ある",3,))))</f>
        <v>0</v>
      </c>
      <c r="K480" s="26">
        <f>IF('３　回答貼付シート'!M477="ない",0,IF('３　回答貼付シート'!M477="１～２日（にち）ある",1,IF('３　回答貼付シート'!M477="３～５日（にち）ある",2,IF('３　回答貼付シート'!M477="ほぼ毎日（まいにち）ある",3,))))</f>
        <v>0</v>
      </c>
      <c r="L480" s="26">
        <f>IF('３　回答貼付シート'!N477="ない",0,IF('３　回答貼付シート'!N477="１～２日（にち）ある",1,IF('３　回答貼付シート'!N477="３～５日（にち）ある",2,IF('３　回答貼付シート'!N477="ほぼ毎日（まいにち）ある",3,))))</f>
        <v>0</v>
      </c>
      <c r="M480" s="26">
        <f>IF('３　回答貼付シート'!O477="ない",0,IF('３　回答貼付シート'!O477="１～２日（にち）ある",1,IF('３　回答貼付シート'!O477="３～５日（にち）ある",2,IF('３　回答貼付シート'!O477="ほぼ毎日（まいにち）ある",3,))))</f>
        <v>0</v>
      </c>
      <c r="N480" s="26">
        <f>IF('３　回答貼付シート'!P477="ない",0,IF('３　回答貼付シート'!P477="１～２日（にち）ある",1,IF('３　回答貼付シート'!P477="３～５日（にち）ある",2,IF('３　回答貼付シート'!P477="ほぼ毎日（まいにち）ある",3,))))</f>
        <v>0</v>
      </c>
      <c r="O480" s="26">
        <f>IF('３　回答貼付シート'!Q477="ない",0,IF('３　回答貼付シート'!Q477="１～２日（にち）ある",1,IF('３　回答貼付シート'!Q477="３～５日（にち）ある",2,IF('３　回答貼付シート'!Q477="ほぼ毎日（まいにち）ある",3,))))</f>
        <v>0</v>
      </c>
      <c r="P480" s="26">
        <f>IF('３　回答貼付シート'!R477="ない",0,IF('３　回答貼付シート'!R477="１～２日（にち）ある",1,IF('３　回答貼付シート'!R477="３～５日（にち）ある",2,IF('３　回答貼付シート'!R477="ほぼ毎日（まいにち）ある",3,))))</f>
        <v>0</v>
      </c>
      <c r="Q480" s="26">
        <f>IF('３　回答貼付シート'!S477="ない",0,IF('３　回答貼付シート'!S477="１～２日（にち）ある",1,IF('３　回答貼付シート'!S477="３～５日（にち）ある",2,IF('３　回答貼付シート'!S477="ほぼ毎日（まいにち）ある",3,))))</f>
        <v>0</v>
      </c>
      <c r="R480" s="26">
        <f>IF('３　回答貼付シート'!T477="ない",0,IF('３　回答貼付シート'!T477="１～２日（にち）ある",1,IF('３　回答貼付シート'!T477="３～５日（にち）ある",2,IF('３　回答貼付シート'!T477="ほぼ毎日（まいにち）ある",3,))))</f>
        <v>0</v>
      </c>
      <c r="S480" s="26">
        <f>IF('３　回答貼付シート'!U477="ない",0,IF('３　回答貼付シート'!U477="１～２日（にち）ある",1,IF('３　回答貼付シート'!U477="３～５日（にち）ある",2,IF('３　回答貼付シート'!U477="ほぼ毎日（まいにち）ある",3,))))</f>
        <v>0</v>
      </c>
      <c r="T480" s="26">
        <f>IF('３　回答貼付シート'!V477="ない",0,IF('３　回答貼付シート'!V477="１～２日（にち）ある",1,IF('３　回答貼付シート'!V477="３～５日（にち）ある",2,IF('３　回答貼付シート'!V477="ほぼ毎日（まいにち）ある",3,))))</f>
        <v>0</v>
      </c>
      <c r="U480" s="26">
        <f>IF('３　回答貼付シート'!W477="ない",0,IF('３　回答貼付シート'!W477="１～２日（にち）ある",1,IF('３　回答貼付シート'!W477="３～５日（にち）ある",2,IF('３　回答貼付シート'!W477="ほぼ毎日（まいにち）ある",3,))))</f>
        <v>0</v>
      </c>
      <c r="V480" s="26">
        <f>IF('３　回答貼付シート'!X477="ない",0,IF('３　回答貼付シート'!X477="１～２日（にち）ある",1,IF('３　回答貼付シート'!X477="３～５日（にち）ある",2,IF('３　回答貼付シート'!X477="ほぼ毎日（まいにち）ある",3,))))</f>
        <v>0</v>
      </c>
      <c r="W480" s="26">
        <f>IF('３　回答貼付シート'!Y477="ない",0,IF('３　回答貼付シート'!Y477="１～２日（にち）ある",1,IF('３　回答貼付シート'!Y477="３～５日（にち）ある",2,IF('３　回答貼付シート'!Y477="ほぼ毎日（まいにち）ある",3,))))</f>
        <v>0</v>
      </c>
      <c r="X480" s="26">
        <f>IF('３　回答貼付シート'!Z477="ない",0,IF('３　回答貼付シート'!Z477="１～２日（にち）ある",1,IF('３　回答貼付シート'!Z477="３～５日（にち）ある",2,IF('３　回答貼付シート'!Z477="ほぼ毎日（まいにち）ある",3,))))</f>
        <v>0</v>
      </c>
      <c r="Y480" s="26">
        <f>IF('３　回答貼付シート'!AA477="ない",0,IF('３　回答貼付シート'!AA477="１～２日（にち）ある",1,IF('３　回答貼付シート'!AA477="３～５日（にち）ある",2,IF('３　回答貼付シート'!AA477="ほぼ毎日（まいにち）ある",3,))))</f>
        <v>0</v>
      </c>
      <c r="Z480" s="26">
        <f>'３　回答貼付シート'!$AB477</f>
        <v>0</v>
      </c>
      <c r="AA480" s="26" t="str">
        <f t="shared" si="67"/>
        <v/>
      </c>
      <c r="AB480" s="26" t="str">
        <f t="shared" si="68"/>
        <v/>
      </c>
      <c r="AC480" s="26" t="str">
        <f t="shared" si="69"/>
        <v/>
      </c>
      <c r="AD480" s="26" t="str">
        <f t="shared" si="70"/>
        <v/>
      </c>
      <c r="AE480" s="26" t="str">
        <f t="shared" si="71"/>
        <v/>
      </c>
      <c r="AF480" t="str">
        <f t="shared" si="64"/>
        <v>0</v>
      </c>
      <c r="AG480">
        <f t="shared" si="65"/>
        <v>0</v>
      </c>
      <c r="AH480" s="34">
        <f t="shared" si="72"/>
        <v>0</v>
      </c>
    </row>
    <row r="481" spans="1:34">
      <c r="A481" s="26"/>
      <c r="B481" s="26">
        <f t="shared" si="66"/>
        <v>0</v>
      </c>
      <c r="C481" s="26">
        <f>IF('３　回答貼付シート'!$F478&lt;&gt;0,VLOOKUP('３　回答貼付シート'!$F478,$AF$2048:$AG$2054,2,FALSE),0)</f>
        <v>0</v>
      </c>
      <c r="D481" s="26">
        <f>IF('３　回答貼付シート'!$G478&lt;&gt;0,VLOOKUP(('３　回答貼付シート'!$G478), $AF$2048:$AG$2054,2,FALSE),0)</f>
        <v>0</v>
      </c>
      <c r="E481" s="26">
        <f>'３　回答貼付シート'!$H478</f>
        <v>0</v>
      </c>
      <c r="F481" s="26">
        <f>IF(E481=0,0,VLOOKUP($B481,'２　情報入力シート'!$A$2:$E$2049,5))</f>
        <v>0</v>
      </c>
      <c r="G481" s="26">
        <f>IF('３　回答貼付シート'!I478="ない",0,IF('３　回答貼付シート'!I478="１～２日（にち）ある",1,IF('３　回答貼付シート'!I478="３～５日（にち）ある",2,IF('３　回答貼付シート'!I478="ほぼ毎日（まいにち）ある",3,))))</f>
        <v>0</v>
      </c>
      <c r="H481" s="26">
        <f>IF('３　回答貼付シート'!J478="ない",0,IF('３　回答貼付シート'!J478="１～２日（にち）ある",1,IF('３　回答貼付シート'!J478="３～５日（にち）ある",2,IF('３　回答貼付シート'!J478="ほぼ毎日（まいにち）ある",3,))))</f>
        <v>0</v>
      </c>
      <c r="I481" s="26">
        <f>IF('３　回答貼付シート'!K478="ない",0,IF('３　回答貼付シート'!K478="１～２日（にち）ある",1,IF('３　回答貼付シート'!K478="３～５日（にち）ある",2,IF('３　回答貼付シート'!K478="ほぼ毎日（まいにち）ある",3,))))</f>
        <v>0</v>
      </c>
      <c r="J481" s="26">
        <f>IF('３　回答貼付シート'!L478="ない",0,IF('３　回答貼付シート'!L478="１～２日（にち）ある",1,IF('３　回答貼付シート'!L478="３～５日（にち）ある",2,IF('３　回答貼付シート'!L478="ほぼ毎日（まいにち）ある",3,))))</f>
        <v>0</v>
      </c>
      <c r="K481" s="26">
        <f>IF('３　回答貼付シート'!M478="ない",0,IF('３　回答貼付シート'!M478="１～２日（にち）ある",1,IF('３　回答貼付シート'!M478="３～５日（にち）ある",2,IF('３　回答貼付シート'!M478="ほぼ毎日（まいにち）ある",3,))))</f>
        <v>0</v>
      </c>
      <c r="L481" s="26">
        <f>IF('３　回答貼付シート'!N478="ない",0,IF('３　回答貼付シート'!N478="１～２日（にち）ある",1,IF('３　回答貼付シート'!N478="３～５日（にち）ある",2,IF('３　回答貼付シート'!N478="ほぼ毎日（まいにち）ある",3,))))</f>
        <v>0</v>
      </c>
      <c r="M481" s="26">
        <f>IF('３　回答貼付シート'!O478="ない",0,IF('３　回答貼付シート'!O478="１～２日（にち）ある",1,IF('３　回答貼付シート'!O478="３～５日（にち）ある",2,IF('３　回答貼付シート'!O478="ほぼ毎日（まいにち）ある",3,))))</f>
        <v>0</v>
      </c>
      <c r="N481" s="26">
        <f>IF('３　回答貼付シート'!P478="ない",0,IF('３　回答貼付シート'!P478="１～２日（にち）ある",1,IF('３　回答貼付シート'!P478="３～５日（にち）ある",2,IF('３　回答貼付シート'!P478="ほぼ毎日（まいにち）ある",3,))))</f>
        <v>0</v>
      </c>
      <c r="O481" s="26">
        <f>IF('３　回答貼付シート'!Q478="ない",0,IF('３　回答貼付シート'!Q478="１～２日（にち）ある",1,IF('３　回答貼付シート'!Q478="３～５日（にち）ある",2,IF('３　回答貼付シート'!Q478="ほぼ毎日（まいにち）ある",3,))))</f>
        <v>0</v>
      </c>
      <c r="P481" s="26">
        <f>IF('３　回答貼付シート'!R478="ない",0,IF('３　回答貼付シート'!R478="１～２日（にち）ある",1,IF('３　回答貼付シート'!R478="３～５日（にち）ある",2,IF('３　回答貼付シート'!R478="ほぼ毎日（まいにち）ある",3,))))</f>
        <v>0</v>
      </c>
      <c r="Q481" s="26">
        <f>IF('３　回答貼付シート'!S478="ない",0,IF('３　回答貼付シート'!S478="１～２日（にち）ある",1,IF('３　回答貼付シート'!S478="３～５日（にち）ある",2,IF('３　回答貼付シート'!S478="ほぼ毎日（まいにち）ある",3,))))</f>
        <v>0</v>
      </c>
      <c r="R481" s="26">
        <f>IF('３　回答貼付シート'!T478="ない",0,IF('３　回答貼付シート'!T478="１～２日（にち）ある",1,IF('３　回答貼付シート'!T478="３～５日（にち）ある",2,IF('３　回答貼付シート'!T478="ほぼ毎日（まいにち）ある",3,))))</f>
        <v>0</v>
      </c>
      <c r="S481" s="26">
        <f>IF('３　回答貼付シート'!U478="ない",0,IF('３　回答貼付シート'!U478="１～２日（にち）ある",1,IF('３　回答貼付シート'!U478="３～５日（にち）ある",2,IF('３　回答貼付シート'!U478="ほぼ毎日（まいにち）ある",3,))))</f>
        <v>0</v>
      </c>
      <c r="T481" s="26">
        <f>IF('３　回答貼付シート'!V478="ない",0,IF('３　回答貼付シート'!V478="１～２日（にち）ある",1,IF('３　回答貼付シート'!V478="３～５日（にち）ある",2,IF('３　回答貼付シート'!V478="ほぼ毎日（まいにち）ある",3,))))</f>
        <v>0</v>
      </c>
      <c r="U481" s="26">
        <f>IF('３　回答貼付シート'!W478="ない",0,IF('３　回答貼付シート'!W478="１～２日（にち）ある",1,IF('３　回答貼付シート'!W478="３～５日（にち）ある",2,IF('３　回答貼付シート'!W478="ほぼ毎日（まいにち）ある",3,))))</f>
        <v>0</v>
      </c>
      <c r="V481" s="26">
        <f>IF('３　回答貼付シート'!X478="ない",0,IF('３　回答貼付シート'!X478="１～２日（にち）ある",1,IF('３　回答貼付シート'!X478="３～５日（にち）ある",2,IF('３　回答貼付シート'!X478="ほぼ毎日（まいにち）ある",3,))))</f>
        <v>0</v>
      </c>
      <c r="W481" s="26">
        <f>IF('３　回答貼付シート'!Y478="ない",0,IF('３　回答貼付シート'!Y478="１～２日（にち）ある",1,IF('３　回答貼付シート'!Y478="３～５日（にち）ある",2,IF('３　回答貼付シート'!Y478="ほぼ毎日（まいにち）ある",3,))))</f>
        <v>0</v>
      </c>
      <c r="X481" s="26">
        <f>IF('３　回答貼付シート'!Z478="ない",0,IF('３　回答貼付シート'!Z478="１～２日（にち）ある",1,IF('３　回答貼付シート'!Z478="３～５日（にち）ある",2,IF('３　回答貼付シート'!Z478="ほぼ毎日（まいにち）ある",3,))))</f>
        <v>0</v>
      </c>
      <c r="Y481" s="26">
        <f>IF('３　回答貼付シート'!AA478="ない",0,IF('３　回答貼付シート'!AA478="１～２日（にち）ある",1,IF('３　回答貼付シート'!AA478="３～５日（にち）ある",2,IF('３　回答貼付シート'!AA478="ほぼ毎日（まいにち）ある",3,))))</f>
        <v>0</v>
      </c>
      <c r="Z481" s="26">
        <f>'３　回答貼付シート'!$AB478</f>
        <v>0</v>
      </c>
      <c r="AA481" s="26" t="str">
        <f t="shared" si="67"/>
        <v/>
      </c>
      <c r="AB481" s="26" t="str">
        <f t="shared" si="68"/>
        <v/>
      </c>
      <c r="AC481" s="26" t="str">
        <f t="shared" si="69"/>
        <v/>
      </c>
      <c r="AD481" s="26" t="str">
        <f t="shared" si="70"/>
        <v/>
      </c>
      <c r="AE481" s="26" t="str">
        <f t="shared" si="71"/>
        <v/>
      </c>
      <c r="AF481" t="str">
        <f t="shared" si="64"/>
        <v>0</v>
      </c>
      <c r="AG481">
        <f t="shared" si="65"/>
        <v>0</v>
      </c>
      <c r="AH481" s="34">
        <f t="shared" si="72"/>
        <v>0</v>
      </c>
    </row>
    <row r="482" spans="1:34">
      <c r="A482" s="26"/>
      <c r="B482" s="26">
        <f t="shared" si="66"/>
        <v>0</v>
      </c>
      <c r="C482" s="26">
        <f>IF('３　回答貼付シート'!$F479&lt;&gt;0,VLOOKUP('３　回答貼付シート'!$F479,$AF$2048:$AG$2054,2,FALSE),0)</f>
        <v>0</v>
      </c>
      <c r="D482" s="26">
        <f>IF('３　回答貼付シート'!$G479&lt;&gt;0,VLOOKUP(('３　回答貼付シート'!$G479), $AF$2048:$AG$2054,2,FALSE),0)</f>
        <v>0</v>
      </c>
      <c r="E482" s="26">
        <f>'３　回答貼付シート'!$H479</f>
        <v>0</v>
      </c>
      <c r="F482" s="26">
        <f>IF(E482=0,0,VLOOKUP($B482,'２　情報入力シート'!$A$2:$E$2049,5))</f>
        <v>0</v>
      </c>
      <c r="G482" s="26">
        <f>IF('３　回答貼付シート'!I479="ない",0,IF('３　回答貼付シート'!I479="１～２日（にち）ある",1,IF('３　回答貼付シート'!I479="３～５日（にち）ある",2,IF('３　回答貼付シート'!I479="ほぼ毎日（まいにち）ある",3,))))</f>
        <v>0</v>
      </c>
      <c r="H482" s="26">
        <f>IF('３　回答貼付シート'!J479="ない",0,IF('３　回答貼付シート'!J479="１～２日（にち）ある",1,IF('３　回答貼付シート'!J479="３～５日（にち）ある",2,IF('３　回答貼付シート'!J479="ほぼ毎日（まいにち）ある",3,))))</f>
        <v>0</v>
      </c>
      <c r="I482" s="26">
        <f>IF('３　回答貼付シート'!K479="ない",0,IF('３　回答貼付シート'!K479="１～２日（にち）ある",1,IF('３　回答貼付シート'!K479="３～５日（にち）ある",2,IF('３　回答貼付シート'!K479="ほぼ毎日（まいにち）ある",3,))))</f>
        <v>0</v>
      </c>
      <c r="J482" s="26">
        <f>IF('３　回答貼付シート'!L479="ない",0,IF('３　回答貼付シート'!L479="１～２日（にち）ある",1,IF('３　回答貼付シート'!L479="３～５日（にち）ある",2,IF('３　回答貼付シート'!L479="ほぼ毎日（まいにち）ある",3,))))</f>
        <v>0</v>
      </c>
      <c r="K482" s="26">
        <f>IF('３　回答貼付シート'!M479="ない",0,IF('３　回答貼付シート'!M479="１～２日（にち）ある",1,IF('３　回答貼付シート'!M479="３～５日（にち）ある",2,IF('３　回答貼付シート'!M479="ほぼ毎日（まいにち）ある",3,))))</f>
        <v>0</v>
      </c>
      <c r="L482" s="26">
        <f>IF('３　回答貼付シート'!N479="ない",0,IF('３　回答貼付シート'!N479="１～２日（にち）ある",1,IF('３　回答貼付シート'!N479="３～５日（にち）ある",2,IF('３　回答貼付シート'!N479="ほぼ毎日（まいにち）ある",3,))))</f>
        <v>0</v>
      </c>
      <c r="M482" s="26">
        <f>IF('３　回答貼付シート'!O479="ない",0,IF('３　回答貼付シート'!O479="１～２日（にち）ある",1,IF('３　回答貼付シート'!O479="３～５日（にち）ある",2,IF('３　回答貼付シート'!O479="ほぼ毎日（まいにち）ある",3,))))</f>
        <v>0</v>
      </c>
      <c r="N482" s="26">
        <f>IF('３　回答貼付シート'!P479="ない",0,IF('３　回答貼付シート'!P479="１～２日（にち）ある",1,IF('３　回答貼付シート'!P479="３～５日（にち）ある",2,IF('３　回答貼付シート'!P479="ほぼ毎日（まいにち）ある",3,))))</f>
        <v>0</v>
      </c>
      <c r="O482" s="26">
        <f>IF('３　回答貼付シート'!Q479="ない",0,IF('３　回答貼付シート'!Q479="１～２日（にち）ある",1,IF('３　回答貼付シート'!Q479="３～５日（にち）ある",2,IF('３　回答貼付シート'!Q479="ほぼ毎日（まいにち）ある",3,))))</f>
        <v>0</v>
      </c>
      <c r="P482" s="26">
        <f>IF('３　回答貼付シート'!R479="ない",0,IF('３　回答貼付シート'!R479="１～２日（にち）ある",1,IF('３　回答貼付シート'!R479="３～５日（にち）ある",2,IF('３　回答貼付シート'!R479="ほぼ毎日（まいにち）ある",3,))))</f>
        <v>0</v>
      </c>
      <c r="Q482" s="26">
        <f>IF('３　回答貼付シート'!S479="ない",0,IF('３　回答貼付シート'!S479="１～２日（にち）ある",1,IF('３　回答貼付シート'!S479="３～５日（にち）ある",2,IF('３　回答貼付シート'!S479="ほぼ毎日（まいにち）ある",3,))))</f>
        <v>0</v>
      </c>
      <c r="R482" s="26">
        <f>IF('３　回答貼付シート'!T479="ない",0,IF('３　回答貼付シート'!T479="１～２日（にち）ある",1,IF('３　回答貼付シート'!T479="３～５日（にち）ある",2,IF('３　回答貼付シート'!T479="ほぼ毎日（まいにち）ある",3,))))</f>
        <v>0</v>
      </c>
      <c r="S482" s="26">
        <f>IF('３　回答貼付シート'!U479="ない",0,IF('３　回答貼付シート'!U479="１～２日（にち）ある",1,IF('３　回答貼付シート'!U479="３～５日（にち）ある",2,IF('３　回答貼付シート'!U479="ほぼ毎日（まいにち）ある",3,))))</f>
        <v>0</v>
      </c>
      <c r="T482" s="26">
        <f>IF('３　回答貼付シート'!V479="ない",0,IF('３　回答貼付シート'!V479="１～２日（にち）ある",1,IF('３　回答貼付シート'!V479="３～５日（にち）ある",2,IF('３　回答貼付シート'!V479="ほぼ毎日（まいにち）ある",3,))))</f>
        <v>0</v>
      </c>
      <c r="U482" s="26">
        <f>IF('３　回答貼付シート'!W479="ない",0,IF('３　回答貼付シート'!W479="１～２日（にち）ある",1,IF('３　回答貼付シート'!W479="３～５日（にち）ある",2,IF('３　回答貼付シート'!W479="ほぼ毎日（まいにち）ある",3,))))</f>
        <v>0</v>
      </c>
      <c r="V482" s="26">
        <f>IF('３　回答貼付シート'!X479="ない",0,IF('３　回答貼付シート'!X479="１～２日（にち）ある",1,IF('３　回答貼付シート'!X479="３～５日（にち）ある",2,IF('３　回答貼付シート'!X479="ほぼ毎日（まいにち）ある",3,))))</f>
        <v>0</v>
      </c>
      <c r="W482" s="26">
        <f>IF('３　回答貼付シート'!Y479="ない",0,IF('３　回答貼付シート'!Y479="１～２日（にち）ある",1,IF('３　回答貼付シート'!Y479="３～５日（にち）ある",2,IF('３　回答貼付シート'!Y479="ほぼ毎日（まいにち）ある",3,))))</f>
        <v>0</v>
      </c>
      <c r="X482" s="26">
        <f>IF('３　回答貼付シート'!Z479="ない",0,IF('３　回答貼付シート'!Z479="１～２日（にち）ある",1,IF('３　回答貼付シート'!Z479="３～５日（にち）ある",2,IF('３　回答貼付シート'!Z479="ほぼ毎日（まいにち）ある",3,))))</f>
        <v>0</v>
      </c>
      <c r="Y482" s="26">
        <f>IF('３　回答貼付シート'!AA479="ない",0,IF('３　回答貼付シート'!AA479="１～２日（にち）ある",1,IF('３　回答貼付シート'!AA479="３～５日（にち）ある",2,IF('３　回答貼付シート'!AA479="ほぼ毎日（まいにち）ある",3,))))</f>
        <v>0</v>
      </c>
      <c r="Z482" s="26">
        <f>'３　回答貼付シート'!$AB479</f>
        <v>0</v>
      </c>
      <c r="AA482" s="26" t="str">
        <f t="shared" si="67"/>
        <v/>
      </c>
      <c r="AB482" s="26" t="str">
        <f t="shared" si="68"/>
        <v/>
      </c>
      <c r="AC482" s="26" t="str">
        <f t="shared" si="69"/>
        <v/>
      </c>
      <c r="AD482" s="26" t="str">
        <f t="shared" si="70"/>
        <v/>
      </c>
      <c r="AE482" s="26" t="str">
        <f t="shared" si="71"/>
        <v/>
      </c>
      <c r="AF482" t="str">
        <f t="shared" si="64"/>
        <v>0</v>
      </c>
      <c r="AG482">
        <f t="shared" si="65"/>
        <v>0</v>
      </c>
      <c r="AH482" s="34">
        <f t="shared" si="72"/>
        <v>0</v>
      </c>
    </row>
    <row r="483" spans="1:34">
      <c r="A483" s="26"/>
      <c r="B483" s="26">
        <f t="shared" si="66"/>
        <v>0</v>
      </c>
      <c r="C483" s="26">
        <f>IF('３　回答貼付シート'!$F480&lt;&gt;0,VLOOKUP('３　回答貼付シート'!$F480,$AF$2048:$AG$2054,2,FALSE),0)</f>
        <v>0</v>
      </c>
      <c r="D483" s="26">
        <f>IF('３　回答貼付シート'!$G480&lt;&gt;0,VLOOKUP(('３　回答貼付シート'!$G480), $AF$2048:$AG$2054,2,FALSE),0)</f>
        <v>0</v>
      </c>
      <c r="E483" s="26">
        <f>'３　回答貼付シート'!$H480</f>
        <v>0</v>
      </c>
      <c r="F483" s="26">
        <f>IF(E483=0,0,VLOOKUP($B483,'２　情報入力シート'!$A$2:$E$2049,5))</f>
        <v>0</v>
      </c>
      <c r="G483" s="26">
        <f>IF('３　回答貼付シート'!I480="ない",0,IF('３　回答貼付シート'!I480="１～２日（にち）ある",1,IF('３　回答貼付シート'!I480="３～５日（にち）ある",2,IF('３　回答貼付シート'!I480="ほぼ毎日（まいにち）ある",3,))))</f>
        <v>0</v>
      </c>
      <c r="H483" s="26">
        <f>IF('３　回答貼付シート'!J480="ない",0,IF('３　回答貼付シート'!J480="１～２日（にち）ある",1,IF('３　回答貼付シート'!J480="３～５日（にち）ある",2,IF('３　回答貼付シート'!J480="ほぼ毎日（まいにち）ある",3,))))</f>
        <v>0</v>
      </c>
      <c r="I483" s="26">
        <f>IF('３　回答貼付シート'!K480="ない",0,IF('３　回答貼付シート'!K480="１～２日（にち）ある",1,IF('３　回答貼付シート'!K480="３～５日（にち）ある",2,IF('３　回答貼付シート'!K480="ほぼ毎日（まいにち）ある",3,))))</f>
        <v>0</v>
      </c>
      <c r="J483" s="26">
        <f>IF('３　回答貼付シート'!L480="ない",0,IF('３　回答貼付シート'!L480="１～２日（にち）ある",1,IF('３　回答貼付シート'!L480="３～５日（にち）ある",2,IF('３　回答貼付シート'!L480="ほぼ毎日（まいにち）ある",3,))))</f>
        <v>0</v>
      </c>
      <c r="K483" s="26">
        <f>IF('３　回答貼付シート'!M480="ない",0,IF('３　回答貼付シート'!M480="１～２日（にち）ある",1,IF('３　回答貼付シート'!M480="３～５日（にち）ある",2,IF('３　回答貼付シート'!M480="ほぼ毎日（まいにち）ある",3,))))</f>
        <v>0</v>
      </c>
      <c r="L483" s="26">
        <f>IF('３　回答貼付シート'!N480="ない",0,IF('３　回答貼付シート'!N480="１～２日（にち）ある",1,IF('３　回答貼付シート'!N480="３～５日（にち）ある",2,IF('３　回答貼付シート'!N480="ほぼ毎日（まいにち）ある",3,))))</f>
        <v>0</v>
      </c>
      <c r="M483" s="26">
        <f>IF('３　回答貼付シート'!O480="ない",0,IF('３　回答貼付シート'!O480="１～２日（にち）ある",1,IF('３　回答貼付シート'!O480="３～５日（にち）ある",2,IF('３　回答貼付シート'!O480="ほぼ毎日（まいにち）ある",3,))))</f>
        <v>0</v>
      </c>
      <c r="N483" s="26">
        <f>IF('３　回答貼付シート'!P480="ない",0,IF('３　回答貼付シート'!P480="１～２日（にち）ある",1,IF('３　回答貼付シート'!P480="３～５日（にち）ある",2,IF('３　回答貼付シート'!P480="ほぼ毎日（まいにち）ある",3,))))</f>
        <v>0</v>
      </c>
      <c r="O483" s="26">
        <f>IF('３　回答貼付シート'!Q480="ない",0,IF('３　回答貼付シート'!Q480="１～２日（にち）ある",1,IF('３　回答貼付シート'!Q480="３～５日（にち）ある",2,IF('３　回答貼付シート'!Q480="ほぼ毎日（まいにち）ある",3,))))</f>
        <v>0</v>
      </c>
      <c r="P483" s="26">
        <f>IF('３　回答貼付シート'!R480="ない",0,IF('３　回答貼付シート'!R480="１～２日（にち）ある",1,IF('３　回答貼付シート'!R480="３～５日（にち）ある",2,IF('３　回答貼付シート'!R480="ほぼ毎日（まいにち）ある",3,))))</f>
        <v>0</v>
      </c>
      <c r="Q483" s="26">
        <f>IF('３　回答貼付シート'!S480="ない",0,IF('３　回答貼付シート'!S480="１～２日（にち）ある",1,IF('３　回答貼付シート'!S480="３～５日（にち）ある",2,IF('３　回答貼付シート'!S480="ほぼ毎日（まいにち）ある",3,))))</f>
        <v>0</v>
      </c>
      <c r="R483" s="26">
        <f>IF('３　回答貼付シート'!T480="ない",0,IF('３　回答貼付シート'!T480="１～２日（にち）ある",1,IF('３　回答貼付シート'!T480="３～５日（にち）ある",2,IF('３　回答貼付シート'!T480="ほぼ毎日（まいにち）ある",3,))))</f>
        <v>0</v>
      </c>
      <c r="S483" s="26">
        <f>IF('３　回答貼付シート'!U480="ない",0,IF('３　回答貼付シート'!U480="１～２日（にち）ある",1,IF('３　回答貼付シート'!U480="３～５日（にち）ある",2,IF('３　回答貼付シート'!U480="ほぼ毎日（まいにち）ある",3,))))</f>
        <v>0</v>
      </c>
      <c r="T483" s="26">
        <f>IF('３　回答貼付シート'!V480="ない",0,IF('３　回答貼付シート'!V480="１～２日（にち）ある",1,IF('３　回答貼付シート'!V480="３～５日（にち）ある",2,IF('３　回答貼付シート'!V480="ほぼ毎日（まいにち）ある",3,))))</f>
        <v>0</v>
      </c>
      <c r="U483" s="26">
        <f>IF('３　回答貼付シート'!W480="ない",0,IF('３　回答貼付シート'!W480="１～２日（にち）ある",1,IF('３　回答貼付シート'!W480="３～５日（にち）ある",2,IF('３　回答貼付シート'!W480="ほぼ毎日（まいにち）ある",3,))))</f>
        <v>0</v>
      </c>
      <c r="V483" s="26">
        <f>IF('３　回答貼付シート'!X480="ない",0,IF('３　回答貼付シート'!X480="１～２日（にち）ある",1,IF('３　回答貼付シート'!X480="３～５日（にち）ある",2,IF('３　回答貼付シート'!X480="ほぼ毎日（まいにち）ある",3,))))</f>
        <v>0</v>
      </c>
      <c r="W483" s="26">
        <f>IF('３　回答貼付シート'!Y480="ない",0,IF('３　回答貼付シート'!Y480="１～２日（にち）ある",1,IF('３　回答貼付シート'!Y480="３～５日（にち）ある",2,IF('３　回答貼付シート'!Y480="ほぼ毎日（まいにち）ある",3,))))</f>
        <v>0</v>
      </c>
      <c r="X483" s="26">
        <f>IF('３　回答貼付シート'!Z480="ない",0,IF('３　回答貼付シート'!Z480="１～２日（にち）ある",1,IF('３　回答貼付シート'!Z480="３～５日（にち）ある",2,IF('３　回答貼付シート'!Z480="ほぼ毎日（まいにち）ある",3,))))</f>
        <v>0</v>
      </c>
      <c r="Y483" s="26">
        <f>IF('３　回答貼付シート'!AA480="ない",0,IF('３　回答貼付シート'!AA480="１～２日（にち）ある",1,IF('３　回答貼付シート'!AA480="３～５日（にち）ある",2,IF('３　回答貼付シート'!AA480="ほぼ毎日（まいにち）ある",3,))))</f>
        <v>0</v>
      </c>
      <c r="Z483" s="26">
        <f>'３　回答貼付シート'!$AB480</f>
        <v>0</v>
      </c>
      <c r="AA483" s="26" t="str">
        <f t="shared" si="67"/>
        <v/>
      </c>
      <c r="AB483" s="26" t="str">
        <f t="shared" si="68"/>
        <v/>
      </c>
      <c r="AC483" s="26" t="str">
        <f t="shared" si="69"/>
        <v/>
      </c>
      <c r="AD483" s="26" t="str">
        <f t="shared" si="70"/>
        <v/>
      </c>
      <c r="AE483" s="26" t="str">
        <f t="shared" si="71"/>
        <v/>
      </c>
      <c r="AF483" t="str">
        <f t="shared" si="64"/>
        <v>0</v>
      </c>
      <c r="AG483">
        <f t="shared" si="65"/>
        <v>0</v>
      </c>
      <c r="AH483" s="34">
        <f t="shared" si="72"/>
        <v>0</v>
      </c>
    </row>
    <row r="484" spans="1:34">
      <c r="A484" s="26"/>
      <c r="B484" s="26">
        <f t="shared" si="66"/>
        <v>0</v>
      </c>
      <c r="C484" s="26">
        <f>IF('３　回答貼付シート'!$F481&lt;&gt;0,VLOOKUP('３　回答貼付シート'!$F481,$AF$2048:$AG$2054,2,FALSE),0)</f>
        <v>0</v>
      </c>
      <c r="D484" s="26">
        <f>IF('３　回答貼付シート'!$G481&lt;&gt;0,VLOOKUP(('３　回答貼付シート'!$G481), $AF$2048:$AG$2054,2,FALSE),0)</f>
        <v>0</v>
      </c>
      <c r="E484" s="26">
        <f>'３　回答貼付シート'!$H481</f>
        <v>0</v>
      </c>
      <c r="F484" s="26">
        <f>IF(E484=0,0,VLOOKUP($B484,'２　情報入力シート'!$A$2:$E$2049,5))</f>
        <v>0</v>
      </c>
      <c r="G484" s="26">
        <f>IF('３　回答貼付シート'!I481="ない",0,IF('３　回答貼付シート'!I481="１～２日（にち）ある",1,IF('３　回答貼付シート'!I481="３～５日（にち）ある",2,IF('３　回答貼付シート'!I481="ほぼ毎日（まいにち）ある",3,))))</f>
        <v>0</v>
      </c>
      <c r="H484" s="26">
        <f>IF('３　回答貼付シート'!J481="ない",0,IF('３　回答貼付シート'!J481="１～２日（にち）ある",1,IF('３　回答貼付シート'!J481="３～５日（にち）ある",2,IF('３　回答貼付シート'!J481="ほぼ毎日（まいにち）ある",3,))))</f>
        <v>0</v>
      </c>
      <c r="I484" s="26">
        <f>IF('３　回答貼付シート'!K481="ない",0,IF('３　回答貼付シート'!K481="１～２日（にち）ある",1,IF('３　回答貼付シート'!K481="３～５日（にち）ある",2,IF('３　回答貼付シート'!K481="ほぼ毎日（まいにち）ある",3,))))</f>
        <v>0</v>
      </c>
      <c r="J484" s="26">
        <f>IF('３　回答貼付シート'!L481="ない",0,IF('３　回答貼付シート'!L481="１～２日（にち）ある",1,IF('３　回答貼付シート'!L481="３～５日（にち）ある",2,IF('３　回答貼付シート'!L481="ほぼ毎日（まいにち）ある",3,))))</f>
        <v>0</v>
      </c>
      <c r="K484" s="26">
        <f>IF('３　回答貼付シート'!M481="ない",0,IF('３　回答貼付シート'!M481="１～２日（にち）ある",1,IF('３　回答貼付シート'!M481="３～５日（にち）ある",2,IF('３　回答貼付シート'!M481="ほぼ毎日（まいにち）ある",3,))))</f>
        <v>0</v>
      </c>
      <c r="L484" s="26">
        <f>IF('３　回答貼付シート'!N481="ない",0,IF('３　回答貼付シート'!N481="１～２日（にち）ある",1,IF('３　回答貼付シート'!N481="３～５日（にち）ある",2,IF('３　回答貼付シート'!N481="ほぼ毎日（まいにち）ある",3,))))</f>
        <v>0</v>
      </c>
      <c r="M484" s="26">
        <f>IF('３　回答貼付シート'!O481="ない",0,IF('３　回答貼付シート'!O481="１～２日（にち）ある",1,IF('３　回答貼付シート'!O481="３～５日（にち）ある",2,IF('３　回答貼付シート'!O481="ほぼ毎日（まいにち）ある",3,))))</f>
        <v>0</v>
      </c>
      <c r="N484" s="26">
        <f>IF('３　回答貼付シート'!P481="ない",0,IF('３　回答貼付シート'!P481="１～２日（にち）ある",1,IF('３　回答貼付シート'!P481="３～５日（にち）ある",2,IF('３　回答貼付シート'!P481="ほぼ毎日（まいにち）ある",3,))))</f>
        <v>0</v>
      </c>
      <c r="O484" s="26">
        <f>IF('３　回答貼付シート'!Q481="ない",0,IF('３　回答貼付シート'!Q481="１～２日（にち）ある",1,IF('３　回答貼付シート'!Q481="３～５日（にち）ある",2,IF('３　回答貼付シート'!Q481="ほぼ毎日（まいにち）ある",3,))))</f>
        <v>0</v>
      </c>
      <c r="P484" s="26">
        <f>IF('３　回答貼付シート'!R481="ない",0,IF('３　回答貼付シート'!R481="１～２日（にち）ある",1,IF('３　回答貼付シート'!R481="３～５日（にち）ある",2,IF('３　回答貼付シート'!R481="ほぼ毎日（まいにち）ある",3,))))</f>
        <v>0</v>
      </c>
      <c r="Q484" s="26">
        <f>IF('３　回答貼付シート'!S481="ない",0,IF('３　回答貼付シート'!S481="１～２日（にち）ある",1,IF('３　回答貼付シート'!S481="３～５日（にち）ある",2,IF('３　回答貼付シート'!S481="ほぼ毎日（まいにち）ある",3,))))</f>
        <v>0</v>
      </c>
      <c r="R484" s="26">
        <f>IF('３　回答貼付シート'!T481="ない",0,IF('３　回答貼付シート'!T481="１～２日（にち）ある",1,IF('３　回答貼付シート'!T481="３～５日（にち）ある",2,IF('３　回答貼付シート'!T481="ほぼ毎日（まいにち）ある",3,))))</f>
        <v>0</v>
      </c>
      <c r="S484" s="26">
        <f>IF('３　回答貼付シート'!U481="ない",0,IF('３　回答貼付シート'!U481="１～２日（にち）ある",1,IF('３　回答貼付シート'!U481="３～５日（にち）ある",2,IF('３　回答貼付シート'!U481="ほぼ毎日（まいにち）ある",3,))))</f>
        <v>0</v>
      </c>
      <c r="T484" s="26">
        <f>IF('３　回答貼付シート'!V481="ない",0,IF('３　回答貼付シート'!V481="１～２日（にち）ある",1,IF('３　回答貼付シート'!V481="３～５日（にち）ある",2,IF('３　回答貼付シート'!V481="ほぼ毎日（まいにち）ある",3,))))</f>
        <v>0</v>
      </c>
      <c r="U484" s="26">
        <f>IF('３　回答貼付シート'!W481="ない",0,IF('３　回答貼付シート'!W481="１～２日（にち）ある",1,IF('３　回答貼付シート'!W481="３～５日（にち）ある",2,IF('３　回答貼付シート'!W481="ほぼ毎日（まいにち）ある",3,))))</f>
        <v>0</v>
      </c>
      <c r="V484" s="26">
        <f>IF('３　回答貼付シート'!X481="ない",0,IF('３　回答貼付シート'!X481="１～２日（にち）ある",1,IF('３　回答貼付シート'!X481="３～５日（にち）ある",2,IF('３　回答貼付シート'!X481="ほぼ毎日（まいにち）ある",3,))))</f>
        <v>0</v>
      </c>
      <c r="W484" s="26">
        <f>IF('３　回答貼付シート'!Y481="ない",0,IF('３　回答貼付シート'!Y481="１～２日（にち）ある",1,IF('３　回答貼付シート'!Y481="３～５日（にち）ある",2,IF('３　回答貼付シート'!Y481="ほぼ毎日（まいにち）ある",3,))))</f>
        <v>0</v>
      </c>
      <c r="X484" s="26">
        <f>IF('３　回答貼付シート'!Z481="ない",0,IF('３　回答貼付シート'!Z481="１～２日（にち）ある",1,IF('３　回答貼付シート'!Z481="３～５日（にち）ある",2,IF('３　回答貼付シート'!Z481="ほぼ毎日（まいにち）ある",3,))))</f>
        <v>0</v>
      </c>
      <c r="Y484" s="26">
        <f>IF('３　回答貼付シート'!AA481="ない",0,IF('３　回答貼付シート'!AA481="１～２日（にち）ある",1,IF('３　回答貼付シート'!AA481="３～５日（にち）ある",2,IF('３　回答貼付シート'!AA481="ほぼ毎日（まいにち）ある",3,))))</f>
        <v>0</v>
      </c>
      <c r="Z484" s="26">
        <f>'３　回答貼付シート'!$AB481</f>
        <v>0</v>
      </c>
      <c r="AA484" s="26" t="str">
        <f t="shared" si="67"/>
        <v/>
      </c>
      <c r="AB484" s="26" t="str">
        <f t="shared" si="68"/>
        <v/>
      </c>
      <c r="AC484" s="26" t="str">
        <f t="shared" si="69"/>
        <v/>
      </c>
      <c r="AD484" s="26" t="str">
        <f t="shared" si="70"/>
        <v/>
      </c>
      <c r="AE484" s="26" t="str">
        <f t="shared" si="71"/>
        <v/>
      </c>
      <c r="AF484" t="str">
        <f t="shared" si="64"/>
        <v>0</v>
      </c>
      <c r="AG484">
        <f t="shared" si="65"/>
        <v>0</v>
      </c>
      <c r="AH484" s="34">
        <f t="shared" si="72"/>
        <v>0</v>
      </c>
    </row>
    <row r="485" spans="1:34">
      <c r="A485" s="26"/>
      <c r="B485" s="26">
        <f t="shared" si="66"/>
        <v>0</v>
      </c>
      <c r="C485" s="26">
        <f>IF('３　回答貼付シート'!$F482&lt;&gt;0,VLOOKUP('３　回答貼付シート'!$F482,$AF$2048:$AG$2054,2,FALSE),0)</f>
        <v>0</v>
      </c>
      <c r="D485" s="26">
        <f>IF('３　回答貼付シート'!$G482&lt;&gt;0,VLOOKUP(('３　回答貼付シート'!$G482), $AF$2048:$AG$2054,2,FALSE),0)</f>
        <v>0</v>
      </c>
      <c r="E485" s="26">
        <f>'３　回答貼付シート'!$H482</f>
        <v>0</v>
      </c>
      <c r="F485" s="26">
        <f>IF(E485=0,0,VLOOKUP($B485,'２　情報入力シート'!$A$2:$E$2049,5))</f>
        <v>0</v>
      </c>
      <c r="G485" s="26">
        <f>IF('３　回答貼付シート'!I482="ない",0,IF('３　回答貼付シート'!I482="１～２日（にち）ある",1,IF('３　回答貼付シート'!I482="３～５日（にち）ある",2,IF('３　回答貼付シート'!I482="ほぼ毎日（まいにち）ある",3,))))</f>
        <v>0</v>
      </c>
      <c r="H485" s="26">
        <f>IF('３　回答貼付シート'!J482="ない",0,IF('３　回答貼付シート'!J482="１～２日（にち）ある",1,IF('３　回答貼付シート'!J482="３～５日（にち）ある",2,IF('３　回答貼付シート'!J482="ほぼ毎日（まいにち）ある",3,))))</f>
        <v>0</v>
      </c>
      <c r="I485" s="26">
        <f>IF('３　回答貼付シート'!K482="ない",0,IF('３　回答貼付シート'!K482="１～２日（にち）ある",1,IF('３　回答貼付シート'!K482="３～５日（にち）ある",2,IF('３　回答貼付シート'!K482="ほぼ毎日（まいにち）ある",3,))))</f>
        <v>0</v>
      </c>
      <c r="J485" s="26">
        <f>IF('３　回答貼付シート'!L482="ない",0,IF('３　回答貼付シート'!L482="１～２日（にち）ある",1,IF('３　回答貼付シート'!L482="３～５日（にち）ある",2,IF('３　回答貼付シート'!L482="ほぼ毎日（まいにち）ある",3,))))</f>
        <v>0</v>
      </c>
      <c r="K485" s="26">
        <f>IF('３　回答貼付シート'!M482="ない",0,IF('３　回答貼付シート'!M482="１～２日（にち）ある",1,IF('３　回答貼付シート'!M482="３～５日（にち）ある",2,IF('３　回答貼付シート'!M482="ほぼ毎日（まいにち）ある",3,))))</f>
        <v>0</v>
      </c>
      <c r="L485" s="26">
        <f>IF('３　回答貼付シート'!N482="ない",0,IF('３　回答貼付シート'!N482="１～２日（にち）ある",1,IF('３　回答貼付シート'!N482="３～５日（にち）ある",2,IF('３　回答貼付シート'!N482="ほぼ毎日（まいにち）ある",3,))))</f>
        <v>0</v>
      </c>
      <c r="M485" s="26">
        <f>IF('３　回答貼付シート'!O482="ない",0,IF('３　回答貼付シート'!O482="１～２日（にち）ある",1,IF('３　回答貼付シート'!O482="３～５日（にち）ある",2,IF('３　回答貼付シート'!O482="ほぼ毎日（まいにち）ある",3,))))</f>
        <v>0</v>
      </c>
      <c r="N485" s="26">
        <f>IF('３　回答貼付シート'!P482="ない",0,IF('３　回答貼付シート'!P482="１～２日（にち）ある",1,IF('３　回答貼付シート'!P482="３～５日（にち）ある",2,IF('３　回答貼付シート'!P482="ほぼ毎日（まいにち）ある",3,))))</f>
        <v>0</v>
      </c>
      <c r="O485" s="26">
        <f>IF('３　回答貼付シート'!Q482="ない",0,IF('３　回答貼付シート'!Q482="１～２日（にち）ある",1,IF('３　回答貼付シート'!Q482="３～５日（にち）ある",2,IF('３　回答貼付シート'!Q482="ほぼ毎日（まいにち）ある",3,))))</f>
        <v>0</v>
      </c>
      <c r="P485" s="26">
        <f>IF('３　回答貼付シート'!R482="ない",0,IF('３　回答貼付シート'!R482="１～２日（にち）ある",1,IF('３　回答貼付シート'!R482="３～５日（にち）ある",2,IF('３　回答貼付シート'!R482="ほぼ毎日（まいにち）ある",3,))))</f>
        <v>0</v>
      </c>
      <c r="Q485" s="26">
        <f>IF('３　回答貼付シート'!S482="ない",0,IF('３　回答貼付シート'!S482="１～２日（にち）ある",1,IF('３　回答貼付シート'!S482="３～５日（にち）ある",2,IF('３　回答貼付シート'!S482="ほぼ毎日（まいにち）ある",3,))))</f>
        <v>0</v>
      </c>
      <c r="R485" s="26">
        <f>IF('３　回答貼付シート'!T482="ない",0,IF('３　回答貼付シート'!T482="１～２日（にち）ある",1,IF('３　回答貼付シート'!T482="３～５日（にち）ある",2,IF('３　回答貼付シート'!T482="ほぼ毎日（まいにち）ある",3,))))</f>
        <v>0</v>
      </c>
      <c r="S485" s="26">
        <f>IF('３　回答貼付シート'!U482="ない",0,IF('３　回答貼付シート'!U482="１～２日（にち）ある",1,IF('３　回答貼付シート'!U482="３～５日（にち）ある",2,IF('３　回答貼付シート'!U482="ほぼ毎日（まいにち）ある",3,))))</f>
        <v>0</v>
      </c>
      <c r="T485" s="26">
        <f>IF('３　回答貼付シート'!V482="ない",0,IF('３　回答貼付シート'!V482="１～２日（にち）ある",1,IF('３　回答貼付シート'!V482="３～５日（にち）ある",2,IF('３　回答貼付シート'!V482="ほぼ毎日（まいにち）ある",3,))))</f>
        <v>0</v>
      </c>
      <c r="U485" s="26">
        <f>IF('３　回答貼付シート'!W482="ない",0,IF('３　回答貼付シート'!W482="１～２日（にち）ある",1,IF('３　回答貼付シート'!W482="３～５日（にち）ある",2,IF('３　回答貼付シート'!W482="ほぼ毎日（まいにち）ある",3,))))</f>
        <v>0</v>
      </c>
      <c r="V485" s="26">
        <f>IF('３　回答貼付シート'!X482="ない",0,IF('３　回答貼付シート'!X482="１～２日（にち）ある",1,IF('３　回答貼付シート'!X482="３～５日（にち）ある",2,IF('３　回答貼付シート'!X482="ほぼ毎日（まいにち）ある",3,))))</f>
        <v>0</v>
      </c>
      <c r="W485" s="26">
        <f>IF('３　回答貼付シート'!Y482="ない",0,IF('３　回答貼付シート'!Y482="１～２日（にち）ある",1,IF('３　回答貼付シート'!Y482="３～５日（にち）ある",2,IF('３　回答貼付シート'!Y482="ほぼ毎日（まいにち）ある",3,))))</f>
        <v>0</v>
      </c>
      <c r="X485" s="26">
        <f>IF('３　回答貼付シート'!Z482="ない",0,IF('３　回答貼付シート'!Z482="１～２日（にち）ある",1,IF('３　回答貼付シート'!Z482="３～５日（にち）ある",2,IF('３　回答貼付シート'!Z482="ほぼ毎日（まいにち）ある",3,))))</f>
        <v>0</v>
      </c>
      <c r="Y485" s="26">
        <f>IF('３　回答貼付シート'!AA482="ない",0,IF('３　回答貼付シート'!AA482="１～２日（にち）ある",1,IF('３　回答貼付シート'!AA482="３～５日（にち）ある",2,IF('３　回答貼付シート'!AA482="ほぼ毎日（まいにち）ある",3,))))</f>
        <v>0</v>
      </c>
      <c r="Z485" s="26">
        <f>'３　回答貼付シート'!$AB482</f>
        <v>0</v>
      </c>
      <c r="AA485" s="26" t="str">
        <f t="shared" si="67"/>
        <v/>
      </c>
      <c r="AB485" s="26" t="str">
        <f t="shared" si="68"/>
        <v/>
      </c>
      <c r="AC485" s="26" t="str">
        <f t="shared" si="69"/>
        <v/>
      </c>
      <c r="AD485" s="26" t="str">
        <f t="shared" si="70"/>
        <v/>
      </c>
      <c r="AE485" s="26" t="str">
        <f t="shared" si="71"/>
        <v/>
      </c>
      <c r="AF485" t="str">
        <f t="shared" si="64"/>
        <v>0</v>
      </c>
      <c r="AG485">
        <f t="shared" si="65"/>
        <v>0</v>
      </c>
      <c r="AH485" s="34">
        <f t="shared" si="72"/>
        <v>0</v>
      </c>
    </row>
    <row r="486" spans="1:34">
      <c r="A486" s="26"/>
      <c r="B486" s="26">
        <f t="shared" si="66"/>
        <v>0</v>
      </c>
      <c r="C486" s="26">
        <f>IF('３　回答貼付シート'!$F483&lt;&gt;0,VLOOKUP('３　回答貼付シート'!$F483,$AF$2048:$AG$2054,2,FALSE),0)</f>
        <v>0</v>
      </c>
      <c r="D486" s="26">
        <f>IF('３　回答貼付シート'!$G483&lt;&gt;0,VLOOKUP(('３　回答貼付シート'!$G483), $AF$2048:$AG$2054,2,FALSE),0)</f>
        <v>0</v>
      </c>
      <c r="E486" s="26">
        <f>'３　回答貼付シート'!$H483</f>
        <v>0</v>
      </c>
      <c r="F486" s="26">
        <f>IF(E486=0,0,VLOOKUP($B486,'２　情報入力シート'!$A$2:$E$2049,5))</f>
        <v>0</v>
      </c>
      <c r="G486" s="26">
        <f>IF('３　回答貼付シート'!I483="ない",0,IF('３　回答貼付シート'!I483="１～２日（にち）ある",1,IF('３　回答貼付シート'!I483="３～５日（にち）ある",2,IF('３　回答貼付シート'!I483="ほぼ毎日（まいにち）ある",3,))))</f>
        <v>0</v>
      </c>
      <c r="H486" s="26">
        <f>IF('３　回答貼付シート'!J483="ない",0,IF('３　回答貼付シート'!J483="１～２日（にち）ある",1,IF('３　回答貼付シート'!J483="３～５日（にち）ある",2,IF('３　回答貼付シート'!J483="ほぼ毎日（まいにち）ある",3,))))</f>
        <v>0</v>
      </c>
      <c r="I486" s="26">
        <f>IF('３　回答貼付シート'!K483="ない",0,IF('３　回答貼付シート'!K483="１～２日（にち）ある",1,IF('３　回答貼付シート'!K483="３～５日（にち）ある",2,IF('３　回答貼付シート'!K483="ほぼ毎日（まいにち）ある",3,))))</f>
        <v>0</v>
      </c>
      <c r="J486" s="26">
        <f>IF('３　回答貼付シート'!L483="ない",0,IF('３　回答貼付シート'!L483="１～２日（にち）ある",1,IF('３　回答貼付シート'!L483="３～５日（にち）ある",2,IF('３　回答貼付シート'!L483="ほぼ毎日（まいにち）ある",3,))))</f>
        <v>0</v>
      </c>
      <c r="K486" s="26">
        <f>IF('３　回答貼付シート'!M483="ない",0,IF('３　回答貼付シート'!M483="１～２日（にち）ある",1,IF('３　回答貼付シート'!M483="３～５日（にち）ある",2,IF('３　回答貼付シート'!M483="ほぼ毎日（まいにち）ある",3,))))</f>
        <v>0</v>
      </c>
      <c r="L486" s="26">
        <f>IF('３　回答貼付シート'!N483="ない",0,IF('３　回答貼付シート'!N483="１～２日（にち）ある",1,IF('３　回答貼付シート'!N483="３～５日（にち）ある",2,IF('３　回答貼付シート'!N483="ほぼ毎日（まいにち）ある",3,))))</f>
        <v>0</v>
      </c>
      <c r="M486" s="26">
        <f>IF('３　回答貼付シート'!O483="ない",0,IF('３　回答貼付シート'!O483="１～２日（にち）ある",1,IF('３　回答貼付シート'!O483="３～５日（にち）ある",2,IF('３　回答貼付シート'!O483="ほぼ毎日（まいにち）ある",3,))))</f>
        <v>0</v>
      </c>
      <c r="N486" s="26">
        <f>IF('３　回答貼付シート'!P483="ない",0,IF('３　回答貼付シート'!P483="１～２日（にち）ある",1,IF('３　回答貼付シート'!P483="３～５日（にち）ある",2,IF('３　回答貼付シート'!P483="ほぼ毎日（まいにち）ある",3,))))</f>
        <v>0</v>
      </c>
      <c r="O486" s="26">
        <f>IF('３　回答貼付シート'!Q483="ない",0,IF('３　回答貼付シート'!Q483="１～２日（にち）ある",1,IF('３　回答貼付シート'!Q483="３～５日（にち）ある",2,IF('３　回答貼付シート'!Q483="ほぼ毎日（まいにち）ある",3,))))</f>
        <v>0</v>
      </c>
      <c r="P486" s="26">
        <f>IF('３　回答貼付シート'!R483="ない",0,IF('３　回答貼付シート'!R483="１～２日（にち）ある",1,IF('３　回答貼付シート'!R483="３～５日（にち）ある",2,IF('３　回答貼付シート'!R483="ほぼ毎日（まいにち）ある",3,))))</f>
        <v>0</v>
      </c>
      <c r="Q486" s="26">
        <f>IF('３　回答貼付シート'!S483="ない",0,IF('３　回答貼付シート'!S483="１～２日（にち）ある",1,IF('３　回答貼付シート'!S483="３～５日（にち）ある",2,IF('３　回答貼付シート'!S483="ほぼ毎日（まいにち）ある",3,))))</f>
        <v>0</v>
      </c>
      <c r="R486" s="26">
        <f>IF('３　回答貼付シート'!T483="ない",0,IF('３　回答貼付シート'!T483="１～２日（にち）ある",1,IF('３　回答貼付シート'!T483="３～５日（にち）ある",2,IF('３　回答貼付シート'!T483="ほぼ毎日（まいにち）ある",3,))))</f>
        <v>0</v>
      </c>
      <c r="S486" s="26">
        <f>IF('３　回答貼付シート'!U483="ない",0,IF('３　回答貼付シート'!U483="１～２日（にち）ある",1,IF('３　回答貼付シート'!U483="３～５日（にち）ある",2,IF('３　回答貼付シート'!U483="ほぼ毎日（まいにち）ある",3,))))</f>
        <v>0</v>
      </c>
      <c r="T486" s="26">
        <f>IF('３　回答貼付シート'!V483="ない",0,IF('３　回答貼付シート'!V483="１～２日（にち）ある",1,IF('３　回答貼付シート'!V483="３～５日（にち）ある",2,IF('３　回答貼付シート'!V483="ほぼ毎日（まいにち）ある",3,))))</f>
        <v>0</v>
      </c>
      <c r="U486" s="26">
        <f>IF('３　回答貼付シート'!W483="ない",0,IF('３　回答貼付シート'!W483="１～２日（にち）ある",1,IF('３　回答貼付シート'!W483="３～５日（にち）ある",2,IF('３　回答貼付シート'!W483="ほぼ毎日（まいにち）ある",3,))))</f>
        <v>0</v>
      </c>
      <c r="V486" s="26">
        <f>IF('３　回答貼付シート'!X483="ない",0,IF('３　回答貼付シート'!X483="１～２日（にち）ある",1,IF('３　回答貼付シート'!X483="３～５日（にち）ある",2,IF('３　回答貼付シート'!X483="ほぼ毎日（まいにち）ある",3,))))</f>
        <v>0</v>
      </c>
      <c r="W486" s="26">
        <f>IF('３　回答貼付シート'!Y483="ない",0,IF('３　回答貼付シート'!Y483="１～２日（にち）ある",1,IF('３　回答貼付シート'!Y483="３～５日（にち）ある",2,IF('３　回答貼付シート'!Y483="ほぼ毎日（まいにち）ある",3,))))</f>
        <v>0</v>
      </c>
      <c r="X486" s="26">
        <f>IF('３　回答貼付シート'!Z483="ない",0,IF('３　回答貼付シート'!Z483="１～２日（にち）ある",1,IF('３　回答貼付シート'!Z483="３～５日（にち）ある",2,IF('３　回答貼付シート'!Z483="ほぼ毎日（まいにち）ある",3,))))</f>
        <v>0</v>
      </c>
      <c r="Y486" s="26">
        <f>IF('３　回答貼付シート'!AA483="ない",0,IF('３　回答貼付シート'!AA483="１～２日（にち）ある",1,IF('３　回答貼付シート'!AA483="３～５日（にち）ある",2,IF('３　回答貼付シート'!AA483="ほぼ毎日（まいにち）ある",3,))))</f>
        <v>0</v>
      </c>
      <c r="Z486" s="26">
        <f>'３　回答貼付シート'!$AB483</f>
        <v>0</v>
      </c>
      <c r="AA486" s="26" t="str">
        <f t="shared" si="67"/>
        <v/>
      </c>
      <c r="AB486" s="26" t="str">
        <f t="shared" si="68"/>
        <v/>
      </c>
      <c r="AC486" s="26" t="str">
        <f t="shared" si="69"/>
        <v/>
      </c>
      <c r="AD486" s="26" t="str">
        <f t="shared" si="70"/>
        <v/>
      </c>
      <c r="AE486" s="26" t="str">
        <f t="shared" si="71"/>
        <v/>
      </c>
      <c r="AF486" t="str">
        <f t="shared" si="64"/>
        <v>0</v>
      </c>
      <c r="AG486">
        <f t="shared" si="65"/>
        <v>0</v>
      </c>
      <c r="AH486" s="34">
        <f t="shared" si="72"/>
        <v>0</v>
      </c>
    </row>
    <row r="487" spans="1:34">
      <c r="A487" s="26"/>
      <c r="B487" s="26">
        <f t="shared" si="66"/>
        <v>0</v>
      </c>
      <c r="C487" s="26">
        <f>IF('３　回答貼付シート'!$F484&lt;&gt;0,VLOOKUP('３　回答貼付シート'!$F484,$AF$2048:$AG$2054,2,FALSE),0)</f>
        <v>0</v>
      </c>
      <c r="D487" s="26">
        <f>IF('３　回答貼付シート'!$G484&lt;&gt;0,VLOOKUP(('３　回答貼付シート'!$G484), $AF$2048:$AG$2054,2,FALSE),0)</f>
        <v>0</v>
      </c>
      <c r="E487" s="26">
        <f>'３　回答貼付シート'!$H484</f>
        <v>0</v>
      </c>
      <c r="F487" s="26">
        <f>IF(E487=0,0,VLOOKUP($B487,'２　情報入力シート'!$A$2:$E$2049,5))</f>
        <v>0</v>
      </c>
      <c r="G487" s="26">
        <f>IF('３　回答貼付シート'!I484="ない",0,IF('３　回答貼付シート'!I484="１～２日（にち）ある",1,IF('３　回答貼付シート'!I484="３～５日（にち）ある",2,IF('３　回答貼付シート'!I484="ほぼ毎日（まいにち）ある",3,))))</f>
        <v>0</v>
      </c>
      <c r="H487" s="26">
        <f>IF('３　回答貼付シート'!J484="ない",0,IF('３　回答貼付シート'!J484="１～２日（にち）ある",1,IF('３　回答貼付シート'!J484="３～５日（にち）ある",2,IF('３　回答貼付シート'!J484="ほぼ毎日（まいにち）ある",3,))))</f>
        <v>0</v>
      </c>
      <c r="I487" s="26">
        <f>IF('３　回答貼付シート'!K484="ない",0,IF('３　回答貼付シート'!K484="１～２日（にち）ある",1,IF('３　回答貼付シート'!K484="３～５日（にち）ある",2,IF('３　回答貼付シート'!K484="ほぼ毎日（まいにち）ある",3,))))</f>
        <v>0</v>
      </c>
      <c r="J487" s="26">
        <f>IF('３　回答貼付シート'!L484="ない",0,IF('３　回答貼付シート'!L484="１～２日（にち）ある",1,IF('３　回答貼付シート'!L484="３～５日（にち）ある",2,IF('３　回答貼付シート'!L484="ほぼ毎日（まいにち）ある",3,))))</f>
        <v>0</v>
      </c>
      <c r="K487" s="26">
        <f>IF('３　回答貼付シート'!M484="ない",0,IF('３　回答貼付シート'!M484="１～２日（にち）ある",1,IF('３　回答貼付シート'!M484="３～５日（にち）ある",2,IF('３　回答貼付シート'!M484="ほぼ毎日（まいにち）ある",3,))))</f>
        <v>0</v>
      </c>
      <c r="L487" s="26">
        <f>IF('３　回答貼付シート'!N484="ない",0,IF('３　回答貼付シート'!N484="１～２日（にち）ある",1,IF('３　回答貼付シート'!N484="３～５日（にち）ある",2,IF('３　回答貼付シート'!N484="ほぼ毎日（まいにち）ある",3,))))</f>
        <v>0</v>
      </c>
      <c r="M487" s="26">
        <f>IF('３　回答貼付シート'!O484="ない",0,IF('３　回答貼付シート'!O484="１～２日（にち）ある",1,IF('３　回答貼付シート'!O484="３～５日（にち）ある",2,IF('３　回答貼付シート'!O484="ほぼ毎日（まいにち）ある",3,))))</f>
        <v>0</v>
      </c>
      <c r="N487" s="26">
        <f>IF('３　回答貼付シート'!P484="ない",0,IF('３　回答貼付シート'!P484="１～２日（にち）ある",1,IF('３　回答貼付シート'!P484="３～５日（にち）ある",2,IF('３　回答貼付シート'!P484="ほぼ毎日（まいにち）ある",3,))))</f>
        <v>0</v>
      </c>
      <c r="O487" s="26">
        <f>IF('３　回答貼付シート'!Q484="ない",0,IF('３　回答貼付シート'!Q484="１～２日（にち）ある",1,IF('３　回答貼付シート'!Q484="３～５日（にち）ある",2,IF('３　回答貼付シート'!Q484="ほぼ毎日（まいにち）ある",3,))))</f>
        <v>0</v>
      </c>
      <c r="P487" s="26">
        <f>IF('３　回答貼付シート'!R484="ない",0,IF('３　回答貼付シート'!R484="１～２日（にち）ある",1,IF('３　回答貼付シート'!R484="３～５日（にち）ある",2,IF('３　回答貼付シート'!R484="ほぼ毎日（まいにち）ある",3,))))</f>
        <v>0</v>
      </c>
      <c r="Q487" s="26">
        <f>IF('３　回答貼付シート'!S484="ない",0,IF('３　回答貼付シート'!S484="１～２日（にち）ある",1,IF('３　回答貼付シート'!S484="３～５日（にち）ある",2,IF('３　回答貼付シート'!S484="ほぼ毎日（まいにち）ある",3,))))</f>
        <v>0</v>
      </c>
      <c r="R487" s="26">
        <f>IF('３　回答貼付シート'!T484="ない",0,IF('３　回答貼付シート'!T484="１～２日（にち）ある",1,IF('３　回答貼付シート'!T484="３～５日（にち）ある",2,IF('３　回答貼付シート'!T484="ほぼ毎日（まいにち）ある",3,))))</f>
        <v>0</v>
      </c>
      <c r="S487" s="26">
        <f>IF('３　回答貼付シート'!U484="ない",0,IF('３　回答貼付シート'!U484="１～２日（にち）ある",1,IF('３　回答貼付シート'!U484="３～５日（にち）ある",2,IF('３　回答貼付シート'!U484="ほぼ毎日（まいにち）ある",3,))))</f>
        <v>0</v>
      </c>
      <c r="T487" s="26">
        <f>IF('３　回答貼付シート'!V484="ない",0,IF('３　回答貼付シート'!V484="１～２日（にち）ある",1,IF('３　回答貼付シート'!V484="３～５日（にち）ある",2,IF('３　回答貼付シート'!V484="ほぼ毎日（まいにち）ある",3,))))</f>
        <v>0</v>
      </c>
      <c r="U487" s="26">
        <f>IF('３　回答貼付シート'!W484="ない",0,IF('３　回答貼付シート'!W484="１～２日（にち）ある",1,IF('３　回答貼付シート'!W484="３～５日（にち）ある",2,IF('３　回答貼付シート'!W484="ほぼ毎日（まいにち）ある",3,))))</f>
        <v>0</v>
      </c>
      <c r="V487" s="26">
        <f>IF('３　回答貼付シート'!X484="ない",0,IF('３　回答貼付シート'!X484="１～２日（にち）ある",1,IF('３　回答貼付シート'!X484="３～５日（にち）ある",2,IF('３　回答貼付シート'!X484="ほぼ毎日（まいにち）ある",3,))))</f>
        <v>0</v>
      </c>
      <c r="W487" s="26">
        <f>IF('３　回答貼付シート'!Y484="ない",0,IF('３　回答貼付シート'!Y484="１～２日（にち）ある",1,IF('３　回答貼付シート'!Y484="３～５日（にち）ある",2,IF('３　回答貼付シート'!Y484="ほぼ毎日（まいにち）ある",3,))))</f>
        <v>0</v>
      </c>
      <c r="X487" s="26">
        <f>IF('３　回答貼付シート'!Z484="ない",0,IF('３　回答貼付シート'!Z484="１～２日（にち）ある",1,IF('３　回答貼付シート'!Z484="３～５日（にち）ある",2,IF('３　回答貼付シート'!Z484="ほぼ毎日（まいにち）ある",3,))))</f>
        <v>0</v>
      </c>
      <c r="Y487" s="26">
        <f>IF('３　回答貼付シート'!AA484="ない",0,IF('３　回答貼付シート'!AA484="１～２日（にち）ある",1,IF('３　回答貼付シート'!AA484="３～５日（にち）ある",2,IF('３　回答貼付シート'!AA484="ほぼ毎日（まいにち）ある",3,))))</f>
        <v>0</v>
      </c>
      <c r="Z487" s="26">
        <f>'３　回答貼付シート'!$AB484</f>
        <v>0</v>
      </c>
      <c r="AA487" s="26" t="str">
        <f t="shared" si="67"/>
        <v/>
      </c>
      <c r="AB487" s="26" t="str">
        <f t="shared" si="68"/>
        <v/>
      </c>
      <c r="AC487" s="26" t="str">
        <f t="shared" si="69"/>
        <v/>
      </c>
      <c r="AD487" s="26" t="str">
        <f t="shared" si="70"/>
        <v/>
      </c>
      <c r="AE487" s="26" t="str">
        <f t="shared" si="71"/>
        <v/>
      </c>
      <c r="AF487" t="str">
        <f t="shared" si="64"/>
        <v>0</v>
      </c>
      <c r="AG487">
        <f t="shared" si="65"/>
        <v>0</v>
      </c>
      <c r="AH487" s="34">
        <f t="shared" si="72"/>
        <v>0</v>
      </c>
    </row>
    <row r="488" spans="1:34">
      <c r="A488" s="26"/>
      <c r="B488" s="26">
        <f t="shared" si="66"/>
        <v>0</v>
      </c>
      <c r="C488" s="26">
        <f>IF('３　回答貼付シート'!$F485&lt;&gt;0,VLOOKUP('３　回答貼付シート'!$F485,$AF$2048:$AG$2054,2,FALSE),0)</f>
        <v>0</v>
      </c>
      <c r="D488" s="26">
        <f>IF('３　回答貼付シート'!$G485&lt;&gt;0,VLOOKUP(('３　回答貼付シート'!$G485), $AF$2048:$AG$2054,2,FALSE),0)</f>
        <v>0</v>
      </c>
      <c r="E488" s="26">
        <f>'３　回答貼付シート'!$H485</f>
        <v>0</v>
      </c>
      <c r="F488" s="26">
        <f>IF(E488=0,0,VLOOKUP($B488,'２　情報入力シート'!$A$2:$E$2049,5))</f>
        <v>0</v>
      </c>
      <c r="G488" s="26">
        <f>IF('３　回答貼付シート'!I485="ない",0,IF('３　回答貼付シート'!I485="１～２日（にち）ある",1,IF('３　回答貼付シート'!I485="３～５日（にち）ある",2,IF('３　回答貼付シート'!I485="ほぼ毎日（まいにち）ある",3,))))</f>
        <v>0</v>
      </c>
      <c r="H488" s="26">
        <f>IF('３　回答貼付シート'!J485="ない",0,IF('３　回答貼付シート'!J485="１～２日（にち）ある",1,IF('３　回答貼付シート'!J485="３～５日（にち）ある",2,IF('３　回答貼付シート'!J485="ほぼ毎日（まいにち）ある",3,))))</f>
        <v>0</v>
      </c>
      <c r="I488" s="26">
        <f>IF('３　回答貼付シート'!K485="ない",0,IF('３　回答貼付シート'!K485="１～２日（にち）ある",1,IF('３　回答貼付シート'!K485="３～５日（にち）ある",2,IF('３　回答貼付シート'!K485="ほぼ毎日（まいにち）ある",3,))))</f>
        <v>0</v>
      </c>
      <c r="J488" s="26">
        <f>IF('３　回答貼付シート'!L485="ない",0,IF('３　回答貼付シート'!L485="１～２日（にち）ある",1,IF('３　回答貼付シート'!L485="３～５日（にち）ある",2,IF('３　回答貼付シート'!L485="ほぼ毎日（まいにち）ある",3,))))</f>
        <v>0</v>
      </c>
      <c r="K488" s="26">
        <f>IF('３　回答貼付シート'!M485="ない",0,IF('３　回答貼付シート'!M485="１～２日（にち）ある",1,IF('３　回答貼付シート'!M485="３～５日（にち）ある",2,IF('３　回答貼付シート'!M485="ほぼ毎日（まいにち）ある",3,))))</f>
        <v>0</v>
      </c>
      <c r="L488" s="26">
        <f>IF('３　回答貼付シート'!N485="ない",0,IF('３　回答貼付シート'!N485="１～２日（にち）ある",1,IF('３　回答貼付シート'!N485="３～５日（にち）ある",2,IF('３　回答貼付シート'!N485="ほぼ毎日（まいにち）ある",3,))))</f>
        <v>0</v>
      </c>
      <c r="M488" s="26">
        <f>IF('３　回答貼付シート'!O485="ない",0,IF('３　回答貼付シート'!O485="１～２日（にち）ある",1,IF('３　回答貼付シート'!O485="３～５日（にち）ある",2,IF('３　回答貼付シート'!O485="ほぼ毎日（まいにち）ある",3,))))</f>
        <v>0</v>
      </c>
      <c r="N488" s="26">
        <f>IF('３　回答貼付シート'!P485="ない",0,IF('３　回答貼付シート'!P485="１～２日（にち）ある",1,IF('３　回答貼付シート'!P485="３～５日（にち）ある",2,IF('３　回答貼付シート'!P485="ほぼ毎日（まいにち）ある",3,))))</f>
        <v>0</v>
      </c>
      <c r="O488" s="26">
        <f>IF('３　回答貼付シート'!Q485="ない",0,IF('３　回答貼付シート'!Q485="１～２日（にち）ある",1,IF('３　回答貼付シート'!Q485="３～５日（にち）ある",2,IF('３　回答貼付シート'!Q485="ほぼ毎日（まいにち）ある",3,))))</f>
        <v>0</v>
      </c>
      <c r="P488" s="26">
        <f>IF('３　回答貼付シート'!R485="ない",0,IF('３　回答貼付シート'!R485="１～２日（にち）ある",1,IF('３　回答貼付シート'!R485="３～５日（にち）ある",2,IF('３　回答貼付シート'!R485="ほぼ毎日（まいにち）ある",3,))))</f>
        <v>0</v>
      </c>
      <c r="Q488" s="26">
        <f>IF('３　回答貼付シート'!S485="ない",0,IF('３　回答貼付シート'!S485="１～２日（にち）ある",1,IF('３　回答貼付シート'!S485="３～５日（にち）ある",2,IF('３　回答貼付シート'!S485="ほぼ毎日（まいにち）ある",3,))))</f>
        <v>0</v>
      </c>
      <c r="R488" s="26">
        <f>IF('３　回答貼付シート'!T485="ない",0,IF('３　回答貼付シート'!T485="１～２日（にち）ある",1,IF('３　回答貼付シート'!T485="３～５日（にち）ある",2,IF('３　回答貼付シート'!T485="ほぼ毎日（まいにち）ある",3,))))</f>
        <v>0</v>
      </c>
      <c r="S488" s="26">
        <f>IF('３　回答貼付シート'!U485="ない",0,IF('３　回答貼付シート'!U485="１～２日（にち）ある",1,IF('３　回答貼付シート'!U485="３～５日（にち）ある",2,IF('３　回答貼付シート'!U485="ほぼ毎日（まいにち）ある",3,))))</f>
        <v>0</v>
      </c>
      <c r="T488" s="26">
        <f>IF('３　回答貼付シート'!V485="ない",0,IF('３　回答貼付シート'!V485="１～２日（にち）ある",1,IF('３　回答貼付シート'!V485="３～５日（にち）ある",2,IF('３　回答貼付シート'!V485="ほぼ毎日（まいにち）ある",3,))))</f>
        <v>0</v>
      </c>
      <c r="U488" s="26">
        <f>IF('３　回答貼付シート'!W485="ない",0,IF('３　回答貼付シート'!W485="１～２日（にち）ある",1,IF('３　回答貼付シート'!W485="３～５日（にち）ある",2,IF('３　回答貼付シート'!W485="ほぼ毎日（まいにち）ある",3,))))</f>
        <v>0</v>
      </c>
      <c r="V488" s="26">
        <f>IF('３　回答貼付シート'!X485="ない",0,IF('３　回答貼付シート'!X485="１～２日（にち）ある",1,IF('３　回答貼付シート'!X485="３～５日（にち）ある",2,IF('３　回答貼付シート'!X485="ほぼ毎日（まいにち）ある",3,))))</f>
        <v>0</v>
      </c>
      <c r="W488" s="26">
        <f>IF('３　回答貼付シート'!Y485="ない",0,IF('３　回答貼付シート'!Y485="１～２日（にち）ある",1,IF('３　回答貼付シート'!Y485="３～５日（にち）ある",2,IF('３　回答貼付シート'!Y485="ほぼ毎日（まいにち）ある",3,))))</f>
        <v>0</v>
      </c>
      <c r="X488" s="26">
        <f>IF('３　回答貼付シート'!Z485="ない",0,IF('３　回答貼付シート'!Z485="１～２日（にち）ある",1,IF('３　回答貼付シート'!Z485="３～５日（にち）ある",2,IF('３　回答貼付シート'!Z485="ほぼ毎日（まいにち）ある",3,))))</f>
        <v>0</v>
      </c>
      <c r="Y488" s="26">
        <f>IF('３　回答貼付シート'!AA485="ない",0,IF('３　回答貼付シート'!AA485="１～２日（にち）ある",1,IF('３　回答貼付シート'!AA485="３～５日（にち）ある",2,IF('３　回答貼付シート'!AA485="ほぼ毎日（まいにち）ある",3,))))</f>
        <v>0</v>
      </c>
      <c r="Z488" s="26">
        <f>'３　回答貼付シート'!$AB485</f>
        <v>0</v>
      </c>
      <c r="AA488" s="26" t="str">
        <f t="shared" si="67"/>
        <v/>
      </c>
      <c r="AB488" s="26" t="str">
        <f t="shared" si="68"/>
        <v/>
      </c>
      <c r="AC488" s="26" t="str">
        <f t="shared" si="69"/>
        <v/>
      </c>
      <c r="AD488" s="26" t="str">
        <f t="shared" si="70"/>
        <v/>
      </c>
      <c r="AE488" s="26" t="str">
        <f t="shared" si="71"/>
        <v/>
      </c>
      <c r="AF488" t="str">
        <f t="shared" si="64"/>
        <v>0</v>
      </c>
      <c r="AG488">
        <f t="shared" si="65"/>
        <v>0</v>
      </c>
      <c r="AH488" s="34">
        <f t="shared" si="72"/>
        <v>0</v>
      </c>
    </row>
    <row r="489" spans="1:34">
      <c r="A489" s="26"/>
      <c r="B489" s="26">
        <f t="shared" si="66"/>
        <v>0</v>
      </c>
      <c r="C489" s="26">
        <f>IF('３　回答貼付シート'!$F486&lt;&gt;0,VLOOKUP('３　回答貼付シート'!$F486,$AF$2048:$AG$2054,2,FALSE),0)</f>
        <v>0</v>
      </c>
      <c r="D489" s="26">
        <f>IF('３　回答貼付シート'!$G486&lt;&gt;0,VLOOKUP(('３　回答貼付シート'!$G486), $AF$2048:$AG$2054,2,FALSE),0)</f>
        <v>0</v>
      </c>
      <c r="E489" s="26">
        <f>'３　回答貼付シート'!$H486</f>
        <v>0</v>
      </c>
      <c r="F489" s="26">
        <f>IF(E489=0,0,VLOOKUP($B489,'２　情報入力シート'!$A$2:$E$2049,5))</f>
        <v>0</v>
      </c>
      <c r="G489" s="26">
        <f>IF('３　回答貼付シート'!I486="ない",0,IF('３　回答貼付シート'!I486="１～２日（にち）ある",1,IF('３　回答貼付シート'!I486="３～５日（にち）ある",2,IF('３　回答貼付シート'!I486="ほぼ毎日（まいにち）ある",3,))))</f>
        <v>0</v>
      </c>
      <c r="H489" s="26">
        <f>IF('３　回答貼付シート'!J486="ない",0,IF('３　回答貼付シート'!J486="１～２日（にち）ある",1,IF('３　回答貼付シート'!J486="３～５日（にち）ある",2,IF('３　回答貼付シート'!J486="ほぼ毎日（まいにち）ある",3,))))</f>
        <v>0</v>
      </c>
      <c r="I489" s="26">
        <f>IF('３　回答貼付シート'!K486="ない",0,IF('３　回答貼付シート'!K486="１～２日（にち）ある",1,IF('３　回答貼付シート'!K486="３～５日（にち）ある",2,IF('３　回答貼付シート'!K486="ほぼ毎日（まいにち）ある",3,))))</f>
        <v>0</v>
      </c>
      <c r="J489" s="26">
        <f>IF('３　回答貼付シート'!L486="ない",0,IF('３　回答貼付シート'!L486="１～２日（にち）ある",1,IF('３　回答貼付シート'!L486="３～５日（にち）ある",2,IF('３　回答貼付シート'!L486="ほぼ毎日（まいにち）ある",3,))))</f>
        <v>0</v>
      </c>
      <c r="K489" s="26">
        <f>IF('３　回答貼付シート'!M486="ない",0,IF('３　回答貼付シート'!M486="１～２日（にち）ある",1,IF('３　回答貼付シート'!M486="３～５日（にち）ある",2,IF('３　回答貼付シート'!M486="ほぼ毎日（まいにち）ある",3,))))</f>
        <v>0</v>
      </c>
      <c r="L489" s="26">
        <f>IF('３　回答貼付シート'!N486="ない",0,IF('３　回答貼付シート'!N486="１～２日（にち）ある",1,IF('３　回答貼付シート'!N486="３～５日（にち）ある",2,IF('３　回答貼付シート'!N486="ほぼ毎日（まいにち）ある",3,))))</f>
        <v>0</v>
      </c>
      <c r="M489" s="26">
        <f>IF('３　回答貼付シート'!O486="ない",0,IF('３　回答貼付シート'!O486="１～２日（にち）ある",1,IF('３　回答貼付シート'!O486="３～５日（にち）ある",2,IF('３　回答貼付シート'!O486="ほぼ毎日（まいにち）ある",3,))))</f>
        <v>0</v>
      </c>
      <c r="N489" s="26">
        <f>IF('３　回答貼付シート'!P486="ない",0,IF('３　回答貼付シート'!P486="１～２日（にち）ある",1,IF('３　回答貼付シート'!P486="３～５日（にち）ある",2,IF('３　回答貼付シート'!P486="ほぼ毎日（まいにち）ある",3,))))</f>
        <v>0</v>
      </c>
      <c r="O489" s="26">
        <f>IF('３　回答貼付シート'!Q486="ない",0,IF('３　回答貼付シート'!Q486="１～２日（にち）ある",1,IF('３　回答貼付シート'!Q486="３～５日（にち）ある",2,IF('３　回答貼付シート'!Q486="ほぼ毎日（まいにち）ある",3,))))</f>
        <v>0</v>
      </c>
      <c r="P489" s="26">
        <f>IF('３　回答貼付シート'!R486="ない",0,IF('３　回答貼付シート'!R486="１～２日（にち）ある",1,IF('３　回答貼付シート'!R486="３～５日（にち）ある",2,IF('３　回答貼付シート'!R486="ほぼ毎日（まいにち）ある",3,))))</f>
        <v>0</v>
      </c>
      <c r="Q489" s="26">
        <f>IF('３　回答貼付シート'!S486="ない",0,IF('３　回答貼付シート'!S486="１～２日（にち）ある",1,IF('３　回答貼付シート'!S486="３～５日（にち）ある",2,IF('３　回答貼付シート'!S486="ほぼ毎日（まいにち）ある",3,))))</f>
        <v>0</v>
      </c>
      <c r="R489" s="26">
        <f>IF('３　回答貼付シート'!T486="ない",0,IF('３　回答貼付シート'!T486="１～２日（にち）ある",1,IF('３　回答貼付シート'!T486="３～５日（にち）ある",2,IF('３　回答貼付シート'!T486="ほぼ毎日（まいにち）ある",3,))))</f>
        <v>0</v>
      </c>
      <c r="S489" s="26">
        <f>IF('３　回答貼付シート'!U486="ない",0,IF('３　回答貼付シート'!U486="１～２日（にち）ある",1,IF('３　回答貼付シート'!U486="３～５日（にち）ある",2,IF('３　回答貼付シート'!U486="ほぼ毎日（まいにち）ある",3,))))</f>
        <v>0</v>
      </c>
      <c r="T489" s="26">
        <f>IF('３　回答貼付シート'!V486="ない",0,IF('３　回答貼付シート'!V486="１～２日（にち）ある",1,IF('３　回答貼付シート'!V486="３～５日（にち）ある",2,IF('３　回答貼付シート'!V486="ほぼ毎日（まいにち）ある",3,))))</f>
        <v>0</v>
      </c>
      <c r="U489" s="26">
        <f>IF('３　回答貼付シート'!W486="ない",0,IF('３　回答貼付シート'!W486="１～２日（にち）ある",1,IF('３　回答貼付シート'!W486="３～５日（にち）ある",2,IF('３　回答貼付シート'!W486="ほぼ毎日（まいにち）ある",3,))))</f>
        <v>0</v>
      </c>
      <c r="V489" s="26">
        <f>IF('３　回答貼付シート'!X486="ない",0,IF('３　回答貼付シート'!X486="１～２日（にち）ある",1,IF('３　回答貼付シート'!X486="３～５日（にち）ある",2,IF('３　回答貼付シート'!X486="ほぼ毎日（まいにち）ある",3,))))</f>
        <v>0</v>
      </c>
      <c r="W489" s="26">
        <f>IF('３　回答貼付シート'!Y486="ない",0,IF('３　回答貼付シート'!Y486="１～２日（にち）ある",1,IF('３　回答貼付シート'!Y486="３～５日（にち）ある",2,IF('３　回答貼付シート'!Y486="ほぼ毎日（まいにち）ある",3,))))</f>
        <v>0</v>
      </c>
      <c r="X489" s="26">
        <f>IF('３　回答貼付シート'!Z486="ない",0,IF('３　回答貼付シート'!Z486="１～２日（にち）ある",1,IF('３　回答貼付シート'!Z486="３～５日（にち）ある",2,IF('３　回答貼付シート'!Z486="ほぼ毎日（まいにち）ある",3,))))</f>
        <v>0</v>
      </c>
      <c r="Y489" s="26">
        <f>IF('３　回答貼付シート'!AA486="ない",0,IF('３　回答貼付シート'!AA486="１～２日（にち）ある",1,IF('３　回答貼付シート'!AA486="３～５日（にち）ある",2,IF('３　回答貼付シート'!AA486="ほぼ毎日（まいにち）ある",3,))))</f>
        <v>0</v>
      </c>
      <c r="Z489" s="26">
        <f>'３　回答貼付シート'!$AB486</f>
        <v>0</v>
      </c>
      <c r="AA489" s="26" t="str">
        <f t="shared" si="67"/>
        <v/>
      </c>
      <c r="AB489" s="26" t="str">
        <f t="shared" si="68"/>
        <v/>
      </c>
      <c r="AC489" s="26" t="str">
        <f t="shared" si="69"/>
        <v/>
      </c>
      <c r="AD489" s="26" t="str">
        <f t="shared" si="70"/>
        <v/>
      </c>
      <c r="AE489" s="26" t="str">
        <f t="shared" si="71"/>
        <v/>
      </c>
      <c r="AF489" t="str">
        <f t="shared" si="64"/>
        <v>0</v>
      </c>
      <c r="AG489">
        <f t="shared" si="65"/>
        <v>0</v>
      </c>
      <c r="AH489" s="34">
        <f t="shared" si="72"/>
        <v>0</v>
      </c>
    </row>
    <row r="490" spans="1:34">
      <c r="A490" s="26"/>
      <c r="B490" s="26">
        <f t="shared" si="66"/>
        <v>0</v>
      </c>
      <c r="C490" s="26">
        <f>IF('３　回答貼付シート'!$F487&lt;&gt;0,VLOOKUP('３　回答貼付シート'!$F487,$AF$2048:$AG$2054,2,FALSE),0)</f>
        <v>0</v>
      </c>
      <c r="D490" s="26">
        <f>IF('３　回答貼付シート'!$G487&lt;&gt;0,VLOOKUP(('３　回答貼付シート'!$G487), $AF$2048:$AG$2054,2,FALSE),0)</f>
        <v>0</v>
      </c>
      <c r="E490" s="26">
        <f>'３　回答貼付シート'!$H487</f>
        <v>0</v>
      </c>
      <c r="F490" s="26">
        <f>IF(E490=0,0,VLOOKUP($B490,'２　情報入力シート'!$A$2:$E$2049,5))</f>
        <v>0</v>
      </c>
      <c r="G490" s="26">
        <f>IF('３　回答貼付シート'!I487="ない",0,IF('３　回答貼付シート'!I487="１～２日（にち）ある",1,IF('３　回答貼付シート'!I487="３～５日（にち）ある",2,IF('３　回答貼付シート'!I487="ほぼ毎日（まいにち）ある",3,))))</f>
        <v>0</v>
      </c>
      <c r="H490" s="26">
        <f>IF('３　回答貼付シート'!J487="ない",0,IF('３　回答貼付シート'!J487="１～２日（にち）ある",1,IF('３　回答貼付シート'!J487="３～５日（にち）ある",2,IF('３　回答貼付シート'!J487="ほぼ毎日（まいにち）ある",3,))))</f>
        <v>0</v>
      </c>
      <c r="I490" s="26">
        <f>IF('３　回答貼付シート'!K487="ない",0,IF('３　回答貼付シート'!K487="１～２日（にち）ある",1,IF('３　回答貼付シート'!K487="３～５日（にち）ある",2,IF('３　回答貼付シート'!K487="ほぼ毎日（まいにち）ある",3,))))</f>
        <v>0</v>
      </c>
      <c r="J490" s="26">
        <f>IF('３　回答貼付シート'!L487="ない",0,IF('３　回答貼付シート'!L487="１～２日（にち）ある",1,IF('３　回答貼付シート'!L487="３～５日（にち）ある",2,IF('３　回答貼付シート'!L487="ほぼ毎日（まいにち）ある",3,))))</f>
        <v>0</v>
      </c>
      <c r="K490" s="26">
        <f>IF('３　回答貼付シート'!M487="ない",0,IF('３　回答貼付シート'!M487="１～２日（にち）ある",1,IF('３　回答貼付シート'!M487="３～５日（にち）ある",2,IF('３　回答貼付シート'!M487="ほぼ毎日（まいにち）ある",3,))))</f>
        <v>0</v>
      </c>
      <c r="L490" s="26">
        <f>IF('３　回答貼付シート'!N487="ない",0,IF('３　回答貼付シート'!N487="１～２日（にち）ある",1,IF('３　回答貼付シート'!N487="３～５日（にち）ある",2,IF('３　回答貼付シート'!N487="ほぼ毎日（まいにち）ある",3,))))</f>
        <v>0</v>
      </c>
      <c r="M490" s="26">
        <f>IF('３　回答貼付シート'!O487="ない",0,IF('３　回答貼付シート'!O487="１～２日（にち）ある",1,IF('３　回答貼付シート'!O487="３～５日（にち）ある",2,IF('３　回答貼付シート'!O487="ほぼ毎日（まいにち）ある",3,))))</f>
        <v>0</v>
      </c>
      <c r="N490" s="26">
        <f>IF('３　回答貼付シート'!P487="ない",0,IF('３　回答貼付シート'!P487="１～２日（にち）ある",1,IF('３　回答貼付シート'!P487="３～５日（にち）ある",2,IF('３　回答貼付シート'!P487="ほぼ毎日（まいにち）ある",3,))))</f>
        <v>0</v>
      </c>
      <c r="O490" s="26">
        <f>IF('３　回答貼付シート'!Q487="ない",0,IF('３　回答貼付シート'!Q487="１～２日（にち）ある",1,IF('３　回答貼付シート'!Q487="３～５日（にち）ある",2,IF('３　回答貼付シート'!Q487="ほぼ毎日（まいにち）ある",3,))))</f>
        <v>0</v>
      </c>
      <c r="P490" s="26">
        <f>IF('３　回答貼付シート'!R487="ない",0,IF('３　回答貼付シート'!R487="１～２日（にち）ある",1,IF('３　回答貼付シート'!R487="３～５日（にち）ある",2,IF('３　回答貼付シート'!R487="ほぼ毎日（まいにち）ある",3,))))</f>
        <v>0</v>
      </c>
      <c r="Q490" s="26">
        <f>IF('３　回答貼付シート'!S487="ない",0,IF('３　回答貼付シート'!S487="１～２日（にち）ある",1,IF('３　回答貼付シート'!S487="３～５日（にち）ある",2,IF('３　回答貼付シート'!S487="ほぼ毎日（まいにち）ある",3,))))</f>
        <v>0</v>
      </c>
      <c r="R490" s="26">
        <f>IF('３　回答貼付シート'!T487="ない",0,IF('３　回答貼付シート'!T487="１～２日（にち）ある",1,IF('３　回答貼付シート'!T487="３～５日（にち）ある",2,IF('３　回答貼付シート'!T487="ほぼ毎日（まいにち）ある",3,))))</f>
        <v>0</v>
      </c>
      <c r="S490" s="26">
        <f>IF('３　回答貼付シート'!U487="ない",0,IF('３　回答貼付シート'!U487="１～２日（にち）ある",1,IF('３　回答貼付シート'!U487="３～５日（にち）ある",2,IF('３　回答貼付シート'!U487="ほぼ毎日（まいにち）ある",3,))))</f>
        <v>0</v>
      </c>
      <c r="T490" s="26">
        <f>IF('３　回答貼付シート'!V487="ない",0,IF('３　回答貼付シート'!V487="１～２日（にち）ある",1,IF('３　回答貼付シート'!V487="３～５日（にち）ある",2,IF('３　回答貼付シート'!V487="ほぼ毎日（まいにち）ある",3,))))</f>
        <v>0</v>
      </c>
      <c r="U490" s="26">
        <f>IF('３　回答貼付シート'!W487="ない",0,IF('３　回答貼付シート'!W487="１～２日（にち）ある",1,IF('３　回答貼付シート'!W487="３～５日（にち）ある",2,IF('３　回答貼付シート'!W487="ほぼ毎日（まいにち）ある",3,))))</f>
        <v>0</v>
      </c>
      <c r="V490" s="26">
        <f>IF('３　回答貼付シート'!X487="ない",0,IF('３　回答貼付シート'!X487="１～２日（にち）ある",1,IF('３　回答貼付シート'!X487="３～５日（にち）ある",2,IF('３　回答貼付シート'!X487="ほぼ毎日（まいにち）ある",3,))))</f>
        <v>0</v>
      </c>
      <c r="W490" s="26">
        <f>IF('３　回答貼付シート'!Y487="ない",0,IF('３　回答貼付シート'!Y487="１～２日（にち）ある",1,IF('３　回答貼付シート'!Y487="３～５日（にち）ある",2,IF('３　回答貼付シート'!Y487="ほぼ毎日（まいにち）ある",3,))))</f>
        <v>0</v>
      </c>
      <c r="X490" s="26">
        <f>IF('３　回答貼付シート'!Z487="ない",0,IF('３　回答貼付シート'!Z487="１～２日（にち）ある",1,IF('３　回答貼付シート'!Z487="３～５日（にち）ある",2,IF('３　回答貼付シート'!Z487="ほぼ毎日（まいにち）ある",3,))))</f>
        <v>0</v>
      </c>
      <c r="Y490" s="26">
        <f>IF('３　回答貼付シート'!AA487="ない",0,IF('３　回答貼付シート'!AA487="１～２日（にち）ある",1,IF('３　回答貼付シート'!AA487="３～５日（にち）ある",2,IF('３　回答貼付シート'!AA487="ほぼ毎日（まいにち）ある",3,))))</f>
        <v>0</v>
      </c>
      <c r="Z490" s="26">
        <f>'３　回答貼付シート'!$AB487</f>
        <v>0</v>
      </c>
      <c r="AA490" s="26" t="str">
        <f t="shared" si="67"/>
        <v/>
      </c>
      <c r="AB490" s="26" t="str">
        <f t="shared" si="68"/>
        <v/>
      </c>
      <c r="AC490" s="26" t="str">
        <f t="shared" si="69"/>
        <v/>
      </c>
      <c r="AD490" s="26" t="str">
        <f t="shared" si="70"/>
        <v/>
      </c>
      <c r="AE490" s="26" t="str">
        <f t="shared" si="71"/>
        <v/>
      </c>
      <c r="AF490" t="str">
        <f t="shared" si="64"/>
        <v>0</v>
      </c>
      <c r="AG490">
        <f t="shared" si="65"/>
        <v>0</v>
      </c>
      <c r="AH490" s="34">
        <f t="shared" si="72"/>
        <v>0</v>
      </c>
    </row>
    <row r="491" spans="1:34">
      <c r="A491" s="26"/>
      <c r="B491" s="26">
        <f t="shared" si="66"/>
        <v>0</v>
      </c>
      <c r="C491" s="26">
        <f>IF('３　回答貼付シート'!$F488&lt;&gt;0,VLOOKUP('３　回答貼付シート'!$F488,$AF$2048:$AG$2054,2,FALSE),0)</f>
        <v>0</v>
      </c>
      <c r="D491" s="26">
        <f>IF('３　回答貼付シート'!$G488&lt;&gt;0,VLOOKUP(('３　回答貼付シート'!$G488), $AF$2048:$AG$2054,2,FALSE),0)</f>
        <v>0</v>
      </c>
      <c r="E491" s="26">
        <f>'３　回答貼付シート'!$H488</f>
        <v>0</v>
      </c>
      <c r="F491" s="26">
        <f>IF(E491=0,0,VLOOKUP($B491,'２　情報入力シート'!$A$2:$E$2049,5))</f>
        <v>0</v>
      </c>
      <c r="G491" s="26">
        <f>IF('３　回答貼付シート'!I488="ない",0,IF('３　回答貼付シート'!I488="１～２日（にち）ある",1,IF('３　回答貼付シート'!I488="３～５日（にち）ある",2,IF('３　回答貼付シート'!I488="ほぼ毎日（まいにち）ある",3,))))</f>
        <v>0</v>
      </c>
      <c r="H491" s="26">
        <f>IF('３　回答貼付シート'!J488="ない",0,IF('３　回答貼付シート'!J488="１～２日（にち）ある",1,IF('３　回答貼付シート'!J488="３～５日（にち）ある",2,IF('３　回答貼付シート'!J488="ほぼ毎日（まいにち）ある",3,))))</f>
        <v>0</v>
      </c>
      <c r="I491" s="26">
        <f>IF('３　回答貼付シート'!K488="ない",0,IF('３　回答貼付シート'!K488="１～２日（にち）ある",1,IF('３　回答貼付シート'!K488="３～５日（にち）ある",2,IF('３　回答貼付シート'!K488="ほぼ毎日（まいにち）ある",3,))))</f>
        <v>0</v>
      </c>
      <c r="J491" s="26">
        <f>IF('３　回答貼付シート'!L488="ない",0,IF('３　回答貼付シート'!L488="１～２日（にち）ある",1,IF('３　回答貼付シート'!L488="３～５日（にち）ある",2,IF('３　回答貼付シート'!L488="ほぼ毎日（まいにち）ある",3,))))</f>
        <v>0</v>
      </c>
      <c r="K491" s="26">
        <f>IF('３　回答貼付シート'!M488="ない",0,IF('３　回答貼付シート'!M488="１～２日（にち）ある",1,IF('３　回答貼付シート'!M488="３～５日（にち）ある",2,IF('３　回答貼付シート'!M488="ほぼ毎日（まいにち）ある",3,))))</f>
        <v>0</v>
      </c>
      <c r="L491" s="26">
        <f>IF('３　回答貼付シート'!N488="ない",0,IF('３　回答貼付シート'!N488="１～２日（にち）ある",1,IF('３　回答貼付シート'!N488="３～５日（にち）ある",2,IF('３　回答貼付シート'!N488="ほぼ毎日（まいにち）ある",3,))))</f>
        <v>0</v>
      </c>
      <c r="M491" s="26">
        <f>IF('３　回答貼付シート'!O488="ない",0,IF('３　回答貼付シート'!O488="１～２日（にち）ある",1,IF('３　回答貼付シート'!O488="３～５日（にち）ある",2,IF('３　回答貼付シート'!O488="ほぼ毎日（まいにち）ある",3,))))</f>
        <v>0</v>
      </c>
      <c r="N491" s="26">
        <f>IF('３　回答貼付シート'!P488="ない",0,IF('３　回答貼付シート'!P488="１～２日（にち）ある",1,IF('３　回答貼付シート'!P488="３～５日（にち）ある",2,IF('３　回答貼付シート'!P488="ほぼ毎日（まいにち）ある",3,))))</f>
        <v>0</v>
      </c>
      <c r="O491" s="26">
        <f>IF('３　回答貼付シート'!Q488="ない",0,IF('３　回答貼付シート'!Q488="１～２日（にち）ある",1,IF('３　回答貼付シート'!Q488="３～５日（にち）ある",2,IF('３　回答貼付シート'!Q488="ほぼ毎日（まいにち）ある",3,))))</f>
        <v>0</v>
      </c>
      <c r="P491" s="26">
        <f>IF('３　回答貼付シート'!R488="ない",0,IF('３　回答貼付シート'!R488="１～２日（にち）ある",1,IF('３　回答貼付シート'!R488="３～５日（にち）ある",2,IF('３　回答貼付シート'!R488="ほぼ毎日（まいにち）ある",3,))))</f>
        <v>0</v>
      </c>
      <c r="Q491" s="26">
        <f>IF('３　回答貼付シート'!S488="ない",0,IF('３　回答貼付シート'!S488="１～２日（にち）ある",1,IF('３　回答貼付シート'!S488="３～５日（にち）ある",2,IF('３　回答貼付シート'!S488="ほぼ毎日（まいにち）ある",3,))))</f>
        <v>0</v>
      </c>
      <c r="R491" s="26">
        <f>IF('３　回答貼付シート'!T488="ない",0,IF('３　回答貼付シート'!T488="１～２日（にち）ある",1,IF('３　回答貼付シート'!T488="３～５日（にち）ある",2,IF('３　回答貼付シート'!T488="ほぼ毎日（まいにち）ある",3,))))</f>
        <v>0</v>
      </c>
      <c r="S491" s="26">
        <f>IF('３　回答貼付シート'!U488="ない",0,IF('３　回答貼付シート'!U488="１～２日（にち）ある",1,IF('３　回答貼付シート'!U488="３～５日（にち）ある",2,IF('３　回答貼付シート'!U488="ほぼ毎日（まいにち）ある",3,))))</f>
        <v>0</v>
      </c>
      <c r="T491" s="26">
        <f>IF('３　回答貼付シート'!V488="ない",0,IF('３　回答貼付シート'!V488="１～２日（にち）ある",1,IF('３　回答貼付シート'!V488="３～５日（にち）ある",2,IF('３　回答貼付シート'!V488="ほぼ毎日（まいにち）ある",3,))))</f>
        <v>0</v>
      </c>
      <c r="U491" s="26">
        <f>IF('３　回答貼付シート'!W488="ない",0,IF('３　回答貼付シート'!W488="１～２日（にち）ある",1,IF('３　回答貼付シート'!W488="３～５日（にち）ある",2,IF('３　回答貼付シート'!W488="ほぼ毎日（まいにち）ある",3,))))</f>
        <v>0</v>
      </c>
      <c r="V491" s="26">
        <f>IF('３　回答貼付シート'!X488="ない",0,IF('３　回答貼付シート'!X488="１～２日（にち）ある",1,IF('３　回答貼付シート'!X488="３～５日（にち）ある",2,IF('３　回答貼付シート'!X488="ほぼ毎日（まいにち）ある",3,))))</f>
        <v>0</v>
      </c>
      <c r="W491" s="26">
        <f>IF('３　回答貼付シート'!Y488="ない",0,IF('３　回答貼付シート'!Y488="１～２日（にち）ある",1,IF('３　回答貼付シート'!Y488="３～５日（にち）ある",2,IF('３　回答貼付シート'!Y488="ほぼ毎日（まいにち）ある",3,))))</f>
        <v>0</v>
      </c>
      <c r="X491" s="26">
        <f>IF('３　回答貼付シート'!Z488="ない",0,IF('３　回答貼付シート'!Z488="１～２日（にち）ある",1,IF('３　回答貼付シート'!Z488="３～５日（にち）ある",2,IF('３　回答貼付シート'!Z488="ほぼ毎日（まいにち）ある",3,))))</f>
        <v>0</v>
      </c>
      <c r="Y491" s="26">
        <f>IF('３　回答貼付シート'!AA488="ない",0,IF('３　回答貼付シート'!AA488="１～２日（にち）ある",1,IF('３　回答貼付シート'!AA488="３～５日（にち）ある",2,IF('３　回答貼付シート'!AA488="ほぼ毎日（まいにち）ある",3,))))</f>
        <v>0</v>
      </c>
      <c r="Z491" s="26">
        <f>'３　回答貼付シート'!$AB488</f>
        <v>0</v>
      </c>
      <c r="AA491" s="26" t="str">
        <f t="shared" si="67"/>
        <v/>
      </c>
      <c r="AB491" s="26" t="str">
        <f t="shared" si="68"/>
        <v/>
      </c>
      <c r="AC491" s="26" t="str">
        <f t="shared" si="69"/>
        <v/>
      </c>
      <c r="AD491" s="26" t="str">
        <f t="shared" si="70"/>
        <v/>
      </c>
      <c r="AE491" s="26" t="str">
        <f t="shared" si="71"/>
        <v/>
      </c>
      <c r="AF491" t="str">
        <f t="shared" si="64"/>
        <v>0</v>
      </c>
      <c r="AG491">
        <f t="shared" si="65"/>
        <v>0</v>
      </c>
      <c r="AH491" s="34">
        <f t="shared" si="72"/>
        <v>0</v>
      </c>
    </row>
    <row r="492" spans="1:34">
      <c r="A492" s="26"/>
      <c r="B492" s="26">
        <f t="shared" si="66"/>
        <v>0</v>
      </c>
      <c r="C492" s="26">
        <f>IF('３　回答貼付シート'!$F489&lt;&gt;0,VLOOKUP('３　回答貼付シート'!$F489,$AF$2048:$AG$2054,2,FALSE),0)</f>
        <v>0</v>
      </c>
      <c r="D492" s="26">
        <f>IF('３　回答貼付シート'!$G489&lt;&gt;0,VLOOKUP(('３　回答貼付シート'!$G489), $AF$2048:$AG$2054,2,FALSE),0)</f>
        <v>0</v>
      </c>
      <c r="E492" s="26">
        <f>'３　回答貼付シート'!$H489</f>
        <v>0</v>
      </c>
      <c r="F492" s="26">
        <f>IF(E492=0,0,VLOOKUP($B492,'２　情報入力シート'!$A$2:$E$2049,5))</f>
        <v>0</v>
      </c>
      <c r="G492" s="26">
        <f>IF('３　回答貼付シート'!I489="ない",0,IF('３　回答貼付シート'!I489="１～２日（にち）ある",1,IF('３　回答貼付シート'!I489="３～５日（にち）ある",2,IF('３　回答貼付シート'!I489="ほぼ毎日（まいにち）ある",3,))))</f>
        <v>0</v>
      </c>
      <c r="H492" s="26">
        <f>IF('３　回答貼付シート'!J489="ない",0,IF('３　回答貼付シート'!J489="１～２日（にち）ある",1,IF('３　回答貼付シート'!J489="３～５日（にち）ある",2,IF('３　回答貼付シート'!J489="ほぼ毎日（まいにち）ある",3,))))</f>
        <v>0</v>
      </c>
      <c r="I492" s="26">
        <f>IF('３　回答貼付シート'!K489="ない",0,IF('３　回答貼付シート'!K489="１～２日（にち）ある",1,IF('３　回答貼付シート'!K489="３～５日（にち）ある",2,IF('３　回答貼付シート'!K489="ほぼ毎日（まいにち）ある",3,))))</f>
        <v>0</v>
      </c>
      <c r="J492" s="26">
        <f>IF('３　回答貼付シート'!L489="ない",0,IF('３　回答貼付シート'!L489="１～２日（にち）ある",1,IF('３　回答貼付シート'!L489="３～５日（にち）ある",2,IF('３　回答貼付シート'!L489="ほぼ毎日（まいにち）ある",3,))))</f>
        <v>0</v>
      </c>
      <c r="K492" s="26">
        <f>IF('３　回答貼付シート'!M489="ない",0,IF('３　回答貼付シート'!M489="１～２日（にち）ある",1,IF('３　回答貼付シート'!M489="３～５日（にち）ある",2,IF('３　回答貼付シート'!M489="ほぼ毎日（まいにち）ある",3,))))</f>
        <v>0</v>
      </c>
      <c r="L492" s="26">
        <f>IF('３　回答貼付シート'!N489="ない",0,IF('３　回答貼付シート'!N489="１～２日（にち）ある",1,IF('３　回答貼付シート'!N489="３～５日（にち）ある",2,IF('３　回答貼付シート'!N489="ほぼ毎日（まいにち）ある",3,))))</f>
        <v>0</v>
      </c>
      <c r="M492" s="26">
        <f>IF('３　回答貼付シート'!O489="ない",0,IF('３　回答貼付シート'!O489="１～２日（にち）ある",1,IF('３　回答貼付シート'!O489="３～５日（にち）ある",2,IF('３　回答貼付シート'!O489="ほぼ毎日（まいにち）ある",3,))))</f>
        <v>0</v>
      </c>
      <c r="N492" s="26">
        <f>IF('３　回答貼付シート'!P489="ない",0,IF('３　回答貼付シート'!P489="１～２日（にち）ある",1,IF('３　回答貼付シート'!P489="３～５日（にち）ある",2,IF('３　回答貼付シート'!P489="ほぼ毎日（まいにち）ある",3,))))</f>
        <v>0</v>
      </c>
      <c r="O492" s="26">
        <f>IF('３　回答貼付シート'!Q489="ない",0,IF('３　回答貼付シート'!Q489="１～２日（にち）ある",1,IF('３　回答貼付シート'!Q489="３～５日（にち）ある",2,IF('３　回答貼付シート'!Q489="ほぼ毎日（まいにち）ある",3,))))</f>
        <v>0</v>
      </c>
      <c r="P492" s="26">
        <f>IF('３　回答貼付シート'!R489="ない",0,IF('３　回答貼付シート'!R489="１～２日（にち）ある",1,IF('３　回答貼付シート'!R489="３～５日（にち）ある",2,IF('３　回答貼付シート'!R489="ほぼ毎日（まいにち）ある",3,))))</f>
        <v>0</v>
      </c>
      <c r="Q492" s="26">
        <f>IF('３　回答貼付シート'!S489="ない",0,IF('３　回答貼付シート'!S489="１～２日（にち）ある",1,IF('３　回答貼付シート'!S489="３～５日（にち）ある",2,IF('３　回答貼付シート'!S489="ほぼ毎日（まいにち）ある",3,))))</f>
        <v>0</v>
      </c>
      <c r="R492" s="26">
        <f>IF('３　回答貼付シート'!T489="ない",0,IF('３　回答貼付シート'!T489="１～２日（にち）ある",1,IF('３　回答貼付シート'!T489="３～５日（にち）ある",2,IF('３　回答貼付シート'!T489="ほぼ毎日（まいにち）ある",3,))))</f>
        <v>0</v>
      </c>
      <c r="S492" s="26">
        <f>IF('３　回答貼付シート'!U489="ない",0,IF('３　回答貼付シート'!U489="１～２日（にち）ある",1,IF('３　回答貼付シート'!U489="３～５日（にち）ある",2,IF('３　回答貼付シート'!U489="ほぼ毎日（まいにち）ある",3,))))</f>
        <v>0</v>
      </c>
      <c r="T492" s="26">
        <f>IF('３　回答貼付シート'!V489="ない",0,IF('３　回答貼付シート'!V489="１～２日（にち）ある",1,IF('３　回答貼付シート'!V489="３～５日（にち）ある",2,IF('３　回答貼付シート'!V489="ほぼ毎日（まいにち）ある",3,))))</f>
        <v>0</v>
      </c>
      <c r="U492" s="26">
        <f>IF('３　回答貼付シート'!W489="ない",0,IF('３　回答貼付シート'!W489="１～２日（にち）ある",1,IF('３　回答貼付シート'!W489="３～５日（にち）ある",2,IF('３　回答貼付シート'!W489="ほぼ毎日（まいにち）ある",3,))))</f>
        <v>0</v>
      </c>
      <c r="V492" s="26">
        <f>IF('３　回答貼付シート'!X489="ない",0,IF('３　回答貼付シート'!X489="１～２日（にち）ある",1,IF('３　回答貼付シート'!X489="３～５日（にち）ある",2,IF('３　回答貼付シート'!X489="ほぼ毎日（まいにち）ある",3,))))</f>
        <v>0</v>
      </c>
      <c r="W492" s="26">
        <f>IF('３　回答貼付シート'!Y489="ない",0,IF('３　回答貼付シート'!Y489="１～２日（にち）ある",1,IF('３　回答貼付シート'!Y489="３～５日（にち）ある",2,IF('３　回答貼付シート'!Y489="ほぼ毎日（まいにち）ある",3,))))</f>
        <v>0</v>
      </c>
      <c r="X492" s="26">
        <f>IF('３　回答貼付シート'!Z489="ない",0,IF('３　回答貼付シート'!Z489="１～２日（にち）ある",1,IF('３　回答貼付シート'!Z489="３～５日（にち）ある",2,IF('３　回答貼付シート'!Z489="ほぼ毎日（まいにち）ある",3,))))</f>
        <v>0</v>
      </c>
      <c r="Y492" s="26">
        <f>IF('３　回答貼付シート'!AA489="ない",0,IF('３　回答貼付シート'!AA489="１～２日（にち）ある",1,IF('３　回答貼付シート'!AA489="３～５日（にち）ある",2,IF('３　回答貼付シート'!AA489="ほぼ毎日（まいにち）ある",3,))))</f>
        <v>0</v>
      </c>
      <c r="Z492" s="26">
        <f>'３　回答貼付シート'!$AB489</f>
        <v>0</v>
      </c>
      <c r="AA492" s="26" t="str">
        <f t="shared" si="67"/>
        <v/>
      </c>
      <c r="AB492" s="26" t="str">
        <f t="shared" si="68"/>
        <v/>
      </c>
      <c r="AC492" s="26" t="str">
        <f t="shared" si="69"/>
        <v/>
      </c>
      <c r="AD492" s="26" t="str">
        <f t="shared" si="70"/>
        <v/>
      </c>
      <c r="AE492" s="26" t="str">
        <f t="shared" si="71"/>
        <v/>
      </c>
      <c r="AF492" t="str">
        <f t="shared" si="64"/>
        <v>0</v>
      </c>
      <c r="AG492">
        <f t="shared" si="65"/>
        <v>0</v>
      </c>
      <c r="AH492" s="34">
        <f t="shared" si="72"/>
        <v>0</v>
      </c>
    </row>
    <row r="493" spans="1:34">
      <c r="A493" s="26"/>
      <c r="B493" s="26">
        <f t="shared" si="66"/>
        <v>0</v>
      </c>
      <c r="C493" s="26">
        <f>IF('３　回答貼付シート'!$F490&lt;&gt;0,VLOOKUP('３　回答貼付シート'!$F490,$AF$2048:$AG$2054,2,FALSE),0)</f>
        <v>0</v>
      </c>
      <c r="D493" s="26">
        <f>IF('３　回答貼付シート'!$G490&lt;&gt;0,VLOOKUP(('３　回答貼付シート'!$G490), $AF$2048:$AG$2054,2,FALSE),0)</f>
        <v>0</v>
      </c>
      <c r="E493" s="26">
        <f>'３　回答貼付シート'!$H490</f>
        <v>0</v>
      </c>
      <c r="F493" s="26">
        <f>IF(E493=0,0,VLOOKUP($B493,'２　情報入力シート'!$A$2:$E$2049,5))</f>
        <v>0</v>
      </c>
      <c r="G493" s="26">
        <f>IF('３　回答貼付シート'!I490="ない",0,IF('３　回答貼付シート'!I490="１～２日（にち）ある",1,IF('３　回答貼付シート'!I490="３～５日（にち）ある",2,IF('３　回答貼付シート'!I490="ほぼ毎日（まいにち）ある",3,))))</f>
        <v>0</v>
      </c>
      <c r="H493" s="26">
        <f>IF('３　回答貼付シート'!J490="ない",0,IF('３　回答貼付シート'!J490="１～２日（にち）ある",1,IF('３　回答貼付シート'!J490="３～５日（にち）ある",2,IF('３　回答貼付シート'!J490="ほぼ毎日（まいにち）ある",3,))))</f>
        <v>0</v>
      </c>
      <c r="I493" s="26">
        <f>IF('３　回答貼付シート'!K490="ない",0,IF('３　回答貼付シート'!K490="１～２日（にち）ある",1,IF('３　回答貼付シート'!K490="３～５日（にち）ある",2,IF('３　回答貼付シート'!K490="ほぼ毎日（まいにち）ある",3,))))</f>
        <v>0</v>
      </c>
      <c r="J493" s="26">
        <f>IF('３　回答貼付シート'!L490="ない",0,IF('３　回答貼付シート'!L490="１～２日（にち）ある",1,IF('３　回答貼付シート'!L490="３～５日（にち）ある",2,IF('３　回答貼付シート'!L490="ほぼ毎日（まいにち）ある",3,))))</f>
        <v>0</v>
      </c>
      <c r="K493" s="26">
        <f>IF('３　回答貼付シート'!M490="ない",0,IF('３　回答貼付シート'!M490="１～２日（にち）ある",1,IF('３　回答貼付シート'!M490="３～５日（にち）ある",2,IF('３　回答貼付シート'!M490="ほぼ毎日（まいにち）ある",3,))))</f>
        <v>0</v>
      </c>
      <c r="L493" s="26">
        <f>IF('３　回答貼付シート'!N490="ない",0,IF('３　回答貼付シート'!N490="１～２日（にち）ある",1,IF('３　回答貼付シート'!N490="３～５日（にち）ある",2,IF('３　回答貼付シート'!N490="ほぼ毎日（まいにち）ある",3,))))</f>
        <v>0</v>
      </c>
      <c r="M493" s="26">
        <f>IF('３　回答貼付シート'!O490="ない",0,IF('３　回答貼付シート'!O490="１～２日（にち）ある",1,IF('３　回答貼付シート'!O490="３～５日（にち）ある",2,IF('３　回答貼付シート'!O490="ほぼ毎日（まいにち）ある",3,))))</f>
        <v>0</v>
      </c>
      <c r="N493" s="26">
        <f>IF('３　回答貼付シート'!P490="ない",0,IF('３　回答貼付シート'!P490="１～２日（にち）ある",1,IF('３　回答貼付シート'!P490="３～５日（にち）ある",2,IF('３　回答貼付シート'!P490="ほぼ毎日（まいにち）ある",3,))))</f>
        <v>0</v>
      </c>
      <c r="O493" s="26">
        <f>IF('３　回答貼付シート'!Q490="ない",0,IF('３　回答貼付シート'!Q490="１～２日（にち）ある",1,IF('３　回答貼付シート'!Q490="３～５日（にち）ある",2,IF('３　回答貼付シート'!Q490="ほぼ毎日（まいにち）ある",3,))))</f>
        <v>0</v>
      </c>
      <c r="P493" s="26">
        <f>IF('３　回答貼付シート'!R490="ない",0,IF('３　回答貼付シート'!R490="１～２日（にち）ある",1,IF('３　回答貼付シート'!R490="３～５日（にち）ある",2,IF('３　回答貼付シート'!R490="ほぼ毎日（まいにち）ある",3,))))</f>
        <v>0</v>
      </c>
      <c r="Q493" s="26">
        <f>IF('３　回答貼付シート'!S490="ない",0,IF('３　回答貼付シート'!S490="１～２日（にち）ある",1,IF('３　回答貼付シート'!S490="３～５日（にち）ある",2,IF('３　回答貼付シート'!S490="ほぼ毎日（まいにち）ある",3,))))</f>
        <v>0</v>
      </c>
      <c r="R493" s="26">
        <f>IF('３　回答貼付シート'!T490="ない",0,IF('３　回答貼付シート'!T490="１～２日（にち）ある",1,IF('３　回答貼付シート'!T490="３～５日（にち）ある",2,IF('３　回答貼付シート'!T490="ほぼ毎日（まいにち）ある",3,))))</f>
        <v>0</v>
      </c>
      <c r="S493" s="26">
        <f>IF('３　回答貼付シート'!U490="ない",0,IF('３　回答貼付シート'!U490="１～２日（にち）ある",1,IF('３　回答貼付シート'!U490="３～５日（にち）ある",2,IF('３　回答貼付シート'!U490="ほぼ毎日（まいにち）ある",3,))))</f>
        <v>0</v>
      </c>
      <c r="T493" s="26">
        <f>IF('３　回答貼付シート'!V490="ない",0,IF('３　回答貼付シート'!V490="１～２日（にち）ある",1,IF('３　回答貼付シート'!V490="３～５日（にち）ある",2,IF('３　回答貼付シート'!V490="ほぼ毎日（まいにち）ある",3,))))</f>
        <v>0</v>
      </c>
      <c r="U493" s="26">
        <f>IF('３　回答貼付シート'!W490="ない",0,IF('３　回答貼付シート'!W490="１～２日（にち）ある",1,IF('３　回答貼付シート'!W490="３～５日（にち）ある",2,IF('３　回答貼付シート'!W490="ほぼ毎日（まいにち）ある",3,))))</f>
        <v>0</v>
      </c>
      <c r="V493" s="26">
        <f>IF('３　回答貼付シート'!X490="ない",0,IF('３　回答貼付シート'!X490="１～２日（にち）ある",1,IF('３　回答貼付シート'!X490="３～５日（にち）ある",2,IF('３　回答貼付シート'!X490="ほぼ毎日（まいにち）ある",3,))))</f>
        <v>0</v>
      </c>
      <c r="W493" s="26">
        <f>IF('３　回答貼付シート'!Y490="ない",0,IF('３　回答貼付シート'!Y490="１～２日（にち）ある",1,IF('３　回答貼付シート'!Y490="３～５日（にち）ある",2,IF('３　回答貼付シート'!Y490="ほぼ毎日（まいにち）ある",3,))))</f>
        <v>0</v>
      </c>
      <c r="X493" s="26">
        <f>IF('３　回答貼付シート'!Z490="ない",0,IF('３　回答貼付シート'!Z490="１～２日（にち）ある",1,IF('３　回答貼付シート'!Z490="３～５日（にち）ある",2,IF('３　回答貼付シート'!Z490="ほぼ毎日（まいにち）ある",3,))))</f>
        <v>0</v>
      </c>
      <c r="Y493" s="26">
        <f>IF('３　回答貼付シート'!AA490="ない",0,IF('３　回答貼付シート'!AA490="１～２日（にち）ある",1,IF('３　回答貼付シート'!AA490="３～５日（にち）ある",2,IF('３　回答貼付シート'!AA490="ほぼ毎日（まいにち）ある",3,))))</f>
        <v>0</v>
      </c>
      <c r="Z493" s="26">
        <f>'３　回答貼付シート'!$AB490</f>
        <v>0</v>
      </c>
      <c r="AA493" s="26" t="str">
        <f t="shared" si="67"/>
        <v/>
      </c>
      <c r="AB493" s="26" t="str">
        <f t="shared" si="68"/>
        <v/>
      </c>
      <c r="AC493" s="26" t="str">
        <f t="shared" si="69"/>
        <v/>
      </c>
      <c r="AD493" s="26" t="str">
        <f t="shared" si="70"/>
        <v/>
      </c>
      <c r="AE493" s="26" t="str">
        <f t="shared" si="71"/>
        <v/>
      </c>
      <c r="AF493" t="str">
        <f t="shared" si="64"/>
        <v>0</v>
      </c>
      <c r="AG493">
        <f t="shared" si="65"/>
        <v>0</v>
      </c>
      <c r="AH493" s="34">
        <f t="shared" si="72"/>
        <v>0</v>
      </c>
    </row>
    <row r="494" spans="1:34">
      <c r="A494" s="26"/>
      <c r="B494" s="26">
        <f t="shared" si="66"/>
        <v>0</v>
      </c>
      <c r="C494" s="26">
        <f>IF('３　回答貼付シート'!$F491&lt;&gt;0,VLOOKUP('３　回答貼付シート'!$F491,$AF$2048:$AG$2054,2,FALSE),0)</f>
        <v>0</v>
      </c>
      <c r="D494" s="26">
        <f>IF('３　回答貼付シート'!$G491&lt;&gt;0,VLOOKUP(('３　回答貼付シート'!$G491), $AF$2048:$AG$2054,2,FALSE),0)</f>
        <v>0</v>
      </c>
      <c r="E494" s="26">
        <f>'３　回答貼付シート'!$H491</f>
        <v>0</v>
      </c>
      <c r="F494" s="26">
        <f>IF(E494=0,0,VLOOKUP($B494,'２　情報入力シート'!$A$2:$E$2049,5))</f>
        <v>0</v>
      </c>
      <c r="G494" s="26">
        <f>IF('３　回答貼付シート'!I491="ない",0,IF('３　回答貼付シート'!I491="１～２日（にち）ある",1,IF('３　回答貼付シート'!I491="３～５日（にち）ある",2,IF('３　回答貼付シート'!I491="ほぼ毎日（まいにち）ある",3,))))</f>
        <v>0</v>
      </c>
      <c r="H494" s="26">
        <f>IF('３　回答貼付シート'!J491="ない",0,IF('３　回答貼付シート'!J491="１～２日（にち）ある",1,IF('３　回答貼付シート'!J491="３～５日（にち）ある",2,IF('３　回答貼付シート'!J491="ほぼ毎日（まいにち）ある",3,))))</f>
        <v>0</v>
      </c>
      <c r="I494" s="26">
        <f>IF('３　回答貼付シート'!K491="ない",0,IF('３　回答貼付シート'!K491="１～２日（にち）ある",1,IF('３　回答貼付シート'!K491="３～５日（にち）ある",2,IF('３　回答貼付シート'!K491="ほぼ毎日（まいにち）ある",3,))))</f>
        <v>0</v>
      </c>
      <c r="J494" s="26">
        <f>IF('３　回答貼付シート'!L491="ない",0,IF('３　回答貼付シート'!L491="１～２日（にち）ある",1,IF('３　回答貼付シート'!L491="３～５日（にち）ある",2,IF('３　回答貼付シート'!L491="ほぼ毎日（まいにち）ある",3,))))</f>
        <v>0</v>
      </c>
      <c r="K494" s="26">
        <f>IF('３　回答貼付シート'!M491="ない",0,IF('３　回答貼付シート'!M491="１～２日（にち）ある",1,IF('３　回答貼付シート'!M491="３～５日（にち）ある",2,IF('３　回答貼付シート'!M491="ほぼ毎日（まいにち）ある",3,))))</f>
        <v>0</v>
      </c>
      <c r="L494" s="26">
        <f>IF('３　回答貼付シート'!N491="ない",0,IF('３　回答貼付シート'!N491="１～２日（にち）ある",1,IF('３　回答貼付シート'!N491="３～５日（にち）ある",2,IF('３　回答貼付シート'!N491="ほぼ毎日（まいにち）ある",3,))))</f>
        <v>0</v>
      </c>
      <c r="M494" s="26">
        <f>IF('３　回答貼付シート'!O491="ない",0,IF('３　回答貼付シート'!O491="１～２日（にち）ある",1,IF('３　回答貼付シート'!O491="３～５日（にち）ある",2,IF('３　回答貼付シート'!O491="ほぼ毎日（まいにち）ある",3,))))</f>
        <v>0</v>
      </c>
      <c r="N494" s="26">
        <f>IF('３　回答貼付シート'!P491="ない",0,IF('３　回答貼付シート'!P491="１～２日（にち）ある",1,IF('３　回答貼付シート'!P491="３～５日（にち）ある",2,IF('３　回答貼付シート'!P491="ほぼ毎日（まいにち）ある",3,))))</f>
        <v>0</v>
      </c>
      <c r="O494" s="26">
        <f>IF('３　回答貼付シート'!Q491="ない",0,IF('３　回答貼付シート'!Q491="１～２日（にち）ある",1,IF('３　回答貼付シート'!Q491="３～５日（にち）ある",2,IF('３　回答貼付シート'!Q491="ほぼ毎日（まいにち）ある",3,))))</f>
        <v>0</v>
      </c>
      <c r="P494" s="26">
        <f>IF('３　回答貼付シート'!R491="ない",0,IF('３　回答貼付シート'!R491="１～２日（にち）ある",1,IF('３　回答貼付シート'!R491="３～５日（にち）ある",2,IF('３　回答貼付シート'!R491="ほぼ毎日（まいにち）ある",3,))))</f>
        <v>0</v>
      </c>
      <c r="Q494" s="26">
        <f>IF('３　回答貼付シート'!S491="ない",0,IF('３　回答貼付シート'!S491="１～２日（にち）ある",1,IF('３　回答貼付シート'!S491="３～５日（にち）ある",2,IF('３　回答貼付シート'!S491="ほぼ毎日（まいにち）ある",3,))))</f>
        <v>0</v>
      </c>
      <c r="R494" s="26">
        <f>IF('３　回答貼付シート'!T491="ない",0,IF('３　回答貼付シート'!T491="１～２日（にち）ある",1,IF('３　回答貼付シート'!T491="３～５日（にち）ある",2,IF('３　回答貼付シート'!T491="ほぼ毎日（まいにち）ある",3,))))</f>
        <v>0</v>
      </c>
      <c r="S494" s="26">
        <f>IF('３　回答貼付シート'!U491="ない",0,IF('３　回答貼付シート'!U491="１～２日（にち）ある",1,IF('３　回答貼付シート'!U491="３～５日（にち）ある",2,IF('３　回答貼付シート'!U491="ほぼ毎日（まいにち）ある",3,))))</f>
        <v>0</v>
      </c>
      <c r="T494" s="26">
        <f>IF('３　回答貼付シート'!V491="ない",0,IF('３　回答貼付シート'!V491="１～２日（にち）ある",1,IF('３　回答貼付シート'!V491="３～５日（にち）ある",2,IF('３　回答貼付シート'!V491="ほぼ毎日（まいにち）ある",3,))))</f>
        <v>0</v>
      </c>
      <c r="U494" s="26">
        <f>IF('３　回答貼付シート'!W491="ない",0,IF('３　回答貼付シート'!W491="１～２日（にち）ある",1,IF('３　回答貼付シート'!W491="３～５日（にち）ある",2,IF('３　回答貼付シート'!W491="ほぼ毎日（まいにち）ある",3,))))</f>
        <v>0</v>
      </c>
      <c r="V494" s="26">
        <f>IF('３　回答貼付シート'!X491="ない",0,IF('３　回答貼付シート'!X491="１～２日（にち）ある",1,IF('３　回答貼付シート'!X491="３～５日（にち）ある",2,IF('３　回答貼付シート'!X491="ほぼ毎日（まいにち）ある",3,))))</f>
        <v>0</v>
      </c>
      <c r="W494" s="26">
        <f>IF('３　回答貼付シート'!Y491="ない",0,IF('３　回答貼付シート'!Y491="１～２日（にち）ある",1,IF('３　回答貼付シート'!Y491="３～５日（にち）ある",2,IF('３　回答貼付シート'!Y491="ほぼ毎日（まいにち）ある",3,))))</f>
        <v>0</v>
      </c>
      <c r="X494" s="26">
        <f>IF('３　回答貼付シート'!Z491="ない",0,IF('３　回答貼付シート'!Z491="１～２日（にち）ある",1,IF('３　回答貼付シート'!Z491="３～５日（にち）ある",2,IF('３　回答貼付シート'!Z491="ほぼ毎日（まいにち）ある",3,))))</f>
        <v>0</v>
      </c>
      <c r="Y494" s="26">
        <f>IF('３　回答貼付シート'!AA491="ない",0,IF('３　回答貼付シート'!AA491="１～２日（にち）ある",1,IF('３　回答貼付シート'!AA491="３～５日（にち）ある",2,IF('３　回答貼付シート'!AA491="ほぼ毎日（まいにち）ある",3,))))</f>
        <v>0</v>
      </c>
      <c r="Z494" s="26">
        <f>'３　回答貼付シート'!$AB491</f>
        <v>0</v>
      </c>
      <c r="AA494" s="26" t="str">
        <f t="shared" si="67"/>
        <v/>
      </c>
      <c r="AB494" s="26" t="str">
        <f t="shared" si="68"/>
        <v/>
      </c>
      <c r="AC494" s="26" t="str">
        <f t="shared" si="69"/>
        <v/>
      </c>
      <c r="AD494" s="26" t="str">
        <f t="shared" si="70"/>
        <v/>
      </c>
      <c r="AE494" s="26" t="str">
        <f t="shared" si="71"/>
        <v/>
      </c>
      <c r="AF494" t="str">
        <f t="shared" si="64"/>
        <v>0</v>
      </c>
      <c r="AG494">
        <f t="shared" si="65"/>
        <v>0</v>
      </c>
      <c r="AH494" s="34">
        <f t="shared" si="72"/>
        <v>0</v>
      </c>
    </row>
    <row r="495" spans="1:34">
      <c r="A495" s="26"/>
      <c r="B495" s="26">
        <f t="shared" si="66"/>
        <v>0</v>
      </c>
      <c r="C495" s="26">
        <f>IF('３　回答貼付シート'!$F492&lt;&gt;0,VLOOKUP('３　回答貼付シート'!$F492,$AF$2048:$AG$2054,2,FALSE),0)</f>
        <v>0</v>
      </c>
      <c r="D495" s="26">
        <f>IF('３　回答貼付シート'!$G492&lt;&gt;0,VLOOKUP(('３　回答貼付シート'!$G492), $AF$2048:$AG$2054,2,FALSE),0)</f>
        <v>0</v>
      </c>
      <c r="E495" s="26">
        <f>'３　回答貼付シート'!$H492</f>
        <v>0</v>
      </c>
      <c r="F495" s="26">
        <f>IF(E495=0,0,VLOOKUP($B495,'２　情報入力シート'!$A$2:$E$2049,5))</f>
        <v>0</v>
      </c>
      <c r="G495" s="26">
        <f>IF('３　回答貼付シート'!I492="ない",0,IF('３　回答貼付シート'!I492="１～２日（にち）ある",1,IF('３　回答貼付シート'!I492="３～５日（にち）ある",2,IF('３　回答貼付シート'!I492="ほぼ毎日（まいにち）ある",3,))))</f>
        <v>0</v>
      </c>
      <c r="H495" s="26">
        <f>IF('３　回答貼付シート'!J492="ない",0,IF('３　回答貼付シート'!J492="１～２日（にち）ある",1,IF('３　回答貼付シート'!J492="３～５日（にち）ある",2,IF('３　回答貼付シート'!J492="ほぼ毎日（まいにち）ある",3,))))</f>
        <v>0</v>
      </c>
      <c r="I495" s="26">
        <f>IF('３　回答貼付シート'!K492="ない",0,IF('３　回答貼付シート'!K492="１～２日（にち）ある",1,IF('３　回答貼付シート'!K492="３～５日（にち）ある",2,IF('３　回答貼付シート'!K492="ほぼ毎日（まいにち）ある",3,))))</f>
        <v>0</v>
      </c>
      <c r="J495" s="26">
        <f>IF('３　回答貼付シート'!L492="ない",0,IF('３　回答貼付シート'!L492="１～２日（にち）ある",1,IF('３　回答貼付シート'!L492="３～５日（にち）ある",2,IF('３　回答貼付シート'!L492="ほぼ毎日（まいにち）ある",3,))))</f>
        <v>0</v>
      </c>
      <c r="K495" s="26">
        <f>IF('３　回答貼付シート'!M492="ない",0,IF('３　回答貼付シート'!M492="１～２日（にち）ある",1,IF('３　回答貼付シート'!M492="３～５日（にち）ある",2,IF('３　回答貼付シート'!M492="ほぼ毎日（まいにち）ある",3,))))</f>
        <v>0</v>
      </c>
      <c r="L495" s="26">
        <f>IF('３　回答貼付シート'!N492="ない",0,IF('３　回答貼付シート'!N492="１～２日（にち）ある",1,IF('３　回答貼付シート'!N492="３～５日（にち）ある",2,IF('３　回答貼付シート'!N492="ほぼ毎日（まいにち）ある",3,))))</f>
        <v>0</v>
      </c>
      <c r="M495" s="26">
        <f>IF('３　回答貼付シート'!O492="ない",0,IF('３　回答貼付シート'!O492="１～２日（にち）ある",1,IF('３　回答貼付シート'!O492="３～５日（にち）ある",2,IF('３　回答貼付シート'!O492="ほぼ毎日（まいにち）ある",3,))))</f>
        <v>0</v>
      </c>
      <c r="N495" s="26">
        <f>IF('３　回答貼付シート'!P492="ない",0,IF('３　回答貼付シート'!P492="１～２日（にち）ある",1,IF('３　回答貼付シート'!P492="３～５日（にち）ある",2,IF('３　回答貼付シート'!P492="ほぼ毎日（まいにち）ある",3,))))</f>
        <v>0</v>
      </c>
      <c r="O495" s="26">
        <f>IF('３　回答貼付シート'!Q492="ない",0,IF('３　回答貼付シート'!Q492="１～２日（にち）ある",1,IF('３　回答貼付シート'!Q492="３～５日（にち）ある",2,IF('３　回答貼付シート'!Q492="ほぼ毎日（まいにち）ある",3,))))</f>
        <v>0</v>
      </c>
      <c r="P495" s="26">
        <f>IF('３　回答貼付シート'!R492="ない",0,IF('３　回答貼付シート'!R492="１～２日（にち）ある",1,IF('３　回答貼付シート'!R492="３～５日（にち）ある",2,IF('３　回答貼付シート'!R492="ほぼ毎日（まいにち）ある",3,))))</f>
        <v>0</v>
      </c>
      <c r="Q495" s="26">
        <f>IF('３　回答貼付シート'!S492="ない",0,IF('３　回答貼付シート'!S492="１～２日（にち）ある",1,IF('３　回答貼付シート'!S492="３～５日（にち）ある",2,IF('３　回答貼付シート'!S492="ほぼ毎日（まいにち）ある",3,))))</f>
        <v>0</v>
      </c>
      <c r="R495" s="26">
        <f>IF('３　回答貼付シート'!T492="ない",0,IF('３　回答貼付シート'!T492="１～２日（にち）ある",1,IF('３　回答貼付シート'!T492="３～５日（にち）ある",2,IF('３　回答貼付シート'!T492="ほぼ毎日（まいにち）ある",3,))))</f>
        <v>0</v>
      </c>
      <c r="S495" s="26">
        <f>IF('３　回答貼付シート'!U492="ない",0,IF('３　回答貼付シート'!U492="１～２日（にち）ある",1,IF('３　回答貼付シート'!U492="３～５日（にち）ある",2,IF('３　回答貼付シート'!U492="ほぼ毎日（まいにち）ある",3,))))</f>
        <v>0</v>
      </c>
      <c r="T495" s="26">
        <f>IF('３　回答貼付シート'!V492="ない",0,IF('３　回答貼付シート'!V492="１～２日（にち）ある",1,IF('３　回答貼付シート'!V492="３～５日（にち）ある",2,IF('３　回答貼付シート'!V492="ほぼ毎日（まいにち）ある",3,))))</f>
        <v>0</v>
      </c>
      <c r="U495" s="26">
        <f>IF('３　回答貼付シート'!W492="ない",0,IF('３　回答貼付シート'!W492="１～２日（にち）ある",1,IF('３　回答貼付シート'!W492="３～５日（にち）ある",2,IF('３　回答貼付シート'!W492="ほぼ毎日（まいにち）ある",3,))))</f>
        <v>0</v>
      </c>
      <c r="V495" s="26">
        <f>IF('３　回答貼付シート'!X492="ない",0,IF('３　回答貼付シート'!X492="１～２日（にち）ある",1,IF('３　回答貼付シート'!X492="３～５日（にち）ある",2,IF('３　回答貼付シート'!X492="ほぼ毎日（まいにち）ある",3,))))</f>
        <v>0</v>
      </c>
      <c r="W495" s="26">
        <f>IF('３　回答貼付シート'!Y492="ない",0,IF('３　回答貼付シート'!Y492="１～２日（にち）ある",1,IF('３　回答貼付シート'!Y492="３～５日（にち）ある",2,IF('３　回答貼付シート'!Y492="ほぼ毎日（まいにち）ある",3,))))</f>
        <v>0</v>
      </c>
      <c r="X495" s="26">
        <f>IF('３　回答貼付シート'!Z492="ない",0,IF('３　回答貼付シート'!Z492="１～２日（にち）ある",1,IF('３　回答貼付シート'!Z492="３～５日（にち）ある",2,IF('３　回答貼付シート'!Z492="ほぼ毎日（まいにち）ある",3,))))</f>
        <v>0</v>
      </c>
      <c r="Y495" s="26">
        <f>IF('３　回答貼付シート'!AA492="ない",0,IF('３　回答貼付シート'!AA492="１～２日（にち）ある",1,IF('３　回答貼付シート'!AA492="３～５日（にち）ある",2,IF('３　回答貼付シート'!AA492="ほぼ毎日（まいにち）ある",3,))))</f>
        <v>0</v>
      </c>
      <c r="Z495" s="26">
        <f>'３　回答貼付シート'!$AB492</f>
        <v>0</v>
      </c>
      <c r="AA495" s="26" t="str">
        <f t="shared" si="67"/>
        <v/>
      </c>
      <c r="AB495" s="26" t="str">
        <f t="shared" si="68"/>
        <v/>
      </c>
      <c r="AC495" s="26" t="str">
        <f t="shared" si="69"/>
        <v/>
      </c>
      <c r="AD495" s="26" t="str">
        <f t="shared" si="70"/>
        <v/>
      </c>
      <c r="AE495" s="26" t="str">
        <f t="shared" si="71"/>
        <v/>
      </c>
      <c r="AF495" t="str">
        <f t="shared" si="64"/>
        <v>0</v>
      </c>
      <c r="AG495">
        <f t="shared" si="65"/>
        <v>0</v>
      </c>
      <c r="AH495" s="34">
        <f t="shared" si="72"/>
        <v>0</v>
      </c>
    </row>
    <row r="496" spans="1:34">
      <c r="A496" s="26"/>
      <c r="B496" s="26">
        <f t="shared" si="66"/>
        <v>0</v>
      </c>
      <c r="C496" s="26">
        <f>IF('３　回答貼付シート'!$F493&lt;&gt;0,VLOOKUP('３　回答貼付シート'!$F493,$AF$2048:$AG$2054,2,FALSE),0)</f>
        <v>0</v>
      </c>
      <c r="D496" s="26">
        <f>IF('３　回答貼付シート'!$G493&lt;&gt;0,VLOOKUP(('３　回答貼付シート'!$G493), $AF$2048:$AG$2054,2,FALSE),0)</f>
        <v>0</v>
      </c>
      <c r="E496" s="26">
        <f>'３　回答貼付シート'!$H493</f>
        <v>0</v>
      </c>
      <c r="F496" s="26">
        <f>IF(E496=0,0,VLOOKUP($B496,'２　情報入力シート'!$A$2:$E$2049,5))</f>
        <v>0</v>
      </c>
      <c r="G496" s="26">
        <f>IF('３　回答貼付シート'!I493="ない",0,IF('３　回答貼付シート'!I493="１～２日（にち）ある",1,IF('３　回答貼付シート'!I493="３～５日（にち）ある",2,IF('３　回答貼付シート'!I493="ほぼ毎日（まいにち）ある",3,))))</f>
        <v>0</v>
      </c>
      <c r="H496" s="26">
        <f>IF('３　回答貼付シート'!J493="ない",0,IF('３　回答貼付シート'!J493="１～２日（にち）ある",1,IF('３　回答貼付シート'!J493="３～５日（にち）ある",2,IF('３　回答貼付シート'!J493="ほぼ毎日（まいにち）ある",3,))))</f>
        <v>0</v>
      </c>
      <c r="I496" s="26">
        <f>IF('３　回答貼付シート'!K493="ない",0,IF('３　回答貼付シート'!K493="１～２日（にち）ある",1,IF('３　回答貼付シート'!K493="３～５日（にち）ある",2,IF('３　回答貼付シート'!K493="ほぼ毎日（まいにち）ある",3,))))</f>
        <v>0</v>
      </c>
      <c r="J496" s="26">
        <f>IF('３　回答貼付シート'!L493="ない",0,IF('３　回答貼付シート'!L493="１～２日（にち）ある",1,IF('３　回答貼付シート'!L493="３～５日（にち）ある",2,IF('３　回答貼付シート'!L493="ほぼ毎日（まいにち）ある",3,))))</f>
        <v>0</v>
      </c>
      <c r="K496" s="26">
        <f>IF('３　回答貼付シート'!M493="ない",0,IF('３　回答貼付シート'!M493="１～２日（にち）ある",1,IF('３　回答貼付シート'!M493="３～５日（にち）ある",2,IF('３　回答貼付シート'!M493="ほぼ毎日（まいにち）ある",3,))))</f>
        <v>0</v>
      </c>
      <c r="L496" s="26">
        <f>IF('３　回答貼付シート'!N493="ない",0,IF('３　回答貼付シート'!N493="１～２日（にち）ある",1,IF('３　回答貼付シート'!N493="３～５日（にち）ある",2,IF('３　回答貼付シート'!N493="ほぼ毎日（まいにち）ある",3,))))</f>
        <v>0</v>
      </c>
      <c r="M496" s="26">
        <f>IF('３　回答貼付シート'!O493="ない",0,IF('３　回答貼付シート'!O493="１～２日（にち）ある",1,IF('３　回答貼付シート'!O493="３～５日（にち）ある",2,IF('３　回答貼付シート'!O493="ほぼ毎日（まいにち）ある",3,))))</f>
        <v>0</v>
      </c>
      <c r="N496" s="26">
        <f>IF('３　回答貼付シート'!P493="ない",0,IF('３　回答貼付シート'!P493="１～２日（にち）ある",1,IF('３　回答貼付シート'!P493="３～５日（にち）ある",2,IF('３　回答貼付シート'!P493="ほぼ毎日（まいにち）ある",3,))))</f>
        <v>0</v>
      </c>
      <c r="O496" s="26">
        <f>IF('３　回答貼付シート'!Q493="ない",0,IF('３　回答貼付シート'!Q493="１～２日（にち）ある",1,IF('３　回答貼付シート'!Q493="３～５日（にち）ある",2,IF('３　回答貼付シート'!Q493="ほぼ毎日（まいにち）ある",3,))))</f>
        <v>0</v>
      </c>
      <c r="P496" s="26">
        <f>IF('３　回答貼付シート'!R493="ない",0,IF('３　回答貼付シート'!R493="１～２日（にち）ある",1,IF('３　回答貼付シート'!R493="３～５日（にち）ある",2,IF('３　回答貼付シート'!R493="ほぼ毎日（まいにち）ある",3,))))</f>
        <v>0</v>
      </c>
      <c r="Q496" s="26">
        <f>IF('３　回答貼付シート'!S493="ない",0,IF('３　回答貼付シート'!S493="１～２日（にち）ある",1,IF('３　回答貼付シート'!S493="３～５日（にち）ある",2,IF('３　回答貼付シート'!S493="ほぼ毎日（まいにち）ある",3,))))</f>
        <v>0</v>
      </c>
      <c r="R496" s="26">
        <f>IF('３　回答貼付シート'!T493="ない",0,IF('３　回答貼付シート'!T493="１～２日（にち）ある",1,IF('３　回答貼付シート'!T493="３～５日（にち）ある",2,IF('３　回答貼付シート'!T493="ほぼ毎日（まいにち）ある",3,))))</f>
        <v>0</v>
      </c>
      <c r="S496" s="26">
        <f>IF('３　回答貼付シート'!U493="ない",0,IF('３　回答貼付シート'!U493="１～２日（にち）ある",1,IF('３　回答貼付シート'!U493="３～５日（にち）ある",2,IF('３　回答貼付シート'!U493="ほぼ毎日（まいにち）ある",3,))))</f>
        <v>0</v>
      </c>
      <c r="T496" s="26">
        <f>IF('３　回答貼付シート'!V493="ない",0,IF('３　回答貼付シート'!V493="１～２日（にち）ある",1,IF('３　回答貼付シート'!V493="３～５日（にち）ある",2,IF('３　回答貼付シート'!V493="ほぼ毎日（まいにち）ある",3,))))</f>
        <v>0</v>
      </c>
      <c r="U496" s="26">
        <f>IF('３　回答貼付シート'!W493="ない",0,IF('３　回答貼付シート'!W493="１～２日（にち）ある",1,IF('３　回答貼付シート'!W493="３～５日（にち）ある",2,IF('３　回答貼付シート'!W493="ほぼ毎日（まいにち）ある",3,))))</f>
        <v>0</v>
      </c>
      <c r="V496" s="26">
        <f>IF('３　回答貼付シート'!X493="ない",0,IF('３　回答貼付シート'!X493="１～２日（にち）ある",1,IF('３　回答貼付シート'!X493="３～５日（にち）ある",2,IF('３　回答貼付シート'!X493="ほぼ毎日（まいにち）ある",3,))))</f>
        <v>0</v>
      </c>
      <c r="W496" s="26">
        <f>IF('３　回答貼付シート'!Y493="ない",0,IF('３　回答貼付シート'!Y493="１～２日（にち）ある",1,IF('３　回答貼付シート'!Y493="３～５日（にち）ある",2,IF('３　回答貼付シート'!Y493="ほぼ毎日（まいにち）ある",3,))))</f>
        <v>0</v>
      </c>
      <c r="X496" s="26">
        <f>IF('３　回答貼付シート'!Z493="ない",0,IF('３　回答貼付シート'!Z493="１～２日（にち）ある",1,IF('３　回答貼付シート'!Z493="３～５日（にち）ある",2,IF('３　回答貼付シート'!Z493="ほぼ毎日（まいにち）ある",3,))))</f>
        <v>0</v>
      </c>
      <c r="Y496" s="26">
        <f>IF('３　回答貼付シート'!AA493="ない",0,IF('３　回答貼付シート'!AA493="１～２日（にち）ある",1,IF('３　回答貼付シート'!AA493="３～５日（にち）ある",2,IF('３　回答貼付シート'!AA493="ほぼ毎日（まいにち）ある",3,))))</f>
        <v>0</v>
      </c>
      <c r="Z496" s="26">
        <f>'３　回答貼付シート'!$AB493</f>
        <v>0</v>
      </c>
      <c r="AA496" s="26" t="str">
        <f t="shared" si="67"/>
        <v/>
      </c>
      <c r="AB496" s="26" t="str">
        <f t="shared" si="68"/>
        <v/>
      </c>
      <c r="AC496" s="26" t="str">
        <f t="shared" si="69"/>
        <v/>
      </c>
      <c r="AD496" s="26" t="str">
        <f t="shared" si="70"/>
        <v/>
      </c>
      <c r="AE496" s="26" t="str">
        <f t="shared" si="71"/>
        <v/>
      </c>
      <c r="AF496" t="str">
        <f t="shared" si="64"/>
        <v>0</v>
      </c>
      <c r="AG496">
        <f t="shared" si="65"/>
        <v>0</v>
      </c>
      <c r="AH496" s="34">
        <f t="shared" si="72"/>
        <v>0</v>
      </c>
    </row>
    <row r="497" spans="1:34">
      <c r="A497" s="26"/>
      <c r="B497" s="26">
        <f t="shared" si="66"/>
        <v>0</v>
      </c>
      <c r="C497" s="26">
        <f>IF('３　回答貼付シート'!$F494&lt;&gt;0,VLOOKUP('３　回答貼付シート'!$F494,$AF$2048:$AG$2054,2,FALSE),0)</f>
        <v>0</v>
      </c>
      <c r="D497" s="26">
        <f>IF('３　回答貼付シート'!$G494&lt;&gt;0,VLOOKUP(('３　回答貼付シート'!$G494), $AF$2048:$AG$2054,2,FALSE),0)</f>
        <v>0</v>
      </c>
      <c r="E497" s="26">
        <f>'３　回答貼付シート'!$H494</f>
        <v>0</v>
      </c>
      <c r="F497" s="26">
        <f>IF(E497=0,0,VLOOKUP($B497,'２　情報入力シート'!$A$2:$E$2049,5))</f>
        <v>0</v>
      </c>
      <c r="G497" s="26">
        <f>IF('３　回答貼付シート'!I494="ない",0,IF('３　回答貼付シート'!I494="１～２日（にち）ある",1,IF('３　回答貼付シート'!I494="３～５日（にち）ある",2,IF('３　回答貼付シート'!I494="ほぼ毎日（まいにち）ある",3,))))</f>
        <v>0</v>
      </c>
      <c r="H497" s="26">
        <f>IF('３　回答貼付シート'!J494="ない",0,IF('３　回答貼付シート'!J494="１～２日（にち）ある",1,IF('３　回答貼付シート'!J494="３～５日（にち）ある",2,IF('３　回答貼付シート'!J494="ほぼ毎日（まいにち）ある",3,))))</f>
        <v>0</v>
      </c>
      <c r="I497" s="26">
        <f>IF('３　回答貼付シート'!K494="ない",0,IF('３　回答貼付シート'!K494="１～２日（にち）ある",1,IF('３　回答貼付シート'!K494="３～５日（にち）ある",2,IF('３　回答貼付シート'!K494="ほぼ毎日（まいにち）ある",3,))))</f>
        <v>0</v>
      </c>
      <c r="J497" s="26">
        <f>IF('３　回答貼付シート'!L494="ない",0,IF('３　回答貼付シート'!L494="１～２日（にち）ある",1,IF('３　回答貼付シート'!L494="３～５日（にち）ある",2,IF('３　回答貼付シート'!L494="ほぼ毎日（まいにち）ある",3,))))</f>
        <v>0</v>
      </c>
      <c r="K497" s="26">
        <f>IF('３　回答貼付シート'!M494="ない",0,IF('３　回答貼付シート'!M494="１～２日（にち）ある",1,IF('３　回答貼付シート'!M494="３～５日（にち）ある",2,IF('３　回答貼付シート'!M494="ほぼ毎日（まいにち）ある",3,))))</f>
        <v>0</v>
      </c>
      <c r="L497" s="26">
        <f>IF('３　回答貼付シート'!N494="ない",0,IF('３　回答貼付シート'!N494="１～２日（にち）ある",1,IF('３　回答貼付シート'!N494="３～５日（にち）ある",2,IF('３　回答貼付シート'!N494="ほぼ毎日（まいにち）ある",3,))))</f>
        <v>0</v>
      </c>
      <c r="M497" s="26">
        <f>IF('３　回答貼付シート'!O494="ない",0,IF('３　回答貼付シート'!O494="１～２日（にち）ある",1,IF('３　回答貼付シート'!O494="３～５日（にち）ある",2,IF('３　回答貼付シート'!O494="ほぼ毎日（まいにち）ある",3,))))</f>
        <v>0</v>
      </c>
      <c r="N497" s="26">
        <f>IF('３　回答貼付シート'!P494="ない",0,IF('３　回答貼付シート'!P494="１～２日（にち）ある",1,IF('３　回答貼付シート'!P494="３～５日（にち）ある",2,IF('３　回答貼付シート'!P494="ほぼ毎日（まいにち）ある",3,))))</f>
        <v>0</v>
      </c>
      <c r="O497" s="26">
        <f>IF('３　回答貼付シート'!Q494="ない",0,IF('３　回答貼付シート'!Q494="１～２日（にち）ある",1,IF('３　回答貼付シート'!Q494="３～５日（にち）ある",2,IF('３　回答貼付シート'!Q494="ほぼ毎日（まいにち）ある",3,))))</f>
        <v>0</v>
      </c>
      <c r="P497" s="26">
        <f>IF('３　回答貼付シート'!R494="ない",0,IF('３　回答貼付シート'!R494="１～２日（にち）ある",1,IF('３　回答貼付シート'!R494="３～５日（にち）ある",2,IF('３　回答貼付シート'!R494="ほぼ毎日（まいにち）ある",3,))))</f>
        <v>0</v>
      </c>
      <c r="Q497" s="26">
        <f>IF('３　回答貼付シート'!S494="ない",0,IF('３　回答貼付シート'!S494="１～２日（にち）ある",1,IF('３　回答貼付シート'!S494="３～５日（にち）ある",2,IF('３　回答貼付シート'!S494="ほぼ毎日（まいにち）ある",3,))))</f>
        <v>0</v>
      </c>
      <c r="R497" s="26">
        <f>IF('３　回答貼付シート'!T494="ない",0,IF('３　回答貼付シート'!T494="１～２日（にち）ある",1,IF('３　回答貼付シート'!T494="３～５日（にち）ある",2,IF('３　回答貼付シート'!T494="ほぼ毎日（まいにち）ある",3,))))</f>
        <v>0</v>
      </c>
      <c r="S497" s="26">
        <f>IF('３　回答貼付シート'!U494="ない",0,IF('３　回答貼付シート'!U494="１～２日（にち）ある",1,IF('３　回答貼付シート'!U494="３～５日（にち）ある",2,IF('３　回答貼付シート'!U494="ほぼ毎日（まいにち）ある",3,))))</f>
        <v>0</v>
      </c>
      <c r="T497" s="26">
        <f>IF('３　回答貼付シート'!V494="ない",0,IF('３　回答貼付シート'!V494="１～２日（にち）ある",1,IF('３　回答貼付シート'!V494="３～５日（にち）ある",2,IF('３　回答貼付シート'!V494="ほぼ毎日（まいにち）ある",3,))))</f>
        <v>0</v>
      </c>
      <c r="U497" s="26">
        <f>IF('３　回答貼付シート'!W494="ない",0,IF('３　回答貼付シート'!W494="１～２日（にち）ある",1,IF('３　回答貼付シート'!W494="３～５日（にち）ある",2,IF('３　回答貼付シート'!W494="ほぼ毎日（まいにち）ある",3,))))</f>
        <v>0</v>
      </c>
      <c r="V497" s="26">
        <f>IF('３　回答貼付シート'!X494="ない",0,IF('３　回答貼付シート'!X494="１～２日（にち）ある",1,IF('３　回答貼付シート'!X494="３～５日（にち）ある",2,IF('３　回答貼付シート'!X494="ほぼ毎日（まいにち）ある",3,))))</f>
        <v>0</v>
      </c>
      <c r="W497" s="26">
        <f>IF('３　回答貼付シート'!Y494="ない",0,IF('３　回答貼付シート'!Y494="１～２日（にち）ある",1,IF('３　回答貼付シート'!Y494="３～５日（にち）ある",2,IF('３　回答貼付シート'!Y494="ほぼ毎日（まいにち）ある",3,))))</f>
        <v>0</v>
      </c>
      <c r="X497" s="26">
        <f>IF('３　回答貼付シート'!Z494="ない",0,IF('３　回答貼付シート'!Z494="１～２日（にち）ある",1,IF('３　回答貼付シート'!Z494="３～５日（にち）ある",2,IF('３　回答貼付シート'!Z494="ほぼ毎日（まいにち）ある",3,))))</f>
        <v>0</v>
      </c>
      <c r="Y497" s="26">
        <f>IF('３　回答貼付シート'!AA494="ない",0,IF('３　回答貼付シート'!AA494="１～２日（にち）ある",1,IF('３　回答貼付シート'!AA494="３～５日（にち）ある",2,IF('３　回答貼付シート'!AA494="ほぼ毎日（まいにち）ある",3,))))</f>
        <v>0</v>
      </c>
      <c r="Z497" s="26">
        <f>'３　回答貼付シート'!$AB494</f>
        <v>0</v>
      </c>
      <c r="AA497" s="26" t="str">
        <f t="shared" si="67"/>
        <v/>
      </c>
      <c r="AB497" s="26" t="str">
        <f t="shared" si="68"/>
        <v/>
      </c>
      <c r="AC497" s="26" t="str">
        <f t="shared" si="69"/>
        <v/>
      </c>
      <c r="AD497" s="26" t="str">
        <f t="shared" si="70"/>
        <v/>
      </c>
      <c r="AE497" s="26" t="str">
        <f t="shared" si="71"/>
        <v/>
      </c>
      <c r="AF497" t="str">
        <f t="shared" si="64"/>
        <v>0</v>
      </c>
      <c r="AG497">
        <f t="shared" si="65"/>
        <v>0</v>
      </c>
      <c r="AH497" s="34">
        <f t="shared" si="72"/>
        <v>0</v>
      </c>
    </row>
    <row r="498" spans="1:34">
      <c r="A498" s="26"/>
      <c r="B498" s="26">
        <f t="shared" si="66"/>
        <v>0</v>
      </c>
      <c r="C498" s="26">
        <f>IF('３　回答貼付シート'!$F495&lt;&gt;0,VLOOKUP('３　回答貼付シート'!$F495,$AF$2048:$AG$2054,2,FALSE),0)</f>
        <v>0</v>
      </c>
      <c r="D498" s="26">
        <f>IF('３　回答貼付シート'!$G495&lt;&gt;0,VLOOKUP(('３　回答貼付シート'!$G495), $AF$2048:$AG$2054,2,FALSE),0)</f>
        <v>0</v>
      </c>
      <c r="E498" s="26">
        <f>'３　回答貼付シート'!$H495</f>
        <v>0</v>
      </c>
      <c r="F498" s="26">
        <f>IF(E498=0,0,VLOOKUP($B498,'２　情報入力シート'!$A$2:$E$2049,5))</f>
        <v>0</v>
      </c>
      <c r="G498" s="26">
        <f>IF('３　回答貼付シート'!I495="ない",0,IF('３　回答貼付シート'!I495="１～２日（にち）ある",1,IF('３　回答貼付シート'!I495="３～５日（にち）ある",2,IF('３　回答貼付シート'!I495="ほぼ毎日（まいにち）ある",3,))))</f>
        <v>0</v>
      </c>
      <c r="H498" s="26">
        <f>IF('３　回答貼付シート'!J495="ない",0,IF('３　回答貼付シート'!J495="１～２日（にち）ある",1,IF('３　回答貼付シート'!J495="３～５日（にち）ある",2,IF('３　回答貼付シート'!J495="ほぼ毎日（まいにち）ある",3,))))</f>
        <v>0</v>
      </c>
      <c r="I498" s="26">
        <f>IF('３　回答貼付シート'!K495="ない",0,IF('３　回答貼付シート'!K495="１～２日（にち）ある",1,IF('３　回答貼付シート'!K495="３～５日（にち）ある",2,IF('３　回答貼付シート'!K495="ほぼ毎日（まいにち）ある",3,))))</f>
        <v>0</v>
      </c>
      <c r="J498" s="26">
        <f>IF('３　回答貼付シート'!L495="ない",0,IF('３　回答貼付シート'!L495="１～２日（にち）ある",1,IF('３　回答貼付シート'!L495="３～５日（にち）ある",2,IF('３　回答貼付シート'!L495="ほぼ毎日（まいにち）ある",3,))))</f>
        <v>0</v>
      </c>
      <c r="K498" s="26">
        <f>IF('３　回答貼付シート'!M495="ない",0,IF('３　回答貼付シート'!M495="１～２日（にち）ある",1,IF('３　回答貼付シート'!M495="３～５日（にち）ある",2,IF('３　回答貼付シート'!M495="ほぼ毎日（まいにち）ある",3,))))</f>
        <v>0</v>
      </c>
      <c r="L498" s="26">
        <f>IF('３　回答貼付シート'!N495="ない",0,IF('３　回答貼付シート'!N495="１～２日（にち）ある",1,IF('３　回答貼付シート'!N495="３～５日（にち）ある",2,IF('３　回答貼付シート'!N495="ほぼ毎日（まいにち）ある",3,))))</f>
        <v>0</v>
      </c>
      <c r="M498" s="26">
        <f>IF('３　回答貼付シート'!O495="ない",0,IF('３　回答貼付シート'!O495="１～２日（にち）ある",1,IF('３　回答貼付シート'!O495="３～５日（にち）ある",2,IF('３　回答貼付シート'!O495="ほぼ毎日（まいにち）ある",3,))))</f>
        <v>0</v>
      </c>
      <c r="N498" s="26">
        <f>IF('３　回答貼付シート'!P495="ない",0,IF('３　回答貼付シート'!P495="１～２日（にち）ある",1,IF('３　回答貼付シート'!P495="３～５日（にち）ある",2,IF('３　回答貼付シート'!P495="ほぼ毎日（まいにち）ある",3,))))</f>
        <v>0</v>
      </c>
      <c r="O498" s="26">
        <f>IF('３　回答貼付シート'!Q495="ない",0,IF('３　回答貼付シート'!Q495="１～２日（にち）ある",1,IF('３　回答貼付シート'!Q495="３～５日（にち）ある",2,IF('３　回答貼付シート'!Q495="ほぼ毎日（まいにち）ある",3,))))</f>
        <v>0</v>
      </c>
      <c r="P498" s="26">
        <f>IF('３　回答貼付シート'!R495="ない",0,IF('３　回答貼付シート'!R495="１～２日（にち）ある",1,IF('３　回答貼付シート'!R495="３～５日（にち）ある",2,IF('３　回答貼付シート'!R495="ほぼ毎日（まいにち）ある",3,))))</f>
        <v>0</v>
      </c>
      <c r="Q498" s="26">
        <f>IF('３　回答貼付シート'!S495="ない",0,IF('３　回答貼付シート'!S495="１～２日（にち）ある",1,IF('３　回答貼付シート'!S495="３～５日（にち）ある",2,IF('３　回答貼付シート'!S495="ほぼ毎日（まいにち）ある",3,))))</f>
        <v>0</v>
      </c>
      <c r="R498" s="26">
        <f>IF('３　回答貼付シート'!T495="ない",0,IF('３　回答貼付シート'!T495="１～２日（にち）ある",1,IF('３　回答貼付シート'!T495="３～５日（にち）ある",2,IF('３　回答貼付シート'!T495="ほぼ毎日（まいにち）ある",3,))))</f>
        <v>0</v>
      </c>
      <c r="S498" s="26">
        <f>IF('３　回答貼付シート'!U495="ない",0,IF('３　回答貼付シート'!U495="１～２日（にち）ある",1,IF('３　回答貼付シート'!U495="３～５日（にち）ある",2,IF('３　回答貼付シート'!U495="ほぼ毎日（まいにち）ある",3,))))</f>
        <v>0</v>
      </c>
      <c r="T498" s="26">
        <f>IF('３　回答貼付シート'!V495="ない",0,IF('３　回答貼付シート'!V495="１～２日（にち）ある",1,IF('３　回答貼付シート'!V495="３～５日（にち）ある",2,IF('３　回答貼付シート'!V495="ほぼ毎日（まいにち）ある",3,))))</f>
        <v>0</v>
      </c>
      <c r="U498" s="26">
        <f>IF('３　回答貼付シート'!W495="ない",0,IF('３　回答貼付シート'!W495="１～２日（にち）ある",1,IF('３　回答貼付シート'!W495="３～５日（にち）ある",2,IF('３　回答貼付シート'!W495="ほぼ毎日（まいにち）ある",3,))))</f>
        <v>0</v>
      </c>
      <c r="V498" s="26">
        <f>IF('３　回答貼付シート'!X495="ない",0,IF('３　回答貼付シート'!X495="１～２日（にち）ある",1,IF('３　回答貼付シート'!X495="３～５日（にち）ある",2,IF('３　回答貼付シート'!X495="ほぼ毎日（まいにち）ある",3,))))</f>
        <v>0</v>
      </c>
      <c r="W498" s="26">
        <f>IF('３　回答貼付シート'!Y495="ない",0,IF('３　回答貼付シート'!Y495="１～２日（にち）ある",1,IF('３　回答貼付シート'!Y495="３～５日（にち）ある",2,IF('３　回答貼付シート'!Y495="ほぼ毎日（まいにち）ある",3,))))</f>
        <v>0</v>
      </c>
      <c r="X498" s="26">
        <f>IF('３　回答貼付シート'!Z495="ない",0,IF('３　回答貼付シート'!Z495="１～２日（にち）ある",1,IF('３　回答貼付シート'!Z495="３～５日（にち）ある",2,IF('３　回答貼付シート'!Z495="ほぼ毎日（まいにち）ある",3,))))</f>
        <v>0</v>
      </c>
      <c r="Y498" s="26">
        <f>IF('３　回答貼付シート'!AA495="ない",0,IF('３　回答貼付シート'!AA495="１～２日（にち）ある",1,IF('３　回答貼付シート'!AA495="３～５日（にち）ある",2,IF('３　回答貼付シート'!AA495="ほぼ毎日（まいにち）ある",3,))))</f>
        <v>0</v>
      </c>
      <c r="Z498" s="26">
        <f>'３　回答貼付シート'!$AB495</f>
        <v>0</v>
      </c>
      <c r="AA498" s="26" t="str">
        <f t="shared" si="67"/>
        <v/>
      </c>
      <c r="AB498" s="26" t="str">
        <f t="shared" si="68"/>
        <v/>
      </c>
      <c r="AC498" s="26" t="str">
        <f t="shared" si="69"/>
        <v/>
      </c>
      <c r="AD498" s="26" t="str">
        <f t="shared" si="70"/>
        <v/>
      </c>
      <c r="AE498" s="26" t="str">
        <f t="shared" si="71"/>
        <v/>
      </c>
      <c r="AF498" t="str">
        <f t="shared" si="64"/>
        <v>0</v>
      </c>
      <c r="AG498">
        <f t="shared" si="65"/>
        <v>0</v>
      </c>
      <c r="AH498" s="34">
        <f t="shared" si="72"/>
        <v>0</v>
      </c>
    </row>
    <row r="499" spans="1:34">
      <c r="A499" s="26"/>
      <c r="B499" s="26">
        <f t="shared" si="66"/>
        <v>0</v>
      </c>
      <c r="C499" s="26">
        <f>IF('３　回答貼付シート'!$F496&lt;&gt;0,VLOOKUP('３　回答貼付シート'!$F496,$AF$2048:$AG$2054,2,FALSE),0)</f>
        <v>0</v>
      </c>
      <c r="D499" s="26">
        <f>IF('３　回答貼付シート'!$G496&lt;&gt;0,VLOOKUP(('３　回答貼付シート'!$G496), $AF$2048:$AG$2054,2,FALSE),0)</f>
        <v>0</v>
      </c>
      <c r="E499" s="26">
        <f>'３　回答貼付シート'!$H496</f>
        <v>0</v>
      </c>
      <c r="F499" s="26">
        <f>IF(E499=0,0,VLOOKUP($B499,'２　情報入力シート'!$A$2:$E$2049,5))</f>
        <v>0</v>
      </c>
      <c r="G499" s="26">
        <f>IF('３　回答貼付シート'!I496="ない",0,IF('３　回答貼付シート'!I496="１～２日（にち）ある",1,IF('３　回答貼付シート'!I496="３～５日（にち）ある",2,IF('３　回答貼付シート'!I496="ほぼ毎日（まいにち）ある",3,))))</f>
        <v>0</v>
      </c>
      <c r="H499" s="26">
        <f>IF('３　回答貼付シート'!J496="ない",0,IF('３　回答貼付シート'!J496="１～２日（にち）ある",1,IF('３　回答貼付シート'!J496="３～５日（にち）ある",2,IF('３　回答貼付シート'!J496="ほぼ毎日（まいにち）ある",3,))))</f>
        <v>0</v>
      </c>
      <c r="I499" s="26">
        <f>IF('３　回答貼付シート'!K496="ない",0,IF('３　回答貼付シート'!K496="１～２日（にち）ある",1,IF('３　回答貼付シート'!K496="３～５日（にち）ある",2,IF('３　回答貼付シート'!K496="ほぼ毎日（まいにち）ある",3,))))</f>
        <v>0</v>
      </c>
      <c r="J499" s="26">
        <f>IF('３　回答貼付シート'!L496="ない",0,IF('３　回答貼付シート'!L496="１～２日（にち）ある",1,IF('３　回答貼付シート'!L496="３～５日（にち）ある",2,IF('３　回答貼付シート'!L496="ほぼ毎日（まいにち）ある",3,))))</f>
        <v>0</v>
      </c>
      <c r="K499" s="26">
        <f>IF('３　回答貼付シート'!M496="ない",0,IF('３　回答貼付シート'!M496="１～２日（にち）ある",1,IF('３　回答貼付シート'!M496="３～５日（にち）ある",2,IF('３　回答貼付シート'!M496="ほぼ毎日（まいにち）ある",3,))))</f>
        <v>0</v>
      </c>
      <c r="L499" s="26">
        <f>IF('３　回答貼付シート'!N496="ない",0,IF('３　回答貼付シート'!N496="１～２日（にち）ある",1,IF('３　回答貼付シート'!N496="３～５日（にち）ある",2,IF('３　回答貼付シート'!N496="ほぼ毎日（まいにち）ある",3,))))</f>
        <v>0</v>
      </c>
      <c r="M499" s="26">
        <f>IF('３　回答貼付シート'!O496="ない",0,IF('３　回答貼付シート'!O496="１～２日（にち）ある",1,IF('３　回答貼付シート'!O496="３～５日（にち）ある",2,IF('３　回答貼付シート'!O496="ほぼ毎日（まいにち）ある",3,))))</f>
        <v>0</v>
      </c>
      <c r="N499" s="26">
        <f>IF('３　回答貼付シート'!P496="ない",0,IF('３　回答貼付シート'!P496="１～２日（にち）ある",1,IF('３　回答貼付シート'!P496="３～５日（にち）ある",2,IF('３　回答貼付シート'!P496="ほぼ毎日（まいにち）ある",3,))))</f>
        <v>0</v>
      </c>
      <c r="O499" s="26">
        <f>IF('３　回答貼付シート'!Q496="ない",0,IF('３　回答貼付シート'!Q496="１～２日（にち）ある",1,IF('３　回答貼付シート'!Q496="３～５日（にち）ある",2,IF('３　回答貼付シート'!Q496="ほぼ毎日（まいにち）ある",3,))))</f>
        <v>0</v>
      </c>
      <c r="P499" s="26">
        <f>IF('３　回答貼付シート'!R496="ない",0,IF('３　回答貼付シート'!R496="１～２日（にち）ある",1,IF('３　回答貼付シート'!R496="３～５日（にち）ある",2,IF('３　回答貼付シート'!R496="ほぼ毎日（まいにち）ある",3,))))</f>
        <v>0</v>
      </c>
      <c r="Q499" s="26">
        <f>IF('３　回答貼付シート'!S496="ない",0,IF('３　回答貼付シート'!S496="１～２日（にち）ある",1,IF('３　回答貼付シート'!S496="３～５日（にち）ある",2,IF('３　回答貼付シート'!S496="ほぼ毎日（まいにち）ある",3,))))</f>
        <v>0</v>
      </c>
      <c r="R499" s="26">
        <f>IF('３　回答貼付シート'!T496="ない",0,IF('３　回答貼付シート'!T496="１～２日（にち）ある",1,IF('３　回答貼付シート'!T496="３～５日（にち）ある",2,IF('３　回答貼付シート'!T496="ほぼ毎日（まいにち）ある",3,))))</f>
        <v>0</v>
      </c>
      <c r="S499" s="26">
        <f>IF('３　回答貼付シート'!U496="ない",0,IF('３　回答貼付シート'!U496="１～２日（にち）ある",1,IF('３　回答貼付シート'!U496="３～５日（にち）ある",2,IF('３　回答貼付シート'!U496="ほぼ毎日（まいにち）ある",3,))))</f>
        <v>0</v>
      </c>
      <c r="T499" s="26">
        <f>IF('３　回答貼付シート'!V496="ない",0,IF('３　回答貼付シート'!V496="１～２日（にち）ある",1,IF('３　回答貼付シート'!V496="３～５日（にち）ある",2,IF('３　回答貼付シート'!V496="ほぼ毎日（まいにち）ある",3,))))</f>
        <v>0</v>
      </c>
      <c r="U499" s="26">
        <f>IF('３　回答貼付シート'!W496="ない",0,IF('３　回答貼付シート'!W496="１～２日（にち）ある",1,IF('３　回答貼付シート'!W496="３～５日（にち）ある",2,IF('３　回答貼付シート'!W496="ほぼ毎日（まいにち）ある",3,))))</f>
        <v>0</v>
      </c>
      <c r="V499" s="26">
        <f>IF('３　回答貼付シート'!X496="ない",0,IF('３　回答貼付シート'!X496="１～２日（にち）ある",1,IF('３　回答貼付シート'!X496="３～５日（にち）ある",2,IF('３　回答貼付シート'!X496="ほぼ毎日（まいにち）ある",3,))))</f>
        <v>0</v>
      </c>
      <c r="W499" s="26">
        <f>IF('３　回答貼付シート'!Y496="ない",0,IF('３　回答貼付シート'!Y496="１～２日（にち）ある",1,IF('３　回答貼付シート'!Y496="３～５日（にち）ある",2,IF('３　回答貼付シート'!Y496="ほぼ毎日（まいにち）ある",3,))))</f>
        <v>0</v>
      </c>
      <c r="X499" s="26">
        <f>IF('３　回答貼付シート'!Z496="ない",0,IF('３　回答貼付シート'!Z496="１～２日（にち）ある",1,IF('３　回答貼付シート'!Z496="３～５日（にち）ある",2,IF('３　回答貼付シート'!Z496="ほぼ毎日（まいにち）ある",3,))))</f>
        <v>0</v>
      </c>
      <c r="Y499" s="26">
        <f>IF('３　回答貼付シート'!AA496="ない",0,IF('３　回答貼付シート'!AA496="１～２日（にち）ある",1,IF('３　回答貼付シート'!AA496="３～５日（にち）ある",2,IF('３　回答貼付シート'!AA496="ほぼ毎日（まいにち）ある",3,))))</f>
        <v>0</v>
      </c>
      <c r="Z499" s="26">
        <f>'３　回答貼付シート'!$AB496</f>
        <v>0</v>
      </c>
      <c r="AA499" s="26" t="str">
        <f t="shared" si="67"/>
        <v/>
      </c>
      <c r="AB499" s="26" t="str">
        <f t="shared" si="68"/>
        <v/>
      </c>
      <c r="AC499" s="26" t="str">
        <f t="shared" si="69"/>
        <v/>
      </c>
      <c r="AD499" s="26" t="str">
        <f t="shared" si="70"/>
        <v/>
      </c>
      <c r="AE499" s="26" t="str">
        <f t="shared" si="71"/>
        <v/>
      </c>
      <c r="AF499" t="str">
        <f t="shared" si="64"/>
        <v>0</v>
      </c>
      <c r="AG499">
        <f t="shared" si="65"/>
        <v>0</v>
      </c>
      <c r="AH499" s="34">
        <f t="shared" si="72"/>
        <v>0</v>
      </c>
    </row>
    <row r="500" spans="1:34">
      <c r="A500" s="26"/>
      <c r="B500" s="26">
        <f t="shared" si="66"/>
        <v>0</v>
      </c>
      <c r="C500" s="26">
        <f>IF('３　回答貼付シート'!$F497&lt;&gt;0,VLOOKUP('３　回答貼付シート'!$F497,$AF$2048:$AG$2054,2,FALSE),0)</f>
        <v>0</v>
      </c>
      <c r="D500" s="26">
        <f>IF('３　回答貼付シート'!$G497&lt;&gt;0,VLOOKUP(('３　回答貼付シート'!$G497), $AF$2048:$AG$2054,2,FALSE),0)</f>
        <v>0</v>
      </c>
      <c r="E500" s="26">
        <f>'３　回答貼付シート'!$H497</f>
        <v>0</v>
      </c>
      <c r="F500" s="26">
        <f>IF(E500=0,0,VLOOKUP($B500,'２　情報入力シート'!$A$2:$E$2049,5))</f>
        <v>0</v>
      </c>
      <c r="G500" s="26">
        <f>IF('３　回答貼付シート'!I497="ない",0,IF('３　回答貼付シート'!I497="１～２日（にち）ある",1,IF('３　回答貼付シート'!I497="３～５日（にち）ある",2,IF('３　回答貼付シート'!I497="ほぼ毎日（まいにち）ある",3,))))</f>
        <v>0</v>
      </c>
      <c r="H500" s="26">
        <f>IF('３　回答貼付シート'!J497="ない",0,IF('３　回答貼付シート'!J497="１～２日（にち）ある",1,IF('３　回答貼付シート'!J497="３～５日（にち）ある",2,IF('３　回答貼付シート'!J497="ほぼ毎日（まいにち）ある",3,))))</f>
        <v>0</v>
      </c>
      <c r="I500" s="26">
        <f>IF('３　回答貼付シート'!K497="ない",0,IF('３　回答貼付シート'!K497="１～２日（にち）ある",1,IF('３　回答貼付シート'!K497="３～５日（にち）ある",2,IF('３　回答貼付シート'!K497="ほぼ毎日（まいにち）ある",3,))))</f>
        <v>0</v>
      </c>
      <c r="J500" s="26">
        <f>IF('３　回答貼付シート'!L497="ない",0,IF('３　回答貼付シート'!L497="１～２日（にち）ある",1,IF('３　回答貼付シート'!L497="３～５日（にち）ある",2,IF('３　回答貼付シート'!L497="ほぼ毎日（まいにち）ある",3,))))</f>
        <v>0</v>
      </c>
      <c r="K500" s="26">
        <f>IF('３　回答貼付シート'!M497="ない",0,IF('３　回答貼付シート'!M497="１～２日（にち）ある",1,IF('３　回答貼付シート'!M497="３～５日（にち）ある",2,IF('３　回答貼付シート'!M497="ほぼ毎日（まいにち）ある",3,))))</f>
        <v>0</v>
      </c>
      <c r="L500" s="26">
        <f>IF('３　回答貼付シート'!N497="ない",0,IF('３　回答貼付シート'!N497="１～２日（にち）ある",1,IF('３　回答貼付シート'!N497="３～５日（にち）ある",2,IF('３　回答貼付シート'!N497="ほぼ毎日（まいにち）ある",3,))))</f>
        <v>0</v>
      </c>
      <c r="M500" s="26">
        <f>IF('３　回答貼付シート'!O497="ない",0,IF('３　回答貼付シート'!O497="１～２日（にち）ある",1,IF('３　回答貼付シート'!O497="３～５日（にち）ある",2,IF('３　回答貼付シート'!O497="ほぼ毎日（まいにち）ある",3,))))</f>
        <v>0</v>
      </c>
      <c r="N500" s="26">
        <f>IF('３　回答貼付シート'!P497="ない",0,IF('３　回答貼付シート'!P497="１～２日（にち）ある",1,IF('３　回答貼付シート'!P497="３～５日（にち）ある",2,IF('３　回答貼付シート'!P497="ほぼ毎日（まいにち）ある",3,))))</f>
        <v>0</v>
      </c>
      <c r="O500" s="26">
        <f>IF('３　回答貼付シート'!Q497="ない",0,IF('３　回答貼付シート'!Q497="１～２日（にち）ある",1,IF('３　回答貼付シート'!Q497="３～５日（にち）ある",2,IF('３　回答貼付シート'!Q497="ほぼ毎日（まいにち）ある",3,))))</f>
        <v>0</v>
      </c>
      <c r="P500" s="26">
        <f>IF('３　回答貼付シート'!R497="ない",0,IF('３　回答貼付シート'!R497="１～２日（にち）ある",1,IF('３　回答貼付シート'!R497="３～５日（にち）ある",2,IF('３　回答貼付シート'!R497="ほぼ毎日（まいにち）ある",3,))))</f>
        <v>0</v>
      </c>
      <c r="Q500" s="26">
        <f>IF('３　回答貼付シート'!S497="ない",0,IF('３　回答貼付シート'!S497="１～２日（にち）ある",1,IF('３　回答貼付シート'!S497="３～５日（にち）ある",2,IF('３　回答貼付シート'!S497="ほぼ毎日（まいにち）ある",3,))))</f>
        <v>0</v>
      </c>
      <c r="R500" s="26">
        <f>IF('３　回答貼付シート'!T497="ない",0,IF('３　回答貼付シート'!T497="１～２日（にち）ある",1,IF('３　回答貼付シート'!T497="３～５日（にち）ある",2,IF('３　回答貼付シート'!T497="ほぼ毎日（まいにち）ある",3,))))</f>
        <v>0</v>
      </c>
      <c r="S500" s="26">
        <f>IF('３　回答貼付シート'!U497="ない",0,IF('３　回答貼付シート'!U497="１～２日（にち）ある",1,IF('３　回答貼付シート'!U497="３～５日（にち）ある",2,IF('３　回答貼付シート'!U497="ほぼ毎日（まいにち）ある",3,))))</f>
        <v>0</v>
      </c>
      <c r="T500" s="26">
        <f>IF('３　回答貼付シート'!V497="ない",0,IF('３　回答貼付シート'!V497="１～２日（にち）ある",1,IF('３　回答貼付シート'!V497="３～５日（にち）ある",2,IF('３　回答貼付シート'!V497="ほぼ毎日（まいにち）ある",3,))))</f>
        <v>0</v>
      </c>
      <c r="U500" s="26">
        <f>IF('３　回答貼付シート'!W497="ない",0,IF('３　回答貼付シート'!W497="１～２日（にち）ある",1,IF('３　回答貼付シート'!W497="３～５日（にち）ある",2,IF('３　回答貼付シート'!W497="ほぼ毎日（まいにち）ある",3,))))</f>
        <v>0</v>
      </c>
      <c r="V500" s="26">
        <f>IF('３　回答貼付シート'!X497="ない",0,IF('３　回答貼付シート'!X497="１～２日（にち）ある",1,IF('３　回答貼付シート'!X497="３～５日（にち）ある",2,IF('３　回答貼付シート'!X497="ほぼ毎日（まいにち）ある",3,))))</f>
        <v>0</v>
      </c>
      <c r="W500" s="26">
        <f>IF('３　回答貼付シート'!Y497="ない",0,IF('３　回答貼付シート'!Y497="１～２日（にち）ある",1,IF('３　回答貼付シート'!Y497="３～５日（にち）ある",2,IF('３　回答貼付シート'!Y497="ほぼ毎日（まいにち）ある",3,))))</f>
        <v>0</v>
      </c>
      <c r="X500" s="26">
        <f>IF('３　回答貼付シート'!Z497="ない",0,IF('３　回答貼付シート'!Z497="１～２日（にち）ある",1,IF('３　回答貼付シート'!Z497="３～５日（にち）ある",2,IF('３　回答貼付シート'!Z497="ほぼ毎日（まいにち）ある",3,))))</f>
        <v>0</v>
      </c>
      <c r="Y500" s="26">
        <f>IF('３　回答貼付シート'!AA497="ない",0,IF('３　回答貼付シート'!AA497="１～２日（にち）ある",1,IF('３　回答貼付シート'!AA497="３～５日（にち）ある",2,IF('３　回答貼付シート'!AA497="ほぼ毎日（まいにち）ある",3,))))</f>
        <v>0</v>
      </c>
      <c r="Z500" s="26">
        <f>'３　回答貼付シート'!$AB497</f>
        <v>0</v>
      </c>
      <c r="AA500" s="26" t="str">
        <f t="shared" si="67"/>
        <v/>
      </c>
      <c r="AB500" s="26" t="str">
        <f t="shared" si="68"/>
        <v/>
      </c>
      <c r="AC500" s="26" t="str">
        <f t="shared" si="69"/>
        <v/>
      </c>
      <c r="AD500" s="26" t="str">
        <f t="shared" si="70"/>
        <v/>
      </c>
      <c r="AE500" s="26" t="str">
        <f t="shared" si="71"/>
        <v/>
      </c>
      <c r="AF500" t="str">
        <f t="shared" si="64"/>
        <v>0</v>
      </c>
      <c r="AG500">
        <f t="shared" si="65"/>
        <v>0</v>
      </c>
      <c r="AH500" s="34">
        <f t="shared" si="72"/>
        <v>0</v>
      </c>
    </row>
    <row r="501" spans="1:34">
      <c r="A501" s="26"/>
      <c r="B501" s="26">
        <f t="shared" si="66"/>
        <v>0</v>
      </c>
      <c r="C501" s="26">
        <f>IF('３　回答貼付シート'!$F498&lt;&gt;0,VLOOKUP('３　回答貼付シート'!$F498,$AF$2048:$AG$2054,2,FALSE),0)</f>
        <v>0</v>
      </c>
      <c r="D501" s="26">
        <f>IF('３　回答貼付シート'!$G498&lt;&gt;0,VLOOKUP(('３　回答貼付シート'!$G498), $AF$2048:$AG$2054,2,FALSE),0)</f>
        <v>0</v>
      </c>
      <c r="E501" s="26">
        <f>'３　回答貼付シート'!$H498</f>
        <v>0</v>
      </c>
      <c r="F501" s="26">
        <f>IF(E501=0,0,VLOOKUP($B501,'２　情報入力シート'!$A$2:$E$2049,5))</f>
        <v>0</v>
      </c>
      <c r="G501" s="26">
        <f>IF('３　回答貼付シート'!I498="ない",0,IF('３　回答貼付シート'!I498="１～２日（にち）ある",1,IF('３　回答貼付シート'!I498="３～５日（にち）ある",2,IF('３　回答貼付シート'!I498="ほぼ毎日（まいにち）ある",3,))))</f>
        <v>0</v>
      </c>
      <c r="H501" s="26">
        <f>IF('３　回答貼付シート'!J498="ない",0,IF('３　回答貼付シート'!J498="１～２日（にち）ある",1,IF('３　回答貼付シート'!J498="３～５日（にち）ある",2,IF('３　回答貼付シート'!J498="ほぼ毎日（まいにち）ある",3,))))</f>
        <v>0</v>
      </c>
      <c r="I501" s="26">
        <f>IF('３　回答貼付シート'!K498="ない",0,IF('３　回答貼付シート'!K498="１～２日（にち）ある",1,IF('３　回答貼付シート'!K498="３～５日（にち）ある",2,IF('３　回答貼付シート'!K498="ほぼ毎日（まいにち）ある",3,))))</f>
        <v>0</v>
      </c>
      <c r="J501" s="26">
        <f>IF('３　回答貼付シート'!L498="ない",0,IF('３　回答貼付シート'!L498="１～２日（にち）ある",1,IF('３　回答貼付シート'!L498="３～５日（にち）ある",2,IF('３　回答貼付シート'!L498="ほぼ毎日（まいにち）ある",3,))))</f>
        <v>0</v>
      </c>
      <c r="K501" s="26">
        <f>IF('３　回答貼付シート'!M498="ない",0,IF('３　回答貼付シート'!M498="１～２日（にち）ある",1,IF('３　回答貼付シート'!M498="３～５日（にち）ある",2,IF('３　回答貼付シート'!M498="ほぼ毎日（まいにち）ある",3,))))</f>
        <v>0</v>
      </c>
      <c r="L501" s="26">
        <f>IF('３　回答貼付シート'!N498="ない",0,IF('３　回答貼付シート'!N498="１～２日（にち）ある",1,IF('３　回答貼付シート'!N498="３～５日（にち）ある",2,IF('３　回答貼付シート'!N498="ほぼ毎日（まいにち）ある",3,))))</f>
        <v>0</v>
      </c>
      <c r="M501" s="26">
        <f>IF('３　回答貼付シート'!O498="ない",0,IF('３　回答貼付シート'!O498="１～２日（にち）ある",1,IF('３　回答貼付シート'!O498="３～５日（にち）ある",2,IF('３　回答貼付シート'!O498="ほぼ毎日（まいにち）ある",3,))))</f>
        <v>0</v>
      </c>
      <c r="N501" s="26">
        <f>IF('３　回答貼付シート'!P498="ない",0,IF('３　回答貼付シート'!P498="１～２日（にち）ある",1,IF('３　回答貼付シート'!P498="３～５日（にち）ある",2,IF('３　回答貼付シート'!P498="ほぼ毎日（まいにち）ある",3,))))</f>
        <v>0</v>
      </c>
      <c r="O501" s="26">
        <f>IF('３　回答貼付シート'!Q498="ない",0,IF('３　回答貼付シート'!Q498="１～２日（にち）ある",1,IF('３　回答貼付シート'!Q498="３～５日（にち）ある",2,IF('３　回答貼付シート'!Q498="ほぼ毎日（まいにち）ある",3,))))</f>
        <v>0</v>
      </c>
      <c r="P501" s="26">
        <f>IF('３　回答貼付シート'!R498="ない",0,IF('３　回答貼付シート'!R498="１～２日（にち）ある",1,IF('３　回答貼付シート'!R498="３～５日（にち）ある",2,IF('３　回答貼付シート'!R498="ほぼ毎日（まいにち）ある",3,))))</f>
        <v>0</v>
      </c>
      <c r="Q501" s="26">
        <f>IF('３　回答貼付シート'!S498="ない",0,IF('３　回答貼付シート'!S498="１～２日（にち）ある",1,IF('３　回答貼付シート'!S498="３～５日（にち）ある",2,IF('３　回答貼付シート'!S498="ほぼ毎日（まいにち）ある",3,))))</f>
        <v>0</v>
      </c>
      <c r="R501" s="26">
        <f>IF('３　回答貼付シート'!T498="ない",0,IF('３　回答貼付シート'!T498="１～２日（にち）ある",1,IF('３　回答貼付シート'!T498="３～５日（にち）ある",2,IF('３　回答貼付シート'!T498="ほぼ毎日（まいにち）ある",3,))))</f>
        <v>0</v>
      </c>
      <c r="S501" s="26">
        <f>IF('３　回答貼付シート'!U498="ない",0,IF('３　回答貼付シート'!U498="１～２日（にち）ある",1,IF('３　回答貼付シート'!U498="３～５日（にち）ある",2,IF('３　回答貼付シート'!U498="ほぼ毎日（まいにち）ある",3,))))</f>
        <v>0</v>
      </c>
      <c r="T501" s="26">
        <f>IF('３　回答貼付シート'!V498="ない",0,IF('３　回答貼付シート'!V498="１～２日（にち）ある",1,IF('３　回答貼付シート'!V498="３～５日（にち）ある",2,IF('３　回答貼付シート'!V498="ほぼ毎日（まいにち）ある",3,))))</f>
        <v>0</v>
      </c>
      <c r="U501" s="26">
        <f>IF('３　回答貼付シート'!W498="ない",0,IF('３　回答貼付シート'!W498="１～２日（にち）ある",1,IF('３　回答貼付シート'!W498="３～５日（にち）ある",2,IF('３　回答貼付シート'!W498="ほぼ毎日（まいにち）ある",3,))))</f>
        <v>0</v>
      </c>
      <c r="V501" s="26">
        <f>IF('３　回答貼付シート'!X498="ない",0,IF('３　回答貼付シート'!X498="１～２日（にち）ある",1,IF('３　回答貼付シート'!X498="３～５日（にち）ある",2,IF('３　回答貼付シート'!X498="ほぼ毎日（まいにち）ある",3,))))</f>
        <v>0</v>
      </c>
      <c r="W501" s="26">
        <f>IF('３　回答貼付シート'!Y498="ない",0,IF('３　回答貼付シート'!Y498="１～２日（にち）ある",1,IF('３　回答貼付シート'!Y498="３～５日（にち）ある",2,IF('３　回答貼付シート'!Y498="ほぼ毎日（まいにち）ある",3,))))</f>
        <v>0</v>
      </c>
      <c r="X501" s="26">
        <f>IF('３　回答貼付シート'!Z498="ない",0,IF('３　回答貼付シート'!Z498="１～２日（にち）ある",1,IF('３　回答貼付シート'!Z498="３～５日（にち）ある",2,IF('３　回答貼付シート'!Z498="ほぼ毎日（まいにち）ある",3,))))</f>
        <v>0</v>
      </c>
      <c r="Y501" s="26">
        <f>IF('３　回答貼付シート'!AA498="ない",0,IF('３　回答貼付シート'!AA498="１～２日（にち）ある",1,IF('３　回答貼付シート'!AA498="３～５日（にち）ある",2,IF('３　回答貼付シート'!AA498="ほぼ毎日（まいにち）ある",3,))))</f>
        <v>0</v>
      </c>
      <c r="Z501" s="26">
        <f>'３　回答貼付シート'!$AB498</f>
        <v>0</v>
      </c>
      <c r="AA501" s="26" t="str">
        <f t="shared" si="67"/>
        <v/>
      </c>
      <c r="AB501" s="26" t="str">
        <f t="shared" si="68"/>
        <v/>
      </c>
      <c r="AC501" s="26" t="str">
        <f t="shared" si="69"/>
        <v/>
      </c>
      <c r="AD501" s="26" t="str">
        <f t="shared" si="70"/>
        <v/>
      </c>
      <c r="AE501" s="26" t="str">
        <f t="shared" si="71"/>
        <v/>
      </c>
      <c r="AF501" t="str">
        <f t="shared" si="64"/>
        <v>0</v>
      </c>
      <c r="AG501">
        <f t="shared" si="65"/>
        <v>0</v>
      </c>
      <c r="AH501" s="34">
        <f t="shared" si="72"/>
        <v>0</v>
      </c>
    </row>
    <row r="502" spans="1:34">
      <c r="A502" s="26"/>
      <c r="B502" s="26">
        <f t="shared" si="66"/>
        <v>0</v>
      </c>
      <c r="C502" s="26">
        <f>IF('３　回答貼付シート'!$F499&lt;&gt;0,VLOOKUP('３　回答貼付シート'!$F499,$AF$2048:$AG$2054,2,FALSE),0)</f>
        <v>0</v>
      </c>
      <c r="D502" s="26">
        <f>IF('３　回答貼付シート'!$G499&lt;&gt;0,VLOOKUP(('３　回答貼付シート'!$G499), $AF$2048:$AG$2054,2,FALSE),0)</f>
        <v>0</v>
      </c>
      <c r="E502" s="26">
        <f>'３　回答貼付シート'!$H499</f>
        <v>0</v>
      </c>
      <c r="F502" s="26">
        <f>IF(E502=0,0,VLOOKUP($B502,'２　情報入力シート'!$A$2:$E$2049,5))</f>
        <v>0</v>
      </c>
      <c r="G502" s="26">
        <f>IF('３　回答貼付シート'!I499="ない",0,IF('３　回答貼付シート'!I499="１～２日（にち）ある",1,IF('３　回答貼付シート'!I499="３～５日（にち）ある",2,IF('３　回答貼付シート'!I499="ほぼ毎日（まいにち）ある",3,))))</f>
        <v>0</v>
      </c>
      <c r="H502" s="26">
        <f>IF('３　回答貼付シート'!J499="ない",0,IF('３　回答貼付シート'!J499="１～２日（にち）ある",1,IF('３　回答貼付シート'!J499="３～５日（にち）ある",2,IF('３　回答貼付シート'!J499="ほぼ毎日（まいにち）ある",3,))))</f>
        <v>0</v>
      </c>
      <c r="I502" s="26">
        <f>IF('３　回答貼付シート'!K499="ない",0,IF('３　回答貼付シート'!K499="１～２日（にち）ある",1,IF('３　回答貼付シート'!K499="３～５日（にち）ある",2,IF('３　回答貼付シート'!K499="ほぼ毎日（まいにち）ある",3,))))</f>
        <v>0</v>
      </c>
      <c r="J502" s="26">
        <f>IF('３　回答貼付シート'!L499="ない",0,IF('３　回答貼付シート'!L499="１～２日（にち）ある",1,IF('３　回答貼付シート'!L499="３～５日（にち）ある",2,IF('３　回答貼付シート'!L499="ほぼ毎日（まいにち）ある",3,))))</f>
        <v>0</v>
      </c>
      <c r="K502" s="26">
        <f>IF('３　回答貼付シート'!M499="ない",0,IF('３　回答貼付シート'!M499="１～２日（にち）ある",1,IF('３　回答貼付シート'!M499="３～５日（にち）ある",2,IF('３　回答貼付シート'!M499="ほぼ毎日（まいにち）ある",3,))))</f>
        <v>0</v>
      </c>
      <c r="L502" s="26">
        <f>IF('３　回答貼付シート'!N499="ない",0,IF('３　回答貼付シート'!N499="１～２日（にち）ある",1,IF('３　回答貼付シート'!N499="３～５日（にち）ある",2,IF('３　回答貼付シート'!N499="ほぼ毎日（まいにち）ある",3,))))</f>
        <v>0</v>
      </c>
      <c r="M502" s="26">
        <f>IF('３　回答貼付シート'!O499="ない",0,IF('３　回答貼付シート'!O499="１～２日（にち）ある",1,IF('３　回答貼付シート'!O499="３～５日（にち）ある",2,IF('３　回答貼付シート'!O499="ほぼ毎日（まいにち）ある",3,))))</f>
        <v>0</v>
      </c>
      <c r="N502" s="26">
        <f>IF('３　回答貼付シート'!P499="ない",0,IF('３　回答貼付シート'!P499="１～２日（にち）ある",1,IF('３　回答貼付シート'!P499="３～５日（にち）ある",2,IF('３　回答貼付シート'!P499="ほぼ毎日（まいにち）ある",3,))))</f>
        <v>0</v>
      </c>
      <c r="O502" s="26">
        <f>IF('３　回答貼付シート'!Q499="ない",0,IF('３　回答貼付シート'!Q499="１～２日（にち）ある",1,IF('３　回答貼付シート'!Q499="３～５日（にち）ある",2,IF('３　回答貼付シート'!Q499="ほぼ毎日（まいにち）ある",3,))))</f>
        <v>0</v>
      </c>
      <c r="P502" s="26">
        <f>IF('３　回答貼付シート'!R499="ない",0,IF('３　回答貼付シート'!R499="１～２日（にち）ある",1,IF('３　回答貼付シート'!R499="３～５日（にち）ある",2,IF('３　回答貼付シート'!R499="ほぼ毎日（まいにち）ある",3,))))</f>
        <v>0</v>
      </c>
      <c r="Q502" s="26">
        <f>IF('３　回答貼付シート'!S499="ない",0,IF('３　回答貼付シート'!S499="１～２日（にち）ある",1,IF('３　回答貼付シート'!S499="３～５日（にち）ある",2,IF('３　回答貼付シート'!S499="ほぼ毎日（まいにち）ある",3,))))</f>
        <v>0</v>
      </c>
      <c r="R502" s="26">
        <f>IF('３　回答貼付シート'!T499="ない",0,IF('３　回答貼付シート'!T499="１～２日（にち）ある",1,IF('３　回答貼付シート'!T499="３～５日（にち）ある",2,IF('３　回答貼付シート'!T499="ほぼ毎日（まいにち）ある",3,))))</f>
        <v>0</v>
      </c>
      <c r="S502" s="26">
        <f>IF('３　回答貼付シート'!U499="ない",0,IF('３　回答貼付シート'!U499="１～２日（にち）ある",1,IF('３　回答貼付シート'!U499="３～５日（にち）ある",2,IF('３　回答貼付シート'!U499="ほぼ毎日（まいにち）ある",3,))))</f>
        <v>0</v>
      </c>
      <c r="T502" s="26">
        <f>IF('３　回答貼付シート'!V499="ない",0,IF('３　回答貼付シート'!V499="１～２日（にち）ある",1,IF('３　回答貼付シート'!V499="３～５日（にち）ある",2,IF('３　回答貼付シート'!V499="ほぼ毎日（まいにち）ある",3,))))</f>
        <v>0</v>
      </c>
      <c r="U502" s="26">
        <f>IF('３　回答貼付シート'!W499="ない",0,IF('３　回答貼付シート'!W499="１～２日（にち）ある",1,IF('３　回答貼付シート'!W499="３～５日（にち）ある",2,IF('３　回答貼付シート'!W499="ほぼ毎日（まいにち）ある",3,))))</f>
        <v>0</v>
      </c>
      <c r="V502" s="26">
        <f>IF('３　回答貼付シート'!X499="ない",0,IF('３　回答貼付シート'!X499="１～２日（にち）ある",1,IF('３　回答貼付シート'!X499="３～５日（にち）ある",2,IF('３　回答貼付シート'!X499="ほぼ毎日（まいにち）ある",3,))))</f>
        <v>0</v>
      </c>
      <c r="W502" s="26">
        <f>IF('３　回答貼付シート'!Y499="ない",0,IF('３　回答貼付シート'!Y499="１～２日（にち）ある",1,IF('３　回答貼付シート'!Y499="３～５日（にち）ある",2,IF('３　回答貼付シート'!Y499="ほぼ毎日（まいにち）ある",3,))))</f>
        <v>0</v>
      </c>
      <c r="X502" s="26">
        <f>IF('３　回答貼付シート'!Z499="ない",0,IF('３　回答貼付シート'!Z499="１～２日（にち）ある",1,IF('３　回答貼付シート'!Z499="３～５日（にち）ある",2,IF('３　回答貼付シート'!Z499="ほぼ毎日（まいにち）ある",3,))))</f>
        <v>0</v>
      </c>
      <c r="Y502" s="26">
        <f>IF('３　回答貼付シート'!AA499="ない",0,IF('３　回答貼付シート'!AA499="１～２日（にち）ある",1,IF('３　回答貼付シート'!AA499="３～５日（にち）ある",2,IF('３　回答貼付シート'!AA499="ほぼ毎日（まいにち）ある",3,))))</f>
        <v>0</v>
      </c>
      <c r="Z502" s="26">
        <f>'３　回答貼付シート'!$AB499</f>
        <v>0</v>
      </c>
      <c r="AA502" s="26" t="str">
        <f t="shared" si="67"/>
        <v/>
      </c>
      <c r="AB502" s="26" t="str">
        <f t="shared" si="68"/>
        <v/>
      </c>
      <c r="AC502" s="26" t="str">
        <f t="shared" si="69"/>
        <v/>
      </c>
      <c r="AD502" s="26" t="str">
        <f t="shared" si="70"/>
        <v/>
      </c>
      <c r="AE502" s="26" t="str">
        <f t="shared" si="71"/>
        <v/>
      </c>
      <c r="AF502" t="str">
        <f t="shared" si="64"/>
        <v>0</v>
      </c>
      <c r="AG502">
        <f t="shared" si="65"/>
        <v>0</v>
      </c>
      <c r="AH502" s="34">
        <f t="shared" si="72"/>
        <v>0</v>
      </c>
    </row>
    <row r="503" spans="1:34">
      <c r="A503" s="26"/>
      <c r="B503" s="26">
        <f t="shared" si="66"/>
        <v>0</v>
      </c>
      <c r="C503" s="26">
        <f>IF('３　回答貼付シート'!$F500&lt;&gt;0,VLOOKUP('３　回答貼付シート'!$F500,$AF$2048:$AG$2054,2,FALSE),0)</f>
        <v>0</v>
      </c>
      <c r="D503" s="26">
        <f>IF('３　回答貼付シート'!$G500&lt;&gt;0,VLOOKUP(('３　回答貼付シート'!$G500), $AF$2048:$AG$2054,2,FALSE),0)</f>
        <v>0</v>
      </c>
      <c r="E503" s="26">
        <f>'３　回答貼付シート'!$H500</f>
        <v>0</v>
      </c>
      <c r="F503" s="26">
        <f>IF(E503=0,0,VLOOKUP($B503,'２　情報入力シート'!$A$2:$E$2049,5))</f>
        <v>0</v>
      </c>
      <c r="G503" s="26">
        <f>IF('３　回答貼付シート'!I500="ない",0,IF('３　回答貼付シート'!I500="１～２日（にち）ある",1,IF('３　回答貼付シート'!I500="３～５日（にち）ある",2,IF('３　回答貼付シート'!I500="ほぼ毎日（まいにち）ある",3,))))</f>
        <v>0</v>
      </c>
      <c r="H503" s="26">
        <f>IF('３　回答貼付シート'!J500="ない",0,IF('３　回答貼付シート'!J500="１～２日（にち）ある",1,IF('３　回答貼付シート'!J500="３～５日（にち）ある",2,IF('３　回答貼付シート'!J500="ほぼ毎日（まいにち）ある",3,))))</f>
        <v>0</v>
      </c>
      <c r="I503" s="26">
        <f>IF('３　回答貼付シート'!K500="ない",0,IF('３　回答貼付シート'!K500="１～２日（にち）ある",1,IF('３　回答貼付シート'!K500="３～５日（にち）ある",2,IF('３　回答貼付シート'!K500="ほぼ毎日（まいにち）ある",3,))))</f>
        <v>0</v>
      </c>
      <c r="J503" s="26">
        <f>IF('３　回答貼付シート'!L500="ない",0,IF('３　回答貼付シート'!L500="１～２日（にち）ある",1,IF('３　回答貼付シート'!L500="３～５日（にち）ある",2,IF('３　回答貼付シート'!L500="ほぼ毎日（まいにち）ある",3,))))</f>
        <v>0</v>
      </c>
      <c r="K503" s="26">
        <f>IF('３　回答貼付シート'!M500="ない",0,IF('３　回答貼付シート'!M500="１～２日（にち）ある",1,IF('３　回答貼付シート'!M500="３～５日（にち）ある",2,IF('３　回答貼付シート'!M500="ほぼ毎日（まいにち）ある",3,))))</f>
        <v>0</v>
      </c>
      <c r="L503" s="26">
        <f>IF('３　回答貼付シート'!N500="ない",0,IF('３　回答貼付シート'!N500="１～２日（にち）ある",1,IF('３　回答貼付シート'!N500="３～５日（にち）ある",2,IF('３　回答貼付シート'!N500="ほぼ毎日（まいにち）ある",3,))))</f>
        <v>0</v>
      </c>
      <c r="M503" s="26">
        <f>IF('３　回答貼付シート'!O500="ない",0,IF('３　回答貼付シート'!O500="１～２日（にち）ある",1,IF('３　回答貼付シート'!O500="３～５日（にち）ある",2,IF('３　回答貼付シート'!O500="ほぼ毎日（まいにち）ある",3,))))</f>
        <v>0</v>
      </c>
      <c r="N503" s="26">
        <f>IF('３　回答貼付シート'!P500="ない",0,IF('３　回答貼付シート'!P500="１～２日（にち）ある",1,IF('３　回答貼付シート'!P500="３～５日（にち）ある",2,IF('３　回答貼付シート'!P500="ほぼ毎日（まいにち）ある",3,))))</f>
        <v>0</v>
      </c>
      <c r="O503" s="26">
        <f>IF('３　回答貼付シート'!Q500="ない",0,IF('３　回答貼付シート'!Q500="１～２日（にち）ある",1,IF('３　回答貼付シート'!Q500="３～５日（にち）ある",2,IF('３　回答貼付シート'!Q500="ほぼ毎日（まいにち）ある",3,))))</f>
        <v>0</v>
      </c>
      <c r="P503" s="26">
        <f>IF('３　回答貼付シート'!R500="ない",0,IF('３　回答貼付シート'!R500="１～２日（にち）ある",1,IF('３　回答貼付シート'!R500="３～５日（にち）ある",2,IF('３　回答貼付シート'!R500="ほぼ毎日（まいにち）ある",3,))))</f>
        <v>0</v>
      </c>
      <c r="Q503" s="26">
        <f>IF('３　回答貼付シート'!S500="ない",0,IF('３　回答貼付シート'!S500="１～２日（にち）ある",1,IF('３　回答貼付シート'!S500="３～５日（にち）ある",2,IF('３　回答貼付シート'!S500="ほぼ毎日（まいにち）ある",3,))))</f>
        <v>0</v>
      </c>
      <c r="R503" s="26">
        <f>IF('３　回答貼付シート'!T500="ない",0,IF('３　回答貼付シート'!T500="１～２日（にち）ある",1,IF('３　回答貼付シート'!T500="３～５日（にち）ある",2,IF('３　回答貼付シート'!T500="ほぼ毎日（まいにち）ある",3,))))</f>
        <v>0</v>
      </c>
      <c r="S503" s="26">
        <f>IF('３　回答貼付シート'!U500="ない",0,IF('３　回答貼付シート'!U500="１～２日（にち）ある",1,IF('３　回答貼付シート'!U500="３～５日（にち）ある",2,IF('３　回答貼付シート'!U500="ほぼ毎日（まいにち）ある",3,))))</f>
        <v>0</v>
      </c>
      <c r="T503" s="26">
        <f>IF('３　回答貼付シート'!V500="ない",0,IF('３　回答貼付シート'!V500="１～２日（にち）ある",1,IF('３　回答貼付シート'!V500="３～５日（にち）ある",2,IF('３　回答貼付シート'!V500="ほぼ毎日（まいにち）ある",3,))))</f>
        <v>0</v>
      </c>
      <c r="U503" s="26">
        <f>IF('３　回答貼付シート'!W500="ない",0,IF('３　回答貼付シート'!W500="１～２日（にち）ある",1,IF('３　回答貼付シート'!W500="３～５日（にち）ある",2,IF('３　回答貼付シート'!W500="ほぼ毎日（まいにち）ある",3,))))</f>
        <v>0</v>
      </c>
      <c r="V503" s="26">
        <f>IF('３　回答貼付シート'!X500="ない",0,IF('３　回答貼付シート'!X500="１～２日（にち）ある",1,IF('３　回答貼付シート'!X500="３～５日（にち）ある",2,IF('３　回答貼付シート'!X500="ほぼ毎日（まいにち）ある",3,))))</f>
        <v>0</v>
      </c>
      <c r="W503" s="26">
        <f>IF('３　回答貼付シート'!Y500="ない",0,IF('３　回答貼付シート'!Y500="１～２日（にち）ある",1,IF('３　回答貼付シート'!Y500="３～５日（にち）ある",2,IF('３　回答貼付シート'!Y500="ほぼ毎日（まいにち）ある",3,))))</f>
        <v>0</v>
      </c>
      <c r="X503" s="26">
        <f>IF('３　回答貼付シート'!Z500="ない",0,IF('３　回答貼付シート'!Z500="１～２日（にち）ある",1,IF('３　回答貼付シート'!Z500="３～５日（にち）ある",2,IF('３　回答貼付シート'!Z500="ほぼ毎日（まいにち）ある",3,))))</f>
        <v>0</v>
      </c>
      <c r="Y503" s="26">
        <f>IF('３　回答貼付シート'!AA500="ない",0,IF('３　回答貼付シート'!AA500="１～２日（にち）ある",1,IF('３　回答貼付シート'!AA500="３～５日（にち）ある",2,IF('３　回答貼付シート'!AA500="ほぼ毎日（まいにち）ある",3,))))</f>
        <v>0</v>
      </c>
      <c r="Z503" s="26">
        <f>'３　回答貼付シート'!$AB500</f>
        <v>0</v>
      </c>
      <c r="AA503" s="26" t="str">
        <f t="shared" si="67"/>
        <v/>
      </c>
      <c r="AB503" s="26" t="str">
        <f t="shared" si="68"/>
        <v/>
      </c>
      <c r="AC503" s="26" t="str">
        <f t="shared" si="69"/>
        <v/>
      </c>
      <c r="AD503" s="26" t="str">
        <f t="shared" si="70"/>
        <v/>
      </c>
      <c r="AE503" s="26" t="str">
        <f t="shared" si="71"/>
        <v/>
      </c>
      <c r="AF503" t="str">
        <f t="shared" si="64"/>
        <v>0</v>
      </c>
      <c r="AG503">
        <f t="shared" si="65"/>
        <v>0</v>
      </c>
      <c r="AH503" s="34">
        <f t="shared" si="72"/>
        <v>0</v>
      </c>
    </row>
    <row r="504" spans="1:34">
      <c r="A504" s="26"/>
      <c r="B504" s="26">
        <f t="shared" si="66"/>
        <v>0</v>
      </c>
      <c r="C504" s="26">
        <f>IF('３　回答貼付シート'!$F501&lt;&gt;0,VLOOKUP('３　回答貼付シート'!$F501,$AF$2048:$AG$2054,2,FALSE),0)</f>
        <v>0</v>
      </c>
      <c r="D504" s="26">
        <f>IF('３　回答貼付シート'!$G501&lt;&gt;0,VLOOKUP(('３　回答貼付シート'!$G501), $AF$2048:$AG$2054,2,FALSE),0)</f>
        <v>0</v>
      </c>
      <c r="E504" s="26">
        <f>'３　回答貼付シート'!$H501</f>
        <v>0</v>
      </c>
      <c r="F504" s="26">
        <f>IF(E504=0,0,VLOOKUP($B504,'２　情報入力シート'!$A$2:$E$2049,5))</f>
        <v>0</v>
      </c>
      <c r="G504" s="26">
        <f>IF('３　回答貼付シート'!I501="ない",0,IF('３　回答貼付シート'!I501="１～２日（にち）ある",1,IF('３　回答貼付シート'!I501="３～５日（にち）ある",2,IF('３　回答貼付シート'!I501="ほぼ毎日（まいにち）ある",3,))))</f>
        <v>0</v>
      </c>
      <c r="H504" s="26">
        <f>IF('３　回答貼付シート'!J501="ない",0,IF('３　回答貼付シート'!J501="１～２日（にち）ある",1,IF('３　回答貼付シート'!J501="３～５日（にち）ある",2,IF('３　回答貼付シート'!J501="ほぼ毎日（まいにち）ある",3,))))</f>
        <v>0</v>
      </c>
      <c r="I504" s="26">
        <f>IF('３　回答貼付シート'!K501="ない",0,IF('３　回答貼付シート'!K501="１～２日（にち）ある",1,IF('３　回答貼付シート'!K501="３～５日（にち）ある",2,IF('３　回答貼付シート'!K501="ほぼ毎日（まいにち）ある",3,))))</f>
        <v>0</v>
      </c>
      <c r="J504" s="26">
        <f>IF('３　回答貼付シート'!L501="ない",0,IF('３　回答貼付シート'!L501="１～２日（にち）ある",1,IF('３　回答貼付シート'!L501="３～５日（にち）ある",2,IF('３　回答貼付シート'!L501="ほぼ毎日（まいにち）ある",3,))))</f>
        <v>0</v>
      </c>
      <c r="K504" s="26">
        <f>IF('３　回答貼付シート'!M501="ない",0,IF('３　回答貼付シート'!M501="１～２日（にち）ある",1,IF('３　回答貼付シート'!M501="３～５日（にち）ある",2,IF('３　回答貼付シート'!M501="ほぼ毎日（まいにち）ある",3,))))</f>
        <v>0</v>
      </c>
      <c r="L504" s="26">
        <f>IF('３　回答貼付シート'!N501="ない",0,IF('３　回答貼付シート'!N501="１～２日（にち）ある",1,IF('３　回答貼付シート'!N501="３～５日（にち）ある",2,IF('３　回答貼付シート'!N501="ほぼ毎日（まいにち）ある",3,))))</f>
        <v>0</v>
      </c>
      <c r="M504" s="26">
        <f>IF('３　回答貼付シート'!O501="ない",0,IF('３　回答貼付シート'!O501="１～２日（にち）ある",1,IF('３　回答貼付シート'!O501="３～５日（にち）ある",2,IF('３　回答貼付シート'!O501="ほぼ毎日（まいにち）ある",3,))))</f>
        <v>0</v>
      </c>
      <c r="N504" s="26">
        <f>IF('３　回答貼付シート'!P501="ない",0,IF('３　回答貼付シート'!P501="１～２日（にち）ある",1,IF('３　回答貼付シート'!P501="３～５日（にち）ある",2,IF('３　回答貼付シート'!P501="ほぼ毎日（まいにち）ある",3,))))</f>
        <v>0</v>
      </c>
      <c r="O504" s="26">
        <f>IF('３　回答貼付シート'!Q501="ない",0,IF('３　回答貼付シート'!Q501="１～２日（にち）ある",1,IF('３　回答貼付シート'!Q501="３～５日（にち）ある",2,IF('３　回答貼付シート'!Q501="ほぼ毎日（まいにち）ある",3,))))</f>
        <v>0</v>
      </c>
      <c r="P504" s="26">
        <f>IF('３　回答貼付シート'!R501="ない",0,IF('３　回答貼付シート'!R501="１～２日（にち）ある",1,IF('３　回答貼付シート'!R501="３～５日（にち）ある",2,IF('３　回答貼付シート'!R501="ほぼ毎日（まいにち）ある",3,))))</f>
        <v>0</v>
      </c>
      <c r="Q504" s="26">
        <f>IF('３　回答貼付シート'!S501="ない",0,IF('３　回答貼付シート'!S501="１～２日（にち）ある",1,IF('３　回答貼付シート'!S501="３～５日（にち）ある",2,IF('３　回答貼付シート'!S501="ほぼ毎日（まいにち）ある",3,))))</f>
        <v>0</v>
      </c>
      <c r="R504" s="26">
        <f>IF('３　回答貼付シート'!T501="ない",0,IF('３　回答貼付シート'!T501="１～２日（にち）ある",1,IF('３　回答貼付シート'!T501="３～５日（にち）ある",2,IF('３　回答貼付シート'!T501="ほぼ毎日（まいにち）ある",3,))))</f>
        <v>0</v>
      </c>
      <c r="S504" s="26">
        <f>IF('３　回答貼付シート'!U501="ない",0,IF('３　回答貼付シート'!U501="１～２日（にち）ある",1,IF('３　回答貼付シート'!U501="３～５日（にち）ある",2,IF('３　回答貼付シート'!U501="ほぼ毎日（まいにち）ある",3,))))</f>
        <v>0</v>
      </c>
      <c r="T504" s="26">
        <f>IF('３　回答貼付シート'!V501="ない",0,IF('３　回答貼付シート'!V501="１～２日（にち）ある",1,IF('３　回答貼付シート'!V501="３～５日（にち）ある",2,IF('３　回答貼付シート'!V501="ほぼ毎日（まいにち）ある",3,))))</f>
        <v>0</v>
      </c>
      <c r="U504" s="26">
        <f>IF('３　回答貼付シート'!W501="ない",0,IF('３　回答貼付シート'!W501="１～２日（にち）ある",1,IF('３　回答貼付シート'!W501="３～５日（にち）ある",2,IF('３　回答貼付シート'!W501="ほぼ毎日（まいにち）ある",3,))))</f>
        <v>0</v>
      </c>
      <c r="V504" s="26">
        <f>IF('３　回答貼付シート'!X501="ない",0,IF('３　回答貼付シート'!X501="１～２日（にち）ある",1,IF('３　回答貼付シート'!X501="３～５日（にち）ある",2,IF('３　回答貼付シート'!X501="ほぼ毎日（まいにち）ある",3,))))</f>
        <v>0</v>
      </c>
      <c r="W504" s="26">
        <f>IF('３　回答貼付シート'!Y501="ない",0,IF('３　回答貼付シート'!Y501="１～２日（にち）ある",1,IF('３　回答貼付シート'!Y501="３～５日（にち）ある",2,IF('３　回答貼付シート'!Y501="ほぼ毎日（まいにち）ある",3,))))</f>
        <v>0</v>
      </c>
      <c r="X504" s="26">
        <f>IF('３　回答貼付シート'!Z501="ない",0,IF('３　回答貼付シート'!Z501="１～２日（にち）ある",1,IF('３　回答貼付シート'!Z501="３～５日（にち）ある",2,IF('３　回答貼付シート'!Z501="ほぼ毎日（まいにち）ある",3,))))</f>
        <v>0</v>
      </c>
      <c r="Y504" s="26">
        <f>IF('３　回答貼付シート'!AA501="ない",0,IF('３　回答貼付シート'!AA501="１～２日（にち）ある",1,IF('３　回答貼付シート'!AA501="３～５日（にち）ある",2,IF('３　回答貼付シート'!AA501="ほぼ毎日（まいにち）ある",3,))))</f>
        <v>0</v>
      </c>
      <c r="Z504" s="26">
        <f>'３　回答貼付シート'!$AB501</f>
        <v>0</v>
      </c>
      <c r="AA504" s="26" t="str">
        <f t="shared" si="67"/>
        <v/>
      </c>
      <c r="AB504" s="26" t="str">
        <f t="shared" si="68"/>
        <v/>
      </c>
      <c r="AC504" s="26" t="str">
        <f t="shared" si="69"/>
        <v/>
      </c>
      <c r="AD504" s="26" t="str">
        <f t="shared" si="70"/>
        <v/>
      </c>
      <c r="AE504" s="26" t="str">
        <f t="shared" si="71"/>
        <v/>
      </c>
      <c r="AF504" t="str">
        <f t="shared" si="64"/>
        <v>0</v>
      </c>
      <c r="AG504">
        <f t="shared" si="65"/>
        <v>0</v>
      </c>
      <c r="AH504" s="34">
        <f t="shared" si="72"/>
        <v>0</v>
      </c>
    </row>
    <row r="505" spans="1:34">
      <c r="A505" s="26"/>
      <c r="B505" s="26">
        <f t="shared" si="66"/>
        <v>0</v>
      </c>
      <c r="C505" s="26">
        <f>IF('３　回答貼付シート'!$F502&lt;&gt;0,VLOOKUP('３　回答貼付シート'!$F502,$AF$2048:$AG$2054,2,FALSE),0)</f>
        <v>0</v>
      </c>
      <c r="D505" s="26">
        <f>IF('３　回答貼付シート'!$G502&lt;&gt;0,VLOOKUP(('３　回答貼付シート'!$G502), $AF$2048:$AG$2054,2,FALSE),0)</f>
        <v>0</v>
      </c>
      <c r="E505" s="26">
        <f>'３　回答貼付シート'!$H502</f>
        <v>0</v>
      </c>
      <c r="F505" s="26">
        <f>IF(E505=0,0,VLOOKUP($B505,'２　情報入力シート'!$A$2:$E$2049,5))</f>
        <v>0</v>
      </c>
      <c r="G505" s="26">
        <f>IF('３　回答貼付シート'!I502="ない",0,IF('３　回答貼付シート'!I502="１～２日（にち）ある",1,IF('３　回答貼付シート'!I502="３～５日（にち）ある",2,IF('３　回答貼付シート'!I502="ほぼ毎日（まいにち）ある",3,))))</f>
        <v>0</v>
      </c>
      <c r="H505" s="26">
        <f>IF('３　回答貼付シート'!J502="ない",0,IF('３　回答貼付シート'!J502="１～２日（にち）ある",1,IF('３　回答貼付シート'!J502="３～５日（にち）ある",2,IF('３　回答貼付シート'!J502="ほぼ毎日（まいにち）ある",3,))))</f>
        <v>0</v>
      </c>
      <c r="I505" s="26">
        <f>IF('３　回答貼付シート'!K502="ない",0,IF('３　回答貼付シート'!K502="１～２日（にち）ある",1,IF('３　回答貼付シート'!K502="３～５日（にち）ある",2,IF('３　回答貼付シート'!K502="ほぼ毎日（まいにち）ある",3,))))</f>
        <v>0</v>
      </c>
      <c r="J505" s="26">
        <f>IF('３　回答貼付シート'!L502="ない",0,IF('３　回答貼付シート'!L502="１～２日（にち）ある",1,IF('３　回答貼付シート'!L502="３～５日（にち）ある",2,IF('３　回答貼付シート'!L502="ほぼ毎日（まいにち）ある",3,))))</f>
        <v>0</v>
      </c>
      <c r="K505" s="26">
        <f>IF('３　回答貼付シート'!M502="ない",0,IF('３　回答貼付シート'!M502="１～２日（にち）ある",1,IF('３　回答貼付シート'!M502="３～５日（にち）ある",2,IF('３　回答貼付シート'!M502="ほぼ毎日（まいにち）ある",3,))))</f>
        <v>0</v>
      </c>
      <c r="L505" s="26">
        <f>IF('３　回答貼付シート'!N502="ない",0,IF('３　回答貼付シート'!N502="１～２日（にち）ある",1,IF('３　回答貼付シート'!N502="３～５日（にち）ある",2,IF('３　回答貼付シート'!N502="ほぼ毎日（まいにち）ある",3,))))</f>
        <v>0</v>
      </c>
      <c r="M505" s="26">
        <f>IF('３　回答貼付シート'!O502="ない",0,IF('３　回答貼付シート'!O502="１～２日（にち）ある",1,IF('３　回答貼付シート'!O502="３～５日（にち）ある",2,IF('３　回答貼付シート'!O502="ほぼ毎日（まいにち）ある",3,))))</f>
        <v>0</v>
      </c>
      <c r="N505" s="26">
        <f>IF('３　回答貼付シート'!P502="ない",0,IF('３　回答貼付シート'!P502="１～２日（にち）ある",1,IF('３　回答貼付シート'!P502="３～５日（にち）ある",2,IF('３　回答貼付シート'!P502="ほぼ毎日（まいにち）ある",3,))))</f>
        <v>0</v>
      </c>
      <c r="O505" s="26">
        <f>IF('３　回答貼付シート'!Q502="ない",0,IF('３　回答貼付シート'!Q502="１～２日（にち）ある",1,IF('３　回答貼付シート'!Q502="３～５日（にち）ある",2,IF('３　回答貼付シート'!Q502="ほぼ毎日（まいにち）ある",3,))))</f>
        <v>0</v>
      </c>
      <c r="P505" s="26">
        <f>IF('３　回答貼付シート'!R502="ない",0,IF('３　回答貼付シート'!R502="１～２日（にち）ある",1,IF('３　回答貼付シート'!R502="３～５日（にち）ある",2,IF('３　回答貼付シート'!R502="ほぼ毎日（まいにち）ある",3,))))</f>
        <v>0</v>
      </c>
      <c r="Q505" s="26">
        <f>IF('３　回答貼付シート'!S502="ない",0,IF('３　回答貼付シート'!S502="１～２日（にち）ある",1,IF('３　回答貼付シート'!S502="３～５日（にち）ある",2,IF('３　回答貼付シート'!S502="ほぼ毎日（まいにち）ある",3,))))</f>
        <v>0</v>
      </c>
      <c r="R505" s="26">
        <f>IF('３　回答貼付シート'!T502="ない",0,IF('３　回答貼付シート'!T502="１～２日（にち）ある",1,IF('３　回答貼付シート'!T502="３～５日（にち）ある",2,IF('３　回答貼付シート'!T502="ほぼ毎日（まいにち）ある",3,))))</f>
        <v>0</v>
      </c>
      <c r="S505" s="26">
        <f>IF('３　回答貼付シート'!U502="ない",0,IF('３　回答貼付シート'!U502="１～２日（にち）ある",1,IF('３　回答貼付シート'!U502="３～５日（にち）ある",2,IF('３　回答貼付シート'!U502="ほぼ毎日（まいにち）ある",3,))))</f>
        <v>0</v>
      </c>
      <c r="T505" s="26">
        <f>IF('３　回答貼付シート'!V502="ない",0,IF('３　回答貼付シート'!V502="１～２日（にち）ある",1,IF('３　回答貼付シート'!V502="３～５日（にち）ある",2,IF('３　回答貼付シート'!V502="ほぼ毎日（まいにち）ある",3,))))</f>
        <v>0</v>
      </c>
      <c r="U505" s="26">
        <f>IF('３　回答貼付シート'!W502="ない",0,IF('３　回答貼付シート'!W502="１～２日（にち）ある",1,IF('３　回答貼付シート'!W502="３～５日（にち）ある",2,IF('３　回答貼付シート'!W502="ほぼ毎日（まいにち）ある",3,))))</f>
        <v>0</v>
      </c>
      <c r="V505" s="26">
        <f>IF('３　回答貼付シート'!X502="ない",0,IF('３　回答貼付シート'!X502="１～２日（にち）ある",1,IF('３　回答貼付シート'!X502="３～５日（にち）ある",2,IF('３　回答貼付シート'!X502="ほぼ毎日（まいにち）ある",3,))))</f>
        <v>0</v>
      </c>
      <c r="W505" s="26">
        <f>IF('３　回答貼付シート'!Y502="ない",0,IF('３　回答貼付シート'!Y502="１～２日（にち）ある",1,IF('３　回答貼付シート'!Y502="３～５日（にち）ある",2,IF('３　回答貼付シート'!Y502="ほぼ毎日（まいにち）ある",3,))))</f>
        <v>0</v>
      </c>
      <c r="X505" s="26">
        <f>IF('３　回答貼付シート'!Z502="ない",0,IF('３　回答貼付シート'!Z502="１～２日（にち）ある",1,IF('３　回答貼付シート'!Z502="３～５日（にち）ある",2,IF('３　回答貼付シート'!Z502="ほぼ毎日（まいにち）ある",3,))))</f>
        <v>0</v>
      </c>
      <c r="Y505" s="26">
        <f>IF('３　回答貼付シート'!AA502="ない",0,IF('３　回答貼付シート'!AA502="１～２日（にち）ある",1,IF('３　回答貼付シート'!AA502="３～５日（にち）ある",2,IF('３　回答貼付シート'!AA502="ほぼ毎日（まいにち）ある",3,))))</f>
        <v>0</v>
      </c>
      <c r="Z505" s="26">
        <f>'３　回答貼付シート'!$AB502</f>
        <v>0</v>
      </c>
      <c r="AA505" s="26" t="str">
        <f t="shared" si="67"/>
        <v/>
      </c>
      <c r="AB505" s="26" t="str">
        <f t="shared" si="68"/>
        <v/>
      </c>
      <c r="AC505" s="26" t="str">
        <f t="shared" si="69"/>
        <v/>
      </c>
      <c r="AD505" s="26" t="str">
        <f t="shared" si="70"/>
        <v/>
      </c>
      <c r="AE505" s="26" t="str">
        <f t="shared" si="71"/>
        <v/>
      </c>
      <c r="AF505" t="str">
        <f t="shared" si="64"/>
        <v>0</v>
      </c>
      <c r="AG505">
        <f t="shared" si="65"/>
        <v>0</v>
      </c>
      <c r="AH505" s="34">
        <f t="shared" si="72"/>
        <v>0</v>
      </c>
    </row>
    <row r="506" spans="1:34">
      <c r="A506" s="26"/>
      <c r="B506" s="26">
        <f t="shared" si="66"/>
        <v>0</v>
      </c>
      <c r="C506" s="26">
        <f>IF('３　回答貼付シート'!$F503&lt;&gt;0,VLOOKUP('３　回答貼付シート'!$F503,$AF$2048:$AG$2054,2,FALSE),0)</f>
        <v>0</v>
      </c>
      <c r="D506" s="26">
        <f>IF('３　回答貼付シート'!$G503&lt;&gt;0,VLOOKUP(('３　回答貼付シート'!$G503), $AF$2048:$AG$2054,2,FALSE),0)</f>
        <v>0</v>
      </c>
      <c r="E506" s="26">
        <f>'３　回答貼付シート'!$H503</f>
        <v>0</v>
      </c>
      <c r="F506" s="26">
        <f>IF(E506=0,0,VLOOKUP($B506,'２　情報入力シート'!$A$2:$E$2049,5))</f>
        <v>0</v>
      </c>
      <c r="G506" s="26">
        <f>IF('３　回答貼付シート'!I503="ない",0,IF('３　回答貼付シート'!I503="１～２日（にち）ある",1,IF('３　回答貼付シート'!I503="３～５日（にち）ある",2,IF('３　回答貼付シート'!I503="ほぼ毎日（まいにち）ある",3,))))</f>
        <v>0</v>
      </c>
      <c r="H506" s="26">
        <f>IF('３　回答貼付シート'!J503="ない",0,IF('３　回答貼付シート'!J503="１～２日（にち）ある",1,IF('３　回答貼付シート'!J503="３～５日（にち）ある",2,IF('３　回答貼付シート'!J503="ほぼ毎日（まいにち）ある",3,))))</f>
        <v>0</v>
      </c>
      <c r="I506" s="26">
        <f>IF('３　回答貼付シート'!K503="ない",0,IF('３　回答貼付シート'!K503="１～２日（にち）ある",1,IF('３　回答貼付シート'!K503="３～５日（にち）ある",2,IF('３　回答貼付シート'!K503="ほぼ毎日（まいにち）ある",3,))))</f>
        <v>0</v>
      </c>
      <c r="J506" s="26">
        <f>IF('３　回答貼付シート'!L503="ない",0,IF('３　回答貼付シート'!L503="１～２日（にち）ある",1,IF('３　回答貼付シート'!L503="３～５日（にち）ある",2,IF('３　回答貼付シート'!L503="ほぼ毎日（まいにち）ある",3,))))</f>
        <v>0</v>
      </c>
      <c r="K506" s="26">
        <f>IF('３　回答貼付シート'!M503="ない",0,IF('３　回答貼付シート'!M503="１～２日（にち）ある",1,IF('３　回答貼付シート'!M503="３～５日（にち）ある",2,IF('３　回答貼付シート'!M503="ほぼ毎日（まいにち）ある",3,))))</f>
        <v>0</v>
      </c>
      <c r="L506" s="26">
        <f>IF('３　回答貼付シート'!N503="ない",0,IF('３　回答貼付シート'!N503="１～２日（にち）ある",1,IF('３　回答貼付シート'!N503="３～５日（にち）ある",2,IF('３　回答貼付シート'!N503="ほぼ毎日（まいにち）ある",3,))))</f>
        <v>0</v>
      </c>
      <c r="M506" s="26">
        <f>IF('３　回答貼付シート'!O503="ない",0,IF('３　回答貼付シート'!O503="１～２日（にち）ある",1,IF('３　回答貼付シート'!O503="３～５日（にち）ある",2,IF('３　回答貼付シート'!O503="ほぼ毎日（まいにち）ある",3,))))</f>
        <v>0</v>
      </c>
      <c r="N506" s="26">
        <f>IF('３　回答貼付シート'!P503="ない",0,IF('３　回答貼付シート'!P503="１～２日（にち）ある",1,IF('３　回答貼付シート'!P503="３～５日（にち）ある",2,IF('３　回答貼付シート'!P503="ほぼ毎日（まいにち）ある",3,))))</f>
        <v>0</v>
      </c>
      <c r="O506" s="26">
        <f>IF('３　回答貼付シート'!Q503="ない",0,IF('３　回答貼付シート'!Q503="１～２日（にち）ある",1,IF('３　回答貼付シート'!Q503="３～５日（にち）ある",2,IF('３　回答貼付シート'!Q503="ほぼ毎日（まいにち）ある",3,))))</f>
        <v>0</v>
      </c>
      <c r="P506" s="26">
        <f>IF('３　回答貼付シート'!R503="ない",0,IF('３　回答貼付シート'!R503="１～２日（にち）ある",1,IF('３　回答貼付シート'!R503="３～５日（にち）ある",2,IF('３　回答貼付シート'!R503="ほぼ毎日（まいにち）ある",3,))))</f>
        <v>0</v>
      </c>
      <c r="Q506" s="26">
        <f>IF('３　回答貼付シート'!S503="ない",0,IF('３　回答貼付シート'!S503="１～２日（にち）ある",1,IF('３　回答貼付シート'!S503="３～５日（にち）ある",2,IF('３　回答貼付シート'!S503="ほぼ毎日（まいにち）ある",3,))))</f>
        <v>0</v>
      </c>
      <c r="R506" s="26">
        <f>IF('３　回答貼付シート'!T503="ない",0,IF('３　回答貼付シート'!T503="１～２日（にち）ある",1,IF('３　回答貼付シート'!T503="３～５日（にち）ある",2,IF('３　回答貼付シート'!T503="ほぼ毎日（まいにち）ある",3,))))</f>
        <v>0</v>
      </c>
      <c r="S506" s="26">
        <f>IF('３　回答貼付シート'!U503="ない",0,IF('３　回答貼付シート'!U503="１～２日（にち）ある",1,IF('３　回答貼付シート'!U503="３～５日（にち）ある",2,IF('３　回答貼付シート'!U503="ほぼ毎日（まいにち）ある",3,))))</f>
        <v>0</v>
      </c>
      <c r="T506" s="26">
        <f>IF('３　回答貼付シート'!V503="ない",0,IF('３　回答貼付シート'!V503="１～２日（にち）ある",1,IF('３　回答貼付シート'!V503="３～５日（にち）ある",2,IF('３　回答貼付シート'!V503="ほぼ毎日（まいにち）ある",3,))))</f>
        <v>0</v>
      </c>
      <c r="U506" s="26">
        <f>IF('３　回答貼付シート'!W503="ない",0,IF('３　回答貼付シート'!W503="１～２日（にち）ある",1,IF('３　回答貼付シート'!W503="３～５日（にち）ある",2,IF('３　回答貼付シート'!W503="ほぼ毎日（まいにち）ある",3,))))</f>
        <v>0</v>
      </c>
      <c r="V506" s="26">
        <f>IF('３　回答貼付シート'!X503="ない",0,IF('３　回答貼付シート'!X503="１～２日（にち）ある",1,IF('３　回答貼付シート'!X503="３～５日（にち）ある",2,IF('３　回答貼付シート'!X503="ほぼ毎日（まいにち）ある",3,))))</f>
        <v>0</v>
      </c>
      <c r="W506" s="26">
        <f>IF('３　回答貼付シート'!Y503="ない",0,IF('３　回答貼付シート'!Y503="１～２日（にち）ある",1,IF('３　回答貼付シート'!Y503="３～５日（にち）ある",2,IF('３　回答貼付シート'!Y503="ほぼ毎日（まいにち）ある",3,))))</f>
        <v>0</v>
      </c>
      <c r="X506" s="26">
        <f>IF('３　回答貼付シート'!Z503="ない",0,IF('３　回答貼付シート'!Z503="１～２日（にち）ある",1,IF('３　回答貼付シート'!Z503="３～５日（にち）ある",2,IF('３　回答貼付シート'!Z503="ほぼ毎日（まいにち）ある",3,))))</f>
        <v>0</v>
      </c>
      <c r="Y506" s="26">
        <f>IF('３　回答貼付シート'!AA503="ない",0,IF('３　回答貼付シート'!AA503="１～２日（にち）ある",1,IF('３　回答貼付シート'!AA503="３～５日（にち）ある",2,IF('３　回答貼付シート'!AA503="ほぼ毎日（まいにち）ある",3,))))</f>
        <v>0</v>
      </c>
      <c r="Z506" s="26">
        <f>'３　回答貼付シート'!$AB503</f>
        <v>0</v>
      </c>
      <c r="AA506" s="26" t="str">
        <f t="shared" si="67"/>
        <v/>
      </c>
      <c r="AB506" s="26" t="str">
        <f t="shared" si="68"/>
        <v/>
      </c>
      <c r="AC506" s="26" t="str">
        <f t="shared" si="69"/>
        <v/>
      </c>
      <c r="AD506" s="26" t="str">
        <f t="shared" si="70"/>
        <v/>
      </c>
      <c r="AE506" s="26" t="str">
        <f t="shared" si="71"/>
        <v/>
      </c>
      <c r="AF506" t="str">
        <f t="shared" si="64"/>
        <v>0</v>
      </c>
      <c r="AG506">
        <f t="shared" si="65"/>
        <v>0</v>
      </c>
      <c r="AH506" s="34">
        <f t="shared" si="72"/>
        <v>0</v>
      </c>
    </row>
    <row r="507" spans="1:34">
      <c r="A507" s="26"/>
      <c r="B507" s="26">
        <f t="shared" si="66"/>
        <v>0</v>
      </c>
      <c r="C507" s="26">
        <f>IF('３　回答貼付シート'!$F504&lt;&gt;0,VLOOKUP('３　回答貼付シート'!$F504,$AF$2048:$AG$2054,2,FALSE),0)</f>
        <v>0</v>
      </c>
      <c r="D507" s="26">
        <f>IF('３　回答貼付シート'!$G504&lt;&gt;0,VLOOKUP(('３　回答貼付シート'!$G504), $AF$2048:$AG$2054,2,FALSE),0)</f>
        <v>0</v>
      </c>
      <c r="E507" s="26">
        <f>'３　回答貼付シート'!$H504</f>
        <v>0</v>
      </c>
      <c r="F507" s="26">
        <f>IF(E507=0,0,VLOOKUP($B507,'２　情報入力シート'!$A$2:$E$2049,5))</f>
        <v>0</v>
      </c>
      <c r="G507" s="26">
        <f>IF('３　回答貼付シート'!I504="ない",0,IF('３　回答貼付シート'!I504="１～２日（にち）ある",1,IF('３　回答貼付シート'!I504="３～５日（にち）ある",2,IF('３　回答貼付シート'!I504="ほぼ毎日（まいにち）ある",3,))))</f>
        <v>0</v>
      </c>
      <c r="H507" s="26">
        <f>IF('３　回答貼付シート'!J504="ない",0,IF('３　回答貼付シート'!J504="１～２日（にち）ある",1,IF('３　回答貼付シート'!J504="３～５日（にち）ある",2,IF('３　回答貼付シート'!J504="ほぼ毎日（まいにち）ある",3,))))</f>
        <v>0</v>
      </c>
      <c r="I507" s="26">
        <f>IF('３　回答貼付シート'!K504="ない",0,IF('３　回答貼付シート'!K504="１～２日（にち）ある",1,IF('３　回答貼付シート'!K504="３～５日（にち）ある",2,IF('３　回答貼付シート'!K504="ほぼ毎日（まいにち）ある",3,))))</f>
        <v>0</v>
      </c>
      <c r="J507" s="26">
        <f>IF('３　回答貼付シート'!L504="ない",0,IF('３　回答貼付シート'!L504="１～２日（にち）ある",1,IF('３　回答貼付シート'!L504="３～５日（にち）ある",2,IF('３　回答貼付シート'!L504="ほぼ毎日（まいにち）ある",3,))))</f>
        <v>0</v>
      </c>
      <c r="K507" s="26">
        <f>IF('３　回答貼付シート'!M504="ない",0,IF('３　回答貼付シート'!M504="１～２日（にち）ある",1,IF('３　回答貼付シート'!M504="３～５日（にち）ある",2,IF('３　回答貼付シート'!M504="ほぼ毎日（まいにち）ある",3,))))</f>
        <v>0</v>
      </c>
      <c r="L507" s="26">
        <f>IF('３　回答貼付シート'!N504="ない",0,IF('３　回答貼付シート'!N504="１～２日（にち）ある",1,IF('３　回答貼付シート'!N504="３～５日（にち）ある",2,IF('３　回答貼付シート'!N504="ほぼ毎日（まいにち）ある",3,))))</f>
        <v>0</v>
      </c>
      <c r="M507" s="26">
        <f>IF('３　回答貼付シート'!O504="ない",0,IF('３　回答貼付シート'!O504="１～２日（にち）ある",1,IF('３　回答貼付シート'!O504="３～５日（にち）ある",2,IF('３　回答貼付シート'!O504="ほぼ毎日（まいにち）ある",3,))))</f>
        <v>0</v>
      </c>
      <c r="N507" s="26">
        <f>IF('３　回答貼付シート'!P504="ない",0,IF('３　回答貼付シート'!P504="１～２日（にち）ある",1,IF('３　回答貼付シート'!P504="３～５日（にち）ある",2,IF('３　回答貼付シート'!P504="ほぼ毎日（まいにち）ある",3,))))</f>
        <v>0</v>
      </c>
      <c r="O507" s="26">
        <f>IF('３　回答貼付シート'!Q504="ない",0,IF('３　回答貼付シート'!Q504="１～２日（にち）ある",1,IF('３　回答貼付シート'!Q504="３～５日（にち）ある",2,IF('３　回答貼付シート'!Q504="ほぼ毎日（まいにち）ある",3,))))</f>
        <v>0</v>
      </c>
      <c r="P507" s="26">
        <f>IF('３　回答貼付シート'!R504="ない",0,IF('３　回答貼付シート'!R504="１～２日（にち）ある",1,IF('３　回答貼付シート'!R504="３～５日（にち）ある",2,IF('３　回答貼付シート'!R504="ほぼ毎日（まいにち）ある",3,))))</f>
        <v>0</v>
      </c>
      <c r="Q507" s="26">
        <f>IF('３　回答貼付シート'!S504="ない",0,IF('３　回答貼付シート'!S504="１～２日（にち）ある",1,IF('３　回答貼付シート'!S504="３～５日（にち）ある",2,IF('３　回答貼付シート'!S504="ほぼ毎日（まいにち）ある",3,))))</f>
        <v>0</v>
      </c>
      <c r="R507" s="26">
        <f>IF('３　回答貼付シート'!T504="ない",0,IF('３　回答貼付シート'!T504="１～２日（にち）ある",1,IF('３　回答貼付シート'!T504="３～５日（にち）ある",2,IF('３　回答貼付シート'!T504="ほぼ毎日（まいにち）ある",3,))))</f>
        <v>0</v>
      </c>
      <c r="S507" s="26">
        <f>IF('３　回答貼付シート'!U504="ない",0,IF('３　回答貼付シート'!U504="１～２日（にち）ある",1,IF('３　回答貼付シート'!U504="３～５日（にち）ある",2,IF('３　回答貼付シート'!U504="ほぼ毎日（まいにち）ある",3,))))</f>
        <v>0</v>
      </c>
      <c r="T507" s="26">
        <f>IF('３　回答貼付シート'!V504="ない",0,IF('３　回答貼付シート'!V504="１～２日（にち）ある",1,IF('３　回答貼付シート'!V504="３～５日（にち）ある",2,IF('３　回答貼付シート'!V504="ほぼ毎日（まいにち）ある",3,))))</f>
        <v>0</v>
      </c>
      <c r="U507" s="26">
        <f>IF('３　回答貼付シート'!W504="ない",0,IF('３　回答貼付シート'!W504="１～２日（にち）ある",1,IF('３　回答貼付シート'!W504="３～５日（にち）ある",2,IF('３　回答貼付シート'!W504="ほぼ毎日（まいにち）ある",3,))))</f>
        <v>0</v>
      </c>
      <c r="V507" s="26">
        <f>IF('３　回答貼付シート'!X504="ない",0,IF('３　回答貼付シート'!X504="１～２日（にち）ある",1,IF('３　回答貼付シート'!X504="３～５日（にち）ある",2,IF('３　回答貼付シート'!X504="ほぼ毎日（まいにち）ある",3,))))</f>
        <v>0</v>
      </c>
      <c r="W507" s="26">
        <f>IF('３　回答貼付シート'!Y504="ない",0,IF('３　回答貼付シート'!Y504="１～２日（にち）ある",1,IF('３　回答貼付シート'!Y504="３～５日（にち）ある",2,IF('３　回答貼付シート'!Y504="ほぼ毎日（まいにち）ある",3,))))</f>
        <v>0</v>
      </c>
      <c r="X507" s="26">
        <f>IF('３　回答貼付シート'!Z504="ない",0,IF('３　回答貼付シート'!Z504="１～２日（にち）ある",1,IF('３　回答貼付シート'!Z504="３～５日（にち）ある",2,IF('３　回答貼付シート'!Z504="ほぼ毎日（まいにち）ある",3,))))</f>
        <v>0</v>
      </c>
      <c r="Y507" s="26">
        <f>IF('３　回答貼付シート'!AA504="ない",0,IF('３　回答貼付シート'!AA504="１～２日（にち）ある",1,IF('３　回答貼付シート'!AA504="３～５日（にち）ある",2,IF('３　回答貼付シート'!AA504="ほぼ毎日（まいにち）ある",3,))))</f>
        <v>0</v>
      </c>
      <c r="Z507" s="26">
        <f>'３　回答貼付シート'!$AB504</f>
        <v>0</v>
      </c>
      <c r="AA507" s="26" t="str">
        <f t="shared" si="67"/>
        <v/>
      </c>
      <c r="AB507" s="26" t="str">
        <f t="shared" si="68"/>
        <v/>
      </c>
      <c r="AC507" s="26" t="str">
        <f t="shared" si="69"/>
        <v/>
      </c>
      <c r="AD507" s="26" t="str">
        <f t="shared" si="70"/>
        <v/>
      </c>
      <c r="AE507" s="26" t="str">
        <f t="shared" si="71"/>
        <v/>
      </c>
      <c r="AF507" t="str">
        <f t="shared" si="64"/>
        <v>0</v>
      </c>
      <c r="AG507">
        <f t="shared" si="65"/>
        <v>0</v>
      </c>
      <c r="AH507" s="34">
        <f t="shared" si="72"/>
        <v>0</v>
      </c>
    </row>
    <row r="508" spans="1:34">
      <c r="A508" s="26"/>
      <c r="B508" s="26">
        <f t="shared" si="66"/>
        <v>0</v>
      </c>
      <c r="C508" s="26">
        <f>IF('３　回答貼付シート'!$F505&lt;&gt;0,VLOOKUP('３　回答貼付シート'!$F505,$AF$2048:$AG$2054,2,FALSE),0)</f>
        <v>0</v>
      </c>
      <c r="D508" s="26">
        <f>IF('３　回答貼付シート'!$G505&lt;&gt;0,VLOOKUP(('３　回答貼付シート'!$G505), $AF$2048:$AG$2054,2,FALSE),0)</f>
        <v>0</v>
      </c>
      <c r="E508" s="26">
        <f>'３　回答貼付シート'!$H505</f>
        <v>0</v>
      </c>
      <c r="F508" s="26">
        <f>IF(E508=0,0,VLOOKUP($B508,'２　情報入力シート'!$A$2:$E$2049,5))</f>
        <v>0</v>
      </c>
      <c r="G508" s="26">
        <f>IF('３　回答貼付シート'!I505="ない",0,IF('３　回答貼付シート'!I505="１～２日（にち）ある",1,IF('３　回答貼付シート'!I505="３～５日（にち）ある",2,IF('３　回答貼付シート'!I505="ほぼ毎日（まいにち）ある",3,))))</f>
        <v>0</v>
      </c>
      <c r="H508" s="26">
        <f>IF('３　回答貼付シート'!J505="ない",0,IF('３　回答貼付シート'!J505="１～２日（にち）ある",1,IF('３　回答貼付シート'!J505="３～５日（にち）ある",2,IF('３　回答貼付シート'!J505="ほぼ毎日（まいにち）ある",3,))))</f>
        <v>0</v>
      </c>
      <c r="I508" s="26">
        <f>IF('３　回答貼付シート'!K505="ない",0,IF('３　回答貼付シート'!K505="１～２日（にち）ある",1,IF('３　回答貼付シート'!K505="３～５日（にち）ある",2,IF('３　回答貼付シート'!K505="ほぼ毎日（まいにち）ある",3,))))</f>
        <v>0</v>
      </c>
      <c r="J508" s="26">
        <f>IF('３　回答貼付シート'!L505="ない",0,IF('３　回答貼付シート'!L505="１～２日（にち）ある",1,IF('３　回答貼付シート'!L505="３～５日（にち）ある",2,IF('３　回答貼付シート'!L505="ほぼ毎日（まいにち）ある",3,))))</f>
        <v>0</v>
      </c>
      <c r="K508" s="26">
        <f>IF('３　回答貼付シート'!M505="ない",0,IF('３　回答貼付シート'!M505="１～２日（にち）ある",1,IF('３　回答貼付シート'!M505="３～５日（にち）ある",2,IF('３　回答貼付シート'!M505="ほぼ毎日（まいにち）ある",3,))))</f>
        <v>0</v>
      </c>
      <c r="L508" s="26">
        <f>IF('３　回答貼付シート'!N505="ない",0,IF('３　回答貼付シート'!N505="１～２日（にち）ある",1,IF('３　回答貼付シート'!N505="３～５日（にち）ある",2,IF('３　回答貼付シート'!N505="ほぼ毎日（まいにち）ある",3,))))</f>
        <v>0</v>
      </c>
      <c r="M508" s="26">
        <f>IF('３　回答貼付シート'!O505="ない",0,IF('３　回答貼付シート'!O505="１～２日（にち）ある",1,IF('３　回答貼付シート'!O505="３～５日（にち）ある",2,IF('３　回答貼付シート'!O505="ほぼ毎日（まいにち）ある",3,))))</f>
        <v>0</v>
      </c>
      <c r="N508" s="26">
        <f>IF('３　回答貼付シート'!P505="ない",0,IF('３　回答貼付シート'!P505="１～２日（にち）ある",1,IF('３　回答貼付シート'!P505="３～５日（にち）ある",2,IF('３　回答貼付シート'!P505="ほぼ毎日（まいにち）ある",3,))))</f>
        <v>0</v>
      </c>
      <c r="O508" s="26">
        <f>IF('３　回答貼付シート'!Q505="ない",0,IF('３　回答貼付シート'!Q505="１～２日（にち）ある",1,IF('３　回答貼付シート'!Q505="３～５日（にち）ある",2,IF('３　回答貼付シート'!Q505="ほぼ毎日（まいにち）ある",3,))))</f>
        <v>0</v>
      </c>
      <c r="P508" s="26">
        <f>IF('３　回答貼付シート'!R505="ない",0,IF('３　回答貼付シート'!R505="１～２日（にち）ある",1,IF('３　回答貼付シート'!R505="３～５日（にち）ある",2,IF('３　回答貼付シート'!R505="ほぼ毎日（まいにち）ある",3,))))</f>
        <v>0</v>
      </c>
      <c r="Q508" s="26">
        <f>IF('３　回答貼付シート'!S505="ない",0,IF('３　回答貼付シート'!S505="１～２日（にち）ある",1,IF('３　回答貼付シート'!S505="３～５日（にち）ある",2,IF('３　回答貼付シート'!S505="ほぼ毎日（まいにち）ある",3,))))</f>
        <v>0</v>
      </c>
      <c r="R508" s="26">
        <f>IF('３　回答貼付シート'!T505="ない",0,IF('３　回答貼付シート'!T505="１～２日（にち）ある",1,IF('３　回答貼付シート'!T505="３～５日（にち）ある",2,IF('３　回答貼付シート'!T505="ほぼ毎日（まいにち）ある",3,))))</f>
        <v>0</v>
      </c>
      <c r="S508" s="26">
        <f>IF('３　回答貼付シート'!U505="ない",0,IF('３　回答貼付シート'!U505="１～２日（にち）ある",1,IF('３　回答貼付シート'!U505="３～５日（にち）ある",2,IF('３　回答貼付シート'!U505="ほぼ毎日（まいにち）ある",3,))))</f>
        <v>0</v>
      </c>
      <c r="T508" s="26">
        <f>IF('３　回答貼付シート'!V505="ない",0,IF('３　回答貼付シート'!V505="１～２日（にち）ある",1,IF('３　回答貼付シート'!V505="３～５日（にち）ある",2,IF('３　回答貼付シート'!V505="ほぼ毎日（まいにち）ある",3,))))</f>
        <v>0</v>
      </c>
      <c r="U508" s="26">
        <f>IF('３　回答貼付シート'!W505="ない",0,IF('３　回答貼付シート'!W505="１～２日（にち）ある",1,IF('３　回答貼付シート'!W505="３～５日（にち）ある",2,IF('３　回答貼付シート'!W505="ほぼ毎日（まいにち）ある",3,))))</f>
        <v>0</v>
      </c>
      <c r="V508" s="26">
        <f>IF('３　回答貼付シート'!X505="ない",0,IF('３　回答貼付シート'!X505="１～２日（にち）ある",1,IF('３　回答貼付シート'!X505="３～５日（にち）ある",2,IF('３　回答貼付シート'!X505="ほぼ毎日（まいにち）ある",3,))))</f>
        <v>0</v>
      </c>
      <c r="W508" s="26">
        <f>IF('３　回答貼付シート'!Y505="ない",0,IF('３　回答貼付シート'!Y505="１～２日（にち）ある",1,IF('３　回答貼付シート'!Y505="３～５日（にち）ある",2,IF('３　回答貼付シート'!Y505="ほぼ毎日（まいにち）ある",3,))))</f>
        <v>0</v>
      </c>
      <c r="X508" s="26">
        <f>IF('３　回答貼付シート'!Z505="ない",0,IF('３　回答貼付シート'!Z505="１～２日（にち）ある",1,IF('３　回答貼付シート'!Z505="３～５日（にち）ある",2,IF('３　回答貼付シート'!Z505="ほぼ毎日（まいにち）ある",3,))))</f>
        <v>0</v>
      </c>
      <c r="Y508" s="26">
        <f>IF('３　回答貼付シート'!AA505="ない",0,IF('３　回答貼付シート'!AA505="１～２日（にち）ある",1,IF('３　回答貼付シート'!AA505="３～５日（にち）ある",2,IF('３　回答貼付シート'!AA505="ほぼ毎日（まいにち）ある",3,))))</f>
        <v>0</v>
      </c>
      <c r="Z508" s="26">
        <f>'３　回答貼付シート'!$AB505</f>
        <v>0</v>
      </c>
      <c r="AA508" s="26" t="str">
        <f t="shared" si="67"/>
        <v/>
      </c>
      <c r="AB508" s="26" t="str">
        <f t="shared" si="68"/>
        <v/>
      </c>
      <c r="AC508" s="26" t="str">
        <f t="shared" si="69"/>
        <v/>
      </c>
      <c r="AD508" s="26" t="str">
        <f t="shared" si="70"/>
        <v/>
      </c>
      <c r="AE508" s="26" t="str">
        <f t="shared" si="71"/>
        <v/>
      </c>
      <c r="AF508" t="str">
        <f t="shared" si="64"/>
        <v>0</v>
      </c>
      <c r="AG508">
        <f t="shared" si="65"/>
        <v>0</v>
      </c>
      <c r="AH508" s="34">
        <f t="shared" si="72"/>
        <v>0</v>
      </c>
    </row>
    <row r="509" spans="1:34">
      <c r="A509" s="26"/>
      <c r="B509" s="26">
        <f t="shared" si="66"/>
        <v>0</v>
      </c>
      <c r="C509" s="26">
        <f>IF('３　回答貼付シート'!$F506&lt;&gt;0,VLOOKUP('３　回答貼付シート'!$F506,$AF$2048:$AG$2054,2,FALSE),0)</f>
        <v>0</v>
      </c>
      <c r="D509" s="26">
        <f>IF('３　回答貼付シート'!$G506&lt;&gt;0,VLOOKUP(('３　回答貼付シート'!$G506), $AF$2048:$AG$2054,2,FALSE),0)</f>
        <v>0</v>
      </c>
      <c r="E509" s="26">
        <f>'３　回答貼付シート'!$H506</f>
        <v>0</v>
      </c>
      <c r="F509" s="26">
        <f>IF(E509=0,0,VLOOKUP($B509,'２　情報入力シート'!$A$2:$E$2049,5))</f>
        <v>0</v>
      </c>
      <c r="G509" s="26">
        <f>IF('３　回答貼付シート'!I506="ない",0,IF('３　回答貼付シート'!I506="１～２日（にち）ある",1,IF('３　回答貼付シート'!I506="３～５日（にち）ある",2,IF('３　回答貼付シート'!I506="ほぼ毎日（まいにち）ある",3,))))</f>
        <v>0</v>
      </c>
      <c r="H509" s="26">
        <f>IF('３　回答貼付シート'!J506="ない",0,IF('３　回答貼付シート'!J506="１～２日（にち）ある",1,IF('３　回答貼付シート'!J506="３～５日（にち）ある",2,IF('３　回答貼付シート'!J506="ほぼ毎日（まいにち）ある",3,))))</f>
        <v>0</v>
      </c>
      <c r="I509" s="26">
        <f>IF('３　回答貼付シート'!K506="ない",0,IF('３　回答貼付シート'!K506="１～２日（にち）ある",1,IF('３　回答貼付シート'!K506="３～５日（にち）ある",2,IF('３　回答貼付シート'!K506="ほぼ毎日（まいにち）ある",3,))))</f>
        <v>0</v>
      </c>
      <c r="J509" s="26">
        <f>IF('３　回答貼付シート'!L506="ない",0,IF('３　回答貼付シート'!L506="１～２日（にち）ある",1,IF('３　回答貼付シート'!L506="３～５日（にち）ある",2,IF('３　回答貼付シート'!L506="ほぼ毎日（まいにち）ある",3,))))</f>
        <v>0</v>
      </c>
      <c r="K509" s="26">
        <f>IF('３　回答貼付シート'!M506="ない",0,IF('３　回答貼付シート'!M506="１～２日（にち）ある",1,IF('３　回答貼付シート'!M506="３～５日（にち）ある",2,IF('３　回答貼付シート'!M506="ほぼ毎日（まいにち）ある",3,))))</f>
        <v>0</v>
      </c>
      <c r="L509" s="26">
        <f>IF('３　回答貼付シート'!N506="ない",0,IF('３　回答貼付シート'!N506="１～２日（にち）ある",1,IF('３　回答貼付シート'!N506="３～５日（にち）ある",2,IF('３　回答貼付シート'!N506="ほぼ毎日（まいにち）ある",3,))))</f>
        <v>0</v>
      </c>
      <c r="M509" s="26">
        <f>IF('３　回答貼付シート'!O506="ない",0,IF('３　回答貼付シート'!O506="１～２日（にち）ある",1,IF('３　回答貼付シート'!O506="３～５日（にち）ある",2,IF('３　回答貼付シート'!O506="ほぼ毎日（まいにち）ある",3,))))</f>
        <v>0</v>
      </c>
      <c r="N509" s="26">
        <f>IF('３　回答貼付シート'!P506="ない",0,IF('３　回答貼付シート'!P506="１～２日（にち）ある",1,IF('３　回答貼付シート'!P506="３～５日（にち）ある",2,IF('３　回答貼付シート'!P506="ほぼ毎日（まいにち）ある",3,))))</f>
        <v>0</v>
      </c>
      <c r="O509" s="26">
        <f>IF('３　回答貼付シート'!Q506="ない",0,IF('３　回答貼付シート'!Q506="１～２日（にち）ある",1,IF('３　回答貼付シート'!Q506="３～５日（にち）ある",2,IF('３　回答貼付シート'!Q506="ほぼ毎日（まいにち）ある",3,))))</f>
        <v>0</v>
      </c>
      <c r="P509" s="26">
        <f>IF('３　回答貼付シート'!R506="ない",0,IF('３　回答貼付シート'!R506="１～２日（にち）ある",1,IF('３　回答貼付シート'!R506="３～５日（にち）ある",2,IF('３　回答貼付シート'!R506="ほぼ毎日（まいにち）ある",3,))))</f>
        <v>0</v>
      </c>
      <c r="Q509" s="26">
        <f>IF('３　回答貼付シート'!S506="ない",0,IF('３　回答貼付シート'!S506="１～２日（にち）ある",1,IF('３　回答貼付シート'!S506="３～５日（にち）ある",2,IF('３　回答貼付シート'!S506="ほぼ毎日（まいにち）ある",3,))))</f>
        <v>0</v>
      </c>
      <c r="R509" s="26">
        <f>IF('３　回答貼付シート'!T506="ない",0,IF('３　回答貼付シート'!T506="１～２日（にち）ある",1,IF('３　回答貼付シート'!T506="３～５日（にち）ある",2,IF('３　回答貼付シート'!T506="ほぼ毎日（まいにち）ある",3,))))</f>
        <v>0</v>
      </c>
      <c r="S509" s="26">
        <f>IF('３　回答貼付シート'!U506="ない",0,IF('３　回答貼付シート'!U506="１～２日（にち）ある",1,IF('３　回答貼付シート'!U506="３～５日（にち）ある",2,IF('３　回答貼付シート'!U506="ほぼ毎日（まいにち）ある",3,))))</f>
        <v>0</v>
      </c>
      <c r="T509" s="26">
        <f>IF('３　回答貼付シート'!V506="ない",0,IF('３　回答貼付シート'!V506="１～２日（にち）ある",1,IF('３　回答貼付シート'!V506="３～５日（にち）ある",2,IF('３　回答貼付シート'!V506="ほぼ毎日（まいにち）ある",3,))))</f>
        <v>0</v>
      </c>
      <c r="U509" s="26">
        <f>IF('３　回答貼付シート'!W506="ない",0,IF('３　回答貼付シート'!W506="１～２日（にち）ある",1,IF('３　回答貼付シート'!W506="３～５日（にち）ある",2,IF('３　回答貼付シート'!W506="ほぼ毎日（まいにち）ある",3,))))</f>
        <v>0</v>
      </c>
      <c r="V509" s="26">
        <f>IF('３　回答貼付シート'!X506="ない",0,IF('３　回答貼付シート'!X506="１～２日（にち）ある",1,IF('３　回答貼付シート'!X506="３～５日（にち）ある",2,IF('３　回答貼付シート'!X506="ほぼ毎日（まいにち）ある",3,))))</f>
        <v>0</v>
      </c>
      <c r="W509" s="26">
        <f>IF('３　回答貼付シート'!Y506="ない",0,IF('３　回答貼付シート'!Y506="１～２日（にち）ある",1,IF('３　回答貼付シート'!Y506="３～５日（にち）ある",2,IF('３　回答貼付シート'!Y506="ほぼ毎日（まいにち）ある",3,))))</f>
        <v>0</v>
      </c>
      <c r="X509" s="26">
        <f>IF('３　回答貼付シート'!Z506="ない",0,IF('３　回答貼付シート'!Z506="１～２日（にち）ある",1,IF('３　回答貼付シート'!Z506="３～５日（にち）ある",2,IF('３　回答貼付シート'!Z506="ほぼ毎日（まいにち）ある",3,))))</f>
        <v>0</v>
      </c>
      <c r="Y509" s="26">
        <f>IF('３　回答貼付シート'!AA506="ない",0,IF('３　回答貼付シート'!AA506="１～２日（にち）ある",1,IF('３　回答貼付シート'!AA506="３～５日（にち）ある",2,IF('３　回答貼付シート'!AA506="ほぼ毎日（まいにち）ある",3,))))</f>
        <v>0</v>
      </c>
      <c r="Z509" s="26">
        <f>'３　回答貼付シート'!$AB506</f>
        <v>0</v>
      </c>
      <c r="AA509" s="26" t="str">
        <f t="shared" si="67"/>
        <v/>
      </c>
      <c r="AB509" s="26" t="str">
        <f t="shared" si="68"/>
        <v/>
      </c>
      <c r="AC509" s="26" t="str">
        <f t="shared" si="69"/>
        <v/>
      </c>
      <c r="AD509" s="26" t="str">
        <f t="shared" si="70"/>
        <v/>
      </c>
      <c r="AE509" s="26" t="str">
        <f t="shared" si="71"/>
        <v/>
      </c>
      <c r="AF509" t="str">
        <f t="shared" si="64"/>
        <v>0</v>
      </c>
      <c r="AG509">
        <f t="shared" si="65"/>
        <v>0</v>
      </c>
      <c r="AH509" s="34">
        <f t="shared" si="72"/>
        <v>0</v>
      </c>
    </row>
    <row r="510" spans="1:34">
      <c r="A510" s="26"/>
      <c r="B510" s="26">
        <f t="shared" si="66"/>
        <v>0</v>
      </c>
      <c r="C510" s="26">
        <f>IF('３　回答貼付シート'!$F507&lt;&gt;0,VLOOKUP('３　回答貼付シート'!$F507,$AF$2048:$AG$2054,2,FALSE),0)</f>
        <v>0</v>
      </c>
      <c r="D510" s="26">
        <f>IF('３　回答貼付シート'!$G507&lt;&gt;0,VLOOKUP(('３　回答貼付シート'!$G507), $AF$2048:$AG$2054,2,FALSE),0)</f>
        <v>0</v>
      </c>
      <c r="E510" s="26">
        <f>'３　回答貼付シート'!$H507</f>
        <v>0</v>
      </c>
      <c r="F510" s="26">
        <f>IF(E510=0,0,VLOOKUP($B510,'２　情報入力シート'!$A$2:$E$2049,5))</f>
        <v>0</v>
      </c>
      <c r="G510" s="26">
        <f>IF('３　回答貼付シート'!I507="ない",0,IF('３　回答貼付シート'!I507="１～２日（にち）ある",1,IF('３　回答貼付シート'!I507="３～５日（にち）ある",2,IF('３　回答貼付シート'!I507="ほぼ毎日（まいにち）ある",3,))))</f>
        <v>0</v>
      </c>
      <c r="H510" s="26">
        <f>IF('３　回答貼付シート'!J507="ない",0,IF('３　回答貼付シート'!J507="１～２日（にち）ある",1,IF('３　回答貼付シート'!J507="３～５日（にち）ある",2,IF('３　回答貼付シート'!J507="ほぼ毎日（まいにち）ある",3,))))</f>
        <v>0</v>
      </c>
      <c r="I510" s="26">
        <f>IF('３　回答貼付シート'!K507="ない",0,IF('３　回答貼付シート'!K507="１～２日（にち）ある",1,IF('３　回答貼付シート'!K507="３～５日（にち）ある",2,IF('３　回答貼付シート'!K507="ほぼ毎日（まいにち）ある",3,))))</f>
        <v>0</v>
      </c>
      <c r="J510" s="26">
        <f>IF('３　回答貼付シート'!L507="ない",0,IF('３　回答貼付シート'!L507="１～２日（にち）ある",1,IF('３　回答貼付シート'!L507="３～５日（にち）ある",2,IF('３　回答貼付シート'!L507="ほぼ毎日（まいにち）ある",3,))))</f>
        <v>0</v>
      </c>
      <c r="K510" s="26">
        <f>IF('３　回答貼付シート'!M507="ない",0,IF('３　回答貼付シート'!M507="１～２日（にち）ある",1,IF('３　回答貼付シート'!M507="３～５日（にち）ある",2,IF('３　回答貼付シート'!M507="ほぼ毎日（まいにち）ある",3,))))</f>
        <v>0</v>
      </c>
      <c r="L510" s="26">
        <f>IF('３　回答貼付シート'!N507="ない",0,IF('３　回答貼付シート'!N507="１～２日（にち）ある",1,IF('３　回答貼付シート'!N507="３～５日（にち）ある",2,IF('３　回答貼付シート'!N507="ほぼ毎日（まいにち）ある",3,))))</f>
        <v>0</v>
      </c>
      <c r="M510" s="26">
        <f>IF('３　回答貼付シート'!O507="ない",0,IF('３　回答貼付シート'!O507="１～２日（にち）ある",1,IF('３　回答貼付シート'!O507="３～５日（にち）ある",2,IF('３　回答貼付シート'!O507="ほぼ毎日（まいにち）ある",3,))))</f>
        <v>0</v>
      </c>
      <c r="N510" s="26">
        <f>IF('３　回答貼付シート'!P507="ない",0,IF('３　回答貼付シート'!P507="１～２日（にち）ある",1,IF('３　回答貼付シート'!P507="３～５日（にち）ある",2,IF('３　回答貼付シート'!P507="ほぼ毎日（まいにち）ある",3,))))</f>
        <v>0</v>
      </c>
      <c r="O510" s="26">
        <f>IF('３　回答貼付シート'!Q507="ない",0,IF('３　回答貼付シート'!Q507="１～２日（にち）ある",1,IF('３　回答貼付シート'!Q507="３～５日（にち）ある",2,IF('３　回答貼付シート'!Q507="ほぼ毎日（まいにち）ある",3,))))</f>
        <v>0</v>
      </c>
      <c r="P510" s="26">
        <f>IF('３　回答貼付シート'!R507="ない",0,IF('３　回答貼付シート'!R507="１～２日（にち）ある",1,IF('３　回答貼付シート'!R507="３～５日（にち）ある",2,IF('３　回答貼付シート'!R507="ほぼ毎日（まいにち）ある",3,))))</f>
        <v>0</v>
      </c>
      <c r="Q510" s="26">
        <f>IF('３　回答貼付シート'!S507="ない",0,IF('３　回答貼付シート'!S507="１～２日（にち）ある",1,IF('３　回答貼付シート'!S507="３～５日（にち）ある",2,IF('３　回答貼付シート'!S507="ほぼ毎日（まいにち）ある",3,))))</f>
        <v>0</v>
      </c>
      <c r="R510" s="26">
        <f>IF('３　回答貼付シート'!T507="ない",0,IF('３　回答貼付シート'!T507="１～２日（にち）ある",1,IF('３　回答貼付シート'!T507="３～５日（にち）ある",2,IF('３　回答貼付シート'!T507="ほぼ毎日（まいにち）ある",3,))))</f>
        <v>0</v>
      </c>
      <c r="S510" s="26">
        <f>IF('３　回答貼付シート'!U507="ない",0,IF('３　回答貼付シート'!U507="１～２日（にち）ある",1,IF('３　回答貼付シート'!U507="３～５日（にち）ある",2,IF('３　回答貼付シート'!U507="ほぼ毎日（まいにち）ある",3,))))</f>
        <v>0</v>
      </c>
      <c r="T510" s="26">
        <f>IF('３　回答貼付シート'!V507="ない",0,IF('３　回答貼付シート'!V507="１～２日（にち）ある",1,IF('３　回答貼付シート'!V507="３～５日（にち）ある",2,IF('３　回答貼付シート'!V507="ほぼ毎日（まいにち）ある",3,))))</f>
        <v>0</v>
      </c>
      <c r="U510" s="26">
        <f>IF('３　回答貼付シート'!W507="ない",0,IF('３　回答貼付シート'!W507="１～２日（にち）ある",1,IF('３　回答貼付シート'!W507="３～５日（にち）ある",2,IF('３　回答貼付シート'!W507="ほぼ毎日（まいにち）ある",3,))))</f>
        <v>0</v>
      </c>
      <c r="V510" s="26">
        <f>IF('３　回答貼付シート'!X507="ない",0,IF('３　回答貼付シート'!X507="１～２日（にち）ある",1,IF('３　回答貼付シート'!X507="３～５日（にち）ある",2,IF('３　回答貼付シート'!X507="ほぼ毎日（まいにち）ある",3,))))</f>
        <v>0</v>
      </c>
      <c r="W510" s="26">
        <f>IF('３　回答貼付シート'!Y507="ない",0,IF('３　回答貼付シート'!Y507="１～２日（にち）ある",1,IF('３　回答貼付シート'!Y507="３～５日（にち）ある",2,IF('３　回答貼付シート'!Y507="ほぼ毎日（まいにち）ある",3,))))</f>
        <v>0</v>
      </c>
      <c r="X510" s="26">
        <f>IF('３　回答貼付シート'!Z507="ない",0,IF('３　回答貼付シート'!Z507="１～２日（にち）ある",1,IF('３　回答貼付シート'!Z507="３～５日（にち）ある",2,IF('３　回答貼付シート'!Z507="ほぼ毎日（まいにち）ある",3,))))</f>
        <v>0</v>
      </c>
      <c r="Y510" s="26">
        <f>IF('３　回答貼付シート'!AA507="ない",0,IF('３　回答貼付シート'!AA507="１～２日（にち）ある",1,IF('３　回答貼付シート'!AA507="３～５日（にち）ある",2,IF('３　回答貼付シート'!AA507="ほぼ毎日（まいにち）ある",3,))))</f>
        <v>0</v>
      </c>
      <c r="Z510" s="26">
        <f>'３　回答貼付シート'!$AB507</f>
        <v>0</v>
      </c>
      <c r="AA510" s="26" t="str">
        <f t="shared" si="67"/>
        <v/>
      </c>
      <c r="AB510" s="26" t="str">
        <f t="shared" si="68"/>
        <v/>
      </c>
      <c r="AC510" s="26" t="str">
        <f t="shared" si="69"/>
        <v/>
      </c>
      <c r="AD510" s="26" t="str">
        <f t="shared" si="70"/>
        <v/>
      </c>
      <c r="AE510" s="26" t="str">
        <f t="shared" si="71"/>
        <v/>
      </c>
      <c r="AF510" t="str">
        <f t="shared" si="64"/>
        <v>0</v>
      </c>
      <c r="AG510">
        <f t="shared" si="65"/>
        <v>0</v>
      </c>
      <c r="AH510" s="34">
        <f t="shared" si="72"/>
        <v>0</v>
      </c>
    </row>
    <row r="511" spans="1:34">
      <c r="A511" s="26"/>
      <c r="B511" s="26">
        <f t="shared" si="66"/>
        <v>0</v>
      </c>
      <c r="C511" s="26">
        <f>IF('３　回答貼付シート'!$F508&lt;&gt;0,VLOOKUP('３　回答貼付シート'!$F508,$AF$2048:$AG$2054,2,FALSE),0)</f>
        <v>0</v>
      </c>
      <c r="D511" s="26">
        <f>IF('３　回答貼付シート'!$G508&lt;&gt;0,VLOOKUP(('３　回答貼付シート'!$G508), $AF$2048:$AG$2054,2,FALSE),0)</f>
        <v>0</v>
      </c>
      <c r="E511" s="26">
        <f>'３　回答貼付シート'!$H508</f>
        <v>0</v>
      </c>
      <c r="F511" s="26">
        <f>IF(E511=0,0,VLOOKUP($B511,'２　情報入力シート'!$A$2:$E$2049,5))</f>
        <v>0</v>
      </c>
      <c r="G511" s="26">
        <f>IF('３　回答貼付シート'!I508="ない",0,IF('３　回答貼付シート'!I508="１～２日（にち）ある",1,IF('３　回答貼付シート'!I508="３～５日（にち）ある",2,IF('３　回答貼付シート'!I508="ほぼ毎日（まいにち）ある",3,))))</f>
        <v>0</v>
      </c>
      <c r="H511" s="26">
        <f>IF('３　回答貼付シート'!J508="ない",0,IF('３　回答貼付シート'!J508="１～２日（にち）ある",1,IF('３　回答貼付シート'!J508="３～５日（にち）ある",2,IF('３　回答貼付シート'!J508="ほぼ毎日（まいにち）ある",3,))))</f>
        <v>0</v>
      </c>
      <c r="I511" s="26">
        <f>IF('３　回答貼付シート'!K508="ない",0,IF('３　回答貼付シート'!K508="１～２日（にち）ある",1,IF('３　回答貼付シート'!K508="３～５日（にち）ある",2,IF('３　回答貼付シート'!K508="ほぼ毎日（まいにち）ある",3,))))</f>
        <v>0</v>
      </c>
      <c r="J511" s="26">
        <f>IF('３　回答貼付シート'!L508="ない",0,IF('３　回答貼付シート'!L508="１～２日（にち）ある",1,IF('３　回答貼付シート'!L508="３～５日（にち）ある",2,IF('３　回答貼付シート'!L508="ほぼ毎日（まいにち）ある",3,))))</f>
        <v>0</v>
      </c>
      <c r="K511" s="26">
        <f>IF('３　回答貼付シート'!M508="ない",0,IF('３　回答貼付シート'!M508="１～２日（にち）ある",1,IF('３　回答貼付シート'!M508="３～５日（にち）ある",2,IF('３　回答貼付シート'!M508="ほぼ毎日（まいにち）ある",3,))))</f>
        <v>0</v>
      </c>
      <c r="L511" s="26">
        <f>IF('３　回答貼付シート'!N508="ない",0,IF('３　回答貼付シート'!N508="１～２日（にち）ある",1,IF('３　回答貼付シート'!N508="３～５日（にち）ある",2,IF('３　回答貼付シート'!N508="ほぼ毎日（まいにち）ある",3,))))</f>
        <v>0</v>
      </c>
      <c r="M511" s="26">
        <f>IF('３　回答貼付シート'!O508="ない",0,IF('３　回答貼付シート'!O508="１～２日（にち）ある",1,IF('３　回答貼付シート'!O508="３～５日（にち）ある",2,IF('３　回答貼付シート'!O508="ほぼ毎日（まいにち）ある",3,))))</f>
        <v>0</v>
      </c>
      <c r="N511" s="26">
        <f>IF('３　回答貼付シート'!P508="ない",0,IF('３　回答貼付シート'!P508="１～２日（にち）ある",1,IF('３　回答貼付シート'!P508="３～５日（にち）ある",2,IF('３　回答貼付シート'!P508="ほぼ毎日（まいにち）ある",3,))))</f>
        <v>0</v>
      </c>
      <c r="O511" s="26">
        <f>IF('３　回答貼付シート'!Q508="ない",0,IF('３　回答貼付シート'!Q508="１～２日（にち）ある",1,IF('３　回答貼付シート'!Q508="３～５日（にち）ある",2,IF('３　回答貼付シート'!Q508="ほぼ毎日（まいにち）ある",3,))))</f>
        <v>0</v>
      </c>
      <c r="P511" s="26">
        <f>IF('３　回答貼付シート'!R508="ない",0,IF('３　回答貼付シート'!R508="１～２日（にち）ある",1,IF('３　回答貼付シート'!R508="３～５日（にち）ある",2,IF('３　回答貼付シート'!R508="ほぼ毎日（まいにち）ある",3,))))</f>
        <v>0</v>
      </c>
      <c r="Q511" s="26">
        <f>IF('３　回答貼付シート'!S508="ない",0,IF('３　回答貼付シート'!S508="１～２日（にち）ある",1,IF('３　回答貼付シート'!S508="３～５日（にち）ある",2,IF('３　回答貼付シート'!S508="ほぼ毎日（まいにち）ある",3,))))</f>
        <v>0</v>
      </c>
      <c r="R511" s="26">
        <f>IF('３　回答貼付シート'!T508="ない",0,IF('３　回答貼付シート'!T508="１～２日（にち）ある",1,IF('３　回答貼付シート'!T508="３～５日（にち）ある",2,IF('３　回答貼付シート'!T508="ほぼ毎日（まいにち）ある",3,))))</f>
        <v>0</v>
      </c>
      <c r="S511" s="26">
        <f>IF('３　回答貼付シート'!U508="ない",0,IF('３　回答貼付シート'!U508="１～２日（にち）ある",1,IF('３　回答貼付シート'!U508="３～５日（にち）ある",2,IF('３　回答貼付シート'!U508="ほぼ毎日（まいにち）ある",3,))))</f>
        <v>0</v>
      </c>
      <c r="T511" s="26">
        <f>IF('３　回答貼付シート'!V508="ない",0,IF('３　回答貼付シート'!V508="１～２日（にち）ある",1,IF('３　回答貼付シート'!V508="３～５日（にち）ある",2,IF('３　回答貼付シート'!V508="ほぼ毎日（まいにち）ある",3,))))</f>
        <v>0</v>
      </c>
      <c r="U511" s="26">
        <f>IF('３　回答貼付シート'!W508="ない",0,IF('３　回答貼付シート'!W508="１～２日（にち）ある",1,IF('３　回答貼付シート'!W508="３～５日（にち）ある",2,IF('３　回答貼付シート'!W508="ほぼ毎日（まいにち）ある",3,))))</f>
        <v>0</v>
      </c>
      <c r="V511" s="26">
        <f>IF('３　回答貼付シート'!X508="ない",0,IF('３　回答貼付シート'!X508="１～２日（にち）ある",1,IF('３　回答貼付シート'!X508="３～５日（にち）ある",2,IF('３　回答貼付シート'!X508="ほぼ毎日（まいにち）ある",3,))))</f>
        <v>0</v>
      </c>
      <c r="W511" s="26">
        <f>IF('３　回答貼付シート'!Y508="ない",0,IF('３　回答貼付シート'!Y508="１～２日（にち）ある",1,IF('３　回答貼付シート'!Y508="３～５日（にち）ある",2,IF('３　回答貼付シート'!Y508="ほぼ毎日（まいにち）ある",3,))))</f>
        <v>0</v>
      </c>
      <c r="X511" s="26">
        <f>IF('３　回答貼付シート'!Z508="ない",0,IF('３　回答貼付シート'!Z508="１～２日（にち）ある",1,IF('３　回答貼付シート'!Z508="３～５日（にち）ある",2,IF('３　回答貼付シート'!Z508="ほぼ毎日（まいにち）ある",3,))))</f>
        <v>0</v>
      </c>
      <c r="Y511" s="26">
        <f>IF('３　回答貼付シート'!AA508="ない",0,IF('３　回答貼付シート'!AA508="１～２日（にち）ある",1,IF('３　回答貼付シート'!AA508="３～５日（にち）ある",2,IF('３　回答貼付シート'!AA508="ほぼ毎日（まいにち）ある",3,))))</f>
        <v>0</v>
      </c>
      <c r="Z511" s="26">
        <f>'３　回答貼付シート'!$AB508</f>
        <v>0</v>
      </c>
      <c r="AA511" s="26" t="str">
        <f t="shared" si="67"/>
        <v/>
      </c>
      <c r="AB511" s="26" t="str">
        <f t="shared" si="68"/>
        <v/>
      </c>
      <c r="AC511" s="26" t="str">
        <f t="shared" si="69"/>
        <v/>
      </c>
      <c r="AD511" s="26" t="str">
        <f t="shared" si="70"/>
        <v/>
      </c>
      <c r="AE511" s="26" t="str">
        <f t="shared" si="71"/>
        <v/>
      </c>
      <c r="AF511" t="str">
        <f t="shared" si="64"/>
        <v>0</v>
      </c>
      <c r="AG511">
        <f t="shared" si="65"/>
        <v>0</v>
      </c>
      <c r="AH511" s="34">
        <f t="shared" si="72"/>
        <v>0</v>
      </c>
    </row>
    <row r="512" spans="1:34">
      <c r="A512" s="26"/>
      <c r="B512" s="26">
        <f t="shared" si="66"/>
        <v>0</v>
      </c>
      <c r="C512" s="26">
        <f>IF('３　回答貼付シート'!$F509&lt;&gt;0,VLOOKUP('３　回答貼付シート'!$F509,$AF$2048:$AG$2054,2,FALSE),0)</f>
        <v>0</v>
      </c>
      <c r="D512" s="26">
        <f>IF('３　回答貼付シート'!$G509&lt;&gt;0,VLOOKUP(('３　回答貼付シート'!$G509), $AF$2048:$AG$2054,2,FALSE),0)</f>
        <v>0</v>
      </c>
      <c r="E512" s="26">
        <f>'３　回答貼付シート'!$H509</f>
        <v>0</v>
      </c>
      <c r="F512" s="26">
        <f>IF(E512=0,0,VLOOKUP($B512,'２　情報入力シート'!$A$2:$E$2049,5))</f>
        <v>0</v>
      </c>
      <c r="G512" s="26">
        <f>IF('３　回答貼付シート'!I509="ない",0,IF('３　回答貼付シート'!I509="１～２日（にち）ある",1,IF('３　回答貼付シート'!I509="３～５日（にち）ある",2,IF('３　回答貼付シート'!I509="ほぼ毎日（まいにち）ある",3,))))</f>
        <v>0</v>
      </c>
      <c r="H512" s="26">
        <f>IF('３　回答貼付シート'!J509="ない",0,IF('３　回答貼付シート'!J509="１～２日（にち）ある",1,IF('３　回答貼付シート'!J509="３～５日（にち）ある",2,IF('３　回答貼付シート'!J509="ほぼ毎日（まいにち）ある",3,))))</f>
        <v>0</v>
      </c>
      <c r="I512" s="26">
        <f>IF('３　回答貼付シート'!K509="ない",0,IF('３　回答貼付シート'!K509="１～２日（にち）ある",1,IF('３　回答貼付シート'!K509="３～５日（にち）ある",2,IF('３　回答貼付シート'!K509="ほぼ毎日（まいにち）ある",3,))))</f>
        <v>0</v>
      </c>
      <c r="J512" s="26">
        <f>IF('３　回答貼付シート'!L509="ない",0,IF('３　回答貼付シート'!L509="１～２日（にち）ある",1,IF('３　回答貼付シート'!L509="３～５日（にち）ある",2,IF('３　回答貼付シート'!L509="ほぼ毎日（まいにち）ある",3,))))</f>
        <v>0</v>
      </c>
      <c r="K512" s="26">
        <f>IF('３　回答貼付シート'!M509="ない",0,IF('３　回答貼付シート'!M509="１～２日（にち）ある",1,IF('３　回答貼付シート'!M509="３～５日（にち）ある",2,IF('３　回答貼付シート'!M509="ほぼ毎日（まいにち）ある",3,))))</f>
        <v>0</v>
      </c>
      <c r="L512" s="26">
        <f>IF('３　回答貼付シート'!N509="ない",0,IF('３　回答貼付シート'!N509="１～２日（にち）ある",1,IF('３　回答貼付シート'!N509="３～５日（にち）ある",2,IF('３　回答貼付シート'!N509="ほぼ毎日（まいにち）ある",3,))))</f>
        <v>0</v>
      </c>
      <c r="M512" s="26">
        <f>IF('３　回答貼付シート'!O509="ない",0,IF('３　回答貼付シート'!O509="１～２日（にち）ある",1,IF('３　回答貼付シート'!O509="３～５日（にち）ある",2,IF('３　回答貼付シート'!O509="ほぼ毎日（まいにち）ある",3,))))</f>
        <v>0</v>
      </c>
      <c r="N512" s="26">
        <f>IF('３　回答貼付シート'!P509="ない",0,IF('３　回答貼付シート'!P509="１～２日（にち）ある",1,IF('３　回答貼付シート'!P509="３～５日（にち）ある",2,IF('３　回答貼付シート'!P509="ほぼ毎日（まいにち）ある",3,))))</f>
        <v>0</v>
      </c>
      <c r="O512" s="26">
        <f>IF('３　回答貼付シート'!Q509="ない",0,IF('３　回答貼付シート'!Q509="１～２日（にち）ある",1,IF('３　回答貼付シート'!Q509="３～５日（にち）ある",2,IF('３　回答貼付シート'!Q509="ほぼ毎日（まいにち）ある",3,))))</f>
        <v>0</v>
      </c>
      <c r="P512" s="26">
        <f>IF('３　回答貼付シート'!R509="ない",0,IF('３　回答貼付シート'!R509="１～２日（にち）ある",1,IF('３　回答貼付シート'!R509="３～５日（にち）ある",2,IF('３　回答貼付シート'!R509="ほぼ毎日（まいにち）ある",3,))))</f>
        <v>0</v>
      </c>
      <c r="Q512" s="26">
        <f>IF('３　回答貼付シート'!S509="ない",0,IF('３　回答貼付シート'!S509="１～２日（にち）ある",1,IF('３　回答貼付シート'!S509="３～５日（にち）ある",2,IF('３　回答貼付シート'!S509="ほぼ毎日（まいにち）ある",3,))))</f>
        <v>0</v>
      </c>
      <c r="R512" s="26">
        <f>IF('３　回答貼付シート'!T509="ない",0,IF('３　回答貼付シート'!T509="１～２日（にち）ある",1,IF('３　回答貼付シート'!T509="３～５日（にち）ある",2,IF('３　回答貼付シート'!T509="ほぼ毎日（まいにち）ある",3,))))</f>
        <v>0</v>
      </c>
      <c r="S512" s="26">
        <f>IF('３　回答貼付シート'!U509="ない",0,IF('３　回答貼付シート'!U509="１～２日（にち）ある",1,IF('３　回答貼付シート'!U509="３～５日（にち）ある",2,IF('３　回答貼付シート'!U509="ほぼ毎日（まいにち）ある",3,))))</f>
        <v>0</v>
      </c>
      <c r="T512" s="26">
        <f>IF('３　回答貼付シート'!V509="ない",0,IF('３　回答貼付シート'!V509="１～２日（にち）ある",1,IF('３　回答貼付シート'!V509="３～５日（にち）ある",2,IF('３　回答貼付シート'!V509="ほぼ毎日（まいにち）ある",3,))))</f>
        <v>0</v>
      </c>
      <c r="U512" s="26">
        <f>IF('３　回答貼付シート'!W509="ない",0,IF('３　回答貼付シート'!W509="１～２日（にち）ある",1,IF('３　回答貼付シート'!W509="３～５日（にち）ある",2,IF('３　回答貼付シート'!W509="ほぼ毎日（まいにち）ある",3,))))</f>
        <v>0</v>
      </c>
      <c r="V512" s="26">
        <f>IF('３　回答貼付シート'!X509="ない",0,IF('３　回答貼付シート'!X509="１～２日（にち）ある",1,IF('３　回答貼付シート'!X509="３～５日（にち）ある",2,IF('３　回答貼付シート'!X509="ほぼ毎日（まいにち）ある",3,))))</f>
        <v>0</v>
      </c>
      <c r="W512" s="26">
        <f>IF('３　回答貼付シート'!Y509="ない",0,IF('３　回答貼付シート'!Y509="１～２日（にち）ある",1,IF('３　回答貼付シート'!Y509="３～５日（にち）ある",2,IF('３　回答貼付シート'!Y509="ほぼ毎日（まいにち）ある",3,))))</f>
        <v>0</v>
      </c>
      <c r="X512" s="26">
        <f>IF('３　回答貼付シート'!Z509="ない",0,IF('３　回答貼付シート'!Z509="１～２日（にち）ある",1,IF('３　回答貼付シート'!Z509="３～５日（にち）ある",2,IF('３　回答貼付シート'!Z509="ほぼ毎日（まいにち）ある",3,))))</f>
        <v>0</v>
      </c>
      <c r="Y512" s="26">
        <f>IF('３　回答貼付シート'!AA509="ない",0,IF('３　回答貼付シート'!AA509="１～２日（にち）ある",1,IF('３　回答貼付シート'!AA509="３～５日（にち）ある",2,IF('３　回答貼付シート'!AA509="ほぼ毎日（まいにち）ある",3,))))</f>
        <v>0</v>
      </c>
      <c r="Z512" s="26">
        <f>'３　回答貼付シート'!$AB509</f>
        <v>0</v>
      </c>
      <c r="AA512" s="26" t="str">
        <f t="shared" si="67"/>
        <v/>
      </c>
      <c r="AB512" s="26" t="str">
        <f t="shared" si="68"/>
        <v/>
      </c>
      <c r="AC512" s="26" t="str">
        <f t="shared" si="69"/>
        <v/>
      </c>
      <c r="AD512" s="26" t="str">
        <f t="shared" si="70"/>
        <v/>
      </c>
      <c r="AE512" s="26" t="str">
        <f t="shared" si="71"/>
        <v/>
      </c>
      <c r="AF512" t="str">
        <f t="shared" si="64"/>
        <v>0</v>
      </c>
      <c r="AG512">
        <f t="shared" si="65"/>
        <v>0</v>
      </c>
      <c r="AH512" s="34">
        <f t="shared" si="72"/>
        <v>0</v>
      </c>
    </row>
    <row r="513" spans="1:34">
      <c r="A513" s="26"/>
      <c r="B513" s="26">
        <f t="shared" si="66"/>
        <v>0</v>
      </c>
      <c r="C513" s="26">
        <f>IF('３　回答貼付シート'!$F510&lt;&gt;0,VLOOKUP('３　回答貼付シート'!$F510,$AF$2048:$AG$2054,2,FALSE),0)</f>
        <v>0</v>
      </c>
      <c r="D513" s="26">
        <f>IF('３　回答貼付シート'!$G510&lt;&gt;0,VLOOKUP(('３　回答貼付シート'!$G510), $AF$2048:$AG$2054,2,FALSE),0)</f>
        <v>0</v>
      </c>
      <c r="E513" s="26">
        <f>'３　回答貼付シート'!$H510</f>
        <v>0</v>
      </c>
      <c r="F513" s="26">
        <f>IF(E513=0,0,VLOOKUP($B513,'２　情報入力シート'!$A$2:$E$2049,5))</f>
        <v>0</v>
      </c>
      <c r="G513" s="26">
        <f>IF('３　回答貼付シート'!I510="ない",0,IF('３　回答貼付シート'!I510="１～２日（にち）ある",1,IF('３　回答貼付シート'!I510="３～５日（にち）ある",2,IF('３　回答貼付シート'!I510="ほぼ毎日（まいにち）ある",3,))))</f>
        <v>0</v>
      </c>
      <c r="H513" s="26">
        <f>IF('３　回答貼付シート'!J510="ない",0,IF('３　回答貼付シート'!J510="１～２日（にち）ある",1,IF('３　回答貼付シート'!J510="３～５日（にち）ある",2,IF('３　回答貼付シート'!J510="ほぼ毎日（まいにち）ある",3,))))</f>
        <v>0</v>
      </c>
      <c r="I513" s="26">
        <f>IF('３　回答貼付シート'!K510="ない",0,IF('３　回答貼付シート'!K510="１～２日（にち）ある",1,IF('３　回答貼付シート'!K510="３～５日（にち）ある",2,IF('３　回答貼付シート'!K510="ほぼ毎日（まいにち）ある",3,))))</f>
        <v>0</v>
      </c>
      <c r="J513" s="26">
        <f>IF('３　回答貼付シート'!L510="ない",0,IF('３　回答貼付シート'!L510="１～２日（にち）ある",1,IF('３　回答貼付シート'!L510="３～５日（にち）ある",2,IF('３　回答貼付シート'!L510="ほぼ毎日（まいにち）ある",3,))))</f>
        <v>0</v>
      </c>
      <c r="K513" s="26">
        <f>IF('３　回答貼付シート'!M510="ない",0,IF('３　回答貼付シート'!M510="１～２日（にち）ある",1,IF('３　回答貼付シート'!M510="３～５日（にち）ある",2,IF('３　回答貼付シート'!M510="ほぼ毎日（まいにち）ある",3,))))</f>
        <v>0</v>
      </c>
      <c r="L513" s="26">
        <f>IF('３　回答貼付シート'!N510="ない",0,IF('３　回答貼付シート'!N510="１～２日（にち）ある",1,IF('３　回答貼付シート'!N510="３～５日（にち）ある",2,IF('３　回答貼付シート'!N510="ほぼ毎日（まいにち）ある",3,))))</f>
        <v>0</v>
      </c>
      <c r="M513" s="26">
        <f>IF('３　回答貼付シート'!O510="ない",0,IF('３　回答貼付シート'!O510="１～２日（にち）ある",1,IF('３　回答貼付シート'!O510="３～５日（にち）ある",2,IF('３　回答貼付シート'!O510="ほぼ毎日（まいにち）ある",3,))))</f>
        <v>0</v>
      </c>
      <c r="N513" s="26">
        <f>IF('３　回答貼付シート'!P510="ない",0,IF('３　回答貼付シート'!P510="１～２日（にち）ある",1,IF('３　回答貼付シート'!P510="３～５日（にち）ある",2,IF('３　回答貼付シート'!P510="ほぼ毎日（まいにち）ある",3,))))</f>
        <v>0</v>
      </c>
      <c r="O513" s="26">
        <f>IF('３　回答貼付シート'!Q510="ない",0,IF('３　回答貼付シート'!Q510="１～２日（にち）ある",1,IF('３　回答貼付シート'!Q510="３～５日（にち）ある",2,IF('３　回答貼付シート'!Q510="ほぼ毎日（まいにち）ある",3,))))</f>
        <v>0</v>
      </c>
      <c r="P513" s="26">
        <f>IF('３　回答貼付シート'!R510="ない",0,IF('３　回答貼付シート'!R510="１～２日（にち）ある",1,IF('３　回答貼付シート'!R510="３～５日（にち）ある",2,IF('３　回答貼付シート'!R510="ほぼ毎日（まいにち）ある",3,))))</f>
        <v>0</v>
      </c>
      <c r="Q513" s="26">
        <f>IF('３　回答貼付シート'!S510="ない",0,IF('３　回答貼付シート'!S510="１～２日（にち）ある",1,IF('３　回答貼付シート'!S510="３～５日（にち）ある",2,IF('３　回答貼付シート'!S510="ほぼ毎日（まいにち）ある",3,))))</f>
        <v>0</v>
      </c>
      <c r="R513" s="26">
        <f>IF('３　回答貼付シート'!T510="ない",0,IF('３　回答貼付シート'!T510="１～２日（にち）ある",1,IF('３　回答貼付シート'!T510="３～５日（にち）ある",2,IF('３　回答貼付シート'!T510="ほぼ毎日（まいにち）ある",3,))))</f>
        <v>0</v>
      </c>
      <c r="S513" s="26">
        <f>IF('３　回答貼付シート'!U510="ない",0,IF('３　回答貼付シート'!U510="１～２日（にち）ある",1,IF('３　回答貼付シート'!U510="３～５日（にち）ある",2,IF('３　回答貼付シート'!U510="ほぼ毎日（まいにち）ある",3,))))</f>
        <v>0</v>
      </c>
      <c r="T513" s="26">
        <f>IF('３　回答貼付シート'!V510="ない",0,IF('３　回答貼付シート'!V510="１～２日（にち）ある",1,IF('３　回答貼付シート'!V510="３～５日（にち）ある",2,IF('３　回答貼付シート'!V510="ほぼ毎日（まいにち）ある",3,))))</f>
        <v>0</v>
      </c>
      <c r="U513" s="26">
        <f>IF('３　回答貼付シート'!W510="ない",0,IF('３　回答貼付シート'!W510="１～２日（にち）ある",1,IF('３　回答貼付シート'!W510="３～５日（にち）ある",2,IF('３　回答貼付シート'!W510="ほぼ毎日（まいにち）ある",3,))))</f>
        <v>0</v>
      </c>
      <c r="V513" s="26">
        <f>IF('３　回答貼付シート'!X510="ない",0,IF('３　回答貼付シート'!X510="１～２日（にち）ある",1,IF('３　回答貼付シート'!X510="３～５日（にち）ある",2,IF('３　回答貼付シート'!X510="ほぼ毎日（まいにち）ある",3,))))</f>
        <v>0</v>
      </c>
      <c r="W513" s="26">
        <f>IF('３　回答貼付シート'!Y510="ない",0,IF('３　回答貼付シート'!Y510="１～２日（にち）ある",1,IF('３　回答貼付シート'!Y510="３～５日（にち）ある",2,IF('３　回答貼付シート'!Y510="ほぼ毎日（まいにち）ある",3,))))</f>
        <v>0</v>
      </c>
      <c r="X513" s="26">
        <f>IF('３　回答貼付シート'!Z510="ない",0,IF('３　回答貼付シート'!Z510="１～２日（にち）ある",1,IF('３　回答貼付シート'!Z510="３～５日（にち）ある",2,IF('３　回答貼付シート'!Z510="ほぼ毎日（まいにち）ある",3,))))</f>
        <v>0</v>
      </c>
      <c r="Y513" s="26">
        <f>IF('３　回答貼付シート'!AA510="ない",0,IF('３　回答貼付シート'!AA510="１～２日（にち）ある",1,IF('３　回答貼付シート'!AA510="３～５日（にち）ある",2,IF('３　回答貼付シート'!AA510="ほぼ毎日（まいにち）ある",3,))))</f>
        <v>0</v>
      </c>
      <c r="Z513" s="26">
        <f>'３　回答貼付シート'!$AB510</f>
        <v>0</v>
      </c>
      <c r="AA513" s="26" t="str">
        <f t="shared" si="67"/>
        <v/>
      </c>
      <c r="AB513" s="26" t="str">
        <f t="shared" si="68"/>
        <v/>
      </c>
      <c r="AC513" s="26" t="str">
        <f t="shared" si="69"/>
        <v/>
      </c>
      <c r="AD513" s="26" t="str">
        <f t="shared" si="70"/>
        <v/>
      </c>
      <c r="AE513" s="26" t="str">
        <f t="shared" si="71"/>
        <v/>
      </c>
      <c r="AF513" t="str">
        <f t="shared" si="64"/>
        <v>0</v>
      </c>
      <c r="AG513">
        <f t="shared" si="65"/>
        <v>0</v>
      </c>
      <c r="AH513" s="34">
        <f t="shared" si="72"/>
        <v>0</v>
      </c>
    </row>
    <row r="514" spans="1:34">
      <c r="A514" s="26"/>
      <c r="B514" s="26">
        <f t="shared" si="66"/>
        <v>0</v>
      </c>
      <c r="C514" s="26">
        <f>IF('３　回答貼付シート'!$F511&lt;&gt;0,VLOOKUP('３　回答貼付シート'!$F511,$AF$2048:$AG$2054,2,FALSE),0)</f>
        <v>0</v>
      </c>
      <c r="D514" s="26">
        <f>IF('３　回答貼付シート'!$G511&lt;&gt;0,VLOOKUP(('３　回答貼付シート'!$G511), $AF$2048:$AG$2054,2,FALSE),0)</f>
        <v>0</v>
      </c>
      <c r="E514" s="26">
        <f>'３　回答貼付シート'!$H511</f>
        <v>0</v>
      </c>
      <c r="F514" s="26">
        <f>IF(E514=0,0,VLOOKUP($B514,'２　情報入力シート'!$A$2:$E$2049,5))</f>
        <v>0</v>
      </c>
      <c r="G514" s="26">
        <f>IF('３　回答貼付シート'!I511="ない",0,IF('３　回答貼付シート'!I511="１～２日（にち）ある",1,IF('３　回答貼付シート'!I511="３～５日（にち）ある",2,IF('３　回答貼付シート'!I511="ほぼ毎日（まいにち）ある",3,))))</f>
        <v>0</v>
      </c>
      <c r="H514" s="26">
        <f>IF('３　回答貼付シート'!J511="ない",0,IF('３　回答貼付シート'!J511="１～２日（にち）ある",1,IF('３　回答貼付シート'!J511="３～５日（にち）ある",2,IF('３　回答貼付シート'!J511="ほぼ毎日（まいにち）ある",3,))))</f>
        <v>0</v>
      </c>
      <c r="I514" s="26">
        <f>IF('３　回答貼付シート'!K511="ない",0,IF('３　回答貼付シート'!K511="１～２日（にち）ある",1,IF('３　回答貼付シート'!K511="３～５日（にち）ある",2,IF('３　回答貼付シート'!K511="ほぼ毎日（まいにち）ある",3,))))</f>
        <v>0</v>
      </c>
      <c r="J514" s="26">
        <f>IF('３　回答貼付シート'!L511="ない",0,IF('３　回答貼付シート'!L511="１～２日（にち）ある",1,IF('３　回答貼付シート'!L511="３～５日（にち）ある",2,IF('３　回答貼付シート'!L511="ほぼ毎日（まいにち）ある",3,))))</f>
        <v>0</v>
      </c>
      <c r="K514" s="26">
        <f>IF('３　回答貼付シート'!M511="ない",0,IF('３　回答貼付シート'!M511="１～２日（にち）ある",1,IF('３　回答貼付シート'!M511="３～５日（にち）ある",2,IF('３　回答貼付シート'!M511="ほぼ毎日（まいにち）ある",3,))))</f>
        <v>0</v>
      </c>
      <c r="L514" s="26">
        <f>IF('３　回答貼付シート'!N511="ない",0,IF('３　回答貼付シート'!N511="１～２日（にち）ある",1,IF('３　回答貼付シート'!N511="３～５日（にち）ある",2,IF('３　回答貼付シート'!N511="ほぼ毎日（まいにち）ある",3,))))</f>
        <v>0</v>
      </c>
      <c r="M514" s="26">
        <f>IF('３　回答貼付シート'!O511="ない",0,IF('３　回答貼付シート'!O511="１～２日（にち）ある",1,IF('３　回答貼付シート'!O511="３～５日（にち）ある",2,IF('３　回答貼付シート'!O511="ほぼ毎日（まいにち）ある",3,))))</f>
        <v>0</v>
      </c>
      <c r="N514" s="26">
        <f>IF('３　回答貼付シート'!P511="ない",0,IF('３　回答貼付シート'!P511="１～２日（にち）ある",1,IF('３　回答貼付シート'!P511="３～５日（にち）ある",2,IF('３　回答貼付シート'!P511="ほぼ毎日（まいにち）ある",3,))))</f>
        <v>0</v>
      </c>
      <c r="O514" s="26">
        <f>IF('３　回答貼付シート'!Q511="ない",0,IF('３　回答貼付シート'!Q511="１～２日（にち）ある",1,IF('３　回答貼付シート'!Q511="３～５日（にち）ある",2,IF('３　回答貼付シート'!Q511="ほぼ毎日（まいにち）ある",3,))))</f>
        <v>0</v>
      </c>
      <c r="P514" s="26">
        <f>IF('３　回答貼付シート'!R511="ない",0,IF('３　回答貼付シート'!R511="１～２日（にち）ある",1,IF('３　回答貼付シート'!R511="３～５日（にち）ある",2,IF('３　回答貼付シート'!R511="ほぼ毎日（まいにち）ある",3,))))</f>
        <v>0</v>
      </c>
      <c r="Q514" s="26">
        <f>IF('３　回答貼付シート'!S511="ない",0,IF('３　回答貼付シート'!S511="１～２日（にち）ある",1,IF('３　回答貼付シート'!S511="３～５日（にち）ある",2,IF('３　回答貼付シート'!S511="ほぼ毎日（まいにち）ある",3,))))</f>
        <v>0</v>
      </c>
      <c r="R514" s="26">
        <f>IF('３　回答貼付シート'!T511="ない",0,IF('３　回答貼付シート'!T511="１～２日（にち）ある",1,IF('３　回答貼付シート'!T511="３～５日（にち）ある",2,IF('３　回答貼付シート'!T511="ほぼ毎日（まいにち）ある",3,))))</f>
        <v>0</v>
      </c>
      <c r="S514" s="26">
        <f>IF('３　回答貼付シート'!U511="ない",0,IF('３　回答貼付シート'!U511="１～２日（にち）ある",1,IF('３　回答貼付シート'!U511="３～５日（にち）ある",2,IF('３　回答貼付シート'!U511="ほぼ毎日（まいにち）ある",3,))))</f>
        <v>0</v>
      </c>
      <c r="T514" s="26">
        <f>IF('３　回答貼付シート'!V511="ない",0,IF('３　回答貼付シート'!V511="１～２日（にち）ある",1,IF('３　回答貼付シート'!V511="３～５日（にち）ある",2,IF('３　回答貼付シート'!V511="ほぼ毎日（まいにち）ある",3,))))</f>
        <v>0</v>
      </c>
      <c r="U514" s="26">
        <f>IF('３　回答貼付シート'!W511="ない",0,IF('３　回答貼付シート'!W511="１～２日（にち）ある",1,IF('３　回答貼付シート'!W511="３～５日（にち）ある",2,IF('３　回答貼付シート'!W511="ほぼ毎日（まいにち）ある",3,))))</f>
        <v>0</v>
      </c>
      <c r="V514" s="26">
        <f>IF('３　回答貼付シート'!X511="ない",0,IF('３　回答貼付シート'!X511="１～２日（にち）ある",1,IF('３　回答貼付シート'!X511="３～５日（にち）ある",2,IF('３　回答貼付シート'!X511="ほぼ毎日（まいにち）ある",3,))))</f>
        <v>0</v>
      </c>
      <c r="W514" s="26">
        <f>IF('３　回答貼付シート'!Y511="ない",0,IF('３　回答貼付シート'!Y511="１～２日（にち）ある",1,IF('３　回答貼付シート'!Y511="３～５日（にち）ある",2,IF('３　回答貼付シート'!Y511="ほぼ毎日（まいにち）ある",3,))))</f>
        <v>0</v>
      </c>
      <c r="X514" s="26">
        <f>IF('３　回答貼付シート'!Z511="ない",0,IF('３　回答貼付シート'!Z511="１～２日（にち）ある",1,IF('３　回答貼付シート'!Z511="３～５日（にち）ある",2,IF('３　回答貼付シート'!Z511="ほぼ毎日（まいにち）ある",3,))))</f>
        <v>0</v>
      </c>
      <c r="Y514" s="26">
        <f>IF('３　回答貼付シート'!AA511="ない",0,IF('３　回答貼付シート'!AA511="１～２日（にち）ある",1,IF('３　回答貼付シート'!AA511="３～５日（にち）ある",2,IF('３　回答貼付シート'!AA511="ほぼ毎日（まいにち）ある",3,))))</f>
        <v>0</v>
      </c>
      <c r="Z514" s="26">
        <f>'３　回答貼付シート'!$AB511</f>
        <v>0</v>
      </c>
      <c r="AA514" s="26" t="str">
        <f t="shared" si="67"/>
        <v/>
      </c>
      <c r="AB514" s="26" t="str">
        <f t="shared" si="68"/>
        <v/>
      </c>
      <c r="AC514" s="26" t="str">
        <f t="shared" si="69"/>
        <v/>
      </c>
      <c r="AD514" s="26" t="str">
        <f t="shared" si="70"/>
        <v/>
      </c>
      <c r="AE514" s="26" t="str">
        <f t="shared" si="71"/>
        <v/>
      </c>
      <c r="AF514" t="str">
        <f t="shared" si="64"/>
        <v>0</v>
      </c>
      <c r="AG514">
        <f t="shared" si="65"/>
        <v>0</v>
      </c>
      <c r="AH514" s="34">
        <f t="shared" si="72"/>
        <v>0</v>
      </c>
    </row>
    <row r="515" spans="1:34">
      <c r="A515" s="26"/>
      <c r="B515" s="26">
        <f t="shared" si="66"/>
        <v>0</v>
      </c>
      <c r="C515" s="26">
        <f>IF('３　回答貼付シート'!$F512&lt;&gt;0,VLOOKUP('３　回答貼付シート'!$F512,$AF$2048:$AG$2054,2,FALSE),0)</f>
        <v>0</v>
      </c>
      <c r="D515" s="26">
        <f>IF('３　回答貼付シート'!$G512&lt;&gt;0,VLOOKUP(('３　回答貼付シート'!$G512), $AF$2048:$AG$2054,2,FALSE),0)</f>
        <v>0</v>
      </c>
      <c r="E515" s="26">
        <f>'３　回答貼付シート'!$H512</f>
        <v>0</v>
      </c>
      <c r="F515" s="26">
        <f>IF(E515=0,0,VLOOKUP($B515,'２　情報入力シート'!$A$2:$E$2049,5))</f>
        <v>0</v>
      </c>
      <c r="G515" s="26">
        <f>IF('３　回答貼付シート'!I512="ない",0,IF('３　回答貼付シート'!I512="１～２日（にち）ある",1,IF('３　回答貼付シート'!I512="３～５日（にち）ある",2,IF('３　回答貼付シート'!I512="ほぼ毎日（まいにち）ある",3,))))</f>
        <v>0</v>
      </c>
      <c r="H515" s="26">
        <f>IF('３　回答貼付シート'!J512="ない",0,IF('３　回答貼付シート'!J512="１～２日（にち）ある",1,IF('３　回答貼付シート'!J512="３～５日（にち）ある",2,IF('３　回答貼付シート'!J512="ほぼ毎日（まいにち）ある",3,))))</f>
        <v>0</v>
      </c>
      <c r="I515" s="26">
        <f>IF('３　回答貼付シート'!K512="ない",0,IF('３　回答貼付シート'!K512="１～２日（にち）ある",1,IF('３　回答貼付シート'!K512="３～５日（にち）ある",2,IF('３　回答貼付シート'!K512="ほぼ毎日（まいにち）ある",3,))))</f>
        <v>0</v>
      </c>
      <c r="J515" s="26">
        <f>IF('３　回答貼付シート'!L512="ない",0,IF('３　回答貼付シート'!L512="１～２日（にち）ある",1,IF('３　回答貼付シート'!L512="３～５日（にち）ある",2,IF('３　回答貼付シート'!L512="ほぼ毎日（まいにち）ある",3,))))</f>
        <v>0</v>
      </c>
      <c r="K515" s="26">
        <f>IF('３　回答貼付シート'!M512="ない",0,IF('３　回答貼付シート'!M512="１～２日（にち）ある",1,IF('３　回答貼付シート'!M512="３～５日（にち）ある",2,IF('３　回答貼付シート'!M512="ほぼ毎日（まいにち）ある",3,))))</f>
        <v>0</v>
      </c>
      <c r="L515" s="26">
        <f>IF('３　回答貼付シート'!N512="ない",0,IF('３　回答貼付シート'!N512="１～２日（にち）ある",1,IF('３　回答貼付シート'!N512="３～５日（にち）ある",2,IF('３　回答貼付シート'!N512="ほぼ毎日（まいにち）ある",3,))))</f>
        <v>0</v>
      </c>
      <c r="M515" s="26">
        <f>IF('３　回答貼付シート'!O512="ない",0,IF('３　回答貼付シート'!O512="１～２日（にち）ある",1,IF('３　回答貼付シート'!O512="３～５日（にち）ある",2,IF('３　回答貼付シート'!O512="ほぼ毎日（まいにち）ある",3,))))</f>
        <v>0</v>
      </c>
      <c r="N515" s="26">
        <f>IF('３　回答貼付シート'!P512="ない",0,IF('３　回答貼付シート'!P512="１～２日（にち）ある",1,IF('３　回答貼付シート'!P512="３～５日（にち）ある",2,IF('３　回答貼付シート'!P512="ほぼ毎日（まいにち）ある",3,))))</f>
        <v>0</v>
      </c>
      <c r="O515" s="26">
        <f>IF('３　回答貼付シート'!Q512="ない",0,IF('３　回答貼付シート'!Q512="１～２日（にち）ある",1,IF('３　回答貼付シート'!Q512="３～５日（にち）ある",2,IF('３　回答貼付シート'!Q512="ほぼ毎日（まいにち）ある",3,))))</f>
        <v>0</v>
      </c>
      <c r="P515" s="26">
        <f>IF('３　回答貼付シート'!R512="ない",0,IF('３　回答貼付シート'!R512="１～２日（にち）ある",1,IF('３　回答貼付シート'!R512="３～５日（にち）ある",2,IF('３　回答貼付シート'!R512="ほぼ毎日（まいにち）ある",3,))))</f>
        <v>0</v>
      </c>
      <c r="Q515" s="26">
        <f>IF('３　回答貼付シート'!S512="ない",0,IF('３　回答貼付シート'!S512="１～２日（にち）ある",1,IF('３　回答貼付シート'!S512="３～５日（にち）ある",2,IF('３　回答貼付シート'!S512="ほぼ毎日（まいにち）ある",3,))))</f>
        <v>0</v>
      </c>
      <c r="R515" s="26">
        <f>IF('３　回答貼付シート'!T512="ない",0,IF('３　回答貼付シート'!T512="１～２日（にち）ある",1,IF('３　回答貼付シート'!T512="３～５日（にち）ある",2,IF('３　回答貼付シート'!T512="ほぼ毎日（まいにち）ある",3,))))</f>
        <v>0</v>
      </c>
      <c r="S515" s="26">
        <f>IF('３　回答貼付シート'!U512="ない",0,IF('３　回答貼付シート'!U512="１～２日（にち）ある",1,IF('３　回答貼付シート'!U512="３～５日（にち）ある",2,IF('３　回答貼付シート'!U512="ほぼ毎日（まいにち）ある",3,))))</f>
        <v>0</v>
      </c>
      <c r="T515" s="26">
        <f>IF('３　回答貼付シート'!V512="ない",0,IF('３　回答貼付シート'!V512="１～２日（にち）ある",1,IF('３　回答貼付シート'!V512="３～５日（にち）ある",2,IF('３　回答貼付シート'!V512="ほぼ毎日（まいにち）ある",3,))))</f>
        <v>0</v>
      </c>
      <c r="U515" s="26">
        <f>IF('３　回答貼付シート'!W512="ない",0,IF('３　回答貼付シート'!W512="１～２日（にち）ある",1,IF('３　回答貼付シート'!W512="３～５日（にち）ある",2,IF('３　回答貼付シート'!W512="ほぼ毎日（まいにち）ある",3,))))</f>
        <v>0</v>
      </c>
      <c r="V515" s="26">
        <f>IF('３　回答貼付シート'!X512="ない",0,IF('３　回答貼付シート'!X512="１～２日（にち）ある",1,IF('３　回答貼付シート'!X512="３～５日（にち）ある",2,IF('３　回答貼付シート'!X512="ほぼ毎日（まいにち）ある",3,))))</f>
        <v>0</v>
      </c>
      <c r="W515" s="26">
        <f>IF('３　回答貼付シート'!Y512="ない",0,IF('３　回答貼付シート'!Y512="１～２日（にち）ある",1,IF('３　回答貼付シート'!Y512="３～５日（にち）ある",2,IF('３　回答貼付シート'!Y512="ほぼ毎日（まいにち）ある",3,))))</f>
        <v>0</v>
      </c>
      <c r="X515" s="26">
        <f>IF('３　回答貼付シート'!Z512="ない",0,IF('３　回答貼付シート'!Z512="１～２日（にち）ある",1,IF('３　回答貼付シート'!Z512="３～５日（にち）ある",2,IF('３　回答貼付シート'!Z512="ほぼ毎日（まいにち）ある",3,))))</f>
        <v>0</v>
      </c>
      <c r="Y515" s="26">
        <f>IF('３　回答貼付シート'!AA512="ない",0,IF('３　回答貼付シート'!AA512="１～２日（にち）ある",1,IF('３　回答貼付シート'!AA512="３～５日（にち）ある",2,IF('３　回答貼付シート'!AA512="ほぼ毎日（まいにち）ある",3,))))</f>
        <v>0</v>
      </c>
      <c r="Z515" s="26">
        <f>'３　回答貼付シート'!$AB512</f>
        <v>0</v>
      </c>
      <c r="AA515" s="26" t="str">
        <f t="shared" si="67"/>
        <v/>
      </c>
      <c r="AB515" s="26" t="str">
        <f t="shared" si="68"/>
        <v/>
      </c>
      <c r="AC515" s="26" t="str">
        <f t="shared" si="69"/>
        <v/>
      </c>
      <c r="AD515" s="26" t="str">
        <f t="shared" si="70"/>
        <v/>
      </c>
      <c r="AE515" s="26" t="str">
        <f t="shared" si="71"/>
        <v/>
      </c>
      <c r="AF515" t="str">
        <f t="shared" si="64"/>
        <v>0</v>
      </c>
      <c r="AG515">
        <f t="shared" si="65"/>
        <v>0</v>
      </c>
      <c r="AH515" s="34">
        <f t="shared" si="72"/>
        <v>0</v>
      </c>
    </row>
    <row r="516" spans="1:34">
      <c r="A516" s="26"/>
      <c r="B516" s="26">
        <f t="shared" si="66"/>
        <v>0</v>
      </c>
      <c r="C516" s="26">
        <f>IF('３　回答貼付シート'!$F513&lt;&gt;0,VLOOKUP('３　回答貼付シート'!$F513,$AF$2048:$AG$2054,2,FALSE),0)</f>
        <v>0</v>
      </c>
      <c r="D516" s="26">
        <f>IF('３　回答貼付シート'!$G513&lt;&gt;0,VLOOKUP(('３　回答貼付シート'!$G513), $AF$2048:$AG$2054,2,FALSE),0)</f>
        <v>0</v>
      </c>
      <c r="E516" s="26">
        <f>'３　回答貼付シート'!$H513</f>
        <v>0</v>
      </c>
      <c r="F516" s="26">
        <f>IF(E516=0,0,VLOOKUP($B516,'２　情報入力シート'!$A$2:$E$2049,5))</f>
        <v>0</v>
      </c>
      <c r="G516" s="26">
        <f>IF('３　回答貼付シート'!I513="ない",0,IF('３　回答貼付シート'!I513="１～２日（にち）ある",1,IF('３　回答貼付シート'!I513="３～５日（にち）ある",2,IF('３　回答貼付シート'!I513="ほぼ毎日（まいにち）ある",3,))))</f>
        <v>0</v>
      </c>
      <c r="H516" s="26">
        <f>IF('３　回答貼付シート'!J513="ない",0,IF('３　回答貼付シート'!J513="１～２日（にち）ある",1,IF('３　回答貼付シート'!J513="３～５日（にち）ある",2,IF('３　回答貼付シート'!J513="ほぼ毎日（まいにち）ある",3,))))</f>
        <v>0</v>
      </c>
      <c r="I516" s="26">
        <f>IF('３　回答貼付シート'!K513="ない",0,IF('３　回答貼付シート'!K513="１～２日（にち）ある",1,IF('３　回答貼付シート'!K513="３～５日（にち）ある",2,IF('３　回答貼付シート'!K513="ほぼ毎日（まいにち）ある",3,))))</f>
        <v>0</v>
      </c>
      <c r="J516" s="26">
        <f>IF('３　回答貼付シート'!L513="ない",0,IF('３　回答貼付シート'!L513="１～２日（にち）ある",1,IF('３　回答貼付シート'!L513="３～５日（にち）ある",2,IF('３　回答貼付シート'!L513="ほぼ毎日（まいにち）ある",3,))))</f>
        <v>0</v>
      </c>
      <c r="K516" s="26">
        <f>IF('３　回答貼付シート'!M513="ない",0,IF('３　回答貼付シート'!M513="１～２日（にち）ある",1,IF('３　回答貼付シート'!M513="３～５日（にち）ある",2,IF('３　回答貼付シート'!M513="ほぼ毎日（まいにち）ある",3,))))</f>
        <v>0</v>
      </c>
      <c r="L516" s="26">
        <f>IF('３　回答貼付シート'!N513="ない",0,IF('３　回答貼付シート'!N513="１～２日（にち）ある",1,IF('３　回答貼付シート'!N513="３～５日（にち）ある",2,IF('３　回答貼付シート'!N513="ほぼ毎日（まいにち）ある",3,))))</f>
        <v>0</v>
      </c>
      <c r="M516" s="26">
        <f>IF('３　回答貼付シート'!O513="ない",0,IF('３　回答貼付シート'!O513="１～２日（にち）ある",1,IF('３　回答貼付シート'!O513="３～５日（にち）ある",2,IF('３　回答貼付シート'!O513="ほぼ毎日（まいにち）ある",3,))))</f>
        <v>0</v>
      </c>
      <c r="N516" s="26">
        <f>IF('３　回答貼付シート'!P513="ない",0,IF('３　回答貼付シート'!P513="１～２日（にち）ある",1,IF('３　回答貼付シート'!P513="３～５日（にち）ある",2,IF('３　回答貼付シート'!P513="ほぼ毎日（まいにち）ある",3,))))</f>
        <v>0</v>
      </c>
      <c r="O516" s="26">
        <f>IF('３　回答貼付シート'!Q513="ない",0,IF('３　回答貼付シート'!Q513="１～２日（にち）ある",1,IF('３　回答貼付シート'!Q513="３～５日（にち）ある",2,IF('３　回答貼付シート'!Q513="ほぼ毎日（まいにち）ある",3,))))</f>
        <v>0</v>
      </c>
      <c r="P516" s="26">
        <f>IF('３　回答貼付シート'!R513="ない",0,IF('３　回答貼付シート'!R513="１～２日（にち）ある",1,IF('３　回答貼付シート'!R513="３～５日（にち）ある",2,IF('３　回答貼付シート'!R513="ほぼ毎日（まいにち）ある",3,))))</f>
        <v>0</v>
      </c>
      <c r="Q516" s="26">
        <f>IF('３　回答貼付シート'!S513="ない",0,IF('３　回答貼付シート'!S513="１～２日（にち）ある",1,IF('３　回答貼付シート'!S513="３～５日（にち）ある",2,IF('３　回答貼付シート'!S513="ほぼ毎日（まいにち）ある",3,))))</f>
        <v>0</v>
      </c>
      <c r="R516" s="26">
        <f>IF('３　回答貼付シート'!T513="ない",0,IF('３　回答貼付シート'!T513="１～２日（にち）ある",1,IF('３　回答貼付シート'!T513="３～５日（にち）ある",2,IF('３　回答貼付シート'!T513="ほぼ毎日（まいにち）ある",3,))))</f>
        <v>0</v>
      </c>
      <c r="S516" s="26">
        <f>IF('３　回答貼付シート'!U513="ない",0,IF('３　回答貼付シート'!U513="１～２日（にち）ある",1,IF('３　回答貼付シート'!U513="３～５日（にち）ある",2,IF('３　回答貼付シート'!U513="ほぼ毎日（まいにち）ある",3,))))</f>
        <v>0</v>
      </c>
      <c r="T516" s="26">
        <f>IF('３　回答貼付シート'!V513="ない",0,IF('３　回答貼付シート'!V513="１～２日（にち）ある",1,IF('３　回答貼付シート'!V513="３～５日（にち）ある",2,IF('３　回答貼付シート'!V513="ほぼ毎日（まいにち）ある",3,))))</f>
        <v>0</v>
      </c>
      <c r="U516" s="26">
        <f>IF('３　回答貼付シート'!W513="ない",0,IF('３　回答貼付シート'!W513="１～２日（にち）ある",1,IF('３　回答貼付シート'!W513="３～５日（にち）ある",2,IF('３　回答貼付シート'!W513="ほぼ毎日（まいにち）ある",3,))))</f>
        <v>0</v>
      </c>
      <c r="V516" s="26">
        <f>IF('３　回答貼付シート'!X513="ない",0,IF('３　回答貼付シート'!X513="１～２日（にち）ある",1,IF('３　回答貼付シート'!X513="３～５日（にち）ある",2,IF('３　回答貼付シート'!X513="ほぼ毎日（まいにち）ある",3,))))</f>
        <v>0</v>
      </c>
      <c r="W516" s="26">
        <f>IF('３　回答貼付シート'!Y513="ない",0,IF('３　回答貼付シート'!Y513="１～２日（にち）ある",1,IF('３　回答貼付シート'!Y513="３～５日（にち）ある",2,IF('３　回答貼付シート'!Y513="ほぼ毎日（まいにち）ある",3,))))</f>
        <v>0</v>
      </c>
      <c r="X516" s="26">
        <f>IF('３　回答貼付シート'!Z513="ない",0,IF('３　回答貼付シート'!Z513="１～２日（にち）ある",1,IF('３　回答貼付シート'!Z513="３～５日（にち）ある",2,IF('３　回答貼付シート'!Z513="ほぼ毎日（まいにち）ある",3,))))</f>
        <v>0</v>
      </c>
      <c r="Y516" s="26">
        <f>IF('３　回答貼付シート'!AA513="ない",0,IF('３　回答貼付シート'!AA513="１～２日（にち）ある",1,IF('３　回答貼付シート'!AA513="３～５日（にち）ある",2,IF('３　回答貼付シート'!AA513="ほぼ毎日（まいにち）ある",3,))))</f>
        <v>0</v>
      </c>
      <c r="Z516" s="26">
        <f>'３　回答貼付シート'!$AB513</f>
        <v>0</v>
      </c>
      <c r="AA516" s="26" t="str">
        <f t="shared" si="67"/>
        <v/>
      </c>
      <c r="AB516" s="26" t="str">
        <f t="shared" si="68"/>
        <v/>
      </c>
      <c r="AC516" s="26" t="str">
        <f t="shared" si="69"/>
        <v/>
      </c>
      <c r="AD516" s="26" t="str">
        <f t="shared" si="70"/>
        <v/>
      </c>
      <c r="AE516" s="26" t="str">
        <f t="shared" si="71"/>
        <v/>
      </c>
      <c r="AF516" t="str">
        <f t="shared" si="64"/>
        <v>0</v>
      </c>
      <c r="AG516">
        <f t="shared" si="65"/>
        <v>0</v>
      </c>
      <c r="AH516" s="34">
        <f t="shared" si="72"/>
        <v>0</v>
      </c>
    </row>
    <row r="517" spans="1:34">
      <c r="A517" s="26"/>
      <c r="B517" s="26">
        <f t="shared" si="66"/>
        <v>0</v>
      </c>
      <c r="C517" s="26">
        <f>IF('３　回答貼付シート'!$F514&lt;&gt;0,VLOOKUP('３　回答貼付シート'!$F514,$AF$2048:$AG$2054,2,FALSE),0)</f>
        <v>0</v>
      </c>
      <c r="D517" s="26">
        <f>IF('３　回答貼付シート'!$G514&lt;&gt;0,VLOOKUP(('３　回答貼付シート'!$G514), $AF$2048:$AG$2054,2,FALSE),0)</f>
        <v>0</v>
      </c>
      <c r="E517" s="26">
        <f>'３　回答貼付シート'!$H514</f>
        <v>0</v>
      </c>
      <c r="F517" s="26">
        <f>IF(E517=0,0,VLOOKUP($B517,'２　情報入力シート'!$A$2:$E$2049,5))</f>
        <v>0</v>
      </c>
      <c r="G517" s="26">
        <f>IF('３　回答貼付シート'!I514="ない",0,IF('３　回答貼付シート'!I514="１～２日（にち）ある",1,IF('３　回答貼付シート'!I514="３～５日（にち）ある",2,IF('３　回答貼付シート'!I514="ほぼ毎日（まいにち）ある",3,))))</f>
        <v>0</v>
      </c>
      <c r="H517" s="26">
        <f>IF('３　回答貼付シート'!J514="ない",0,IF('３　回答貼付シート'!J514="１～２日（にち）ある",1,IF('３　回答貼付シート'!J514="３～５日（にち）ある",2,IF('３　回答貼付シート'!J514="ほぼ毎日（まいにち）ある",3,))))</f>
        <v>0</v>
      </c>
      <c r="I517" s="26">
        <f>IF('３　回答貼付シート'!K514="ない",0,IF('３　回答貼付シート'!K514="１～２日（にち）ある",1,IF('３　回答貼付シート'!K514="３～５日（にち）ある",2,IF('３　回答貼付シート'!K514="ほぼ毎日（まいにち）ある",3,))))</f>
        <v>0</v>
      </c>
      <c r="J517" s="26">
        <f>IF('３　回答貼付シート'!L514="ない",0,IF('３　回答貼付シート'!L514="１～２日（にち）ある",1,IF('３　回答貼付シート'!L514="３～５日（にち）ある",2,IF('３　回答貼付シート'!L514="ほぼ毎日（まいにち）ある",3,))))</f>
        <v>0</v>
      </c>
      <c r="K517" s="26">
        <f>IF('３　回答貼付シート'!M514="ない",0,IF('３　回答貼付シート'!M514="１～２日（にち）ある",1,IF('３　回答貼付シート'!M514="３～５日（にち）ある",2,IF('３　回答貼付シート'!M514="ほぼ毎日（まいにち）ある",3,))))</f>
        <v>0</v>
      </c>
      <c r="L517" s="26">
        <f>IF('３　回答貼付シート'!N514="ない",0,IF('３　回答貼付シート'!N514="１～２日（にち）ある",1,IF('３　回答貼付シート'!N514="３～５日（にち）ある",2,IF('３　回答貼付シート'!N514="ほぼ毎日（まいにち）ある",3,))))</f>
        <v>0</v>
      </c>
      <c r="M517" s="26">
        <f>IF('３　回答貼付シート'!O514="ない",0,IF('３　回答貼付シート'!O514="１～２日（にち）ある",1,IF('３　回答貼付シート'!O514="３～５日（にち）ある",2,IF('３　回答貼付シート'!O514="ほぼ毎日（まいにち）ある",3,))))</f>
        <v>0</v>
      </c>
      <c r="N517" s="26">
        <f>IF('３　回答貼付シート'!P514="ない",0,IF('３　回答貼付シート'!P514="１～２日（にち）ある",1,IF('３　回答貼付シート'!P514="３～５日（にち）ある",2,IF('３　回答貼付シート'!P514="ほぼ毎日（まいにち）ある",3,))))</f>
        <v>0</v>
      </c>
      <c r="O517" s="26">
        <f>IF('３　回答貼付シート'!Q514="ない",0,IF('３　回答貼付シート'!Q514="１～２日（にち）ある",1,IF('３　回答貼付シート'!Q514="３～５日（にち）ある",2,IF('３　回答貼付シート'!Q514="ほぼ毎日（まいにち）ある",3,))))</f>
        <v>0</v>
      </c>
      <c r="P517" s="26">
        <f>IF('３　回答貼付シート'!R514="ない",0,IF('３　回答貼付シート'!R514="１～２日（にち）ある",1,IF('３　回答貼付シート'!R514="３～５日（にち）ある",2,IF('３　回答貼付シート'!R514="ほぼ毎日（まいにち）ある",3,))))</f>
        <v>0</v>
      </c>
      <c r="Q517" s="26">
        <f>IF('３　回答貼付シート'!S514="ない",0,IF('３　回答貼付シート'!S514="１～２日（にち）ある",1,IF('３　回答貼付シート'!S514="３～５日（にち）ある",2,IF('３　回答貼付シート'!S514="ほぼ毎日（まいにち）ある",3,))))</f>
        <v>0</v>
      </c>
      <c r="R517" s="26">
        <f>IF('３　回答貼付シート'!T514="ない",0,IF('３　回答貼付シート'!T514="１～２日（にち）ある",1,IF('３　回答貼付シート'!T514="３～５日（にち）ある",2,IF('３　回答貼付シート'!T514="ほぼ毎日（まいにち）ある",3,))))</f>
        <v>0</v>
      </c>
      <c r="S517" s="26">
        <f>IF('３　回答貼付シート'!U514="ない",0,IF('３　回答貼付シート'!U514="１～２日（にち）ある",1,IF('３　回答貼付シート'!U514="３～５日（にち）ある",2,IF('３　回答貼付シート'!U514="ほぼ毎日（まいにち）ある",3,))))</f>
        <v>0</v>
      </c>
      <c r="T517" s="26">
        <f>IF('３　回答貼付シート'!V514="ない",0,IF('３　回答貼付シート'!V514="１～２日（にち）ある",1,IF('３　回答貼付シート'!V514="３～５日（にち）ある",2,IF('３　回答貼付シート'!V514="ほぼ毎日（まいにち）ある",3,))))</f>
        <v>0</v>
      </c>
      <c r="U517" s="26">
        <f>IF('３　回答貼付シート'!W514="ない",0,IF('３　回答貼付シート'!W514="１～２日（にち）ある",1,IF('３　回答貼付シート'!W514="３～５日（にち）ある",2,IF('３　回答貼付シート'!W514="ほぼ毎日（まいにち）ある",3,))))</f>
        <v>0</v>
      </c>
      <c r="V517" s="26">
        <f>IF('３　回答貼付シート'!X514="ない",0,IF('３　回答貼付シート'!X514="１～２日（にち）ある",1,IF('３　回答貼付シート'!X514="３～５日（にち）ある",2,IF('３　回答貼付シート'!X514="ほぼ毎日（まいにち）ある",3,))))</f>
        <v>0</v>
      </c>
      <c r="W517" s="26">
        <f>IF('３　回答貼付シート'!Y514="ない",0,IF('３　回答貼付シート'!Y514="１～２日（にち）ある",1,IF('３　回答貼付シート'!Y514="３～５日（にち）ある",2,IF('３　回答貼付シート'!Y514="ほぼ毎日（まいにち）ある",3,))))</f>
        <v>0</v>
      </c>
      <c r="X517" s="26">
        <f>IF('３　回答貼付シート'!Z514="ない",0,IF('３　回答貼付シート'!Z514="１～２日（にち）ある",1,IF('３　回答貼付シート'!Z514="３～５日（にち）ある",2,IF('３　回答貼付シート'!Z514="ほぼ毎日（まいにち）ある",3,))))</f>
        <v>0</v>
      </c>
      <c r="Y517" s="26">
        <f>IF('３　回答貼付シート'!AA514="ない",0,IF('３　回答貼付シート'!AA514="１～２日（にち）ある",1,IF('３　回答貼付シート'!AA514="３～５日（にち）ある",2,IF('３　回答貼付シート'!AA514="ほぼ毎日（まいにち）ある",3,))))</f>
        <v>0</v>
      </c>
      <c r="Z517" s="26">
        <f>'３　回答貼付シート'!$AB514</f>
        <v>0</v>
      </c>
      <c r="AA517" s="26" t="str">
        <f t="shared" si="67"/>
        <v/>
      </c>
      <c r="AB517" s="26" t="str">
        <f t="shared" si="68"/>
        <v/>
      </c>
      <c r="AC517" s="26" t="str">
        <f t="shared" si="69"/>
        <v/>
      </c>
      <c r="AD517" s="26" t="str">
        <f t="shared" si="70"/>
        <v/>
      </c>
      <c r="AE517" s="26" t="str">
        <f t="shared" si="71"/>
        <v/>
      </c>
      <c r="AF517" t="str">
        <f t="shared" ref="AF517:AF580" si="73">$C517&amp;$AE517</f>
        <v>0</v>
      </c>
      <c r="AG517">
        <f t="shared" ref="AG517:AG580" si="74">IF($Z517=0,0,$C517&amp;$Z517)</f>
        <v>0</v>
      </c>
      <c r="AH517" s="34">
        <f t="shared" si="72"/>
        <v>0</v>
      </c>
    </row>
    <row r="518" spans="1:34">
      <c r="A518" s="26"/>
      <c r="B518" s="26">
        <f t="shared" ref="B518:B581" si="75">C518*1000+D518*100+E518</f>
        <v>0</v>
      </c>
      <c r="C518" s="26">
        <f>IF('３　回答貼付シート'!$F515&lt;&gt;0,VLOOKUP('３　回答貼付シート'!$F515,$AF$2048:$AG$2054,2,FALSE),0)</f>
        <v>0</v>
      </c>
      <c r="D518" s="26">
        <f>IF('３　回答貼付シート'!$G515&lt;&gt;0,VLOOKUP(('３　回答貼付シート'!$G515), $AF$2048:$AG$2054,2,FALSE),0)</f>
        <v>0</v>
      </c>
      <c r="E518" s="26">
        <f>'３　回答貼付シート'!$H515</f>
        <v>0</v>
      </c>
      <c r="F518" s="26">
        <f>IF(E518=0,0,VLOOKUP($B518,'２　情報入力シート'!$A$2:$E$2049,5))</f>
        <v>0</v>
      </c>
      <c r="G518" s="26">
        <f>IF('３　回答貼付シート'!I515="ない",0,IF('３　回答貼付シート'!I515="１～２日（にち）ある",1,IF('３　回答貼付シート'!I515="３～５日（にち）ある",2,IF('３　回答貼付シート'!I515="ほぼ毎日（まいにち）ある",3,))))</f>
        <v>0</v>
      </c>
      <c r="H518" s="26">
        <f>IF('３　回答貼付シート'!J515="ない",0,IF('３　回答貼付シート'!J515="１～２日（にち）ある",1,IF('３　回答貼付シート'!J515="３～５日（にち）ある",2,IF('３　回答貼付シート'!J515="ほぼ毎日（まいにち）ある",3,))))</f>
        <v>0</v>
      </c>
      <c r="I518" s="26">
        <f>IF('３　回答貼付シート'!K515="ない",0,IF('３　回答貼付シート'!K515="１～２日（にち）ある",1,IF('３　回答貼付シート'!K515="３～５日（にち）ある",2,IF('３　回答貼付シート'!K515="ほぼ毎日（まいにち）ある",3,))))</f>
        <v>0</v>
      </c>
      <c r="J518" s="26">
        <f>IF('３　回答貼付シート'!L515="ない",0,IF('３　回答貼付シート'!L515="１～２日（にち）ある",1,IF('３　回答貼付シート'!L515="３～５日（にち）ある",2,IF('３　回答貼付シート'!L515="ほぼ毎日（まいにち）ある",3,))))</f>
        <v>0</v>
      </c>
      <c r="K518" s="26">
        <f>IF('３　回答貼付シート'!M515="ない",0,IF('３　回答貼付シート'!M515="１～２日（にち）ある",1,IF('３　回答貼付シート'!M515="３～５日（にち）ある",2,IF('３　回答貼付シート'!M515="ほぼ毎日（まいにち）ある",3,))))</f>
        <v>0</v>
      </c>
      <c r="L518" s="26">
        <f>IF('３　回答貼付シート'!N515="ない",0,IF('３　回答貼付シート'!N515="１～２日（にち）ある",1,IF('３　回答貼付シート'!N515="３～５日（にち）ある",2,IF('３　回答貼付シート'!N515="ほぼ毎日（まいにち）ある",3,))))</f>
        <v>0</v>
      </c>
      <c r="M518" s="26">
        <f>IF('３　回答貼付シート'!O515="ない",0,IF('３　回答貼付シート'!O515="１～２日（にち）ある",1,IF('３　回答貼付シート'!O515="３～５日（にち）ある",2,IF('３　回答貼付シート'!O515="ほぼ毎日（まいにち）ある",3,))))</f>
        <v>0</v>
      </c>
      <c r="N518" s="26">
        <f>IF('３　回答貼付シート'!P515="ない",0,IF('３　回答貼付シート'!P515="１～２日（にち）ある",1,IF('３　回答貼付シート'!P515="３～５日（にち）ある",2,IF('３　回答貼付シート'!P515="ほぼ毎日（まいにち）ある",3,))))</f>
        <v>0</v>
      </c>
      <c r="O518" s="26">
        <f>IF('３　回答貼付シート'!Q515="ない",0,IF('３　回答貼付シート'!Q515="１～２日（にち）ある",1,IF('３　回答貼付シート'!Q515="３～５日（にち）ある",2,IF('３　回答貼付シート'!Q515="ほぼ毎日（まいにち）ある",3,))))</f>
        <v>0</v>
      </c>
      <c r="P518" s="26">
        <f>IF('３　回答貼付シート'!R515="ない",0,IF('３　回答貼付シート'!R515="１～２日（にち）ある",1,IF('３　回答貼付シート'!R515="３～５日（にち）ある",2,IF('３　回答貼付シート'!R515="ほぼ毎日（まいにち）ある",3,))))</f>
        <v>0</v>
      </c>
      <c r="Q518" s="26">
        <f>IF('３　回答貼付シート'!S515="ない",0,IF('３　回答貼付シート'!S515="１～２日（にち）ある",1,IF('３　回答貼付シート'!S515="３～５日（にち）ある",2,IF('３　回答貼付シート'!S515="ほぼ毎日（まいにち）ある",3,))))</f>
        <v>0</v>
      </c>
      <c r="R518" s="26">
        <f>IF('３　回答貼付シート'!T515="ない",0,IF('３　回答貼付シート'!T515="１～２日（にち）ある",1,IF('３　回答貼付シート'!T515="３～５日（にち）ある",2,IF('３　回答貼付シート'!T515="ほぼ毎日（まいにち）ある",3,))))</f>
        <v>0</v>
      </c>
      <c r="S518" s="26">
        <f>IF('３　回答貼付シート'!U515="ない",0,IF('３　回答貼付シート'!U515="１～２日（にち）ある",1,IF('３　回答貼付シート'!U515="３～５日（にち）ある",2,IF('３　回答貼付シート'!U515="ほぼ毎日（まいにち）ある",3,))))</f>
        <v>0</v>
      </c>
      <c r="T518" s="26">
        <f>IF('３　回答貼付シート'!V515="ない",0,IF('３　回答貼付シート'!V515="１～２日（にち）ある",1,IF('３　回答貼付シート'!V515="３～５日（にち）ある",2,IF('３　回答貼付シート'!V515="ほぼ毎日（まいにち）ある",3,))))</f>
        <v>0</v>
      </c>
      <c r="U518" s="26">
        <f>IF('３　回答貼付シート'!W515="ない",0,IF('３　回答貼付シート'!W515="１～２日（にち）ある",1,IF('３　回答貼付シート'!W515="３～５日（にち）ある",2,IF('３　回答貼付シート'!W515="ほぼ毎日（まいにち）ある",3,))))</f>
        <v>0</v>
      </c>
      <c r="V518" s="26">
        <f>IF('３　回答貼付シート'!X515="ない",0,IF('３　回答貼付シート'!X515="１～２日（にち）ある",1,IF('３　回答貼付シート'!X515="３～５日（にち）ある",2,IF('３　回答貼付シート'!X515="ほぼ毎日（まいにち）ある",3,))))</f>
        <v>0</v>
      </c>
      <c r="W518" s="26">
        <f>IF('３　回答貼付シート'!Y515="ない",0,IF('３　回答貼付シート'!Y515="１～２日（にち）ある",1,IF('３　回答貼付シート'!Y515="３～５日（にち）ある",2,IF('３　回答貼付シート'!Y515="ほぼ毎日（まいにち）ある",3,))))</f>
        <v>0</v>
      </c>
      <c r="X518" s="26">
        <f>IF('３　回答貼付シート'!Z515="ない",0,IF('３　回答貼付シート'!Z515="１～２日（にち）ある",1,IF('３　回答貼付シート'!Z515="３～５日（にち）ある",2,IF('３　回答貼付シート'!Z515="ほぼ毎日（まいにち）ある",3,))))</f>
        <v>0</v>
      </c>
      <c r="Y518" s="26">
        <f>IF('３　回答貼付シート'!AA515="ない",0,IF('３　回答貼付シート'!AA515="１～２日（にち）ある",1,IF('３　回答貼付シート'!AA515="３～５日（にち）ある",2,IF('３　回答貼付シート'!AA515="ほぼ毎日（まいにち）ある",3,))))</f>
        <v>0</v>
      </c>
      <c r="Z518" s="26">
        <f>'３　回答貼付シート'!$AB515</f>
        <v>0</v>
      </c>
      <c r="AA518" s="26" t="str">
        <f t="shared" ref="AA518:AA581" si="76">IF(SUM(G518:I518)&gt;=6,"要サポ","")</f>
        <v/>
      </c>
      <c r="AB518" s="26" t="str">
        <f t="shared" ref="AB518:AB581" si="77">IF(SUM(J518:L518)&gt;=6,"要サポ","")</f>
        <v/>
      </c>
      <c r="AC518" s="26" t="str">
        <f t="shared" ref="AC518:AC581" si="78">IF(SUM(M518:O518)&gt;=6,"要サポ","")</f>
        <v/>
      </c>
      <c r="AD518" s="26" t="str">
        <f t="shared" ref="AD518:AD581" si="79">IF(SUM(P518:R518)&gt;=6,"要サポ","")</f>
        <v/>
      </c>
      <c r="AE518" s="26" t="str">
        <f t="shared" ref="AE518:AE581" si="80">IF(COUNTIF(AA518:AD518,"要サポ")&gt;0,"要サポ","")</f>
        <v/>
      </c>
      <c r="AF518" t="str">
        <f t="shared" si="73"/>
        <v>0</v>
      </c>
      <c r="AG518">
        <f t="shared" si="74"/>
        <v>0</v>
      </c>
      <c r="AH518" s="34">
        <f t="shared" ref="AH518:AH581" si="81">SUM(L518,M518,O518)</f>
        <v>0</v>
      </c>
    </row>
    <row r="519" spans="1:34">
      <c r="A519" s="26"/>
      <c r="B519" s="26">
        <f t="shared" si="75"/>
        <v>0</v>
      </c>
      <c r="C519" s="26">
        <f>IF('３　回答貼付シート'!$F516&lt;&gt;0,VLOOKUP('３　回答貼付シート'!$F516,$AF$2048:$AG$2054,2,FALSE),0)</f>
        <v>0</v>
      </c>
      <c r="D519" s="26">
        <f>IF('３　回答貼付シート'!$G516&lt;&gt;0,VLOOKUP(('３　回答貼付シート'!$G516), $AF$2048:$AG$2054,2,FALSE),0)</f>
        <v>0</v>
      </c>
      <c r="E519" s="26">
        <f>'３　回答貼付シート'!$H516</f>
        <v>0</v>
      </c>
      <c r="F519" s="26">
        <f>IF(E519=0,0,VLOOKUP($B519,'２　情報入力シート'!$A$2:$E$2049,5))</f>
        <v>0</v>
      </c>
      <c r="G519" s="26">
        <f>IF('３　回答貼付シート'!I516="ない",0,IF('３　回答貼付シート'!I516="１～２日（にち）ある",1,IF('３　回答貼付シート'!I516="３～５日（にち）ある",2,IF('３　回答貼付シート'!I516="ほぼ毎日（まいにち）ある",3,))))</f>
        <v>0</v>
      </c>
      <c r="H519" s="26">
        <f>IF('３　回答貼付シート'!J516="ない",0,IF('３　回答貼付シート'!J516="１～２日（にち）ある",1,IF('３　回答貼付シート'!J516="３～５日（にち）ある",2,IF('３　回答貼付シート'!J516="ほぼ毎日（まいにち）ある",3,))))</f>
        <v>0</v>
      </c>
      <c r="I519" s="26">
        <f>IF('３　回答貼付シート'!K516="ない",0,IF('３　回答貼付シート'!K516="１～２日（にち）ある",1,IF('３　回答貼付シート'!K516="３～５日（にち）ある",2,IF('３　回答貼付シート'!K516="ほぼ毎日（まいにち）ある",3,))))</f>
        <v>0</v>
      </c>
      <c r="J519" s="26">
        <f>IF('３　回答貼付シート'!L516="ない",0,IF('３　回答貼付シート'!L516="１～２日（にち）ある",1,IF('３　回答貼付シート'!L516="３～５日（にち）ある",2,IF('３　回答貼付シート'!L516="ほぼ毎日（まいにち）ある",3,))))</f>
        <v>0</v>
      </c>
      <c r="K519" s="26">
        <f>IF('３　回答貼付シート'!M516="ない",0,IF('３　回答貼付シート'!M516="１～２日（にち）ある",1,IF('３　回答貼付シート'!M516="３～５日（にち）ある",2,IF('３　回答貼付シート'!M516="ほぼ毎日（まいにち）ある",3,))))</f>
        <v>0</v>
      </c>
      <c r="L519" s="26">
        <f>IF('３　回答貼付シート'!N516="ない",0,IF('３　回答貼付シート'!N516="１～２日（にち）ある",1,IF('３　回答貼付シート'!N516="３～５日（にち）ある",2,IF('３　回答貼付シート'!N516="ほぼ毎日（まいにち）ある",3,))))</f>
        <v>0</v>
      </c>
      <c r="M519" s="26">
        <f>IF('３　回答貼付シート'!O516="ない",0,IF('３　回答貼付シート'!O516="１～２日（にち）ある",1,IF('３　回答貼付シート'!O516="３～５日（にち）ある",2,IF('３　回答貼付シート'!O516="ほぼ毎日（まいにち）ある",3,))))</f>
        <v>0</v>
      </c>
      <c r="N519" s="26">
        <f>IF('３　回答貼付シート'!P516="ない",0,IF('３　回答貼付シート'!P516="１～２日（にち）ある",1,IF('３　回答貼付シート'!P516="３～５日（にち）ある",2,IF('３　回答貼付シート'!P516="ほぼ毎日（まいにち）ある",3,))))</f>
        <v>0</v>
      </c>
      <c r="O519" s="26">
        <f>IF('３　回答貼付シート'!Q516="ない",0,IF('３　回答貼付シート'!Q516="１～２日（にち）ある",1,IF('３　回答貼付シート'!Q516="３～５日（にち）ある",2,IF('３　回答貼付シート'!Q516="ほぼ毎日（まいにち）ある",3,))))</f>
        <v>0</v>
      </c>
      <c r="P519" s="26">
        <f>IF('３　回答貼付シート'!R516="ない",0,IF('３　回答貼付シート'!R516="１～２日（にち）ある",1,IF('３　回答貼付シート'!R516="３～５日（にち）ある",2,IF('３　回答貼付シート'!R516="ほぼ毎日（まいにち）ある",3,))))</f>
        <v>0</v>
      </c>
      <c r="Q519" s="26">
        <f>IF('３　回答貼付シート'!S516="ない",0,IF('３　回答貼付シート'!S516="１～２日（にち）ある",1,IF('３　回答貼付シート'!S516="３～５日（にち）ある",2,IF('３　回答貼付シート'!S516="ほぼ毎日（まいにち）ある",3,))))</f>
        <v>0</v>
      </c>
      <c r="R519" s="26">
        <f>IF('３　回答貼付シート'!T516="ない",0,IF('３　回答貼付シート'!T516="１～２日（にち）ある",1,IF('３　回答貼付シート'!T516="３～５日（にち）ある",2,IF('３　回答貼付シート'!T516="ほぼ毎日（まいにち）ある",3,))))</f>
        <v>0</v>
      </c>
      <c r="S519" s="26">
        <f>IF('３　回答貼付シート'!U516="ない",0,IF('３　回答貼付シート'!U516="１～２日（にち）ある",1,IF('３　回答貼付シート'!U516="３～５日（にち）ある",2,IF('３　回答貼付シート'!U516="ほぼ毎日（まいにち）ある",3,))))</f>
        <v>0</v>
      </c>
      <c r="T519" s="26">
        <f>IF('３　回答貼付シート'!V516="ない",0,IF('３　回答貼付シート'!V516="１～２日（にち）ある",1,IF('３　回答貼付シート'!V516="３～５日（にち）ある",2,IF('３　回答貼付シート'!V516="ほぼ毎日（まいにち）ある",3,))))</f>
        <v>0</v>
      </c>
      <c r="U519" s="26">
        <f>IF('３　回答貼付シート'!W516="ない",0,IF('３　回答貼付シート'!W516="１～２日（にち）ある",1,IF('３　回答貼付シート'!W516="３～５日（にち）ある",2,IF('３　回答貼付シート'!W516="ほぼ毎日（まいにち）ある",3,))))</f>
        <v>0</v>
      </c>
      <c r="V519" s="26">
        <f>IF('３　回答貼付シート'!X516="ない",0,IF('３　回答貼付シート'!X516="１～２日（にち）ある",1,IF('３　回答貼付シート'!X516="３～５日（にち）ある",2,IF('３　回答貼付シート'!X516="ほぼ毎日（まいにち）ある",3,))))</f>
        <v>0</v>
      </c>
      <c r="W519" s="26">
        <f>IF('３　回答貼付シート'!Y516="ない",0,IF('３　回答貼付シート'!Y516="１～２日（にち）ある",1,IF('３　回答貼付シート'!Y516="３～５日（にち）ある",2,IF('３　回答貼付シート'!Y516="ほぼ毎日（まいにち）ある",3,))))</f>
        <v>0</v>
      </c>
      <c r="X519" s="26">
        <f>IF('３　回答貼付シート'!Z516="ない",0,IF('３　回答貼付シート'!Z516="１～２日（にち）ある",1,IF('３　回答貼付シート'!Z516="３～５日（にち）ある",2,IF('３　回答貼付シート'!Z516="ほぼ毎日（まいにち）ある",3,))))</f>
        <v>0</v>
      </c>
      <c r="Y519" s="26">
        <f>IF('３　回答貼付シート'!AA516="ない",0,IF('３　回答貼付シート'!AA516="１～２日（にち）ある",1,IF('３　回答貼付シート'!AA516="３～５日（にち）ある",2,IF('３　回答貼付シート'!AA516="ほぼ毎日（まいにち）ある",3,))))</f>
        <v>0</v>
      </c>
      <c r="Z519" s="26">
        <f>'３　回答貼付シート'!$AB516</f>
        <v>0</v>
      </c>
      <c r="AA519" s="26" t="str">
        <f t="shared" si="76"/>
        <v/>
      </c>
      <c r="AB519" s="26" t="str">
        <f t="shared" si="77"/>
        <v/>
      </c>
      <c r="AC519" s="26" t="str">
        <f t="shared" si="78"/>
        <v/>
      </c>
      <c r="AD519" s="26" t="str">
        <f t="shared" si="79"/>
        <v/>
      </c>
      <c r="AE519" s="26" t="str">
        <f t="shared" si="80"/>
        <v/>
      </c>
      <c r="AF519" t="str">
        <f t="shared" si="73"/>
        <v>0</v>
      </c>
      <c r="AG519">
        <f t="shared" si="74"/>
        <v>0</v>
      </c>
      <c r="AH519" s="34">
        <f t="shared" si="81"/>
        <v>0</v>
      </c>
    </row>
    <row r="520" spans="1:34">
      <c r="A520" s="26"/>
      <c r="B520" s="26">
        <f t="shared" si="75"/>
        <v>0</v>
      </c>
      <c r="C520" s="26">
        <f>IF('３　回答貼付シート'!$F517&lt;&gt;0,VLOOKUP('３　回答貼付シート'!$F517,$AF$2048:$AG$2054,2,FALSE),0)</f>
        <v>0</v>
      </c>
      <c r="D520" s="26">
        <f>IF('３　回答貼付シート'!$G517&lt;&gt;0,VLOOKUP(('３　回答貼付シート'!$G517), $AF$2048:$AG$2054,2,FALSE),0)</f>
        <v>0</v>
      </c>
      <c r="E520" s="26">
        <f>'３　回答貼付シート'!$H517</f>
        <v>0</v>
      </c>
      <c r="F520" s="26">
        <f>IF(E520=0,0,VLOOKUP($B520,'２　情報入力シート'!$A$2:$E$2049,5))</f>
        <v>0</v>
      </c>
      <c r="G520" s="26">
        <f>IF('３　回答貼付シート'!I517="ない",0,IF('３　回答貼付シート'!I517="１～２日（にち）ある",1,IF('３　回答貼付シート'!I517="３～５日（にち）ある",2,IF('３　回答貼付シート'!I517="ほぼ毎日（まいにち）ある",3,))))</f>
        <v>0</v>
      </c>
      <c r="H520" s="26">
        <f>IF('３　回答貼付シート'!J517="ない",0,IF('３　回答貼付シート'!J517="１～２日（にち）ある",1,IF('３　回答貼付シート'!J517="３～５日（にち）ある",2,IF('３　回答貼付シート'!J517="ほぼ毎日（まいにち）ある",3,))))</f>
        <v>0</v>
      </c>
      <c r="I520" s="26">
        <f>IF('３　回答貼付シート'!K517="ない",0,IF('３　回答貼付シート'!K517="１～２日（にち）ある",1,IF('３　回答貼付シート'!K517="３～５日（にち）ある",2,IF('３　回答貼付シート'!K517="ほぼ毎日（まいにち）ある",3,))))</f>
        <v>0</v>
      </c>
      <c r="J520" s="26">
        <f>IF('３　回答貼付シート'!L517="ない",0,IF('３　回答貼付シート'!L517="１～２日（にち）ある",1,IF('３　回答貼付シート'!L517="３～５日（にち）ある",2,IF('３　回答貼付シート'!L517="ほぼ毎日（まいにち）ある",3,))))</f>
        <v>0</v>
      </c>
      <c r="K520" s="26">
        <f>IF('３　回答貼付シート'!M517="ない",0,IF('３　回答貼付シート'!M517="１～２日（にち）ある",1,IF('３　回答貼付シート'!M517="３～５日（にち）ある",2,IF('３　回答貼付シート'!M517="ほぼ毎日（まいにち）ある",3,))))</f>
        <v>0</v>
      </c>
      <c r="L520" s="26">
        <f>IF('３　回答貼付シート'!N517="ない",0,IF('３　回答貼付シート'!N517="１～２日（にち）ある",1,IF('３　回答貼付シート'!N517="３～５日（にち）ある",2,IF('３　回答貼付シート'!N517="ほぼ毎日（まいにち）ある",3,))))</f>
        <v>0</v>
      </c>
      <c r="M520" s="26">
        <f>IF('３　回答貼付シート'!O517="ない",0,IF('３　回答貼付シート'!O517="１～２日（にち）ある",1,IF('３　回答貼付シート'!O517="３～５日（にち）ある",2,IF('３　回答貼付シート'!O517="ほぼ毎日（まいにち）ある",3,))))</f>
        <v>0</v>
      </c>
      <c r="N520" s="26">
        <f>IF('３　回答貼付シート'!P517="ない",0,IF('３　回答貼付シート'!P517="１～２日（にち）ある",1,IF('３　回答貼付シート'!P517="３～５日（にち）ある",2,IF('３　回答貼付シート'!P517="ほぼ毎日（まいにち）ある",3,))))</f>
        <v>0</v>
      </c>
      <c r="O520" s="26">
        <f>IF('３　回答貼付シート'!Q517="ない",0,IF('３　回答貼付シート'!Q517="１～２日（にち）ある",1,IF('３　回答貼付シート'!Q517="３～５日（にち）ある",2,IF('３　回答貼付シート'!Q517="ほぼ毎日（まいにち）ある",3,))))</f>
        <v>0</v>
      </c>
      <c r="P520" s="26">
        <f>IF('３　回答貼付シート'!R517="ない",0,IF('３　回答貼付シート'!R517="１～２日（にち）ある",1,IF('３　回答貼付シート'!R517="３～５日（にち）ある",2,IF('３　回答貼付シート'!R517="ほぼ毎日（まいにち）ある",3,))))</f>
        <v>0</v>
      </c>
      <c r="Q520" s="26">
        <f>IF('３　回答貼付シート'!S517="ない",0,IF('３　回答貼付シート'!S517="１～２日（にち）ある",1,IF('３　回答貼付シート'!S517="３～５日（にち）ある",2,IF('３　回答貼付シート'!S517="ほぼ毎日（まいにち）ある",3,))))</f>
        <v>0</v>
      </c>
      <c r="R520" s="26">
        <f>IF('３　回答貼付シート'!T517="ない",0,IF('３　回答貼付シート'!T517="１～２日（にち）ある",1,IF('３　回答貼付シート'!T517="３～５日（にち）ある",2,IF('３　回答貼付シート'!T517="ほぼ毎日（まいにち）ある",3,))))</f>
        <v>0</v>
      </c>
      <c r="S520" s="26">
        <f>IF('３　回答貼付シート'!U517="ない",0,IF('３　回答貼付シート'!U517="１～２日（にち）ある",1,IF('３　回答貼付シート'!U517="３～５日（にち）ある",2,IF('３　回答貼付シート'!U517="ほぼ毎日（まいにち）ある",3,))))</f>
        <v>0</v>
      </c>
      <c r="T520" s="26">
        <f>IF('３　回答貼付シート'!V517="ない",0,IF('３　回答貼付シート'!V517="１～２日（にち）ある",1,IF('３　回答貼付シート'!V517="３～５日（にち）ある",2,IF('３　回答貼付シート'!V517="ほぼ毎日（まいにち）ある",3,))))</f>
        <v>0</v>
      </c>
      <c r="U520" s="26">
        <f>IF('３　回答貼付シート'!W517="ない",0,IF('３　回答貼付シート'!W517="１～２日（にち）ある",1,IF('３　回答貼付シート'!W517="３～５日（にち）ある",2,IF('３　回答貼付シート'!W517="ほぼ毎日（まいにち）ある",3,))))</f>
        <v>0</v>
      </c>
      <c r="V520" s="26">
        <f>IF('３　回答貼付シート'!X517="ない",0,IF('３　回答貼付シート'!X517="１～２日（にち）ある",1,IF('３　回答貼付シート'!X517="３～５日（にち）ある",2,IF('３　回答貼付シート'!X517="ほぼ毎日（まいにち）ある",3,))))</f>
        <v>0</v>
      </c>
      <c r="W520" s="26">
        <f>IF('３　回答貼付シート'!Y517="ない",0,IF('３　回答貼付シート'!Y517="１～２日（にち）ある",1,IF('３　回答貼付シート'!Y517="３～５日（にち）ある",2,IF('３　回答貼付シート'!Y517="ほぼ毎日（まいにち）ある",3,))))</f>
        <v>0</v>
      </c>
      <c r="X520" s="26">
        <f>IF('３　回答貼付シート'!Z517="ない",0,IF('３　回答貼付シート'!Z517="１～２日（にち）ある",1,IF('３　回答貼付シート'!Z517="３～５日（にち）ある",2,IF('３　回答貼付シート'!Z517="ほぼ毎日（まいにち）ある",3,))))</f>
        <v>0</v>
      </c>
      <c r="Y520" s="26">
        <f>IF('３　回答貼付シート'!AA517="ない",0,IF('３　回答貼付シート'!AA517="１～２日（にち）ある",1,IF('３　回答貼付シート'!AA517="３～５日（にち）ある",2,IF('３　回答貼付シート'!AA517="ほぼ毎日（まいにち）ある",3,))))</f>
        <v>0</v>
      </c>
      <c r="Z520" s="26">
        <f>'３　回答貼付シート'!$AB517</f>
        <v>0</v>
      </c>
      <c r="AA520" s="26" t="str">
        <f t="shared" si="76"/>
        <v/>
      </c>
      <c r="AB520" s="26" t="str">
        <f t="shared" si="77"/>
        <v/>
      </c>
      <c r="AC520" s="26" t="str">
        <f t="shared" si="78"/>
        <v/>
      </c>
      <c r="AD520" s="26" t="str">
        <f t="shared" si="79"/>
        <v/>
      </c>
      <c r="AE520" s="26" t="str">
        <f t="shared" si="80"/>
        <v/>
      </c>
      <c r="AF520" t="str">
        <f t="shared" si="73"/>
        <v>0</v>
      </c>
      <c r="AG520">
        <f t="shared" si="74"/>
        <v>0</v>
      </c>
      <c r="AH520" s="34">
        <f t="shared" si="81"/>
        <v>0</v>
      </c>
    </row>
    <row r="521" spans="1:34">
      <c r="A521" s="26"/>
      <c r="B521" s="26">
        <f t="shared" si="75"/>
        <v>0</v>
      </c>
      <c r="C521" s="26">
        <f>IF('３　回答貼付シート'!$F518&lt;&gt;0,VLOOKUP('３　回答貼付シート'!$F518,$AF$2048:$AG$2054,2,FALSE),0)</f>
        <v>0</v>
      </c>
      <c r="D521" s="26">
        <f>IF('３　回答貼付シート'!$G518&lt;&gt;0,VLOOKUP(('３　回答貼付シート'!$G518), $AF$2048:$AG$2054,2,FALSE),0)</f>
        <v>0</v>
      </c>
      <c r="E521" s="26">
        <f>'３　回答貼付シート'!$H518</f>
        <v>0</v>
      </c>
      <c r="F521" s="26">
        <f>IF(E521=0,0,VLOOKUP($B521,'２　情報入力シート'!$A$2:$E$2049,5))</f>
        <v>0</v>
      </c>
      <c r="G521" s="26">
        <f>IF('３　回答貼付シート'!I518="ない",0,IF('３　回答貼付シート'!I518="１～２日（にち）ある",1,IF('３　回答貼付シート'!I518="３～５日（にち）ある",2,IF('３　回答貼付シート'!I518="ほぼ毎日（まいにち）ある",3,))))</f>
        <v>0</v>
      </c>
      <c r="H521" s="26">
        <f>IF('３　回答貼付シート'!J518="ない",0,IF('３　回答貼付シート'!J518="１～２日（にち）ある",1,IF('３　回答貼付シート'!J518="３～５日（にち）ある",2,IF('３　回答貼付シート'!J518="ほぼ毎日（まいにち）ある",3,))))</f>
        <v>0</v>
      </c>
      <c r="I521" s="26">
        <f>IF('３　回答貼付シート'!K518="ない",0,IF('３　回答貼付シート'!K518="１～２日（にち）ある",1,IF('３　回答貼付シート'!K518="３～５日（にち）ある",2,IF('３　回答貼付シート'!K518="ほぼ毎日（まいにち）ある",3,))))</f>
        <v>0</v>
      </c>
      <c r="J521" s="26">
        <f>IF('３　回答貼付シート'!L518="ない",0,IF('３　回答貼付シート'!L518="１～２日（にち）ある",1,IF('３　回答貼付シート'!L518="３～５日（にち）ある",2,IF('３　回答貼付シート'!L518="ほぼ毎日（まいにち）ある",3,))))</f>
        <v>0</v>
      </c>
      <c r="K521" s="26">
        <f>IF('３　回答貼付シート'!M518="ない",0,IF('３　回答貼付シート'!M518="１～２日（にち）ある",1,IF('３　回答貼付シート'!M518="３～５日（にち）ある",2,IF('３　回答貼付シート'!M518="ほぼ毎日（まいにち）ある",3,))))</f>
        <v>0</v>
      </c>
      <c r="L521" s="26">
        <f>IF('３　回答貼付シート'!N518="ない",0,IF('３　回答貼付シート'!N518="１～２日（にち）ある",1,IF('３　回答貼付シート'!N518="３～５日（にち）ある",2,IF('３　回答貼付シート'!N518="ほぼ毎日（まいにち）ある",3,))))</f>
        <v>0</v>
      </c>
      <c r="M521" s="26">
        <f>IF('３　回答貼付シート'!O518="ない",0,IF('３　回答貼付シート'!O518="１～２日（にち）ある",1,IF('３　回答貼付シート'!O518="３～５日（にち）ある",2,IF('３　回答貼付シート'!O518="ほぼ毎日（まいにち）ある",3,))))</f>
        <v>0</v>
      </c>
      <c r="N521" s="26">
        <f>IF('３　回答貼付シート'!P518="ない",0,IF('３　回答貼付シート'!P518="１～２日（にち）ある",1,IF('３　回答貼付シート'!P518="３～５日（にち）ある",2,IF('３　回答貼付シート'!P518="ほぼ毎日（まいにち）ある",3,))))</f>
        <v>0</v>
      </c>
      <c r="O521" s="26">
        <f>IF('３　回答貼付シート'!Q518="ない",0,IF('３　回答貼付シート'!Q518="１～２日（にち）ある",1,IF('３　回答貼付シート'!Q518="３～５日（にち）ある",2,IF('３　回答貼付シート'!Q518="ほぼ毎日（まいにち）ある",3,))))</f>
        <v>0</v>
      </c>
      <c r="P521" s="26">
        <f>IF('３　回答貼付シート'!R518="ない",0,IF('３　回答貼付シート'!R518="１～２日（にち）ある",1,IF('３　回答貼付シート'!R518="３～５日（にち）ある",2,IF('３　回答貼付シート'!R518="ほぼ毎日（まいにち）ある",3,))))</f>
        <v>0</v>
      </c>
      <c r="Q521" s="26">
        <f>IF('３　回答貼付シート'!S518="ない",0,IF('３　回答貼付シート'!S518="１～２日（にち）ある",1,IF('３　回答貼付シート'!S518="３～５日（にち）ある",2,IF('３　回答貼付シート'!S518="ほぼ毎日（まいにち）ある",3,))))</f>
        <v>0</v>
      </c>
      <c r="R521" s="26">
        <f>IF('３　回答貼付シート'!T518="ない",0,IF('３　回答貼付シート'!T518="１～２日（にち）ある",1,IF('３　回答貼付シート'!T518="３～５日（にち）ある",2,IF('３　回答貼付シート'!T518="ほぼ毎日（まいにち）ある",3,))))</f>
        <v>0</v>
      </c>
      <c r="S521" s="26">
        <f>IF('３　回答貼付シート'!U518="ない",0,IF('３　回答貼付シート'!U518="１～２日（にち）ある",1,IF('３　回答貼付シート'!U518="３～５日（にち）ある",2,IF('３　回答貼付シート'!U518="ほぼ毎日（まいにち）ある",3,))))</f>
        <v>0</v>
      </c>
      <c r="T521" s="26">
        <f>IF('３　回答貼付シート'!V518="ない",0,IF('３　回答貼付シート'!V518="１～２日（にち）ある",1,IF('３　回答貼付シート'!V518="３～５日（にち）ある",2,IF('３　回答貼付シート'!V518="ほぼ毎日（まいにち）ある",3,))))</f>
        <v>0</v>
      </c>
      <c r="U521" s="26">
        <f>IF('３　回答貼付シート'!W518="ない",0,IF('３　回答貼付シート'!W518="１～２日（にち）ある",1,IF('３　回答貼付シート'!W518="３～５日（にち）ある",2,IF('３　回答貼付シート'!W518="ほぼ毎日（まいにち）ある",3,))))</f>
        <v>0</v>
      </c>
      <c r="V521" s="26">
        <f>IF('３　回答貼付シート'!X518="ない",0,IF('３　回答貼付シート'!X518="１～２日（にち）ある",1,IF('３　回答貼付シート'!X518="３～５日（にち）ある",2,IF('３　回答貼付シート'!X518="ほぼ毎日（まいにち）ある",3,))))</f>
        <v>0</v>
      </c>
      <c r="W521" s="26">
        <f>IF('３　回答貼付シート'!Y518="ない",0,IF('３　回答貼付シート'!Y518="１～２日（にち）ある",1,IF('３　回答貼付シート'!Y518="３～５日（にち）ある",2,IF('３　回答貼付シート'!Y518="ほぼ毎日（まいにち）ある",3,))))</f>
        <v>0</v>
      </c>
      <c r="X521" s="26">
        <f>IF('３　回答貼付シート'!Z518="ない",0,IF('３　回答貼付シート'!Z518="１～２日（にち）ある",1,IF('３　回答貼付シート'!Z518="３～５日（にち）ある",2,IF('３　回答貼付シート'!Z518="ほぼ毎日（まいにち）ある",3,))))</f>
        <v>0</v>
      </c>
      <c r="Y521" s="26">
        <f>IF('３　回答貼付シート'!AA518="ない",0,IF('３　回答貼付シート'!AA518="１～２日（にち）ある",1,IF('３　回答貼付シート'!AA518="３～５日（にち）ある",2,IF('３　回答貼付シート'!AA518="ほぼ毎日（まいにち）ある",3,))))</f>
        <v>0</v>
      </c>
      <c r="Z521" s="26">
        <f>'３　回答貼付シート'!$AB518</f>
        <v>0</v>
      </c>
      <c r="AA521" s="26" t="str">
        <f t="shared" si="76"/>
        <v/>
      </c>
      <c r="AB521" s="26" t="str">
        <f t="shared" si="77"/>
        <v/>
      </c>
      <c r="AC521" s="26" t="str">
        <f t="shared" si="78"/>
        <v/>
      </c>
      <c r="AD521" s="26" t="str">
        <f t="shared" si="79"/>
        <v/>
      </c>
      <c r="AE521" s="26" t="str">
        <f t="shared" si="80"/>
        <v/>
      </c>
      <c r="AF521" t="str">
        <f t="shared" si="73"/>
        <v>0</v>
      </c>
      <c r="AG521">
        <f t="shared" si="74"/>
        <v>0</v>
      </c>
      <c r="AH521" s="34">
        <f t="shared" si="81"/>
        <v>0</v>
      </c>
    </row>
    <row r="522" spans="1:34">
      <c r="A522" s="26"/>
      <c r="B522" s="26">
        <f t="shared" si="75"/>
        <v>0</v>
      </c>
      <c r="C522" s="26">
        <f>IF('３　回答貼付シート'!$F519&lt;&gt;0,VLOOKUP('３　回答貼付シート'!$F519,$AF$2048:$AG$2054,2,FALSE),0)</f>
        <v>0</v>
      </c>
      <c r="D522" s="26">
        <f>IF('３　回答貼付シート'!$G519&lt;&gt;0,VLOOKUP(('３　回答貼付シート'!$G519), $AF$2048:$AG$2054,2,FALSE),0)</f>
        <v>0</v>
      </c>
      <c r="E522" s="26">
        <f>'３　回答貼付シート'!$H519</f>
        <v>0</v>
      </c>
      <c r="F522" s="26">
        <f>IF(E522=0,0,VLOOKUP($B522,'２　情報入力シート'!$A$2:$E$2049,5))</f>
        <v>0</v>
      </c>
      <c r="G522" s="26">
        <f>IF('３　回答貼付シート'!I519="ない",0,IF('３　回答貼付シート'!I519="１～２日（にち）ある",1,IF('３　回答貼付シート'!I519="３～５日（にち）ある",2,IF('３　回答貼付シート'!I519="ほぼ毎日（まいにち）ある",3,))))</f>
        <v>0</v>
      </c>
      <c r="H522" s="26">
        <f>IF('３　回答貼付シート'!J519="ない",0,IF('３　回答貼付シート'!J519="１～２日（にち）ある",1,IF('３　回答貼付シート'!J519="３～５日（にち）ある",2,IF('３　回答貼付シート'!J519="ほぼ毎日（まいにち）ある",3,))))</f>
        <v>0</v>
      </c>
      <c r="I522" s="26">
        <f>IF('３　回答貼付シート'!K519="ない",0,IF('３　回答貼付シート'!K519="１～２日（にち）ある",1,IF('３　回答貼付シート'!K519="３～５日（にち）ある",2,IF('３　回答貼付シート'!K519="ほぼ毎日（まいにち）ある",3,))))</f>
        <v>0</v>
      </c>
      <c r="J522" s="26">
        <f>IF('３　回答貼付シート'!L519="ない",0,IF('３　回答貼付シート'!L519="１～２日（にち）ある",1,IF('３　回答貼付シート'!L519="３～５日（にち）ある",2,IF('３　回答貼付シート'!L519="ほぼ毎日（まいにち）ある",3,))))</f>
        <v>0</v>
      </c>
      <c r="K522" s="26">
        <f>IF('３　回答貼付シート'!M519="ない",0,IF('３　回答貼付シート'!M519="１～２日（にち）ある",1,IF('３　回答貼付シート'!M519="３～５日（にち）ある",2,IF('３　回答貼付シート'!M519="ほぼ毎日（まいにち）ある",3,))))</f>
        <v>0</v>
      </c>
      <c r="L522" s="26">
        <f>IF('３　回答貼付シート'!N519="ない",0,IF('３　回答貼付シート'!N519="１～２日（にち）ある",1,IF('３　回答貼付シート'!N519="３～５日（にち）ある",2,IF('３　回答貼付シート'!N519="ほぼ毎日（まいにち）ある",3,))))</f>
        <v>0</v>
      </c>
      <c r="M522" s="26">
        <f>IF('３　回答貼付シート'!O519="ない",0,IF('３　回答貼付シート'!O519="１～２日（にち）ある",1,IF('３　回答貼付シート'!O519="３～５日（にち）ある",2,IF('３　回答貼付シート'!O519="ほぼ毎日（まいにち）ある",3,))))</f>
        <v>0</v>
      </c>
      <c r="N522" s="26">
        <f>IF('３　回答貼付シート'!P519="ない",0,IF('３　回答貼付シート'!P519="１～２日（にち）ある",1,IF('３　回答貼付シート'!P519="３～５日（にち）ある",2,IF('３　回答貼付シート'!P519="ほぼ毎日（まいにち）ある",3,))))</f>
        <v>0</v>
      </c>
      <c r="O522" s="26">
        <f>IF('３　回答貼付シート'!Q519="ない",0,IF('３　回答貼付シート'!Q519="１～２日（にち）ある",1,IF('３　回答貼付シート'!Q519="３～５日（にち）ある",2,IF('３　回答貼付シート'!Q519="ほぼ毎日（まいにち）ある",3,))))</f>
        <v>0</v>
      </c>
      <c r="P522" s="26">
        <f>IF('３　回答貼付シート'!R519="ない",0,IF('３　回答貼付シート'!R519="１～２日（にち）ある",1,IF('３　回答貼付シート'!R519="３～５日（にち）ある",2,IF('３　回答貼付シート'!R519="ほぼ毎日（まいにち）ある",3,))))</f>
        <v>0</v>
      </c>
      <c r="Q522" s="26">
        <f>IF('３　回答貼付シート'!S519="ない",0,IF('３　回答貼付シート'!S519="１～２日（にち）ある",1,IF('３　回答貼付シート'!S519="３～５日（にち）ある",2,IF('３　回答貼付シート'!S519="ほぼ毎日（まいにち）ある",3,))))</f>
        <v>0</v>
      </c>
      <c r="R522" s="26">
        <f>IF('３　回答貼付シート'!T519="ない",0,IF('３　回答貼付シート'!T519="１～２日（にち）ある",1,IF('３　回答貼付シート'!T519="３～５日（にち）ある",2,IF('３　回答貼付シート'!T519="ほぼ毎日（まいにち）ある",3,))))</f>
        <v>0</v>
      </c>
      <c r="S522" s="26">
        <f>IF('３　回答貼付シート'!U519="ない",0,IF('３　回答貼付シート'!U519="１～２日（にち）ある",1,IF('３　回答貼付シート'!U519="３～５日（にち）ある",2,IF('３　回答貼付シート'!U519="ほぼ毎日（まいにち）ある",3,))))</f>
        <v>0</v>
      </c>
      <c r="T522" s="26">
        <f>IF('３　回答貼付シート'!V519="ない",0,IF('３　回答貼付シート'!V519="１～２日（にち）ある",1,IF('３　回答貼付シート'!V519="３～５日（にち）ある",2,IF('３　回答貼付シート'!V519="ほぼ毎日（まいにち）ある",3,))))</f>
        <v>0</v>
      </c>
      <c r="U522" s="26">
        <f>IF('３　回答貼付シート'!W519="ない",0,IF('３　回答貼付シート'!W519="１～２日（にち）ある",1,IF('３　回答貼付シート'!W519="３～５日（にち）ある",2,IF('３　回答貼付シート'!W519="ほぼ毎日（まいにち）ある",3,))))</f>
        <v>0</v>
      </c>
      <c r="V522" s="26">
        <f>IF('３　回答貼付シート'!X519="ない",0,IF('３　回答貼付シート'!X519="１～２日（にち）ある",1,IF('３　回答貼付シート'!X519="３～５日（にち）ある",2,IF('３　回答貼付シート'!X519="ほぼ毎日（まいにち）ある",3,))))</f>
        <v>0</v>
      </c>
      <c r="W522" s="26">
        <f>IF('３　回答貼付シート'!Y519="ない",0,IF('３　回答貼付シート'!Y519="１～２日（にち）ある",1,IF('３　回答貼付シート'!Y519="３～５日（にち）ある",2,IF('３　回答貼付シート'!Y519="ほぼ毎日（まいにち）ある",3,))))</f>
        <v>0</v>
      </c>
      <c r="X522" s="26">
        <f>IF('３　回答貼付シート'!Z519="ない",0,IF('３　回答貼付シート'!Z519="１～２日（にち）ある",1,IF('３　回答貼付シート'!Z519="３～５日（にち）ある",2,IF('３　回答貼付シート'!Z519="ほぼ毎日（まいにち）ある",3,))))</f>
        <v>0</v>
      </c>
      <c r="Y522" s="26">
        <f>IF('３　回答貼付シート'!AA519="ない",0,IF('３　回答貼付シート'!AA519="１～２日（にち）ある",1,IF('３　回答貼付シート'!AA519="３～５日（にち）ある",2,IF('３　回答貼付シート'!AA519="ほぼ毎日（まいにち）ある",3,))))</f>
        <v>0</v>
      </c>
      <c r="Z522" s="26">
        <f>'３　回答貼付シート'!$AB519</f>
        <v>0</v>
      </c>
      <c r="AA522" s="26" t="str">
        <f t="shared" si="76"/>
        <v/>
      </c>
      <c r="AB522" s="26" t="str">
        <f t="shared" si="77"/>
        <v/>
      </c>
      <c r="AC522" s="26" t="str">
        <f t="shared" si="78"/>
        <v/>
      </c>
      <c r="AD522" s="26" t="str">
        <f t="shared" si="79"/>
        <v/>
      </c>
      <c r="AE522" s="26" t="str">
        <f t="shared" si="80"/>
        <v/>
      </c>
      <c r="AF522" t="str">
        <f t="shared" si="73"/>
        <v>0</v>
      </c>
      <c r="AG522">
        <f t="shared" si="74"/>
        <v>0</v>
      </c>
      <c r="AH522" s="34">
        <f t="shared" si="81"/>
        <v>0</v>
      </c>
    </row>
    <row r="523" spans="1:34">
      <c r="A523" s="26"/>
      <c r="B523" s="26">
        <f t="shared" si="75"/>
        <v>0</v>
      </c>
      <c r="C523" s="26">
        <f>IF('３　回答貼付シート'!$F520&lt;&gt;0,VLOOKUP('３　回答貼付シート'!$F520,$AF$2048:$AG$2054,2,FALSE),0)</f>
        <v>0</v>
      </c>
      <c r="D523" s="26">
        <f>IF('３　回答貼付シート'!$G520&lt;&gt;0,VLOOKUP(('３　回答貼付シート'!$G520), $AF$2048:$AG$2054,2,FALSE),0)</f>
        <v>0</v>
      </c>
      <c r="E523" s="26">
        <f>'３　回答貼付シート'!$H520</f>
        <v>0</v>
      </c>
      <c r="F523" s="26">
        <f>IF(E523=0,0,VLOOKUP($B523,'２　情報入力シート'!$A$2:$E$2049,5))</f>
        <v>0</v>
      </c>
      <c r="G523" s="26">
        <f>IF('３　回答貼付シート'!I520="ない",0,IF('３　回答貼付シート'!I520="１～２日（にち）ある",1,IF('３　回答貼付シート'!I520="３～５日（にち）ある",2,IF('３　回答貼付シート'!I520="ほぼ毎日（まいにち）ある",3,))))</f>
        <v>0</v>
      </c>
      <c r="H523" s="26">
        <f>IF('３　回答貼付シート'!J520="ない",0,IF('３　回答貼付シート'!J520="１～２日（にち）ある",1,IF('３　回答貼付シート'!J520="３～５日（にち）ある",2,IF('３　回答貼付シート'!J520="ほぼ毎日（まいにち）ある",3,))))</f>
        <v>0</v>
      </c>
      <c r="I523" s="26">
        <f>IF('３　回答貼付シート'!K520="ない",0,IF('３　回答貼付シート'!K520="１～２日（にち）ある",1,IF('３　回答貼付シート'!K520="３～５日（にち）ある",2,IF('３　回答貼付シート'!K520="ほぼ毎日（まいにち）ある",3,))))</f>
        <v>0</v>
      </c>
      <c r="J523" s="26">
        <f>IF('３　回答貼付シート'!L520="ない",0,IF('３　回答貼付シート'!L520="１～２日（にち）ある",1,IF('３　回答貼付シート'!L520="３～５日（にち）ある",2,IF('３　回答貼付シート'!L520="ほぼ毎日（まいにち）ある",3,))))</f>
        <v>0</v>
      </c>
      <c r="K523" s="26">
        <f>IF('３　回答貼付シート'!M520="ない",0,IF('３　回答貼付シート'!M520="１～２日（にち）ある",1,IF('３　回答貼付シート'!M520="３～５日（にち）ある",2,IF('３　回答貼付シート'!M520="ほぼ毎日（まいにち）ある",3,))))</f>
        <v>0</v>
      </c>
      <c r="L523" s="26">
        <f>IF('３　回答貼付シート'!N520="ない",0,IF('３　回答貼付シート'!N520="１～２日（にち）ある",1,IF('３　回答貼付シート'!N520="３～５日（にち）ある",2,IF('３　回答貼付シート'!N520="ほぼ毎日（まいにち）ある",3,))))</f>
        <v>0</v>
      </c>
      <c r="M523" s="26">
        <f>IF('３　回答貼付シート'!O520="ない",0,IF('３　回答貼付シート'!O520="１～２日（にち）ある",1,IF('３　回答貼付シート'!O520="３～５日（にち）ある",2,IF('３　回答貼付シート'!O520="ほぼ毎日（まいにち）ある",3,))))</f>
        <v>0</v>
      </c>
      <c r="N523" s="26">
        <f>IF('３　回答貼付シート'!P520="ない",0,IF('３　回答貼付シート'!P520="１～２日（にち）ある",1,IF('３　回答貼付シート'!P520="３～５日（にち）ある",2,IF('３　回答貼付シート'!P520="ほぼ毎日（まいにち）ある",3,))))</f>
        <v>0</v>
      </c>
      <c r="O523" s="26">
        <f>IF('３　回答貼付シート'!Q520="ない",0,IF('３　回答貼付シート'!Q520="１～２日（にち）ある",1,IF('３　回答貼付シート'!Q520="３～５日（にち）ある",2,IF('３　回答貼付シート'!Q520="ほぼ毎日（まいにち）ある",3,))))</f>
        <v>0</v>
      </c>
      <c r="P523" s="26">
        <f>IF('３　回答貼付シート'!R520="ない",0,IF('３　回答貼付シート'!R520="１～２日（にち）ある",1,IF('３　回答貼付シート'!R520="３～５日（にち）ある",2,IF('３　回答貼付シート'!R520="ほぼ毎日（まいにち）ある",3,))))</f>
        <v>0</v>
      </c>
      <c r="Q523" s="26">
        <f>IF('３　回答貼付シート'!S520="ない",0,IF('３　回答貼付シート'!S520="１～２日（にち）ある",1,IF('３　回答貼付シート'!S520="３～５日（にち）ある",2,IF('３　回答貼付シート'!S520="ほぼ毎日（まいにち）ある",3,))))</f>
        <v>0</v>
      </c>
      <c r="R523" s="26">
        <f>IF('３　回答貼付シート'!T520="ない",0,IF('３　回答貼付シート'!T520="１～２日（にち）ある",1,IF('３　回答貼付シート'!T520="３～５日（にち）ある",2,IF('３　回答貼付シート'!T520="ほぼ毎日（まいにち）ある",3,))))</f>
        <v>0</v>
      </c>
      <c r="S523" s="26">
        <f>IF('３　回答貼付シート'!U520="ない",0,IF('３　回答貼付シート'!U520="１～２日（にち）ある",1,IF('３　回答貼付シート'!U520="３～５日（にち）ある",2,IF('３　回答貼付シート'!U520="ほぼ毎日（まいにち）ある",3,))))</f>
        <v>0</v>
      </c>
      <c r="T523" s="26">
        <f>IF('３　回答貼付シート'!V520="ない",0,IF('３　回答貼付シート'!V520="１～２日（にち）ある",1,IF('３　回答貼付シート'!V520="３～５日（にち）ある",2,IF('３　回答貼付シート'!V520="ほぼ毎日（まいにち）ある",3,))))</f>
        <v>0</v>
      </c>
      <c r="U523" s="26">
        <f>IF('３　回答貼付シート'!W520="ない",0,IF('３　回答貼付シート'!W520="１～２日（にち）ある",1,IF('３　回答貼付シート'!W520="３～５日（にち）ある",2,IF('３　回答貼付シート'!W520="ほぼ毎日（まいにち）ある",3,))))</f>
        <v>0</v>
      </c>
      <c r="V523" s="26">
        <f>IF('３　回答貼付シート'!X520="ない",0,IF('３　回答貼付シート'!X520="１～２日（にち）ある",1,IF('３　回答貼付シート'!X520="３～５日（にち）ある",2,IF('３　回答貼付シート'!X520="ほぼ毎日（まいにち）ある",3,))))</f>
        <v>0</v>
      </c>
      <c r="W523" s="26">
        <f>IF('３　回答貼付シート'!Y520="ない",0,IF('３　回答貼付シート'!Y520="１～２日（にち）ある",1,IF('３　回答貼付シート'!Y520="３～５日（にち）ある",2,IF('３　回答貼付シート'!Y520="ほぼ毎日（まいにち）ある",3,))))</f>
        <v>0</v>
      </c>
      <c r="X523" s="26">
        <f>IF('３　回答貼付シート'!Z520="ない",0,IF('３　回答貼付シート'!Z520="１～２日（にち）ある",1,IF('３　回答貼付シート'!Z520="３～５日（にち）ある",2,IF('３　回答貼付シート'!Z520="ほぼ毎日（まいにち）ある",3,))))</f>
        <v>0</v>
      </c>
      <c r="Y523" s="26">
        <f>IF('３　回答貼付シート'!AA520="ない",0,IF('３　回答貼付シート'!AA520="１～２日（にち）ある",1,IF('３　回答貼付シート'!AA520="３～５日（にち）ある",2,IF('３　回答貼付シート'!AA520="ほぼ毎日（まいにち）ある",3,))))</f>
        <v>0</v>
      </c>
      <c r="Z523" s="26">
        <f>'３　回答貼付シート'!$AB520</f>
        <v>0</v>
      </c>
      <c r="AA523" s="26" t="str">
        <f t="shared" si="76"/>
        <v/>
      </c>
      <c r="AB523" s="26" t="str">
        <f t="shared" si="77"/>
        <v/>
      </c>
      <c r="AC523" s="26" t="str">
        <f t="shared" si="78"/>
        <v/>
      </c>
      <c r="AD523" s="26" t="str">
        <f t="shared" si="79"/>
        <v/>
      </c>
      <c r="AE523" s="26" t="str">
        <f t="shared" si="80"/>
        <v/>
      </c>
      <c r="AF523" t="str">
        <f t="shared" si="73"/>
        <v>0</v>
      </c>
      <c r="AG523">
        <f t="shared" si="74"/>
        <v>0</v>
      </c>
      <c r="AH523" s="34">
        <f t="shared" si="81"/>
        <v>0</v>
      </c>
    </row>
    <row r="524" spans="1:34">
      <c r="A524" s="26"/>
      <c r="B524" s="26">
        <f t="shared" si="75"/>
        <v>0</v>
      </c>
      <c r="C524" s="26">
        <f>IF('３　回答貼付シート'!$F521&lt;&gt;0,VLOOKUP('３　回答貼付シート'!$F521,$AF$2048:$AG$2054,2,FALSE),0)</f>
        <v>0</v>
      </c>
      <c r="D524" s="26">
        <f>IF('３　回答貼付シート'!$G521&lt;&gt;0,VLOOKUP(('３　回答貼付シート'!$G521), $AF$2048:$AG$2054,2,FALSE),0)</f>
        <v>0</v>
      </c>
      <c r="E524" s="26">
        <f>'３　回答貼付シート'!$H521</f>
        <v>0</v>
      </c>
      <c r="F524" s="26">
        <f>IF(E524=0,0,VLOOKUP($B524,'２　情報入力シート'!$A$2:$E$2049,5))</f>
        <v>0</v>
      </c>
      <c r="G524" s="26">
        <f>IF('３　回答貼付シート'!I521="ない",0,IF('３　回答貼付シート'!I521="１～２日（にち）ある",1,IF('３　回答貼付シート'!I521="３～５日（にち）ある",2,IF('３　回答貼付シート'!I521="ほぼ毎日（まいにち）ある",3,))))</f>
        <v>0</v>
      </c>
      <c r="H524" s="26">
        <f>IF('３　回答貼付シート'!J521="ない",0,IF('３　回答貼付シート'!J521="１～２日（にち）ある",1,IF('３　回答貼付シート'!J521="３～５日（にち）ある",2,IF('３　回答貼付シート'!J521="ほぼ毎日（まいにち）ある",3,))))</f>
        <v>0</v>
      </c>
      <c r="I524" s="26">
        <f>IF('３　回答貼付シート'!K521="ない",0,IF('３　回答貼付シート'!K521="１～２日（にち）ある",1,IF('３　回答貼付シート'!K521="３～５日（にち）ある",2,IF('３　回答貼付シート'!K521="ほぼ毎日（まいにち）ある",3,))))</f>
        <v>0</v>
      </c>
      <c r="J524" s="26">
        <f>IF('３　回答貼付シート'!L521="ない",0,IF('３　回答貼付シート'!L521="１～２日（にち）ある",1,IF('３　回答貼付シート'!L521="３～５日（にち）ある",2,IF('３　回答貼付シート'!L521="ほぼ毎日（まいにち）ある",3,))))</f>
        <v>0</v>
      </c>
      <c r="K524" s="26">
        <f>IF('３　回答貼付シート'!M521="ない",0,IF('３　回答貼付シート'!M521="１～２日（にち）ある",1,IF('３　回答貼付シート'!M521="３～５日（にち）ある",2,IF('３　回答貼付シート'!M521="ほぼ毎日（まいにち）ある",3,))))</f>
        <v>0</v>
      </c>
      <c r="L524" s="26">
        <f>IF('３　回答貼付シート'!N521="ない",0,IF('３　回答貼付シート'!N521="１～２日（にち）ある",1,IF('３　回答貼付シート'!N521="３～５日（にち）ある",2,IF('３　回答貼付シート'!N521="ほぼ毎日（まいにち）ある",3,))))</f>
        <v>0</v>
      </c>
      <c r="M524" s="26">
        <f>IF('３　回答貼付シート'!O521="ない",0,IF('３　回答貼付シート'!O521="１～２日（にち）ある",1,IF('３　回答貼付シート'!O521="３～５日（にち）ある",2,IF('３　回答貼付シート'!O521="ほぼ毎日（まいにち）ある",3,))))</f>
        <v>0</v>
      </c>
      <c r="N524" s="26">
        <f>IF('３　回答貼付シート'!P521="ない",0,IF('３　回答貼付シート'!P521="１～２日（にち）ある",1,IF('３　回答貼付シート'!P521="３～５日（にち）ある",2,IF('３　回答貼付シート'!P521="ほぼ毎日（まいにち）ある",3,))))</f>
        <v>0</v>
      </c>
      <c r="O524" s="26">
        <f>IF('３　回答貼付シート'!Q521="ない",0,IF('３　回答貼付シート'!Q521="１～２日（にち）ある",1,IF('３　回答貼付シート'!Q521="３～５日（にち）ある",2,IF('３　回答貼付シート'!Q521="ほぼ毎日（まいにち）ある",3,))))</f>
        <v>0</v>
      </c>
      <c r="P524" s="26">
        <f>IF('３　回答貼付シート'!R521="ない",0,IF('３　回答貼付シート'!R521="１～２日（にち）ある",1,IF('３　回答貼付シート'!R521="３～５日（にち）ある",2,IF('３　回答貼付シート'!R521="ほぼ毎日（まいにち）ある",3,))))</f>
        <v>0</v>
      </c>
      <c r="Q524" s="26">
        <f>IF('３　回答貼付シート'!S521="ない",0,IF('３　回答貼付シート'!S521="１～２日（にち）ある",1,IF('３　回答貼付シート'!S521="３～５日（にち）ある",2,IF('３　回答貼付シート'!S521="ほぼ毎日（まいにち）ある",3,))))</f>
        <v>0</v>
      </c>
      <c r="R524" s="26">
        <f>IF('３　回答貼付シート'!T521="ない",0,IF('３　回答貼付シート'!T521="１～２日（にち）ある",1,IF('３　回答貼付シート'!T521="３～５日（にち）ある",2,IF('３　回答貼付シート'!T521="ほぼ毎日（まいにち）ある",3,))))</f>
        <v>0</v>
      </c>
      <c r="S524" s="26">
        <f>IF('３　回答貼付シート'!U521="ない",0,IF('３　回答貼付シート'!U521="１～２日（にち）ある",1,IF('３　回答貼付シート'!U521="３～５日（にち）ある",2,IF('３　回答貼付シート'!U521="ほぼ毎日（まいにち）ある",3,))))</f>
        <v>0</v>
      </c>
      <c r="T524" s="26">
        <f>IF('３　回答貼付シート'!V521="ない",0,IF('３　回答貼付シート'!V521="１～２日（にち）ある",1,IF('３　回答貼付シート'!V521="３～５日（にち）ある",2,IF('３　回答貼付シート'!V521="ほぼ毎日（まいにち）ある",3,))))</f>
        <v>0</v>
      </c>
      <c r="U524" s="26">
        <f>IF('３　回答貼付シート'!W521="ない",0,IF('３　回答貼付シート'!W521="１～２日（にち）ある",1,IF('３　回答貼付シート'!W521="３～５日（にち）ある",2,IF('３　回答貼付シート'!W521="ほぼ毎日（まいにち）ある",3,))))</f>
        <v>0</v>
      </c>
      <c r="V524" s="26">
        <f>IF('３　回答貼付シート'!X521="ない",0,IF('３　回答貼付シート'!X521="１～２日（にち）ある",1,IF('３　回答貼付シート'!X521="３～５日（にち）ある",2,IF('３　回答貼付シート'!X521="ほぼ毎日（まいにち）ある",3,))))</f>
        <v>0</v>
      </c>
      <c r="W524" s="26">
        <f>IF('３　回答貼付シート'!Y521="ない",0,IF('３　回答貼付シート'!Y521="１～２日（にち）ある",1,IF('３　回答貼付シート'!Y521="３～５日（にち）ある",2,IF('３　回答貼付シート'!Y521="ほぼ毎日（まいにち）ある",3,))))</f>
        <v>0</v>
      </c>
      <c r="X524" s="26">
        <f>IF('３　回答貼付シート'!Z521="ない",0,IF('３　回答貼付シート'!Z521="１～２日（にち）ある",1,IF('３　回答貼付シート'!Z521="３～５日（にち）ある",2,IF('３　回答貼付シート'!Z521="ほぼ毎日（まいにち）ある",3,))))</f>
        <v>0</v>
      </c>
      <c r="Y524" s="26">
        <f>IF('３　回答貼付シート'!AA521="ない",0,IF('３　回答貼付シート'!AA521="１～２日（にち）ある",1,IF('３　回答貼付シート'!AA521="３～５日（にち）ある",2,IF('３　回答貼付シート'!AA521="ほぼ毎日（まいにち）ある",3,))))</f>
        <v>0</v>
      </c>
      <c r="Z524" s="26">
        <f>'３　回答貼付シート'!$AB521</f>
        <v>0</v>
      </c>
      <c r="AA524" s="26" t="str">
        <f t="shared" si="76"/>
        <v/>
      </c>
      <c r="AB524" s="26" t="str">
        <f t="shared" si="77"/>
        <v/>
      </c>
      <c r="AC524" s="26" t="str">
        <f t="shared" si="78"/>
        <v/>
      </c>
      <c r="AD524" s="26" t="str">
        <f t="shared" si="79"/>
        <v/>
      </c>
      <c r="AE524" s="26" t="str">
        <f t="shared" si="80"/>
        <v/>
      </c>
      <c r="AF524" t="str">
        <f t="shared" si="73"/>
        <v>0</v>
      </c>
      <c r="AG524">
        <f t="shared" si="74"/>
        <v>0</v>
      </c>
      <c r="AH524" s="34">
        <f t="shared" si="81"/>
        <v>0</v>
      </c>
    </row>
    <row r="525" spans="1:34">
      <c r="A525" s="26"/>
      <c r="B525" s="26">
        <f t="shared" si="75"/>
        <v>0</v>
      </c>
      <c r="C525" s="26">
        <f>IF('３　回答貼付シート'!$F522&lt;&gt;0,VLOOKUP('３　回答貼付シート'!$F522,$AF$2048:$AG$2054,2,FALSE),0)</f>
        <v>0</v>
      </c>
      <c r="D525" s="26">
        <f>IF('３　回答貼付シート'!$G522&lt;&gt;0,VLOOKUP(('３　回答貼付シート'!$G522), $AF$2048:$AG$2054,2,FALSE),0)</f>
        <v>0</v>
      </c>
      <c r="E525" s="26">
        <f>'３　回答貼付シート'!$H522</f>
        <v>0</v>
      </c>
      <c r="F525" s="26">
        <f>IF(E525=0,0,VLOOKUP($B525,'２　情報入力シート'!$A$2:$E$2049,5))</f>
        <v>0</v>
      </c>
      <c r="G525" s="26">
        <f>IF('３　回答貼付シート'!I522="ない",0,IF('３　回答貼付シート'!I522="１～２日（にち）ある",1,IF('３　回答貼付シート'!I522="３～５日（にち）ある",2,IF('３　回答貼付シート'!I522="ほぼ毎日（まいにち）ある",3,))))</f>
        <v>0</v>
      </c>
      <c r="H525" s="26">
        <f>IF('３　回答貼付シート'!J522="ない",0,IF('３　回答貼付シート'!J522="１～２日（にち）ある",1,IF('３　回答貼付シート'!J522="３～５日（にち）ある",2,IF('３　回答貼付シート'!J522="ほぼ毎日（まいにち）ある",3,))))</f>
        <v>0</v>
      </c>
      <c r="I525" s="26">
        <f>IF('３　回答貼付シート'!K522="ない",0,IF('３　回答貼付シート'!K522="１～２日（にち）ある",1,IF('３　回答貼付シート'!K522="３～５日（にち）ある",2,IF('３　回答貼付シート'!K522="ほぼ毎日（まいにち）ある",3,))))</f>
        <v>0</v>
      </c>
      <c r="J525" s="26">
        <f>IF('３　回答貼付シート'!L522="ない",0,IF('３　回答貼付シート'!L522="１～２日（にち）ある",1,IF('３　回答貼付シート'!L522="３～５日（にち）ある",2,IF('３　回答貼付シート'!L522="ほぼ毎日（まいにち）ある",3,))))</f>
        <v>0</v>
      </c>
      <c r="K525" s="26">
        <f>IF('３　回答貼付シート'!M522="ない",0,IF('３　回答貼付シート'!M522="１～２日（にち）ある",1,IF('３　回答貼付シート'!M522="３～５日（にち）ある",2,IF('３　回答貼付シート'!M522="ほぼ毎日（まいにち）ある",3,))))</f>
        <v>0</v>
      </c>
      <c r="L525" s="26">
        <f>IF('３　回答貼付シート'!N522="ない",0,IF('３　回答貼付シート'!N522="１～２日（にち）ある",1,IF('３　回答貼付シート'!N522="３～５日（にち）ある",2,IF('３　回答貼付シート'!N522="ほぼ毎日（まいにち）ある",3,))))</f>
        <v>0</v>
      </c>
      <c r="M525" s="26">
        <f>IF('３　回答貼付シート'!O522="ない",0,IF('３　回答貼付シート'!O522="１～２日（にち）ある",1,IF('３　回答貼付シート'!O522="３～５日（にち）ある",2,IF('３　回答貼付シート'!O522="ほぼ毎日（まいにち）ある",3,))))</f>
        <v>0</v>
      </c>
      <c r="N525" s="26">
        <f>IF('３　回答貼付シート'!P522="ない",0,IF('３　回答貼付シート'!P522="１～２日（にち）ある",1,IF('３　回答貼付シート'!P522="３～５日（にち）ある",2,IF('３　回答貼付シート'!P522="ほぼ毎日（まいにち）ある",3,))))</f>
        <v>0</v>
      </c>
      <c r="O525" s="26">
        <f>IF('３　回答貼付シート'!Q522="ない",0,IF('３　回答貼付シート'!Q522="１～２日（にち）ある",1,IF('３　回答貼付シート'!Q522="３～５日（にち）ある",2,IF('３　回答貼付シート'!Q522="ほぼ毎日（まいにち）ある",3,))))</f>
        <v>0</v>
      </c>
      <c r="P525" s="26">
        <f>IF('３　回答貼付シート'!R522="ない",0,IF('３　回答貼付シート'!R522="１～２日（にち）ある",1,IF('３　回答貼付シート'!R522="３～５日（にち）ある",2,IF('３　回答貼付シート'!R522="ほぼ毎日（まいにち）ある",3,))))</f>
        <v>0</v>
      </c>
      <c r="Q525" s="26">
        <f>IF('３　回答貼付シート'!S522="ない",0,IF('３　回答貼付シート'!S522="１～２日（にち）ある",1,IF('３　回答貼付シート'!S522="３～５日（にち）ある",2,IF('３　回答貼付シート'!S522="ほぼ毎日（まいにち）ある",3,))))</f>
        <v>0</v>
      </c>
      <c r="R525" s="26">
        <f>IF('３　回答貼付シート'!T522="ない",0,IF('３　回答貼付シート'!T522="１～２日（にち）ある",1,IF('３　回答貼付シート'!T522="３～５日（にち）ある",2,IF('３　回答貼付シート'!T522="ほぼ毎日（まいにち）ある",3,))))</f>
        <v>0</v>
      </c>
      <c r="S525" s="26">
        <f>IF('３　回答貼付シート'!U522="ない",0,IF('３　回答貼付シート'!U522="１～２日（にち）ある",1,IF('３　回答貼付シート'!U522="３～５日（にち）ある",2,IF('３　回答貼付シート'!U522="ほぼ毎日（まいにち）ある",3,))))</f>
        <v>0</v>
      </c>
      <c r="T525" s="26">
        <f>IF('３　回答貼付シート'!V522="ない",0,IF('３　回答貼付シート'!V522="１～２日（にち）ある",1,IF('３　回答貼付シート'!V522="３～５日（にち）ある",2,IF('３　回答貼付シート'!V522="ほぼ毎日（まいにち）ある",3,))))</f>
        <v>0</v>
      </c>
      <c r="U525" s="26">
        <f>IF('３　回答貼付シート'!W522="ない",0,IF('３　回答貼付シート'!W522="１～２日（にち）ある",1,IF('３　回答貼付シート'!W522="３～５日（にち）ある",2,IF('３　回答貼付シート'!W522="ほぼ毎日（まいにち）ある",3,))))</f>
        <v>0</v>
      </c>
      <c r="V525" s="26">
        <f>IF('３　回答貼付シート'!X522="ない",0,IF('３　回答貼付シート'!X522="１～２日（にち）ある",1,IF('３　回答貼付シート'!X522="３～５日（にち）ある",2,IF('３　回答貼付シート'!X522="ほぼ毎日（まいにち）ある",3,))))</f>
        <v>0</v>
      </c>
      <c r="W525" s="26">
        <f>IF('３　回答貼付シート'!Y522="ない",0,IF('３　回答貼付シート'!Y522="１～２日（にち）ある",1,IF('３　回答貼付シート'!Y522="３～５日（にち）ある",2,IF('３　回答貼付シート'!Y522="ほぼ毎日（まいにち）ある",3,))))</f>
        <v>0</v>
      </c>
      <c r="X525" s="26">
        <f>IF('３　回答貼付シート'!Z522="ない",0,IF('３　回答貼付シート'!Z522="１～２日（にち）ある",1,IF('３　回答貼付シート'!Z522="３～５日（にち）ある",2,IF('３　回答貼付シート'!Z522="ほぼ毎日（まいにち）ある",3,))))</f>
        <v>0</v>
      </c>
      <c r="Y525" s="26">
        <f>IF('３　回答貼付シート'!AA522="ない",0,IF('３　回答貼付シート'!AA522="１～２日（にち）ある",1,IF('３　回答貼付シート'!AA522="３～５日（にち）ある",2,IF('３　回答貼付シート'!AA522="ほぼ毎日（まいにち）ある",3,))))</f>
        <v>0</v>
      </c>
      <c r="Z525" s="26">
        <f>'３　回答貼付シート'!$AB522</f>
        <v>0</v>
      </c>
      <c r="AA525" s="26" t="str">
        <f t="shared" si="76"/>
        <v/>
      </c>
      <c r="AB525" s="26" t="str">
        <f t="shared" si="77"/>
        <v/>
      </c>
      <c r="AC525" s="26" t="str">
        <f t="shared" si="78"/>
        <v/>
      </c>
      <c r="AD525" s="26" t="str">
        <f t="shared" si="79"/>
        <v/>
      </c>
      <c r="AE525" s="26" t="str">
        <f t="shared" si="80"/>
        <v/>
      </c>
      <c r="AF525" t="str">
        <f t="shared" si="73"/>
        <v>0</v>
      </c>
      <c r="AG525">
        <f t="shared" si="74"/>
        <v>0</v>
      </c>
      <c r="AH525" s="34">
        <f t="shared" si="81"/>
        <v>0</v>
      </c>
    </row>
    <row r="526" spans="1:34">
      <c r="A526" s="26"/>
      <c r="B526" s="26">
        <f t="shared" si="75"/>
        <v>0</v>
      </c>
      <c r="C526" s="26">
        <f>IF('３　回答貼付シート'!$F523&lt;&gt;0,VLOOKUP('３　回答貼付シート'!$F523,$AF$2048:$AG$2054,2,FALSE),0)</f>
        <v>0</v>
      </c>
      <c r="D526" s="26">
        <f>IF('３　回答貼付シート'!$G523&lt;&gt;0,VLOOKUP(('３　回答貼付シート'!$G523), $AF$2048:$AG$2054,2,FALSE),0)</f>
        <v>0</v>
      </c>
      <c r="E526" s="26">
        <f>'３　回答貼付シート'!$H523</f>
        <v>0</v>
      </c>
      <c r="F526" s="26">
        <f>IF(E526=0,0,VLOOKUP($B526,'２　情報入力シート'!$A$2:$E$2049,5))</f>
        <v>0</v>
      </c>
      <c r="G526" s="26">
        <f>IF('３　回答貼付シート'!I523="ない",0,IF('３　回答貼付シート'!I523="１～２日（にち）ある",1,IF('３　回答貼付シート'!I523="３～５日（にち）ある",2,IF('３　回答貼付シート'!I523="ほぼ毎日（まいにち）ある",3,))))</f>
        <v>0</v>
      </c>
      <c r="H526" s="26">
        <f>IF('３　回答貼付シート'!J523="ない",0,IF('３　回答貼付シート'!J523="１～２日（にち）ある",1,IF('３　回答貼付シート'!J523="３～５日（にち）ある",2,IF('３　回答貼付シート'!J523="ほぼ毎日（まいにち）ある",3,))))</f>
        <v>0</v>
      </c>
      <c r="I526" s="26">
        <f>IF('３　回答貼付シート'!K523="ない",0,IF('３　回答貼付シート'!K523="１～２日（にち）ある",1,IF('３　回答貼付シート'!K523="３～５日（にち）ある",2,IF('３　回答貼付シート'!K523="ほぼ毎日（まいにち）ある",3,))))</f>
        <v>0</v>
      </c>
      <c r="J526" s="26">
        <f>IF('３　回答貼付シート'!L523="ない",0,IF('３　回答貼付シート'!L523="１～２日（にち）ある",1,IF('３　回答貼付シート'!L523="３～５日（にち）ある",2,IF('３　回答貼付シート'!L523="ほぼ毎日（まいにち）ある",3,))))</f>
        <v>0</v>
      </c>
      <c r="K526" s="26">
        <f>IF('３　回答貼付シート'!M523="ない",0,IF('３　回答貼付シート'!M523="１～２日（にち）ある",1,IF('３　回答貼付シート'!M523="３～５日（にち）ある",2,IF('３　回答貼付シート'!M523="ほぼ毎日（まいにち）ある",3,))))</f>
        <v>0</v>
      </c>
      <c r="L526" s="26">
        <f>IF('３　回答貼付シート'!N523="ない",0,IF('３　回答貼付シート'!N523="１～２日（にち）ある",1,IF('３　回答貼付シート'!N523="３～５日（にち）ある",2,IF('３　回答貼付シート'!N523="ほぼ毎日（まいにち）ある",3,))))</f>
        <v>0</v>
      </c>
      <c r="M526" s="26">
        <f>IF('３　回答貼付シート'!O523="ない",0,IF('３　回答貼付シート'!O523="１～２日（にち）ある",1,IF('３　回答貼付シート'!O523="３～５日（にち）ある",2,IF('３　回答貼付シート'!O523="ほぼ毎日（まいにち）ある",3,))))</f>
        <v>0</v>
      </c>
      <c r="N526" s="26">
        <f>IF('３　回答貼付シート'!P523="ない",0,IF('３　回答貼付シート'!P523="１～２日（にち）ある",1,IF('３　回答貼付シート'!P523="３～５日（にち）ある",2,IF('３　回答貼付シート'!P523="ほぼ毎日（まいにち）ある",3,))))</f>
        <v>0</v>
      </c>
      <c r="O526" s="26">
        <f>IF('３　回答貼付シート'!Q523="ない",0,IF('３　回答貼付シート'!Q523="１～２日（にち）ある",1,IF('３　回答貼付シート'!Q523="３～５日（にち）ある",2,IF('３　回答貼付シート'!Q523="ほぼ毎日（まいにち）ある",3,))))</f>
        <v>0</v>
      </c>
      <c r="P526" s="26">
        <f>IF('３　回答貼付シート'!R523="ない",0,IF('３　回答貼付シート'!R523="１～２日（にち）ある",1,IF('３　回答貼付シート'!R523="３～５日（にち）ある",2,IF('３　回答貼付シート'!R523="ほぼ毎日（まいにち）ある",3,))))</f>
        <v>0</v>
      </c>
      <c r="Q526" s="26">
        <f>IF('３　回答貼付シート'!S523="ない",0,IF('３　回答貼付シート'!S523="１～２日（にち）ある",1,IF('３　回答貼付シート'!S523="３～５日（にち）ある",2,IF('３　回答貼付シート'!S523="ほぼ毎日（まいにち）ある",3,))))</f>
        <v>0</v>
      </c>
      <c r="R526" s="26">
        <f>IF('３　回答貼付シート'!T523="ない",0,IF('３　回答貼付シート'!T523="１～２日（にち）ある",1,IF('３　回答貼付シート'!T523="３～５日（にち）ある",2,IF('３　回答貼付シート'!T523="ほぼ毎日（まいにち）ある",3,))))</f>
        <v>0</v>
      </c>
      <c r="S526" s="26">
        <f>IF('３　回答貼付シート'!U523="ない",0,IF('３　回答貼付シート'!U523="１～２日（にち）ある",1,IF('３　回答貼付シート'!U523="３～５日（にち）ある",2,IF('３　回答貼付シート'!U523="ほぼ毎日（まいにち）ある",3,))))</f>
        <v>0</v>
      </c>
      <c r="T526" s="26">
        <f>IF('３　回答貼付シート'!V523="ない",0,IF('３　回答貼付シート'!V523="１～２日（にち）ある",1,IF('３　回答貼付シート'!V523="３～５日（にち）ある",2,IF('３　回答貼付シート'!V523="ほぼ毎日（まいにち）ある",3,))))</f>
        <v>0</v>
      </c>
      <c r="U526" s="26">
        <f>IF('３　回答貼付シート'!W523="ない",0,IF('３　回答貼付シート'!W523="１～２日（にち）ある",1,IF('３　回答貼付シート'!W523="３～５日（にち）ある",2,IF('３　回答貼付シート'!W523="ほぼ毎日（まいにち）ある",3,))))</f>
        <v>0</v>
      </c>
      <c r="V526" s="26">
        <f>IF('３　回答貼付シート'!X523="ない",0,IF('３　回答貼付シート'!X523="１～２日（にち）ある",1,IF('３　回答貼付シート'!X523="３～５日（にち）ある",2,IF('３　回答貼付シート'!X523="ほぼ毎日（まいにち）ある",3,))))</f>
        <v>0</v>
      </c>
      <c r="W526" s="26">
        <f>IF('３　回答貼付シート'!Y523="ない",0,IF('３　回答貼付シート'!Y523="１～２日（にち）ある",1,IF('３　回答貼付シート'!Y523="３～５日（にち）ある",2,IF('３　回答貼付シート'!Y523="ほぼ毎日（まいにち）ある",3,))))</f>
        <v>0</v>
      </c>
      <c r="X526" s="26">
        <f>IF('３　回答貼付シート'!Z523="ない",0,IF('３　回答貼付シート'!Z523="１～２日（にち）ある",1,IF('３　回答貼付シート'!Z523="３～５日（にち）ある",2,IF('３　回答貼付シート'!Z523="ほぼ毎日（まいにち）ある",3,))))</f>
        <v>0</v>
      </c>
      <c r="Y526" s="26">
        <f>IF('３　回答貼付シート'!AA523="ない",0,IF('３　回答貼付シート'!AA523="１～２日（にち）ある",1,IF('３　回答貼付シート'!AA523="３～５日（にち）ある",2,IF('３　回答貼付シート'!AA523="ほぼ毎日（まいにち）ある",3,))))</f>
        <v>0</v>
      </c>
      <c r="Z526" s="26">
        <f>'３　回答貼付シート'!$AB523</f>
        <v>0</v>
      </c>
      <c r="AA526" s="26" t="str">
        <f t="shared" si="76"/>
        <v/>
      </c>
      <c r="AB526" s="26" t="str">
        <f t="shared" si="77"/>
        <v/>
      </c>
      <c r="AC526" s="26" t="str">
        <f t="shared" si="78"/>
        <v/>
      </c>
      <c r="AD526" s="26" t="str">
        <f t="shared" si="79"/>
        <v/>
      </c>
      <c r="AE526" s="26" t="str">
        <f t="shared" si="80"/>
        <v/>
      </c>
      <c r="AF526" t="str">
        <f t="shared" si="73"/>
        <v>0</v>
      </c>
      <c r="AG526">
        <f t="shared" si="74"/>
        <v>0</v>
      </c>
      <c r="AH526" s="34">
        <f t="shared" si="81"/>
        <v>0</v>
      </c>
    </row>
    <row r="527" spans="1:34">
      <c r="A527" s="26"/>
      <c r="B527" s="26">
        <f t="shared" si="75"/>
        <v>0</v>
      </c>
      <c r="C527" s="26">
        <f>IF('３　回答貼付シート'!$F524&lt;&gt;0,VLOOKUP('３　回答貼付シート'!$F524,$AF$2048:$AG$2054,2,FALSE),0)</f>
        <v>0</v>
      </c>
      <c r="D527" s="26">
        <f>IF('３　回答貼付シート'!$G524&lt;&gt;0,VLOOKUP(('３　回答貼付シート'!$G524), $AF$2048:$AG$2054,2,FALSE),0)</f>
        <v>0</v>
      </c>
      <c r="E527" s="26">
        <f>'３　回答貼付シート'!$H524</f>
        <v>0</v>
      </c>
      <c r="F527" s="26">
        <f>IF(E527=0,0,VLOOKUP($B527,'２　情報入力シート'!$A$2:$E$2049,5))</f>
        <v>0</v>
      </c>
      <c r="G527" s="26">
        <f>IF('３　回答貼付シート'!I524="ない",0,IF('３　回答貼付シート'!I524="１～２日（にち）ある",1,IF('３　回答貼付シート'!I524="３～５日（にち）ある",2,IF('３　回答貼付シート'!I524="ほぼ毎日（まいにち）ある",3,))))</f>
        <v>0</v>
      </c>
      <c r="H527" s="26">
        <f>IF('３　回答貼付シート'!J524="ない",0,IF('３　回答貼付シート'!J524="１～２日（にち）ある",1,IF('３　回答貼付シート'!J524="３～５日（にち）ある",2,IF('３　回答貼付シート'!J524="ほぼ毎日（まいにち）ある",3,))))</f>
        <v>0</v>
      </c>
      <c r="I527" s="26">
        <f>IF('３　回答貼付シート'!K524="ない",0,IF('３　回答貼付シート'!K524="１～２日（にち）ある",1,IF('３　回答貼付シート'!K524="３～５日（にち）ある",2,IF('３　回答貼付シート'!K524="ほぼ毎日（まいにち）ある",3,))))</f>
        <v>0</v>
      </c>
      <c r="J527" s="26">
        <f>IF('３　回答貼付シート'!L524="ない",0,IF('３　回答貼付シート'!L524="１～２日（にち）ある",1,IF('３　回答貼付シート'!L524="３～５日（にち）ある",2,IF('３　回答貼付シート'!L524="ほぼ毎日（まいにち）ある",3,))))</f>
        <v>0</v>
      </c>
      <c r="K527" s="26">
        <f>IF('３　回答貼付シート'!M524="ない",0,IF('３　回答貼付シート'!M524="１～２日（にち）ある",1,IF('３　回答貼付シート'!M524="３～５日（にち）ある",2,IF('３　回答貼付シート'!M524="ほぼ毎日（まいにち）ある",3,))))</f>
        <v>0</v>
      </c>
      <c r="L527" s="26">
        <f>IF('３　回答貼付シート'!N524="ない",0,IF('３　回答貼付シート'!N524="１～２日（にち）ある",1,IF('３　回答貼付シート'!N524="３～５日（にち）ある",2,IF('３　回答貼付シート'!N524="ほぼ毎日（まいにち）ある",3,))))</f>
        <v>0</v>
      </c>
      <c r="M527" s="26">
        <f>IF('３　回答貼付シート'!O524="ない",0,IF('３　回答貼付シート'!O524="１～２日（にち）ある",1,IF('３　回答貼付シート'!O524="３～５日（にち）ある",2,IF('３　回答貼付シート'!O524="ほぼ毎日（まいにち）ある",3,))))</f>
        <v>0</v>
      </c>
      <c r="N527" s="26">
        <f>IF('３　回答貼付シート'!P524="ない",0,IF('３　回答貼付シート'!P524="１～２日（にち）ある",1,IF('３　回答貼付シート'!P524="３～５日（にち）ある",2,IF('３　回答貼付シート'!P524="ほぼ毎日（まいにち）ある",3,))))</f>
        <v>0</v>
      </c>
      <c r="O527" s="26">
        <f>IF('３　回答貼付シート'!Q524="ない",0,IF('３　回答貼付シート'!Q524="１～２日（にち）ある",1,IF('３　回答貼付シート'!Q524="３～５日（にち）ある",2,IF('３　回答貼付シート'!Q524="ほぼ毎日（まいにち）ある",3,))))</f>
        <v>0</v>
      </c>
      <c r="P527" s="26">
        <f>IF('３　回答貼付シート'!R524="ない",0,IF('３　回答貼付シート'!R524="１～２日（にち）ある",1,IF('３　回答貼付シート'!R524="３～５日（にち）ある",2,IF('３　回答貼付シート'!R524="ほぼ毎日（まいにち）ある",3,))))</f>
        <v>0</v>
      </c>
      <c r="Q527" s="26">
        <f>IF('３　回答貼付シート'!S524="ない",0,IF('３　回答貼付シート'!S524="１～２日（にち）ある",1,IF('３　回答貼付シート'!S524="３～５日（にち）ある",2,IF('３　回答貼付シート'!S524="ほぼ毎日（まいにち）ある",3,))))</f>
        <v>0</v>
      </c>
      <c r="R527" s="26">
        <f>IF('３　回答貼付シート'!T524="ない",0,IF('３　回答貼付シート'!T524="１～２日（にち）ある",1,IF('３　回答貼付シート'!T524="３～５日（にち）ある",2,IF('３　回答貼付シート'!T524="ほぼ毎日（まいにち）ある",3,))))</f>
        <v>0</v>
      </c>
      <c r="S527" s="26">
        <f>IF('３　回答貼付シート'!U524="ない",0,IF('３　回答貼付シート'!U524="１～２日（にち）ある",1,IF('３　回答貼付シート'!U524="３～５日（にち）ある",2,IF('３　回答貼付シート'!U524="ほぼ毎日（まいにち）ある",3,))))</f>
        <v>0</v>
      </c>
      <c r="T527" s="26">
        <f>IF('３　回答貼付シート'!V524="ない",0,IF('３　回答貼付シート'!V524="１～２日（にち）ある",1,IF('３　回答貼付シート'!V524="３～５日（にち）ある",2,IF('３　回答貼付シート'!V524="ほぼ毎日（まいにち）ある",3,))))</f>
        <v>0</v>
      </c>
      <c r="U527" s="26">
        <f>IF('３　回答貼付シート'!W524="ない",0,IF('３　回答貼付シート'!W524="１～２日（にち）ある",1,IF('３　回答貼付シート'!W524="３～５日（にち）ある",2,IF('３　回答貼付シート'!W524="ほぼ毎日（まいにち）ある",3,))))</f>
        <v>0</v>
      </c>
      <c r="V527" s="26">
        <f>IF('３　回答貼付シート'!X524="ない",0,IF('３　回答貼付シート'!X524="１～２日（にち）ある",1,IF('３　回答貼付シート'!X524="３～５日（にち）ある",2,IF('３　回答貼付シート'!X524="ほぼ毎日（まいにち）ある",3,))))</f>
        <v>0</v>
      </c>
      <c r="W527" s="26">
        <f>IF('３　回答貼付シート'!Y524="ない",0,IF('３　回答貼付シート'!Y524="１～２日（にち）ある",1,IF('３　回答貼付シート'!Y524="３～５日（にち）ある",2,IF('３　回答貼付シート'!Y524="ほぼ毎日（まいにち）ある",3,))))</f>
        <v>0</v>
      </c>
      <c r="X527" s="26">
        <f>IF('３　回答貼付シート'!Z524="ない",0,IF('３　回答貼付シート'!Z524="１～２日（にち）ある",1,IF('３　回答貼付シート'!Z524="３～５日（にち）ある",2,IF('３　回答貼付シート'!Z524="ほぼ毎日（まいにち）ある",3,))))</f>
        <v>0</v>
      </c>
      <c r="Y527" s="26">
        <f>IF('３　回答貼付シート'!AA524="ない",0,IF('３　回答貼付シート'!AA524="１～２日（にち）ある",1,IF('３　回答貼付シート'!AA524="３～５日（にち）ある",2,IF('３　回答貼付シート'!AA524="ほぼ毎日（まいにち）ある",3,))))</f>
        <v>0</v>
      </c>
      <c r="Z527" s="26">
        <f>'３　回答貼付シート'!$AB524</f>
        <v>0</v>
      </c>
      <c r="AA527" s="26" t="str">
        <f t="shared" si="76"/>
        <v/>
      </c>
      <c r="AB527" s="26" t="str">
        <f t="shared" si="77"/>
        <v/>
      </c>
      <c r="AC527" s="26" t="str">
        <f t="shared" si="78"/>
        <v/>
      </c>
      <c r="AD527" s="26" t="str">
        <f t="shared" si="79"/>
        <v/>
      </c>
      <c r="AE527" s="26" t="str">
        <f t="shared" si="80"/>
        <v/>
      </c>
      <c r="AF527" t="str">
        <f t="shared" si="73"/>
        <v>0</v>
      </c>
      <c r="AG527">
        <f t="shared" si="74"/>
        <v>0</v>
      </c>
      <c r="AH527" s="34">
        <f t="shared" si="81"/>
        <v>0</v>
      </c>
    </row>
    <row r="528" spans="1:34">
      <c r="A528" s="26"/>
      <c r="B528" s="26">
        <f t="shared" si="75"/>
        <v>0</v>
      </c>
      <c r="C528" s="26">
        <f>IF('３　回答貼付シート'!$F525&lt;&gt;0,VLOOKUP('３　回答貼付シート'!$F525,$AF$2048:$AG$2054,2,FALSE),0)</f>
        <v>0</v>
      </c>
      <c r="D528" s="26">
        <f>IF('３　回答貼付シート'!$G525&lt;&gt;0,VLOOKUP(('３　回答貼付シート'!$G525), $AF$2048:$AG$2054,2,FALSE),0)</f>
        <v>0</v>
      </c>
      <c r="E528" s="26">
        <f>'３　回答貼付シート'!$H525</f>
        <v>0</v>
      </c>
      <c r="F528" s="26">
        <f>IF(E528=0,0,VLOOKUP($B528,'２　情報入力シート'!$A$2:$E$2049,5))</f>
        <v>0</v>
      </c>
      <c r="G528" s="26">
        <f>IF('３　回答貼付シート'!I525="ない",0,IF('３　回答貼付シート'!I525="１～２日（にち）ある",1,IF('３　回答貼付シート'!I525="３～５日（にち）ある",2,IF('３　回答貼付シート'!I525="ほぼ毎日（まいにち）ある",3,))))</f>
        <v>0</v>
      </c>
      <c r="H528" s="26">
        <f>IF('３　回答貼付シート'!J525="ない",0,IF('３　回答貼付シート'!J525="１～２日（にち）ある",1,IF('３　回答貼付シート'!J525="３～５日（にち）ある",2,IF('３　回答貼付シート'!J525="ほぼ毎日（まいにち）ある",3,))))</f>
        <v>0</v>
      </c>
      <c r="I528" s="26">
        <f>IF('３　回答貼付シート'!K525="ない",0,IF('３　回答貼付シート'!K525="１～２日（にち）ある",1,IF('３　回答貼付シート'!K525="３～５日（にち）ある",2,IF('３　回答貼付シート'!K525="ほぼ毎日（まいにち）ある",3,))))</f>
        <v>0</v>
      </c>
      <c r="J528" s="26">
        <f>IF('３　回答貼付シート'!L525="ない",0,IF('３　回答貼付シート'!L525="１～２日（にち）ある",1,IF('３　回答貼付シート'!L525="３～５日（にち）ある",2,IF('３　回答貼付シート'!L525="ほぼ毎日（まいにち）ある",3,))))</f>
        <v>0</v>
      </c>
      <c r="K528" s="26">
        <f>IF('３　回答貼付シート'!M525="ない",0,IF('３　回答貼付シート'!M525="１～２日（にち）ある",1,IF('３　回答貼付シート'!M525="３～５日（にち）ある",2,IF('３　回答貼付シート'!M525="ほぼ毎日（まいにち）ある",3,))))</f>
        <v>0</v>
      </c>
      <c r="L528" s="26">
        <f>IF('３　回答貼付シート'!N525="ない",0,IF('３　回答貼付シート'!N525="１～２日（にち）ある",1,IF('３　回答貼付シート'!N525="３～５日（にち）ある",2,IF('３　回答貼付シート'!N525="ほぼ毎日（まいにち）ある",3,))))</f>
        <v>0</v>
      </c>
      <c r="M528" s="26">
        <f>IF('３　回答貼付シート'!O525="ない",0,IF('３　回答貼付シート'!O525="１～２日（にち）ある",1,IF('３　回答貼付シート'!O525="３～５日（にち）ある",2,IF('３　回答貼付シート'!O525="ほぼ毎日（まいにち）ある",3,))))</f>
        <v>0</v>
      </c>
      <c r="N528" s="26">
        <f>IF('３　回答貼付シート'!P525="ない",0,IF('３　回答貼付シート'!P525="１～２日（にち）ある",1,IF('３　回答貼付シート'!P525="３～５日（にち）ある",2,IF('３　回答貼付シート'!P525="ほぼ毎日（まいにち）ある",3,))))</f>
        <v>0</v>
      </c>
      <c r="O528" s="26">
        <f>IF('３　回答貼付シート'!Q525="ない",0,IF('３　回答貼付シート'!Q525="１～２日（にち）ある",1,IF('３　回答貼付シート'!Q525="３～５日（にち）ある",2,IF('３　回答貼付シート'!Q525="ほぼ毎日（まいにち）ある",3,))))</f>
        <v>0</v>
      </c>
      <c r="P528" s="26">
        <f>IF('３　回答貼付シート'!R525="ない",0,IF('３　回答貼付シート'!R525="１～２日（にち）ある",1,IF('３　回答貼付シート'!R525="３～５日（にち）ある",2,IF('３　回答貼付シート'!R525="ほぼ毎日（まいにち）ある",3,))))</f>
        <v>0</v>
      </c>
      <c r="Q528" s="26">
        <f>IF('３　回答貼付シート'!S525="ない",0,IF('３　回答貼付シート'!S525="１～２日（にち）ある",1,IF('３　回答貼付シート'!S525="３～５日（にち）ある",2,IF('３　回答貼付シート'!S525="ほぼ毎日（まいにち）ある",3,))))</f>
        <v>0</v>
      </c>
      <c r="R528" s="26">
        <f>IF('３　回答貼付シート'!T525="ない",0,IF('３　回答貼付シート'!T525="１～２日（にち）ある",1,IF('３　回答貼付シート'!T525="３～５日（にち）ある",2,IF('３　回答貼付シート'!T525="ほぼ毎日（まいにち）ある",3,))))</f>
        <v>0</v>
      </c>
      <c r="S528" s="26">
        <f>IF('３　回答貼付シート'!U525="ない",0,IF('３　回答貼付シート'!U525="１～２日（にち）ある",1,IF('３　回答貼付シート'!U525="３～５日（にち）ある",2,IF('３　回答貼付シート'!U525="ほぼ毎日（まいにち）ある",3,))))</f>
        <v>0</v>
      </c>
      <c r="T528" s="26">
        <f>IF('３　回答貼付シート'!V525="ない",0,IF('３　回答貼付シート'!V525="１～２日（にち）ある",1,IF('３　回答貼付シート'!V525="３～５日（にち）ある",2,IF('３　回答貼付シート'!V525="ほぼ毎日（まいにち）ある",3,))))</f>
        <v>0</v>
      </c>
      <c r="U528" s="26">
        <f>IF('３　回答貼付シート'!W525="ない",0,IF('３　回答貼付シート'!W525="１～２日（にち）ある",1,IF('３　回答貼付シート'!W525="３～５日（にち）ある",2,IF('３　回答貼付シート'!W525="ほぼ毎日（まいにち）ある",3,))))</f>
        <v>0</v>
      </c>
      <c r="V528" s="26">
        <f>IF('３　回答貼付シート'!X525="ない",0,IF('３　回答貼付シート'!X525="１～２日（にち）ある",1,IF('３　回答貼付シート'!X525="３～５日（にち）ある",2,IF('３　回答貼付シート'!X525="ほぼ毎日（まいにち）ある",3,))))</f>
        <v>0</v>
      </c>
      <c r="W528" s="26">
        <f>IF('３　回答貼付シート'!Y525="ない",0,IF('３　回答貼付シート'!Y525="１～２日（にち）ある",1,IF('３　回答貼付シート'!Y525="３～５日（にち）ある",2,IF('３　回答貼付シート'!Y525="ほぼ毎日（まいにち）ある",3,))))</f>
        <v>0</v>
      </c>
      <c r="X528" s="26">
        <f>IF('３　回答貼付シート'!Z525="ない",0,IF('３　回答貼付シート'!Z525="１～２日（にち）ある",1,IF('３　回答貼付シート'!Z525="３～５日（にち）ある",2,IF('３　回答貼付シート'!Z525="ほぼ毎日（まいにち）ある",3,))))</f>
        <v>0</v>
      </c>
      <c r="Y528" s="26">
        <f>IF('３　回答貼付シート'!AA525="ない",0,IF('３　回答貼付シート'!AA525="１～２日（にち）ある",1,IF('３　回答貼付シート'!AA525="３～５日（にち）ある",2,IF('３　回答貼付シート'!AA525="ほぼ毎日（まいにち）ある",3,))))</f>
        <v>0</v>
      </c>
      <c r="Z528" s="26">
        <f>'３　回答貼付シート'!$AB525</f>
        <v>0</v>
      </c>
      <c r="AA528" s="26" t="str">
        <f t="shared" si="76"/>
        <v/>
      </c>
      <c r="AB528" s="26" t="str">
        <f t="shared" si="77"/>
        <v/>
      </c>
      <c r="AC528" s="26" t="str">
        <f t="shared" si="78"/>
        <v/>
      </c>
      <c r="AD528" s="26" t="str">
        <f t="shared" si="79"/>
        <v/>
      </c>
      <c r="AE528" s="26" t="str">
        <f t="shared" si="80"/>
        <v/>
      </c>
      <c r="AF528" t="str">
        <f t="shared" si="73"/>
        <v>0</v>
      </c>
      <c r="AG528">
        <f t="shared" si="74"/>
        <v>0</v>
      </c>
      <c r="AH528" s="34">
        <f t="shared" si="81"/>
        <v>0</v>
      </c>
    </row>
    <row r="529" spans="1:34">
      <c r="A529" s="26"/>
      <c r="B529" s="26">
        <f t="shared" si="75"/>
        <v>0</v>
      </c>
      <c r="C529" s="26">
        <f>IF('３　回答貼付シート'!$F526&lt;&gt;0,VLOOKUP('３　回答貼付シート'!$F526,$AF$2048:$AG$2054,2,FALSE),0)</f>
        <v>0</v>
      </c>
      <c r="D529" s="26">
        <f>IF('３　回答貼付シート'!$G526&lt;&gt;0,VLOOKUP(('３　回答貼付シート'!$G526), $AF$2048:$AG$2054,2,FALSE),0)</f>
        <v>0</v>
      </c>
      <c r="E529" s="26">
        <f>'３　回答貼付シート'!$H526</f>
        <v>0</v>
      </c>
      <c r="F529" s="26">
        <f>IF(E529=0,0,VLOOKUP($B529,'２　情報入力シート'!$A$2:$E$2049,5))</f>
        <v>0</v>
      </c>
      <c r="G529" s="26">
        <f>IF('３　回答貼付シート'!I526="ない",0,IF('３　回答貼付シート'!I526="１～２日（にち）ある",1,IF('３　回答貼付シート'!I526="３～５日（にち）ある",2,IF('３　回答貼付シート'!I526="ほぼ毎日（まいにち）ある",3,))))</f>
        <v>0</v>
      </c>
      <c r="H529" s="26">
        <f>IF('３　回答貼付シート'!J526="ない",0,IF('３　回答貼付シート'!J526="１～２日（にち）ある",1,IF('３　回答貼付シート'!J526="３～５日（にち）ある",2,IF('３　回答貼付シート'!J526="ほぼ毎日（まいにち）ある",3,))))</f>
        <v>0</v>
      </c>
      <c r="I529" s="26">
        <f>IF('３　回答貼付シート'!K526="ない",0,IF('３　回答貼付シート'!K526="１～２日（にち）ある",1,IF('３　回答貼付シート'!K526="３～５日（にち）ある",2,IF('３　回答貼付シート'!K526="ほぼ毎日（まいにち）ある",3,))))</f>
        <v>0</v>
      </c>
      <c r="J529" s="26">
        <f>IF('３　回答貼付シート'!L526="ない",0,IF('３　回答貼付シート'!L526="１～２日（にち）ある",1,IF('３　回答貼付シート'!L526="３～５日（にち）ある",2,IF('３　回答貼付シート'!L526="ほぼ毎日（まいにち）ある",3,))))</f>
        <v>0</v>
      </c>
      <c r="K529" s="26">
        <f>IF('３　回答貼付シート'!M526="ない",0,IF('３　回答貼付シート'!M526="１～２日（にち）ある",1,IF('３　回答貼付シート'!M526="３～５日（にち）ある",2,IF('３　回答貼付シート'!M526="ほぼ毎日（まいにち）ある",3,))))</f>
        <v>0</v>
      </c>
      <c r="L529" s="26">
        <f>IF('３　回答貼付シート'!N526="ない",0,IF('３　回答貼付シート'!N526="１～２日（にち）ある",1,IF('３　回答貼付シート'!N526="３～５日（にち）ある",2,IF('３　回答貼付シート'!N526="ほぼ毎日（まいにち）ある",3,))))</f>
        <v>0</v>
      </c>
      <c r="M529" s="26">
        <f>IF('３　回答貼付シート'!O526="ない",0,IF('３　回答貼付シート'!O526="１～２日（にち）ある",1,IF('３　回答貼付シート'!O526="３～５日（にち）ある",2,IF('３　回答貼付シート'!O526="ほぼ毎日（まいにち）ある",3,))))</f>
        <v>0</v>
      </c>
      <c r="N529" s="26">
        <f>IF('３　回答貼付シート'!P526="ない",0,IF('３　回答貼付シート'!P526="１～２日（にち）ある",1,IF('３　回答貼付シート'!P526="３～５日（にち）ある",2,IF('３　回答貼付シート'!P526="ほぼ毎日（まいにち）ある",3,))))</f>
        <v>0</v>
      </c>
      <c r="O529" s="26">
        <f>IF('３　回答貼付シート'!Q526="ない",0,IF('３　回答貼付シート'!Q526="１～２日（にち）ある",1,IF('３　回答貼付シート'!Q526="３～５日（にち）ある",2,IF('３　回答貼付シート'!Q526="ほぼ毎日（まいにち）ある",3,))))</f>
        <v>0</v>
      </c>
      <c r="P529" s="26">
        <f>IF('３　回答貼付シート'!R526="ない",0,IF('３　回答貼付シート'!R526="１～２日（にち）ある",1,IF('３　回答貼付シート'!R526="３～５日（にち）ある",2,IF('３　回答貼付シート'!R526="ほぼ毎日（まいにち）ある",3,))))</f>
        <v>0</v>
      </c>
      <c r="Q529" s="26">
        <f>IF('３　回答貼付シート'!S526="ない",0,IF('３　回答貼付シート'!S526="１～２日（にち）ある",1,IF('３　回答貼付シート'!S526="３～５日（にち）ある",2,IF('３　回答貼付シート'!S526="ほぼ毎日（まいにち）ある",3,))))</f>
        <v>0</v>
      </c>
      <c r="R529" s="26">
        <f>IF('３　回答貼付シート'!T526="ない",0,IF('３　回答貼付シート'!T526="１～２日（にち）ある",1,IF('３　回答貼付シート'!T526="３～５日（にち）ある",2,IF('３　回答貼付シート'!T526="ほぼ毎日（まいにち）ある",3,))))</f>
        <v>0</v>
      </c>
      <c r="S529" s="26">
        <f>IF('３　回答貼付シート'!U526="ない",0,IF('３　回答貼付シート'!U526="１～２日（にち）ある",1,IF('３　回答貼付シート'!U526="３～５日（にち）ある",2,IF('３　回答貼付シート'!U526="ほぼ毎日（まいにち）ある",3,))))</f>
        <v>0</v>
      </c>
      <c r="T529" s="26">
        <f>IF('３　回答貼付シート'!V526="ない",0,IF('３　回答貼付シート'!V526="１～２日（にち）ある",1,IF('３　回答貼付シート'!V526="３～５日（にち）ある",2,IF('３　回答貼付シート'!V526="ほぼ毎日（まいにち）ある",3,))))</f>
        <v>0</v>
      </c>
      <c r="U529" s="26">
        <f>IF('３　回答貼付シート'!W526="ない",0,IF('３　回答貼付シート'!W526="１～２日（にち）ある",1,IF('３　回答貼付シート'!W526="３～５日（にち）ある",2,IF('３　回答貼付シート'!W526="ほぼ毎日（まいにち）ある",3,))))</f>
        <v>0</v>
      </c>
      <c r="V529" s="26">
        <f>IF('３　回答貼付シート'!X526="ない",0,IF('３　回答貼付シート'!X526="１～２日（にち）ある",1,IF('３　回答貼付シート'!X526="３～５日（にち）ある",2,IF('３　回答貼付シート'!X526="ほぼ毎日（まいにち）ある",3,))))</f>
        <v>0</v>
      </c>
      <c r="W529" s="26">
        <f>IF('３　回答貼付シート'!Y526="ない",0,IF('３　回答貼付シート'!Y526="１～２日（にち）ある",1,IF('３　回答貼付シート'!Y526="３～５日（にち）ある",2,IF('３　回答貼付シート'!Y526="ほぼ毎日（まいにち）ある",3,))))</f>
        <v>0</v>
      </c>
      <c r="X529" s="26">
        <f>IF('３　回答貼付シート'!Z526="ない",0,IF('３　回答貼付シート'!Z526="１～２日（にち）ある",1,IF('３　回答貼付シート'!Z526="３～５日（にち）ある",2,IF('３　回答貼付シート'!Z526="ほぼ毎日（まいにち）ある",3,))))</f>
        <v>0</v>
      </c>
      <c r="Y529" s="26">
        <f>IF('３　回答貼付シート'!AA526="ない",0,IF('３　回答貼付シート'!AA526="１～２日（にち）ある",1,IF('３　回答貼付シート'!AA526="３～５日（にち）ある",2,IF('３　回答貼付シート'!AA526="ほぼ毎日（まいにち）ある",3,))))</f>
        <v>0</v>
      </c>
      <c r="Z529" s="26">
        <f>'３　回答貼付シート'!$AB526</f>
        <v>0</v>
      </c>
      <c r="AA529" s="26" t="str">
        <f t="shared" si="76"/>
        <v/>
      </c>
      <c r="AB529" s="26" t="str">
        <f t="shared" si="77"/>
        <v/>
      </c>
      <c r="AC529" s="26" t="str">
        <f t="shared" si="78"/>
        <v/>
      </c>
      <c r="AD529" s="26" t="str">
        <f t="shared" si="79"/>
        <v/>
      </c>
      <c r="AE529" s="26" t="str">
        <f t="shared" si="80"/>
        <v/>
      </c>
      <c r="AF529" t="str">
        <f t="shared" si="73"/>
        <v>0</v>
      </c>
      <c r="AG529">
        <f t="shared" si="74"/>
        <v>0</v>
      </c>
      <c r="AH529" s="34">
        <f t="shared" si="81"/>
        <v>0</v>
      </c>
    </row>
    <row r="530" spans="1:34">
      <c r="A530" s="26"/>
      <c r="B530" s="26">
        <f t="shared" si="75"/>
        <v>0</v>
      </c>
      <c r="C530" s="26">
        <f>IF('３　回答貼付シート'!$F527&lt;&gt;0,VLOOKUP('３　回答貼付シート'!$F527,$AF$2048:$AG$2054,2,FALSE),0)</f>
        <v>0</v>
      </c>
      <c r="D530" s="26">
        <f>IF('３　回答貼付シート'!$G527&lt;&gt;0,VLOOKUP(('３　回答貼付シート'!$G527), $AF$2048:$AG$2054,2,FALSE),0)</f>
        <v>0</v>
      </c>
      <c r="E530" s="26">
        <f>'３　回答貼付シート'!$H527</f>
        <v>0</v>
      </c>
      <c r="F530" s="26">
        <f>IF(E530=0,0,VLOOKUP($B530,'２　情報入力シート'!$A$2:$E$2049,5))</f>
        <v>0</v>
      </c>
      <c r="G530" s="26">
        <f>IF('３　回答貼付シート'!I527="ない",0,IF('３　回答貼付シート'!I527="１～２日（にち）ある",1,IF('３　回答貼付シート'!I527="３～５日（にち）ある",2,IF('３　回答貼付シート'!I527="ほぼ毎日（まいにち）ある",3,))))</f>
        <v>0</v>
      </c>
      <c r="H530" s="26">
        <f>IF('３　回答貼付シート'!J527="ない",0,IF('３　回答貼付シート'!J527="１～２日（にち）ある",1,IF('３　回答貼付シート'!J527="３～５日（にち）ある",2,IF('３　回答貼付シート'!J527="ほぼ毎日（まいにち）ある",3,))))</f>
        <v>0</v>
      </c>
      <c r="I530" s="26">
        <f>IF('３　回答貼付シート'!K527="ない",0,IF('３　回答貼付シート'!K527="１～２日（にち）ある",1,IF('３　回答貼付シート'!K527="３～５日（にち）ある",2,IF('３　回答貼付シート'!K527="ほぼ毎日（まいにち）ある",3,))))</f>
        <v>0</v>
      </c>
      <c r="J530" s="26">
        <f>IF('３　回答貼付シート'!L527="ない",0,IF('３　回答貼付シート'!L527="１～２日（にち）ある",1,IF('３　回答貼付シート'!L527="３～５日（にち）ある",2,IF('３　回答貼付シート'!L527="ほぼ毎日（まいにち）ある",3,))))</f>
        <v>0</v>
      </c>
      <c r="K530" s="26">
        <f>IF('３　回答貼付シート'!M527="ない",0,IF('３　回答貼付シート'!M527="１～２日（にち）ある",1,IF('３　回答貼付シート'!M527="３～５日（にち）ある",2,IF('３　回答貼付シート'!M527="ほぼ毎日（まいにち）ある",3,))))</f>
        <v>0</v>
      </c>
      <c r="L530" s="26">
        <f>IF('３　回答貼付シート'!N527="ない",0,IF('３　回答貼付シート'!N527="１～２日（にち）ある",1,IF('３　回答貼付シート'!N527="３～５日（にち）ある",2,IF('３　回答貼付シート'!N527="ほぼ毎日（まいにち）ある",3,))))</f>
        <v>0</v>
      </c>
      <c r="M530" s="26">
        <f>IF('３　回答貼付シート'!O527="ない",0,IF('３　回答貼付シート'!O527="１～２日（にち）ある",1,IF('３　回答貼付シート'!O527="３～５日（にち）ある",2,IF('３　回答貼付シート'!O527="ほぼ毎日（まいにち）ある",3,))))</f>
        <v>0</v>
      </c>
      <c r="N530" s="26">
        <f>IF('３　回答貼付シート'!P527="ない",0,IF('３　回答貼付シート'!P527="１～２日（にち）ある",1,IF('３　回答貼付シート'!P527="３～５日（にち）ある",2,IF('３　回答貼付シート'!P527="ほぼ毎日（まいにち）ある",3,))))</f>
        <v>0</v>
      </c>
      <c r="O530" s="26">
        <f>IF('３　回答貼付シート'!Q527="ない",0,IF('３　回答貼付シート'!Q527="１～２日（にち）ある",1,IF('３　回答貼付シート'!Q527="３～５日（にち）ある",2,IF('３　回答貼付シート'!Q527="ほぼ毎日（まいにち）ある",3,))))</f>
        <v>0</v>
      </c>
      <c r="P530" s="26">
        <f>IF('３　回答貼付シート'!R527="ない",0,IF('３　回答貼付シート'!R527="１～２日（にち）ある",1,IF('３　回答貼付シート'!R527="３～５日（にち）ある",2,IF('３　回答貼付シート'!R527="ほぼ毎日（まいにち）ある",3,))))</f>
        <v>0</v>
      </c>
      <c r="Q530" s="26">
        <f>IF('３　回答貼付シート'!S527="ない",0,IF('３　回答貼付シート'!S527="１～２日（にち）ある",1,IF('３　回答貼付シート'!S527="３～５日（にち）ある",2,IF('３　回答貼付シート'!S527="ほぼ毎日（まいにち）ある",3,))))</f>
        <v>0</v>
      </c>
      <c r="R530" s="26">
        <f>IF('３　回答貼付シート'!T527="ない",0,IF('３　回答貼付シート'!T527="１～２日（にち）ある",1,IF('３　回答貼付シート'!T527="３～５日（にち）ある",2,IF('３　回答貼付シート'!T527="ほぼ毎日（まいにち）ある",3,))))</f>
        <v>0</v>
      </c>
      <c r="S530" s="26">
        <f>IF('３　回答貼付シート'!U527="ない",0,IF('３　回答貼付シート'!U527="１～２日（にち）ある",1,IF('３　回答貼付シート'!U527="３～５日（にち）ある",2,IF('３　回答貼付シート'!U527="ほぼ毎日（まいにち）ある",3,))))</f>
        <v>0</v>
      </c>
      <c r="T530" s="26">
        <f>IF('３　回答貼付シート'!V527="ない",0,IF('３　回答貼付シート'!V527="１～２日（にち）ある",1,IF('３　回答貼付シート'!V527="３～５日（にち）ある",2,IF('３　回答貼付シート'!V527="ほぼ毎日（まいにち）ある",3,))))</f>
        <v>0</v>
      </c>
      <c r="U530" s="26">
        <f>IF('３　回答貼付シート'!W527="ない",0,IF('３　回答貼付シート'!W527="１～２日（にち）ある",1,IF('３　回答貼付シート'!W527="３～５日（にち）ある",2,IF('３　回答貼付シート'!W527="ほぼ毎日（まいにち）ある",3,))))</f>
        <v>0</v>
      </c>
      <c r="V530" s="26">
        <f>IF('３　回答貼付シート'!X527="ない",0,IF('３　回答貼付シート'!X527="１～２日（にち）ある",1,IF('３　回答貼付シート'!X527="３～５日（にち）ある",2,IF('３　回答貼付シート'!X527="ほぼ毎日（まいにち）ある",3,))))</f>
        <v>0</v>
      </c>
      <c r="W530" s="26">
        <f>IF('３　回答貼付シート'!Y527="ない",0,IF('３　回答貼付シート'!Y527="１～２日（にち）ある",1,IF('３　回答貼付シート'!Y527="３～５日（にち）ある",2,IF('３　回答貼付シート'!Y527="ほぼ毎日（まいにち）ある",3,))))</f>
        <v>0</v>
      </c>
      <c r="X530" s="26">
        <f>IF('３　回答貼付シート'!Z527="ない",0,IF('３　回答貼付シート'!Z527="１～２日（にち）ある",1,IF('３　回答貼付シート'!Z527="３～５日（にち）ある",2,IF('３　回答貼付シート'!Z527="ほぼ毎日（まいにち）ある",3,))))</f>
        <v>0</v>
      </c>
      <c r="Y530" s="26">
        <f>IF('３　回答貼付シート'!AA527="ない",0,IF('３　回答貼付シート'!AA527="１～２日（にち）ある",1,IF('３　回答貼付シート'!AA527="３～５日（にち）ある",2,IF('３　回答貼付シート'!AA527="ほぼ毎日（まいにち）ある",3,))))</f>
        <v>0</v>
      </c>
      <c r="Z530" s="26">
        <f>'３　回答貼付シート'!$AB527</f>
        <v>0</v>
      </c>
      <c r="AA530" s="26" t="str">
        <f t="shared" si="76"/>
        <v/>
      </c>
      <c r="AB530" s="26" t="str">
        <f t="shared" si="77"/>
        <v/>
      </c>
      <c r="AC530" s="26" t="str">
        <f t="shared" si="78"/>
        <v/>
      </c>
      <c r="AD530" s="26" t="str">
        <f t="shared" si="79"/>
        <v/>
      </c>
      <c r="AE530" s="26" t="str">
        <f t="shared" si="80"/>
        <v/>
      </c>
      <c r="AF530" t="str">
        <f t="shared" si="73"/>
        <v>0</v>
      </c>
      <c r="AG530">
        <f t="shared" si="74"/>
        <v>0</v>
      </c>
      <c r="AH530" s="34">
        <f t="shared" si="81"/>
        <v>0</v>
      </c>
    </row>
    <row r="531" spans="1:34">
      <c r="A531" s="26"/>
      <c r="B531" s="26">
        <f t="shared" si="75"/>
        <v>0</v>
      </c>
      <c r="C531" s="26">
        <f>IF('３　回答貼付シート'!$F528&lt;&gt;0,VLOOKUP('３　回答貼付シート'!$F528,$AF$2048:$AG$2054,2,FALSE),0)</f>
        <v>0</v>
      </c>
      <c r="D531" s="26">
        <f>IF('３　回答貼付シート'!$G528&lt;&gt;0,VLOOKUP(('３　回答貼付シート'!$G528), $AF$2048:$AG$2054,2,FALSE),0)</f>
        <v>0</v>
      </c>
      <c r="E531" s="26">
        <f>'３　回答貼付シート'!$H528</f>
        <v>0</v>
      </c>
      <c r="F531" s="26">
        <f>IF(E531=0,0,VLOOKUP($B531,'２　情報入力シート'!$A$2:$E$2049,5))</f>
        <v>0</v>
      </c>
      <c r="G531" s="26">
        <f>IF('３　回答貼付シート'!I528="ない",0,IF('３　回答貼付シート'!I528="１～２日（にち）ある",1,IF('３　回答貼付シート'!I528="３～５日（にち）ある",2,IF('３　回答貼付シート'!I528="ほぼ毎日（まいにち）ある",3,))))</f>
        <v>0</v>
      </c>
      <c r="H531" s="26">
        <f>IF('３　回答貼付シート'!J528="ない",0,IF('３　回答貼付シート'!J528="１～２日（にち）ある",1,IF('３　回答貼付シート'!J528="３～５日（にち）ある",2,IF('３　回答貼付シート'!J528="ほぼ毎日（まいにち）ある",3,))))</f>
        <v>0</v>
      </c>
      <c r="I531" s="26">
        <f>IF('３　回答貼付シート'!K528="ない",0,IF('３　回答貼付シート'!K528="１～２日（にち）ある",1,IF('３　回答貼付シート'!K528="３～５日（にち）ある",2,IF('３　回答貼付シート'!K528="ほぼ毎日（まいにち）ある",3,))))</f>
        <v>0</v>
      </c>
      <c r="J531" s="26">
        <f>IF('３　回答貼付シート'!L528="ない",0,IF('３　回答貼付シート'!L528="１～２日（にち）ある",1,IF('３　回答貼付シート'!L528="３～５日（にち）ある",2,IF('３　回答貼付シート'!L528="ほぼ毎日（まいにち）ある",3,))))</f>
        <v>0</v>
      </c>
      <c r="K531" s="26">
        <f>IF('３　回答貼付シート'!M528="ない",0,IF('３　回答貼付シート'!M528="１～２日（にち）ある",1,IF('３　回答貼付シート'!M528="３～５日（にち）ある",2,IF('３　回答貼付シート'!M528="ほぼ毎日（まいにち）ある",3,))))</f>
        <v>0</v>
      </c>
      <c r="L531" s="26">
        <f>IF('３　回答貼付シート'!N528="ない",0,IF('３　回答貼付シート'!N528="１～２日（にち）ある",1,IF('３　回答貼付シート'!N528="３～５日（にち）ある",2,IF('３　回答貼付シート'!N528="ほぼ毎日（まいにち）ある",3,))))</f>
        <v>0</v>
      </c>
      <c r="M531" s="26">
        <f>IF('３　回答貼付シート'!O528="ない",0,IF('３　回答貼付シート'!O528="１～２日（にち）ある",1,IF('３　回答貼付シート'!O528="３～５日（にち）ある",2,IF('３　回答貼付シート'!O528="ほぼ毎日（まいにち）ある",3,))))</f>
        <v>0</v>
      </c>
      <c r="N531" s="26">
        <f>IF('３　回答貼付シート'!P528="ない",0,IF('３　回答貼付シート'!P528="１～２日（にち）ある",1,IF('３　回答貼付シート'!P528="３～５日（にち）ある",2,IF('３　回答貼付シート'!P528="ほぼ毎日（まいにち）ある",3,))))</f>
        <v>0</v>
      </c>
      <c r="O531" s="26">
        <f>IF('３　回答貼付シート'!Q528="ない",0,IF('３　回答貼付シート'!Q528="１～２日（にち）ある",1,IF('３　回答貼付シート'!Q528="３～５日（にち）ある",2,IF('３　回答貼付シート'!Q528="ほぼ毎日（まいにち）ある",3,))))</f>
        <v>0</v>
      </c>
      <c r="P531" s="26">
        <f>IF('３　回答貼付シート'!R528="ない",0,IF('３　回答貼付シート'!R528="１～２日（にち）ある",1,IF('３　回答貼付シート'!R528="３～５日（にち）ある",2,IF('３　回答貼付シート'!R528="ほぼ毎日（まいにち）ある",3,))))</f>
        <v>0</v>
      </c>
      <c r="Q531" s="26">
        <f>IF('３　回答貼付シート'!S528="ない",0,IF('３　回答貼付シート'!S528="１～２日（にち）ある",1,IF('３　回答貼付シート'!S528="３～５日（にち）ある",2,IF('３　回答貼付シート'!S528="ほぼ毎日（まいにち）ある",3,))))</f>
        <v>0</v>
      </c>
      <c r="R531" s="26">
        <f>IF('３　回答貼付シート'!T528="ない",0,IF('３　回答貼付シート'!T528="１～２日（にち）ある",1,IF('３　回答貼付シート'!T528="３～５日（にち）ある",2,IF('３　回答貼付シート'!T528="ほぼ毎日（まいにち）ある",3,))))</f>
        <v>0</v>
      </c>
      <c r="S531" s="26">
        <f>IF('３　回答貼付シート'!U528="ない",0,IF('３　回答貼付シート'!U528="１～２日（にち）ある",1,IF('３　回答貼付シート'!U528="３～５日（にち）ある",2,IF('３　回答貼付シート'!U528="ほぼ毎日（まいにち）ある",3,))))</f>
        <v>0</v>
      </c>
      <c r="T531" s="26">
        <f>IF('３　回答貼付シート'!V528="ない",0,IF('３　回答貼付シート'!V528="１～２日（にち）ある",1,IF('３　回答貼付シート'!V528="３～５日（にち）ある",2,IF('３　回答貼付シート'!V528="ほぼ毎日（まいにち）ある",3,))))</f>
        <v>0</v>
      </c>
      <c r="U531" s="26">
        <f>IF('３　回答貼付シート'!W528="ない",0,IF('３　回答貼付シート'!W528="１～２日（にち）ある",1,IF('３　回答貼付シート'!W528="３～５日（にち）ある",2,IF('３　回答貼付シート'!W528="ほぼ毎日（まいにち）ある",3,))))</f>
        <v>0</v>
      </c>
      <c r="V531" s="26">
        <f>IF('３　回答貼付シート'!X528="ない",0,IF('３　回答貼付シート'!X528="１～２日（にち）ある",1,IF('３　回答貼付シート'!X528="３～５日（にち）ある",2,IF('３　回答貼付シート'!X528="ほぼ毎日（まいにち）ある",3,))))</f>
        <v>0</v>
      </c>
      <c r="W531" s="26">
        <f>IF('３　回答貼付シート'!Y528="ない",0,IF('３　回答貼付シート'!Y528="１～２日（にち）ある",1,IF('３　回答貼付シート'!Y528="３～５日（にち）ある",2,IF('３　回答貼付シート'!Y528="ほぼ毎日（まいにち）ある",3,))))</f>
        <v>0</v>
      </c>
      <c r="X531" s="26">
        <f>IF('３　回答貼付シート'!Z528="ない",0,IF('３　回答貼付シート'!Z528="１～２日（にち）ある",1,IF('３　回答貼付シート'!Z528="３～５日（にち）ある",2,IF('３　回答貼付シート'!Z528="ほぼ毎日（まいにち）ある",3,))))</f>
        <v>0</v>
      </c>
      <c r="Y531" s="26">
        <f>IF('３　回答貼付シート'!AA528="ない",0,IF('３　回答貼付シート'!AA528="１～２日（にち）ある",1,IF('３　回答貼付シート'!AA528="３～５日（にち）ある",2,IF('３　回答貼付シート'!AA528="ほぼ毎日（まいにち）ある",3,))))</f>
        <v>0</v>
      </c>
      <c r="Z531" s="26">
        <f>'３　回答貼付シート'!$AB528</f>
        <v>0</v>
      </c>
      <c r="AA531" s="26" t="str">
        <f t="shared" si="76"/>
        <v/>
      </c>
      <c r="AB531" s="26" t="str">
        <f t="shared" si="77"/>
        <v/>
      </c>
      <c r="AC531" s="26" t="str">
        <f t="shared" si="78"/>
        <v/>
      </c>
      <c r="AD531" s="26" t="str">
        <f t="shared" si="79"/>
        <v/>
      </c>
      <c r="AE531" s="26" t="str">
        <f t="shared" si="80"/>
        <v/>
      </c>
      <c r="AF531" t="str">
        <f t="shared" si="73"/>
        <v>0</v>
      </c>
      <c r="AG531">
        <f t="shared" si="74"/>
        <v>0</v>
      </c>
      <c r="AH531" s="34">
        <f t="shared" si="81"/>
        <v>0</v>
      </c>
    </row>
    <row r="532" spans="1:34">
      <c r="A532" s="26"/>
      <c r="B532" s="26">
        <f t="shared" si="75"/>
        <v>0</v>
      </c>
      <c r="C532" s="26">
        <f>IF('３　回答貼付シート'!$F529&lt;&gt;0,VLOOKUP('３　回答貼付シート'!$F529,$AF$2048:$AG$2054,2,FALSE),0)</f>
        <v>0</v>
      </c>
      <c r="D532" s="26">
        <f>IF('３　回答貼付シート'!$G529&lt;&gt;0,VLOOKUP(('３　回答貼付シート'!$G529), $AF$2048:$AG$2054,2,FALSE),0)</f>
        <v>0</v>
      </c>
      <c r="E532" s="26">
        <f>'３　回答貼付シート'!$H529</f>
        <v>0</v>
      </c>
      <c r="F532" s="26">
        <f>IF(E532=0,0,VLOOKUP($B532,'２　情報入力シート'!$A$2:$E$2049,5))</f>
        <v>0</v>
      </c>
      <c r="G532" s="26">
        <f>IF('３　回答貼付シート'!I529="ない",0,IF('３　回答貼付シート'!I529="１～２日（にち）ある",1,IF('３　回答貼付シート'!I529="３～５日（にち）ある",2,IF('３　回答貼付シート'!I529="ほぼ毎日（まいにち）ある",3,))))</f>
        <v>0</v>
      </c>
      <c r="H532" s="26">
        <f>IF('３　回答貼付シート'!J529="ない",0,IF('３　回答貼付シート'!J529="１～２日（にち）ある",1,IF('３　回答貼付シート'!J529="３～５日（にち）ある",2,IF('３　回答貼付シート'!J529="ほぼ毎日（まいにち）ある",3,))))</f>
        <v>0</v>
      </c>
      <c r="I532" s="26">
        <f>IF('３　回答貼付シート'!K529="ない",0,IF('３　回答貼付シート'!K529="１～２日（にち）ある",1,IF('３　回答貼付シート'!K529="３～５日（にち）ある",2,IF('３　回答貼付シート'!K529="ほぼ毎日（まいにち）ある",3,))))</f>
        <v>0</v>
      </c>
      <c r="J532" s="26">
        <f>IF('３　回答貼付シート'!L529="ない",0,IF('３　回答貼付シート'!L529="１～２日（にち）ある",1,IF('３　回答貼付シート'!L529="３～５日（にち）ある",2,IF('３　回答貼付シート'!L529="ほぼ毎日（まいにち）ある",3,))))</f>
        <v>0</v>
      </c>
      <c r="K532" s="26">
        <f>IF('３　回答貼付シート'!M529="ない",0,IF('３　回答貼付シート'!M529="１～２日（にち）ある",1,IF('３　回答貼付シート'!M529="３～５日（にち）ある",2,IF('３　回答貼付シート'!M529="ほぼ毎日（まいにち）ある",3,))))</f>
        <v>0</v>
      </c>
      <c r="L532" s="26">
        <f>IF('３　回答貼付シート'!N529="ない",0,IF('３　回答貼付シート'!N529="１～２日（にち）ある",1,IF('３　回答貼付シート'!N529="３～５日（にち）ある",2,IF('３　回答貼付シート'!N529="ほぼ毎日（まいにち）ある",3,))))</f>
        <v>0</v>
      </c>
      <c r="M532" s="26">
        <f>IF('３　回答貼付シート'!O529="ない",0,IF('３　回答貼付シート'!O529="１～２日（にち）ある",1,IF('３　回答貼付シート'!O529="３～５日（にち）ある",2,IF('３　回答貼付シート'!O529="ほぼ毎日（まいにち）ある",3,))))</f>
        <v>0</v>
      </c>
      <c r="N532" s="26">
        <f>IF('３　回答貼付シート'!P529="ない",0,IF('３　回答貼付シート'!P529="１～２日（にち）ある",1,IF('３　回答貼付シート'!P529="３～５日（にち）ある",2,IF('３　回答貼付シート'!P529="ほぼ毎日（まいにち）ある",3,))))</f>
        <v>0</v>
      </c>
      <c r="O532" s="26">
        <f>IF('３　回答貼付シート'!Q529="ない",0,IF('３　回答貼付シート'!Q529="１～２日（にち）ある",1,IF('３　回答貼付シート'!Q529="３～５日（にち）ある",2,IF('３　回答貼付シート'!Q529="ほぼ毎日（まいにち）ある",3,))))</f>
        <v>0</v>
      </c>
      <c r="P532" s="26">
        <f>IF('３　回答貼付シート'!R529="ない",0,IF('３　回答貼付シート'!R529="１～２日（にち）ある",1,IF('３　回答貼付シート'!R529="３～５日（にち）ある",2,IF('３　回答貼付シート'!R529="ほぼ毎日（まいにち）ある",3,))))</f>
        <v>0</v>
      </c>
      <c r="Q532" s="26">
        <f>IF('３　回答貼付シート'!S529="ない",0,IF('３　回答貼付シート'!S529="１～２日（にち）ある",1,IF('３　回答貼付シート'!S529="３～５日（にち）ある",2,IF('３　回答貼付シート'!S529="ほぼ毎日（まいにち）ある",3,))))</f>
        <v>0</v>
      </c>
      <c r="R532" s="26">
        <f>IF('３　回答貼付シート'!T529="ない",0,IF('３　回答貼付シート'!T529="１～２日（にち）ある",1,IF('３　回答貼付シート'!T529="３～５日（にち）ある",2,IF('３　回答貼付シート'!T529="ほぼ毎日（まいにち）ある",3,))))</f>
        <v>0</v>
      </c>
      <c r="S532" s="26">
        <f>IF('３　回答貼付シート'!U529="ない",0,IF('３　回答貼付シート'!U529="１～２日（にち）ある",1,IF('３　回答貼付シート'!U529="３～５日（にち）ある",2,IF('３　回答貼付シート'!U529="ほぼ毎日（まいにち）ある",3,))))</f>
        <v>0</v>
      </c>
      <c r="T532" s="26">
        <f>IF('３　回答貼付シート'!V529="ない",0,IF('３　回答貼付シート'!V529="１～２日（にち）ある",1,IF('３　回答貼付シート'!V529="３～５日（にち）ある",2,IF('３　回答貼付シート'!V529="ほぼ毎日（まいにち）ある",3,))))</f>
        <v>0</v>
      </c>
      <c r="U532" s="26">
        <f>IF('３　回答貼付シート'!W529="ない",0,IF('３　回答貼付シート'!W529="１～２日（にち）ある",1,IF('３　回答貼付シート'!W529="３～５日（にち）ある",2,IF('３　回答貼付シート'!W529="ほぼ毎日（まいにち）ある",3,))))</f>
        <v>0</v>
      </c>
      <c r="V532" s="26">
        <f>IF('３　回答貼付シート'!X529="ない",0,IF('３　回答貼付シート'!X529="１～２日（にち）ある",1,IF('３　回答貼付シート'!X529="３～５日（にち）ある",2,IF('３　回答貼付シート'!X529="ほぼ毎日（まいにち）ある",3,))))</f>
        <v>0</v>
      </c>
      <c r="W532" s="26">
        <f>IF('３　回答貼付シート'!Y529="ない",0,IF('３　回答貼付シート'!Y529="１～２日（にち）ある",1,IF('３　回答貼付シート'!Y529="３～５日（にち）ある",2,IF('３　回答貼付シート'!Y529="ほぼ毎日（まいにち）ある",3,))))</f>
        <v>0</v>
      </c>
      <c r="X532" s="26">
        <f>IF('３　回答貼付シート'!Z529="ない",0,IF('３　回答貼付シート'!Z529="１～２日（にち）ある",1,IF('３　回答貼付シート'!Z529="３～５日（にち）ある",2,IF('３　回答貼付シート'!Z529="ほぼ毎日（まいにち）ある",3,))))</f>
        <v>0</v>
      </c>
      <c r="Y532" s="26">
        <f>IF('３　回答貼付シート'!AA529="ない",0,IF('３　回答貼付シート'!AA529="１～２日（にち）ある",1,IF('３　回答貼付シート'!AA529="３～５日（にち）ある",2,IF('３　回答貼付シート'!AA529="ほぼ毎日（まいにち）ある",3,))))</f>
        <v>0</v>
      </c>
      <c r="Z532" s="26">
        <f>'３　回答貼付シート'!$AB529</f>
        <v>0</v>
      </c>
      <c r="AA532" s="26" t="str">
        <f t="shared" si="76"/>
        <v/>
      </c>
      <c r="AB532" s="26" t="str">
        <f t="shared" si="77"/>
        <v/>
      </c>
      <c r="AC532" s="26" t="str">
        <f t="shared" si="78"/>
        <v/>
      </c>
      <c r="AD532" s="26" t="str">
        <f t="shared" si="79"/>
        <v/>
      </c>
      <c r="AE532" s="26" t="str">
        <f t="shared" si="80"/>
        <v/>
      </c>
      <c r="AF532" t="str">
        <f t="shared" si="73"/>
        <v>0</v>
      </c>
      <c r="AG532">
        <f t="shared" si="74"/>
        <v>0</v>
      </c>
      <c r="AH532" s="34">
        <f t="shared" si="81"/>
        <v>0</v>
      </c>
    </row>
    <row r="533" spans="1:34">
      <c r="A533" s="26"/>
      <c r="B533" s="26">
        <f t="shared" si="75"/>
        <v>0</v>
      </c>
      <c r="C533" s="26">
        <f>IF('３　回答貼付シート'!$F530&lt;&gt;0,VLOOKUP('３　回答貼付シート'!$F530,$AF$2048:$AG$2054,2,FALSE),0)</f>
        <v>0</v>
      </c>
      <c r="D533" s="26">
        <f>IF('３　回答貼付シート'!$G530&lt;&gt;0,VLOOKUP(('３　回答貼付シート'!$G530), $AF$2048:$AG$2054,2,FALSE),0)</f>
        <v>0</v>
      </c>
      <c r="E533" s="26">
        <f>'３　回答貼付シート'!$H530</f>
        <v>0</v>
      </c>
      <c r="F533" s="26">
        <f>IF(E533=0,0,VLOOKUP($B533,'２　情報入力シート'!$A$2:$E$2049,5))</f>
        <v>0</v>
      </c>
      <c r="G533" s="26">
        <f>IF('３　回答貼付シート'!I530="ない",0,IF('３　回答貼付シート'!I530="１～２日（にち）ある",1,IF('３　回答貼付シート'!I530="３～５日（にち）ある",2,IF('３　回答貼付シート'!I530="ほぼ毎日（まいにち）ある",3,))))</f>
        <v>0</v>
      </c>
      <c r="H533" s="26">
        <f>IF('３　回答貼付シート'!J530="ない",0,IF('３　回答貼付シート'!J530="１～２日（にち）ある",1,IF('３　回答貼付シート'!J530="３～５日（にち）ある",2,IF('３　回答貼付シート'!J530="ほぼ毎日（まいにち）ある",3,))))</f>
        <v>0</v>
      </c>
      <c r="I533" s="26">
        <f>IF('３　回答貼付シート'!K530="ない",0,IF('３　回答貼付シート'!K530="１～２日（にち）ある",1,IF('３　回答貼付シート'!K530="３～５日（にち）ある",2,IF('３　回答貼付シート'!K530="ほぼ毎日（まいにち）ある",3,))))</f>
        <v>0</v>
      </c>
      <c r="J533" s="26">
        <f>IF('３　回答貼付シート'!L530="ない",0,IF('３　回答貼付シート'!L530="１～２日（にち）ある",1,IF('３　回答貼付シート'!L530="３～５日（にち）ある",2,IF('３　回答貼付シート'!L530="ほぼ毎日（まいにち）ある",3,))))</f>
        <v>0</v>
      </c>
      <c r="K533" s="26">
        <f>IF('３　回答貼付シート'!M530="ない",0,IF('３　回答貼付シート'!M530="１～２日（にち）ある",1,IF('３　回答貼付シート'!M530="３～５日（にち）ある",2,IF('３　回答貼付シート'!M530="ほぼ毎日（まいにち）ある",3,))))</f>
        <v>0</v>
      </c>
      <c r="L533" s="26">
        <f>IF('３　回答貼付シート'!N530="ない",0,IF('３　回答貼付シート'!N530="１～２日（にち）ある",1,IF('３　回答貼付シート'!N530="３～５日（にち）ある",2,IF('３　回答貼付シート'!N530="ほぼ毎日（まいにち）ある",3,))))</f>
        <v>0</v>
      </c>
      <c r="M533" s="26">
        <f>IF('３　回答貼付シート'!O530="ない",0,IF('３　回答貼付シート'!O530="１～２日（にち）ある",1,IF('３　回答貼付シート'!O530="３～５日（にち）ある",2,IF('３　回答貼付シート'!O530="ほぼ毎日（まいにち）ある",3,))))</f>
        <v>0</v>
      </c>
      <c r="N533" s="26">
        <f>IF('３　回答貼付シート'!P530="ない",0,IF('３　回答貼付シート'!P530="１～２日（にち）ある",1,IF('３　回答貼付シート'!P530="３～５日（にち）ある",2,IF('３　回答貼付シート'!P530="ほぼ毎日（まいにち）ある",3,))))</f>
        <v>0</v>
      </c>
      <c r="O533" s="26">
        <f>IF('３　回答貼付シート'!Q530="ない",0,IF('３　回答貼付シート'!Q530="１～２日（にち）ある",1,IF('３　回答貼付シート'!Q530="３～５日（にち）ある",2,IF('３　回答貼付シート'!Q530="ほぼ毎日（まいにち）ある",3,))))</f>
        <v>0</v>
      </c>
      <c r="P533" s="26">
        <f>IF('３　回答貼付シート'!R530="ない",0,IF('３　回答貼付シート'!R530="１～２日（にち）ある",1,IF('３　回答貼付シート'!R530="３～５日（にち）ある",2,IF('３　回答貼付シート'!R530="ほぼ毎日（まいにち）ある",3,))))</f>
        <v>0</v>
      </c>
      <c r="Q533" s="26">
        <f>IF('３　回答貼付シート'!S530="ない",0,IF('３　回答貼付シート'!S530="１～２日（にち）ある",1,IF('３　回答貼付シート'!S530="３～５日（にち）ある",2,IF('３　回答貼付シート'!S530="ほぼ毎日（まいにち）ある",3,))))</f>
        <v>0</v>
      </c>
      <c r="R533" s="26">
        <f>IF('３　回答貼付シート'!T530="ない",0,IF('３　回答貼付シート'!T530="１～２日（にち）ある",1,IF('３　回答貼付シート'!T530="３～５日（にち）ある",2,IF('３　回答貼付シート'!T530="ほぼ毎日（まいにち）ある",3,))))</f>
        <v>0</v>
      </c>
      <c r="S533" s="26">
        <f>IF('３　回答貼付シート'!U530="ない",0,IF('３　回答貼付シート'!U530="１～２日（にち）ある",1,IF('３　回答貼付シート'!U530="３～５日（にち）ある",2,IF('３　回答貼付シート'!U530="ほぼ毎日（まいにち）ある",3,))))</f>
        <v>0</v>
      </c>
      <c r="T533" s="26">
        <f>IF('３　回答貼付シート'!V530="ない",0,IF('３　回答貼付シート'!V530="１～２日（にち）ある",1,IF('３　回答貼付シート'!V530="３～５日（にち）ある",2,IF('３　回答貼付シート'!V530="ほぼ毎日（まいにち）ある",3,))))</f>
        <v>0</v>
      </c>
      <c r="U533" s="26">
        <f>IF('３　回答貼付シート'!W530="ない",0,IF('３　回答貼付シート'!W530="１～２日（にち）ある",1,IF('３　回答貼付シート'!W530="３～５日（にち）ある",2,IF('３　回答貼付シート'!W530="ほぼ毎日（まいにち）ある",3,))))</f>
        <v>0</v>
      </c>
      <c r="V533" s="26">
        <f>IF('３　回答貼付シート'!X530="ない",0,IF('３　回答貼付シート'!X530="１～２日（にち）ある",1,IF('３　回答貼付シート'!X530="３～５日（にち）ある",2,IF('３　回答貼付シート'!X530="ほぼ毎日（まいにち）ある",3,))))</f>
        <v>0</v>
      </c>
      <c r="W533" s="26">
        <f>IF('３　回答貼付シート'!Y530="ない",0,IF('３　回答貼付シート'!Y530="１～２日（にち）ある",1,IF('３　回答貼付シート'!Y530="３～５日（にち）ある",2,IF('３　回答貼付シート'!Y530="ほぼ毎日（まいにち）ある",3,))))</f>
        <v>0</v>
      </c>
      <c r="X533" s="26">
        <f>IF('３　回答貼付シート'!Z530="ない",0,IF('３　回答貼付シート'!Z530="１～２日（にち）ある",1,IF('３　回答貼付シート'!Z530="３～５日（にち）ある",2,IF('３　回答貼付シート'!Z530="ほぼ毎日（まいにち）ある",3,))))</f>
        <v>0</v>
      </c>
      <c r="Y533" s="26">
        <f>IF('３　回答貼付シート'!AA530="ない",0,IF('３　回答貼付シート'!AA530="１～２日（にち）ある",1,IF('３　回答貼付シート'!AA530="３～５日（にち）ある",2,IF('３　回答貼付シート'!AA530="ほぼ毎日（まいにち）ある",3,))))</f>
        <v>0</v>
      </c>
      <c r="Z533" s="26">
        <f>'３　回答貼付シート'!$AB530</f>
        <v>0</v>
      </c>
      <c r="AA533" s="26" t="str">
        <f t="shared" si="76"/>
        <v/>
      </c>
      <c r="AB533" s="26" t="str">
        <f t="shared" si="77"/>
        <v/>
      </c>
      <c r="AC533" s="26" t="str">
        <f t="shared" si="78"/>
        <v/>
      </c>
      <c r="AD533" s="26" t="str">
        <f t="shared" si="79"/>
        <v/>
      </c>
      <c r="AE533" s="26" t="str">
        <f t="shared" si="80"/>
        <v/>
      </c>
      <c r="AF533" t="str">
        <f t="shared" si="73"/>
        <v>0</v>
      </c>
      <c r="AG533">
        <f t="shared" si="74"/>
        <v>0</v>
      </c>
      <c r="AH533" s="34">
        <f t="shared" si="81"/>
        <v>0</v>
      </c>
    </row>
    <row r="534" spans="1:34">
      <c r="A534" s="26"/>
      <c r="B534" s="26">
        <f t="shared" si="75"/>
        <v>0</v>
      </c>
      <c r="C534" s="26">
        <f>IF('３　回答貼付シート'!$F531&lt;&gt;0,VLOOKUP('３　回答貼付シート'!$F531,$AF$2048:$AG$2054,2,FALSE),0)</f>
        <v>0</v>
      </c>
      <c r="D534" s="26">
        <f>IF('３　回答貼付シート'!$G531&lt;&gt;0,VLOOKUP(('３　回答貼付シート'!$G531), $AF$2048:$AG$2054,2,FALSE),0)</f>
        <v>0</v>
      </c>
      <c r="E534" s="26">
        <f>'３　回答貼付シート'!$H531</f>
        <v>0</v>
      </c>
      <c r="F534" s="26">
        <f>IF(E534=0,0,VLOOKUP($B534,'２　情報入力シート'!$A$2:$E$2049,5))</f>
        <v>0</v>
      </c>
      <c r="G534" s="26">
        <f>IF('３　回答貼付シート'!I531="ない",0,IF('３　回答貼付シート'!I531="１～２日（にち）ある",1,IF('３　回答貼付シート'!I531="３～５日（にち）ある",2,IF('３　回答貼付シート'!I531="ほぼ毎日（まいにち）ある",3,))))</f>
        <v>0</v>
      </c>
      <c r="H534" s="26">
        <f>IF('３　回答貼付シート'!J531="ない",0,IF('３　回答貼付シート'!J531="１～２日（にち）ある",1,IF('３　回答貼付シート'!J531="３～５日（にち）ある",2,IF('３　回答貼付シート'!J531="ほぼ毎日（まいにち）ある",3,))))</f>
        <v>0</v>
      </c>
      <c r="I534" s="26">
        <f>IF('３　回答貼付シート'!K531="ない",0,IF('３　回答貼付シート'!K531="１～２日（にち）ある",1,IF('３　回答貼付シート'!K531="３～５日（にち）ある",2,IF('３　回答貼付シート'!K531="ほぼ毎日（まいにち）ある",3,))))</f>
        <v>0</v>
      </c>
      <c r="J534" s="26">
        <f>IF('３　回答貼付シート'!L531="ない",0,IF('３　回答貼付シート'!L531="１～２日（にち）ある",1,IF('３　回答貼付シート'!L531="３～５日（にち）ある",2,IF('３　回答貼付シート'!L531="ほぼ毎日（まいにち）ある",3,))))</f>
        <v>0</v>
      </c>
      <c r="K534" s="26">
        <f>IF('３　回答貼付シート'!M531="ない",0,IF('３　回答貼付シート'!M531="１～２日（にち）ある",1,IF('３　回答貼付シート'!M531="３～５日（にち）ある",2,IF('３　回答貼付シート'!M531="ほぼ毎日（まいにち）ある",3,))))</f>
        <v>0</v>
      </c>
      <c r="L534" s="26">
        <f>IF('３　回答貼付シート'!N531="ない",0,IF('３　回答貼付シート'!N531="１～２日（にち）ある",1,IF('３　回答貼付シート'!N531="３～５日（にち）ある",2,IF('３　回答貼付シート'!N531="ほぼ毎日（まいにち）ある",3,))))</f>
        <v>0</v>
      </c>
      <c r="M534" s="26">
        <f>IF('３　回答貼付シート'!O531="ない",0,IF('３　回答貼付シート'!O531="１～２日（にち）ある",1,IF('３　回答貼付シート'!O531="３～５日（にち）ある",2,IF('３　回答貼付シート'!O531="ほぼ毎日（まいにち）ある",3,))))</f>
        <v>0</v>
      </c>
      <c r="N534" s="26">
        <f>IF('３　回答貼付シート'!P531="ない",0,IF('３　回答貼付シート'!P531="１～２日（にち）ある",1,IF('３　回答貼付シート'!P531="３～５日（にち）ある",2,IF('３　回答貼付シート'!P531="ほぼ毎日（まいにち）ある",3,))))</f>
        <v>0</v>
      </c>
      <c r="O534" s="26">
        <f>IF('３　回答貼付シート'!Q531="ない",0,IF('３　回答貼付シート'!Q531="１～２日（にち）ある",1,IF('３　回答貼付シート'!Q531="３～５日（にち）ある",2,IF('３　回答貼付シート'!Q531="ほぼ毎日（まいにち）ある",3,))))</f>
        <v>0</v>
      </c>
      <c r="P534" s="26">
        <f>IF('３　回答貼付シート'!R531="ない",0,IF('３　回答貼付シート'!R531="１～２日（にち）ある",1,IF('３　回答貼付シート'!R531="３～５日（にち）ある",2,IF('３　回答貼付シート'!R531="ほぼ毎日（まいにち）ある",3,))))</f>
        <v>0</v>
      </c>
      <c r="Q534" s="26">
        <f>IF('３　回答貼付シート'!S531="ない",0,IF('３　回答貼付シート'!S531="１～２日（にち）ある",1,IF('３　回答貼付シート'!S531="３～５日（にち）ある",2,IF('３　回答貼付シート'!S531="ほぼ毎日（まいにち）ある",3,))))</f>
        <v>0</v>
      </c>
      <c r="R534" s="26">
        <f>IF('３　回答貼付シート'!T531="ない",0,IF('３　回答貼付シート'!T531="１～２日（にち）ある",1,IF('３　回答貼付シート'!T531="３～５日（にち）ある",2,IF('３　回答貼付シート'!T531="ほぼ毎日（まいにち）ある",3,))))</f>
        <v>0</v>
      </c>
      <c r="S534" s="26">
        <f>IF('３　回答貼付シート'!U531="ない",0,IF('３　回答貼付シート'!U531="１～２日（にち）ある",1,IF('３　回答貼付シート'!U531="３～５日（にち）ある",2,IF('３　回答貼付シート'!U531="ほぼ毎日（まいにち）ある",3,))))</f>
        <v>0</v>
      </c>
      <c r="T534" s="26">
        <f>IF('３　回答貼付シート'!V531="ない",0,IF('３　回答貼付シート'!V531="１～２日（にち）ある",1,IF('３　回答貼付シート'!V531="３～５日（にち）ある",2,IF('３　回答貼付シート'!V531="ほぼ毎日（まいにち）ある",3,))))</f>
        <v>0</v>
      </c>
      <c r="U534" s="26">
        <f>IF('３　回答貼付シート'!W531="ない",0,IF('３　回答貼付シート'!W531="１～２日（にち）ある",1,IF('３　回答貼付シート'!W531="３～５日（にち）ある",2,IF('３　回答貼付シート'!W531="ほぼ毎日（まいにち）ある",3,))))</f>
        <v>0</v>
      </c>
      <c r="V534" s="26">
        <f>IF('３　回答貼付シート'!X531="ない",0,IF('３　回答貼付シート'!X531="１～２日（にち）ある",1,IF('３　回答貼付シート'!X531="３～５日（にち）ある",2,IF('３　回答貼付シート'!X531="ほぼ毎日（まいにち）ある",3,))))</f>
        <v>0</v>
      </c>
      <c r="W534" s="26">
        <f>IF('３　回答貼付シート'!Y531="ない",0,IF('３　回答貼付シート'!Y531="１～２日（にち）ある",1,IF('３　回答貼付シート'!Y531="３～５日（にち）ある",2,IF('３　回答貼付シート'!Y531="ほぼ毎日（まいにち）ある",3,))))</f>
        <v>0</v>
      </c>
      <c r="X534" s="26">
        <f>IF('３　回答貼付シート'!Z531="ない",0,IF('３　回答貼付シート'!Z531="１～２日（にち）ある",1,IF('３　回答貼付シート'!Z531="３～５日（にち）ある",2,IF('３　回答貼付シート'!Z531="ほぼ毎日（まいにち）ある",3,))))</f>
        <v>0</v>
      </c>
      <c r="Y534" s="26">
        <f>IF('３　回答貼付シート'!AA531="ない",0,IF('３　回答貼付シート'!AA531="１～２日（にち）ある",1,IF('３　回答貼付シート'!AA531="３～５日（にち）ある",2,IF('３　回答貼付シート'!AA531="ほぼ毎日（まいにち）ある",3,))))</f>
        <v>0</v>
      </c>
      <c r="Z534" s="26">
        <f>'３　回答貼付シート'!$AB531</f>
        <v>0</v>
      </c>
      <c r="AA534" s="26" t="str">
        <f t="shared" si="76"/>
        <v/>
      </c>
      <c r="AB534" s="26" t="str">
        <f t="shared" si="77"/>
        <v/>
      </c>
      <c r="AC534" s="26" t="str">
        <f t="shared" si="78"/>
        <v/>
      </c>
      <c r="AD534" s="26" t="str">
        <f t="shared" si="79"/>
        <v/>
      </c>
      <c r="AE534" s="26" t="str">
        <f t="shared" si="80"/>
        <v/>
      </c>
      <c r="AF534" t="str">
        <f t="shared" si="73"/>
        <v>0</v>
      </c>
      <c r="AG534">
        <f t="shared" si="74"/>
        <v>0</v>
      </c>
      <c r="AH534" s="34">
        <f t="shared" si="81"/>
        <v>0</v>
      </c>
    </row>
    <row r="535" spans="1:34">
      <c r="A535" s="26"/>
      <c r="B535" s="26">
        <f t="shared" si="75"/>
        <v>0</v>
      </c>
      <c r="C535" s="26">
        <f>IF('３　回答貼付シート'!$F532&lt;&gt;0,VLOOKUP('３　回答貼付シート'!$F532,$AF$2048:$AG$2054,2,FALSE),0)</f>
        <v>0</v>
      </c>
      <c r="D535" s="26">
        <f>IF('３　回答貼付シート'!$G532&lt;&gt;0,VLOOKUP(('３　回答貼付シート'!$G532), $AF$2048:$AG$2054,2,FALSE),0)</f>
        <v>0</v>
      </c>
      <c r="E535" s="26">
        <f>'３　回答貼付シート'!$H532</f>
        <v>0</v>
      </c>
      <c r="F535" s="26">
        <f>IF(E535=0,0,VLOOKUP($B535,'２　情報入力シート'!$A$2:$E$2049,5))</f>
        <v>0</v>
      </c>
      <c r="G535" s="26">
        <f>IF('３　回答貼付シート'!I532="ない",0,IF('３　回答貼付シート'!I532="１～２日（にち）ある",1,IF('３　回答貼付シート'!I532="３～５日（にち）ある",2,IF('３　回答貼付シート'!I532="ほぼ毎日（まいにち）ある",3,))))</f>
        <v>0</v>
      </c>
      <c r="H535" s="26">
        <f>IF('３　回答貼付シート'!J532="ない",0,IF('３　回答貼付シート'!J532="１～２日（にち）ある",1,IF('３　回答貼付シート'!J532="３～５日（にち）ある",2,IF('３　回答貼付シート'!J532="ほぼ毎日（まいにち）ある",3,))))</f>
        <v>0</v>
      </c>
      <c r="I535" s="26">
        <f>IF('３　回答貼付シート'!K532="ない",0,IF('３　回答貼付シート'!K532="１～２日（にち）ある",1,IF('３　回答貼付シート'!K532="３～５日（にち）ある",2,IF('３　回答貼付シート'!K532="ほぼ毎日（まいにち）ある",3,))))</f>
        <v>0</v>
      </c>
      <c r="J535" s="26">
        <f>IF('３　回答貼付シート'!L532="ない",0,IF('３　回答貼付シート'!L532="１～２日（にち）ある",1,IF('３　回答貼付シート'!L532="３～５日（にち）ある",2,IF('３　回答貼付シート'!L532="ほぼ毎日（まいにち）ある",3,))))</f>
        <v>0</v>
      </c>
      <c r="K535" s="26">
        <f>IF('３　回答貼付シート'!M532="ない",0,IF('３　回答貼付シート'!M532="１～２日（にち）ある",1,IF('３　回答貼付シート'!M532="３～５日（にち）ある",2,IF('３　回答貼付シート'!M532="ほぼ毎日（まいにち）ある",3,))))</f>
        <v>0</v>
      </c>
      <c r="L535" s="26">
        <f>IF('３　回答貼付シート'!N532="ない",0,IF('３　回答貼付シート'!N532="１～２日（にち）ある",1,IF('３　回答貼付シート'!N532="３～５日（にち）ある",2,IF('３　回答貼付シート'!N532="ほぼ毎日（まいにち）ある",3,))))</f>
        <v>0</v>
      </c>
      <c r="M535" s="26">
        <f>IF('３　回答貼付シート'!O532="ない",0,IF('３　回答貼付シート'!O532="１～２日（にち）ある",1,IF('３　回答貼付シート'!O532="３～５日（にち）ある",2,IF('３　回答貼付シート'!O532="ほぼ毎日（まいにち）ある",3,))))</f>
        <v>0</v>
      </c>
      <c r="N535" s="26">
        <f>IF('３　回答貼付シート'!P532="ない",0,IF('３　回答貼付シート'!P532="１～２日（にち）ある",1,IF('３　回答貼付シート'!P532="３～５日（にち）ある",2,IF('３　回答貼付シート'!P532="ほぼ毎日（まいにち）ある",3,))))</f>
        <v>0</v>
      </c>
      <c r="O535" s="26">
        <f>IF('３　回答貼付シート'!Q532="ない",0,IF('３　回答貼付シート'!Q532="１～２日（にち）ある",1,IF('３　回答貼付シート'!Q532="３～５日（にち）ある",2,IF('３　回答貼付シート'!Q532="ほぼ毎日（まいにち）ある",3,))))</f>
        <v>0</v>
      </c>
      <c r="P535" s="26">
        <f>IF('３　回答貼付シート'!R532="ない",0,IF('３　回答貼付シート'!R532="１～２日（にち）ある",1,IF('３　回答貼付シート'!R532="３～５日（にち）ある",2,IF('３　回答貼付シート'!R532="ほぼ毎日（まいにち）ある",3,))))</f>
        <v>0</v>
      </c>
      <c r="Q535" s="26">
        <f>IF('３　回答貼付シート'!S532="ない",0,IF('３　回答貼付シート'!S532="１～２日（にち）ある",1,IF('３　回答貼付シート'!S532="３～５日（にち）ある",2,IF('３　回答貼付シート'!S532="ほぼ毎日（まいにち）ある",3,))))</f>
        <v>0</v>
      </c>
      <c r="R535" s="26">
        <f>IF('３　回答貼付シート'!T532="ない",0,IF('３　回答貼付シート'!T532="１～２日（にち）ある",1,IF('３　回答貼付シート'!T532="３～５日（にち）ある",2,IF('３　回答貼付シート'!T532="ほぼ毎日（まいにち）ある",3,))))</f>
        <v>0</v>
      </c>
      <c r="S535" s="26">
        <f>IF('３　回答貼付シート'!U532="ない",0,IF('３　回答貼付シート'!U532="１～２日（にち）ある",1,IF('３　回答貼付シート'!U532="３～５日（にち）ある",2,IF('３　回答貼付シート'!U532="ほぼ毎日（まいにち）ある",3,))))</f>
        <v>0</v>
      </c>
      <c r="T535" s="26">
        <f>IF('３　回答貼付シート'!V532="ない",0,IF('３　回答貼付シート'!V532="１～２日（にち）ある",1,IF('３　回答貼付シート'!V532="３～５日（にち）ある",2,IF('３　回答貼付シート'!V532="ほぼ毎日（まいにち）ある",3,))))</f>
        <v>0</v>
      </c>
      <c r="U535" s="26">
        <f>IF('３　回答貼付シート'!W532="ない",0,IF('３　回答貼付シート'!W532="１～２日（にち）ある",1,IF('３　回答貼付シート'!W532="３～５日（にち）ある",2,IF('３　回答貼付シート'!W532="ほぼ毎日（まいにち）ある",3,))))</f>
        <v>0</v>
      </c>
      <c r="V535" s="26">
        <f>IF('３　回答貼付シート'!X532="ない",0,IF('３　回答貼付シート'!X532="１～２日（にち）ある",1,IF('３　回答貼付シート'!X532="３～５日（にち）ある",2,IF('３　回答貼付シート'!X532="ほぼ毎日（まいにち）ある",3,))))</f>
        <v>0</v>
      </c>
      <c r="W535" s="26">
        <f>IF('３　回答貼付シート'!Y532="ない",0,IF('３　回答貼付シート'!Y532="１～２日（にち）ある",1,IF('３　回答貼付シート'!Y532="３～５日（にち）ある",2,IF('３　回答貼付シート'!Y532="ほぼ毎日（まいにち）ある",3,))))</f>
        <v>0</v>
      </c>
      <c r="X535" s="26">
        <f>IF('３　回答貼付シート'!Z532="ない",0,IF('３　回答貼付シート'!Z532="１～２日（にち）ある",1,IF('３　回答貼付シート'!Z532="３～５日（にち）ある",2,IF('３　回答貼付シート'!Z532="ほぼ毎日（まいにち）ある",3,))))</f>
        <v>0</v>
      </c>
      <c r="Y535" s="26">
        <f>IF('３　回答貼付シート'!AA532="ない",0,IF('３　回答貼付シート'!AA532="１～２日（にち）ある",1,IF('３　回答貼付シート'!AA532="３～５日（にち）ある",2,IF('３　回答貼付シート'!AA532="ほぼ毎日（まいにち）ある",3,))))</f>
        <v>0</v>
      </c>
      <c r="Z535" s="26">
        <f>'３　回答貼付シート'!$AB532</f>
        <v>0</v>
      </c>
      <c r="AA535" s="26" t="str">
        <f t="shared" si="76"/>
        <v/>
      </c>
      <c r="AB535" s="26" t="str">
        <f t="shared" si="77"/>
        <v/>
      </c>
      <c r="AC535" s="26" t="str">
        <f t="shared" si="78"/>
        <v/>
      </c>
      <c r="AD535" s="26" t="str">
        <f t="shared" si="79"/>
        <v/>
      </c>
      <c r="AE535" s="26" t="str">
        <f t="shared" si="80"/>
        <v/>
      </c>
      <c r="AF535" t="str">
        <f t="shared" si="73"/>
        <v>0</v>
      </c>
      <c r="AG535">
        <f t="shared" si="74"/>
        <v>0</v>
      </c>
      <c r="AH535" s="34">
        <f t="shared" si="81"/>
        <v>0</v>
      </c>
    </row>
    <row r="536" spans="1:34">
      <c r="A536" s="26"/>
      <c r="B536" s="26">
        <f t="shared" si="75"/>
        <v>0</v>
      </c>
      <c r="C536" s="26">
        <f>IF('３　回答貼付シート'!$F533&lt;&gt;0,VLOOKUP('３　回答貼付シート'!$F533,$AF$2048:$AG$2054,2,FALSE),0)</f>
        <v>0</v>
      </c>
      <c r="D536" s="26">
        <f>IF('３　回答貼付シート'!$G533&lt;&gt;0,VLOOKUP(('３　回答貼付シート'!$G533), $AF$2048:$AG$2054,2,FALSE),0)</f>
        <v>0</v>
      </c>
      <c r="E536" s="26">
        <f>'３　回答貼付シート'!$H533</f>
        <v>0</v>
      </c>
      <c r="F536" s="26">
        <f>IF(E536=0,0,VLOOKUP($B536,'２　情報入力シート'!$A$2:$E$2049,5))</f>
        <v>0</v>
      </c>
      <c r="G536" s="26">
        <f>IF('３　回答貼付シート'!I533="ない",0,IF('３　回答貼付シート'!I533="１～２日（にち）ある",1,IF('３　回答貼付シート'!I533="３～５日（にち）ある",2,IF('３　回答貼付シート'!I533="ほぼ毎日（まいにち）ある",3,))))</f>
        <v>0</v>
      </c>
      <c r="H536" s="26">
        <f>IF('３　回答貼付シート'!J533="ない",0,IF('３　回答貼付シート'!J533="１～２日（にち）ある",1,IF('３　回答貼付シート'!J533="３～５日（にち）ある",2,IF('３　回答貼付シート'!J533="ほぼ毎日（まいにち）ある",3,))))</f>
        <v>0</v>
      </c>
      <c r="I536" s="26">
        <f>IF('３　回答貼付シート'!K533="ない",0,IF('３　回答貼付シート'!K533="１～２日（にち）ある",1,IF('３　回答貼付シート'!K533="３～５日（にち）ある",2,IF('３　回答貼付シート'!K533="ほぼ毎日（まいにち）ある",3,))))</f>
        <v>0</v>
      </c>
      <c r="J536" s="26">
        <f>IF('３　回答貼付シート'!L533="ない",0,IF('３　回答貼付シート'!L533="１～２日（にち）ある",1,IF('３　回答貼付シート'!L533="３～５日（にち）ある",2,IF('３　回答貼付シート'!L533="ほぼ毎日（まいにち）ある",3,))))</f>
        <v>0</v>
      </c>
      <c r="K536" s="26">
        <f>IF('３　回答貼付シート'!M533="ない",0,IF('３　回答貼付シート'!M533="１～２日（にち）ある",1,IF('３　回答貼付シート'!M533="３～５日（にち）ある",2,IF('３　回答貼付シート'!M533="ほぼ毎日（まいにち）ある",3,))))</f>
        <v>0</v>
      </c>
      <c r="L536" s="26">
        <f>IF('３　回答貼付シート'!N533="ない",0,IF('３　回答貼付シート'!N533="１～２日（にち）ある",1,IF('３　回答貼付シート'!N533="３～５日（にち）ある",2,IF('３　回答貼付シート'!N533="ほぼ毎日（まいにち）ある",3,))))</f>
        <v>0</v>
      </c>
      <c r="M536" s="26">
        <f>IF('３　回答貼付シート'!O533="ない",0,IF('３　回答貼付シート'!O533="１～２日（にち）ある",1,IF('３　回答貼付シート'!O533="３～５日（にち）ある",2,IF('３　回答貼付シート'!O533="ほぼ毎日（まいにち）ある",3,))))</f>
        <v>0</v>
      </c>
      <c r="N536" s="26">
        <f>IF('３　回答貼付シート'!P533="ない",0,IF('３　回答貼付シート'!P533="１～２日（にち）ある",1,IF('３　回答貼付シート'!P533="３～５日（にち）ある",2,IF('３　回答貼付シート'!P533="ほぼ毎日（まいにち）ある",3,))))</f>
        <v>0</v>
      </c>
      <c r="O536" s="26">
        <f>IF('３　回答貼付シート'!Q533="ない",0,IF('３　回答貼付シート'!Q533="１～２日（にち）ある",1,IF('３　回答貼付シート'!Q533="３～５日（にち）ある",2,IF('３　回答貼付シート'!Q533="ほぼ毎日（まいにち）ある",3,))))</f>
        <v>0</v>
      </c>
      <c r="P536" s="26">
        <f>IF('３　回答貼付シート'!R533="ない",0,IF('３　回答貼付シート'!R533="１～２日（にち）ある",1,IF('３　回答貼付シート'!R533="３～５日（にち）ある",2,IF('３　回答貼付シート'!R533="ほぼ毎日（まいにち）ある",3,))))</f>
        <v>0</v>
      </c>
      <c r="Q536" s="26">
        <f>IF('３　回答貼付シート'!S533="ない",0,IF('３　回答貼付シート'!S533="１～２日（にち）ある",1,IF('３　回答貼付シート'!S533="３～５日（にち）ある",2,IF('３　回答貼付シート'!S533="ほぼ毎日（まいにち）ある",3,))))</f>
        <v>0</v>
      </c>
      <c r="R536" s="26">
        <f>IF('３　回答貼付シート'!T533="ない",0,IF('３　回答貼付シート'!T533="１～２日（にち）ある",1,IF('３　回答貼付シート'!T533="３～５日（にち）ある",2,IF('３　回答貼付シート'!T533="ほぼ毎日（まいにち）ある",3,))))</f>
        <v>0</v>
      </c>
      <c r="S536" s="26">
        <f>IF('３　回答貼付シート'!U533="ない",0,IF('３　回答貼付シート'!U533="１～２日（にち）ある",1,IF('３　回答貼付シート'!U533="３～５日（にち）ある",2,IF('３　回答貼付シート'!U533="ほぼ毎日（まいにち）ある",3,))))</f>
        <v>0</v>
      </c>
      <c r="T536" s="26">
        <f>IF('３　回答貼付シート'!V533="ない",0,IF('３　回答貼付シート'!V533="１～２日（にち）ある",1,IF('３　回答貼付シート'!V533="３～５日（にち）ある",2,IF('３　回答貼付シート'!V533="ほぼ毎日（まいにち）ある",3,))))</f>
        <v>0</v>
      </c>
      <c r="U536" s="26">
        <f>IF('３　回答貼付シート'!W533="ない",0,IF('３　回答貼付シート'!W533="１～２日（にち）ある",1,IF('３　回答貼付シート'!W533="３～５日（にち）ある",2,IF('３　回答貼付シート'!W533="ほぼ毎日（まいにち）ある",3,))))</f>
        <v>0</v>
      </c>
      <c r="V536" s="26">
        <f>IF('３　回答貼付シート'!X533="ない",0,IF('３　回答貼付シート'!X533="１～２日（にち）ある",1,IF('３　回答貼付シート'!X533="３～５日（にち）ある",2,IF('３　回答貼付シート'!X533="ほぼ毎日（まいにち）ある",3,))))</f>
        <v>0</v>
      </c>
      <c r="W536" s="26">
        <f>IF('３　回答貼付シート'!Y533="ない",0,IF('３　回答貼付シート'!Y533="１～２日（にち）ある",1,IF('３　回答貼付シート'!Y533="３～５日（にち）ある",2,IF('３　回答貼付シート'!Y533="ほぼ毎日（まいにち）ある",3,))))</f>
        <v>0</v>
      </c>
      <c r="X536" s="26">
        <f>IF('３　回答貼付シート'!Z533="ない",0,IF('３　回答貼付シート'!Z533="１～２日（にち）ある",1,IF('３　回答貼付シート'!Z533="３～５日（にち）ある",2,IF('３　回答貼付シート'!Z533="ほぼ毎日（まいにち）ある",3,))))</f>
        <v>0</v>
      </c>
      <c r="Y536" s="26">
        <f>IF('３　回答貼付シート'!AA533="ない",0,IF('３　回答貼付シート'!AA533="１～２日（にち）ある",1,IF('３　回答貼付シート'!AA533="３～５日（にち）ある",2,IF('３　回答貼付シート'!AA533="ほぼ毎日（まいにち）ある",3,))))</f>
        <v>0</v>
      </c>
      <c r="Z536" s="26">
        <f>'３　回答貼付シート'!$AB533</f>
        <v>0</v>
      </c>
      <c r="AA536" s="26" t="str">
        <f t="shared" si="76"/>
        <v/>
      </c>
      <c r="AB536" s="26" t="str">
        <f t="shared" si="77"/>
        <v/>
      </c>
      <c r="AC536" s="26" t="str">
        <f t="shared" si="78"/>
        <v/>
      </c>
      <c r="AD536" s="26" t="str">
        <f t="shared" si="79"/>
        <v/>
      </c>
      <c r="AE536" s="26" t="str">
        <f t="shared" si="80"/>
        <v/>
      </c>
      <c r="AF536" t="str">
        <f t="shared" si="73"/>
        <v>0</v>
      </c>
      <c r="AG536">
        <f t="shared" si="74"/>
        <v>0</v>
      </c>
      <c r="AH536" s="34">
        <f t="shared" si="81"/>
        <v>0</v>
      </c>
    </row>
    <row r="537" spans="1:34">
      <c r="A537" s="26"/>
      <c r="B537" s="26">
        <f t="shared" si="75"/>
        <v>0</v>
      </c>
      <c r="C537" s="26">
        <f>IF('３　回答貼付シート'!$F534&lt;&gt;0,VLOOKUP('３　回答貼付シート'!$F534,$AF$2048:$AG$2054,2,FALSE),0)</f>
        <v>0</v>
      </c>
      <c r="D537" s="26">
        <f>IF('３　回答貼付シート'!$G534&lt;&gt;0,VLOOKUP(('３　回答貼付シート'!$G534), $AF$2048:$AG$2054,2,FALSE),0)</f>
        <v>0</v>
      </c>
      <c r="E537" s="26">
        <f>'３　回答貼付シート'!$H534</f>
        <v>0</v>
      </c>
      <c r="F537" s="26">
        <f>IF(E537=0,0,VLOOKUP($B537,'２　情報入力シート'!$A$2:$E$2049,5))</f>
        <v>0</v>
      </c>
      <c r="G537" s="26">
        <f>IF('３　回答貼付シート'!I534="ない",0,IF('３　回答貼付シート'!I534="１～２日（にち）ある",1,IF('３　回答貼付シート'!I534="３～５日（にち）ある",2,IF('３　回答貼付シート'!I534="ほぼ毎日（まいにち）ある",3,))))</f>
        <v>0</v>
      </c>
      <c r="H537" s="26">
        <f>IF('３　回答貼付シート'!J534="ない",0,IF('３　回答貼付シート'!J534="１～２日（にち）ある",1,IF('３　回答貼付シート'!J534="３～５日（にち）ある",2,IF('３　回答貼付シート'!J534="ほぼ毎日（まいにち）ある",3,))))</f>
        <v>0</v>
      </c>
      <c r="I537" s="26">
        <f>IF('３　回答貼付シート'!K534="ない",0,IF('３　回答貼付シート'!K534="１～２日（にち）ある",1,IF('３　回答貼付シート'!K534="３～５日（にち）ある",2,IF('３　回答貼付シート'!K534="ほぼ毎日（まいにち）ある",3,))))</f>
        <v>0</v>
      </c>
      <c r="J537" s="26">
        <f>IF('３　回答貼付シート'!L534="ない",0,IF('３　回答貼付シート'!L534="１～２日（にち）ある",1,IF('３　回答貼付シート'!L534="３～５日（にち）ある",2,IF('３　回答貼付シート'!L534="ほぼ毎日（まいにち）ある",3,))))</f>
        <v>0</v>
      </c>
      <c r="K537" s="26">
        <f>IF('３　回答貼付シート'!M534="ない",0,IF('３　回答貼付シート'!M534="１～２日（にち）ある",1,IF('３　回答貼付シート'!M534="３～５日（にち）ある",2,IF('３　回答貼付シート'!M534="ほぼ毎日（まいにち）ある",3,))))</f>
        <v>0</v>
      </c>
      <c r="L537" s="26">
        <f>IF('３　回答貼付シート'!N534="ない",0,IF('３　回答貼付シート'!N534="１～２日（にち）ある",1,IF('３　回答貼付シート'!N534="３～５日（にち）ある",2,IF('３　回答貼付シート'!N534="ほぼ毎日（まいにち）ある",3,))))</f>
        <v>0</v>
      </c>
      <c r="M537" s="26">
        <f>IF('３　回答貼付シート'!O534="ない",0,IF('３　回答貼付シート'!O534="１～２日（にち）ある",1,IF('３　回答貼付シート'!O534="３～５日（にち）ある",2,IF('３　回答貼付シート'!O534="ほぼ毎日（まいにち）ある",3,))))</f>
        <v>0</v>
      </c>
      <c r="N537" s="26">
        <f>IF('３　回答貼付シート'!P534="ない",0,IF('３　回答貼付シート'!P534="１～２日（にち）ある",1,IF('３　回答貼付シート'!P534="３～５日（にち）ある",2,IF('３　回答貼付シート'!P534="ほぼ毎日（まいにち）ある",3,))))</f>
        <v>0</v>
      </c>
      <c r="O537" s="26">
        <f>IF('３　回答貼付シート'!Q534="ない",0,IF('３　回答貼付シート'!Q534="１～２日（にち）ある",1,IF('３　回答貼付シート'!Q534="３～５日（にち）ある",2,IF('３　回答貼付シート'!Q534="ほぼ毎日（まいにち）ある",3,))))</f>
        <v>0</v>
      </c>
      <c r="P537" s="26">
        <f>IF('３　回答貼付シート'!R534="ない",0,IF('３　回答貼付シート'!R534="１～２日（にち）ある",1,IF('３　回答貼付シート'!R534="３～５日（にち）ある",2,IF('３　回答貼付シート'!R534="ほぼ毎日（まいにち）ある",3,))))</f>
        <v>0</v>
      </c>
      <c r="Q537" s="26">
        <f>IF('３　回答貼付シート'!S534="ない",0,IF('３　回答貼付シート'!S534="１～２日（にち）ある",1,IF('３　回答貼付シート'!S534="３～５日（にち）ある",2,IF('３　回答貼付シート'!S534="ほぼ毎日（まいにち）ある",3,))))</f>
        <v>0</v>
      </c>
      <c r="R537" s="26">
        <f>IF('３　回答貼付シート'!T534="ない",0,IF('３　回答貼付シート'!T534="１～２日（にち）ある",1,IF('３　回答貼付シート'!T534="３～５日（にち）ある",2,IF('３　回答貼付シート'!T534="ほぼ毎日（まいにち）ある",3,))))</f>
        <v>0</v>
      </c>
      <c r="S537" s="26">
        <f>IF('３　回答貼付シート'!U534="ない",0,IF('３　回答貼付シート'!U534="１～２日（にち）ある",1,IF('３　回答貼付シート'!U534="３～５日（にち）ある",2,IF('３　回答貼付シート'!U534="ほぼ毎日（まいにち）ある",3,))))</f>
        <v>0</v>
      </c>
      <c r="T537" s="26">
        <f>IF('３　回答貼付シート'!V534="ない",0,IF('３　回答貼付シート'!V534="１～２日（にち）ある",1,IF('３　回答貼付シート'!V534="３～５日（にち）ある",2,IF('３　回答貼付シート'!V534="ほぼ毎日（まいにち）ある",3,))))</f>
        <v>0</v>
      </c>
      <c r="U537" s="26">
        <f>IF('３　回答貼付シート'!W534="ない",0,IF('３　回答貼付シート'!W534="１～２日（にち）ある",1,IF('３　回答貼付シート'!W534="３～５日（にち）ある",2,IF('３　回答貼付シート'!W534="ほぼ毎日（まいにち）ある",3,))))</f>
        <v>0</v>
      </c>
      <c r="V537" s="26">
        <f>IF('３　回答貼付シート'!X534="ない",0,IF('３　回答貼付シート'!X534="１～２日（にち）ある",1,IF('３　回答貼付シート'!X534="３～５日（にち）ある",2,IF('３　回答貼付シート'!X534="ほぼ毎日（まいにち）ある",3,))))</f>
        <v>0</v>
      </c>
      <c r="W537" s="26">
        <f>IF('３　回答貼付シート'!Y534="ない",0,IF('３　回答貼付シート'!Y534="１～２日（にち）ある",1,IF('３　回答貼付シート'!Y534="３～５日（にち）ある",2,IF('３　回答貼付シート'!Y534="ほぼ毎日（まいにち）ある",3,))))</f>
        <v>0</v>
      </c>
      <c r="X537" s="26">
        <f>IF('３　回答貼付シート'!Z534="ない",0,IF('３　回答貼付シート'!Z534="１～２日（にち）ある",1,IF('３　回答貼付シート'!Z534="３～５日（にち）ある",2,IF('３　回答貼付シート'!Z534="ほぼ毎日（まいにち）ある",3,))))</f>
        <v>0</v>
      </c>
      <c r="Y537" s="26">
        <f>IF('３　回答貼付シート'!AA534="ない",0,IF('３　回答貼付シート'!AA534="１～２日（にち）ある",1,IF('３　回答貼付シート'!AA534="３～５日（にち）ある",2,IF('３　回答貼付シート'!AA534="ほぼ毎日（まいにち）ある",3,))))</f>
        <v>0</v>
      </c>
      <c r="Z537" s="26">
        <f>'３　回答貼付シート'!$AB534</f>
        <v>0</v>
      </c>
      <c r="AA537" s="26" t="str">
        <f t="shared" si="76"/>
        <v/>
      </c>
      <c r="AB537" s="26" t="str">
        <f t="shared" si="77"/>
        <v/>
      </c>
      <c r="AC537" s="26" t="str">
        <f t="shared" si="78"/>
        <v/>
      </c>
      <c r="AD537" s="26" t="str">
        <f t="shared" si="79"/>
        <v/>
      </c>
      <c r="AE537" s="26" t="str">
        <f t="shared" si="80"/>
        <v/>
      </c>
      <c r="AF537" t="str">
        <f t="shared" si="73"/>
        <v>0</v>
      </c>
      <c r="AG537">
        <f t="shared" si="74"/>
        <v>0</v>
      </c>
      <c r="AH537" s="34">
        <f t="shared" si="81"/>
        <v>0</v>
      </c>
    </row>
    <row r="538" spans="1:34">
      <c r="A538" s="26"/>
      <c r="B538" s="26">
        <f t="shared" si="75"/>
        <v>0</v>
      </c>
      <c r="C538" s="26">
        <f>IF('３　回答貼付シート'!$F535&lt;&gt;0,VLOOKUP('３　回答貼付シート'!$F535,$AF$2048:$AG$2054,2,FALSE),0)</f>
        <v>0</v>
      </c>
      <c r="D538" s="26">
        <f>IF('３　回答貼付シート'!$G535&lt;&gt;0,VLOOKUP(('３　回答貼付シート'!$G535), $AF$2048:$AG$2054,2,FALSE),0)</f>
        <v>0</v>
      </c>
      <c r="E538" s="26">
        <f>'３　回答貼付シート'!$H535</f>
        <v>0</v>
      </c>
      <c r="F538" s="26">
        <f>IF(E538=0,0,VLOOKUP($B538,'２　情報入力シート'!$A$2:$E$2049,5))</f>
        <v>0</v>
      </c>
      <c r="G538" s="26">
        <f>IF('３　回答貼付シート'!I535="ない",0,IF('３　回答貼付シート'!I535="１～２日（にち）ある",1,IF('３　回答貼付シート'!I535="３～５日（にち）ある",2,IF('３　回答貼付シート'!I535="ほぼ毎日（まいにち）ある",3,))))</f>
        <v>0</v>
      </c>
      <c r="H538" s="26">
        <f>IF('３　回答貼付シート'!J535="ない",0,IF('３　回答貼付シート'!J535="１～２日（にち）ある",1,IF('３　回答貼付シート'!J535="３～５日（にち）ある",2,IF('３　回答貼付シート'!J535="ほぼ毎日（まいにち）ある",3,))))</f>
        <v>0</v>
      </c>
      <c r="I538" s="26">
        <f>IF('３　回答貼付シート'!K535="ない",0,IF('３　回答貼付シート'!K535="１～２日（にち）ある",1,IF('３　回答貼付シート'!K535="３～５日（にち）ある",2,IF('３　回答貼付シート'!K535="ほぼ毎日（まいにち）ある",3,))))</f>
        <v>0</v>
      </c>
      <c r="J538" s="26">
        <f>IF('３　回答貼付シート'!L535="ない",0,IF('３　回答貼付シート'!L535="１～２日（にち）ある",1,IF('３　回答貼付シート'!L535="３～５日（にち）ある",2,IF('３　回答貼付シート'!L535="ほぼ毎日（まいにち）ある",3,))))</f>
        <v>0</v>
      </c>
      <c r="K538" s="26">
        <f>IF('３　回答貼付シート'!M535="ない",0,IF('３　回答貼付シート'!M535="１～２日（にち）ある",1,IF('３　回答貼付シート'!M535="３～５日（にち）ある",2,IF('３　回答貼付シート'!M535="ほぼ毎日（まいにち）ある",3,))))</f>
        <v>0</v>
      </c>
      <c r="L538" s="26">
        <f>IF('３　回答貼付シート'!N535="ない",0,IF('３　回答貼付シート'!N535="１～２日（にち）ある",1,IF('３　回答貼付シート'!N535="３～５日（にち）ある",2,IF('３　回答貼付シート'!N535="ほぼ毎日（まいにち）ある",3,))))</f>
        <v>0</v>
      </c>
      <c r="M538" s="26">
        <f>IF('３　回答貼付シート'!O535="ない",0,IF('３　回答貼付シート'!O535="１～２日（にち）ある",1,IF('３　回答貼付シート'!O535="３～５日（にち）ある",2,IF('３　回答貼付シート'!O535="ほぼ毎日（まいにち）ある",3,))))</f>
        <v>0</v>
      </c>
      <c r="N538" s="26">
        <f>IF('３　回答貼付シート'!P535="ない",0,IF('３　回答貼付シート'!P535="１～２日（にち）ある",1,IF('３　回答貼付シート'!P535="３～５日（にち）ある",2,IF('３　回答貼付シート'!P535="ほぼ毎日（まいにち）ある",3,))))</f>
        <v>0</v>
      </c>
      <c r="O538" s="26">
        <f>IF('３　回答貼付シート'!Q535="ない",0,IF('３　回答貼付シート'!Q535="１～２日（にち）ある",1,IF('３　回答貼付シート'!Q535="３～５日（にち）ある",2,IF('３　回答貼付シート'!Q535="ほぼ毎日（まいにち）ある",3,))))</f>
        <v>0</v>
      </c>
      <c r="P538" s="26">
        <f>IF('３　回答貼付シート'!R535="ない",0,IF('３　回答貼付シート'!R535="１～２日（にち）ある",1,IF('３　回答貼付シート'!R535="３～５日（にち）ある",2,IF('３　回答貼付シート'!R535="ほぼ毎日（まいにち）ある",3,))))</f>
        <v>0</v>
      </c>
      <c r="Q538" s="26">
        <f>IF('３　回答貼付シート'!S535="ない",0,IF('３　回答貼付シート'!S535="１～２日（にち）ある",1,IF('３　回答貼付シート'!S535="３～５日（にち）ある",2,IF('３　回答貼付シート'!S535="ほぼ毎日（まいにち）ある",3,))))</f>
        <v>0</v>
      </c>
      <c r="R538" s="26">
        <f>IF('３　回答貼付シート'!T535="ない",0,IF('３　回答貼付シート'!T535="１～２日（にち）ある",1,IF('３　回答貼付シート'!T535="３～５日（にち）ある",2,IF('３　回答貼付シート'!T535="ほぼ毎日（まいにち）ある",3,))))</f>
        <v>0</v>
      </c>
      <c r="S538" s="26">
        <f>IF('３　回答貼付シート'!U535="ない",0,IF('３　回答貼付シート'!U535="１～２日（にち）ある",1,IF('３　回答貼付シート'!U535="３～５日（にち）ある",2,IF('３　回答貼付シート'!U535="ほぼ毎日（まいにち）ある",3,))))</f>
        <v>0</v>
      </c>
      <c r="T538" s="26">
        <f>IF('３　回答貼付シート'!V535="ない",0,IF('３　回答貼付シート'!V535="１～２日（にち）ある",1,IF('３　回答貼付シート'!V535="３～５日（にち）ある",2,IF('３　回答貼付シート'!V535="ほぼ毎日（まいにち）ある",3,))))</f>
        <v>0</v>
      </c>
      <c r="U538" s="26">
        <f>IF('３　回答貼付シート'!W535="ない",0,IF('３　回答貼付シート'!W535="１～２日（にち）ある",1,IF('３　回答貼付シート'!W535="３～５日（にち）ある",2,IF('３　回答貼付シート'!W535="ほぼ毎日（まいにち）ある",3,))))</f>
        <v>0</v>
      </c>
      <c r="V538" s="26">
        <f>IF('３　回答貼付シート'!X535="ない",0,IF('３　回答貼付シート'!X535="１～２日（にち）ある",1,IF('３　回答貼付シート'!X535="３～５日（にち）ある",2,IF('３　回答貼付シート'!X535="ほぼ毎日（まいにち）ある",3,))))</f>
        <v>0</v>
      </c>
      <c r="W538" s="26">
        <f>IF('３　回答貼付シート'!Y535="ない",0,IF('３　回答貼付シート'!Y535="１～２日（にち）ある",1,IF('３　回答貼付シート'!Y535="３～５日（にち）ある",2,IF('３　回答貼付シート'!Y535="ほぼ毎日（まいにち）ある",3,))))</f>
        <v>0</v>
      </c>
      <c r="X538" s="26">
        <f>IF('３　回答貼付シート'!Z535="ない",0,IF('３　回答貼付シート'!Z535="１～２日（にち）ある",1,IF('３　回答貼付シート'!Z535="３～５日（にち）ある",2,IF('３　回答貼付シート'!Z535="ほぼ毎日（まいにち）ある",3,))))</f>
        <v>0</v>
      </c>
      <c r="Y538" s="26">
        <f>IF('３　回答貼付シート'!AA535="ない",0,IF('３　回答貼付シート'!AA535="１～２日（にち）ある",1,IF('３　回答貼付シート'!AA535="３～５日（にち）ある",2,IF('３　回答貼付シート'!AA535="ほぼ毎日（まいにち）ある",3,))))</f>
        <v>0</v>
      </c>
      <c r="Z538" s="26">
        <f>'３　回答貼付シート'!$AB535</f>
        <v>0</v>
      </c>
      <c r="AA538" s="26" t="str">
        <f t="shared" si="76"/>
        <v/>
      </c>
      <c r="AB538" s="26" t="str">
        <f t="shared" si="77"/>
        <v/>
      </c>
      <c r="AC538" s="26" t="str">
        <f t="shared" si="78"/>
        <v/>
      </c>
      <c r="AD538" s="26" t="str">
        <f t="shared" si="79"/>
        <v/>
      </c>
      <c r="AE538" s="26" t="str">
        <f t="shared" si="80"/>
        <v/>
      </c>
      <c r="AF538" t="str">
        <f t="shared" si="73"/>
        <v>0</v>
      </c>
      <c r="AG538">
        <f t="shared" si="74"/>
        <v>0</v>
      </c>
      <c r="AH538" s="34">
        <f t="shared" si="81"/>
        <v>0</v>
      </c>
    </row>
    <row r="539" spans="1:34">
      <c r="A539" s="26"/>
      <c r="B539" s="26">
        <f t="shared" si="75"/>
        <v>0</v>
      </c>
      <c r="C539" s="26">
        <f>IF('３　回答貼付シート'!$F536&lt;&gt;0,VLOOKUP('３　回答貼付シート'!$F536,$AF$2048:$AG$2054,2,FALSE),0)</f>
        <v>0</v>
      </c>
      <c r="D539" s="26">
        <f>IF('３　回答貼付シート'!$G536&lt;&gt;0,VLOOKUP(('３　回答貼付シート'!$G536), $AF$2048:$AG$2054,2,FALSE),0)</f>
        <v>0</v>
      </c>
      <c r="E539" s="26">
        <f>'３　回答貼付シート'!$H536</f>
        <v>0</v>
      </c>
      <c r="F539" s="26">
        <f>IF(E539=0,0,VLOOKUP($B539,'２　情報入力シート'!$A$2:$E$2049,5))</f>
        <v>0</v>
      </c>
      <c r="G539" s="26">
        <f>IF('３　回答貼付シート'!I536="ない",0,IF('３　回答貼付シート'!I536="１～２日（にち）ある",1,IF('３　回答貼付シート'!I536="３～５日（にち）ある",2,IF('３　回答貼付シート'!I536="ほぼ毎日（まいにち）ある",3,))))</f>
        <v>0</v>
      </c>
      <c r="H539" s="26">
        <f>IF('３　回答貼付シート'!J536="ない",0,IF('３　回答貼付シート'!J536="１～２日（にち）ある",1,IF('３　回答貼付シート'!J536="３～５日（にち）ある",2,IF('３　回答貼付シート'!J536="ほぼ毎日（まいにち）ある",3,))))</f>
        <v>0</v>
      </c>
      <c r="I539" s="26">
        <f>IF('３　回答貼付シート'!K536="ない",0,IF('３　回答貼付シート'!K536="１～２日（にち）ある",1,IF('３　回答貼付シート'!K536="３～５日（にち）ある",2,IF('３　回答貼付シート'!K536="ほぼ毎日（まいにち）ある",3,))))</f>
        <v>0</v>
      </c>
      <c r="J539" s="26">
        <f>IF('３　回答貼付シート'!L536="ない",0,IF('３　回答貼付シート'!L536="１～２日（にち）ある",1,IF('３　回答貼付シート'!L536="３～５日（にち）ある",2,IF('３　回答貼付シート'!L536="ほぼ毎日（まいにち）ある",3,))))</f>
        <v>0</v>
      </c>
      <c r="K539" s="26">
        <f>IF('３　回答貼付シート'!M536="ない",0,IF('３　回答貼付シート'!M536="１～２日（にち）ある",1,IF('３　回答貼付シート'!M536="３～５日（にち）ある",2,IF('３　回答貼付シート'!M536="ほぼ毎日（まいにち）ある",3,))))</f>
        <v>0</v>
      </c>
      <c r="L539" s="26">
        <f>IF('３　回答貼付シート'!N536="ない",0,IF('３　回答貼付シート'!N536="１～２日（にち）ある",1,IF('３　回答貼付シート'!N536="３～５日（にち）ある",2,IF('３　回答貼付シート'!N536="ほぼ毎日（まいにち）ある",3,))))</f>
        <v>0</v>
      </c>
      <c r="M539" s="26">
        <f>IF('３　回答貼付シート'!O536="ない",0,IF('３　回答貼付シート'!O536="１～２日（にち）ある",1,IF('３　回答貼付シート'!O536="３～５日（にち）ある",2,IF('３　回答貼付シート'!O536="ほぼ毎日（まいにち）ある",3,))))</f>
        <v>0</v>
      </c>
      <c r="N539" s="26">
        <f>IF('３　回答貼付シート'!P536="ない",0,IF('３　回答貼付シート'!P536="１～２日（にち）ある",1,IF('３　回答貼付シート'!P536="３～５日（にち）ある",2,IF('３　回答貼付シート'!P536="ほぼ毎日（まいにち）ある",3,))))</f>
        <v>0</v>
      </c>
      <c r="O539" s="26">
        <f>IF('３　回答貼付シート'!Q536="ない",0,IF('３　回答貼付シート'!Q536="１～２日（にち）ある",1,IF('３　回答貼付シート'!Q536="３～５日（にち）ある",2,IF('３　回答貼付シート'!Q536="ほぼ毎日（まいにち）ある",3,))))</f>
        <v>0</v>
      </c>
      <c r="P539" s="26">
        <f>IF('３　回答貼付シート'!R536="ない",0,IF('３　回答貼付シート'!R536="１～２日（にち）ある",1,IF('３　回答貼付シート'!R536="３～５日（にち）ある",2,IF('３　回答貼付シート'!R536="ほぼ毎日（まいにち）ある",3,))))</f>
        <v>0</v>
      </c>
      <c r="Q539" s="26">
        <f>IF('３　回答貼付シート'!S536="ない",0,IF('３　回答貼付シート'!S536="１～２日（にち）ある",1,IF('３　回答貼付シート'!S536="３～５日（にち）ある",2,IF('３　回答貼付シート'!S536="ほぼ毎日（まいにち）ある",3,))))</f>
        <v>0</v>
      </c>
      <c r="R539" s="26">
        <f>IF('３　回答貼付シート'!T536="ない",0,IF('３　回答貼付シート'!T536="１～２日（にち）ある",1,IF('３　回答貼付シート'!T536="３～５日（にち）ある",2,IF('３　回答貼付シート'!T536="ほぼ毎日（まいにち）ある",3,))))</f>
        <v>0</v>
      </c>
      <c r="S539" s="26">
        <f>IF('３　回答貼付シート'!U536="ない",0,IF('３　回答貼付シート'!U536="１～２日（にち）ある",1,IF('３　回答貼付シート'!U536="３～５日（にち）ある",2,IF('３　回答貼付シート'!U536="ほぼ毎日（まいにち）ある",3,))))</f>
        <v>0</v>
      </c>
      <c r="T539" s="26">
        <f>IF('３　回答貼付シート'!V536="ない",0,IF('３　回答貼付シート'!V536="１～２日（にち）ある",1,IF('３　回答貼付シート'!V536="３～５日（にち）ある",2,IF('３　回答貼付シート'!V536="ほぼ毎日（まいにち）ある",3,))))</f>
        <v>0</v>
      </c>
      <c r="U539" s="26">
        <f>IF('３　回答貼付シート'!W536="ない",0,IF('３　回答貼付シート'!W536="１～２日（にち）ある",1,IF('３　回答貼付シート'!W536="３～５日（にち）ある",2,IF('３　回答貼付シート'!W536="ほぼ毎日（まいにち）ある",3,))))</f>
        <v>0</v>
      </c>
      <c r="V539" s="26">
        <f>IF('３　回答貼付シート'!X536="ない",0,IF('３　回答貼付シート'!X536="１～２日（にち）ある",1,IF('３　回答貼付シート'!X536="３～５日（にち）ある",2,IF('３　回答貼付シート'!X536="ほぼ毎日（まいにち）ある",3,))))</f>
        <v>0</v>
      </c>
      <c r="W539" s="26">
        <f>IF('３　回答貼付シート'!Y536="ない",0,IF('３　回答貼付シート'!Y536="１～２日（にち）ある",1,IF('３　回答貼付シート'!Y536="３～５日（にち）ある",2,IF('３　回答貼付シート'!Y536="ほぼ毎日（まいにち）ある",3,))))</f>
        <v>0</v>
      </c>
      <c r="X539" s="26">
        <f>IF('３　回答貼付シート'!Z536="ない",0,IF('３　回答貼付シート'!Z536="１～２日（にち）ある",1,IF('３　回答貼付シート'!Z536="３～５日（にち）ある",2,IF('３　回答貼付シート'!Z536="ほぼ毎日（まいにち）ある",3,))))</f>
        <v>0</v>
      </c>
      <c r="Y539" s="26">
        <f>IF('３　回答貼付シート'!AA536="ない",0,IF('３　回答貼付シート'!AA536="１～２日（にち）ある",1,IF('３　回答貼付シート'!AA536="３～５日（にち）ある",2,IF('３　回答貼付シート'!AA536="ほぼ毎日（まいにち）ある",3,))))</f>
        <v>0</v>
      </c>
      <c r="Z539" s="26">
        <f>'３　回答貼付シート'!$AB536</f>
        <v>0</v>
      </c>
      <c r="AA539" s="26" t="str">
        <f t="shared" si="76"/>
        <v/>
      </c>
      <c r="AB539" s="26" t="str">
        <f t="shared" si="77"/>
        <v/>
      </c>
      <c r="AC539" s="26" t="str">
        <f t="shared" si="78"/>
        <v/>
      </c>
      <c r="AD539" s="26" t="str">
        <f t="shared" si="79"/>
        <v/>
      </c>
      <c r="AE539" s="26" t="str">
        <f t="shared" si="80"/>
        <v/>
      </c>
      <c r="AF539" t="str">
        <f t="shared" si="73"/>
        <v>0</v>
      </c>
      <c r="AG539">
        <f t="shared" si="74"/>
        <v>0</v>
      </c>
      <c r="AH539" s="34">
        <f t="shared" si="81"/>
        <v>0</v>
      </c>
    </row>
    <row r="540" spans="1:34">
      <c r="A540" s="26"/>
      <c r="B540" s="26">
        <f t="shared" si="75"/>
        <v>0</v>
      </c>
      <c r="C540" s="26">
        <f>IF('３　回答貼付シート'!$F537&lt;&gt;0,VLOOKUP('３　回答貼付シート'!$F537,$AF$2048:$AG$2054,2,FALSE),0)</f>
        <v>0</v>
      </c>
      <c r="D540" s="26">
        <f>IF('３　回答貼付シート'!$G537&lt;&gt;0,VLOOKUP(('３　回答貼付シート'!$G537), $AF$2048:$AG$2054,2,FALSE),0)</f>
        <v>0</v>
      </c>
      <c r="E540" s="26">
        <f>'３　回答貼付シート'!$H537</f>
        <v>0</v>
      </c>
      <c r="F540" s="26">
        <f>IF(E540=0,0,VLOOKUP($B540,'２　情報入力シート'!$A$2:$E$2049,5))</f>
        <v>0</v>
      </c>
      <c r="G540" s="26">
        <f>IF('３　回答貼付シート'!I537="ない",0,IF('３　回答貼付シート'!I537="１～２日（にち）ある",1,IF('３　回答貼付シート'!I537="３～５日（にち）ある",2,IF('３　回答貼付シート'!I537="ほぼ毎日（まいにち）ある",3,))))</f>
        <v>0</v>
      </c>
      <c r="H540" s="26">
        <f>IF('３　回答貼付シート'!J537="ない",0,IF('３　回答貼付シート'!J537="１～２日（にち）ある",1,IF('３　回答貼付シート'!J537="３～５日（にち）ある",2,IF('３　回答貼付シート'!J537="ほぼ毎日（まいにち）ある",3,))))</f>
        <v>0</v>
      </c>
      <c r="I540" s="26">
        <f>IF('３　回答貼付シート'!K537="ない",0,IF('３　回答貼付シート'!K537="１～２日（にち）ある",1,IF('３　回答貼付シート'!K537="３～５日（にち）ある",2,IF('３　回答貼付シート'!K537="ほぼ毎日（まいにち）ある",3,))))</f>
        <v>0</v>
      </c>
      <c r="J540" s="26">
        <f>IF('３　回答貼付シート'!L537="ない",0,IF('３　回答貼付シート'!L537="１～２日（にち）ある",1,IF('３　回答貼付シート'!L537="３～５日（にち）ある",2,IF('３　回答貼付シート'!L537="ほぼ毎日（まいにち）ある",3,))))</f>
        <v>0</v>
      </c>
      <c r="K540" s="26">
        <f>IF('３　回答貼付シート'!M537="ない",0,IF('３　回答貼付シート'!M537="１～２日（にち）ある",1,IF('３　回答貼付シート'!M537="３～５日（にち）ある",2,IF('３　回答貼付シート'!M537="ほぼ毎日（まいにち）ある",3,))))</f>
        <v>0</v>
      </c>
      <c r="L540" s="26">
        <f>IF('３　回答貼付シート'!N537="ない",0,IF('３　回答貼付シート'!N537="１～２日（にち）ある",1,IF('３　回答貼付シート'!N537="３～５日（にち）ある",2,IF('３　回答貼付シート'!N537="ほぼ毎日（まいにち）ある",3,))))</f>
        <v>0</v>
      </c>
      <c r="M540" s="26">
        <f>IF('３　回答貼付シート'!O537="ない",0,IF('３　回答貼付シート'!O537="１～２日（にち）ある",1,IF('３　回答貼付シート'!O537="３～５日（にち）ある",2,IF('３　回答貼付シート'!O537="ほぼ毎日（まいにち）ある",3,))))</f>
        <v>0</v>
      </c>
      <c r="N540" s="26">
        <f>IF('３　回答貼付シート'!P537="ない",0,IF('３　回答貼付シート'!P537="１～２日（にち）ある",1,IF('３　回答貼付シート'!P537="３～５日（にち）ある",2,IF('３　回答貼付シート'!P537="ほぼ毎日（まいにち）ある",3,))))</f>
        <v>0</v>
      </c>
      <c r="O540" s="26">
        <f>IF('３　回答貼付シート'!Q537="ない",0,IF('３　回答貼付シート'!Q537="１～２日（にち）ある",1,IF('３　回答貼付シート'!Q537="３～５日（にち）ある",2,IF('３　回答貼付シート'!Q537="ほぼ毎日（まいにち）ある",3,))))</f>
        <v>0</v>
      </c>
      <c r="P540" s="26">
        <f>IF('３　回答貼付シート'!R537="ない",0,IF('３　回答貼付シート'!R537="１～２日（にち）ある",1,IF('３　回答貼付シート'!R537="３～５日（にち）ある",2,IF('３　回答貼付シート'!R537="ほぼ毎日（まいにち）ある",3,))))</f>
        <v>0</v>
      </c>
      <c r="Q540" s="26">
        <f>IF('３　回答貼付シート'!S537="ない",0,IF('３　回答貼付シート'!S537="１～２日（にち）ある",1,IF('３　回答貼付シート'!S537="３～５日（にち）ある",2,IF('３　回答貼付シート'!S537="ほぼ毎日（まいにち）ある",3,))))</f>
        <v>0</v>
      </c>
      <c r="R540" s="26">
        <f>IF('３　回答貼付シート'!T537="ない",0,IF('３　回答貼付シート'!T537="１～２日（にち）ある",1,IF('３　回答貼付シート'!T537="３～５日（にち）ある",2,IF('３　回答貼付シート'!T537="ほぼ毎日（まいにち）ある",3,))))</f>
        <v>0</v>
      </c>
      <c r="S540" s="26">
        <f>IF('３　回答貼付シート'!U537="ない",0,IF('３　回答貼付シート'!U537="１～２日（にち）ある",1,IF('３　回答貼付シート'!U537="３～５日（にち）ある",2,IF('３　回答貼付シート'!U537="ほぼ毎日（まいにち）ある",3,))))</f>
        <v>0</v>
      </c>
      <c r="T540" s="26">
        <f>IF('３　回答貼付シート'!V537="ない",0,IF('３　回答貼付シート'!V537="１～２日（にち）ある",1,IF('３　回答貼付シート'!V537="３～５日（にち）ある",2,IF('３　回答貼付シート'!V537="ほぼ毎日（まいにち）ある",3,))))</f>
        <v>0</v>
      </c>
      <c r="U540" s="26">
        <f>IF('３　回答貼付シート'!W537="ない",0,IF('３　回答貼付シート'!W537="１～２日（にち）ある",1,IF('３　回答貼付シート'!W537="３～５日（にち）ある",2,IF('３　回答貼付シート'!W537="ほぼ毎日（まいにち）ある",3,))))</f>
        <v>0</v>
      </c>
      <c r="V540" s="26">
        <f>IF('３　回答貼付シート'!X537="ない",0,IF('３　回答貼付シート'!X537="１～２日（にち）ある",1,IF('３　回答貼付シート'!X537="３～５日（にち）ある",2,IF('３　回答貼付シート'!X537="ほぼ毎日（まいにち）ある",3,))))</f>
        <v>0</v>
      </c>
      <c r="W540" s="26">
        <f>IF('３　回答貼付シート'!Y537="ない",0,IF('３　回答貼付シート'!Y537="１～２日（にち）ある",1,IF('３　回答貼付シート'!Y537="３～５日（にち）ある",2,IF('３　回答貼付シート'!Y537="ほぼ毎日（まいにち）ある",3,))))</f>
        <v>0</v>
      </c>
      <c r="X540" s="26">
        <f>IF('３　回答貼付シート'!Z537="ない",0,IF('３　回答貼付シート'!Z537="１～２日（にち）ある",1,IF('３　回答貼付シート'!Z537="３～５日（にち）ある",2,IF('３　回答貼付シート'!Z537="ほぼ毎日（まいにち）ある",3,))))</f>
        <v>0</v>
      </c>
      <c r="Y540" s="26">
        <f>IF('３　回答貼付シート'!AA537="ない",0,IF('３　回答貼付シート'!AA537="１～２日（にち）ある",1,IF('３　回答貼付シート'!AA537="３～５日（にち）ある",2,IF('３　回答貼付シート'!AA537="ほぼ毎日（まいにち）ある",3,))))</f>
        <v>0</v>
      </c>
      <c r="Z540" s="26">
        <f>'３　回答貼付シート'!$AB537</f>
        <v>0</v>
      </c>
      <c r="AA540" s="26" t="str">
        <f t="shared" si="76"/>
        <v/>
      </c>
      <c r="AB540" s="26" t="str">
        <f t="shared" si="77"/>
        <v/>
      </c>
      <c r="AC540" s="26" t="str">
        <f t="shared" si="78"/>
        <v/>
      </c>
      <c r="AD540" s="26" t="str">
        <f t="shared" si="79"/>
        <v/>
      </c>
      <c r="AE540" s="26" t="str">
        <f t="shared" si="80"/>
        <v/>
      </c>
      <c r="AF540" t="str">
        <f t="shared" si="73"/>
        <v>0</v>
      </c>
      <c r="AG540">
        <f t="shared" si="74"/>
        <v>0</v>
      </c>
      <c r="AH540" s="34">
        <f t="shared" si="81"/>
        <v>0</v>
      </c>
    </row>
    <row r="541" spans="1:34">
      <c r="A541" s="26"/>
      <c r="B541" s="26">
        <f t="shared" si="75"/>
        <v>0</v>
      </c>
      <c r="C541" s="26">
        <f>IF('３　回答貼付シート'!$F538&lt;&gt;0,VLOOKUP('３　回答貼付シート'!$F538,$AF$2048:$AG$2054,2,FALSE),0)</f>
        <v>0</v>
      </c>
      <c r="D541" s="26">
        <f>IF('３　回答貼付シート'!$G538&lt;&gt;0,VLOOKUP(('３　回答貼付シート'!$G538), $AF$2048:$AG$2054,2,FALSE),0)</f>
        <v>0</v>
      </c>
      <c r="E541" s="26">
        <f>'３　回答貼付シート'!$H538</f>
        <v>0</v>
      </c>
      <c r="F541" s="26">
        <f>IF(E541=0,0,VLOOKUP($B541,'２　情報入力シート'!$A$2:$E$2049,5))</f>
        <v>0</v>
      </c>
      <c r="G541" s="26">
        <f>IF('３　回答貼付シート'!I538="ない",0,IF('３　回答貼付シート'!I538="１～２日（にち）ある",1,IF('３　回答貼付シート'!I538="３～５日（にち）ある",2,IF('３　回答貼付シート'!I538="ほぼ毎日（まいにち）ある",3,))))</f>
        <v>0</v>
      </c>
      <c r="H541" s="26">
        <f>IF('３　回答貼付シート'!J538="ない",0,IF('３　回答貼付シート'!J538="１～２日（にち）ある",1,IF('３　回答貼付シート'!J538="３～５日（にち）ある",2,IF('３　回答貼付シート'!J538="ほぼ毎日（まいにち）ある",3,))))</f>
        <v>0</v>
      </c>
      <c r="I541" s="26">
        <f>IF('３　回答貼付シート'!K538="ない",0,IF('３　回答貼付シート'!K538="１～２日（にち）ある",1,IF('３　回答貼付シート'!K538="３～５日（にち）ある",2,IF('３　回答貼付シート'!K538="ほぼ毎日（まいにち）ある",3,))))</f>
        <v>0</v>
      </c>
      <c r="J541" s="26">
        <f>IF('３　回答貼付シート'!L538="ない",0,IF('３　回答貼付シート'!L538="１～２日（にち）ある",1,IF('３　回答貼付シート'!L538="３～５日（にち）ある",2,IF('３　回答貼付シート'!L538="ほぼ毎日（まいにち）ある",3,))))</f>
        <v>0</v>
      </c>
      <c r="K541" s="26">
        <f>IF('３　回答貼付シート'!M538="ない",0,IF('３　回答貼付シート'!M538="１～２日（にち）ある",1,IF('３　回答貼付シート'!M538="３～５日（にち）ある",2,IF('３　回答貼付シート'!M538="ほぼ毎日（まいにち）ある",3,))))</f>
        <v>0</v>
      </c>
      <c r="L541" s="26">
        <f>IF('３　回答貼付シート'!N538="ない",0,IF('３　回答貼付シート'!N538="１～２日（にち）ある",1,IF('３　回答貼付シート'!N538="３～５日（にち）ある",2,IF('３　回答貼付シート'!N538="ほぼ毎日（まいにち）ある",3,))))</f>
        <v>0</v>
      </c>
      <c r="M541" s="26">
        <f>IF('３　回答貼付シート'!O538="ない",0,IF('３　回答貼付シート'!O538="１～２日（にち）ある",1,IF('３　回答貼付シート'!O538="３～５日（にち）ある",2,IF('３　回答貼付シート'!O538="ほぼ毎日（まいにち）ある",3,))))</f>
        <v>0</v>
      </c>
      <c r="N541" s="26">
        <f>IF('３　回答貼付シート'!P538="ない",0,IF('３　回答貼付シート'!P538="１～２日（にち）ある",1,IF('３　回答貼付シート'!P538="３～５日（にち）ある",2,IF('３　回答貼付シート'!P538="ほぼ毎日（まいにち）ある",3,))))</f>
        <v>0</v>
      </c>
      <c r="O541" s="26">
        <f>IF('３　回答貼付シート'!Q538="ない",0,IF('３　回答貼付シート'!Q538="１～２日（にち）ある",1,IF('３　回答貼付シート'!Q538="３～５日（にち）ある",2,IF('３　回答貼付シート'!Q538="ほぼ毎日（まいにち）ある",3,))))</f>
        <v>0</v>
      </c>
      <c r="P541" s="26">
        <f>IF('３　回答貼付シート'!R538="ない",0,IF('３　回答貼付シート'!R538="１～２日（にち）ある",1,IF('３　回答貼付シート'!R538="３～５日（にち）ある",2,IF('３　回答貼付シート'!R538="ほぼ毎日（まいにち）ある",3,))))</f>
        <v>0</v>
      </c>
      <c r="Q541" s="26">
        <f>IF('３　回答貼付シート'!S538="ない",0,IF('３　回答貼付シート'!S538="１～２日（にち）ある",1,IF('３　回答貼付シート'!S538="３～５日（にち）ある",2,IF('３　回答貼付シート'!S538="ほぼ毎日（まいにち）ある",3,))))</f>
        <v>0</v>
      </c>
      <c r="R541" s="26">
        <f>IF('３　回答貼付シート'!T538="ない",0,IF('３　回答貼付シート'!T538="１～２日（にち）ある",1,IF('３　回答貼付シート'!T538="３～５日（にち）ある",2,IF('３　回答貼付シート'!T538="ほぼ毎日（まいにち）ある",3,))))</f>
        <v>0</v>
      </c>
      <c r="S541" s="26">
        <f>IF('３　回答貼付シート'!U538="ない",0,IF('３　回答貼付シート'!U538="１～２日（にち）ある",1,IF('３　回答貼付シート'!U538="３～５日（にち）ある",2,IF('３　回答貼付シート'!U538="ほぼ毎日（まいにち）ある",3,))))</f>
        <v>0</v>
      </c>
      <c r="T541" s="26">
        <f>IF('３　回答貼付シート'!V538="ない",0,IF('３　回答貼付シート'!V538="１～２日（にち）ある",1,IF('３　回答貼付シート'!V538="３～５日（にち）ある",2,IF('３　回答貼付シート'!V538="ほぼ毎日（まいにち）ある",3,))))</f>
        <v>0</v>
      </c>
      <c r="U541" s="26">
        <f>IF('３　回答貼付シート'!W538="ない",0,IF('３　回答貼付シート'!W538="１～２日（にち）ある",1,IF('３　回答貼付シート'!W538="３～５日（にち）ある",2,IF('３　回答貼付シート'!W538="ほぼ毎日（まいにち）ある",3,))))</f>
        <v>0</v>
      </c>
      <c r="V541" s="26">
        <f>IF('３　回答貼付シート'!X538="ない",0,IF('３　回答貼付シート'!X538="１～２日（にち）ある",1,IF('３　回答貼付シート'!X538="３～５日（にち）ある",2,IF('３　回答貼付シート'!X538="ほぼ毎日（まいにち）ある",3,))))</f>
        <v>0</v>
      </c>
      <c r="W541" s="26">
        <f>IF('３　回答貼付シート'!Y538="ない",0,IF('３　回答貼付シート'!Y538="１～２日（にち）ある",1,IF('３　回答貼付シート'!Y538="３～５日（にち）ある",2,IF('３　回答貼付シート'!Y538="ほぼ毎日（まいにち）ある",3,))))</f>
        <v>0</v>
      </c>
      <c r="X541" s="26">
        <f>IF('３　回答貼付シート'!Z538="ない",0,IF('３　回答貼付シート'!Z538="１～２日（にち）ある",1,IF('３　回答貼付シート'!Z538="３～５日（にち）ある",2,IF('３　回答貼付シート'!Z538="ほぼ毎日（まいにち）ある",3,))))</f>
        <v>0</v>
      </c>
      <c r="Y541" s="26">
        <f>IF('３　回答貼付シート'!AA538="ない",0,IF('３　回答貼付シート'!AA538="１～２日（にち）ある",1,IF('３　回答貼付シート'!AA538="３～５日（にち）ある",2,IF('３　回答貼付シート'!AA538="ほぼ毎日（まいにち）ある",3,))))</f>
        <v>0</v>
      </c>
      <c r="Z541" s="26">
        <f>'３　回答貼付シート'!$AB538</f>
        <v>0</v>
      </c>
      <c r="AA541" s="26" t="str">
        <f t="shared" si="76"/>
        <v/>
      </c>
      <c r="AB541" s="26" t="str">
        <f t="shared" si="77"/>
        <v/>
      </c>
      <c r="AC541" s="26" t="str">
        <f t="shared" si="78"/>
        <v/>
      </c>
      <c r="AD541" s="26" t="str">
        <f t="shared" si="79"/>
        <v/>
      </c>
      <c r="AE541" s="26" t="str">
        <f t="shared" si="80"/>
        <v/>
      </c>
      <c r="AF541" t="str">
        <f t="shared" si="73"/>
        <v>0</v>
      </c>
      <c r="AG541">
        <f t="shared" si="74"/>
        <v>0</v>
      </c>
      <c r="AH541" s="34">
        <f t="shared" si="81"/>
        <v>0</v>
      </c>
    </row>
    <row r="542" spans="1:34">
      <c r="A542" s="26"/>
      <c r="B542" s="26">
        <f t="shared" si="75"/>
        <v>0</v>
      </c>
      <c r="C542" s="26">
        <f>IF('３　回答貼付シート'!$F539&lt;&gt;0,VLOOKUP('３　回答貼付シート'!$F539,$AF$2048:$AG$2054,2,FALSE),0)</f>
        <v>0</v>
      </c>
      <c r="D542" s="26">
        <f>IF('３　回答貼付シート'!$G539&lt;&gt;0,VLOOKUP(('３　回答貼付シート'!$G539), $AF$2048:$AG$2054,2,FALSE),0)</f>
        <v>0</v>
      </c>
      <c r="E542" s="26">
        <f>'３　回答貼付シート'!$H539</f>
        <v>0</v>
      </c>
      <c r="F542" s="26">
        <f>IF(E542=0,0,VLOOKUP($B542,'２　情報入力シート'!$A$2:$E$2049,5))</f>
        <v>0</v>
      </c>
      <c r="G542" s="26">
        <f>IF('３　回答貼付シート'!I539="ない",0,IF('３　回答貼付シート'!I539="１～２日（にち）ある",1,IF('３　回答貼付シート'!I539="３～５日（にち）ある",2,IF('３　回答貼付シート'!I539="ほぼ毎日（まいにち）ある",3,))))</f>
        <v>0</v>
      </c>
      <c r="H542" s="26">
        <f>IF('３　回答貼付シート'!J539="ない",0,IF('３　回答貼付シート'!J539="１～２日（にち）ある",1,IF('３　回答貼付シート'!J539="３～５日（にち）ある",2,IF('３　回答貼付シート'!J539="ほぼ毎日（まいにち）ある",3,))))</f>
        <v>0</v>
      </c>
      <c r="I542" s="26">
        <f>IF('３　回答貼付シート'!K539="ない",0,IF('３　回答貼付シート'!K539="１～２日（にち）ある",1,IF('３　回答貼付シート'!K539="３～５日（にち）ある",2,IF('３　回答貼付シート'!K539="ほぼ毎日（まいにち）ある",3,))))</f>
        <v>0</v>
      </c>
      <c r="J542" s="26">
        <f>IF('３　回答貼付シート'!L539="ない",0,IF('３　回答貼付シート'!L539="１～２日（にち）ある",1,IF('３　回答貼付シート'!L539="３～５日（にち）ある",2,IF('３　回答貼付シート'!L539="ほぼ毎日（まいにち）ある",3,))))</f>
        <v>0</v>
      </c>
      <c r="K542" s="26">
        <f>IF('３　回答貼付シート'!M539="ない",0,IF('３　回答貼付シート'!M539="１～２日（にち）ある",1,IF('３　回答貼付シート'!M539="３～５日（にち）ある",2,IF('３　回答貼付シート'!M539="ほぼ毎日（まいにち）ある",3,))))</f>
        <v>0</v>
      </c>
      <c r="L542" s="26">
        <f>IF('３　回答貼付シート'!N539="ない",0,IF('３　回答貼付シート'!N539="１～２日（にち）ある",1,IF('３　回答貼付シート'!N539="３～５日（にち）ある",2,IF('３　回答貼付シート'!N539="ほぼ毎日（まいにち）ある",3,))))</f>
        <v>0</v>
      </c>
      <c r="M542" s="26">
        <f>IF('３　回答貼付シート'!O539="ない",0,IF('３　回答貼付シート'!O539="１～２日（にち）ある",1,IF('３　回答貼付シート'!O539="３～５日（にち）ある",2,IF('３　回答貼付シート'!O539="ほぼ毎日（まいにち）ある",3,))))</f>
        <v>0</v>
      </c>
      <c r="N542" s="26">
        <f>IF('３　回答貼付シート'!P539="ない",0,IF('３　回答貼付シート'!P539="１～２日（にち）ある",1,IF('３　回答貼付シート'!P539="３～５日（にち）ある",2,IF('３　回答貼付シート'!P539="ほぼ毎日（まいにち）ある",3,))))</f>
        <v>0</v>
      </c>
      <c r="O542" s="26">
        <f>IF('３　回答貼付シート'!Q539="ない",0,IF('３　回答貼付シート'!Q539="１～２日（にち）ある",1,IF('３　回答貼付シート'!Q539="３～５日（にち）ある",2,IF('３　回答貼付シート'!Q539="ほぼ毎日（まいにち）ある",3,))))</f>
        <v>0</v>
      </c>
      <c r="P542" s="26">
        <f>IF('３　回答貼付シート'!R539="ない",0,IF('３　回答貼付シート'!R539="１～２日（にち）ある",1,IF('３　回答貼付シート'!R539="３～５日（にち）ある",2,IF('３　回答貼付シート'!R539="ほぼ毎日（まいにち）ある",3,))))</f>
        <v>0</v>
      </c>
      <c r="Q542" s="26">
        <f>IF('３　回答貼付シート'!S539="ない",0,IF('３　回答貼付シート'!S539="１～２日（にち）ある",1,IF('３　回答貼付シート'!S539="３～５日（にち）ある",2,IF('３　回答貼付シート'!S539="ほぼ毎日（まいにち）ある",3,))))</f>
        <v>0</v>
      </c>
      <c r="R542" s="26">
        <f>IF('３　回答貼付シート'!T539="ない",0,IF('３　回答貼付シート'!T539="１～２日（にち）ある",1,IF('３　回答貼付シート'!T539="３～５日（にち）ある",2,IF('３　回答貼付シート'!T539="ほぼ毎日（まいにち）ある",3,))))</f>
        <v>0</v>
      </c>
      <c r="S542" s="26">
        <f>IF('３　回答貼付シート'!U539="ない",0,IF('３　回答貼付シート'!U539="１～２日（にち）ある",1,IF('３　回答貼付シート'!U539="３～５日（にち）ある",2,IF('３　回答貼付シート'!U539="ほぼ毎日（まいにち）ある",3,))))</f>
        <v>0</v>
      </c>
      <c r="T542" s="26">
        <f>IF('３　回答貼付シート'!V539="ない",0,IF('３　回答貼付シート'!V539="１～２日（にち）ある",1,IF('３　回答貼付シート'!V539="３～５日（にち）ある",2,IF('３　回答貼付シート'!V539="ほぼ毎日（まいにち）ある",3,))))</f>
        <v>0</v>
      </c>
      <c r="U542" s="26">
        <f>IF('３　回答貼付シート'!W539="ない",0,IF('３　回答貼付シート'!W539="１～２日（にち）ある",1,IF('３　回答貼付シート'!W539="３～５日（にち）ある",2,IF('３　回答貼付シート'!W539="ほぼ毎日（まいにち）ある",3,))))</f>
        <v>0</v>
      </c>
      <c r="V542" s="26">
        <f>IF('３　回答貼付シート'!X539="ない",0,IF('３　回答貼付シート'!X539="１～２日（にち）ある",1,IF('３　回答貼付シート'!X539="３～５日（にち）ある",2,IF('３　回答貼付シート'!X539="ほぼ毎日（まいにち）ある",3,))))</f>
        <v>0</v>
      </c>
      <c r="W542" s="26">
        <f>IF('３　回答貼付シート'!Y539="ない",0,IF('３　回答貼付シート'!Y539="１～２日（にち）ある",1,IF('３　回答貼付シート'!Y539="３～５日（にち）ある",2,IF('３　回答貼付シート'!Y539="ほぼ毎日（まいにち）ある",3,))))</f>
        <v>0</v>
      </c>
      <c r="X542" s="26">
        <f>IF('３　回答貼付シート'!Z539="ない",0,IF('３　回答貼付シート'!Z539="１～２日（にち）ある",1,IF('３　回答貼付シート'!Z539="３～５日（にち）ある",2,IF('３　回答貼付シート'!Z539="ほぼ毎日（まいにち）ある",3,))))</f>
        <v>0</v>
      </c>
      <c r="Y542" s="26">
        <f>IF('３　回答貼付シート'!AA539="ない",0,IF('３　回答貼付シート'!AA539="１～２日（にち）ある",1,IF('３　回答貼付シート'!AA539="３～５日（にち）ある",2,IF('３　回答貼付シート'!AA539="ほぼ毎日（まいにち）ある",3,))))</f>
        <v>0</v>
      </c>
      <c r="Z542" s="26">
        <f>'３　回答貼付シート'!$AB539</f>
        <v>0</v>
      </c>
      <c r="AA542" s="26" t="str">
        <f t="shared" si="76"/>
        <v/>
      </c>
      <c r="AB542" s="26" t="str">
        <f t="shared" si="77"/>
        <v/>
      </c>
      <c r="AC542" s="26" t="str">
        <f t="shared" si="78"/>
        <v/>
      </c>
      <c r="AD542" s="26" t="str">
        <f t="shared" si="79"/>
        <v/>
      </c>
      <c r="AE542" s="26" t="str">
        <f t="shared" si="80"/>
        <v/>
      </c>
      <c r="AF542" t="str">
        <f t="shared" si="73"/>
        <v>0</v>
      </c>
      <c r="AG542">
        <f t="shared" si="74"/>
        <v>0</v>
      </c>
      <c r="AH542" s="34">
        <f t="shared" si="81"/>
        <v>0</v>
      </c>
    </row>
    <row r="543" spans="1:34">
      <c r="A543" s="26"/>
      <c r="B543" s="26">
        <f t="shared" si="75"/>
        <v>0</v>
      </c>
      <c r="C543" s="26">
        <f>IF('３　回答貼付シート'!$F540&lt;&gt;0,VLOOKUP('３　回答貼付シート'!$F540,$AF$2048:$AG$2054,2,FALSE),0)</f>
        <v>0</v>
      </c>
      <c r="D543" s="26">
        <f>IF('３　回答貼付シート'!$G540&lt;&gt;0,VLOOKUP(('３　回答貼付シート'!$G540), $AF$2048:$AG$2054,2,FALSE),0)</f>
        <v>0</v>
      </c>
      <c r="E543" s="26">
        <f>'３　回答貼付シート'!$H540</f>
        <v>0</v>
      </c>
      <c r="F543" s="26">
        <f>IF(E543=0,0,VLOOKUP($B543,'２　情報入力シート'!$A$2:$E$2049,5))</f>
        <v>0</v>
      </c>
      <c r="G543" s="26">
        <f>IF('３　回答貼付シート'!I540="ない",0,IF('３　回答貼付シート'!I540="１～２日（にち）ある",1,IF('３　回答貼付シート'!I540="３～５日（にち）ある",2,IF('３　回答貼付シート'!I540="ほぼ毎日（まいにち）ある",3,))))</f>
        <v>0</v>
      </c>
      <c r="H543" s="26">
        <f>IF('３　回答貼付シート'!J540="ない",0,IF('３　回答貼付シート'!J540="１～２日（にち）ある",1,IF('３　回答貼付シート'!J540="３～５日（にち）ある",2,IF('３　回答貼付シート'!J540="ほぼ毎日（まいにち）ある",3,))))</f>
        <v>0</v>
      </c>
      <c r="I543" s="26">
        <f>IF('３　回答貼付シート'!K540="ない",0,IF('３　回答貼付シート'!K540="１～２日（にち）ある",1,IF('３　回答貼付シート'!K540="３～５日（にち）ある",2,IF('３　回答貼付シート'!K540="ほぼ毎日（まいにち）ある",3,))))</f>
        <v>0</v>
      </c>
      <c r="J543" s="26">
        <f>IF('３　回答貼付シート'!L540="ない",0,IF('３　回答貼付シート'!L540="１～２日（にち）ある",1,IF('３　回答貼付シート'!L540="３～５日（にち）ある",2,IF('３　回答貼付シート'!L540="ほぼ毎日（まいにち）ある",3,))))</f>
        <v>0</v>
      </c>
      <c r="K543" s="26">
        <f>IF('３　回答貼付シート'!M540="ない",0,IF('３　回答貼付シート'!M540="１～２日（にち）ある",1,IF('３　回答貼付シート'!M540="３～５日（にち）ある",2,IF('３　回答貼付シート'!M540="ほぼ毎日（まいにち）ある",3,))))</f>
        <v>0</v>
      </c>
      <c r="L543" s="26">
        <f>IF('３　回答貼付シート'!N540="ない",0,IF('３　回答貼付シート'!N540="１～２日（にち）ある",1,IF('３　回答貼付シート'!N540="３～５日（にち）ある",2,IF('３　回答貼付シート'!N540="ほぼ毎日（まいにち）ある",3,))))</f>
        <v>0</v>
      </c>
      <c r="M543" s="26">
        <f>IF('３　回答貼付シート'!O540="ない",0,IF('３　回答貼付シート'!O540="１～２日（にち）ある",1,IF('３　回答貼付シート'!O540="３～５日（にち）ある",2,IF('３　回答貼付シート'!O540="ほぼ毎日（まいにち）ある",3,))))</f>
        <v>0</v>
      </c>
      <c r="N543" s="26">
        <f>IF('３　回答貼付シート'!P540="ない",0,IF('３　回答貼付シート'!P540="１～２日（にち）ある",1,IF('３　回答貼付シート'!P540="３～５日（にち）ある",2,IF('３　回答貼付シート'!P540="ほぼ毎日（まいにち）ある",3,))))</f>
        <v>0</v>
      </c>
      <c r="O543" s="26">
        <f>IF('３　回答貼付シート'!Q540="ない",0,IF('３　回答貼付シート'!Q540="１～２日（にち）ある",1,IF('３　回答貼付シート'!Q540="３～５日（にち）ある",2,IF('３　回答貼付シート'!Q540="ほぼ毎日（まいにち）ある",3,))))</f>
        <v>0</v>
      </c>
      <c r="P543" s="26">
        <f>IF('３　回答貼付シート'!R540="ない",0,IF('３　回答貼付シート'!R540="１～２日（にち）ある",1,IF('３　回答貼付シート'!R540="３～５日（にち）ある",2,IF('３　回答貼付シート'!R540="ほぼ毎日（まいにち）ある",3,))))</f>
        <v>0</v>
      </c>
      <c r="Q543" s="26">
        <f>IF('３　回答貼付シート'!S540="ない",0,IF('３　回答貼付シート'!S540="１～２日（にち）ある",1,IF('３　回答貼付シート'!S540="３～５日（にち）ある",2,IF('３　回答貼付シート'!S540="ほぼ毎日（まいにち）ある",3,))))</f>
        <v>0</v>
      </c>
      <c r="R543" s="26">
        <f>IF('３　回答貼付シート'!T540="ない",0,IF('３　回答貼付シート'!T540="１～２日（にち）ある",1,IF('３　回答貼付シート'!T540="３～５日（にち）ある",2,IF('３　回答貼付シート'!T540="ほぼ毎日（まいにち）ある",3,))))</f>
        <v>0</v>
      </c>
      <c r="S543" s="26">
        <f>IF('３　回答貼付シート'!U540="ない",0,IF('３　回答貼付シート'!U540="１～２日（にち）ある",1,IF('３　回答貼付シート'!U540="３～５日（にち）ある",2,IF('３　回答貼付シート'!U540="ほぼ毎日（まいにち）ある",3,))))</f>
        <v>0</v>
      </c>
      <c r="T543" s="26">
        <f>IF('３　回答貼付シート'!V540="ない",0,IF('３　回答貼付シート'!V540="１～２日（にち）ある",1,IF('３　回答貼付シート'!V540="３～５日（にち）ある",2,IF('３　回答貼付シート'!V540="ほぼ毎日（まいにち）ある",3,))))</f>
        <v>0</v>
      </c>
      <c r="U543" s="26">
        <f>IF('３　回答貼付シート'!W540="ない",0,IF('３　回答貼付シート'!W540="１～２日（にち）ある",1,IF('３　回答貼付シート'!W540="３～５日（にち）ある",2,IF('３　回答貼付シート'!W540="ほぼ毎日（まいにち）ある",3,))))</f>
        <v>0</v>
      </c>
      <c r="V543" s="26">
        <f>IF('３　回答貼付シート'!X540="ない",0,IF('３　回答貼付シート'!X540="１～２日（にち）ある",1,IF('３　回答貼付シート'!X540="３～５日（にち）ある",2,IF('３　回答貼付シート'!X540="ほぼ毎日（まいにち）ある",3,))))</f>
        <v>0</v>
      </c>
      <c r="W543" s="26">
        <f>IF('３　回答貼付シート'!Y540="ない",0,IF('３　回答貼付シート'!Y540="１～２日（にち）ある",1,IF('３　回答貼付シート'!Y540="３～５日（にち）ある",2,IF('３　回答貼付シート'!Y540="ほぼ毎日（まいにち）ある",3,))))</f>
        <v>0</v>
      </c>
      <c r="X543" s="26">
        <f>IF('３　回答貼付シート'!Z540="ない",0,IF('３　回答貼付シート'!Z540="１～２日（にち）ある",1,IF('３　回答貼付シート'!Z540="３～５日（にち）ある",2,IF('３　回答貼付シート'!Z540="ほぼ毎日（まいにち）ある",3,))))</f>
        <v>0</v>
      </c>
      <c r="Y543" s="26">
        <f>IF('３　回答貼付シート'!AA540="ない",0,IF('３　回答貼付シート'!AA540="１～２日（にち）ある",1,IF('３　回答貼付シート'!AA540="３～５日（にち）ある",2,IF('３　回答貼付シート'!AA540="ほぼ毎日（まいにち）ある",3,))))</f>
        <v>0</v>
      </c>
      <c r="Z543" s="26">
        <f>'３　回答貼付シート'!$AB540</f>
        <v>0</v>
      </c>
      <c r="AA543" s="26" t="str">
        <f t="shared" si="76"/>
        <v/>
      </c>
      <c r="AB543" s="26" t="str">
        <f t="shared" si="77"/>
        <v/>
      </c>
      <c r="AC543" s="26" t="str">
        <f t="shared" si="78"/>
        <v/>
      </c>
      <c r="AD543" s="26" t="str">
        <f t="shared" si="79"/>
        <v/>
      </c>
      <c r="AE543" s="26" t="str">
        <f t="shared" si="80"/>
        <v/>
      </c>
      <c r="AF543" t="str">
        <f t="shared" si="73"/>
        <v>0</v>
      </c>
      <c r="AG543">
        <f t="shared" si="74"/>
        <v>0</v>
      </c>
      <c r="AH543" s="34">
        <f t="shared" si="81"/>
        <v>0</v>
      </c>
    </row>
    <row r="544" spans="1:34">
      <c r="A544" s="26"/>
      <c r="B544" s="26">
        <f t="shared" si="75"/>
        <v>0</v>
      </c>
      <c r="C544" s="26">
        <f>IF('３　回答貼付シート'!$F541&lt;&gt;0,VLOOKUP('３　回答貼付シート'!$F541,$AF$2048:$AG$2054,2,FALSE),0)</f>
        <v>0</v>
      </c>
      <c r="D544" s="26">
        <f>IF('３　回答貼付シート'!$G541&lt;&gt;0,VLOOKUP(('３　回答貼付シート'!$G541), $AF$2048:$AG$2054,2,FALSE),0)</f>
        <v>0</v>
      </c>
      <c r="E544" s="26">
        <f>'３　回答貼付シート'!$H541</f>
        <v>0</v>
      </c>
      <c r="F544" s="26">
        <f>IF(E544=0,0,VLOOKUP($B544,'２　情報入力シート'!$A$2:$E$2049,5))</f>
        <v>0</v>
      </c>
      <c r="G544" s="26">
        <f>IF('３　回答貼付シート'!I541="ない",0,IF('３　回答貼付シート'!I541="１～２日（にち）ある",1,IF('３　回答貼付シート'!I541="３～５日（にち）ある",2,IF('３　回答貼付シート'!I541="ほぼ毎日（まいにち）ある",3,))))</f>
        <v>0</v>
      </c>
      <c r="H544" s="26">
        <f>IF('３　回答貼付シート'!J541="ない",0,IF('３　回答貼付シート'!J541="１～２日（にち）ある",1,IF('３　回答貼付シート'!J541="３～５日（にち）ある",2,IF('３　回答貼付シート'!J541="ほぼ毎日（まいにち）ある",3,))))</f>
        <v>0</v>
      </c>
      <c r="I544" s="26">
        <f>IF('３　回答貼付シート'!K541="ない",0,IF('３　回答貼付シート'!K541="１～２日（にち）ある",1,IF('３　回答貼付シート'!K541="３～５日（にち）ある",2,IF('３　回答貼付シート'!K541="ほぼ毎日（まいにち）ある",3,))))</f>
        <v>0</v>
      </c>
      <c r="J544" s="26">
        <f>IF('３　回答貼付シート'!L541="ない",0,IF('３　回答貼付シート'!L541="１～２日（にち）ある",1,IF('３　回答貼付シート'!L541="３～５日（にち）ある",2,IF('３　回答貼付シート'!L541="ほぼ毎日（まいにち）ある",3,))))</f>
        <v>0</v>
      </c>
      <c r="K544" s="26">
        <f>IF('３　回答貼付シート'!M541="ない",0,IF('３　回答貼付シート'!M541="１～２日（にち）ある",1,IF('３　回答貼付シート'!M541="３～５日（にち）ある",2,IF('３　回答貼付シート'!M541="ほぼ毎日（まいにち）ある",3,))))</f>
        <v>0</v>
      </c>
      <c r="L544" s="26">
        <f>IF('３　回答貼付シート'!N541="ない",0,IF('３　回答貼付シート'!N541="１～２日（にち）ある",1,IF('３　回答貼付シート'!N541="３～５日（にち）ある",2,IF('３　回答貼付シート'!N541="ほぼ毎日（まいにち）ある",3,))))</f>
        <v>0</v>
      </c>
      <c r="M544" s="26">
        <f>IF('３　回答貼付シート'!O541="ない",0,IF('３　回答貼付シート'!O541="１～２日（にち）ある",1,IF('３　回答貼付シート'!O541="３～５日（にち）ある",2,IF('３　回答貼付シート'!O541="ほぼ毎日（まいにち）ある",3,))))</f>
        <v>0</v>
      </c>
      <c r="N544" s="26">
        <f>IF('３　回答貼付シート'!P541="ない",0,IF('３　回答貼付シート'!P541="１～２日（にち）ある",1,IF('３　回答貼付シート'!P541="３～５日（にち）ある",2,IF('３　回答貼付シート'!P541="ほぼ毎日（まいにち）ある",3,))))</f>
        <v>0</v>
      </c>
      <c r="O544" s="26">
        <f>IF('３　回答貼付シート'!Q541="ない",0,IF('３　回答貼付シート'!Q541="１～２日（にち）ある",1,IF('３　回答貼付シート'!Q541="３～５日（にち）ある",2,IF('３　回答貼付シート'!Q541="ほぼ毎日（まいにち）ある",3,))))</f>
        <v>0</v>
      </c>
      <c r="P544" s="26">
        <f>IF('３　回答貼付シート'!R541="ない",0,IF('３　回答貼付シート'!R541="１～２日（にち）ある",1,IF('３　回答貼付シート'!R541="３～５日（にち）ある",2,IF('３　回答貼付シート'!R541="ほぼ毎日（まいにち）ある",3,))))</f>
        <v>0</v>
      </c>
      <c r="Q544" s="26">
        <f>IF('３　回答貼付シート'!S541="ない",0,IF('３　回答貼付シート'!S541="１～２日（にち）ある",1,IF('３　回答貼付シート'!S541="３～５日（にち）ある",2,IF('３　回答貼付シート'!S541="ほぼ毎日（まいにち）ある",3,))))</f>
        <v>0</v>
      </c>
      <c r="R544" s="26">
        <f>IF('３　回答貼付シート'!T541="ない",0,IF('３　回答貼付シート'!T541="１～２日（にち）ある",1,IF('３　回答貼付シート'!T541="３～５日（にち）ある",2,IF('３　回答貼付シート'!T541="ほぼ毎日（まいにち）ある",3,))))</f>
        <v>0</v>
      </c>
      <c r="S544" s="26">
        <f>IF('３　回答貼付シート'!U541="ない",0,IF('３　回答貼付シート'!U541="１～２日（にち）ある",1,IF('３　回答貼付シート'!U541="３～５日（にち）ある",2,IF('３　回答貼付シート'!U541="ほぼ毎日（まいにち）ある",3,))))</f>
        <v>0</v>
      </c>
      <c r="T544" s="26">
        <f>IF('３　回答貼付シート'!V541="ない",0,IF('３　回答貼付シート'!V541="１～２日（にち）ある",1,IF('３　回答貼付シート'!V541="３～５日（にち）ある",2,IF('３　回答貼付シート'!V541="ほぼ毎日（まいにち）ある",3,))))</f>
        <v>0</v>
      </c>
      <c r="U544" s="26">
        <f>IF('３　回答貼付シート'!W541="ない",0,IF('３　回答貼付シート'!W541="１～２日（にち）ある",1,IF('３　回答貼付シート'!W541="３～５日（にち）ある",2,IF('３　回答貼付シート'!W541="ほぼ毎日（まいにち）ある",3,))))</f>
        <v>0</v>
      </c>
      <c r="V544" s="26">
        <f>IF('３　回答貼付シート'!X541="ない",0,IF('３　回答貼付シート'!X541="１～２日（にち）ある",1,IF('３　回答貼付シート'!X541="３～５日（にち）ある",2,IF('３　回答貼付シート'!X541="ほぼ毎日（まいにち）ある",3,))))</f>
        <v>0</v>
      </c>
      <c r="W544" s="26">
        <f>IF('３　回答貼付シート'!Y541="ない",0,IF('３　回答貼付シート'!Y541="１～２日（にち）ある",1,IF('３　回答貼付シート'!Y541="３～５日（にち）ある",2,IF('３　回答貼付シート'!Y541="ほぼ毎日（まいにち）ある",3,))))</f>
        <v>0</v>
      </c>
      <c r="X544" s="26">
        <f>IF('３　回答貼付シート'!Z541="ない",0,IF('３　回答貼付シート'!Z541="１～２日（にち）ある",1,IF('３　回答貼付シート'!Z541="３～５日（にち）ある",2,IF('３　回答貼付シート'!Z541="ほぼ毎日（まいにち）ある",3,))))</f>
        <v>0</v>
      </c>
      <c r="Y544" s="26">
        <f>IF('３　回答貼付シート'!AA541="ない",0,IF('３　回答貼付シート'!AA541="１～２日（にち）ある",1,IF('３　回答貼付シート'!AA541="３～５日（にち）ある",2,IF('３　回答貼付シート'!AA541="ほぼ毎日（まいにち）ある",3,))))</f>
        <v>0</v>
      </c>
      <c r="Z544" s="26">
        <f>'３　回答貼付シート'!$AB541</f>
        <v>0</v>
      </c>
      <c r="AA544" s="26" t="str">
        <f t="shared" si="76"/>
        <v/>
      </c>
      <c r="AB544" s="26" t="str">
        <f t="shared" si="77"/>
        <v/>
      </c>
      <c r="AC544" s="26" t="str">
        <f t="shared" si="78"/>
        <v/>
      </c>
      <c r="AD544" s="26" t="str">
        <f t="shared" si="79"/>
        <v/>
      </c>
      <c r="AE544" s="26" t="str">
        <f t="shared" si="80"/>
        <v/>
      </c>
      <c r="AF544" t="str">
        <f t="shared" si="73"/>
        <v>0</v>
      </c>
      <c r="AG544">
        <f t="shared" si="74"/>
        <v>0</v>
      </c>
      <c r="AH544" s="34">
        <f t="shared" si="81"/>
        <v>0</v>
      </c>
    </row>
    <row r="545" spans="1:34">
      <c r="A545" s="26"/>
      <c r="B545" s="26">
        <f t="shared" si="75"/>
        <v>0</v>
      </c>
      <c r="C545" s="26">
        <f>IF('３　回答貼付シート'!$F542&lt;&gt;0,VLOOKUP('３　回答貼付シート'!$F542,$AF$2048:$AG$2054,2,FALSE),0)</f>
        <v>0</v>
      </c>
      <c r="D545" s="26">
        <f>IF('３　回答貼付シート'!$G542&lt;&gt;0,VLOOKUP(('３　回答貼付シート'!$G542), $AF$2048:$AG$2054,2,FALSE),0)</f>
        <v>0</v>
      </c>
      <c r="E545" s="26">
        <f>'３　回答貼付シート'!$H542</f>
        <v>0</v>
      </c>
      <c r="F545" s="26">
        <f>IF(E545=0,0,VLOOKUP($B545,'２　情報入力シート'!$A$2:$E$2049,5))</f>
        <v>0</v>
      </c>
      <c r="G545" s="26">
        <f>IF('３　回答貼付シート'!I542="ない",0,IF('３　回答貼付シート'!I542="１～２日（にち）ある",1,IF('３　回答貼付シート'!I542="３～５日（にち）ある",2,IF('３　回答貼付シート'!I542="ほぼ毎日（まいにち）ある",3,))))</f>
        <v>0</v>
      </c>
      <c r="H545" s="26">
        <f>IF('３　回答貼付シート'!J542="ない",0,IF('３　回答貼付シート'!J542="１～２日（にち）ある",1,IF('３　回答貼付シート'!J542="３～５日（にち）ある",2,IF('３　回答貼付シート'!J542="ほぼ毎日（まいにち）ある",3,))))</f>
        <v>0</v>
      </c>
      <c r="I545" s="26">
        <f>IF('３　回答貼付シート'!K542="ない",0,IF('３　回答貼付シート'!K542="１～２日（にち）ある",1,IF('３　回答貼付シート'!K542="３～５日（にち）ある",2,IF('３　回答貼付シート'!K542="ほぼ毎日（まいにち）ある",3,))))</f>
        <v>0</v>
      </c>
      <c r="J545" s="26">
        <f>IF('３　回答貼付シート'!L542="ない",0,IF('３　回答貼付シート'!L542="１～２日（にち）ある",1,IF('３　回答貼付シート'!L542="３～５日（にち）ある",2,IF('３　回答貼付シート'!L542="ほぼ毎日（まいにち）ある",3,))))</f>
        <v>0</v>
      </c>
      <c r="K545" s="26">
        <f>IF('３　回答貼付シート'!M542="ない",0,IF('３　回答貼付シート'!M542="１～２日（にち）ある",1,IF('３　回答貼付シート'!M542="３～５日（にち）ある",2,IF('３　回答貼付シート'!M542="ほぼ毎日（まいにち）ある",3,))))</f>
        <v>0</v>
      </c>
      <c r="L545" s="26">
        <f>IF('３　回答貼付シート'!N542="ない",0,IF('３　回答貼付シート'!N542="１～２日（にち）ある",1,IF('３　回答貼付シート'!N542="３～５日（にち）ある",2,IF('３　回答貼付シート'!N542="ほぼ毎日（まいにち）ある",3,))))</f>
        <v>0</v>
      </c>
      <c r="M545" s="26">
        <f>IF('３　回答貼付シート'!O542="ない",0,IF('３　回答貼付シート'!O542="１～２日（にち）ある",1,IF('３　回答貼付シート'!O542="３～５日（にち）ある",2,IF('３　回答貼付シート'!O542="ほぼ毎日（まいにち）ある",3,))))</f>
        <v>0</v>
      </c>
      <c r="N545" s="26">
        <f>IF('３　回答貼付シート'!P542="ない",0,IF('３　回答貼付シート'!P542="１～２日（にち）ある",1,IF('３　回答貼付シート'!P542="３～５日（にち）ある",2,IF('３　回答貼付シート'!P542="ほぼ毎日（まいにち）ある",3,))))</f>
        <v>0</v>
      </c>
      <c r="O545" s="26">
        <f>IF('３　回答貼付シート'!Q542="ない",0,IF('３　回答貼付シート'!Q542="１～２日（にち）ある",1,IF('３　回答貼付シート'!Q542="３～５日（にち）ある",2,IF('３　回答貼付シート'!Q542="ほぼ毎日（まいにち）ある",3,))))</f>
        <v>0</v>
      </c>
      <c r="P545" s="26">
        <f>IF('３　回答貼付シート'!R542="ない",0,IF('３　回答貼付シート'!R542="１～２日（にち）ある",1,IF('３　回答貼付シート'!R542="３～５日（にち）ある",2,IF('３　回答貼付シート'!R542="ほぼ毎日（まいにち）ある",3,))))</f>
        <v>0</v>
      </c>
      <c r="Q545" s="26">
        <f>IF('３　回答貼付シート'!S542="ない",0,IF('３　回答貼付シート'!S542="１～２日（にち）ある",1,IF('３　回答貼付シート'!S542="３～５日（にち）ある",2,IF('３　回答貼付シート'!S542="ほぼ毎日（まいにち）ある",3,))))</f>
        <v>0</v>
      </c>
      <c r="R545" s="26">
        <f>IF('３　回答貼付シート'!T542="ない",0,IF('３　回答貼付シート'!T542="１～２日（にち）ある",1,IF('３　回答貼付シート'!T542="３～５日（にち）ある",2,IF('３　回答貼付シート'!T542="ほぼ毎日（まいにち）ある",3,))))</f>
        <v>0</v>
      </c>
      <c r="S545" s="26">
        <f>IF('３　回答貼付シート'!U542="ない",0,IF('３　回答貼付シート'!U542="１～２日（にち）ある",1,IF('３　回答貼付シート'!U542="３～５日（にち）ある",2,IF('３　回答貼付シート'!U542="ほぼ毎日（まいにち）ある",3,))))</f>
        <v>0</v>
      </c>
      <c r="T545" s="26">
        <f>IF('３　回答貼付シート'!V542="ない",0,IF('３　回答貼付シート'!V542="１～２日（にち）ある",1,IF('３　回答貼付シート'!V542="３～５日（にち）ある",2,IF('３　回答貼付シート'!V542="ほぼ毎日（まいにち）ある",3,))))</f>
        <v>0</v>
      </c>
      <c r="U545" s="26">
        <f>IF('３　回答貼付シート'!W542="ない",0,IF('３　回答貼付シート'!W542="１～２日（にち）ある",1,IF('３　回答貼付シート'!W542="３～５日（にち）ある",2,IF('３　回答貼付シート'!W542="ほぼ毎日（まいにち）ある",3,))))</f>
        <v>0</v>
      </c>
      <c r="V545" s="26">
        <f>IF('３　回答貼付シート'!X542="ない",0,IF('３　回答貼付シート'!X542="１～２日（にち）ある",1,IF('３　回答貼付シート'!X542="３～５日（にち）ある",2,IF('３　回答貼付シート'!X542="ほぼ毎日（まいにち）ある",3,))))</f>
        <v>0</v>
      </c>
      <c r="W545" s="26">
        <f>IF('３　回答貼付シート'!Y542="ない",0,IF('３　回答貼付シート'!Y542="１～２日（にち）ある",1,IF('３　回答貼付シート'!Y542="３～５日（にち）ある",2,IF('３　回答貼付シート'!Y542="ほぼ毎日（まいにち）ある",3,))))</f>
        <v>0</v>
      </c>
      <c r="X545" s="26">
        <f>IF('３　回答貼付シート'!Z542="ない",0,IF('３　回答貼付シート'!Z542="１～２日（にち）ある",1,IF('３　回答貼付シート'!Z542="３～５日（にち）ある",2,IF('３　回答貼付シート'!Z542="ほぼ毎日（まいにち）ある",3,))))</f>
        <v>0</v>
      </c>
      <c r="Y545" s="26">
        <f>IF('３　回答貼付シート'!AA542="ない",0,IF('３　回答貼付シート'!AA542="１～２日（にち）ある",1,IF('３　回答貼付シート'!AA542="３～５日（にち）ある",2,IF('３　回答貼付シート'!AA542="ほぼ毎日（まいにち）ある",3,))))</f>
        <v>0</v>
      </c>
      <c r="Z545" s="26">
        <f>'３　回答貼付シート'!$AB542</f>
        <v>0</v>
      </c>
      <c r="AA545" s="26" t="str">
        <f t="shared" si="76"/>
        <v/>
      </c>
      <c r="AB545" s="26" t="str">
        <f t="shared" si="77"/>
        <v/>
      </c>
      <c r="AC545" s="26" t="str">
        <f t="shared" si="78"/>
        <v/>
      </c>
      <c r="AD545" s="26" t="str">
        <f t="shared" si="79"/>
        <v/>
      </c>
      <c r="AE545" s="26" t="str">
        <f t="shared" si="80"/>
        <v/>
      </c>
      <c r="AF545" t="str">
        <f t="shared" si="73"/>
        <v>0</v>
      </c>
      <c r="AG545">
        <f t="shared" si="74"/>
        <v>0</v>
      </c>
      <c r="AH545" s="34">
        <f t="shared" si="81"/>
        <v>0</v>
      </c>
    </row>
    <row r="546" spans="1:34">
      <c r="A546" s="26"/>
      <c r="B546" s="26">
        <f t="shared" si="75"/>
        <v>0</v>
      </c>
      <c r="C546" s="26">
        <f>IF('３　回答貼付シート'!$F543&lt;&gt;0,VLOOKUP('３　回答貼付シート'!$F543,$AF$2048:$AG$2054,2,FALSE),0)</f>
        <v>0</v>
      </c>
      <c r="D546" s="26">
        <f>IF('３　回答貼付シート'!$G543&lt;&gt;0,VLOOKUP(('３　回答貼付シート'!$G543), $AF$2048:$AG$2054,2,FALSE),0)</f>
        <v>0</v>
      </c>
      <c r="E546" s="26">
        <f>'３　回答貼付シート'!$H543</f>
        <v>0</v>
      </c>
      <c r="F546" s="26">
        <f>IF(E546=0,0,VLOOKUP($B546,'２　情報入力シート'!$A$2:$E$2049,5))</f>
        <v>0</v>
      </c>
      <c r="G546" s="26">
        <f>IF('３　回答貼付シート'!I543="ない",0,IF('３　回答貼付シート'!I543="１～２日（にち）ある",1,IF('３　回答貼付シート'!I543="３～５日（にち）ある",2,IF('３　回答貼付シート'!I543="ほぼ毎日（まいにち）ある",3,))))</f>
        <v>0</v>
      </c>
      <c r="H546" s="26">
        <f>IF('３　回答貼付シート'!J543="ない",0,IF('３　回答貼付シート'!J543="１～２日（にち）ある",1,IF('３　回答貼付シート'!J543="３～５日（にち）ある",2,IF('３　回答貼付シート'!J543="ほぼ毎日（まいにち）ある",3,))))</f>
        <v>0</v>
      </c>
      <c r="I546" s="26">
        <f>IF('３　回答貼付シート'!K543="ない",0,IF('３　回答貼付シート'!K543="１～２日（にち）ある",1,IF('３　回答貼付シート'!K543="３～５日（にち）ある",2,IF('３　回答貼付シート'!K543="ほぼ毎日（まいにち）ある",3,))))</f>
        <v>0</v>
      </c>
      <c r="J546" s="26">
        <f>IF('３　回答貼付シート'!L543="ない",0,IF('３　回答貼付シート'!L543="１～２日（にち）ある",1,IF('３　回答貼付シート'!L543="３～５日（にち）ある",2,IF('３　回答貼付シート'!L543="ほぼ毎日（まいにち）ある",3,))))</f>
        <v>0</v>
      </c>
      <c r="K546" s="26">
        <f>IF('３　回答貼付シート'!M543="ない",0,IF('３　回答貼付シート'!M543="１～２日（にち）ある",1,IF('３　回答貼付シート'!M543="３～５日（にち）ある",2,IF('３　回答貼付シート'!M543="ほぼ毎日（まいにち）ある",3,))))</f>
        <v>0</v>
      </c>
      <c r="L546" s="26">
        <f>IF('３　回答貼付シート'!N543="ない",0,IF('３　回答貼付シート'!N543="１～２日（にち）ある",1,IF('３　回答貼付シート'!N543="３～５日（にち）ある",2,IF('３　回答貼付シート'!N543="ほぼ毎日（まいにち）ある",3,))))</f>
        <v>0</v>
      </c>
      <c r="M546" s="26">
        <f>IF('３　回答貼付シート'!O543="ない",0,IF('３　回答貼付シート'!O543="１～２日（にち）ある",1,IF('３　回答貼付シート'!O543="３～５日（にち）ある",2,IF('３　回答貼付シート'!O543="ほぼ毎日（まいにち）ある",3,))))</f>
        <v>0</v>
      </c>
      <c r="N546" s="26">
        <f>IF('３　回答貼付シート'!P543="ない",0,IF('３　回答貼付シート'!P543="１～２日（にち）ある",1,IF('３　回答貼付シート'!P543="３～５日（にち）ある",2,IF('３　回答貼付シート'!P543="ほぼ毎日（まいにち）ある",3,))))</f>
        <v>0</v>
      </c>
      <c r="O546" s="26">
        <f>IF('３　回答貼付シート'!Q543="ない",0,IF('３　回答貼付シート'!Q543="１～２日（にち）ある",1,IF('３　回答貼付シート'!Q543="３～５日（にち）ある",2,IF('３　回答貼付シート'!Q543="ほぼ毎日（まいにち）ある",3,))))</f>
        <v>0</v>
      </c>
      <c r="P546" s="26">
        <f>IF('３　回答貼付シート'!R543="ない",0,IF('３　回答貼付シート'!R543="１～２日（にち）ある",1,IF('３　回答貼付シート'!R543="３～５日（にち）ある",2,IF('３　回答貼付シート'!R543="ほぼ毎日（まいにち）ある",3,))))</f>
        <v>0</v>
      </c>
      <c r="Q546" s="26">
        <f>IF('３　回答貼付シート'!S543="ない",0,IF('３　回答貼付シート'!S543="１～２日（にち）ある",1,IF('３　回答貼付シート'!S543="３～５日（にち）ある",2,IF('３　回答貼付シート'!S543="ほぼ毎日（まいにち）ある",3,))))</f>
        <v>0</v>
      </c>
      <c r="R546" s="26">
        <f>IF('３　回答貼付シート'!T543="ない",0,IF('３　回答貼付シート'!T543="１～２日（にち）ある",1,IF('３　回答貼付シート'!T543="３～５日（にち）ある",2,IF('３　回答貼付シート'!T543="ほぼ毎日（まいにち）ある",3,))))</f>
        <v>0</v>
      </c>
      <c r="S546" s="26">
        <f>IF('３　回答貼付シート'!U543="ない",0,IF('３　回答貼付シート'!U543="１～２日（にち）ある",1,IF('３　回答貼付シート'!U543="３～５日（にち）ある",2,IF('３　回答貼付シート'!U543="ほぼ毎日（まいにち）ある",3,))))</f>
        <v>0</v>
      </c>
      <c r="T546" s="26">
        <f>IF('３　回答貼付シート'!V543="ない",0,IF('３　回答貼付シート'!V543="１～２日（にち）ある",1,IF('３　回答貼付シート'!V543="３～５日（にち）ある",2,IF('３　回答貼付シート'!V543="ほぼ毎日（まいにち）ある",3,))))</f>
        <v>0</v>
      </c>
      <c r="U546" s="26">
        <f>IF('３　回答貼付シート'!W543="ない",0,IF('３　回答貼付シート'!W543="１～２日（にち）ある",1,IF('３　回答貼付シート'!W543="３～５日（にち）ある",2,IF('３　回答貼付シート'!W543="ほぼ毎日（まいにち）ある",3,))))</f>
        <v>0</v>
      </c>
      <c r="V546" s="26">
        <f>IF('３　回答貼付シート'!X543="ない",0,IF('３　回答貼付シート'!X543="１～２日（にち）ある",1,IF('３　回答貼付シート'!X543="３～５日（にち）ある",2,IF('３　回答貼付シート'!X543="ほぼ毎日（まいにち）ある",3,))))</f>
        <v>0</v>
      </c>
      <c r="W546" s="26">
        <f>IF('３　回答貼付シート'!Y543="ない",0,IF('３　回答貼付シート'!Y543="１～２日（にち）ある",1,IF('３　回答貼付シート'!Y543="３～５日（にち）ある",2,IF('３　回答貼付シート'!Y543="ほぼ毎日（まいにち）ある",3,))))</f>
        <v>0</v>
      </c>
      <c r="X546" s="26">
        <f>IF('３　回答貼付シート'!Z543="ない",0,IF('３　回答貼付シート'!Z543="１～２日（にち）ある",1,IF('３　回答貼付シート'!Z543="３～５日（にち）ある",2,IF('３　回答貼付シート'!Z543="ほぼ毎日（まいにち）ある",3,))))</f>
        <v>0</v>
      </c>
      <c r="Y546" s="26">
        <f>IF('３　回答貼付シート'!AA543="ない",0,IF('３　回答貼付シート'!AA543="１～２日（にち）ある",1,IF('３　回答貼付シート'!AA543="３～５日（にち）ある",2,IF('３　回答貼付シート'!AA543="ほぼ毎日（まいにち）ある",3,))))</f>
        <v>0</v>
      </c>
      <c r="Z546" s="26">
        <f>'３　回答貼付シート'!$AB543</f>
        <v>0</v>
      </c>
      <c r="AA546" s="26" t="str">
        <f t="shared" si="76"/>
        <v/>
      </c>
      <c r="AB546" s="26" t="str">
        <f t="shared" si="77"/>
        <v/>
      </c>
      <c r="AC546" s="26" t="str">
        <f t="shared" si="78"/>
        <v/>
      </c>
      <c r="AD546" s="26" t="str">
        <f t="shared" si="79"/>
        <v/>
      </c>
      <c r="AE546" s="26" t="str">
        <f t="shared" si="80"/>
        <v/>
      </c>
      <c r="AF546" t="str">
        <f t="shared" si="73"/>
        <v>0</v>
      </c>
      <c r="AG546">
        <f t="shared" si="74"/>
        <v>0</v>
      </c>
      <c r="AH546" s="34">
        <f t="shared" si="81"/>
        <v>0</v>
      </c>
    </row>
    <row r="547" spans="1:34">
      <c r="A547" s="26"/>
      <c r="B547" s="26">
        <f t="shared" si="75"/>
        <v>0</v>
      </c>
      <c r="C547" s="26">
        <f>IF('３　回答貼付シート'!$F544&lt;&gt;0,VLOOKUP('３　回答貼付シート'!$F544,$AF$2048:$AG$2054,2,FALSE),0)</f>
        <v>0</v>
      </c>
      <c r="D547" s="26">
        <f>IF('３　回答貼付シート'!$G544&lt;&gt;0,VLOOKUP(('３　回答貼付シート'!$G544), $AF$2048:$AG$2054,2,FALSE),0)</f>
        <v>0</v>
      </c>
      <c r="E547" s="26">
        <f>'３　回答貼付シート'!$H544</f>
        <v>0</v>
      </c>
      <c r="F547" s="26">
        <f>IF(E547=0,0,VLOOKUP($B547,'２　情報入力シート'!$A$2:$E$2049,5))</f>
        <v>0</v>
      </c>
      <c r="G547" s="26">
        <f>IF('３　回答貼付シート'!I544="ない",0,IF('３　回答貼付シート'!I544="１～２日（にち）ある",1,IF('３　回答貼付シート'!I544="３～５日（にち）ある",2,IF('３　回答貼付シート'!I544="ほぼ毎日（まいにち）ある",3,))))</f>
        <v>0</v>
      </c>
      <c r="H547" s="26">
        <f>IF('３　回答貼付シート'!J544="ない",0,IF('３　回答貼付シート'!J544="１～２日（にち）ある",1,IF('３　回答貼付シート'!J544="３～５日（にち）ある",2,IF('３　回答貼付シート'!J544="ほぼ毎日（まいにち）ある",3,))))</f>
        <v>0</v>
      </c>
      <c r="I547" s="26">
        <f>IF('３　回答貼付シート'!K544="ない",0,IF('３　回答貼付シート'!K544="１～２日（にち）ある",1,IF('３　回答貼付シート'!K544="３～５日（にち）ある",2,IF('３　回答貼付シート'!K544="ほぼ毎日（まいにち）ある",3,))))</f>
        <v>0</v>
      </c>
      <c r="J547" s="26">
        <f>IF('３　回答貼付シート'!L544="ない",0,IF('３　回答貼付シート'!L544="１～２日（にち）ある",1,IF('３　回答貼付シート'!L544="３～５日（にち）ある",2,IF('３　回答貼付シート'!L544="ほぼ毎日（まいにち）ある",3,))))</f>
        <v>0</v>
      </c>
      <c r="K547" s="26">
        <f>IF('３　回答貼付シート'!M544="ない",0,IF('３　回答貼付シート'!M544="１～２日（にち）ある",1,IF('３　回答貼付シート'!M544="３～５日（にち）ある",2,IF('３　回答貼付シート'!M544="ほぼ毎日（まいにち）ある",3,))))</f>
        <v>0</v>
      </c>
      <c r="L547" s="26">
        <f>IF('３　回答貼付シート'!N544="ない",0,IF('３　回答貼付シート'!N544="１～２日（にち）ある",1,IF('３　回答貼付シート'!N544="３～５日（にち）ある",2,IF('３　回答貼付シート'!N544="ほぼ毎日（まいにち）ある",3,))))</f>
        <v>0</v>
      </c>
      <c r="M547" s="26">
        <f>IF('３　回答貼付シート'!O544="ない",0,IF('３　回答貼付シート'!O544="１～２日（にち）ある",1,IF('３　回答貼付シート'!O544="３～５日（にち）ある",2,IF('３　回答貼付シート'!O544="ほぼ毎日（まいにち）ある",3,))))</f>
        <v>0</v>
      </c>
      <c r="N547" s="26">
        <f>IF('３　回答貼付シート'!P544="ない",0,IF('３　回答貼付シート'!P544="１～２日（にち）ある",1,IF('３　回答貼付シート'!P544="３～５日（にち）ある",2,IF('３　回答貼付シート'!P544="ほぼ毎日（まいにち）ある",3,))))</f>
        <v>0</v>
      </c>
      <c r="O547" s="26">
        <f>IF('３　回答貼付シート'!Q544="ない",0,IF('３　回答貼付シート'!Q544="１～２日（にち）ある",1,IF('３　回答貼付シート'!Q544="３～５日（にち）ある",2,IF('３　回答貼付シート'!Q544="ほぼ毎日（まいにち）ある",3,))))</f>
        <v>0</v>
      </c>
      <c r="P547" s="26">
        <f>IF('３　回答貼付シート'!R544="ない",0,IF('３　回答貼付シート'!R544="１～２日（にち）ある",1,IF('３　回答貼付シート'!R544="３～５日（にち）ある",2,IF('３　回答貼付シート'!R544="ほぼ毎日（まいにち）ある",3,))))</f>
        <v>0</v>
      </c>
      <c r="Q547" s="26">
        <f>IF('３　回答貼付シート'!S544="ない",0,IF('３　回答貼付シート'!S544="１～２日（にち）ある",1,IF('３　回答貼付シート'!S544="３～５日（にち）ある",2,IF('３　回答貼付シート'!S544="ほぼ毎日（まいにち）ある",3,))))</f>
        <v>0</v>
      </c>
      <c r="R547" s="26">
        <f>IF('３　回答貼付シート'!T544="ない",0,IF('３　回答貼付シート'!T544="１～２日（にち）ある",1,IF('３　回答貼付シート'!T544="３～５日（にち）ある",2,IF('３　回答貼付シート'!T544="ほぼ毎日（まいにち）ある",3,))))</f>
        <v>0</v>
      </c>
      <c r="S547" s="26">
        <f>IF('３　回答貼付シート'!U544="ない",0,IF('３　回答貼付シート'!U544="１～２日（にち）ある",1,IF('３　回答貼付シート'!U544="３～５日（にち）ある",2,IF('３　回答貼付シート'!U544="ほぼ毎日（まいにち）ある",3,))))</f>
        <v>0</v>
      </c>
      <c r="T547" s="26">
        <f>IF('３　回答貼付シート'!V544="ない",0,IF('３　回答貼付シート'!V544="１～２日（にち）ある",1,IF('３　回答貼付シート'!V544="３～５日（にち）ある",2,IF('３　回答貼付シート'!V544="ほぼ毎日（まいにち）ある",3,))))</f>
        <v>0</v>
      </c>
      <c r="U547" s="26">
        <f>IF('３　回答貼付シート'!W544="ない",0,IF('３　回答貼付シート'!W544="１～２日（にち）ある",1,IF('３　回答貼付シート'!W544="３～５日（にち）ある",2,IF('３　回答貼付シート'!W544="ほぼ毎日（まいにち）ある",3,))))</f>
        <v>0</v>
      </c>
      <c r="V547" s="26">
        <f>IF('３　回答貼付シート'!X544="ない",0,IF('３　回答貼付シート'!X544="１～２日（にち）ある",1,IF('３　回答貼付シート'!X544="３～５日（にち）ある",2,IF('３　回答貼付シート'!X544="ほぼ毎日（まいにち）ある",3,))))</f>
        <v>0</v>
      </c>
      <c r="W547" s="26">
        <f>IF('３　回答貼付シート'!Y544="ない",0,IF('３　回答貼付シート'!Y544="１～２日（にち）ある",1,IF('３　回答貼付シート'!Y544="３～５日（にち）ある",2,IF('３　回答貼付シート'!Y544="ほぼ毎日（まいにち）ある",3,))))</f>
        <v>0</v>
      </c>
      <c r="X547" s="26">
        <f>IF('３　回答貼付シート'!Z544="ない",0,IF('３　回答貼付シート'!Z544="１～２日（にち）ある",1,IF('３　回答貼付シート'!Z544="３～５日（にち）ある",2,IF('３　回答貼付シート'!Z544="ほぼ毎日（まいにち）ある",3,))))</f>
        <v>0</v>
      </c>
      <c r="Y547" s="26">
        <f>IF('３　回答貼付シート'!AA544="ない",0,IF('３　回答貼付シート'!AA544="１～２日（にち）ある",1,IF('３　回答貼付シート'!AA544="３～５日（にち）ある",2,IF('３　回答貼付シート'!AA544="ほぼ毎日（まいにち）ある",3,))))</f>
        <v>0</v>
      </c>
      <c r="Z547" s="26">
        <f>'３　回答貼付シート'!$AB544</f>
        <v>0</v>
      </c>
      <c r="AA547" s="26" t="str">
        <f t="shared" si="76"/>
        <v/>
      </c>
      <c r="AB547" s="26" t="str">
        <f t="shared" si="77"/>
        <v/>
      </c>
      <c r="AC547" s="26" t="str">
        <f t="shared" si="78"/>
        <v/>
      </c>
      <c r="AD547" s="26" t="str">
        <f t="shared" si="79"/>
        <v/>
      </c>
      <c r="AE547" s="26" t="str">
        <f t="shared" si="80"/>
        <v/>
      </c>
      <c r="AF547" t="str">
        <f t="shared" si="73"/>
        <v>0</v>
      </c>
      <c r="AG547">
        <f t="shared" si="74"/>
        <v>0</v>
      </c>
      <c r="AH547" s="34">
        <f t="shared" si="81"/>
        <v>0</v>
      </c>
    </row>
    <row r="548" spans="1:34">
      <c r="A548" s="26"/>
      <c r="B548" s="26">
        <f t="shared" si="75"/>
        <v>0</v>
      </c>
      <c r="C548" s="26">
        <f>IF('３　回答貼付シート'!$F545&lt;&gt;0,VLOOKUP('３　回答貼付シート'!$F545,$AF$2048:$AG$2054,2,FALSE),0)</f>
        <v>0</v>
      </c>
      <c r="D548" s="26">
        <f>IF('３　回答貼付シート'!$G545&lt;&gt;0,VLOOKUP(('３　回答貼付シート'!$G545), $AF$2048:$AG$2054,2,FALSE),0)</f>
        <v>0</v>
      </c>
      <c r="E548" s="26">
        <f>'３　回答貼付シート'!$H545</f>
        <v>0</v>
      </c>
      <c r="F548" s="26">
        <f>IF(E548=0,0,VLOOKUP($B548,'２　情報入力シート'!$A$2:$E$2049,5))</f>
        <v>0</v>
      </c>
      <c r="G548" s="26">
        <f>IF('３　回答貼付シート'!I545="ない",0,IF('３　回答貼付シート'!I545="１～２日（にち）ある",1,IF('３　回答貼付シート'!I545="３～５日（にち）ある",2,IF('３　回答貼付シート'!I545="ほぼ毎日（まいにち）ある",3,))))</f>
        <v>0</v>
      </c>
      <c r="H548" s="26">
        <f>IF('３　回答貼付シート'!J545="ない",0,IF('３　回答貼付シート'!J545="１～２日（にち）ある",1,IF('３　回答貼付シート'!J545="３～５日（にち）ある",2,IF('３　回答貼付シート'!J545="ほぼ毎日（まいにち）ある",3,))))</f>
        <v>0</v>
      </c>
      <c r="I548" s="26">
        <f>IF('３　回答貼付シート'!K545="ない",0,IF('３　回答貼付シート'!K545="１～２日（にち）ある",1,IF('３　回答貼付シート'!K545="３～５日（にち）ある",2,IF('３　回答貼付シート'!K545="ほぼ毎日（まいにち）ある",3,))))</f>
        <v>0</v>
      </c>
      <c r="J548" s="26">
        <f>IF('３　回答貼付シート'!L545="ない",0,IF('３　回答貼付シート'!L545="１～２日（にち）ある",1,IF('３　回答貼付シート'!L545="３～５日（にち）ある",2,IF('３　回答貼付シート'!L545="ほぼ毎日（まいにち）ある",3,))))</f>
        <v>0</v>
      </c>
      <c r="K548" s="26">
        <f>IF('３　回答貼付シート'!M545="ない",0,IF('３　回答貼付シート'!M545="１～２日（にち）ある",1,IF('３　回答貼付シート'!M545="３～５日（にち）ある",2,IF('３　回答貼付シート'!M545="ほぼ毎日（まいにち）ある",3,))))</f>
        <v>0</v>
      </c>
      <c r="L548" s="26">
        <f>IF('３　回答貼付シート'!N545="ない",0,IF('３　回答貼付シート'!N545="１～２日（にち）ある",1,IF('３　回答貼付シート'!N545="３～５日（にち）ある",2,IF('３　回答貼付シート'!N545="ほぼ毎日（まいにち）ある",3,))))</f>
        <v>0</v>
      </c>
      <c r="M548" s="26">
        <f>IF('３　回答貼付シート'!O545="ない",0,IF('３　回答貼付シート'!O545="１～２日（にち）ある",1,IF('３　回答貼付シート'!O545="３～５日（にち）ある",2,IF('３　回答貼付シート'!O545="ほぼ毎日（まいにち）ある",3,))))</f>
        <v>0</v>
      </c>
      <c r="N548" s="26">
        <f>IF('３　回答貼付シート'!P545="ない",0,IF('３　回答貼付シート'!P545="１～２日（にち）ある",1,IF('３　回答貼付シート'!P545="３～５日（にち）ある",2,IF('３　回答貼付シート'!P545="ほぼ毎日（まいにち）ある",3,))))</f>
        <v>0</v>
      </c>
      <c r="O548" s="26">
        <f>IF('３　回答貼付シート'!Q545="ない",0,IF('３　回答貼付シート'!Q545="１～２日（にち）ある",1,IF('３　回答貼付シート'!Q545="３～５日（にち）ある",2,IF('３　回答貼付シート'!Q545="ほぼ毎日（まいにち）ある",3,))))</f>
        <v>0</v>
      </c>
      <c r="P548" s="26">
        <f>IF('３　回答貼付シート'!R545="ない",0,IF('３　回答貼付シート'!R545="１～２日（にち）ある",1,IF('３　回答貼付シート'!R545="３～５日（にち）ある",2,IF('３　回答貼付シート'!R545="ほぼ毎日（まいにち）ある",3,))))</f>
        <v>0</v>
      </c>
      <c r="Q548" s="26">
        <f>IF('３　回答貼付シート'!S545="ない",0,IF('３　回答貼付シート'!S545="１～２日（にち）ある",1,IF('３　回答貼付シート'!S545="３～５日（にち）ある",2,IF('３　回答貼付シート'!S545="ほぼ毎日（まいにち）ある",3,))))</f>
        <v>0</v>
      </c>
      <c r="R548" s="26">
        <f>IF('３　回答貼付シート'!T545="ない",0,IF('３　回答貼付シート'!T545="１～２日（にち）ある",1,IF('３　回答貼付シート'!T545="３～５日（にち）ある",2,IF('３　回答貼付シート'!T545="ほぼ毎日（まいにち）ある",3,))))</f>
        <v>0</v>
      </c>
      <c r="S548" s="26">
        <f>IF('３　回答貼付シート'!U545="ない",0,IF('３　回答貼付シート'!U545="１～２日（にち）ある",1,IF('３　回答貼付シート'!U545="３～５日（にち）ある",2,IF('３　回答貼付シート'!U545="ほぼ毎日（まいにち）ある",3,))))</f>
        <v>0</v>
      </c>
      <c r="T548" s="26">
        <f>IF('３　回答貼付シート'!V545="ない",0,IF('３　回答貼付シート'!V545="１～２日（にち）ある",1,IF('３　回答貼付シート'!V545="３～５日（にち）ある",2,IF('３　回答貼付シート'!V545="ほぼ毎日（まいにち）ある",3,))))</f>
        <v>0</v>
      </c>
      <c r="U548" s="26">
        <f>IF('３　回答貼付シート'!W545="ない",0,IF('３　回答貼付シート'!W545="１～２日（にち）ある",1,IF('３　回答貼付シート'!W545="３～５日（にち）ある",2,IF('３　回答貼付シート'!W545="ほぼ毎日（まいにち）ある",3,))))</f>
        <v>0</v>
      </c>
      <c r="V548" s="26">
        <f>IF('３　回答貼付シート'!X545="ない",0,IF('３　回答貼付シート'!X545="１～２日（にち）ある",1,IF('３　回答貼付シート'!X545="３～５日（にち）ある",2,IF('３　回答貼付シート'!X545="ほぼ毎日（まいにち）ある",3,))))</f>
        <v>0</v>
      </c>
      <c r="W548" s="26">
        <f>IF('３　回答貼付シート'!Y545="ない",0,IF('３　回答貼付シート'!Y545="１～２日（にち）ある",1,IF('３　回答貼付シート'!Y545="３～５日（にち）ある",2,IF('３　回答貼付シート'!Y545="ほぼ毎日（まいにち）ある",3,))))</f>
        <v>0</v>
      </c>
      <c r="X548" s="26">
        <f>IF('３　回答貼付シート'!Z545="ない",0,IF('３　回答貼付シート'!Z545="１～２日（にち）ある",1,IF('３　回答貼付シート'!Z545="３～５日（にち）ある",2,IF('３　回答貼付シート'!Z545="ほぼ毎日（まいにち）ある",3,))))</f>
        <v>0</v>
      </c>
      <c r="Y548" s="26">
        <f>IF('３　回答貼付シート'!AA545="ない",0,IF('３　回答貼付シート'!AA545="１～２日（にち）ある",1,IF('３　回答貼付シート'!AA545="３～５日（にち）ある",2,IF('３　回答貼付シート'!AA545="ほぼ毎日（まいにち）ある",3,))))</f>
        <v>0</v>
      </c>
      <c r="Z548" s="26">
        <f>'３　回答貼付シート'!$AB545</f>
        <v>0</v>
      </c>
      <c r="AA548" s="26" t="str">
        <f t="shared" si="76"/>
        <v/>
      </c>
      <c r="AB548" s="26" t="str">
        <f t="shared" si="77"/>
        <v/>
      </c>
      <c r="AC548" s="26" t="str">
        <f t="shared" si="78"/>
        <v/>
      </c>
      <c r="AD548" s="26" t="str">
        <f t="shared" si="79"/>
        <v/>
      </c>
      <c r="AE548" s="26" t="str">
        <f t="shared" si="80"/>
        <v/>
      </c>
      <c r="AF548" t="str">
        <f t="shared" si="73"/>
        <v>0</v>
      </c>
      <c r="AG548">
        <f t="shared" si="74"/>
        <v>0</v>
      </c>
      <c r="AH548" s="34">
        <f t="shared" si="81"/>
        <v>0</v>
      </c>
    </row>
    <row r="549" spans="1:34">
      <c r="A549" s="26"/>
      <c r="B549" s="26">
        <f t="shared" si="75"/>
        <v>0</v>
      </c>
      <c r="C549" s="26">
        <f>IF('３　回答貼付シート'!$F546&lt;&gt;0,VLOOKUP('３　回答貼付シート'!$F546,$AF$2048:$AG$2054,2,FALSE),0)</f>
        <v>0</v>
      </c>
      <c r="D549" s="26">
        <f>IF('３　回答貼付シート'!$G546&lt;&gt;0,VLOOKUP(('３　回答貼付シート'!$G546), $AF$2048:$AG$2054,2,FALSE),0)</f>
        <v>0</v>
      </c>
      <c r="E549" s="26">
        <f>'３　回答貼付シート'!$H546</f>
        <v>0</v>
      </c>
      <c r="F549" s="26">
        <f>IF(E549=0,0,VLOOKUP($B549,'２　情報入力シート'!$A$2:$E$2049,5))</f>
        <v>0</v>
      </c>
      <c r="G549" s="26">
        <f>IF('３　回答貼付シート'!I546="ない",0,IF('３　回答貼付シート'!I546="１～２日（にち）ある",1,IF('３　回答貼付シート'!I546="３～５日（にち）ある",2,IF('３　回答貼付シート'!I546="ほぼ毎日（まいにち）ある",3,))))</f>
        <v>0</v>
      </c>
      <c r="H549" s="26">
        <f>IF('３　回答貼付シート'!J546="ない",0,IF('３　回答貼付シート'!J546="１～２日（にち）ある",1,IF('３　回答貼付シート'!J546="３～５日（にち）ある",2,IF('３　回答貼付シート'!J546="ほぼ毎日（まいにち）ある",3,))))</f>
        <v>0</v>
      </c>
      <c r="I549" s="26">
        <f>IF('３　回答貼付シート'!K546="ない",0,IF('３　回答貼付シート'!K546="１～２日（にち）ある",1,IF('３　回答貼付シート'!K546="３～５日（にち）ある",2,IF('３　回答貼付シート'!K546="ほぼ毎日（まいにち）ある",3,))))</f>
        <v>0</v>
      </c>
      <c r="J549" s="26">
        <f>IF('３　回答貼付シート'!L546="ない",0,IF('３　回答貼付シート'!L546="１～２日（にち）ある",1,IF('３　回答貼付シート'!L546="３～５日（にち）ある",2,IF('３　回答貼付シート'!L546="ほぼ毎日（まいにち）ある",3,))))</f>
        <v>0</v>
      </c>
      <c r="K549" s="26">
        <f>IF('３　回答貼付シート'!M546="ない",0,IF('３　回答貼付シート'!M546="１～２日（にち）ある",1,IF('３　回答貼付シート'!M546="３～５日（にち）ある",2,IF('３　回答貼付シート'!M546="ほぼ毎日（まいにち）ある",3,))))</f>
        <v>0</v>
      </c>
      <c r="L549" s="26">
        <f>IF('３　回答貼付シート'!N546="ない",0,IF('３　回答貼付シート'!N546="１～２日（にち）ある",1,IF('３　回答貼付シート'!N546="３～５日（にち）ある",2,IF('３　回答貼付シート'!N546="ほぼ毎日（まいにち）ある",3,))))</f>
        <v>0</v>
      </c>
      <c r="M549" s="26">
        <f>IF('３　回答貼付シート'!O546="ない",0,IF('３　回答貼付シート'!O546="１～２日（にち）ある",1,IF('３　回答貼付シート'!O546="３～５日（にち）ある",2,IF('３　回答貼付シート'!O546="ほぼ毎日（まいにち）ある",3,))))</f>
        <v>0</v>
      </c>
      <c r="N549" s="26">
        <f>IF('３　回答貼付シート'!P546="ない",0,IF('３　回答貼付シート'!P546="１～２日（にち）ある",1,IF('３　回答貼付シート'!P546="３～５日（にち）ある",2,IF('３　回答貼付シート'!P546="ほぼ毎日（まいにち）ある",3,))))</f>
        <v>0</v>
      </c>
      <c r="O549" s="26">
        <f>IF('３　回答貼付シート'!Q546="ない",0,IF('３　回答貼付シート'!Q546="１～２日（にち）ある",1,IF('３　回答貼付シート'!Q546="３～５日（にち）ある",2,IF('３　回答貼付シート'!Q546="ほぼ毎日（まいにち）ある",3,))))</f>
        <v>0</v>
      </c>
      <c r="P549" s="26">
        <f>IF('３　回答貼付シート'!R546="ない",0,IF('３　回答貼付シート'!R546="１～２日（にち）ある",1,IF('３　回答貼付シート'!R546="３～５日（にち）ある",2,IF('３　回答貼付シート'!R546="ほぼ毎日（まいにち）ある",3,))))</f>
        <v>0</v>
      </c>
      <c r="Q549" s="26">
        <f>IF('３　回答貼付シート'!S546="ない",0,IF('３　回答貼付シート'!S546="１～２日（にち）ある",1,IF('３　回答貼付シート'!S546="３～５日（にち）ある",2,IF('３　回答貼付シート'!S546="ほぼ毎日（まいにち）ある",3,))))</f>
        <v>0</v>
      </c>
      <c r="R549" s="26">
        <f>IF('３　回答貼付シート'!T546="ない",0,IF('３　回答貼付シート'!T546="１～２日（にち）ある",1,IF('３　回答貼付シート'!T546="３～５日（にち）ある",2,IF('３　回答貼付シート'!T546="ほぼ毎日（まいにち）ある",3,))))</f>
        <v>0</v>
      </c>
      <c r="S549" s="26">
        <f>IF('３　回答貼付シート'!U546="ない",0,IF('３　回答貼付シート'!U546="１～２日（にち）ある",1,IF('３　回答貼付シート'!U546="３～５日（にち）ある",2,IF('３　回答貼付シート'!U546="ほぼ毎日（まいにち）ある",3,))))</f>
        <v>0</v>
      </c>
      <c r="T549" s="26">
        <f>IF('３　回答貼付シート'!V546="ない",0,IF('３　回答貼付シート'!V546="１～２日（にち）ある",1,IF('３　回答貼付シート'!V546="３～５日（にち）ある",2,IF('３　回答貼付シート'!V546="ほぼ毎日（まいにち）ある",3,))))</f>
        <v>0</v>
      </c>
      <c r="U549" s="26">
        <f>IF('３　回答貼付シート'!W546="ない",0,IF('３　回答貼付シート'!W546="１～２日（にち）ある",1,IF('３　回答貼付シート'!W546="３～５日（にち）ある",2,IF('３　回答貼付シート'!W546="ほぼ毎日（まいにち）ある",3,))))</f>
        <v>0</v>
      </c>
      <c r="V549" s="26">
        <f>IF('３　回答貼付シート'!X546="ない",0,IF('３　回答貼付シート'!X546="１～２日（にち）ある",1,IF('３　回答貼付シート'!X546="３～５日（にち）ある",2,IF('３　回答貼付シート'!X546="ほぼ毎日（まいにち）ある",3,))))</f>
        <v>0</v>
      </c>
      <c r="W549" s="26">
        <f>IF('３　回答貼付シート'!Y546="ない",0,IF('３　回答貼付シート'!Y546="１～２日（にち）ある",1,IF('３　回答貼付シート'!Y546="３～５日（にち）ある",2,IF('３　回答貼付シート'!Y546="ほぼ毎日（まいにち）ある",3,))))</f>
        <v>0</v>
      </c>
      <c r="X549" s="26">
        <f>IF('３　回答貼付シート'!Z546="ない",0,IF('３　回答貼付シート'!Z546="１～２日（にち）ある",1,IF('３　回答貼付シート'!Z546="３～５日（にち）ある",2,IF('３　回答貼付シート'!Z546="ほぼ毎日（まいにち）ある",3,))))</f>
        <v>0</v>
      </c>
      <c r="Y549" s="26">
        <f>IF('３　回答貼付シート'!AA546="ない",0,IF('３　回答貼付シート'!AA546="１～２日（にち）ある",1,IF('３　回答貼付シート'!AA546="３～５日（にち）ある",2,IF('３　回答貼付シート'!AA546="ほぼ毎日（まいにち）ある",3,))))</f>
        <v>0</v>
      </c>
      <c r="Z549" s="26">
        <f>'３　回答貼付シート'!$AB546</f>
        <v>0</v>
      </c>
      <c r="AA549" s="26" t="str">
        <f t="shared" si="76"/>
        <v/>
      </c>
      <c r="AB549" s="26" t="str">
        <f t="shared" si="77"/>
        <v/>
      </c>
      <c r="AC549" s="26" t="str">
        <f t="shared" si="78"/>
        <v/>
      </c>
      <c r="AD549" s="26" t="str">
        <f t="shared" si="79"/>
        <v/>
      </c>
      <c r="AE549" s="26" t="str">
        <f t="shared" si="80"/>
        <v/>
      </c>
      <c r="AF549" t="str">
        <f t="shared" si="73"/>
        <v>0</v>
      </c>
      <c r="AG549">
        <f t="shared" si="74"/>
        <v>0</v>
      </c>
      <c r="AH549" s="34">
        <f t="shared" si="81"/>
        <v>0</v>
      </c>
    </row>
    <row r="550" spans="1:34">
      <c r="A550" s="26"/>
      <c r="B550" s="26">
        <f t="shared" si="75"/>
        <v>0</v>
      </c>
      <c r="C550" s="26">
        <f>IF('３　回答貼付シート'!$F547&lt;&gt;0,VLOOKUP('３　回答貼付シート'!$F547,$AF$2048:$AG$2054,2,FALSE),0)</f>
        <v>0</v>
      </c>
      <c r="D550" s="26">
        <f>IF('３　回答貼付シート'!$G547&lt;&gt;0,VLOOKUP(('３　回答貼付シート'!$G547), $AF$2048:$AG$2054,2,FALSE),0)</f>
        <v>0</v>
      </c>
      <c r="E550" s="26">
        <f>'３　回答貼付シート'!$H547</f>
        <v>0</v>
      </c>
      <c r="F550" s="26">
        <f>IF(E550=0,0,VLOOKUP($B550,'２　情報入力シート'!$A$2:$E$2049,5))</f>
        <v>0</v>
      </c>
      <c r="G550" s="26">
        <f>IF('３　回答貼付シート'!I547="ない",0,IF('３　回答貼付シート'!I547="１～２日（にち）ある",1,IF('３　回答貼付シート'!I547="３～５日（にち）ある",2,IF('３　回答貼付シート'!I547="ほぼ毎日（まいにち）ある",3,))))</f>
        <v>0</v>
      </c>
      <c r="H550" s="26">
        <f>IF('３　回答貼付シート'!J547="ない",0,IF('３　回答貼付シート'!J547="１～２日（にち）ある",1,IF('３　回答貼付シート'!J547="３～５日（にち）ある",2,IF('３　回答貼付シート'!J547="ほぼ毎日（まいにち）ある",3,))))</f>
        <v>0</v>
      </c>
      <c r="I550" s="26">
        <f>IF('３　回答貼付シート'!K547="ない",0,IF('３　回答貼付シート'!K547="１～２日（にち）ある",1,IF('３　回答貼付シート'!K547="３～５日（にち）ある",2,IF('３　回答貼付シート'!K547="ほぼ毎日（まいにち）ある",3,))))</f>
        <v>0</v>
      </c>
      <c r="J550" s="26">
        <f>IF('３　回答貼付シート'!L547="ない",0,IF('３　回答貼付シート'!L547="１～２日（にち）ある",1,IF('３　回答貼付シート'!L547="３～５日（にち）ある",2,IF('３　回答貼付シート'!L547="ほぼ毎日（まいにち）ある",3,))))</f>
        <v>0</v>
      </c>
      <c r="K550" s="26">
        <f>IF('３　回答貼付シート'!M547="ない",0,IF('３　回答貼付シート'!M547="１～２日（にち）ある",1,IF('３　回答貼付シート'!M547="３～５日（にち）ある",2,IF('３　回答貼付シート'!M547="ほぼ毎日（まいにち）ある",3,))))</f>
        <v>0</v>
      </c>
      <c r="L550" s="26">
        <f>IF('３　回答貼付シート'!N547="ない",0,IF('３　回答貼付シート'!N547="１～２日（にち）ある",1,IF('３　回答貼付シート'!N547="３～５日（にち）ある",2,IF('３　回答貼付シート'!N547="ほぼ毎日（まいにち）ある",3,))))</f>
        <v>0</v>
      </c>
      <c r="M550" s="26">
        <f>IF('３　回答貼付シート'!O547="ない",0,IF('３　回答貼付シート'!O547="１～２日（にち）ある",1,IF('３　回答貼付シート'!O547="３～５日（にち）ある",2,IF('３　回答貼付シート'!O547="ほぼ毎日（まいにち）ある",3,))))</f>
        <v>0</v>
      </c>
      <c r="N550" s="26">
        <f>IF('３　回答貼付シート'!P547="ない",0,IF('３　回答貼付シート'!P547="１～２日（にち）ある",1,IF('３　回答貼付シート'!P547="３～５日（にち）ある",2,IF('３　回答貼付シート'!P547="ほぼ毎日（まいにち）ある",3,))))</f>
        <v>0</v>
      </c>
      <c r="O550" s="26">
        <f>IF('３　回答貼付シート'!Q547="ない",0,IF('３　回答貼付シート'!Q547="１～２日（にち）ある",1,IF('３　回答貼付シート'!Q547="３～５日（にち）ある",2,IF('３　回答貼付シート'!Q547="ほぼ毎日（まいにち）ある",3,))))</f>
        <v>0</v>
      </c>
      <c r="P550" s="26">
        <f>IF('３　回答貼付シート'!R547="ない",0,IF('３　回答貼付シート'!R547="１～２日（にち）ある",1,IF('３　回答貼付シート'!R547="３～５日（にち）ある",2,IF('３　回答貼付シート'!R547="ほぼ毎日（まいにち）ある",3,))))</f>
        <v>0</v>
      </c>
      <c r="Q550" s="26">
        <f>IF('３　回答貼付シート'!S547="ない",0,IF('３　回答貼付シート'!S547="１～２日（にち）ある",1,IF('３　回答貼付シート'!S547="３～５日（にち）ある",2,IF('３　回答貼付シート'!S547="ほぼ毎日（まいにち）ある",3,))))</f>
        <v>0</v>
      </c>
      <c r="R550" s="26">
        <f>IF('３　回答貼付シート'!T547="ない",0,IF('３　回答貼付シート'!T547="１～２日（にち）ある",1,IF('３　回答貼付シート'!T547="３～５日（にち）ある",2,IF('３　回答貼付シート'!T547="ほぼ毎日（まいにち）ある",3,))))</f>
        <v>0</v>
      </c>
      <c r="S550" s="26">
        <f>IF('３　回答貼付シート'!U547="ない",0,IF('３　回答貼付シート'!U547="１～２日（にち）ある",1,IF('３　回答貼付シート'!U547="３～５日（にち）ある",2,IF('３　回答貼付シート'!U547="ほぼ毎日（まいにち）ある",3,))))</f>
        <v>0</v>
      </c>
      <c r="T550" s="26">
        <f>IF('３　回答貼付シート'!V547="ない",0,IF('３　回答貼付シート'!V547="１～２日（にち）ある",1,IF('３　回答貼付シート'!V547="３～５日（にち）ある",2,IF('３　回答貼付シート'!V547="ほぼ毎日（まいにち）ある",3,))))</f>
        <v>0</v>
      </c>
      <c r="U550" s="26">
        <f>IF('３　回答貼付シート'!W547="ない",0,IF('３　回答貼付シート'!W547="１～２日（にち）ある",1,IF('３　回答貼付シート'!W547="３～５日（にち）ある",2,IF('３　回答貼付シート'!W547="ほぼ毎日（まいにち）ある",3,))))</f>
        <v>0</v>
      </c>
      <c r="V550" s="26">
        <f>IF('３　回答貼付シート'!X547="ない",0,IF('３　回答貼付シート'!X547="１～２日（にち）ある",1,IF('３　回答貼付シート'!X547="３～５日（にち）ある",2,IF('３　回答貼付シート'!X547="ほぼ毎日（まいにち）ある",3,))))</f>
        <v>0</v>
      </c>
      <c r="W550" s="26">
        <f>IF('３　回答貼付シート'!Y547="ない",0,IF('３　回答貼付シート'!Y547="１～２日（にち）ある",1,IF('３　回答貼付シート'!Y547="３～５日（にち）ある",2,IF('３　回答貼付シート'!Y547="ほぼ毎日（まいにち）ある",3,))))</f>
        <v>0</v>
      </c>
      <c r="X550" s="26">
        <f>IF('３　回答貼付シート'!Z547="ない",0,IF('３　回答貼付シート'!Z547="１～２日（にち）ある",1,IF('３　回答貼付シート'!Z547="３～５日（にち）ある",2,IF('３　回答貼付シート'!Z547="ほぼ毎日（まいにち）ある",3,))))</f>
        <v>0</v>
      </c>
      <c r="Y550" s="26">
        <f>IF('３　回答貼付シート'!AA547="ない",0,IF('３　回答貼付シート'!AA547="１～２日（にち）ある",1,IF('３　回答貼付シート'!AA547="３～５日（にち）ある",2,IF('３　回答貼付シート'!AA547="ほぼ毎日（まいにち）ある",3,))))</f>
        <v>0</v>
      </c>
      <c r="Z550" s="26">
        <f>'３　回答貼付シート'!$AB547</f>
        <v>0</v>
      </c>
      <c r="AA550" s="26" t="str">
        <f t="shared" si="76"/>
        <v/>
      </c>
      <c r="AB550" s="26" t="str">
        <f t="shared" si="77"/>
        <v/>
      </c>
      <c r="AC550" s="26" t="str">
        <f t="shared" si="78"/>
        <v/>
      </c>
      <c r="AD550" s="26" t="str">
        <f t="shared" si="79"/>
        <v/>
      </c>
      <c r="AE550" s="26" t="str">
        <f t="shared" si="80"/>
        <v/>
      </c>
      <c r="AF550" t="str">
        <f t="shared" si="73"/>
        <v>0</v>
      </c>
      <c r="AG550">
        <f t="shared" si="74"/>
        <v>0</v>
      </c>
      <c r="AH550" s="34">
        <f t="shared" si="81"/>
        <v>0</v>
      </c>
    </row>
    <row r="551" spans="1:34">
      <c r="A551" s="26"/>
      <c r="B551" s="26">
        <f t="shared" si="75"/>
        <v>0</v>
      </c>
      <c r="C551" s="26">
        <f>IF('３　回答貼付シート'!$F548&lt;&gt;0,VLOOKUP('３　回答貼付シート'!$F548,$AF$2048:$AG$2054,2,FALSE),0)</f>
        <v>0</v>
      </c>
      <c r="D551" s="26">
        <f>IF('３　回答貼付シート'!$G548&lt;&gt;0,VLOOKUP(('３　回答貼付シート'!$G548), $AF$2048:$AG$2054,2,FALSE),0)</f>
        <v>0</v>
      </c>
      <c r="E551" s="26">
        <f>'３　回答貼付シート'!$H548</f>
        <v>0</v>
      </c>
      <c r="F551" s="26">
        <f>IF(E551=0,0,VLOOKUP($B551,'２　情報入力シート'!$A$2:$E$2049,5))</f>
        <v>0</v>
      </c>
      <c r="G551" s="26">
        <f>IF('３　回答貼付シート'!I548="ない",0,IF('３　回答貼付シート'!I548="１～２日（にち）ある",1,IF('３　回答貼付シート'!I548="３～５日（にち）ある",2,IF('３　回答貼付シート'!I548="ほぼ毎日（まいにち）ある",3,))))</f>
        <v>0</v>
      </c>
      <c r="H551" s="26">
        <f>IF('３　回答貼付シート'!J548="ない",0,IF('３　回答貼付シート'!J548="１～２日（にち）ある",1,IF('３　回答貼付シート'!J548="３～５日（にち）ある",2,IF('３　回答貼付シート'!J548="ほぼ毎日（まいにち）ある",3,))))</f>
        <v>0</v>
      </c>
      <c r="I551" s="26">
        <f>IF('３　回答貼付シート'!K548="ない",0,IF('３　回答貼付シート'!K548="１～２日（にち）ある",1,IF('３　回答貼付シート'!K548="３～５日（にち）ある",2,IF('３　回答貼付シート'!K548="ほぼ毎日（まいにち）ある",3,))))</f>
        <v>0</v>
      </c>
      <c r="J551" s="26">
        <f>IF('３　回答貼付シート'!L548="ない",0,IF('３　回答貼付シート'!L548="１～２日（にち）ある",1,IF('３　回答貼付シート'!L548="３～５日（にち）ある",2,IF('３　回答貼付シート'!L548="ほぼ毎日（まいにち）ある",3,))))</f>
        <v>0</v>
      </c>
      <c r="K551" s="26">
        <f>IF('３　回答貼付シート'!M548="ない",0,IF('３　回答貼付シート'!M548="１～２日（にち）ある",1,IF('３　回答貼付シート'!M548="３～５日（にち）ある",2,IF('３　回答貼付シート'!M548="ほぼ毎日（まいにち）ある",3,))))</f>
        <v>0</v>
      </c>
      <c r="L551" s="26">
        <f>IF('３　回答貼付シート'!N548="ない",0,IF('３　回答貼付シート'!N548="１～２日（にち）ある",1,IF('３　回答貼付シート'!N548="３～５日（にち）ある",2,IF('３　回答貼付シート'!N548="ほぼ毎日（まいにち）ある",3,))))</f>
        <v>0</v>
      </c>
      <c r="M551" s="26">
        <f>IF('３　回答貼付シート'!O548="ない",0,IF('３　回答貼付シート'!O548="１～２日（にち）ある",1,IF('３　回答貼付シート'!O548="３～５日（にち）ある",2,IF('３　回答貼付シート'!O548="ほぼ毎日（まいにち）ある",3,))))</f>
        <v>0</v>
      </c>
      <c r="N551" s="26">
        <f>IF('３　回答貼付シート'!P548="ない",0,IF('３　回答貼付シート'!P548="１～２日（にち）ある",1,IF('３　回答貼付シート'!P548="３～５日（にち）ある",2,IF('３　回答貼付シート'!P548="ほぼ毎日（まいにち）ある",3,))))</f>
        <v>0</v>
      </c>
      <c r="O551" s="26">
        <f>IF('３　回答貼付シート'!Q548="ない",0,IF('３　回答貼付シート'!Q548="１～２日（にち）ある",1,IF('３　回答貼付シート'!Q548="３～５日（にち）ある",2,IF('３　回答貼付シート'!Q548="ほぼ毎日（まいにち）ある",3,))))</f>
        <v>0</v>
      </c>
      <c r="P551" s="26">
        <f>IF('３　回答貼付シート'!R548="ない",0,IF('３　回答貼付シート'!R548="１～２日（にち）ある",1,IF('３　回答貼付シート'!R548="３～５日（にち）ある",2,IF('３　回答貼付シート'!R548="ほぼ毎日（まいにち）ある",3,))))</f>
        <v>0</v>
      </c>
      <c r="Q551" s="26">
        <f>IF('３　回答貼付シート'!S548="ない",0,IF('３　回答貼付シート'!S548="１～２日（にち）ある",1,IF('３　回答貼付シート'!S548="３～５日（にち）ある",2,IF('３　回答貼付シート'!S548="ほぼ毎日（まいにち）ある",3,))))</f>
        <v>0</v>
      </c>
      <c r="R551" s="26">
        <f>IF('３　回答貼付シート'!T548="ない",0,IF('３　回答貼付シート'!T548="１～２日（にち）ある",1,IF('３　回答貼付シート'!T548="３～５日（にち）ある",2,IF('３　回答貼付シート'!T548="ほぼ毎日（まいにち）ある",3,))))</f>
        <v>0</v>
      </c>
      <c r="S551" s="26">
        <f>IF('３　回答貼付シート'!U548="ない",0,IF('３　回答貼付シート'!U548="１～２日（にち）ある",1,IF('３　回答貼付シート'!U548="３～５日（にち）ある",2,IF('３　回答貼付シート'!U548="ほぼ毎日（まいにち）ある",3,))))</f>
        <v>0</v>
      </c>
      <c r="T551" s="26">
        <f>IF('３　回答貼付シート'!V548="ない",0,IF('３　回答貼付シート'!V548="１～２日（にち）ある",1,IF('３　回答貼付シート'!V548="３～５日（にち）ある",2,IF('３　回答貼付シート'!V548="ほぼ毎日（まいにち）ある",3,))))</f>
        <v>0</v>
      </c>
      <c r="U551" s="26">
        <f>IF('３　回答貼付シート'!W548="ない",0,IF('３　回答貼付シート'!W548="１～２日（にち）ある",1,IF('３　回答貼付シート'!W548="３～５日（にち）ある",2,IF('３　回答貼付シート'!W548="ほぼ毎日（まいにち）ある",3,))))</f>
        <v>0</v>
      </c>
      <c r="V551" s="26">
        <f>IF('３　回答貼付シート'!X548="ない",0,IF('３　回答貼付シート'!X548="１～２日（にち）ある",1,IF('３　回答貼付シート'!X548="３～５日（にち）ある",2,IF('３　回答貼付シート'!X548="ほぼ毎日（まいにち）ある",3,))))</f>
        <v>0</v>
      </c>
      <c r="W551" s="26">
        <f>IF('３　回答貼付シート'!Y548="ない",0,IF('３　回答貼付シート'!Y548="１～２日（にち）ある",1,IF('３　回答貼付シート'!Y548="３～５日（にち）ある",2,IF('３　回答貼付シート'!Y548="ほぼ毎日（まいにち）ある",3,))))</f>
        <v>0</v>
      </c>
      <c r="X551" s="26">
        <f>IF('３　回答貼付シート'!Z548="ない",0,IF('３　回答貼付シート'!Z548="１～２日（にち）ある",1,IF('３　回答貼付シート'!Z548="３～５日（にち）ある",2,IF('３　回答貼付シート'!Z548="ほぼ毎日（まいにち）ある",3,))))</f>
        <v>0</v>
      </c>
      <c r="Y551" s="26">
        <f>IF('３　回答貼付シート'!AA548="ない",0,IF('３　回答貼付シート'!AA548="１～２日（にち）ある",1,IF('３　回答貼付シート'!AA548="３～５日（にち）ある",2,IF('３　回答貼付シート'!AA548="ほぼ毎日（まいにち）ある",3,))))</f>
        <v>0</v>
      </c>
      <c r="Z551" s="26">
        <f>'３　回答貼付シート'!$AB548</f>
        <v>0</v>
      </c>
      <c r="AA551" s="26" t="str">
        <f t="shared" si="76"/>
        <v/>
      </c>
      <c r="AB551" s="26" t="str">
        <f t="shared" si="77"/>
        <v/>
      </c>
      <c r="AC551" s="26" t="str">
        <f t="shared" si="78"/>
        <v/>
      </c>
      <c r="AD551" s="26" t="str">
        <f t="shared" si="79"/>
        <v/>
      </c>
      <c r="AE551" s="26" t="str">
        <f t="shared" si="80"/>
        <v/>
      </c>
      <c r="AF551" t="str">
        <f t="shared" si="73"/>
        <v>0</v>
      </c>
      <c r="AG551">
        <f t="shared" si="74"/>
        <v>0</v>
      </c>
      <c r="AH551" s="34">
        <f t="shared" si="81"/>
        <v>0</v>
      </c>
    </row>
    <row r="552" spans="1:34">
      <c r="A552" s="26"/>
      <c r="B552" s="26">
        <f t="shared" si="75"/>
        <v>0</v>
      </c>
      <c r="C552" s="26">
        <f>IF('３　回答貼付シート'!$F549&lt;&gt;0,VLOOKUP('３　回答貼付シート'!$F549,$AF$2048:$AG$2054,2,FALSE),0)</f>
        <v>0</v>
      </c>
      <c r="D552" s="26">
        <f>IF('３　回答貼付シート'!$G549&lt;&gt;0,VLOOKUP(('３　回答貼付シート'!$G549), $AF$2048:$AG$2054,2,FALSE),0)</f>
        <v>0</v>
      </c>
      <c r="E552" s="26">
        <f>'３　回答貼付シート'!$H549</f>
        <v>0</v>
      </c>
      <c r="F552" s="26">
        <f>IF(E552=0,0,VLOOKUP($B552,'２　情報入力シート'!$A$2:$E$2049,5))</f>
        <v>0</v>
      </c>
      <c r="G552" s="26">
        <f>IF('３　回答貼付シート'!I549="ない",0,IF('３　回答貼付シート'!I549="１～２日（にち）ある",1,IF('３　回答貼付シート'!I549="３～５日（にち）ある",2,IF('３　回答貼付シート'!I549="ほぼ毎日（まいにち）ある",3,))))</f>
        <v>0</v>
      </c>
      <c r="H552" s="26">
        <f>IF('３　回答貼付シート'!J549="ない",0,IF('３　回答貼付シート'!J549="１～２日（にち）ある",1,IF('３　回答貼付シート'!J549="３～５日（にち）ある",2,IF('３　回答貼付シート'!J549="ほぼ毎日（まいにち）ある",3,))))</f>
        <v>0</v>
      </c>
      <c r="I552" s="26">
        <f>IF('３　回答貼付シート'!K549="ない",0,IF('３　回答貼付シート'!K549="１～２日（にち）ある",1,IF('３　回答貼付シート'!K549="３～５日（にち）ある",2,IF('３　回答貼付シート'!K549="ほぼ毎日（まいにち）ある",3,))))</f>
        <v>0</v>
      </c>
      <c r="J552" s="26">
        <f>IF('３　回答貼付シート'!L549="ない",0,IF('３　回答貼付シート'!L549="１～２日（にち）ある",1,IF('３　回答貼付シート'!L549="３～５日（にち）ある",2,IF('３　回答貼付シート'!L549="ほぼ毎日（まいにち）ある",3,))))</f>
        <v>0</v>
      </c>
      <c r="K552" s="26">
        <f>IF('３　回答貼付シート'!M549="ない",0,IF('３　回答貼付シート'!M549="１～２日（にち）ある",1,IF('３　回答貼付シート'!M549="３～５日（にち）ある",2,IF('３　回答貼付シート'!M549="ほぼ毎日（まいにち）ある",3,))))</f>
        <v>0</v>
      </c>
      <c r="L552" s="26">
        <f>IF('３　回答貼付シート'!N549="ない",0,IF('３　回答貼付シート'!N549="１～２日（にち）ある",1,IF('３　回答貼付シート'!N549="３～５日（にち）ある",2,IF('３　回答貼付シート'!N549="ほぼ毎日（まいにち）ある",3,))))</f>
        <v>0</v>
      </c>
      <c r="M552" s="26">
        <f>IF('３　回答貼付シート'!O549="ない",0,IF('３　回答貼付シート'!O549="１～２日（にち）ある",1,IF('３　回答貼付シート'!O549="３～５日（にち）ある",2,IF('３　回答貼付シート'!O549="ほぼ毎日（まいにち）ある",3,))))</f>
        <v>0</v>
      </c>
      <c r="N552" s="26">
        <f>IF('３　回答貼付シート'!P549="ない",0,IF('３　回答貼付シート'!P549="１～２日（にち）ある",1,IF('３　回答貼付シート'!P549="３～５日（にち）ある",2,IF('３　回答貼付シート'!P549="ほぼ毎日（まいにち）ある",3,))))</f>
        <v>0</v>
      </c>
      <c r="O552" s="26">
        <f>IF('３　回答貼付シート'!Q549="ない",0,IF('３　回答貼付シート'!Q549="１～２日（にち）ある",1,IF('３　回答貼付シート'!Q549="３～５日（にち）ある",2,IF('３　回答貼付シート'!Q549="ほぼ毎日（まいにち）ある",3,))))</f>
        <v>0</v>
      </c>
      <c r="P552" s="26">
        <f>IF('３　回答貼付シート'!R549="ない",0,IF('３　回答貼付シート'!R549="１～２日（にち）ある",1,IF('３　回答貼付シート'!R549="３～５日（にち）ある",2,IF('３　回答貼付シート'!R549="ほぼ毎日（まいにち）ある",3,))))</f>
        <v>0</v>
      </c>
      <c r="Q552" s="26">
        <f>IF('３　回答貼付シート'!S549="ない",0,IF('３　回答貼付シート'!S549="１～２日（にち）ある",1,IF('３　回答貼付シート'!S549="３～５日（にち）ある",2,IF('３　回答貼付シート'!S549="ほぼ毎日（まいにち）ある",3,))))</f>
        <v>0</v>
      </c>
      <c r="R552" s="26">
        <f>IF('３　回答貼付シート'!T549="ない",0,IF('３　回答貼付シート'!T549="１～２日（にち）ある",1,IF('３　回答貼付シート'!T549="３～５日（にち）ある",2,IF('３　回答貼付シート'!T549="ほぼ毎日（まいにち）ある",3,))))</f>
        <v>0</v>
      </c>
      <c r="S552" s="26">
        <f>IF('３　回答貼付シート'!U549="ない",0,IF('３　回答貼付シート'!U549="１～２日（にち）ある",1,IF('３　回答貼付シート'!U549="３～５日（にち）ある",2,IF('３　回答貼付シート'!U549="ほぼ毎日（まいにち）ある",3,))))</f>
        <v>0</v>
      </c>
      <c r="T552" s="26">
        <f>IF('３　回答貼付シート'!V549="ない",0,IF('３　回答貼付シート'!V549="１～２日（にち）ある",1,IF('３　回答貼付シート'!V549="３～５日（にち）ある",2,IF('３　回答貼付シート'!V549="ほぼ毎日（まいにち）ある",3,))))</f>
        <v>0</v>
      </c>
      <c r="U552" s="26">
        <f>IF('３　回答貼付シート'!W549="ない",0,IF('３　回答貼付シート'!W549="１～２日（にち）ある",1,IF('３　回答貼付シート'!W549="３～５日（にち）ある",2,IF('３　回答貼付シート'!W549="ほぼ毎日（まいにち）ある",3,))))</f>
        <v>0</v>
      </c>
      <c r="V552" s="26">
        <f>IF('３　回答貼付シート'!X549="ない",0,IF('３　回答貼付シート'!X549="１～２日（にち）ある",1,IF('３　回答貼付シート'!X549="３～５日（にち）ある",2,IF('３　回答貼付シート'!X549="ほぼ毎日（まいにち）ある",3,))))</f>
        <v>0</v>
      </c>
      <c r="W552" s="26">
        <f>IF('３　回答貼付シート'!Y549="ない",0,IF('３　回答貼付シート'!Y549="１～２日（にち）ある",1,IF('３　回答貼付シート'!Y549="３～５日（にち）ある",2,IF('３　回答貼付シート'!Y549="ほぼ毎日（まいにち）ある",3,))))</f>
        <v>0</v>
      </c>
      <c r="X552" s="26">
        <f>IF('３　回答貼付シート'!Z549="ない",0,IF('３　回答貼付シート'!Z549="１～２日（にち）ある",1,IF('３　回答貼付シート'!Z549="３～５日（にち）ある",2,IF('３　回答貼付シート'!Z549="ほぼ毎日（まいにち）ある",3,))))</f>
        <v>0</v>
      </c>
      <c r="Y552" s="26">
        <f>IF('３　回答貼付シート'!AA549="ない",0,IF('３　回答貼付シート'!AA549="１～２日（にち）ある",1,IF('３　回答貼付シート'!AA549="３～５日（にち）ある",2,IF('３　回答貼付シート'!AA549="ほぼ毎日（まいにち）ある",3,))))</f>
        <v>0</v>
      </c>
      <c r="Z552" s="26">
        <f>'３　回答貼付シート'!$AB549</f>
        <v>0</v>
      </c>
      <c r="AA552" s="26" t="str">
        <f t="shared" si="76"/>
        <v/>
      </c>
      <c r="AB552" s="26" t="str">
        <f t="shared" si="77"/>
        <v/>
      </c>
      <c r="AC552" s="26" t="str">
        <f t="shared" si="78"/>
        <v/>
      </c>
      <c r="AD552" s="26" t="str">
        <f t="shared" si="79"/>
        <v/>
      </c>
      <c r="AE552" s="26" t="str">
        <f t="shared" si="80"/>
        <v/>
      </c>
      <c r="AF552" t="str">
        <f t="shared" si="73"/>
        <v>0</v>
      </c>
      <c r="AG552">
        <f t="shared" si="74"/>
        <v>0</v>
      </c>
      <c r="AH552" s="34">
        <f t="shared" si="81"/>
        <v>0</v>
      </c>
    </row>
    <row r="553" spans="1:34">
      <c r="A553" s="26"/>
      <c r="B553" s="26">
        <f t="shared" si="75"/>
        <v>0</v>
      </c>
      <c r="C553" s="26">
        <f>IF('３　回答貼付シート'!$F550&lt;&gt;0,VLOOKUP('３　回答貼付シート'!$F550,$AF$2048:$AG$2054,2,FALSE),0)</f>
        <v>0</v>
      </c>
      <c r="D553" s="26">
        <f>IF('３　回答貼付シート'!$G550&lt;&gt;0,VLOOKUP(('３　回答貼付シート'!$G550), $AF$2048:$AG$2054,2,FALSE),0)</f>
        <v>0</v>
      </c>
      <c r="E553" s="26">
        <f>'３　回答貼付シート'!$H550</f>
        <v>0</v>
      </c>
      <c r="F553" s="26">
        <f>IF(E553=0,0,VLOOKUP($B553,'２　情報入力シート'!$A$2:$E$2049,5))</f>
        <v>0</v>
      </c>
      <c r="G553" s="26">
        <f>IF('３　回答貼付シート'!I550="ない",0,IF('３　回答貼付シート'!I550="１～２日（にち）ある",1,IF('３　回答貼付シート'!I550="３～５日（にち）ある",2,IF('３　回答貼付シート'!I550="ほぼ毎日（まいにち）ある",3,))))</f>
        <v>0</v>
      </c>
      <c r="H553" s="26">
        <f>IF('３　回答貼付シート'!J550="ない",0,IF('３　回答貼付シート'!J550="１～２日（にち）ある",1,IF('３　回答貼付シート'!J550="３～５日（にち）ある",2,IF('３　回答貼付シート'!J550="ほぼ毎日（まいにち）ある",3,))))</f>
        <v>0</v>
      </c>
      <c r="I553" s="26">
        <f>IF('３　回答貼付シート'!K550="ない",0,IF('３　回答貼付シート'!K550="１～２日（にち）ある",1,IF('３　回答貼付シート'!K550="３～５日（にち）ある",2,IF('３　回答貼付シート'!K550="ほぼ毎日（まいにち）ある",3,))))</f>
        <v>0</v>
      </c>
      <c r="J553" s="26">
        <f>IF('３　回答貼付シート'!L550="ない",0,IF('３　回答貼付シート'!L550="１～２日（にち）ある",1,IF('３　回答貼付シート'!L550="３～５日（にち）ある",2,IF('３　回答貼付シート'!L550="ほぼ毎日（まいにち）ある",3,))))</f>
        <v>0</v>
      </c>
      <c r="K553" s="26">
        <f>IF('３　回答貼付シート'!M550="ない",0,IF('３　回答貼付シート'!M550="１～２日（にち）ある",1,IF('３　回答貼付シート'!M550="３～５日（にち）ある",2,IF('３　回答貼付シート'!M550="ほぼ毎日（まいにち）ある",3,))))</f>
        <v>0</v>
      </c>
      <c r="L553" s="26">
        <f>IF('３　回答貼付シート'!N550="ない",0,IF('３　回答貼付シート'!N550="１～２日（にち）ある",1,IF('３　回答貼付シート'!N550="３～５日（にち）ある",2,IF('３　回答貼付シート'!N550="ほぼ毎日（まいにち）ある",3,))))</f>
        <v>0</v>
      </c>
      <c r="M553" s="26">
        <f>IF('３　回答貼付シート'!O550="ない",0,IF('３　回答貼付シート'!O550="１～２日（にち）ある",1,IF('３　回答貼付シート'!O550="３～５日（にち）ある",2,IF('３　回答貼付シート'!O550="ほぼ毎日（まいにち）ある",3,))))</f>
        <v>0</v>
      </c>
      <c r="N553" s="26">
        <f>IF('３　回答貼付シート'!P550="ない",0,IF('３　回答貼付シート'!P550="１～２日（にち）ある",1,IF('３　回答貼付シート'!P550="３～５日（にち）ある",2,IF('３　回答貼付シート'!P550="ほぼ毎日（まいにち）ある",3,))))</f>
        <v>0</v>
      </c>
      <c r="O553" s="26">
        <f>IF('３　回答貼付シート'!Q550="ない",0,IF('３　回答貼付シート'!Q550="１～２日（にち）ある",1,IF('３　回答貼付シート'!Q550="３～５日（にち）ある",2,IF('３　回答貼付シート'!Q550="ほぼ毎日（まいにち）ある",3,))))</f>
        <v>0</v>
      </c>
      <c r="P553" s="26">
        <f>IF('３　回答貼付シート'!R550="ない",0,IF('３　回答貼付シート'!R550="１～２日（にち）ある",1,IF('３　回答貼付シート'!R550="３～５日（にち）ある",2,IF('３　回答貼付シート'!R550="ほぼ毎日（まいにち）ある",3,))))</f>
        <v>0</v>
      </c>
      <c r="Q553" s="26">
        <f>IF('３　回答貼付シート'!S550="ない",0,IF('３　回答貼付シート'!S550="１～２日（にち）ある",1,IF('３　回答貼付シート'!S550="３～５日（にち）ある",2,IF('３　回答貼付シート'!S550="ほぼ毎日（まいにち）ある",3,))))</f>
        <v>0</v>
      </c>
      <c r="R553" s="26">
        <f>IF('３　回答貼付シート'!T550="ない",0,IF('３　回答貼付シート'!T550="１～２日（にち）ある",1,IF('３　回答貼付シート'!T550="３～５日（にち）ある",2,IF('３　回答貼付シート'!T550="ほぼ毎日（まいにち）ある",3,))))</f>
        <v>0</v>
      </c>
      <c r="S553" s="26">
        <f>IF('３　回答貼付シート'!U550="ない",0,IF('３　回答貼付シート'!U550="１～２日（にち）ある",1,IF('３　回答貼付シート'!U550="３～５日（にち）ある",2,IF('３　回答貼付シート'!U550="ほぼ毎日（まいにち）ある",3,))))</f>
        <v>0</v>
      </c>
      <c r="T553" s="26">
        <f>IF('３　回答貼付シート'!V550="ない",0,IF('３　回答貼付シート'!V550="１～２日（にち）ある",1,IF('３　回答貼付シート'!V550="３～５日（にち）ある",2,IF('３　回答貼付シート'!V550="ほぼ毎日（まいにち）ある",3,))))</f>
        <v>0</v>
      </c>
      <c r="U553" s="26">
        <f>IF('３　回答貼付シート'!W550="ない",0,IF('３　回答貼付シート'!W550="１～２日（にち）ある",1,IF('３　回答貼付シート'!W550="３～５日（にち）ある",2,IF('３　回答貼付シート'!W550="ほぼ毎日（まいにち）ある",3,))))</f>
        <v>0</v>
      </c>
      <c r="V553" s="26">
        <f>IF('３　回答貼付シート'!X550="ない",0,IF('３　回答貼付シート'!X550="１～２日（にち）ある",1,IF('３　回答貼付シート'!X550="３～５日（にち）ある",2,IF('３　回答貼付シート'!X550="ほぼ毎日（まいにち）ある",3,))))</f>
        <v>0</v>
      </c>
      <c r="W553" s="26">
        <f>IF('３　回答貼付シート'!Y550="ない",0,IF('３　回答貼付シート'!Y550="１～２日（にち）ある",1,IF('３　回答貼付シート'!Y550="３～５日（にち）ある",2,IF('３　回答貼付シート'!Y550="ほぼ毎日（まいにち）ある",3,))))</f>
        <v>0</v>
      </c>
      <c r="X553" s="26">
        <f>IF('３　回答貼付シート'!Z550="ない",0,IF('３　回答貼付シート'!Z550="１～２日（にち）ある",1,IF('３　回答貼付シート'!Z550="３～５日（にち）ある",2,IF('３　回答貼付シート'!Z550="ほぼ毎日（まいにち）ある",3,))))</f>
        <v>0</v>
      </c>
      <c r="Y553" s="26">
        <f>IF('３　回答貼付シート'!AA550="ない",0,IF('３　回答貼付シート'!AA550="１～２日（にち）ある",1,IF('３　回答貼付シート'!AA550="３～５日（にち）ある",2,IF('３　回答貼付シート'!AA550="ほぼ毎日（まいにち）ある",3,))))</f>
        <v>0</v>
      </c>
      <c r="Z553" s="26">
        <f>'３　回答貼付シート'!$AB550</f>
        <v>0</v>
      </c>
      <c r="AA553" s="26" t="str">
        <f t="shared" si="76"/>
        <v/>
      </c>
      <c r="AB553" s="26" t="str">
        <f t="shared" si="77"/>
        <v/>
      </c>
      <c r="AC553" s="26" t="str">
        <f t="shared" si="78"/>
        <v/>
      </c>
      <c r="AD553" s="26" t="str">
        <f t="shared" si="79"/>
        <v/>
      </c>
      <c r="AE553" s="26" t="str">
        <f t="shared" si="80"/>
        <v/>
      </c>
      <c r="AF553" t="str">
        <f t="shared" si="73"/>
        <v>0</v>
      </c>
      <c r="AG553">
        <f t="shared" si="74"/>
        <v>0</v>
      </c>
      <c r="AH553" s="34">
        <f t="shared" si="81"/>
        <v>0</v>
      </c>
    </row>
    <row r="554" spans="1:34">
      <c r="A554" s="26"/>
      <c r="B554" s="26">
        <f t="shared" si="75"/>
        <v>0</v>
      </c>
      <c r="C554" s="26">
        <f>IF('３　回答貼付シート'!$F551&lt;&gt;0,VLOOKUP('３　回答貼付シート'!$F551,$AF$2048:$AG$2054,2,FALSE),0)</f>
        <v>0</v>
      </c>
      <c r="D554" s="26">
        <f>IF('３　回答貼付シート'!$G551&lt;&gt;0,VLOOKUP(('３　回答貼付シート'!$G551), $AF$2048:$AG$2054,2,FALSE),0)</f>
        <v>0</v>
      </c>
      <c r="E554" s="26">
        <f>'３　回答貼付シート'!$H551</f>
        <v>0</v>
      </c>
      <c r="F554" s="26">
        <f>IF(E554=0,0,VLOOKUP($B554,'２　情報入力シート'!$A$2:$E$2049,5))</f>
        <v>0</v>
      </c>
      <c r="G554" s="26">
        <f>IF('３　回答貼付シート'!I551="ない",0,IF('３　回答貼付シート'!I551="１～２日（にち）ある",1,IF('３　回答貼付シート'!I551="３～５日（にち）ある",2,IF('３　回答貼付シート'!I551="ほぼ毎日（まいにち）ある",3,))))</f>
        <v>0</v>
      </c>
      <c r="H554" s="26">
        <f>IF('３　回答貼付シート'!J551="ない",0,IF('３　回答貼付シート'!J551="１～２日（にち）ある",1,IF('３　回答貼付シート'!J551="３～５日（にち）ある",2,IF('３　回答貼付シート'!J551="ほぼ毎日（まいにち）ある",3,))))</f>
        <v>0</v>
      </c>
      <c r="I554" s="26">
        <f>IF('３　回答貼付シート'!K551="ない",0,IF('３　回答貼付シート'!K551="１～２日（にち）ある",1,IF('３　回答貼付シート'!K551="３～５日（にち）ある",2,IF('３　回答貼付シート'!K551="ほぼ毎日（まいにち）ある",3,))))</f>
        <v>0</v>
      </c>
      <c r="J554" s="26">
        <f>IF('３　回答貼付シート'!L551="ない",0,IF('３　回答貼付シート'!L551="１～２日（にち）ある",1,IF('３　回答貼付シート'!L551="３～５日（にち）ある",2,IF('３　回答貼付シート'!L551="ほぼ毎日（まいにち）ある",3,))))</f>
        <v>0</v>
      </c>
      <c r="K554" s="26">
        <f>IF('３　回答貼付シート'!M551="ない",0,IF('３　回答貼付シート'!M551="１～２日（にち）ある",1,IF('３　回答貼付シート'!M551="３～５日（にち）ある",2,IF('３　回答貼付シート'!M551="ほぼ毎日（まいにち）ある",3,))))</f>
        <v>0</v>
      </c>
      <c r="L554" s="26">
        <f>IF('３　回答貼付シート'!N551="ない",0,IF('３　回答貼付シート'!N551="１～２日（にち）ある",1,IF('３　回答貼付シート'!N551="３～５日（にち）ある",2,IF('３　回答貼付シート'!N551="ほぼ毎日（まいにち）ある",3,))))</f>
        <v>0</v>
      </c>
      <c r="M554" s="26">
        <f>IF('３　回答貼付シート'!O551="ない",0,IF('３　回答貼付シート'!O551="１～２日（にち）ある",1,IF('３　回答貼付シート'!O551="３～５日（にち）ある",2,IF('３　回答貼付シート'!O551="ほぼ毎日（まいにち）ある",3,))))</f>
        <v>0</v>
      </c>
      <c r="N554" s="26">
        <f>IF('３　回答貼付シート'!P551="ない",0,IF('３　回答貼付シート'!P551="１～２日（にち）ある",1,IF('３　回答貼付シート'!P551="３～５日（にち）ある",2,IF('３　回答貼付シート'!P551="ほぼ毎日（まいにち）ある",3,))))</f>
        <v>0</v>
      </c>
      <c r="O554" s="26">
        <f>IF('３　回答貼付シート'!Q551="ない",0,IF('３　回答貼付シート'!Q551="１～２日（にち）ある",1,IF('３　回答貼付シート'!Q551="３～５日（にち）ある",2,IF('３　回答貼付シート'!Q551="ほぼ毎日（まいにち）ある",3,))))</f>
        <v>0</v>
      </c>
      <c r="P554" s="26">
        <f>IF('３　回答貼付シート'!R551="ない",0,IF('３　回答貼付シート'!R551="１～２日（にち）ある",1,IF('３　回答貼付シート'!R551="３～５日（にち）ある",2,IF('３　回答貼付シート'!R551="ほぼ毎日（まいにち）ある",3,))))</f>
        <v>0</v>
      </c>
      <c r="Q554" s="26">
        <f>IF('３　回答貼付シート'!S551="ない",0,IF('３　回答貼付シート'!S551="１～２日（にち）ある",1,IF('３　回答貼付シート'!S551="３～５日（にち）ある",2,IF('３　回答貼付シート'!S551="ほぼ毎日（まいにち）ある",3,))))</f>
        <v>0</v>
      </c>
      <c r="R554" s="26">
        <f>IF('３　回答貼付シート'!T551="ない",0,IF('３　回答貼付シート'!T551="１～２日（にち）ある",1,IF('３　回答貼付シート'!T551="３～５日（にち）ある",2,IF('３　回答貼付シート'!T551="ほぼ毎日（まいにち）ある",3,))))</f>
        <v>0</v>
      </c>
      <c r="S554" s="26">
        <f>IF('３　回答貼付シート'!U551="ない",0,IF('３　回答貼付シート'!U551="１～２日（にち）ある",1,IF('３　回答貼付シート'!U551="３～５日（にち）ある",2,IF('３　回答貼付シート'!U551="ほぼ毎日（まいにち）ある",3,))))</f>
        <v>0</v>
      </c>
      <c r="T554" s="26">
        <f>IF('３　回答貼付シート'!V551="ない",0,IF('３　回答貼付シート'!V551="１～２日（にち）ある",1,IF('３　回答貼付シート'!V551="３～５日（にち）ある",2,IF('３　回答貼付シート'!V551="ほぼ毎日（まいにち）ある",3,))))</f>
        <v>0</v>
      </c>
      <c r="U554" s="26">
        <f>IF('３　回答貼付シート'!W551="ない",0,IF('３　回答貼付シート'!W551="１～２日（にち）ある",1,IF('３　回答貼付シート'!W551="３～５日（にち）ある",2,IF('３　回答貼付シート'!W551="ほぼ毎日（まいにち）ある",3,))))</f>
        <v>0</v>
      </c>
      <c r="V554" s="26">
        <f>IF('３　回答貼付シート'!X551="ない",0,IF('３　回答貼付シート'!X551="１～２日（にち）ある",1,IF('３　回答貼付シート'!X551="３～５日（にち）ある",2,IF('３　回答貼付シート'!X551="ほぼ毎日（まいにち）ある",3,))))</f>
        <v>0</v>
      </c>
      <c r="W554" s="26">
        <f>IF('３　回答貼付シート'!Y551="ない",0,IF('３　回答貼付シート'!Y551="１～２日（にち）ある",1,IF('３　回答貼付シート'!Y551="３～５日（にち）ある",2,IF('３　回答貼付シート'!Y551="ほぼ毎日（まいにち）ある",3,))))</f>
        <v>0</v>
      </c>
      <c r="X554" s="26">
        <f>IF('３　回答貼付シート'!Z551="ない",0,IF('３　回答貼付シート'!Z551="１～２日（にち）ある",1,IF('３　回答貼付シート'!Z551="３～５日（にち）ある",2,IF('３　回答貼付シート'!Z551="ほぼ毎日（まいにち）ある",3,))))</f>
        <v>0</v>
      </c>
      <c r="Y554" s="26">
        <f>IF('３　回答貼付シート'!AA551="ない",0,IF('３　回答貼付シート'!AA551="１～２日（にち）ある",1,IF('３　回答貼付シート'!AA551="３～５日（にち）ある",2,IF('３　回答貼付シート'!AA551="ほぼ毎日（まいにち）ある",3,))))</f>
        <v>0</v>
      </c>
      <c r="Z554" s="26">
        <f>'３　回答貼付シート'!$AB551</f>
        <v>0</v>
      </c>
      <c r="AA554" s="26" t="str">
        <f t="shared" si="76"/>
        <v/>
      </c>
      <c r="AB554" s="26" t="str">
        <f t="shared" si="77"/>
        <v/>
      </c>
      <c r="AC554" s="26" t="str">
        <f t="shared" si="78"/>
        <v/>
      </c>
      <c r="AD554" s="26" t="str">
        <f t="shared" si="79"/>
        <v/>
      </c>
      <c r="AE554" s="26" t="str">
        <f t="shared" si="80"/>
        <v/>
      </c>
      <c r="AF554" t="str">
        <f t="shared" si="73"/>
        <v>0</v>
      </c>
      <c r="AG554">
        <f t="shared" si="74"/>
        <v>0</v>
      </c>
      <c r="AH554" s="34">
        <f t="shared" si="81"/>
        <v>0</v>
      </c>
    </row>
    <row r="555" spans="1:34">
      <c r="A555" s="26"/>
      <c r="B555" s="26">
        <f t="shared" si="75"/>
        <v>0</v>
      </c>
      <c r="C555" s="26">
        <f>IF('３　回答貼付シート'!$F552&lt;&gt;0,VLOOKUP('３　回答貼付シート'!$F552,$AF$2048:$AG$2054,2,FALSE),0)</f>
        <v>0</v>
      </c>
      <c r="D555" s="26">
        <f>IF('３　回答貼付シート'!$G552&lt;&gt;0,VLOOKUP(('３　回答貼付シート'!$G552), $AF$2048:$AG$2054,2,FALSE),0)</f>
        <v>0</v>
      </c>
      <c r="E555" s="26">
        <f>'３　回答貼付シート'!$H552</f>
        <v>0</v>
      </c>
      <c r="F555" s="26">
        <f>IF(E555=0,0,VLOOKUP($B555,'２　情報入力シート'!$A$2:$E$2049,5))</f>
        <v>0</v>
      </c>
      <c r="G555" s="26">
        <f>IF('３　回答貼付シート'!I552="ない",0,IF('３　回答貼付シート'!I552="１～２日（にち）ある",1,IF('３　回答貼付シート'!I552="３～５日（にち）ある",2,IF('３　回答貼付シート'!I552="ほぼ毎日（まいにち）ある",3,))))</f>
        <v>0</v>
      </c>
      <c r="H555" s="26">
        <f>IF('３　回答貼付シート'!J552="ない",0,IF('３　回答貼付シート'!J552="１～２日（にち）ある",1,IF('３　回答貼付シート'!J552="３～５日（にち）ある",2,IF('３　回答貼付シート'!J552="ほぼ毎日（まいにち）ある",3,))))</f>
        <v>0</v>
      </c>
      <c r="I555" s="26">
        <f>IF('３　回答貼付シート'!K552="ない",0,IF('３　回答貼付シート'!K552="１～２日（にち）ある",1,IF('３　回答貼付シート'!K552="３～５日（にち）ある",2,IF('３　回答貼付シート'!K552="ほぼ毎日（まいにち）ある",3,))))</f>
        <v>0</v>
      </c>
      <c r="J555" s="26">
        <f>IF('３　回答貼付シート'!L552="ない",0,IF('３　回答貼付シート'!L552="１～２日（にち）ある",1,IF('３　回答貼付シート'!L552="３～５日（にち）ある",2,IF('３　回答貼付シート'!L552="ほぼ毎日（まいにち）ある",3,))))</f>
        <v>0</v>
      </c>
      <c r="K555" s="26">
        <f>IF('３　回答貼付シート'!M552="ない",0,IF('３　回答貼付シート'!M552="１～２日（にち）ある",1,IF('３　回答貼付シート'!M552="３～５日（にち）ある",2,IF('３　回答貼付シート'!M552="ほぼ毎日（まいにち）ある",3,))))</f>
        <v>0</v>
      </c>
      <c r="L555" s="26">
        <f>IF('３　回答貼付シート'!N552="ない",0,IF('３　回答貼付シート'!N552="１～２日（にち）ある",1,IF('３　回答貼付シート'!N552="３～５日（にち）ある",2,IF('３　回答貼付シート'!N552="ほぼ毎日（まいにち）ある",3,))))</f>
        <v>0</v>
      </c>
      <c r="M555" s="26">
        <f>IF('３　回答貼付シート'!O552="ない",0,IF('３　回答貼付シート'!O552="１～２日（にち）ある",1,IF('３　回答貼付シート'!O552="３～５日（にち）ある",2,IF('３　回答貼付シート'!O552="ほぼ毎日（まいにち）ある",3,))))</f>
        <v>0</v>
      </c>
      <c r="N555" s="26">
        <f>IF('３　回答貼付シート'!P552="ない",0,IF('３　回答貼付シート'!P552="１～２日（にち）ある",1,IF('３　回答貼付シート'!P552="３～５日（にち）ある",2,IF('３　回答貼付シート'!P552="ほぼ毎日（まいにち）ある",3,))))</f>
        <v>0</v>
      </c>
      <c r="O555" s="26">
        <f>IF('３　回答貼付シート'!Q552="ない",0,IF('３　回答貼付シート'!Q552="１～２日（にち）ある",1,IF('３　回答貼付シート'!Q552="３～５日（にち）ある",2,IF('３　回答貼付シート'!Q552="ほぼ毎日（まいにち）ある",3,))))</f>
        <v>0</v>
      </c>
      <c r="P555" s="26">
        <f>IF('３　回答貼付シート'!R552="ない",0,IF('３　回答貼付シート'!R552="１～２日（にち）ある",1,IF('３　回答貼付シート'!R552="３～５日（にち）ある",2,IF('３　回答貼付シート'!R552="ほぼ毎日（まいにち）ある",3,))))</f>
        <v>0</v>
      </c>
      <c r="Q555" s="26">
        <f>IF('３　回答貼付シート'!S552="ない",0,IF('３　回答貼付シート'!S552="１～２日（にち）ある",1,IF('３　回答貼付シート'!S552="３～５日（にち）ある",2,IF('３　回答貼付シート'!S552="ほぼ毎日（まいにち）ある",3,))))</f>
        <v>0</v>
      </c>
      <c r="R555" s="26">
        <f>IF('３　回答貼付シート'!T552="ない",0,IF('３　回答貼付シート'!T552="１～２日（にち）ある",1,IF('３　回答貼付シート'!T552="３～５日（にち）ある",2,IF('３　回答貼付シート'!T552="ほぼ毎日（まいにち）ある",3,))))</f>
        <v>0</v>
      </c>
      <c r="S555" s="26">
        <f>IF('３　回答貼付シート'!U552="ない",0,IF('３　回答貼付シート'!U552="１～２日（にち）ある",1,IF('３　回答貼付シート'!U552="３～５日（にち）ある",2,IF('３　回答貼付シート'!U552="ほぼ毎日（まいにち）ある",3,))))</f>
        <v>0</v>
      </c>
      <c r="T555" s="26">
        <f>IF('３　回答貼付シート'!V552="ない",0,IF('３　回答貼付シート'!V552="１～２日（にち）ある",1,IF('３　回答貼付シート'!V552="３～５日（にち）ある",2,IF('３　回答貼付シート'!V552="ほぼ毎日（まいにち）ある",3,))))</f>
        <v>0</v>
      </c>
      <c r="U555" s="26">
        <f>IF('３　回答貼付シート'!W552="ない",0,IF('３　回答貼付シート'!W552="１～２日（にち）ある",1,IF('３　回答貼付シート'!W552="３～５日（にち）ある",2,IF('３　回答貼付シート'!W552="ほぼ毎日（まいにち）ある",3,))))</f>
        <v>0</v>
      </c>
      <c r="V555" s="26">
        <f>IF('３　回答貼付シート'!X552="ない",0,IF('３　回答貼付シート'!X552="１～２日（にち）ある",1,IF('３　回答貼付シート'!X552="３～５日（にち）ある",2,IF('３　回答貼付シート'!X552="ほぼ毎日（まいにち）ある",3,))))</f>
        <v>0</v>
      </c>
      <c r="W555" s="26">
        <f>IF('３　回答貼付シート'!Y552="ない",0,IF('３　回答貼付シート'!Y552="１～２日（にち）ある",1,IF('３　回答貼付シート'!Y552="３～５日（にち）ある",2,IF('３　回答貼付シート'!Y552="ほぼ毎日（まいにち）ある",3,))))</f>
        <v>0</v>
      </c>
      <c r="X555" s="26">
        <f>IF('３　回答貼付シート'!Z552="ない",0,IF('３　回答貼付シート'!Z552="１～２日（にち）ある",1,IF('３　回答貼付シート'!Z552="３～５日（にち）ある",2,IF('３　回答貼付シート'!Z552="ほぼ毎日（まいにち）ある",3,))))</f>
        <v>0</v>
      </c>
      <c r="Y555" s="26">
        <f>IF('３　回答貼付シート'!AA552="ない",0,IF('３　回答貼付シート'!AA552="１～２日（にち）ある",1,IF('３　回答貼付シート'!AA552="３～５日（にち）ある",2,IF('３　回答貼付シート'!AA552="ほぼ毎日（まいにち）ある",3,))))</f>
        <v>0</v>
      </c>
      <c r="Z555" s="26">
        <f>'３　回答貼付シート'!$AB552</f>
        <v>0</v>
      </c>
      <c r="AA555" s="26" t="str">
        <f t="shared" si="76"/>
        <v/>
      </c>
      <c r="AB555" s="26" t="str">
        <f t="shared" si="77"/>
        <v/>
      </c>
      <c r="AC555" s="26" t="str">
        <f t="shared" si="78"/>
        <v/>
      </c>
      <c r="AD555" s="26" t="str">
        <f t="shared" si="79"/>
        <v/>
      </c>
      <c r="AE555" s="26" t="str">
        <f t="shared" si="80"/>
        <v/>
      </c>
      <c r="AF555" t="str">
        <f t="shared" si="73"/>
        <v>0</v>
      </c>
      <c r="AG555">
        <f t="shared" si="74"/>
        <v>0</v>
      </c>
      <c r="AH555" s="34">
        <f t="shared" si="81"/>
        <v>0</v>
      </c>
    </row>
    <row r="556" spans="1:34">
      <c r="A556" s="26"/>
      <c r="B556" s="26">
        <f t="shared" si="75"/>
        <v>0</v>
      </c>
      <c r="C556" s="26">
        <f>IF('３　回答貼付シート'!$F553&lt;&gt;0,VLOOKUP('３　回答貼付シート'!$F553,$AF$2048:$AG$2054,2,FALSE),0)</f>
        <v>0</v>
      </c>
      <c r="D556" s="26">
        <f>IF('３　回答貼付シート'!$G553&lt;&gt;0,VLOOKUP(('３　回答貼付シート'!$G553), $AF$2048:$AG$2054,2,FALSE),0)</f>
        <v>0</v>
      </c>
      <c r="E556" s="26">
        <f>'３　回答貼付シート'!$H553</f>
        <v>0</v>
      </c>
      <c r="F556" s="26">
        <f>IF(E556=0,0,VLOOKUP($B556,'２　情報入力シート'!$A$2:$E$2049,5))</f>
        <v>0</v>
      </c>
      <c r="G556" s="26">
        <f>IF('３　回答貼付シート'!I553="ない",0,IF('３　回答貼付シート'!I553="１～２日（にち）ある",1,IF('３　回答貼付シート'!I553="３～５日（にち）ある",2,IF('３　回答貼付シート'!I553="ほぼ毎日（まいにち）ある",3,))))</f>
        <v>0</v>
      </c>
      <c r="H556" s="26">
        <f>IF('３　回答貼付シート'!J553="ない",0,IF('３　回答貼付シート'!J553="１～２日（にち）ある",1,IF('３　回答貼付シート'!J553="３～５日（にち）ある",2,IF('３　回答貼付シート'!J553="ほぼ毎日（まいにち）ある",3,))))</f>
        <v>0</v>
      </c>
      <c r="I556" s="26">
        <f>IF('３　回答貼付シート'!K553="ない",0,IF('３　回答貼付シート'!K553="１～２日（にち）ある",1,IF('３　回答貼付シート'!K553="３～５日（にち）ある",2,IF('３　回答貼付シート'!K553="ほぼ毎日（まいにち）ある",3,))))</f>
        <v>0</v>
      </c>
      <c r="J556" s="26">
        <f>IF('３　回答貼付シート'!L553="ない",0,IF('３　回答貼付シート'!L553="１～２日（にち）ある",1,IF('３　回答貼付シート'!L553="３～５日（にち）ある",2,IF('３　回答貼付シート'!L553="ほぼ毎日（まいにち）ある",3,))))</f>
        <v>0</v>
      </c>
      <c r="K556" s="26">
        <f>IF('３　回答貼付シート'!M553="ない",0,IF('３　回答貼付シート'!M553="１～２日（にち）ある",1,IF('３　回答貼付シート'!M553="３～５日（にち）ある",2,IF('３　回答貼付シート'!M553="ほぼ毎日（まいにち）ある",3,))))</f>
        <v>0</v>
      </c>
      <c r="L556" s="26">
        <f>IF('３　回答貼付シート'!N553="ない",0,IF('３　回答貼付シート'!N553="１～２日（にち）ある",1,IF('３　回答貼付シート'!N553="３～５日（にち）ある",2,IF('３　回答貼付シート'!N553="ほぼ毎日（まいにち）ある",3,))))</f>
        <v>0</v>
      </c>
      <c r="M556" s="26">
        <f>IF('３　回答貼付シート'!O553="ない",0,IF('３　回答貼付シート'!O553="１～２日（にち）ある",1,IF('３　回答貼付シート'!O553="３～５日（にち）ある",2,IF('３　回答貼付シート'!O553="ほぼ毎日（まいにち）ある",3,))))</f>
        <v>0</v>
      </c>
      <c r="N556" s="26">
        <f>IF('３　回答貼付シート'!P553="ない",0,IF('３　回答貼付シート'!P553="１～２日（にち）ある",1,IF('３　回答貼付シート'!P553="３～５日（にち）ある",2,IF('３　回答貼付シート'!P553="ほぼ毎日（まいにち）ある",3,))))</f>
        <v>0</v>
      </c>
      <c r="O556" s="26">
        <f>IF('３　回答貼付シート'!Q553="ない",0,IF('３　回答貼付シート'!Q553="１～２日（にち）ある",1,IF('３　回答貼付シート'!Q553="３～５日（にち）ある",2,IF('３　回答貼付シート'!Q553="ほぼ毎日（まいにち）ある",3,))))</f>
        <v>0</v>
      </c>
      <c r="P556" s="26">
        <f>IF('３　回答貼付シート'!R553="ない",0,IF('３　回答貼付シート'!R553="１～２日（にち）ある",1,IF('３　回答貼付シート'!R553="３～５日（にち）ある",2,IF('３　回答貼付シート'!R553="ほぼ毎日（まいにち）ある",3,))))</f>
        <v>0</v>
      </c>
      <c r="Q556" s="26">
        <f>IF('３　回答貼付シート'!S553="ない",0,IF('３　回答貼付シート'!S553="１～２日（にち）ある",1,IF('３　回答貼付シート'!S553="３～５日（にち）ある",2,IF('３　回答貼付シート'!S553="ほぼ毎日（まいにち）ある",3,))))</f>
        <v>0</v>
      </c>
      <c r="R556" s="26">
        <f>IF('３　回答貼付シート'!T553="ない",0,IF('３　回答貼付シート'!T553="１～２日（にち）ある",1,IF('３　回答貼付シート'!T553="３～５日（にち）ある",2,IF('３　回答貼付シート'!T553="ほぼ毎日（まいにち）ある",3,))))</f>
        <v>0</v>
      </c>
      <c r="S556" s="26">
        <f>IF('３　回答貼付シート'!U553="ない",0,IF('３　回答貼付シート'!U553="１～２日（にち）ある",1,IF('３　回答貼付シート'!U553="３～５日（にち）ある",2,IF('３　回答貼付シート'!U553="ほぼ毎日（まいにち）ある",3,))))</f>
        <v>0</v>
      </c>
      <c r="T556" s="26">
        <f>IF('３　回答貼付シート'!V553="ない",0,IF('３　回答貼付シート'!V553="１～２日（にち）ある",1,IF('３　回答貼付シート'!V553="３～５日（にち）ある",2,IF('３　回答貼付シート'!V553="ほぼ毎日（まいにち）ある",3,))))</f>
        <v>0</v>
      </c>
      <c r="U556" s="26">
        <f>IF('３　回答貼付シート'!W553="ない",0,IF('３　回答貼付シート'!W553="１～２日（にち）ある",1,IF('３　回答貼付シート'!W553="３～５日（にち）ある",2,IF('３　回答貼付シート'!W553="ほぼ毎日（まいにち）ある",3,))))</f>
        <v>0</v>
      </c>
      <c r="V556" s="26">
        <f>IF('３　回答貼付シート'!X553="ない",0,IF('３　回答貼付シート'!X553="１～２日（にち）ある",1,IF('３　回答貼付シート'!X553="３～５日（にち）ある",2,IF('３　回答貼付シート'!X553="ほぼ毎日（まいにち）ある",3,))))</f>
        <v>0</v>
      </c>
      <c r="W556" s="26">
        <f>IF('３　回答貼付シート'!Y553="ない",0,IF('３　回答貼付シート'!Y553="１～２日（にち）ある",1,IF('３　回答貼付シート'!Y553="３～５日（にち）ある",2,IF('３　回答貼付シート'!Y553="ほぼ毎日（まいにち）ある",3,))))</f>
        <v>0</v>
      </c>
      <c r="X556" s="26">
        <f>IF('３　回答貼付シート'!Z553="ない",0,IF('３　回答貼付シート'!Z553="１～２日（にち）ある",1,IF('３　回答貼付シート'!Z553="３～５日（にち）ある",2,IF('３　回答貼付シート'!Z553="ほぼ毎日（まいにち）ある",3,))))</f>
        <v>0</v>
      </c>
      <c r="Y556" s="26">
        <f>IF('３　回答貼付シート'!AA553="ない",0,IF('３　回答貼付シート'!AA553="１～２日（にち）ある",1,IF('３　回答貼付シート'!AA553="３～５日（にち）ある",2,IF('３　回答貼付シート'!AA553="ほぼ毎日（まいにち）ある",3,))))</f>
        <v>0</v>
      </c>
      <c r="Z556" s="26">
        <f>'３　回答貼付シート'!$AB553</f>
        <v>0</v>
      </c>
      <c r="AA556" s="26" t="str">
        <f t="shared" si="76"/>
        <v/>
      </c>
      <c r="AB556" s="26" t="str">
        <f t="shared" si="77"/>
        <v/>
      </c>
      <c r="AC556" s="26" t="str">
        <f t="shared" si="78"/>
        <v/>
      </c>
      <c r="AD556" s="26" t="str">
        <f t="shared" si="79"/>
        <v/>
      </c>
      <c r="AE556" s="26" t="str">
        <f t="shared" si="80"/>
        <v/>
      </c>
      <c r="AF556" t="str">
        <f t="shared" si="73"/>
        <v>0</v>
      </c>
      <c r="AG556">
        <f t="shared" si="74"/>
        <v>0</v>
      </c>
      <c r="AH556" s="34">
        <f t="shared" si="81"/>
        <v>0</v>
      </c>
    </row>
    <row r="557" spans="1:34">
      <c r="A557" s="26"/>
      <c r="B557" s="26">
        <f t="shared" si="75"/>
        <v>0</v>
      </c>
      <c r="C557" s="26">
        <f>IF('３　回答貼付シート'!$F554&lt;&gt;0,VLOOKUP('３　回答貼付シート'!$F554,$AF$2048:$AG$2054,2,FALSE),0)</f>
        <v>0</v>
      </c>
      <c r="D557" s="26">
        <f>IF('３　回答貼付シート'!$G554&lt;&gt;0,VLOOKUP(('３　回答貼付シート'!$G554), $AF$2048:$AG$2054,2,FALSE),0)</f>
        <v>0</v>
      </c>
      <c r="E557" s="26">
        <f>'３　回答貼付シート'!$H554</f>
        <v>0</v>
      </c>
      <c r="F557" s="26">
        <f>IF(E557=0,0,VLOOKUP($B557,'２　情報入力シート'!$A$2:$E$2049,5))</f>
        <v>0</v>
      </c>
      <c r="G557" s="26">
        <f>IF('３　回答貼付シート'!I554="ない",0,IF('３　回答貼付シート'!I554="１～２日（にち）ある",1,IF('３　回答貼付シート'!I554="３～５日（にち）ある",2,IF('３　回答貼付シート'!I554="ほぼ毎日（まいにち）ある",3,))))</f>
        <v>0</v>
      </c>
      <c r="H557" s="26">
        <f>IF('３　回答貼付シート'!J554="ない",0,IF('３　回答貼付シート'!J554="１～２日（にち）ある",1,IF('３　回答貼付シート'!J554="３～５日（にち）ある",2,IF('３　回答貼付シート'!J554="ほぼ毎日（まいにち）ある",3,))))</f>
        <v>0</v>
      </c>
      <c r="I557" s="26">
        <f>IF('３　回答貼付シート'!K554="ない",0,IF('３　回答貼付シート'!K554="１～２日（にち）ある",1,IF('３　回答貼付シート'!K554="３～５日（にち）ある",2,IF('３　回答貼付シート'!K554="ほぼ毎日（まいにち）ある",3,))))</f>
        <v>0</v>
      </c>
      <c r="J557" s="26">
        <f>IF('３　回答貼付シート'!L554="ない",0,IF('３　回答貼付シート'!L554="１～２日（にち）ある",1,IF('３　回答貼付シート'!L554="３～５日（にち）ある",2,IF('３　回答貼付シート'!L554="ほぼ毎日（まいにち）ある",3,))))</f>
        <v>0</v>
      </c>
      <c r="K557" s="26">
        <f>IF('３　回答貼付シート'!M554="ない",0,IF('３　回答貼付シート'!M554="１～２日（にち）ある",1,IF('３　回答貼付シート'!M554="３～５日（にち）ある",2,IF('３　回答貼付シート'!M554="ほぼ毎日（まいにち）ある",3,))))</f>
        <v>0</v>
      </c>
      <c r="L557" s="26">
        <f>IF('３　回答貼付シート'!N554="ない",0,IF('３　回答貼付シート'!N554="１～２日（にち）ある",1,IF('３　回答貼付シート'!N554="３～５日（にち）ある",2,IF('３　回答貼付シート'!N554="ほぼ毎日（まいにち）ある",3,))))</f>
        <v>0</v>
      </c>
      <c r="M557" s="26">
        <f>IF('３　回答貼付シート'!O554="ない",0,IF('３　回答貼付シート'!O554="１～２日（にち）ある",1,IF('３　回答貼付シート'!O554="３～５日（にち）ある",2,IF('３　回答貼付シート'!O554="ほぼ毎日（まいにち）ある",3,))))</f>
        <v>0</v>
      </c>
      <c r="N557" s="26">
        <f>IF('３　回答貼付シート'!P554="ない",0,IF('３　回答貼付シート'!P554="１～２日（にち）ある",1,IF('３　回答貼付シート'!P554="３～５日（にち）ある",2,IF('３　回答貼付シート'!P554="ほぼ毎日（まいにち）ある",3,))))</f>
        <v>0</v>
      </c>
      <c r="O557" s="26">
        <f>IF('３　回答貼付シート'!Q554="ない",0,IF('３　回答貼付シート'!Q554="１～２日（にち）ある",1,IF('３　回答貼付シート'!Q554="３～５日（にち）ある",2,IF('３　回答貼付シート'!Q554="ほぼ毎日（まいにち）ある",3,))))</f>
        <v>0</v>
      </c>
      <c r="P557" s="26">
        <f>IF('３　回答貼付シート'!R554="ない",0,IF('３　回答貼付シート'!R554="１～２日（にち）ある",1,IF('３　回答貼付シート'!R554="３～５日（にち）ある",2,IF('３　回答貼付シート'!R554="ほぼ毎日（まいにち）ある",3,))))</f>
        <v>0</v>
      </c>
      <c r="Q557" s="26">
        <f>IF('３　回答貼付シート'!S554="ない",0,IF('３　回答貼付シート'!S554="１～２日（にち）ある",1,IF('３　回答貼付シート'!S554="３～５日（にち）ある",2,IF('３　回答貼付シート'!S554="ほぼ毎日（まいにち）ある",3,))))</f>
        <v>0</v>
      </c>
      <c r="R557" s="26">
        <f>IF('３　回答貼付シート'!T554="ない",0,IF('３　回答貼付シート'!T554="１～２日（にち）ある",1,IF('３　回答貼付シート'!T554="３～５日（にち）ある",2,IF('３　回答貼付シート'!T554="ほぼ毎日（まいにち）ある",3,))))</f>
        <v>0</v>
      </c>
      <c r="S557" s="26">
        <f>IF('３　回答貼付シート'!U554="ない",0,IF('３　回答貼付シート'!U554="１～２日（にち）ある",1,IF('３　回答貼付シート'!U554="３～５日（にち）ある",2,IF('３　回答貼付シート'!U554="ほぼ毎日（まいにち）ある",3,))))</f>
        <v>0</v>
      </c>
      <c r="T557" s="26">
        <f>IF('３　回答貼付シート'!V554="ない",0,IF('３　回答貼付シート'!V554="１～２日（にち）ある",1,IF('３　回答貼付シート'!V554="３～５日（にち）ある",2,IF('３　回答貼付シート'!V554="ほぼ毎日（まいにち）ある",3,))))</f>
        <v>0</v>
      </c>
      <c r="U557" s="26">
        <f>IF('３　回答貼付シート'!W554="ない",0,IF('３　回答貼付シート'!W554="１～２日（にち）ある",1,IF('３　回答貼付シート'!W554="３～５日（にち）ある",2,IF('３　回答貼付シート'!W554="ほぼ毎日（まいにち）ある",3,))))</f>
        <v>0</v>
      </c>
      <c r="V557" s="26">
        <f>IF('３　回答貼付シート'!X554="ない",0,IF('３　回答貼付シート'!X554="１～２日（にち）ある",1,IF('３　回答貼付シート'!X554="３～５日（にち）ある",2,IF('３　回答貼付シート'!X554="ほぼ毎日（まいにち）ある",3,))))</f>
        <v>0</v>
      </c>
      <c r="W557" s="26">
        <f>IF('３　回答貼付シート'!Y554="ない",0,IF('３　回答貼付シート'!Y554="１～２日（にち）ある",1,IF('３　回答貼付シート'!Y554="３～５日（にち）ある",2,IF('３　回答貼付シート'!Y554="ほぼ毎日（まいにち）ある",3,))))</f>
        <v>0</v>
      </c>
      <c r="X557" s="26">
        <f>IF('３　回答貼付シート'!Z554="ない",0,IF('３　回答貼付シート'!Z554="１～２日（にち）ある",1,IF('３　回答貼付シート'!Z554="３～５日（にち）ある",2,IF('３　回答貼付シート'!Z554="ほぼ毎日（まいにち）ある",3,))))</f>
        <v>0</v>
      </c>
      <c r="Y557" s="26">
        <f>IF('３　回答貼付シート'!AA554="ない",0,IF('３　回答貼付シート'!AA554="１～２日（にち）ある",1,IF('３　回答貼付シート'!AA554="３～５日（にち）ある",2,IF('３　回答貼付シート'!AA554="ほぼ毎日（まいにち）ある",3,))))</f>
        <v>0</v>
      </c>
      <c r="Z557" s="26">
        <f>'３　回答貼付シート'!$AB554</f>
        <v>0</v>
      </c>
      <c r="AA557" s="26" t="str">
        <f t="shared" si="76"/>
        <v/>
      </c>
      <c r="AB557" s="26" t="str">
        <f t="shared" si="77"/>
        <v/>
      </c>
      <c r="AC557" s="26" t="str">
        <f t="shared" si="78"/>
        <v/>
      </c>
      <c r="AD557" s="26" t="str">
        <f t="shared" si="79"/>
        <v/>
      </c>
      <c r="AE557" s="26" t="str">
        <f t="shared" si="80"/>
        <v/>
      </c>
      <c r="AF557" t="str">
        <f t="shared" si="73"/>
        <v>0</v>
      </c>
      <c r="AG557">
        <f t="shared" si="74"/>
        <v>0</v>
      </c>
      <c r="AH557" s="34">
        <f t="shared" si="81"/>
        <v>0</v>
      </c>
    </row>
    <row r="558" spans="1:34">
      <c r="A558" s="26"/>
      <c r="B558" s="26">
        <f t="shared" si="75"/>
        <v>0</v>
      </c>
      <c r="C558" s="26">
        <f>IF('３　回答貼付シート'!$F555&lt;&gt;0,VLOOKUP('３　回答貼付シート'!$F555,$AF$2048:$AG$2054,2,FALSE),0)</f>
        <v>0</v>
      </c>
      <c r="D558" s="26">
        <f>IF('３　回答貼付シート'!$G555&lt;&gt;0,VLOOKUP(('３　回答貼付シート'!$G555), $AF$2048:$AG$2054,2,FALSE),0)</f>
        <v>0</v>
      </c>
      <c r="E558" s="26">
        <f>'３　回答貼付シート'!$H555</f>
        <v>0</v>
      </c>
      <c r="F558" s="26">
        <f>IF(E558=0,0,VLOOKUP($B558,'２　情報入力シート'!$A$2:$E$2049,5))</f>
        <v>0</v>
      </c>
      <c r="G558" s="26">
        <f>IF('３　回答貼付シート'!I555="ない",0,IF('３　回答貼付シート'!I555="１～２日（にち）ある",1,IF('３　回答貼付シート'!I555="３～５日（にち）ある",2,IF('３　回答貼付シート'!I555="ほぼ毎日（まいにち）ある",3,))))</f>
        <v>0</v>
      </c>
      <c r="H558" s="26">
        <f>IF('３　回答貼付シート'!J555="ない",0,IF('３　回答貼付シート'!J555="１～２日（にち）ある",1,IF('３　回答貼付シート'!J555="３～５日（にち）ある",2,IF('３　回答貼付シート'!J555="ほぼ毎日（まいにち）ある",3,))))</f>
        <v>0</v>
      </c>
      <c r="I558" s="26">
        <f>IF('３　回答貼付シート'!K555="ない",0,IF('３　回答貼付シート'!K555="１～２日（にち）ある",1,IF('３　回答貼付シート'!K555="３～５日（にち）ある",2,IF('３　回答貼付シート'!K555="ほぼ毎日（まいにち）ある",3,))))</f>
        <v>0</v>
      </c>
      <c r="J558" s="26">
        <f>IF('３　回答貼付シート'!L555="ない",0,IF('３　回答貼付シート'!L555="１～２日（にち）ある",1,IF('３　回答貼付シート'!L555="３～５日（にち）ある",2,IF('３　回答貼付シート'!L555="ほぼ毎日（まいにち）ある",3,))))</f>
        <v>0</v>
      </c>
      <c r="K558" s="26">
        <f>IF('３　回答貼付シート'!M555="ない",0,IF('３　回答貼付シート'!M555="１～２日（にち）ある",1,IF('３　回答貼付シート'!M555="３～５日（にち）ある",2,IF('３　回答貼付シート'!M555="ほぼ毎日（まいにち）ある",3,))))</f>
        <v>0</v>
      </c>
      <c r="L558" s="26">
        <f>IF('３　回答貼付シート'!N555="ない",0,IF('３　回答貼付シート'!N555="１～２日（にち）ある",1,IF('３　回答貼付シート'!N555="３～５日（にち）ある",2,IF('３　回答貼付シート'!N555="ほぼ毎日（まいにち）ある",3,))))</f>
        <v>0</v>
      </c>
      <c r="M558" s="26">
        <f>IF('３　回答貼付シート'!O555="ない",0,IF('３　回答貼付シート'!O555="１～２日（にち）ある",1,IF('３　回答貼付シート'!O555="３～５日（にち）ある",2,IF('３　回答貼付シート'!O555="ほぼ毎日（まいにち）ある",3,))))</f>
        <v>0</v>
      </c>
      <c r="N558" s="26">
        <f>IF('３　回答貼付シート'!P555="ない",0,IF('３　回答貼付シート'!P555="１～２日（にち）ある",1,IF('３　回答貼付シート'!P555="３～５日（にち）ある",2,IF('３　回答貼付シート'!P555="ほぼ毎日（まいにち）ある",3,))))</f>
        <v>0</v>
      </c>
      <c r="O558" s="26">
        <f>IF('３　回答貼付シート'!Q555="ない",0,IF('３　回答貼付シート'!Q555="１～２日（にち）ある",1,IF('３　回答貼付シート'!Q555="３～５日（にち）ある",2,IF('３　回答貼付シート'!Q555="ほぼ毎日（まいにち）ある",3,))))</f>
        <v>0</v>
      </c>
      <c r="P558" s="26">
        <f>IF('３　回答貼付シート'!R555="ない",0,IF('３　回答貼付シート'!R555="１～２日（にち）ある",1,IF('３　回答貼付シート'!R555="３～５日（にち）ある",2,IF('３　回答貼付シート'!R555="ほぼ毎日（まいにち）ある",3,))))</f>
        <v>0</v>
      </c>
      <c r="Q558" s="26">
        <f>IF('３　回答貼付シート'!S555="ない",0,IF('３　回答貼付シート'!S555="１～２日（にち）ある",1,IF('３　回答貼付シート'!S555="３～５日（にち）ある",2,IF('３　回答貼付シート'!S555="ほぼ毎日（まいにち）ある",3,))))</f>
        <v>0</v>
      </c>
      <c r="R558" s="26">
        <f>IF('３　回答貼付シート'!T555="ない",0,IF('３　回答貼付シート'!T555="１～２日（にち）ある",1,IF('３　回答貼付シート'!T555="３～５日（にち）ある",2,IF('３　回答貼付シート'!T555="ほぼ毎日（まいにち）ある",3,))))</f>
        <v>0</v>
      </c>
      <c r="S558" s="26">
        <f>IF('３　回答貼付シート'!U555="ない",0,IF('３　回答貼付シート'!U555="１～２日（にち）ある",1,IF('３　回答貼付シート'!U555="３～５日（にち）ある",2,IF('３　回答貼付シート'!U555="ほぼ毎日（まいにち）ある",3,))))</f>
        <v>0</v>
      </c>
      <c r="T558" s="26">
        <f>IF('３　回答貼付シート'!V555="ない",0,IF('３　回答貼付シート'!V555="１～２日（にち）ある",1,IF('３　回答貼付シート'!V555="３～５日（にち）ある",2,IF('３　回答貼付シート'!V555="ほぼ毎日（まいにち）ある",3,))))</f>
        <v>0</v>
      </c>
      <c r="U558" s="26">
        <f>IF('３　回答貼付シート'!W555="ない",0,IF('３　回答貼付シート'!W555="１～２日（にち）ある",1,IF('３　回答貼付シート'!W555="３～５日（にち）ある",2,IF('３　回答貼付シート'!W555="ほぼ毎日（まいにち）ある",3,))))</f>
        <v>0</v>
      </c>
      <c r="V558" s="26">
        <f>IF('３　回答貼付シート'!X555="ない",0,IF('３　回答貼付シート'!X555="１～２日（にち）ある",1,IF('３　回答貼付シート'!X555="３～５日（にち）ある",2,IF('３　回答貼付シート'!X555="ほぼ毎日（まいにち）ある",3,))))</f>
        <v>0</v>
      </c>
      <c r="W558" s="26">
        <f>IF('３　回答貼付シート'!Y555="ない",0,IF('３　回答貼付シート'!Y555="１～２日（にち）ある",1,IF('３　回答貼付シート'!Y555="３～５日（にち）ある",2,IF('３　回答貼付シート'!Y555="ほぼ毎日（まいにち）ある",3,))))</f>
        <v>0</v>
      </c>
      <c r="X558" s="26">
        <f>IF('３　回答貼付シート'!Z555="ない",0,IF('３　回答貼付シート'!Z555="１～２日（にち）ある",1,IF('３　回答貼付シート'!Z555="３～５日（にち）ある",2,IF('３　回答貼付シート'!Z555="ほぼ毎日（まいにち）ある",3,))))</f>
        <v>0</v>
      </c>
      <c r="Y558" s="26">
        <f>IF('３　回答貼付シート'!AA555="ない",0,IF('３　回答貼付シート'!AA555="１～２日（にち）ある",1,IF('３　回答貼付シート'!AA555="３～５日（にち）ある",2,IF('３　回答貼付シート'!AA555="ほぼ毎日（まいにち）ある",3,))))</f>
        <v>0</v>
      </c>
      <c r="Z558" s="26">
        <f>'３　回答貼付シート'!$AB555</f>
        <v>0</v>
      </c>
      <c r="AA558" s="26" t="str">
        <f t="shared" si="76"/>
        <v/>
      </c>
      <c r="AB558" s="26" t="str">
        <f t="shared" si="77"/>
        <v/>
      </c>
      <c r="AC558" s="26" t="str">
        <f t="shared" si="78"/>
        <v/>
      </c>
      <c r="AD558" s="26" t="str">
        <f t="shared" si="79"/>
        <v/>
      </c>
      <c r="AE558" s="26" t="str">
        <f t="shared" si="80"/>
        <v/>
      </c>
      <c r="AF558" t="str">
        <f t="shared" si="73"/>
        <v>0</v>
      </c>
      <c r="AG558">
        <f t="shared" si="74"/>
        <v>0</v>
      </c>
      <c r="AH558" s="34">
        <f t="shared" si="81"/>
        <v>0</v>
      </c>
    </row>
    <row r="559" spans="1:34">
      <c r="A559" s="26"/>
      <c r="B559" s="26">
        <f t="shared" si="75"/>
        <v>0</v>
      </c>
      <c r="C559" s="26">
        <f>IF('３　回答貼付シート'!$F556&lt;&gt;0,VLOOKUP('３　回答貼付シート'!$F556,$AF$2048:$AG$2054,2,FALSE),0)</f>
        <v>0</v>
      </c>
      <c r="D559" s="26">
        <f>IF('３　回答貼付シート'!$G556&lt;&gt;0,VLOOKUP(('３　回答貼付シート'!$G556), $AF$2048:$AG$2054,2,FALSE),0)</f>
        <v>0</v>
      </c>
      <c r="E559" s="26">
        <f>'３　回答貼付シート'!$H556</f>
        <v>0</v>
      </c>
      <c r="F559" s="26">
        <f>IF(E559=0,0,VLOOKUP($B559,'２　情報入力シート'!$A$2:$E$2049,5))</f>
        <v>0</v>
      </c>
      <c r="G559" s="26">
        <f>IF('３　回答貼付シート'!I556="ない",0,IF('３　回答貼付シート'!I556="１～２日（にち）ある",1,IF('３　回答貼付シート'!I556="３～５日（にち）ある",2,IF('３　回答貼付シート'!I556="ほぼ毎日（まいにち）ある",3,))))</f>
        <v>0</v>
      </c>
      <c r="H559" s="26">
        <f>IF('３　回答貼付シート'!J556="ない",0,IF('３　回答貼付シート'!J556="１～２日（にち）ある",1,IF('３　回答貼付シート'!J556="３～５日（にち）ある",2,IF('３　回答貼付シート'!J556="ほぼ毎日（まいにち）ある",3,))))</f>
        <v>0</v>
      </c>
      <c r="I559" s="26">
        <f>IF('３　回答貼付シート'!K556="ない",0,IF('３　回答貼付シート'!K556="１～２日（にち）ある",1,IF('３　回答貼付シート'!K556="３～５日（にち）ある",2,IF('３　回答貼付シート'!K556="ほぼ毎日（まいにち）ある",3,))))</f>
        <v>0</v>
      </c>
      <c r="J559" s="26">
        <f>IF('３　回答貼付シート'!L556="ない",0,IF('３　回答貼付シート'!L556="１～２日（にち）ある",1,IF('３　回答貼付シート'!L556="３～５日（にち）ある",2,IF('３　回答貼付シート'!L556="ほぼ毎日（まいにち）ある",3,))))</f>
        <v>0</v>
      </c>
      <c r="K559" s="26">
        <f>IF('３　回答貼付シート'!M556="ない",0,IF('３　回答貼付シート'!M556="１～２日（にち）ある",1,IF('３　回答貼付シート'!M556="３～５日（にち）ある",2,IF('３　回答貼付シート'!M556="ほぼ毎日（まいにち）ある",3,))))</f>
        <v>0</v>
      </c>
      <c r="L559" s="26">
        <f>IF('３　回答貼付シート'!N556="ない",0,IF('３　回答貼付シート'!N556="１～２日（にち）ある",1,IF('３　回答貼付シート'!N556="３～５日（にち）ある",2,IF('３　回答貼付シート'!N556="ほぼ毎日（まいにち）ある",3,))))</f>
        <v>0</v>
      </c>
      <c r="M559" s="26">
        <f>IF('３　回答貼付シート'!O556="ない",0,IF('３　回答貼付シート'!O556="１～２日（にち）ある",1,IF('３　回答貼付シート'!O556="３～５日（にち）ある",2,IF('３　回答貼付シート'!O556="ほぼ毎日（まいにち）ある",3,))))</f>
        <v>0</v>
      </c>
      <c r="N559" s="26">
        <f>IF('３　回答貼付シート'!P556="ない",0,IF('３　回答貼付シート'!P556="１～２日（にち）ある",1,IF('３　回答貼付シート'!P556="３～５日（にち）ある",2,IF('３　回答貼付シート'!P556="ほぼ毎日（まいにち）ある",3,))))</f>
        <v>0</v>
      </c>
      <c r="O559" s="26">
        <f>IF('３　回答貼付シート'!Q556="ない",0,IF('３　回答貼付シート'!Q556="１～２日（にち）ある",1,IF('３　回答貼付シート'!Q556="３～５日（にち）ある",2,IF('３　回答貼付シート'!Q556="ほぼ毎日（まいにち）ある",3,))))</f>
        <v>0</v>
      </c>
      <c r="P559" s="26">
        <f>IF('３　回答貼付シート'!R556="ない",0,IF('３　回答貼付シート'!R556="１～２日（にち）ある",1,IF('３　回答貼付シート'!R556="３～５日（にち）ある",2,IF('３　回答貼付シート'!R556="ほぼ毎日（まいにち）ある",3,))))</f>
        <v>0</v>
      </c>
      <c r="Q559" s="26">
        <f>IF('３　回答貼付シート'!S556="ない",0,IF('３　回答貼付シート'!S556="１～２日（にち）ある",1,IF('３　回答貼付シート'!S556="３～５日（にち）ある",2,IF('３　回答貼付シート'!S556="ほぼ毎日（まいにち）ある",3,))))</f>
        <v>0</v>
      </c>
      <c r="R559" s="26">
        <f>IF('３　回答貼付シート'!T556="ない",0,IF('３　回答貼付シート'!T556="１～２日（にち）ある",1,IF('３　回答貼付シート'!T556="３～５日（にち）ある",2,IF('３　回答貼付シート'!T556="ほぼ毎日（まいにち）ある",3,))))</f>
        <v>0</v>
      </c>
      <c r="S559" s="26">
        <f>IF('３　回答貼付シート'!U556="ない",0,IF('３　回答貼付シート'!U556="１～２日（にち）ある",1,IF('３　回答貼付シート'!U556="３～５日（にち）ある",2,IF('３　回答貼付シート'!U556="ほぼ毎日（まいにち）ある",3,))))</f>
        <v>0</v>
      </c>
      <c r="T559" s="26">
        <f>IF('３　回答貼付シート'!V556="ない",0,IF('３　回答貼付シート'!V556="１～２日（にち）ある",1,IF('３　回答貼付シート'!V556="３～５日（にち）ある",2,IF('３　回答貼付シート'!V556="ほぼ毎日（まいにち）ある",3,))))</f>
        <v>0</v>
      </c>
      <c r="U559" s="26">
        <f>IF('３　回答貼付シート'!W556="ない",0,IF('３　回答貼付シート'!W556="１～２日（にち）ある",1,IF('３　回答貼付シート'!W556="３～５日（にち）ある",2,IF('３　回答貼付シート'!W556="ほぼ毎日（まいにち）ある",3,))))</f>
        <v>0</v>
      </c>
      <c r="V559" s="26">
        <f>IF('３　回答貼付シート'!X556="ない",0,IF('３　回答貼付シート'!X556="１～２日（にち）ある",1,IF('３　回答貼付シート'!X556="３～５日（にち）ある",2,IF('３　回答貼付シート'!X556="ほぼ毎日（まいにち）ある",3,))))</f>
        <v>0</v>
      </c>
      <c r="W559" s="26">
        <f>IF('３　回答貼付シート'!Y556="ない",0,IF('３　回答貼付シート'!Y556="１～２日（にち）ある",1,IF('３　回答貼付シート'!Y556="３～５日（にち）ある",2,IF('３　回答貼付シート'!Y556="ほぼ毎日（まいにち）ある",3,))))</f>
        <v>0</v>
      </c>
      <c r="X559" s="26">
        <f>IF('３　回答貼付シート'!Z556="ない",0,IF('３　回答貼付シート'!Z556="１～２日（にち）ある",1,IF('３　回答貼付シート'!Z556="３～５日（にち）ある",2,IF('３　回答貼付シート'!Z556="ほぼ毎日（まいにち）ある",3,))))</f>
        <v>0</v>
      </c>
      <c r="Y559" s="26">
        <f>IF('３　回答貼付シート'!AA556="ない",0,IF('３　回答貼付シート'!AA556="１～２日（にち）ある",1,IF('３　回答貼付シート'!AA556="３～５日（にち）ある",2,IF('３　回答貼付シート'!AA556="ほぼ毎日（まいにち）ある",3,))))</f>
        <v>0</v>
      </c>
      <c r="Z559" s="26">
        <f>'３　回答貼付シート'!$AB556</f>
        <v>0</v>
      </c>
      <c r="AA559" s="26" t="str">
        <f t="shared" si="76"/>
        <v/>
      </c>
      <c r="AB559" s="26" t="str">
        <f t="shared" si="77"/>
        <v/>
      </c>
      <c r="AC559" s="26" t="str">
        <f t="shared" si="78"/>
        <v/>
      </c>
      <c r="AD559" s="26" t="str">
        <f t="shared" si="79"/>
        <v/>
      </c>
      <c r="AE559" s="26" t="str">
        <f t="shared" si="80"/>
        <v/>
      </c>
      <c r="AF559" t="str">
        <f t="shared" si="73"/>
        <v>0</v>
      </c>
      <c r="AG559">
        <f t="shared" si="74"/>
        <v>0</v>
      </c>
      <c r="AH559" s="34">
        <f t="shared" si="81"/>
        <v>0</v>
      </c>
    </row>
    <row r="560" spans="1:34">
      <c r="A560" s="26"/>
      <c r="B560" s="26">
        <f t="shared" si="75"/>
        <v>0</v>
      </c>
      <c r="C560" s="26">
        <f>IF('３　回答貼付シート'!$F557&lt;&gt;0,VLOOKUP('３　回答貼付シート'!$F557,$AF$2048:$AG$2054,2,FALSE),0)</f>
        <v>0</v>
      </c>
      <c r="D560" s="26">
        <f>IF('３　回答貼付シート'!$G557&lt;&gt;0,VLOOKUP(('３　回答貼付シート'!$G557), $AF$2048:$AG$2054,2,FALSE),0)</f>
        <v>0</v>
      </c>
      <c r="E560" s="26">
        <f>'３　回答貼付シート'!$H557</f>
        <v>0</v>
      </c>
      <c r="F560" s="26">
        <f>IF(E560=0,0,VLOOKUP($B560,'２　情報入力シート'!$A$2:$E$2049,5))</f>
        <v>0</v>
      </c>
      <c r="G560" s="26">
        <f>IF('３　回答貼付シート'!I557="ない",0,IF('３　回答貼付シート'!I557="１～２日（にち）ある",1,IF('３　回答貼付シート'!I557="３～５日（にち）ある",2,IF('３　回答貼付シート'!I557="ほぼ毎日（まいにち）ある",3,))))</f>
        <v>0</v>
      </c>
      <c r="H560" s="26">
        <f>IF('３　回答貼付シート'!J557="ない",0,IF('３　回答貼付シート'!J557="１～２日（にち）ある",1,IF('３　回答貼付シート'!J557="３～５日（にち）ある",2,IF('３　回答貼付シート'!J557="ほぼ毎日（まいにち）ある",3,))))</f>
        <v>0</v>
      </c>
      <c r="I560" s="26">
        <f>IF('３　回答貼付シート'!K557="ない",0,IF('３　回答貼付シート'!K557="１～２日（にち）ある",1,IF('３　回答貼付シート'!K557="３～５日（にち）ある",2,IF('３　回答貼付シート'!K557="ほぼ毎日（まいにち）ある",3,))))</f>
        <v>0</v>
      </c>
      <c r="J560" s="26">
        <f>IF('３　回答貼付シート'!L557="ない",0,IF('３　回答貼付シート'!L557="１～２日（にち）ある",1,IF('３　回答貼付シート'!L557="３～５日（にち）ある",2,IF('３　回答貼付シート'!L557="ほぼ毎日（まいにち）ある",3,))))</f>
        <v>0</v>
      </c>
      <c r="K560" s="26">
        <f>IF('３　回答貼付シート'!M557="ない",0,IF('３　回答貼付シート'!M557="１～２日（にち）ある",1,IF('３　回答貼付シート'!M557="３～５日（にち）ある",2,IF('３　回答貼付シート'!M557="ほぼ毎日（まいにち）ある",3,))))</f>
        <v>0</v>
      </c>
      <c r="L560" s="26">
        <f>IF('３　回答貼付シート'!N557="ない",0,IF('３　回答貼付シート'!N557="１～２日（にち）ある",1,IF('３　回答貼付シート'!N557="３～５日（にち）ある",2,IF('３　回答貼付シート'!N557="ほぼ毎日（まいにち）ある",3,))))</f>
        <v>0</v>
      </c>
      <c r="M560" s="26">
        <f>IF('３　回答貼付シート'!O557="ない",0,IF('３　回答貼付シート'!O557="１～２日（にち）ある",1,IF('３　回答貼付シート'!O557="３～５日（にち）ある",2,IF('３　回答貼付シート'!O557="ほぼ毎日（まいにち）ある",3,))))</f>
        <v>0</v>
      </c>
      <c r="N560" s="26">
        <f>IF('３　回答貼付シート'!P557="ない",0,IF('３　回答貼付シート'!P557="１～２日（にち）ある",1,IF('３　回答貼付シート'!P557="３～５日（にち）ある",2,IF('３　回答貼付シート'!P557="ほぼ毎日（まいにち）ある",3,))))</f>
        <v>0</v>
      </c>
      <c r="O560" s="26">
        <f>IF('３　回答貼付シート'!Q557="ない",0,IF('３　回答貼付シート'!Q557="１～２日（にち）ある",1,IF('３　回答貼付シート'!Q557="３～５日（にち）ある",2,IF('３　回答貼付シート'!Q557="ほぼ毎日（まいにち）ある",3,))))</f>
        <v>0</v>
      </c>
      <c r="P560" s="26">
        <f>IF('３　回答貼付シート'!R557="ない",0,IF('３　回答貼付シート'!R557="１～２日（にち）ある",1,IF('３　回答貼付シート'!R557="３～５日（にち）ある",2,IF('３　回答貼付シート'!R557="ほぼ毎日（まいにち）ある",3,))))</f>
        <v>0</v>
      </c>
      <c r="Q560" s="26">
        <f>IF('３　回答貼付シート'!S557="ない",0,IF('３　回答貼付シート'!S557="１～２日（にち）ある",1,IF('３　回答貼付シート'!S557="３～５日（にち）ある",2,IF('３　回答貼付シート'!S557="ほぼ毎日（まいにち）ある",3,))))</f>
        <v>0</v>
      </c>
      <c r="R560" s="26">
        <f>IF('３　回答貼付シート'!T557="ない",0,IF('３　回答貼付シート'!T557="１～２日（にち）ある",1,IF('３　回答貼付シート'!T557="３～５日（にち）ある",2,IF('３　回答貼付シート'!T557="ほぼ毎日（まいにち）ある",3,))))</f>
        <v>0</v>
      </c>
      <c r="S560" s="26">
        <f>IF('３　回答貼付シート'!U557="ない",0,IF('３　回答貼付シート'!U557="１～２日（にち）ある",1,IF('３　回答貼付シート'!U557="３～５日（にち）ある",2,IF('３　回答貼付シート'!U557="ほぼ毎日（まいにち）ある",3,))))</f>
        <v>0</v>
      </c>
      <c r="T560" s="26">
        <f>IF('３　回答貼付シート'!V557="ない",0,IF('３　回答貼付シート'!V557="１～２日（にち）ある",1,IF('３　回答貼付シート'!V557="３～５日（にち）ある",2,IF('３　回答貼付シート'!V557="ほぼ毎日（まいにち）ある",3,))))</f>
        <v>0</v>
      </c>
      <c r="U560" s="26">
        <f>IF('３　回答貼付シート'!W557="ない",0,IF('３　回答貼付シート'!W557="１～２日（にち）ある",1,IF('３　回答貼付シート'!W557="３～５日（にち）ある",2,IF('３　回答貼付シート'!W557="ほぼ毎日（まいにち）ある",3,))))</f>
        <v>0</v>
      </c>
      <c r="V560" s="26">
        <f>IF('３　回答貼付シート'!X557="ない",0,IF('３　回答貼付シート'!X557="１～２日（にち）ある",1,IF('３　回答貼付シート'!X557="３～５日（にち）ある",2,IF('３　回答貼付シート'!X557="ほぼ毎日（まいにち）ある",3,))))</f>
        <v>0</v>
      </c>
      <c r="W560" s="26">
        <f>IF('３　回答貼付シート'!Y557="ない",0,IF('３　回答貼付シート'!Y557="１～２日（にち）ある",1,IF('３　回答貼付シート'!Y557="３～５日（にち）ある",2,IF('３　回答貼付シート'!Y557="ほぼ毎日（まいにち）ある",3,))))</f>
        <v>0</v>
      </c>
      <c r="X560" s="26">
        <f>IF('３　回答貼付シート'!Z557="ない",0,IF('３　回答貼付シート'!Z557="１～２日（にち）ある",1,IF('３　回答貼付シート'!Z557="３～５日（にち）ある",2,IF('３　回答貼付シート'!Z557="ほぼ毎日（まいにち）ある",3,))))</f>
        <v>0</v>
      </c>
      <c r="Y560" s="26">
        <f>IF('３　回答貼付シート'!AA557="ない",0,IF('３　回答貼付シート'!AA557="１～２日（にち）ある",1,IF('３　回答貼付シート'!AA557="３～５日（にち）ある",2,IF('３　回答貼付シート'!AA557="ほぼ毎日（まいにち）ある",3,))))</f>
        <v>0</v>
      </c>
      <c r="Z560" s="26">
        <f>'３　回答貼付シート'!$AB557</f>
        <v>0</v>
      </c>
      <c r="AA560" s="26" t="str">
        <f t="shared" si="76"/>
        <v/>
      </c>
      <c r="AB560" s="26" t="str">
        <f t="shared" si="77"/>
        <v/>
      </c>
      <c r="AC560" s="26" t="str">
        <f t="shared" si="78"/>
        <v/>
      </c>
      <c r="AD560" s="26" t="str">
        <f t="shared" si="79"/>
        <v/>
      </c>
      <c r="AE560" s="26" t="str">
        <f t="shared" si="80"/>
        <v/>
      </c>
      <c r="AF560" t="str">
        <f t="shared" si="73"/>
        <v>0</v>
      </c>
      <c r="AG560">
        <f t="shared" si="74"/>
        <v>0</v>
      </c>
      <c r="AH560" s="34">
        <f t="shared" si="81"/>
        <v>0</v>
      </c>
    </row>
    <row r="561" spans="1:34">
      <c r="A561" s="26"/>
      <c r="B561" s="26">
        <f t="shared" si="75"/>
        <v>0</v>
      </c>
      <c r="C561" s="26">
        <f>IF('３　回答貼付シート'!$F558&lt;&gt;0,VLOOKUP('３　回答貼付シート'!$F558,$AF$2048:$AG$2054,2,FALSE),0)</f>
        <v>0</v>
      </c>
      <c r="D561" s="26">
        <f>IF('３　回答貼付シート'!$G558&lt;&gt;0,VLOOKUP(('３　回答貼付シート'!$G558), $AF$2048:$AG$2054,2,FALSE),0)</f>
        <v>0</v>
      </c>
      <c r="E561" s="26">
        <f>'３　回答貼付シート'!$H558</f>
        <v>0</v>
      </c>
      <c r="F561" s="26">
        <f>IF(E561=0,0,VLOOKUP($B561,'２　情報入力シート'!$A$2:$E$2049,5))</f>
        <v>0</v>
      </c>
      <c r="G561" s="26">
        <f>IF('３　回答貼付シート'!I558="ない",0,IF('３　回答貼付シート'!I558="１～２日（にち）ある",1,IF('３　回答貼付シート'!I558="３～５日（にち）ある",2,IF('３　回答貼付シート'!I558="ほぼ毎日（まいにち）ある",3,))))</f>
        <v>0</v>
      </c>
      <c r="H561" s="26">
        <f>IF('３　回答貼付シート'!J558="ない",0,IF('３　回答貼付シート'!J558="１～２日（にち）ある",1,IF('３　回答貼付シート'!J558="３～５日（にち）ある",2,IF('３　回答貼付シート'!J558="ほぼ毎日（まいにち）ある",3,))))</f>
        <v>0</v>
      </c>
      <c r="I561" s="26">
        <f>IF('３　回答貼付シート'!K558="ない",0,IF('３　回答貼付シート'!K558="１～２日（にち）ある",1,IF('３　回答貼付シート'!K558="３～５日（にち）ある",2,IF('３　回答貼付シート'!K558="ほぼ毎日（まいにち）ある",3,))))</f>
        <v>0</v>
      </c>
      <c r="J561" s="26">
        <f>IF('３　回答貼付シート'!L558="ない",0,IF('３　回答貼付シート'!L558="１～２日（にち）ある",1,IF('３　回答貼付シート'!L558="３～５日（にち）ある",2,IF('３　回答貼付シート'!L558="ほぼ毎日（まいにち）ある",3,))))</f>
        <v>0</v>
      </c>
      <c r="K561" s="26">
        <f>IF('３　回答貼付シート'!M558="ない",0,IF('３　回答貼付シート'!M558="１～２日（にち）ある",1,IF('３　回答貼付シート'!M558="３～５日（にち）ある",2,IF('３　回答貼付シート'!M558="ほぼ毎日（まいにち）ある",3,))))</f>
        <v>0</v>
      </c>
      <c r="L561" s="26">
        <f>IF('３　回答貼付シート'!N558="ない",0,IF('３　回答貼付シート'!N558="１～２日（にち）ある",1,IF('３　回答貼付シート'!N558="３～５日（にち）ある",2,IF('３　回答貼付シート'!N558="ほぼ毎日（まいにち）ある",3,))))</f>
        <v>0</v>
      </c>
      <c r="M561" s="26">
        <f>IF('３　回答貼付シート'!O558="ない",0,IF('３　回答貼付シート'!O558="１～２日（にち）ある",1,IF('３　回答貼付シート'!O558="３～５日（にち）ある",2,IF('３　回答貼付シート'!O558="ほぼ毎日（まいにち）ある",3,))))</f>
        <v>0</v>
      </c>
      <c r="N561" s="26">
        <f>IF('３　回答貼付シート'!P558="ない",0,IF('３　回答貼付シート'!P558="１～２日（にち）ある",1,IF('３　回答貼付シート'!P558="３～５日（にち）ある",2,IF('３　回答貼付シート'!P558="ほぼ毎日（まいにち）ある",3,))))</f>
        <v>0</v>
      </c>
      <c r="O561" s="26">
        <f>IF('３　回答貼付シート'!Q558="ない",0,IF('３　回答貼付シート'!Q558="１～２日（にち）ある",1,IF('３　回答貼付シート'!Q558="３～５日（にち）ある",2,IF('３　回答貼付シート'!Q558="ほぼ毎日（まいにち）ある",3,))))</f>
        <v>0</v>
      </c>
      <c r="P561" s="26">
        <f>IF('３　回答貼付シート'!R558="ない",0,IF('３　回答貼付シート'!R558="１～２日（にち）ある",1,IF('３　回答貼付シート'!R558="３～５日（にち）ある",2,IF('３　回答貼付シート'!R558="ほぼ毎日（まいにち）ある",3,))))</f>
        <v>0</v>
      </c>
      <c r="Q561" s="26">
        <f>IF('３　回答貼付シート'!S558="ない",0,IF('３　回答貼付シート'!S558="１～２日（にち）ある",1,IF('３　回答貼付シート'!S558="３～５日（にち）ある",2,IF('３　回答貼付シート'!S558="ほぼ毎日（まいにち）ある",3,))))</f>
        <v>0</v>
      </c>
      <c r="R561" s="26">
        <f>IF('３　回答貼付シート'!T558="ない",0,IF('３　回答貼付シート'!T558="１～２日（にち）ある",1,IF('３　回答貼付シート'!T558="３～５日（にち）ある",2,IF('３　回答貼付シート'!T558="ほぼ毎日（まいにち）ある",3,))))</f>
        <v>0</v>
      </c>
      <c r="S561" s="26">
        <f>IF('３　回答貼付シート'!U558="ない",0,IF('３　回答貼付シート'!U558="１～２日（にち）ある",1,IF('３　回答貼付シート'!U558="３～５日（にち）ある",2,IF('３　回答貼付シート'!U558="ほぼ毎日（まいにち）ある",3,))))</f>
        <v>0</v>
      </c>
      <c r="T561" s="26">
        <f>IF('３　回答貼付シート'!V558="ない",0,IF('３　回答貼付シート'!V558="１～２日（にち）ある",1,IF('３　回答貼付シート'!V558="３～５日（にち）ある",2,IF('３　回答貼付シート'!V558="ほぼ毎日（まいにち）ある",3,))))</f>
        <v>0</v>
      </c>
      <c r="U561" s="26">
        <f>IF('３　回答貼付シート'!W558="ない",0,IF('３　回答貼付シート'!W558="１～２日（にち）ある",1,IF('３　回答貼付シート'!W558="３～５日（にち）ある",2,IF('３　回答貼付シート'!W558="ほぼ毎日（まいにち）ある",3,))))</f>
        <v>0</v>
      </c>
      <c r="V561" s="26">
        <f>IF('３　回答貼付シート'!X558="ない",0,IF('３　回答貼付シート'!X558="１～２日（にち）ある",1,IF('３　回答貼付シート'!X558="３～５日（にち）ある",2,IF('３　回答貼付シート'!X558="ほぼ毎日（まいにち）ある",3,))))</f>
        <v>0</v>
      </c>
      <c r="W561" s="26">
        <f>IF('３　回答貼付シート'!Y558="ない",0,IF('３　回答貼付シート'!Y558="１～２日（にち）ある",1,IF('３　回答貼付シート'!Y558="３～５日（にち）ある",2,IF('３　回答貼付シート'!Y558="ほぼ毎日（まいにち）ある",3,))))</f>
        <v>0</v>
      </c>
      <c r="X561" s="26">
        <f>IF('３　回答貼付シート'!Z558="ない",0,IF('３　回答貼付シート'!Z558="１～２日（にち）ある",1,IF('３　回答貼付シート'!Z558="３～５日（にち）ある",2,IF('３　回答貼付シート'!Z558="ほぼ毎日（まいにち）ある",3,))))</f>
        <v>0</v>
      </c>
      <c r="Y561" s="26">
        <f>IF('３　回答貼付シート'!AA558="ない",0,IF('３　回答貼付シート'!AA558="１～２日（にち）ある",1,IF('３　回答貼付シート'!AA558="３～５日（にち）ある",2,IF('３　回答貼付シート'!AA558="ほぼ毎日（まいにち）ある",3,))))</f>
        <v>0</v>
      </c>
      <c r="Z561" s="26">
        <f>'３　回答貼付シート'!$AB558</f>
        <v>0</v>
      </c>
      <c r="AA561" s="26" t="str">
        <f t="shared" si="76"/>
        <v/>
      </c>
      <c r="AB561" s="26" t="str">
        <f t="shared" si="77"/>
        <v/>
      </c>
      <c r="AC561" s="26" t="str">
        <f t="shared" si="78"/>
        <v/>
      </c>
      <c r="AD561" s="26" t="str">
        <f t="shared" si="79"/>
        <v/>
      </c>
      <c r="AE561" s="26" t="str">
        <f t="shared" si="80"/>
        <v/>
      </c>
      <c r="AF561" t="str">
        <f t="shared" si="73"/>
        <v>0</v>
      </c>
      <c r="AG561">
        <f t="shared" si="74"/>
        <v>0</v>
      </c>
      <c r="AH561" s="34">
        <f t="shared" si="81"/>
        <v>0</v>
      </c>
    </row>
    <row r="562" spans="1:34">
      <c r="A562" s="26"/>
      <c r="B562" s="26">
        <f t="shared" si="75"/>
        <v>0</v>
      </c>
      <c r="C562" s="26">
        <f>IF('３　回答貼付シート'!$F559&lt;&gt;0,VLOOKUP('３　回答貼付シート'!$F559,$AF$2048:$AG$2054,2,FALSE),0)</f>
        <v>0</v>
      </c>
      <c r="D562" s="26">
        <f>IF('３　回答貼付シート'!$G559&lt;&gt;0,VLOOKUP(('３　回答貼付シート'!$G559), $AF$2048:$AG$2054,2,FALSE),0)</f>
        <v>0</v>
      </c>
      <c r="E562" s="26">
        <f>'３　回答貼付シート'!$H559</f>
        <v>0</v>
      </c>
      <c r="F562" s="26">
        <f>IF(E562=0,0,VLOOKUP($B562,'２　情報入力シート'!$A$2:$E$2049,5))</f>
        <v>0</v>
      </c>
      <c r="G562" s="26">
        <f>IF('３　回答貼付シート'!I559="ない",0,IF('３　回答貼付シート'!I559="１～２日（にち）ある",1,IF('３　回答貼付シート'!I559="３～５日（にち）ある",2,IF('３　回答貼付シート'!I559="ほぼ毎日（まいにち）ある",3,))))</f>
        <v>0</v>
      </c>
      <c r="H562" s="26">
        <f>IF('３　回答貼付シート'!J559="ない",0,IF('３　回答貼付シート'!J559="１～２日（にち）ある",1,IF('３　回答貼付シート'!J559="３～５日（にち）ある",2,IF('３　回答貼付シート'!J559="ほぼ毎日（まいにち）ある",3,))))</f>
        <v>0</v>
      </c>
      <c r="I562" s="26">
        <f>IF('３　回答貼付シート'!K559="ない",0,IF('３　回答貼付シート'!K559="１～２日（にち）ある",1,IF('３　回答貼付シート'!K559="３～５日（にち）ある",2,IF('３　回答貼付シート'!K559="ほぼ毎日（まいにち）ある",3,))))</f>
        <v>0</v>
      </c>
      <c r="J562" s="26">
        <f>IF('３　回答貼付シート'!L559="ない",0,IF('３　回答貼付シート'!L559="１～２日（にち）ある",1,IF('３　回答貼付シート'!L559="３～５日（にち）ある",2,IF('３　回答貼付シート'!L559="ほぼ毎日（まいにち）ある",3,))))</f>
        <v>0</v>
      </c>
      <c r="K562" s="26">
        <f>IF('３　回答貼付シート'!M559="ない",0,IF('３　回答貼付シート'!M559="１～２日（にち）ある",1,IF('３　回答貼付シート'!M559="３～５日（にち）ある",2,IF('３　回答貼付シート'!M559="ほぼ毎日（まいにち）ある",3,))))</f>
        <v>0</v>
      </c>
      <c r="L562" s="26">
        <f>IF('３　回答貼付シート'!N559="ない",0,IF('３　回答貼付シート'!N559="１～２日（にち）ある",1,IF('３　回答貼付シート'!N559="３～５日（にち）ある",2,IF('３　回答貼付シート'!N559="ほぼ毎日（まいにち）ある",3,))))</f>
        <v>0</v>
      </c>
      <c r="M562" s="26">
        <f>IF('３　回答貼付シート'!O559="ない",0,IF('３　回答貼付シート'!O559="１～２日（にち）ある",1,IF('３　回答貼付シート'!O559="３～５日（にち）ある",2,IF('３　回答貼付シート'!O559="ほぼ毎日（まいにち）ある",3,))))</f>
        <v>0</v>
      </c>
      <c r="N562" s="26">
        <f>IF('３　回答貼付シート'!P559="ない",0,IF('３　回答貼付シート'!P559="１～２日（にち）ある",1,IF('３　回答貼付シート'!P559="３～５日（にち）ある",2,IF('３　回答貼付シート'!P559="ほぼ毎日（まいにち）ある",3,))))</f>
        <v>0</v>
      </c>
      <c r="O562" s="26">
        <f>IF('３　回答貼付シート'!Q559="ない",0,IF('３　回答貼付シート'!Q559="１～２日（にち）ある",1,IF('３　回答貼付シート'!Q559="３～５日（にち）ある",2,IF('３　回答貼付シート'!Q559="ほぼ毎日（まいにち）ある",3,))))</f>
        <v>0</v>
      </c>
      <c r="P562" s="26">
        <f>IF('３　回答貼付シート'!R559="ない",0,IF('３　回答貼付シート'!R559="１～２日（にち）ある",1,IF('３　回答貼付シート'!R559="３～５日（にち）ある",2,IF('３　回答貼付シート'!R559="ほぼ毎日（まいにち）ある",3,))))</f>
        <v>0</v>
      </c>
      <c r="Q562" s="26">
        <f>IF('３　回答貼付シート'!S559="ない",0,IF('３　回答貼付シート'!S559="１～２日（にち）ある",1,IF('３　回答貼付シート'!S559="３～５日（にち）ある",2,IF('３　回答貼付シート'!S559="ほぼ毎日（まいにち）ある",3,))))</f>
        <v>0</v>
      </c>
      <c r="R562" s="26">
        <f>IF('３　回答貼付シート'!T559="ない",0,IF('３　回答貼付シート'!T559="１～２日（にち）ある",1,IF('３　回答貼付シート'!T559="３～５日（にち）ある",2,IF('３　回答貼付シート'!T559="ほぼ毎日（まいにち）ある",3,))))</f>
        <v>0</v>
      </c>
      <c r="S562" s="26">
        <f>IF('３　回答貼付シート'!U559="ない",0,IF('３　回答貼付シート'!U559="１～２日（にち）ある",1,IF('３　回答貼付シート'!U559="３～５日（にち）ある",2,IF('３　回答貼付シート'!U559="ほぼ毎日（まいにち）ある",3,))))</f>
        <v>0</v>
      </c>
      <c r="T562" s="26">
        <f>IF('３　回答貼付シート'!V559="ない",0,IF('３　回答貼付シート'!V559="１～２日（にち）ある",1,IF('３　回答貼付シート'!V559="３～５日（にち）ある",2,IF('３　回答貼付シート'!V559="ほぼ毎日（まいにち）ある",3,))))</f>
        <v>0</v>
      </c>
      <c r="U562" s="26">
        <f>IF('３　回答貼付シート'!W559="ない",0,IF('３　回答貼付シート'!W559="１～２日（にち）ある",1,IF('３　回答貼付シート'!W559="３～５日（にち）ある",2,IF('３　回答貼付シート'!W559="ほぼ毎日（まいにち）ある",3,))))</f>
        <v>0</v>
      </c>
      <c r="V562" s="26">
        <f>IF('３　回答貼付シート'!X559="ない",0,IF('３　回答貼付シート'!X559="１～２日（にち）ある",1,IF('３　回答貼付シート'!X559="３～５日（にち）ある",2,IF('３　回答貼付シート'!X559="ほぼ毎日（まいにち）ある",3,))))</f>
        <v>0</v>
      </c>
      <c r="W562" s="26">
        <f>IF('３　回答貼付シート'!Y559="ない",0,IF('３　回答貼付シート'!Y559="１～２日（にち）ある",1,IF('３　回答貼付シート'!Y559="３～５日（にち）ある",2,IF('３　回答貼付シート'!Y559="ほぼ毎日（まいにち）ある",3,))))</f>
        <v>0</v>
      </c>
      <c r="X562" s="26">
        <f>IF('３　回答貼付シート'!Z559="ない",0,IF('３　回答貼付シート'!Z559="１～２日（にち）ある",1,IF('３　回答貼付シート'!Z559="３～５日（にち）ある",2,IF('３　回答貼付シート'!Z559="ほぼ毎日（まいにち）ある",3,))))</f>
        <v>0</v>
      </c>
      <c r="Y562" s="26">
        <f>IF('３　回答貼付シート'!AA559="ない",0,IF('３　回答貼付シート'!AA559="１～２日（にち）ある",1,IF('３　回答貼付シート'!AA559="３～５日（にち）ある",2,IF('３　回答貼付シート'!AA559="ほぼ毎日（まいにち）ある",3,))))</f>
        <v>0</v>
      </c>
      <c r="Z562" s="26">
        <f>'３　回答貼付シート'!$AB559</f>
        <v>0</v>
      </c>
      <c r="AA562" s="26" t="str">
        <f t="shared" si="76"/>
        <v/>
      </c>
      <c r="AB562" s="26" t="str">
        <f t="shared" si="77"/>
        <v/>
      </c>
      <c r="AC562" s="26" t="str">
        <f t="shared" si="78"/>
        <v/>
      </c>
      <c r="AD562" s="26" t="str">
        <f t="shared" si="79"/>
        <v/>
      </c>
      <c r="AE562" s="26" t="str">
        <f t="shared" si="80"/>
        <v/>
      </c>
      <c r="AF562" t="str">
        <f t="shared" si="73"/>
        <v>0</v>
      </c>
      <c r="AG562">
        <f t="shared" si="74"/>
        <v>0</v>
      </c>
      <c r="AH562" s="34">
        <f t="shared" si="81"/>
        <v>0</v>
      </c>
    </row>
    <row r="563" spans="1:34">
      <c r="A563" s="26"/>
      <c r="B563" s="26">
        <f t="shared" si="75"/>
        <v>0</v>
      </c>
      <c r="C563" s="26">
        <f>IF('３　回答貼付シート'!$F560&lt;&gt;0,VLOOKUP('３　回答貼付シート'!$F560,$AF$2048:$AG$2054,2,FALSE),0)</f>
        <v>0</v>
      </c>
      <c r="D563" s="26">
        <f>IF('３　回答貼付シート'!$G560&lt;&gt;0,VLOOKUP(('３　回答貼付シート'!$G560), $AF$2048:$AG$2054,2,FALSE),0)</f>
        <v>0</v>
      </c>
      <c r="E563" s="26">
        <f>'３　回答貼付シート'!$H560</f>
        <v>0</v>
      </c>
      <c r="F563" s="26">
        <f>IF(E563=0,0,VLOOKUP($B563,'２　情報入力シート'!$A$2:$E$2049,5))</f>
        <v>0</v>
      </c>
      <c r="G563" s="26">
        <f>IF('３　回答貼付シート'!I560="ない",0,IF('３　回答貼付シート'!I560="１～２日（にち）ある",1,IF('３　回答貼付シート'!I560="３～５日（にち）ある",2,IF('３　回答貼付シート'!I560="ほぼ毎日（まいにち）ある",3,))))</f>
        <v>0</v>
      </c>
      <c r="H563" s="26">
        <f>IF('３　回答貼付シート'!J560="ない",0,IF('３　回答貼付シート'!J560="１～２日（にち）ある",1,IF('３　回答貼付シート'!J560="３～５日（にち）ある",2,IF('３　回答貼付シート'!J560="ほぼ毎日（まいにち）ある",3,))))</f>
        <v>0</v>
      </c>
      <c r="I563" s="26">
        <f>IF('３　回答貼付シート'!K560="ない",0,IF('３　回答貼付シート'!K560="１～２日（にち）ある",1,IF('３　回答貼付シート'!K560="３～５日（にち）ある",2,IF('３　回答貼付シート'!K560="ほぼ毎日（まいにち）ある",3,))))</f>
        <v>0</v>
      </c>
      <c r="J563" s="26">
        <f>IF('３　回答貼付シート'!L560="ない",0,IF('３　回答貼付シート'!L560="１～２日（にち）ある",1,IF('３　回答貼付シート'!L560="３～５日（にち）ある",2,IF('３　回答貼付シート'!L560="ほぼ毎日（まいにち）ある",3,))))</f>
        <v>0</v>
      </c>
      <c r="K563" s="26">
        <f>IF('３　回答貼付シート'!M560="ない",0,IF('３　回答貼付シート'!M560="１～２日（にち）ある",1,IF('３　回答貼付シート'!M560="３～５日（にち）ある",2,IF('３　回答貼付シート'!M560="ほぼ毎日（まいにち）ある",3,))))</f>
        <v>0</v>
      </c>
      <c r="L563" s="26">
        <f>IF('３　回答貼付シート'!N560="ない",0,IF('３　回答貼付シート'!N560="１～２日（にち）ある",1,IF('３　回答貼付シート'!N560="３～５日（にち）ある",2,IF('３　回答貼付シート'!N560="ほぼ毎日（まいにち）ある",3,))))</f>
        <v>0</v>
      </c>
      <c r="M563" s="26">
        <f>IF('３　回答貼付シート'!O560="ない",0,IF('３　回答貼付シート'!O560="１～２日（にち）ある",1,IF('３　回答貼付シート'!O560="３～５日（にち）ある",2,IF('３　回答貼付シート'!O560="ほぼ毎日（まいにち）ある",3,))))</f>
        <v>0</v>
      </c>
      <c r="N563" s="26">
        <f>IF('３　回答貼付シート'!P560="ない",0,IF('３　回答貼付シート'!P560="１～２日（にち）ある",1,IF('３　回答貼付シート'!P560="３～５日（にち）ある",2,IF('３　回答貼付シート'!P560="ほぼ毎日（まいにち）ある",3,))))</f>
        <v>0</v>
      </c>
      <c r="O563" s="26">
        <f>IF('３　回答貼付シート'!Q560="ない",0,IF('３　回答貼付シート'!Q560="１～２日（にち）ある",1,IF('３　回答貼付シート'!Q560="３～５日（にち）ある",2,IF('３　回答貼付シート'!Q560="ほぼ毎日（まいにち）ある",3,))))</f>
        <v>0</v>
      </c>
      <c r="P563" s="26">
        <f>IF('３　回答貼付シート'!R560="ない",0,IF('３　回答貼付シート'!R560="１～２日（にち）ある",1,IF('３　回答貼付シート'!R560="３～５日（にち）ある",2,IF('３　回答貼付シート'!R560="ほぼ毎日（まいにち）ある",3,))))</f>
        <v>0</v>
      </c>
      <c r="Q563" s="26">
        <f>IF('３　回答貼付シート'!S560="ない",0,IF('３　回答貼付シート'!S560="１～２日（にち）ある",1,IF('３　回答貼付シート'!S560="３～５日（にち）ある",2,IF('３　回答貼付シート'!S560="ほぼ毎日（まいにち）ある",3,))))</f>
        <v>0</v>
      </c>
      <c r="R563" s="26">
        <f>IF('３　回答貼付シート'!T560="ない",0,IF('３　回答貼付シート'!T560="１～２日（にち）ある",1,IF('３　回答貼付シート'!T560="３～５日（にち）ある",2,IF('３　回答貼付シート'!T560="ほぼ毎日（まいにち）ある",3,))))</f>
        <v>0</v>
      </c>
      <c r="S563" s="26">
        <f>IF('３　回答貼付シート'!U560="ない",0,IF('３　回答貼付シート'!U560="１～２日（にち）ある",1,IF('３　回答貼付シート'!U560="３～５日（にち）ある",2,IF('３　回答貼付シート'!U560="ほぼ毎日（まいにち）ある",3,))))</f>
        <v>0</v>
      </c>
      <c r="T563" s="26">
        <f>IF('３　回答貼付シート'!V560="ない",0,IF('３　回答貼付シート'!V560="１～２日（にち）ある",1,IF('３　回答貼付シート'!V560="３～５日（にち）ある",2,IF('３　回答貼付シート'!V560="ほぼ毎日（まいにち）ある",3,))))</f>
        <v>0</v>
      </c>
      <c r="U563" s="26">
        <f>IF('３　回答貼付シート'!W560="ない",0,IF('３　回答貼付シート'!W560="１～２日（にち）ある",1,IF('３　回答貼付シート'!W560="３～５日（にち）ある",2,IF('３　回答貼付シート'!W560="ほぼ毎日（まいにち）ある",3,))))</f>
        <v>0</v>
      </c>
      <c r="V563" s="26">
        <f>IF('３　回答貼付シート'!X560="ない",0,IF('３　回答貼付シート'!X560="１～２日（にち）ある",1,IF('３　回答貼付シート'!X560="３～５日（にち）ある",2,IF('３　回答貼付シート'!X560="ほぼ毎日（まいにち）ある",3,))))</f>
        <v>0</v>
      </c>
      <c r="W563" s="26">
        <f>IF('３　回答貼付シート'!Y560="ない",0,IF('３　回答貼付シート'!Y560="１～２日（にち）ある",1,IF('３　回答貼付シート'!Y560="３～５日（にち）ある",2,IF('３　回答貼付シート'!Y560="ほぼ毎日（まいにち）ある",3,))))</f>
        <v>0</v>
      </c>
      <c r="X563" s="26">
        <f>IF('３　回答貼付シート'!Z560="ない",0,IF('３　回答貼付シート'!Z560="１～２日（にち）ある",1,IF('３　回答貼付シート'!Z560="３～５日（にち）ある",2,IF('３　回答貼付シート'!Z560="ほぼ毎日（まいにち）ある",3,))))</f>
        <v>0</v>
      </c>
      <c r="Y563" s="26">
        <f>IF('３　回答貼付シート'!AA560="ない",0,IF('３　回答貼付シート'!AA560="１～２日（にち）ある",1,IF('３　回答貼付シート'!AA560="３～５日（にち）ある",2,IF('３　回答貼付シート'!AA560="ほぼ毎日（まいにち）ある",3,))))</f>
        <v>0</v>
      </c>
      <c r="Z563" s="26">
        <f>'３　回答貼付シート'!$AB560</f>
        <v>0</v>
      </c>
      <c r="AA563" s="26" t="str">
        <f t="shared" si="76"/>
        <v/>
      </c>
      <c r="AB563" s="26" t="str">
        <f t="shared" si="77"/>
        <v/>
      </c>
      <c r="AC563" s="26" t="str">
        <f t="shared" si="78"/>
        <v/>
      </c>
      <c r="AD563" s="26" t="str">
        <f t="shared" si="79"/>
        <v/>
      </c>
      <c r="AE563" s="26" t="str">
        <f t="shared" si="80"/>
        <v/>
      </c>
      <c r="AF563" t="str">
        <f t="shared" si="73"/>
        <v>0</v>
      </c>
      <c r="AG563">
        <f t="shared" si="74"/>
        <v>0</v>
      </c>
      <c r="AH563" s="34">
        <f t="shared" si="81"/>
        <v>0</v>
      </c>
    </row>
    <row r="564" spans="1:34">
      <c r="A564" s="26"/>
      <c r="B564" s="26">
        <f t="shared" si="75"/>
        <v>0</v>
      </c>
      <c r="C564" s="26">
        <f>IF('３　回答貼付シート'!$F561&lt;&gt;0,VLOOKUP('３　回答貼付シート'!$F561,$AF$2048:$AG$2054,2,FALSE),0)</f>
        <v>0</v>
      </c>
      <c r="D564" s="26">
        <f>IF('３　回答貼付シート'!$G561&lt;&gt;0,VLOOKUP(('３　回答貼付シート'!$G561), $AF$2048:$AG$2054,2,FALSE),0)</f>
        <v>0</v>
      </c>
      <c r="E564" s="26">
        <f>'３　回答貼付シート'!$H561</f>
        <v>0</v>
      </c>
      <c r="F564" s="26">
        <f>IF(E564=0,0,VLOOKUP($B564,'２　情報入力シート'!$A$2:$E$2049,5))</f>
        <v>0</v>
      </c>
      <c r="G564" s="26">
        <f>IF('３　回答貼付シート'!I561="ない",0,IF('３　回答貼付シート'!I561="１～２日（にち）ある",1,IF('３　回答貼付シート'!I561="３～５日（にち）ある",2,IF('３　回答貼付シート'!I561="ほぼ毎日（まいにち）ある",3,))))</f>
        <v>0</v>
      </c>
      <c r="H564" s="26">
        <f>IF('３　回答貼付シート'!J561="ない",0,IF('３　回答貼付シート'!J561="１～２日（にち）ある",1,IF('３　回答貼付シート'!J561="３～５日（にち）ある",2,IF('３　回答貼付シート'!J561="ほぼ毎日（まいにち）ある",3,))))</f>
        <v>0</v>
      </c>
      <c r="I564" s="26">
        <f>IF('３　回答貼付シート'!K561="ない",0,IF('３　回答貼付シート'!K561="１～２日（にち）ある",1,IF('３　回答貼付シート'!K561="３～５日（にち）ある",2,IF('３　回答貼付シート'!K561="ほぼ毎日（まいにち）ある",3,))))</f>
        <v>0</v>
      </c>
      <c r="J564" s="26">
        <f>IF('３　回答貼付シート'!L561="ない",0,IF('３　回答貼付シート'!L561="１～２日（にち）ある",1,IF('３　回答貼付シート'!L561="３～５日（にち）ある",2,IF('３　回答貼付シート'!L561="ほぼ毎日（まいにち）ある",3,))))</f>
        <v>0</v>
      </c>
      <c r="K564" s="26">
        <f>IF('３　回答貼付シート'!M561="ない",0,IF('３　回答貼付シート'!M561="１～２日（にち）ある",1,IF('３　回答貼付シート'!M561="３～５日（にち）ある",2,IF('３　回答貼付シート'!M561="ほぼ毎日（まいにち）ある",3,))))</f>
        <v>0</v>
      </c>
      <c r="L564" s="26">
        <f>IF('３　回答貼付シート'!N561="ない",0,IF('３　回答貼付シート'!N561="１～２日（にち）ある",1,IF('３　回答貼付シート'!N561="３～５日（にち）ある",2,IF('３　回答貼付シート'!N561="ほぼ毎日（まいにち）ある",3,))))</f>
        <v>0</v>
      </c>
      <c r="M564" s="26">
        <f>IF('３　回答貼付シート'!O561="ない",0,IF('３　回答貼付シート'!O561="１～２日（にち）ある",1,IF('３　回答貼付シート'!O561="３～５日（にち）ある",2,IF('３　回答貼付シート'!O561="ほぼ毎日（まいにち）ある",3,))))</f>
        <v>0</v>
      </c>
      <c r="N564" s="26">
        <f>IF('３　回答貼付シート'!P561="ない",0,IF('３　回答貼付シート'!P561="１～２日（にち）ある",1,IF('３　回答貼付シート'!P561="３～５日（にち）ある",2,IF('３　回答貼付シート'!P561="ほぼ毎日（まいにち）ある",3,))))</f>
        <v>0</v>
      </c>
      <c r="O564" s="26">
        <f>IF('３　回答貼付シート'!Q561="ない",0,IF('３　回答貼付シート'!Q561="１～２日（にち）ある",1,IF('３　回答貼付シート'!Q561="３～５日（にち）ある",2,IF('３　回答貼付シート'!Q561="ほぼ毎日（まいにち）ある",3,))))</f>
        <v>0</v>
      </c>
      <c r="P564" s="26">
        <f>IF('３　回答貼付シート'!R561="ない",0,IF('３　回答貼付シート'!R561="１～２日（にち）ある",1,IF('３　回答貼付シート'!R561="３～５日（にち）ある",2,IF('３　回答貼付シート'!R561="ほぼ毎日（まいにち）ある",3,))))</f>
        <v>0</v>
      </c>
      <c r="Q564" s="26">
        <f>IF('３　回答貼付シート'!S561="ない",0,IF('３　回答貼付シート'!S561="１～２日（にち）ある",1,IF('３　回答貼付シート'!S561="３～５日（にち）ある",2,IF('３　回答貼付シート'!S561="ほぼ毎日（まいにち）ある",3,))))</f>
        <v>0</v>
      </c>
      <c r="R564" s="26">
        <f>IF('３　回答貼付シート'!T561="ない",0,IF('３　回答貼付シート'!T561="１～２日（にち）ある",1,IF('３　回答貼付シート'!T561="３～５日（にち）ある",2,IF('３　回答貼付シート'!T561="ほぼ毎日（まいにち）ある",3,))))</f>
        <v>0</v>
      </c>
      <c r="S564" s="26">
        <f>IF('３　回答貼付シート'!U561="ない",0,IF('３　回答貼付シート'!U561="１～２日（にち）ある",1,IF('３　回答貼付シート'!U561="３～５日（にち）ある",2,IF('３　回答貼付シート'!U561="ほぼ毎日（まいにち）ある",3,))))</f>
        <v>0</v>
      </c>
      <c r="T564" s="26">
        <f>IF('３　回答貼付シート'!V561="ない",0,IF('３　回答貼付シート'!V561="１～２日（にち）ある",1,IF('３　回答貼付シート'!V561="３～５日（にち）ある",2,IF('３　回答貼付シート'!V561="ほぼ毎日（まいにち）ある",3,))))</f>
        <v>0</v>
      </c>
      <c r="U564" s="26">
        <f>IF('３　回答貼付シート'!W561="ない",0,IF('３　回答貼付シート'!W561="１～２日（にち）ある",1,IF('３　回答貼付シート'!W561="３～５日（にち）ある",2,IF('３　回答貼付シート'!W561="ほぼ毎日（まいにち）ある",3,))))</f>
        <v>0</v>
      </c>
      <c r="V564" s="26">
        <f>IF('３　回答貼付シート'!X561="ない",0,IF('３　回答貼付シート'!X561="１～２日（にち）ある",1,IF('３　回答貼付シート'!X561="３～５日（にち）ある",2,IF('３　回答貼付シート'!X561="ほぼ毎日（まいにち）ある",3,))))</f>
        <v>0</v>
      </c>
      <c r="W564" s="26">
        <f>IF('３　回答貼付シート'!Y561="ない",0,IF('３　回答貼付シート'!Y561="１～２日（にち）ある",1,IF('３　回答貼付シート'!Y561="３～５日（にち）ある",2,IF('３　回答貼付シート'!Y561="ほぼ毎日（まいにち）ある",3,))))</f>
        <v>0</v>
      </c>
      <c r="X564" s="26">
        <f>IF('３　回答貼付シート'!Z561="ない",0,IF('３　回答貼付シート'!Z561="１～２日（にち）ある",1,IF('３　回答貼付シート'!Z561="３～５日（にち）ある",2,IF('３　回答貼付シート'!Z561="ほぼ毎日（まいにち）ある",3,))))</f>
        <v>0</v>
      </c>
      <c r="Y564" s="26">
        <f>IF('３　回答貼付シート'!AA561="ない",0,IF('３　回答貼付シート'!AA561="１～２日（にち）ある",1,IF('３　回答貼付シート'!AA561="３～５日（にち）ある",2,IF('３　回答貼付シート'!AA561="ほぼ毎日（まいにち）ある",3,))))</f>
        <v>0</v>
      </c>
      <c r="Z564" s="26">
        <f>'３　回答貼付シート'!$AB561</f>
        <v>0</v>
      </c>
      <c r="AA564" s="26" t="str">
        <f t="shared" si="76"/>
        <v/>
      </c>
      <c r="AB564" s="26" t="str">
        <f t="shared" si="77"/>
        <v/>
      </c>
      <c r="AC564" s="26" t="str">
        <f t="shared" si="78"/>
        <v/>
      </c>
      <c r="AD564" s="26" t="str">
        <f t="shared" si="79"/>
        <v/>
      </c>
      <c r="AE564" s="26" t="str">
        <f t="shared" si="80"/>
        <v/>
      </c>
      <c r="AF564" t="str">
        <f t="shared" si="73"/>
        <v>0</v>
      </c>
      <c r="AG564">
        <f t="shared" si="74"/>
        <v>0</v>
      </c>
      <c r="AH564" s="34">
        <f t="shared" si="81"/>
        <v>0</v>
      </c>
    </row>
    <row r="565" spans="1:34">
      <c r="A565" s="26"/>
      <c r="B565" s="26">
        <f t="shared" si="75"/>
        <v>0</v>
      </c>
      <c r="C565" s="26">
        <f>IF('３　回答貼付シート'!$F562&lt;&gt;0,VLOOKUP('３　回答貼付シート'!$F562,$AF$2048:$AG$2054,2,FALSE),0)</f>
        <v>0</v>
      </c>
      <c r="D565" s="26">
        <f>IF('３　回答貼付シート'!$G562&lt;&gt;0,VLOOKUP(('３　回答貼付シート'!$G562), $AF$2048:$AG$2054,2,FALSE),0)</f>
        <v>0</v>
      </c>
      <c r="E565" s="26">
        <f>'３　回答貼付シート'!$H562</f>
        <v>0</v>
      </c>
      <c r="F565" s="26">
        <f>IF(E565=0,0,VLOOKUP($B565,'２　情報入力シート'!$A$2:$E$2049,5))</f>
        <v>0</v>
      </c>
      <c r="G565" s="26">
        <f>IF('３　回答貼付シート'!I562="ない",0,IF('３　回答貼付シート'!I562="１～２日（にち）ある",1,IF('３　回答貼付シート'!I562="３～５日（にち）ある",2,IF('３　回答貼付シート'!I562="ほぼ毎日（まいにち）ある",3,))))</f>
        <v>0</v>
      </c>
      <c r="H565" s="26">
        <f>IF('３　回答貼付シート'!J562="ない",0,IF('３　回答貼付シート'!J562="１～２日（にち）ある",1,IF('３　回答貼付シート'!J562="３～５日（にち）ある",2,IF('３　回答貼付シート'!J562="ほぼ毎日（まいにち）ある",3,))))</f>
        <v>0</v>
      </c>
      <c r="I565" s="26">
        <f>IF('３　回答貼付シート'!K562="ない",0,IF('３　回答貼付シート'!K562="１～２日（にち）ある",1,IF('３　回答貼付シート'!K562="３～５日（にち）ある",2,IF('３　回答貼付シート'!K562="ほぼ毎日（まいにち）ある",3,))))</f>
        <v>0</v>
      </c>
      <c r="J565" s="26">
        <f>IF('３　回答貼付シート'!L562="ない",0,IF('３　回答貼付シート'!L562="１～２日（にち）ある",1,IF('３　回答貼付シート'!L562="３～５日（にち）ある",2,IF('３　回答貼付シート'!L562="ほぼ毎日（まいにち）ある",3,))))</f>
        <v>0</v>
      </c>
      <c r="K565" s="26">
        <f>IF('３　回答貼付シート'!M562="ない",0,IF('３　回答貼付シート'!M562="１～２日（にち）ある",1,IF('３　回答貼付シート'!M562="３～５日（にち）ある",2,IF('３　回答貼付シート'!M562="ほぼ毎日（まいにち）ある",3,))))</f>
        <v>0</v>
      </c>
      <c r="L565" s="26">
        <f>IF('３　回答貼付シート'!N562="ない",0,IF('３　回答貼付シート'!N562="１～２日（にち）ある",1,IF('３　回答貼付シート'!N562="３～５日（にち）ある",2,IF('３　回答貼付シート'!N562="ほぼ毎日（まいにち）ある",3,))))</f>
        <v>0</v>
      </c>
      <c r="M565" s="26">
        <f>IF('３　回答貼付シート'!O562="ない",0,IF('３　回答貼付シート'!O562="１～２日（にち）ある",1,IF('３　回答貼付シート'!O562="３～５日（にち）ある",2,IF('３　回答貼付シート'!O562="ほぼ毎日（まいにち）ある",3,))))</f>
        <v>0</v>
      </c>
      <c r="N565" s="26">
        <f>IF('３　回答貼付シート'!P562="ない",0,IF('３　回答貼付シート'!P562="１～２日（にち）ある",1,IF('３　回答貼付シート'!P562="３～５日（にち）ある",2,IF('３　回答貼付シート'!P562="ほぼ毎日（まいにち）ある",3,))))</f>
        <v>0</v>
      </c>
      <c r="O565" s="26">
        <f>IF('３　回答貼付シート'!Q562="ない",0,IF('３　回答貼付シート'!Q562="１～２日（にち）ある",1,IF('３　回答貼付シート'!Q562="３～５日（にち）ある",2,IF('３　回答貼付シート'!Q562="ほぼ毎日（まいにち）ある",3,))))</f>
        <v>0</v>
      </c>
      <c r="P565" s="26">
        <f>IF('３　回答貼付シート'!R562="ない",0,IF('３　回答貼付シート'!R562="１～２日（にち）ある",1,IF('３　回答貼付シート'!R562="３～５日（にち）ある",2,IF('３　回答貼付シート'!R562="ほぼ毎日（まいにち）ある",3,))))</f>
        <v>0</v>
      </c>
      <c r="Q565" s="26">
        <f>IF('３　回答貼付シート'!S562="ない",0,IF('３　回答貼付シート'!S562="１～２日（にち）ある",1,IF('３　回答貼付シート'!S562="３～５日（にち）ある",2,IF('３　回答貼付シート'!S562="ほぼ毎日（まいにち）ある",3,))))</f>
        <v>0</v>
      </c>
      <c r="R565" s="26">
        <f>IF('３　回答貼付シート'!T562="ない",0,IF('３　回答貼付シート'!T562="１～２日（にち）ある",1,IF('３　回答貼付シート'!T562="３～５日（にち）ある",2,IF('３　回答貼付シート'!T562="ほぼ毎日（まいにち）ある",3,))))</f>
        <v>0</v>
      </c>
      <c r="S565" s="26">
        <f>IF('３　回答貼付シート'!U562="ない",0,IF('３　回答貼付シート'!U562="１～２日（にち）ある",1,IF('３　回答貼付シート'!U562="３～５日（にち）ある",2,IF('３　回答貼付シート'!U562="ほぼ毎日（まいにち）ある",3,))))</f>
        <v>0</v>
      </c>
      <c r="T565" s="26">
        <f>IF('３　回答貼付シート'!V562="ない",0,IF('３　回答貼付シート'!V562="１～２日（にち）ある",1,IF('３　回答貼付シート'!V562="３～５日（にち）ある",2,IF('３　回答貼付シート'!V562="ほぼ毎日（まいにち）ある",3,))))</f>
        <v>0</v>
      </c>
      <c r="U565" s="26">
        <f>IF('３　回答貼付シート'!W562="ない",0,IF('３　回答貼付シート'!W562="１～２日（にち）ある",1,IF('３　回答貼付シート'!W562="３～５日（にち）ある",2,IF('３　回答貼付シート'!W562="ほぼ毎日（まいにち）ある",3,))))</f>
        <v>0</v>
      </c>
      <c r="V565" s="26">
        <f>IF('３　回答貼付シート'!X562="ない",0,IF('３　回答貼付シート'!X562="１～２日（にち）ある",1,IF('３　回答貼付シート'!X562="３～５日（にち）ある",2,IF('３　回答貼付シート'!X562="ほぼ毎日（まいにち）ある",3,))))</f>
        <v>0</v>
      </c>
      <c r="W565" s="26">
        <f>IF('３　回答貼付シート'!Y562="ない",0,IF('３　回答貼付シート'!Y562="１～２日（にち）ある",1,IF('３　回答貼付シート'!Y562="３～５日（にち）ある",2,IF('３　回答貼付シート'!Y562="ほぼ毎日（まいにち）ある",3,))))</f>
        <v>0</v>
      </c>
      <c r="X565" s="26">
        <f>IF('３　回答貼付シート'!Z562="ない",0,IF('３　回答貼付シート'!Z562="１～２日（にち）ある",1,IF('３　回答貼付シート'!Z562="３～５日（にち）ある",2,IF('３　回答貼付シート'!Z562="ほぼ毎日（まいにち）ある",3,))))</f>
        <v>0</v>
      </c>
      <c r="Y565" s="26">
        <f>IF('３　回答貼付シート'!AA562="ない",0,IF('３　回答貼付シート'!AA562="１～２日（にち）ある",1,IF('３　回答貼付シート'!AA562="３～５日（にち）ある",2,IF('３　回答貼付シート'!AA562="ほぼ毎日（まいにち）ある",3,))))</f>
        <v>0</v>
      </c>
      <c r="Z565" s="26">
        <f>'３　回答貼付シート'!$AB562</f>
        <v>0</v>
      </c>
      <c r="AA565" s="26" t="str">
        <f t="shared" si="76"/>
        <v/>
      </c>
      <c r="AB565" s="26" t="str">
        <f t="shared" si="77"/>
        <v/>
      </c>
      <c r="AC565" s="26" t="str">
        <f t="shared" si="78"/>
        <v/>
      </c>
      <c r="AD565" s="26" t="str">
        <f t="shared" si="79"/>
        <v/>
      </c>
      <c r="AE565" s="26" t="str">
        <f t="shared" si="80"/>
        <v/>
      </c>
      <c r="AF565" t="str">
        <f t="shared" si="73"/>
        <v>0</v>
      </c>
      <c r="AG565">
        <f t="shared" si="74"/>
        <v>0</v>
      </c>
      <c r="AH565" s="34">
        <f t="shared" si="81"/>
        <v>0</v>
      </c>
    </row>
    <row r="566" spans="1:34">
      <c r="A566" s="26"/>
      <c r="B566" s="26">
        <f t="shared" si="75"/>
        <v>0</v>
      </c>
      <c r="C566" s="26">
        <f>IF('３　回答貼付シート'!$F563&lt;&gt;0,VLOOKUP('３　回答貼付シート'!$F563,$AF$2048:$AG$2054,2,FALSE),0)</f>
        <v>0</v>
      </c>
      <c r="D566" s="26">
        <f>IF('３　回答貼付シート'!$G563&lt;&gt;0,VLOOKUP(('３　回答貼付シート'!$G563), $AF$2048:$AG$2054,2,FALSE),0)</f>
        <v>0</v>
      </c>
      <c r="E566" s="26">
        <f>'３　回答貼付シート'!$H563</f>
        <v>0</v>
      </c>
      <c r="F566" s="26">
        <f>IF(E566=0,0,VLOOKUP($B566,'２　情報入力シート'!$A$2:$E$2049,5))</f>
        <v>0</v>
      </c>
      <c r="G566" s="26">
        <f>IF('３　回答貼付シート'!I563="ない",0,IF('３　回答貼付シート'!I563="１～２日（にち）ある",1,IF('３　回答貼付シート'!I563="３～５日（にち）ある",2,IF('３　回答貼付シート'!I563="ほぼ毎日（まいにち）ある",3,))))</f>
        <v>0</v>
      </c>
      <c r="H566" s="26">
        <f>IF('３　回答貼付シート'!J563="ない",0,IF('３　回答貼付シート'!J563="１～２日（にち）ある",1,IF('３　回答貼付シート'!J563="３～５日（にち）ある",2,IF('３　回答貼付シート'!J563="ほぼ毎日（まいにち）ある",3,))))</f>
        <v>0</v>
      </c>
      <c r="I566" s="26">
        <f>IF('３　回答貼付シート'!K563="ない",0,IF('３　回答貼付シート'!K563="１～２日（にち）ある",1,IF('３　回答貼付シート'!K563="３～５日（にち）ある",2,IF('３　回答貼付シート'!K563="ほぼ毎日（まいにち）ある",3,))))</f>
        <v>0</v>
      </c>
      <c r="J566" s="26">
        <f>IF('３　回答貼付シート'!L563="ない",0,IF('３　回答貼付シート'!L563="１～２日（にち）ある",1,IF('３　回答貼付シート'!L563="３～５日（にち）ある",2,IF('３　回答貼付シート'!L563="ほぼ毎日（まいにち）ある",3,))))</f>
        <v>0</v>
      </c>
      <c r="K566" s="26">
        <f>IF('３　回答貼付シート'!M563="ない",0,IF('３　回答貼付シート'!M563="１～２日（にち）ある",1,IF('３　回答貼付シート'!M563="３～５日（にち）ある",2,IF('３　回答貼付シート'!M563="ほぼ毎日（まいにち）ある",3,))))</f>
        <v>0</v>
      </c>
      <c r="L566" s="26">
        <f>IF('３　回答貼付シート'!N563="ない",0,IF('３　回答貼付シート'!N563="１～２日（にち）ある",1,IF('３　回答貼付シート'!N563="３～５日（にち）ある",2,IF('３　回答貼付シート'!N563="ほぼ毎日（まいにち）ある",3,))))</f>
        <v>0</v>
      </c>
      <c r="M566" s="26">
        <f>IF('３　回答貼付シート'!O563="ない",0,IF('３　回答貼付シート'!O563="１～２日（にち）ある",1,IF('３　回答貼付シート'!O563="３～５日（にち）ある",2,IF('３　回答貼付シート'!O563="ほぼ毎日（まいにち）ある",3,))))</f>
        <v>0</v>
      </c>
      <c r="N566" s="26">
        <f>IF('３　回答貼付シート'!P563="ない",0,IF('３　回答貼付シート'!P563="１～２日（にち）ある",1,IF('３　回答貼付シート'!P563="３～５日（にち）ある",2,IF('３　回答貼付シート'!P563="ほぼ毎日（まいにち）ある",3,))))</f>
        <v>0</v>
      </c>
      <c r="O566" s="26">
        <f>IF('３　回答貼付シート'!Q563="ない",0,IF('３　回答貼付シート'!Q563="１～２日（にち）ある",1,IF('３　回答貼付シート'!Q563="３～５日（にち）ある",2,IF('３　回答貼付シート'!Q563="ほぼ毎日（まいにち）ある",3,))))</f>
        <v>0</v>
      </c>
      <c r="P566" s="26">
        <f>IF('３　回答貼付シート'!R563="ない",0,IF('３　回答貼付シート'!R563="１～２日（にち）ある",1,IF('３　回答貼付シート'!R563="３～５日（にち）ある",2,IF('３　回答貼付シート'!R563="ほぼ毎日（まいにち）ある",3,))))</f>
        <v>0</v>
      </c>
      <c r="Q566" s="26">
        <f>IF('３　回答貼付シート'!S563="ない",0,IF('３　回答貼付シート'!S563="１～２日（にち）ある",1,IF('３　回答貼付シート'!S563="３～５日（にち）ある",2,IF('３　回答貼付シート'!S563="ほぼ毎日（まいにち）ある",3,))))</f>
        <v>0</v>
      </c>
      <c r="R566" s="26">
        <f>IF('３　回答貼付シート'!T563="ない",0,IF('３　回答貼付シート'!T563="１～２日（にち）ある",1,IF('３　回答貼付シート'!T563="３～５日（にち）ある",2,IF('３　回答貼付シート'!T563="ほぼ毎日（まいにち）ある",3,))))</f>
        <v>0</v>
      </c>
      <c r="S566" s="26">
        <f>IF('３　回答貼付シート'!U563="ない",0,IF('３　回答貼付シート'!U563="１～２日（にち）ある",1,IF('３　回答貼付シート'!U563="３～５日（にち）ある",2,IF('３　回答貼付シート'!U563="ほぼ毎日（まいにち）ある",3,))))</f>
        <v>0</v>
      </c>
      <c r="T566" s="26">
        <f>IF('３　回答貼付シート'!V563="ない",0,IF('３　回答貼付シート'!V563="１～２日（にち）ある",1,IF('３　回答貼付シート'!V563="３～５日（にち）ある",2,IF('３　回答貼付シート'!V563="ほぼ毎日（まいにち）ある",3,))))</f>
        <v>0</v>
      </c>
      <c r="U566" s="26">
        <f>IF('３　回答貼付シート'!W563="ない",0,IF('３　回答貼付シート'!W563="１～２日（にち）ある",1,IF('３　回答貼付シート'!W563="３～５日（にち）ある",2,IF('３　回答貼付シート'!W563="ほぼ毎日（まいにち）ある",3,))))</f>
        <v>0</v>
      </c>
      <c r="V566" s="26">
        <f>IF('３　回答貼付シート'!X563="ない",0,IF('３　回答貼付シート'!X563="１～２日（にち）ある",1,IF('３　回答貼付シート'!X563="３～５日（にち）ある",2,IF('３　回答貼付シート'!X563="ほぼ毎日（まいにち）ある",3,))))</f>
        <v>0</v>
      </c>
      <c r="W566" s="26">
        <f>IF('３　回答貼付シート'!Y563="ない",0,IF('３　回答貼付シート'!Y563="１～２日（にち）ある",1,IF('３　回答貼付シート'!Y563="３～５日（にち）ある",2,IF('３　回答貼付シート'!Y563="ほぼ毎日（まいにち）ある",3,))))</f>
        <v>0</v>
      </c>
      <c r="X566" s="26">
        <f>IF('３　回答貼付シート'!Z563="ない",0,IF('３　回答貼付シート'!Z563="１～２日（にち）ある",1,IF('３　回答貼付シート'!Z563="３～５日（にち）ある",2,IF('３　回答貼付シート'!Z563="ほぼ毎日（まいにち）ある",3,))))</f>
        <v>0</v>
      </c>
      <c r="Y566" s="26">
        <f>IF('３　回答貼付シート'!AA563="ない",0,IF('３　回答貼付シート'!AA563="１～２日（にち）ある",1,IF('３　回答貼付シート'!AA563="３～５日（にち）ある",2,IF('３　回答貼付シート'!AA563="ほぼ毎日（まいにち）ある",3,))))</f>
        <v>0</v>
      </c>
      <c r="Z566" s="26">
        <f>'３　回答貼付シート'!$AB563</f>
        <v>0</v>
      </c>
      <c r="AA566" s="26" t="str">
        <f t="shared" si="76"/>
        <v/>
      </c>
      <c r="AB566" s="26" t="str">
        <f t="shared" si="77"/>
        <v/>
      </c>
      <c r="AC566" s="26" t="str">
        <f t="shared" si="78"/>
        <v/>
      </c>
      <c r="AD566" s="26" t="str">
        <f t="shared" si="79"/>
        <v/>
      </c>
      <c r="AE566" s="26" t="str">
        <f t="shared" si="80"/>
        <v/>
      </c>
      <c r="AF566" t="str">
        <f t="shared" si="73"/>
        <v>0</v>
      </c>
      <c r="AG566">
        <f t="shared" si="74"/>
        <v>0</v>
      </c>
      <c r="AH566" s="34">
        <f t="shared" si="81"/>
        <v>0</v>
      </c>
    </row>
    <row r="567" spans="1:34">
      <c r="A567" s="26"/>
      <c r="B567" s="26">
        <f t="shared" si="75"/>
        <v>0</v>
      </c>
      <c r="C567" s="26">
        <f>IF('３　回答貼付シート'!$F564&lt;&gt;0,VLOOKUP('３　回答貼付シート'!$F564,$AF$2048:$AG$2054,2,FALSE),0)</f>
        <v>0</v>
      </c>
      <c r="D567" s="26">
        <f>IF('３　回答貼付シート'!$G564&lt;&gt;0,VLOOKUP(('３　回答貼付シート'!$G564), $AF$2048:$AG$2054,2,FALSE),0)</f>
        <v>0</v>
      </c>
      <c r="E567" s="26">
        <f>'３　回答貼付シート'!$H564</f>
        <v>0</v>
      </c>
      <c r="F567" s="26">
        <f>IF(E567=0,0,VLOOKUP($B567,'２　情報入力シート'!$A$2:$E$2049,5))</f>
        <v>0</v>
      </c>
      <c r="G567" s="26">
        <f>IF('３　回答貼付シート'!I564="ない",0,IF('３　回答貼付シート'!I564="１～２日（にち）ある",1,IF('３　回答貼付シート'!I564="３～５日（にち）ある",2,IF('３　回答貼付シート'!I564="ほぼ毎日（まいにち）ある",3,))))</f>
        <v>0</v>
      </c>
      <c r="H567" s="26">
        <f>IF('３　回答貼付シート'!J564="ない",0,IF('３　回答貼付シート'!J564="１～２日（にち）ある",1,IF('３　回答貼付シート'!J564="３～５日（にち）ある",2,IF('３　回答貼付シート'!J564="ほぼ毎日（まいにち）ある",3,))))</f>
        <v>0</v>
      </c>
      <c r="I567" s="26">
        <f>IF('３　回答貼付シート'!K564="ない",0,IF('３　回答貼付シート'!K564="１～２日（にち）ある",1,IF('３　回答貼付シート'!K564="３～５日（にち）ある",2,IF('３　回答貼付シート'!K564="ほぼ毎日（まいにち）ある",3,))))</f>
        <v>0</v>
      </c>
      <c r="J567" s="26">
        <f>IF('３　回答貼付シート'!L564="ない",0,IF('３　回答貼付シート'!L564="１～２日（にち）ある",1,IF('３　回答貼付シート'!L564="３～５日（にち）ある",2,IF('３　回答貼付シート'!L564="ほぼ毎日（まいにち）ある",3,))))</f>
        <v>0</v>
      </c>
      <c r="K567" s="26">
        <f>IF('３　回答貼付シート'!M564="ない",0,IF('３　回答貼付シート'!M564="１～２日（にち）ある",1,IF('３　回答貼付シート'!M564="３～５日（にち）ある",2,IF('３　回答貼付シート'!M564="ほぼ毎日（まいにち）ある",3,))))</f>
        <v>0</v>
      </c>
      <c r="L567" s="26">
        <f>IF('３　回答貼付シート'!N564="ない",0,IF('３　回答貼付シート'!N564="１～２日（にち）ある",1,IF('３　回答貼付シート'!N564="３～５日（にち）ある",2,IF('３　回答貼付シート'!N564="ほぼ毎日（まいにち）ある",3,))))</f>
        <v>0</v>
      </c>
      <c r="M567" s="26">
        <f>IF('３　回答貼付シート'!O564="ない",0,IF('３　回答貼付シート'!O564="１～２日（にち）ある",1,IF('３　回答貼付シート'!O564="３～５日（にち）ある",2,IF('３　回答貼付シート'!O564="ほぼ毎日（まいにち）ある",3,))))</f>
        <v>0</v>
      </c>
      <c r="N567" s="26">
        <f>IF('３　回答貼付シート'!P564="ない",0,IF('３　回答貼付シート'!P564="１～２日（にち）ある",1,IF('３　回答貼付シート'!P564="３～５日（にち）ある",2,IF('３　回答貼付シート'!P564="ほぼ毎日（まいにち）ある",3,))))</f>
        <v>0</v>
      </c>
      <c r="O567" s="26">
        <f>IF('３　回答貼付シート'!Q564="ない",0,IF('３　回答貼付シート'!Q564="１～２日（にち）ある",1,IF('３　回答貼付シート'!Q564="３～５日（にち）ある",2,IF('３　回答貼付シート'!Q564="ほぼ毎日（まいにち）ある",3,))))</f>
        <v>0</v>
      </c>
      <c r="P567" s="26">
        <f>IF('３　回答貼付シート'!R564="ない",0,IF('３　回答貼付シート'!R564="１～２日（にち）ある",1,IF('３　回答貼付シート'!R564="３～５日（にち）ある",2,IF('３　回答貼付シート'!R564="ほぼ毎日（まいにち）ある",3,))))</f>
        <v>0</v>
      </c>
      <c r="Q567" s="26">
        <f>IF('３　回答貼付シート'!S564="ない",0,IF('３　回答貼付シート'!S564="１～２日（にち）ある",1,IF('３　回答貼付シート'!S564="３～５日（にち）ある",2,IF('３　回答貼付シート'!S564="ほぼ毎日（まいにち）ある",3,))))</f>
        <v>0</v>
      </c>
      <c r="R567" s="26">
        <f>IF('３　回答貼付シート'!T564="ない",0,IF('３　回答貼付シート'!T564="１～２日（にち）ある",1,IF('３　回答貼付シート'!T564="３～５日（にち）ある",2,IF('３　回答貼付シート'!T564="ほぼ毎日（まいにち）ある",3,))))</f>
        <v>0</v>
      </c>
      <c r="S567" s="26">
        <f>IF('３　回答貼付シート'!U564="ない",0,IF('３　回答貼付シート'!U564="１～２日（にち）ある",1,IF('３　回答貼付シート'!U564="３～５日（にち）ある",2,IF('３　回答貼付シート'!U564="ほぼ毎日（まいにち）ある",3,))))</f>
        <v>0</v>
      </c>
      <c r="T567" s="26">
        <f>IF('３　回答貼付シート'!V564="ない",0,IF('３　回答貼付シート'!V564="１～２日（にち）ある",1,IF('３　回答貼付シート'!V564="３～５日（にち）ある",2,IF('３　回答貼付シート'!V564="ほぼ毎日（まいにち）ある",3,))))</f>
        <v>0</v>
      </c>
      <c r="U567" s="26">
        <f>IF('３　回答貼付シート'!W564="ない",0,IF('３　回答貼付シート'!W564="１～２日（にち）ある",1,IF('３　回答貼付シート'!W564="３～５日（にち）ある",2,IF('３　回答貼付シート'!W564="ほぼ毎日（まいにち）ある",3,))))</f>
        <v>0</v>
      </c>
      <c r="V567" s="26">
        <f>IF('３　回答貼付シート'!X564="ない",0,IF('３　回答貼付シート'!X564="１～２日（にち）ある",1,IF('３　回答貼付シート'!X564="３～５日（にち）ある",2,IF('３　回答貼付シート'!X564="ほぼ毎日（まいにち）ある",3,))))</f>
        <v>0</v>
      </c>
      <c r="W567" s="26">
        <f>IF('３　回答貼付シート'!Y564="ない",0,IF('３　回答貼付シート'!Y564="１～２日（にち）ある",1,IF('３　回答貼付シート'!Y564="３～５日（にち）ある",2,IF('３　回答貼付シート'!Y564="ほぼ毎日（まいにち）ある",3,))))</f>
        <v>0</v>
      </c>
      <c r="X567" s="26">
        <f>IF('３　回答貼付シート'!Z564="ない",0,IF('３　回答貼付シート'!Z564="１～２日（にち）ある",1,IF('３　回答貼付シート'!Z564="３～５日（にち）ある",2,IF('３　回答貼付シート'!Z564="ほぼ毎日（まいにち）ある",3,))))</f>
        <v>0</v>
      </c>
      <c r="Y567" s="26">
        <f>IF('３　回答貼付シート'!AA564="ない",0,IF('３　回答貼付シート'!AA564="１～２日（にち）ある",1,IF('３　回答貼付シート'!AA564="３～５日（にち）ある",2,IF('３　回答貼付シート'!AA564="ほぼ毎日（まいにち）ある",3,))))</f>
        <v>0</v>
      </c>
      <c r="Z567" s="26">
        <f>'３　回答貼付シート'!$AB564</f>
        <v>0</v>
      </c>
      <c r="AA567" s="26" t="str">
        <f t="shared" si="76"/>
        <v/>
      </c>
      <c r="AB567" s="26" t="str">
        <f t="shared" si="77"/>
        <v/>
      </c>
      <c r="AC567" s="26" t="str">
        <f t="shared" si="78"/>
        <v/>
      </c>
      <c r="AD567" s="26" t="str">
        <f t="shared" si="79"/>
        <v/>
      </c>
      <c r="AE567" s="26" t="str">
        <f t="shared" si="80"/>
        <v/>
      </c>
      <c r="AF567" t="str">
        <f t="shared" si="73"/>
        <v>0</v>
      </c>
      <c r="AG567">
        <f t="shared" si="74"/>
        <v>0</v>
      </c>
      <c r="AH567" s="34">
        <f t="shared" si="81"/>
        <v>0</v>
      </c>
    </row>
    <row r="568" spans="1:34">
      <c r="A568" s="26"/>
      <c r="B568" s="26">
        <f t="shared" si="75"/>
        <v>0</v>
      </c>
      <c r="C568" s="26">
        <f>IF('３　回答貼付シート'!$F565&lt;&gt;0,VLOOKUP('３　回答貼付シート'!$F565,$AF$2048:$AG$2054,2,FALSE),0)</f>
        <v>0</v>
      </c>
      <c r="D568" s="26">
        <f>IF('３　回答貼付シート'!$G565&lt;&gt;0,VLOOKUP(('３　回答貼付シート'!$G565), $AF$2048:$AG$2054,2,FALSE),0)</f>
        <v>0</v>
      </c>
      <c r="E568" s="26">
        <f>'３　回答貼付シート'!$H565</f>
        <v>0</v>
      </c>
      <c r="F568" s="26">
        <f>IF(E568=0,0,VLOOKUP($B568,'２　情報入力シート'!$A$2:$E$2049,5))</f>
        <v>0</v>
      </c>
      <c r="G568" s="26">
        <f>IF('３　回答貼付シート'!I565="ない",0,IF('３　回答貼付シート'!I565="１～２日（にち）ある",1,IF('３　回答貼付シート'!I565="３～５日（にち）ある",2,IF('３　回答貼付シート'!I565="ほぼ毎日（まいにち）ある",3,))))</f>
        <v>0</v>
      </c>
      <c r="H568" s="26">
        <f>IF('３　回答貼付シート'!J565="ない",0,IF('３　回答貼付シート'!J565="１～２日（にち）ある",1,IF('３　回答貼付シート'!J565="３～５日（にち）ある",2,IF('３　回答貼付シート'!J565="ほぼ毎日（まいにち）ある",3,))))</f>
        <v>0</v>
      </c>
      <c r="I568" s="26">
        <f>IF('３　回答貼付シート'!K565="ない",0,IF('３　回答貼付シート'!K565="１～２日（にち）ある",1,IF('３　回答貼付シート'!K565="３～５日（にち）ある",2,IF('３　回答貼付シート'!K565="ほぼ毎日（まいにち）ある",3,))))</f>
        <v>0</v>
      </c>
      <c r="J568" s="26">
        <f>IF('３　回答貼付シート'!L565="ない",0,IF('３　回答貼付シート'!L565="１～２日（にち）ある",1,IF('３　回答貼付シート'!L565="３～５日（にち）ある",2,IF('３　回答貼付シート'!L565="ほぼ毎日（まいにち）ある",3,))))</f>
        <v>0</v>
      </c>
      <c r="K568" s="26">
        <f>IF('３　回答貼付シート'!M565="ない",0,IF('３　回答貼付シート'!M565="１～２日（にち）ある",1,IF('３　回答貼付シート'!M565="３～５日（にち）ある",2,IF('３　回答貼付シート'!M565="ほぼ毎日（まいにち）ある",3,))))</f>
        <v>0</v>
      </c>
      <c r="L568" s="26">
        <f>IF('３　回答貼付シート'!N565="ない",0,IF('３　回答貼付シート'!N565="１～２日（にち）ある",1,IF('３　回答貼付シート'!N565="３～５日（にち）ある",2,IF('３　回答貼付シート'!N565="ほぼ毎日（まいにち）ある",3,))))</f>
        <v>0</v>
      </c>
      <c r="M568" s="26">
        <f>IF('３　回答貼付シート'!O565="ない",0,IF('３　回答貼付シート'!O565="１～２日（にち）ある",1,IF('３　回答貼付シート'!O565="３～５日（にち）ある",2,IF('３　回答貼付シート'!O565="ほぼ毎日（まいにち）ある",3,))))</f>
        <v>0</v>
      </c>
      <c r="N568" s="26">
        <f>IF('３　回答貼付シート'!P565="ない",0,IF('３　回答貼付シート'!P565="１～２日（にち）ある",1,IF('３　回答貼付シート'!P565="３～５日（にち）ある",2,IF('３　回答貼付シート'!P565="ほぼ毎日（まいにち）ある",3,))))</f>
        <v>0</v>
      </c>
      <c r="O568" s="26">
        <f>IF('３　回答貼付シート'!Q565="ない",0,IF('３　回答貼付シート'!Q565="１～２日（にち）ある",1,IF('３　回答貼付シート'!Q565="３～５日（にち）ある",2,IF('３　回答貼付シート'!Q565="ほぼ毎日（まいにち）ある",3,))))</f>
        <v>0</v>
      </c>
      <c r="P568" s="26">
        <f>IF('３　回答貼付シート'!R565="ない",0,IF('３　回答貼付シート'!R565="１～２日（にち）ある",1,IF('３　回答貼付シート'!R565="３～５日（にち）ある",2,IF('３　回答貼付シート'!R565="ほぼ毎日（まいにち）ある",3,))))</f>
        <v>0</v>
      </c>
      <c r="Q568" s="26">
        <f>IF('３　回答貼付シート'!S565="ない",0,IF('３　回答貼付シート'!S565="１～２日（にち）ある",1,IF('３　回答貼付シート'!S565="３～５日（にち）ある",2,IF('３　回答貼付シート'!S565="ほぼ毎日（まいにち）ある",3,))))</f>
        <v>0</v>
      </c>
      <c r="R568" s="26">
        <f>IF('３　回答貼付シート'!T565="ない",0,IF('３　回答貼付シート'!T565="１～２日（にち）ある",1,IF('３　回答貼付シート'!T565="３～５日（にち）ある",2,IF('３　回答貼付シート'!T565="ほぼ毎日（まいにち）ある",3,))))</f>
        <v>0</v>
      </c>
      <c r="S568" s="26">
        <f>IF('３　回答貼付シート'!U565="ない",0,IF('３　回答貼付シート'!U565="１～２日（にち）ある",1,IF('３　回答貼付シート'!U565="３～５日（にち）ある",2,IF('３　回答貼付シート'!U565="ほぼ毎日（まいにち）ある",3,))))</f>
        <v>0</v>
      </c>
      <c r="T568" s="26">
        <f>IF('３　回答貼付シート'!V565="ない",0,IF('３　回答貼付シート'!V565="１～２日（にち）ある",1,IF('３　回答貼付シート'!V565="３～５日（にち）ある",2,IF('３　回答貼付シート'!V565="ほぼ毎日（まいにち）ある",3,))))</f>
        <v>0</v>
      </c>
      <c r="U568" s="26">
        <f>IF('３　回答貼付シート'!W565="ない",0,IF('３　回答貼付シート'!W565="１～２日（にち）ある",1,IF('３　回答貼付シート'!W565="３～５日（にち）ある",2,IF('３　回答貼付シート'!W565="ほぼ毎日（まいにち）ある",3,))))</f>
        <v>0</v>
      </c>
      <c r="V568" s="26">
        <f>IF('３　回答貼付シート'!X565="ない",0,IF('３　回答貼付シート'!X565="１～２日（にち）ある",1,IF('３　回答貼付シート'!X565="３～５日（にち）ある",2,IF('３　回答貼付シート'!X565="ほぼ毎日（まいにち）ある",3,))))</f>
        <v>0</v>
      </c>
      <c r="W568" s="26">
        <f>IF('３　回答貼付シート'!Y565="ない",0,IF('３　回答貼付シート'!Y565="１～２日（にち）ある",1,IF('３　回答貼付シート'!Y565="３～５日（にち）ある",2,IF('３　回答貼付シート'!Y565="ほぼ毎日（まいにち）ある",3,))))</f>
        <v>0</v>
      </c>
      <c r="X568" s="26">
        <f>IF('３　回答貼付シート'!Z565="ない",0,IF('３　回答貼付シート'!Z565="１～２日（にち）ある",1,IF('３　回答貼付シート'!Z565="３～５日（にち）ある",2,IF('３　回答貼付シート'!Z565="ほぼ毎日（まいにち）ある",3,))))</f>
        <v>0</v>
      </c>
      <c r="Y568" s="26">
        <f>IF('３　回答貼付シート'!AA565="ない",0,IF('３　回答貼付シート'!AA565="１～２日（にち）ある",1,IF('３　回答貼付シート'!AA565="３～５日（にち）ある",2,IF('３　回答貼付シート'!AA565="ほぼ毎日（まいにち）ある",3,))))</f>
        <v>0</v>
      </c>
      <c r="Z568" s="26">
        <f>'３　回答貼付シート'!$AB565</f>
        <v>0</v>
      </c>
      <c r="AA568" s="26" t="str">
        <f t="shared" si="76"/>
        <v/>
      </c>
      <c r="AB568" s="26" t="str">
        <f t="shared" si="77"/>
        <v/>
      </c>
      <c r="AC568" s="26" t="str">
        <f t="shared" si="78"/>
        <v/>
      </c>
      <c r="AD568" s="26" t="str">
        <f t="shared" si="79"/>
        <v/>
      </c>
      <c r="AE568" s="26" t="str">
        <f t="shared" si="80"/>
        <v/>
      </c>
      <c r="AF568" t="str">
        <f t="shared" si="73"/>
        <v>0</v>
      </c>
      <c r="AG568">
        <f t="shared" si="74"/>
        <v>0</v>
      </c>
      <c r="AH568" s="34">
        <f t="shared" si="81"/>
        <v>0</v>
      </c>
    </row>
    <row r="569" spans="1:34">
      <c r="A569" s="26"/>
      <c r="B569" s="26">
        <f t="shared" si="75"/>
        <v>0</v>
      </c>
      <c r="C569" s="26">
        <f>IF('３　回答貼付シート'!$F566&lt;&gt;0,VLOOKUP('３　回答貼付シート'!$F566,$AF$2048:$AG$2054,2,FALSE),0)</f>
        <v>0</v>
      </c>
      <c r="D569" s="26">
        <f>IF('３　回答貼付シート'!$G566&lt;&gt;0,VLOOKUP(('３　回答貼付シート'!$G566), $AF$2048:$AG$2054,2,FALSE),0)</f>
        <v>0</v>
      </c>
      <c r="E569" s="26">
        <f>'３　回答貼付シート'!$H566</f>
        <v>0</v>
      </c>
      <c r="F569" s="26">
        <f>IF(E569=0,0,VLOOKUP($B569,'２　情報入力シート'!$A$2:$E$2049,5))</f>
        <v>0</v>
      </c>
      <c r="G569" s="26">
        <f>IF('３　回答貼付シート'!I566="ない",0,IF('３　回答貼付シート'!I566="１～２日（にち）ある",1,IF('３　回答貼付シート'!I566="３～５日（にち）ある",2,IF('３　回答貼付シート'!I566="ほぼ毎日（まいにち）ある",3,))))</f>
        <v>0</v>
      </c>
      <c r="H569" s="26">
        <f>IF('３　回答貼付シート'!J566="ない",0,IF('３　回答貼付シート'!J566="１～２日（にち）ある",1,IF('３　回答貼付シート'!J566="３～５日（にち）ある",2,IF('３　回答貼付シート'!J566="ほぼ毎日（まいにち）ある",3,))))</f>
        <v>0</v>
      </c>
      <c r="I569" s="26">
        <f>IF('３　回答貼付シート'!K566="ない",0,IF('３　回答貼付シート'!K566="１～２日（にち）ある",1,IF('３　回答貼付シート'!K566="３～５日（にち）ある",2,IF('３　回答貼付シート'!K566="ほぼ毎日（まいにち）ある",3,))))</f>
        <v>0</v>
      </c>
      <c r="J569" s="26">
        <f>IF('３　回答貼付シート'!L566="ない",0,IF('３　回答貼付シート'!L566="１～２日（にち）ある",1,IF('３　回答貼付シート'!L566="３～５日（にち）ある",2,IF('３　回答貼付シート'!L566="ほぼ毎日（まいにち）ある",3,))))</f>
        <v>0</v>
      </c>
      <c r="K569" s="26">
        <f>IF('３　回答貼付シート'!M566="ない",0,IF('３　回答貼付シート'!M566="１～２日（にち）ある",1,IF('３　回答貼付シート'!M566="３～５日（にち）ある",2,IF('３　回答貼付シート'!M566="ほぼ毎日（まいにち）ある",3,))))</f>
        <v>0</v>
      </c>
      <c r="L569" s="26">
        <f>IF('３　回答貼付シート'!N566="ない",0,IF('３　回答貼付シート'!N566="１～２日（にち）ある",1,IF('３　回答貼付シート'!N566="３～５日（にち）ある",2,IF('３　回答貼付シート'!N566="ほぼ毎日（まいにち）ある",3,))))</f>
        <v>0</v>
      </c>
      <c r="M569" s="26">
        <f>IF('３　回答貼付シート'!O566="ない",0,IF('３　回答貼付シート'!O566="１～２日（にち）ある",1,IF('３　回答貼付シート'!O566="３～５日（にち）ある",2,IF('３　回答貼付シート'!O566="ほぼ毎日（まいにち）ある",3,))))</f>
        <v>0</v>
      </c>
      <c r="N569" s="26">
        <f>IF('３　回答貼付シート'!P566="ない",0,IF('３　回答貼付シート'!P566="１～２日（にち）ある",1,IF('３　回答貼付シート'!P566="３～５日（にち）ある",2,IF('３　回答貼付シート'!P566="ほぼ毎日（まいにち）ある",3,))))</f>
        <v>0</v>
      </c>
      <c r="O569" s="26">
        <f>IF('３　回答貼付シート'!Q566="ない",0,IF('３　回答貼付シート'!Q566="１～２日（にち）ある",1,IF('３　回答貼付シート'!Q566="３～５日（にち）ある",2,IF('３　回答貼付シート'!Q566="ほぼ毎日（まいにち）ある",3,))))</f>
        <v>0</v>
      </c>
      <c r="P569" s="26">
        <f>IF('３　回答貼付シート'!R566="ない",0,IF('３　回答貼付シート'!R566="１～２日（にち）ある",1,IF('３　回答貼付シート'!R566="３～５日（にち）ある",2,IF('３　回答貼付シート'!R566="ほぼ毎日（まいにち）ある",3,))))</f>
        <v>0</v>
      </c>
      <c r="Q569" s="26">
        <f>IF('３　回答貼付シート'!S566="ない",0,IF('３　回答貼付シート'!S566="１～２日（にち）ある",1,IF('３　回答貼付シート'!S566="３～５日（にち）ある",2,IF('３　回答貼付シート'!S566="ほぼ毎日（まいにち）ある",3,))))</f>
        <v>0</v>
      </c>
      <c r="R569" s="26">
        <f>IF('３　回答貼付シート'!T566="ない",0,IF('３　回答貼付シート'!T566="１～２日（にち）ある",1,IF('３　回答貼付シート'!T566="３～５日（にち）ある",2,IF('３　回答貼付シート'!T566="ほぼ毎日（まいにち）ある",3,))))</f>
        <v>0</v>
      </c>
      <c r="S569" s="26">
        <f>IF('３　回答貼付シート'!U566="ない",0,IF('３　回答貼付シート'!U566="１～２日（にち）ある",1,IF('３　回答貼付シート'!U566="３～５日（にち）ある",2,IF('３　回答貼付シート'!U566="ほぼ毎日（まいにち）ある",3,))))</f>
        <v>0</v>
      </c>
      <c r="T569" s="26">
        <f>IF('３　回答貼付シート'!V566="ない",0,IF('３　回答貼付シート'!V566="１～２日（にち）ある",1,IF('３　回答貼付シート'!V566="３～５日（にち）ある",2,IF('３　回答貼付シート'!V566="ほぼ毎日（まいにち）ある",3,))))</f>
        <v>0</v>
      </c>
      <c r="U569" s="26">
        <f>IF('３　回答貼付シート'!W566="ない",0,IF('３　回答貼付シート'!W566="１～２日（にち）ある",1,IF('３　回答貼付シート'!W566="３～５日（にち）ある",2,IF('３　回答貼付シート'!W566="ほぼ毎日（まいにち）ある",3,))))</f>
        <v>0</v>
      </c>
      <c r="V569" s="26">
        <f>IF('３　回答貼付シート'!X566="ない",0,IF('３　回答貼付シート'!X566="１～２日（にち）ある",1,IF('３　回答貼付シート'!X566="３～５日（にち）ある",2,IF('３　回答貼付シート'!X566="ほぼ毎日（まいにち）ある",3,))))</f>
        <v>0</v>
      </c>
      <c r="W569" s="26">
        <f>IF('３　回答貼付シート'!Y566="ない",0,IF('３　回答貼付シート'!Y566="１～２日（にち）ある",1,IF('３　回答貼付シート'!Y566="３～５日（にち）ある",2,IF('３　回答貼付シート'!Y566="ほぼ毎日（まいにち）ある",3,))))</f>
        <v>0</v>
      </c>
      <c r="X569" s="26">
        <f>IF('３　回答貼付シート'!Z566="ない",0,IF('３　回答貼付シート'!Z566="１～２日（にち）ある",1,IF('３　回答貼付シート'!Z566="３～５日（にち）ある",2,IF('３　回答貼付シート'!Z566="ほぼ毎日（まいにち）ある",3,))))</f>
        <v>0</v>
      </c>
      <c r="Y569" s="26">
        <f>IF('３　回答貼付シート'!AA566="ない",0,IF('３　回答貼付シート'!AA566="１～２日（にち）ある",1,IF('３　回答貼付シート'!AA566="３～５日（にち）ある",2,IF('３　回答貼付シート'!AA566="ほぼ毎日（まいにち）ある",3,))))</f>
        <v>0</v>
      </c>
      <c r="Z569" s="26">
        <f>'３　回答貼付シート'!$AB566</f>
        <v>0</v>
      </c>
      <c r="AA569" s="26" t="str">
        <f t="shared" si="76"/>
        <v/>
      </c>
      <c r="AB569" s="26" t="str">
        <f t="shared" si="77"/>
        <v/>
      </c>
      <c r="AC569" s="26" t="str">
        <f t="shared" si="78"/>
        <v/>
      </c>
      <c r="AD569" s="26" t="str">
        <f t="shared" si="79"/>
        <v/>
      </c>
      <c r="AE569" s="26" t="str">
        <f t="shared" si="80"/>
        <v/>
      </c>
      <c r="AF569" t="str">
        <f t="shared" si="73"/>
        <v>0</v>
      </c>
      <c r="AG569">
        <f t="shared" si="74"/>
        <v>0</v>
      </c>
      <c r="AH569" s="34">
        <f t="shared" si="81"/>
        <v>0</v>
      </c>
    </row>
    <row r="570" spans="1:34">
      <c r="A570" s="26"/>
      <c r="B570" s="26">
        <f t="shared" si="75"/>
        <v>0</v>
      </c>
      <c r="C570" s="26">
        <f>IF('３　回答貼付シート'!$F567&lt;&gt;0,VLOOKUP('３　回答貼付シート'!$F567,$AF$2048:$AG$2054,2,FALSE),0)</f>
        <v>0</v>
      </c>
      <c r="D570" s="26">
        <f>IF('３　回答貼付シート'!$G567&lt;&gt;0,VLOOKUP(('３　回答貼付シート'!$G567), $AF$2048:$AG$2054,2,FALSE),0)</f>
        <v>0</v>
      </c>
      <c r="E570" s="26">
        <f>'３　回答貼付シート'!$H567</f>
        <v>0</v>
      </c>
      <c r="F570" s="26">
        <f>IF(E570=0,0,VLOOKUP($B570,'２　情報入力シート'!$A$2:$E$2049,5))</f>
        <v>0</v>
      </c>
      <c r="G570" s="26">
        <f>IF('３　回答貼付シート'!I567="ない",0,IF('３　回答貼付シート'!I567="１～２日（にち）ある",1,IF('３　回答貼付シート'!I567="３～５日（にち）ある",2,IF('３　回答貼付シート'!I567="ほぼ毎日（まいにち）ある",3,))))</f>
        <v>0</v>
      </c>
      <c r="H570" s="26">
        <f>IF('３　回答貼付シート'!J567="ない",0,IF('３　回答貼付シート'!J567="１～２日（にち）ある",1,IF('３　回答貼付シート'!J567="３～５日（にち）ある",2,IF('３　回答貼付シート'!J567="ほぼ毎日（まいにち）ある",3,))))</f>
        <v>0</v>
      </c>
      <c r="I570" s="26">
        <f>IF('３　回答貼付シート'!K567="ない",0,IF('３　回答貼付シート'!K567="１～２日（にち）ある",1,IF('３　回答貼付シート'!K567="３～５日（にち）ある",2,IF('３　回答貼付シート'!K567="ほぼ毎日（まいにち）ある",3,))))</f>
        <v>0</v>
      </c>
      <c r="J570" s="26">
        <f>IF('３　回答貼付シート'!L567="ない",0,IF('３　回答貼付シート'!L567="１～２日（にち）ある",1,IF('３　回答貼付シート'!L567="３～５日（にち）ある",2,IF('３　回答貼付シート'!L567="ほぼ毎日（まいにち）ある",3,))))</f>
        <v>0</v>
      </c>
      <c r="K570" s="26">
        <f>IF('３　回答貼付シート'!M567="ない",0,IF('３　回答貼付シート'!M567="１～２日（にち）ある",1,IF('３　回答貼付シート'!M567="３～５日（にち）ある",2,IF('３　回答貼付シート'!M567="ほぼ毎日（まいにち）ある",3,))))</f>
        <v>0</v>
      </c>
      <c r="L570" s="26">
        <f>IF('３　回答貼付シート'!N567="ない",0,IF('３　回答貼付シート'!N567="１～２日（にち）ある",1,IF('３　回答貼付シート'!N567="３～５日（にち）ある",2,IF('３　回答貼付シート'!N567="ほぼ毎日（まいにち）ある",3,))))</f>
        <v>0</v>
      </c>
      <c r="M570" s="26">
        <f>IF('３　回答貼付シート'!O567="ない",0,IF('３　回答貼付シート'!O567="１～２日（にち）ある",1,IF('３　回答貼付シート'!O567="３～５日（にち）ある",2,IF('３　回答貼付シート'!O567="ほぼ毎日（まいにち）ある",3,))))</f>
        <v>0</v>
      </c>
      <c r="N570" s="26">
        <f>IF('３　回答貼付シート'!P567="ない",0,IF('３　回答貼付シート'!P567="１～２日（にち）ある",1,IF('３　回答貼付シート'!P567="３～５日（にち）ある",2,IF('３　回答貼付シート'!P567="ほぼ毎日（まいにち）ある",3,))))</f>
        <v>0</v>
      </c>
      <c r="O570" s="26">
        <f>IF('３　回答貼付シート'!Q567="ない",0,IF('３　回答貼付シート'!Q567="１～２日（にち）ある",1,IF('３　回答貼付シート'!Q567="３～５日（にち）ある",2,IF('３　回答貼付シート'!Q567="ほぼ毎日（まいにち）ある",3,))))</f>
        <v>0</v>
      </c>
      <c r="P570" s="26">
        <f>IF('３　回答貼付シート'!R567="ない",0,IF('３　回答貼付シート'!R567="１～２日（にち）ある",1,IF('３　回答貼付シート'!R567="３～５日（にち）ある",2,IF('３　回答貼付シート'!R567="ほぼ毎日（まいにち）ある",3,))))</f>
        <v>0</v>
      </c>
      <c r="Q570" s="26">
        <f>IF('３　回答貼付シート'!S567="ない",0,IF('３　回答貼付シート'!S567="１～２日（にち）ある",1,IF('３　回答貼付シート'!S567="３～５日（にち）ある",2,IF('３　回答貼付シート'!S567="ほぼ毎日（まいにち）ある",3,))))</f>
        <v>0</v>
      </c>
      <c r="R570" s="26">
        <f>IF('３　回答貼付シート'!T567="ない",0,IF('３　回答貼付シート'!T567="１～２日（にち）ある",1,IF('３　回答貼付シート'!T567="３～５日（にち）ある",2,IF('３　回答貼付シート'!T567="ほぼ毎日（まいにち）ある",3,))))</f>
        <v>0</v>
      </c>
      <c r="S570" s="26">
        <f>IF('３　回答貼付シート'!U567="ない",0,IF('３　回答貼付シート'!U567="１～２日（にち）ある",1,IF('３　回答貼付シート'!U567="３～５日（にち）ある",2,IF('３　回答貼付シート'!U567="ほぼ毎日（まいにち）ある",3,))))</f>
        <v>0</v>
      </c>
      <c r="T570" s="26">
        <f>IF('３　回答貼付シート'!V567="ない",0,IF('３　回答貼付シート'!V567="１～２日（にち）ある",1,IF('３　回答貼付シート'!V567="３～５日（にち）ある",2,IF('３　回答貼付シート'!V567="ほぼ毎日（まいにち）ある",3,))))</f>
        <v>0</v>
      </c>
      <c r="U570" s="26">
        <f>IF('３　回答貼付シート'!W567="ない",0,IF('３　回答貼付シート'!W567="１～２日（にち）ある",1,IF('３　回答貼付シート'!W567="３～５日（にち）ある",2,IF('３　回答貼付シート'!W567="ほぼ毎日（まいにち）ある",3,))))</f>
        <v>0</v>
      </c>
      <c r="V570" s="26">
        <f>IF('３　回答貼付シート'!X567="ない",0,IF('３　回答貼付シート'!X567="１～２日（にち）ある",1,IF('３　回答貼付シート'!X567="３～５日（にち）ある",2,IF('３　回答貼付シート'!X567="ほぼ毎日（まいにち）ある",3,))))</f>
        <v>0</v>
      </c>
      <c r="W570" s="26">
        <f>IF('３　回答貼付シート'!Y567="ない",0,IF('３　回答貼付シート'!Y567="１～２日（にち）ある",1,IF('３　回答貼付シート'!Y567="３～５日（にち）ある",2,IF('３　回答貼付シート'!Y567="ほぼ毎日（まいにち）ある",3,))))</f>
        <v>0</v>
      </c>
      <c r="X570" s="26">
        <f>IF('３　回答貼付シート'!Z567="ない",0,IF('３　回答貼付シート'!Z567="１～２日（にち）ある",1,IF('３　回答貼付シート'!Z567="３～５日（にち）ある",2,IF('３　回答貼付シート'!Z567="ほぼ毎日（まいにち）ある",3,))))</f>
        <v>0</v>
      </c>
      <c r="Y570" s="26">
        <f>IF('３　回答貼付シート'!AA567="ない",0,IF('３　回答貼付シート'!AA567="１～２日（にち）ある",1,IF('３　回答貼付シート'!AA567="３～５日（にち）ある",2,IF('３　回答貼付シート'!AA567="ほぼ毎日（まいにち）ある",3,))))</f>
        <v>0</v>
      </c>
      <c r="Z570" s="26">
        <f>'３　回答貼付シート'!$AB567</f>
        <v>0</v>
      </c>
      <c r="AA570" s="26" t="str">
        <f t="shared" si="76"/>
        <v/>
      </c>
      <c r="AB570" s="26" t="str">
        <f t="shared" si="77"/>
        <v/>
      </c>
      <c r="AC570" s="26" t="str">
        <f t="shared" si="78"/>
        <v/>
      </c>
      <c r="AD570" s="26" t="str">
        <f t="shared" si="79"/>
        <v/>
      </c>
      <c r="AE570" s="26" t="str">
        <f t="shared" si="80"/>
        <v/>
      </c>
      <c r="AF570" t="str">
        <f t="shared" si="73"/>
        <v>0</v>
      </c>
      <c r="AG570">
        <f t="shared" si="74"/>
        <v>0</v>
      </c>
      <c r="AH570" s="34">
        <f t="shared" si="81"/>
        <v>0</v>
      </c>
    </row>
    <row r="571" spans="1:34">
      <c r="A571" s="26"/>
      <c r="B571" s="26">
        <f t="shared" si="75"/>
        <v>0</v>
      </c>
      <c r="C571" s="26">
        <f>IF('３　回答貼付シート'!$F568&lt;&gt;0,VLOOKUP('３　回答貼付シート'!$F568,$AF$2048:$AG$2054,2,FALSE),0)</f>
        <v>0</v>
      </c>
      <c r="D571" s="26">
        <f>IF('３　回答貼付シート'!$G568&lt;&gt;0,VLOOKUP(('３　回答貼付シート'!$G568), $AF$2048:$AG$2054,2,FALSE),0)</f>
        <v>0</v>
      </c>
      <c r="E571" s="26">
        <f>'３　回答貼付シート'!$H568</f>
        <v>0</v>
      </c>
      <c r="F571" s="26">
        <f>IF(E571=0,0,VLOOKUP($B571,'２　情報入力シート'!$A$2:$E$2049,5))</f>
        <v>0</v>
      </c>
      <c r="G571" s="26">
        <f>IF('３　回答貼付シート'!I568="ない",0,IF('３　回答貼付シート'!I568="１～２日（にち）ある",1,IF('３　回答貼付シート'!I568="３～５日（にち）ある",2,IF('３　回答貼付シート'!I568="ほぼ毎日（まいにち）ある",3,))))</f>
        <v>0</v>
      </c>
      <c r="H571" s="26">
        <f>IF('３　回答貼付シート'!J568="ない",0,IF('３　回答貼付シート'!J568="１～２日（にち）ある",1,IF('３　回答貼付シート'!J568="３～５日（にち）ある",2,IF('３　回答貼付シート'!J568="ほぼ毎日（まいにち）ある",3,))))</f>
        <v>0</v>
      </c>
      <c r="I571" s="26">
        <f>IF('３　回答貼付シート'!K568="ない",0,IF('３　回答貼付シート'!K568="１～２日（にち）ある",1,IF('３　回答貼付シート'!K568="３～５日（にち）ある",2,IF('３　回答貼付シート'!K568="ほぼ毎日（まいにち）ある",3,))))</f>
        <v>0</v>
      </c>
      <c r="J571" s="26">
        <f>IF('３　回答貼付シート'!L568="ない",0,IF('３　回答貼付シート'!L568="１～２日（にち）ある",1,IF('３　回答貼付シート'!L568="３～５日（にち）ある",2,IF('３　回答貼付シート'!L568="ほぼ毎日（まいにち）ある",3,))))</f>
        <v>0</v>
      </c>
      <c r="K571" s="26">
        <f>IF('３　回答貼付シート'!M568="ない",0,IF('３　回答貼付シート'!M568="１～２日（にち）ある",1,IF('３　回答貼付シート'!M568="３～５日（にち）ある",2,IF('３　回答貼付シート'!M568="ほぼ毎日（まいにち）ある",3,))))</f>
        <v>0</v>
      </c>
      <c r="L571" s="26">
        <f>IF('３　回答貼付シート'!N568="ない",0,IF('３　回答貼付シート'!N568="１～２日（にち）ある",1,IF('３　回答貼付シート'!N568="３～５日（にち）ある",2,IF('３　回答貼付シート'!N568="ほぼ毎日（まいにち）ある",3,))))</f>
        <v>0</v>
      </c>
      <c r="M571" s="26">
        <f>IF('３　回答貼付シート'!O568="ない",0,IF('３　回答貼付シート'!O568="１～２日（にち）ある",1,IF('３　回答貼付シート'!O568="３～５日（にち）ある",2,IF('３　回答貼付シート'!O568="ほぼ毎日（まいにち）ある",3,))))</f>
        <v>0</v>
      </c>
      <c r="N571" s="26">
        <f>IF('３　回答貼付シート'!P568="ない",0,IF('３　回答貼付シート'!P568="１～２日（にち）ある",1,IF('３　回答貼付シート'!P568="３～５日（にち）ある",2,IF('３　回答貼付シート'!P568="ほぼ毎日（まいにち）ある",3,))))</f>
        <v>0</v>
      </c>
      <c r="O571" s="26">
        <f>IF('３　回答貼付シート'!Q568="ない",0,IF('３　回答貼付シート'!Q568="１～２日（にち）ある",1,IF('３　回答貼付シート'!Q568="３～５日（にち）ある",2,IF('３　回答貼付シート'!Q568="ほぼ毎日（まいにち）ある",3,))))</f>
        <v>0</v>
      </c>
      <c r="P571" s="26">
        <f>IF('３　回答貼付シート'!R568="ない",0,IF('３　回答貼付シート'!R568="１～２日（にち）ある",1,IF('３　回答貼付シート'!R568="３～５日（にち）ある",2,IF('３　回答貼付シート'!R568="ほぼ毎日（まいにち）ある",3,))))</f>
        <v>0</v>
      </c>
      <c r="Q571" s="26">
        <f>IF('３　回答貼付シート'!S568="ない",0,IF('３　回答貼付シート'!S568="１～２日（にち）ある",1,IF('３　回答貼付シート'!S568="３～５日（にち）ある",2,IF('３　回答貼付シート'!S568="ほぼ毎日（まいにち）ある",3,))))</f>
        <v>0</v>
      </c>
      <c r="R571" s="26">
        <f>IF('３　回答貼付シート'!T568="ない",0,IF('３　回答貼付シート'!T568="１～２日（にち）ある",1,IF('３　回答貼付シート'!T568="３～５日（にち）ある",2,IF('３　回答貼付シート'!T568="ほぼ毎日（まいにち）ある",3,))))</f>
        <v>0</v>
      </c>
      <c r="S571" s="26">
        <f>IF('３　回答貼付シート'!U568="ない",0,IF('３　回答貼付シート'!U568="１～２日（にち）ある",1,IF('３　回答貼付シート'!U568="３～５日（にち）ある",2,IF('３　回答貼付シート'!U568="ほぼ毎日（まいにち）ある",3,))))</f>
        <v>0</v>
      </c>
      <c r="T571" s="26">
        <f>IF('３　回答貼付シート'!V568="ない",0,IF('３　回答貼付シート'!V568="１～２日（にち）ある",1,IF('３　回答貼付シート'!V568="３～５日（にち）ある",2,IF('３　回答貼付シート'!V568="ほぼ毎日（まいにち）ある",3,))))</f>
        <v>0</v>
      </c>
      <c r="U571" s="26">
        <f>IF('３　回答貼付シート'!W568="ない",0,IF('３　回答貼付シート'!W568="１～２日（にち）ある",1,IF('３　回答貼付シート'!W568="３～５日（にち）ある",2,IF('３　回答貼付シート'!W568="ほぼ毎日（まいにち）ある",3,))))</f>
        <v>0</v>
      </c>
      <c r="V571" s="26">
        <f>IF('３　回答貼付シート'!X568="ない",0,IF('３　回答貼付シート'!X568="１～２日（にち）ある",1,IF('３　回答貼付シート'!X568="３～５日（にち）ある",2,IF('３　回答貼付シート'!X568="ほぼ毎日（まいにち）ある",3,))))</f>
        <v>0</v>
      </c>
      <c r="W571" s="26">
        <f>IF('３　回答貼付シート'!Y568="ない",0,IF('３　回答貼付シート'!Y568="１～２日（にち）ある",1,IF('３　回答貼付シート'!Y568="３～５日（にち）ある",2,IF('３　回答貼付シート'!Y568="ほぼ毎日（まいにち）ある",3,))))</f>
        <v>0</v>
      </c>
      <c r="X571" s="26">
        <f>IF('３　回答貼付シート'!Z568="ない",0,IF('３　回答貼付シート'!Z568="１～２日（にち）ある",1,IF('３　回答貼付シート'!Z568="３～５日（にち）ある",2,IF('３　回答貼付シート'!Z568="ほぼ毎日（まいにち）ある",3,))))</f>
        <v>0</v>
      </c>
      <c r="Y571" s="26">
        <f>IF('３　回答貼付シート'!AA568="ない",0,IF('３　回答貼付シート'!AA568="１～２日（にち）ある",1,IF('３　回答貼付シート'!AA568="３～５日（にち）ある",2,IF('３　回答貼付シート'!AA568="ほぼ毎日（まいにち）ある",3,))))</f>
        <v>0</v>
      </c>
      <c r="Z571" s="26">
        <f>'３　回答貼付シート'!$AB568</f>
        <v>0</v>
      </c>
      <c r="AA571" s="26" t="str">
        <f t="shared" si="76"/>
        <v/>
      </c>
      <c r="AB571" s="26" t="str">
        <f t="shared" si="77"/>
        <v/>
      </c>
      <c r="AC571" s="26" t="str">
        <f t="shared" si="78"/>
        <v/>
      </c>
      <c r="AD571" s="26" t="str">
        <f t="shared" si="79"/>
        <v/>
      </c>
      <c r="AE571" s="26" t="str">
        <f t="shared" si="80"/>
        <v/>
      </c>
      <c r="AF571" t="str">
        <f t="shared" si="73"/>
        <v>0</v>
      </c>
      <c r="AG571">
        <f t="shared" si="74"/>
        <v>0</v>
      </c>
      <c r="AH571" s="34">
        <f t="shared" si="81"/>
        <v>0</v>
      </c>
    </row>
    <row r="572" spans="1:34">
      <c r="A572" s="26"/>
      <c r="B572" s="26">
        <f t="shared" si="75"/>
        <v>0</v>
      </c>
      <c r="C572" s="26">
        <f>IF('３　回答貼付シート'!$F569&lt;&gt;0,VLOOKUP('３　回答貼付シート'!$F569,$AF$2048:$AG$2054,2,FALSE),0)</f>
        <v>0</v>
      </c>
      <c r="D572" s="26">
        <f>IF('３　回答貼付シート'!$G569&lt;&gt;0,VLOOKUP(('３　回答貼付シート'!$G569), $AF$2048:$AG$2054,2,FALSE),0)</f>
        <v>0</v>
      </c>
      <c r="E572" s="26">
        <f>'３　回答貼付シート'!$H569</f>
        <v>0</v>
      </c>
      <c r="F572" s="26">
        <f>IF(E572=0,0,VLOOKUP($B572,'２　情報入力シート'!$A$2:$E$2049,5))</f>
        <v>0</v>
      </c>
      <c r="G572" s="26">
        <f>IF('３　回答貼付シート'!I569="ない",0,IF('３　回答貼付シート'!I569="１～２日（にち）ある",1,IF('３　回答貼付シート'!I569="３～５日（にち）ある",2,IF('３　回答貼付シート'!I569="ほぼ毎日（まいにち）ある",3,))))</f>
        <v>0</v>
      </c>
      <c r="H572" s="26">
        <f>IF('３　回答貼付シート'!J569="ない",0,IF('３　回答貼付シート'!J569="１～２日（にち）ある",1,IF('３　回答貼付シート'!J569="３～５日（にち）ある",2,IF('３　回答貼付シート'!J569="ほぼ毎日（まいにち）ある",3,))))</f>
        <v>0</v>
      </c>
      <c r="I572" s="26">
        <f>IF('３　回答貼付シート'!K569="ない",0,IF('３　回答貼付シート'!K569="１～２日（にち）ある",1,IF('３　回答貼付シート'!K569="３～５日（にち）ある",2,IF('３　回答貼付シート'!K569="ほぼ毎日（まいにち）ある",3,))))</f>
        <v>0</v>
      </c>
      <c r="J572" s="26">
        <f>IF('３　回答貼付シート'!L569="ない",0,IF('３　回答貼付シート'!L569="１～２日（にち）ある",1,IF('３　回答貼付シート'!L569="３～５日（にち）ある",2,IF('３　回答貼付シート'!L569="ほぼ毎日（まいにち）ある",3,))))</f>
        <v>0</v>
      </c>
      <c r="K572" s="26">
        <f>IF('３　回答貼付シート'!M569="ない",0,IF('３　回答貼付シート'!M569="１～２日（にち）ある",1,IF('３　回答貼付シート'!M569="３～５日（にち）ある",2,IF('３　回答貼付シート'!M569="ほぼ毎日（まいにち）ある",3,))))</f>
        <v>0</v>
      </c>
      <c r="L572" s="26">
        <f>IF('３　回答貼付シート'!N569="ない",0,IF('３　回答貼付シート'!N569="１～２日（にち）ある",1,IF('３　回答貼付シート'!N569="３～５日（にち）ある",2,IF('３　回答貼付シート'!N569="ほぼ毎日（まいにち）ある",3,))))</f>
        <v>0</v>
      </c>
      <c r="M572" s="26">
        <f>IF('３　回答貼付シート'!O569="ない",0,IF('３　回答貼付シート'!O569="１～２日（にち）ある",1,IF('３　回答貼付シート'!O569="３～５日（にち）ある",2,IF('３　回答貼付シート'!O569="ほぼ毎日（まいにち）ある",3,))))</f>
        <v>0</v>
      </c>
      <c r="N572" s="26">
        <f>IF('３　回答貼付シート'!P569="ない",0,IF('３　回答貼付シート'!P569="１～２日（にち）ある",1,IF('３　回答貼付シート'!P569="３～５日（にち）ある",2,IF('３　回答貼付シート'!P569="ほぼ毎日（まいにち）ある",3,))))</f>
        <v>0</v>
      </c>
      <c r="O572" s="26">
        <f>IF('３　回答貼付シート'!Q569="ない",0,IF('３　回答貼付シート'!Q569="１～２日（にち）ある",1,IF('３　回答貼付シート'!Q569="３～５日（にち）ある",2,IF('３　回答貼付シート'!Q569="ほぼ毎日（まいにち）ある",3,))))</f>
        <v>0</v>
      </c>
      <c r="P572" s="26">
        <f>IF('３　回答貼付シート'!R569="ない",0,IF('３　回答貼付シート'!R569="１～２日（にち）ある",1,IF('３　回答貼付シート'!R569="３～５日（にち）ある",2,IF('３　回答貼付シート'!R569="ほぼ毎日（まいにち）ある",3,))))</f>
        <v>0</v>
      </c>
      <c r="Q572" s="26">
        <f>IF('３　回答貼付シート'!S569="ない",0,IF('３　回答貼付シート'!S569="１～２日（にち）ある",1,IF('３　回答貼付シート'!S569="３～５日（にち）ある",2,IF('３　回答貼付シート'!S569="ほぼ毎日（まいにち）ある",3,))))</f>
        <v>0</v>
      </c>
      <c r="R572" s="26">
        <f>IF('３　回答貼付シート'!T569="ない",0,IF('３　回答貼付シート'!T569="１～２日（にち）ある",1,IF('３　回答貼付シート'!T569="３～５日（にち）ある",2,IF('３　回答貼付シート'!T569="ほぼ毎日（まいにち）ある",3,))))</f>
        <v>0</v>
      </c>
      <c r="S572" s="26">
        <f>IF('３　回答貼付シート'!U569="ない",0,IF('３　回答貼付シート'!U569="１～２日（にち）ある",1,IF('３　回答貼付シート'!U569="３～５日（にち）ある",2,IF('３　回答貼付シート'!U569="ほぼ毎日（まいにち）ある",3,))))</f>
        <v>0</v>
      </c>
      <c r="T572" s="26">
        <f>IF('３　回答貼付シート'!V569="ない",0,IF('３　回答貼付シート'!V569="１～２日（にち）ある",1,IF('３　回答貼付シート'!V569="３～５日（にち）ある",2,IF('３　回答貼付シート'!V569="ほぼ毎日（まいにち）ある",3,))))</f>
        <v>0</v>
      </c>
      <c r="U572" s="26">
        <f>IF('３　回答貼付シート'!W569="ない",0,IF('３　回答貼付シート'!W569="１～２日（にち）ある",1,IF('３　回答貼付シート'!W569="３～５日（にち）ある",2,IF('３　回答貼付シート'!W569="ほぼ毎日（まいにち）ある",3,))))</f>
        <v>0</v>
      </c>
      <c r="V572" s="26">
        <f>IF('３　回答貼付シート'!X569="ない",0,IF('３　回答貼付シート'!X569="１～２日（にち）ある",1,IF('３　回答貼付シート'!X569="３～５日（にち）ある",2,IF('３　回答貼付シート'!X569="ほぼ毎日（まいにち）ある",3,))))</f>
        <v>0</v>
      </c>
      <c r="W572" s="26">
        <f>IF('３　回答貼付シート'!Y569="ない",0,IF('３　回答貼付シート'!Y569="１～２日（にち）ある",1,IF('３　回答貼付シート'!Y569="３～５日（にち）ある",2,IF('３　回答貼付シート'!Y569="ほぼ毎日（まいにち）ある",3,))))</f>
        <v>0</v>
      </c>
      <c r="X572" s="26">
        <f>IF('３　回答貼付シート'!Z569="ない",0,IF('３　回答貼付シート'!Z569="１～２日（にち）ある",1,IF('３　回答貼付シート'!Z569="３～５日（にち）ある",2,IF('３　回答貼付シート'!Z569="ほぼ毎日（まいにち）ある",3,))))</f>
        <v>0</v>
      </c>
      <c r="Y572" s="26">
        <f>IF('３　回答貼付シート'!AA569="ない",0,IF('３　回答貼付シート'!AA569="１～２日（にち）ある",1,IF('３　回答貼付シート'!AA569="３～５日（にち）ある",2,IF('３　回答貼付シート'!AA569="ほぼ毎日（まいにち）ある",3,))))</f>
        <v>0</v>
      </c>
      <c r="Z572" s="26">
        <f>'３　回答貼付シート'!$AB569</f>
        <v>0</v>
      </c>
      <c r="AA572" s="26" t="str">
        <f t="shared" si="76"/>
        <v/>
      </c>
      <c r="AB572" s="26" t="str">
        <f t="shared" si="77"/>
        <v/>
      </c>
      <c r="AC572" s="26" t="str">
        <f t="shared" si="78"/>
        <v/>
      </c>
      <c r="AD572" s="26" t="str">
        <f t="shared" si="79"/>
        <v/>
      </c>
      <c r="AE572" s="26" t="str">
        <f t="shared" si="80"/>
        <v/>
      </c>
      <c r="AF572" t="str">
        <f t="shared" si="73"/>
        <v>0</v>
      </c>
      <c r="AG572">
        <f t="shared" si="74"/>
        <v>0</v>
      </c>
      <c r="AH572" s="34">
        <f t="shared" si="81"/>
        <v>0</v>
      </c>
    </row>
    <row r="573" spans="1:34">
      <c r="A573" s="26"/>
      <c r="B573" s="26">
        <f t="shared" si="75"/>
        <v>0</v>
      </c>
      <c r="C573" s="26">
        <f>IF('３　回答貼付シート'!$F570&lt;&gt;0,VLOOKUP('３　回答貼付シート'!$F570,$AF$2048:$AG$2054,2,FALSE),0)</f>
        <v>0</v>
      </c>
      <c r="D573" s="26">
        <f>IF('３　回答貼付シート'!$G570&lt;&gt;0,VLOOKUP(('３　回答貼付シート'!$G570), $AF$2048:$AG$2054,2,FALSE),0)</f>
        <v>0</v>
      </c>
      <c r="E573" s="26">
        <f>'３　回答貼付シート'!$H570</f>
        <v>0</v>
      </c>
      <c r="F573" s="26">
        <f>IF(E573=0,0,VLOOKUP($B573,'２　情報入力シート'!$A$2:$E$2049,5))</f>
        <v>0</v>
      </c>
      <c r="G573" s="26">
        <f>IF('３　回答貼付シート'!I570="ない",0,IF('３　回答貼付シート'!I570="１～２日（にち）ある",1,IF('３　回答貼付シート'!I570="３～５日（にち）ある",2,IF('３　回答貼付シート'!I570="ほぼ毎日（まいにち）ある",3,))))</f>
        <v>0</v>
      </c>
      <c r="H573" s="26">
        <f>IF('３　回答貼付シート'!J570="ない",0,IF('３　回答貼付シート'!J570="１～２日（にち）ある",1,IF('３　回答貼付シート'!J570="３～５日（にち）ある",2,IF('３　回答貼付シート'!J570="ほぼ毎日（まいにち）ある",3,))))</f>
        <v>0</v>
      </c>
      <c r="I573" s="26">
        <f>IF('３　回答貼付シート'!K570="ない",0,IF('３　回答貼付シート'!K570="１～２日（にち）ある",1,IF('３　回答貼付シート'!K570="３～５日（にち）ある",2,IF('３　回答貼付シート'!K570="ほぼ毎日（まいにち）ある",3,))))</f>
        <v>0</v>
      </c>
      <c r="J573" s="26">
        <f>IF('３　回答貼付シート'!L570="ない",0,IF('３　回答貼付シート'!L570="１～２日（にち）ある",1,IF('３　回答貼付シート'!L570="３～５日（にち）ある",2,IF('３　回答貼付シート'!L570="ほぼ毎日（まいにち）ある",3,))))</f>
        <v>0</v>
      </c>
      <c r="K573" s="26">
        <f>IF('３　回答貼付シート'!M570="ない",0,IF('３　回答貼付シート'!M570="１～２日（にち）ある",1,IF('３　回答貼付シート'!M570="３～５日（にち）ある",2,IF('３　回答貼付シート'!M570="ほぼ毎日（まいにち）ある",3,))))</f>
        <v>0</v>
      </c>
      <c r="L573" s="26">
        <f>IF('３　回答貼付シート'!N570="ない",0,IF('３　回答貼付シート'!N570="１～２日（にち）ある",1,IF('３　回答貼付シート'!N570="３～５日（にち）ある",2,IF('３　回答貼付シート'!N570="ほぼ毎日（まいにち）ある",3,))))</f>
        <v>0</v>
      </c>
      <c r="M573" s="26">
        <f>IF('３　回答貼付シート'!O570="ない",0,IF('３　回答貼付シート'!O570="１～２日（にち）ある",1,IF('３　回答貼付シート'!O570="３～５日（にち）ある",2,IF('３　回答貼付シート'!O570="ほぼ毎日（まいにち）ある",3,))))</f>
        <v>0</v>
      </c>
      <c r="N573" s="26">
        <f>IF('３　回答貼付シート'!P570="ない",0,IF('３　回答貼付シート'!P570="１～２日（にち）ある",1,IF('３　回答貼付シート'!P570="３～５日（にち）ある",2,IF('３　回答貼付シート'!P570="ほぼ毎日（まいにち）ある",3,))))</f>
        <v>0</v>
      </c>
      <c r="O573" s="26">
        <f>IF('３　回答貼付シート'!Q570="ない",0,IF('３　回答貼付シート'!Q570="１～２日（にち）ある",1,IF('３　回答貼付シート'!Q570="３～５日（にち）ある",2,IF('３　回答貼付シート'!Q570="ほぼ毎日（まいにち）ある",3,))))</f>
        <v>0</v>
      </c>
      <c r="P573" s="26">
        <f>IF('３　回答貼付シート'!R570="ない",0,IF('３　回答貼付シート'!R570="１～２日（にち）ある",1,IF('３　回答貼付シート'!R570="３～５日（にち）ある",2,IF('３　回答貼付シート'!R570="ほぼ毎日（まいにち）ある",3,))))</f>
        <v>0</v>
      </c>
      <c r="Q573" s="26">
        <f>IF('３　回答貼付シート'!S570="ない",0,IF('３　回答貼付シート'!S570="１～２日（にち）ある",1,IF('３　回答貼付シート'!S570="３～５日（にち）ある",2,IF('３　回答貼付シート'!S570="ほぼ毎日（まいにち）ある",3,))))</f>
        <v>0</v>
      </c>
      <c r="R573" s="26">
        <f>IF('３　回答貼付シート'!T570="ない",0,IF('３　回答貼付シート'!T570="１～２日（にち）ある",1,IF('３　回答貼付シート'!T570="３～５日（にち）ある",2,IF('３　回答貼付シート'!T570="ほぼ毎日（まいにち）ある",3,))))</f>
        <v>0</v>
      </c>
      <c r="S573" s="26">
        <f>IF('３　回答貼付シート'!U570="ない",0,IF('３　回答貼付シート'!U570="１～２日（にち）ある",1,IF('３　回答貼付シート'!U570="３～５日（にち）ある",2,IF('３　回答貼付シート'!U570="ほぼ毎日（まいにち）ある",3,))))</f>
        <v>0</v>
      </c>
      <c r="T573" s="26">
        <f>IF('３　回答貼付シート'!V570="ない",0,IF('３　回答貼付シート'!V570="１～２日（にち）ある",1,IF('３　回答貼付シート'!V570="３～５日（にち）ある",2,IF('３　回答貼付シート'!V570="ほぼ毎日（まいにち）ある",3,))))</f>
        <v>0</v>
      </c>
      <c r="U573" s="26">
        <f>IF('３　回答貼付シート'!W570="ない",0,IF('３　回答貼付シート'!W570="１～２日（にち）ある",1,IF('３　回答貼付シート'!W570="３～５日（にち）ある",2,IF('３　回答貼付シート'!W570="ほぼ毎日（まいにち）ある",3,))))</f>
        <v>0</v>
      </c>
      <c r="V573" s="26">
        <f>IF('３　回答貼付シート'!X570="ない",0,IF('３　回答貼付シート'!X570="１～２日（にち）ある",1,IF('３　回答貼付シート'!X570="３～５日（にち）ある",2,IF('３　回答貼付シート'!X570="ほぼ毎日（まいにち）ある",3,))))</f>
        <v>0</v>
      </c>
      <c r="W573" s="26">
        <f>IF('３　回答貼付シート'!Y570="ない",0,IF('３　回答貼付シート'!Y570="１～２日（にち）ある",1,IF('３　回答貼付シート'!Y570="３～５日（にち）ある",2,IF('３　回答貼付シート'!Y570="ほぼ毎日（まいにち）ある",3,))))</f>
        <v>0</v>
      </c>
      <c r="X573" s="26">
        <f>IF('３　回答貼付シート'!Z570="ない",0,IF('３　回答貼付シート'!Z570="１～２日（にち）ある",1,IF('３　回答貼付シート'!Z570="３～５日（にち）ある",2,IF('３　回答貼付シート'!Z570="ほぼ毎日（まいにち）ある",3,))))</f>
        <v>0</v>
      </c>
      <c r="Y573" s="26">
        <f>IF('３　回答貼付シート'!AA570="ない",0,IF('３　回答貼付シート'!AA570="１～２日（にち）ある",1,IF('３　回答貼付シート'!AA570="３～５日（にち）ある",2,IF('３　回答貼付シート'!AA570="ほぼ毎日（まいにち）ある",3,))))</f>
        <v>0</v>
      </c>
      <c r="Z573" s="26">
        <f>'３　回答貼付シート'!$AB570</f>
        <v>0</v>
      </c>
      <c r="AA573" s="26" t="str">
        <f t="shared" si="76"/>
        <v/>
      </c>
      <c r="AB573" s="26" t="str">
        <f t="shared" si="77"/>
        <v/>
      </c>
      <c r="AC573" s="26" t="str">
        <f t="shared" si="78"/>
        <v/>
      </c>
      <c r="AD573" s="26" t="str">
        <f t="shared" si="79"/>
        <v/>
      </c>
      <c r="AE573" s="26" t="str">
        <f t="shared" si="80"/>
        <v/>
      </c>
      <c r="AF573" t="str">
        <f t="shared" si="73"/>
        <v>0</v>
      </c>
      <c r="AG573">
        <f t="shared" si="74"/>
        <v>0</v>
      </c>
      <c r="AH573" s="34">
        <f t="shared" si="81"/>
        <v>0</v>
      </c>
    </row>
    <row r="574" spans="1:34">
      <c r="A574" s="26"/>
      <c r="B574" s="26">
        <f t="shared" si="75"/>
        <v>0</v>
      </c>
      <c r="C574" s="26">
        <f>IF('３　回答貼付シート'!$F571&lt;&gt;0,VLOOKUP('３　回答貼付シート'!$F571,$AF$2048:$AG$2054,2,FALSE),0)</f>
        <v>0</v>
      </c>
      <c r="D574" s="26">
        <f>IF('３　回答貼付シート'!$G571&lt;&gt;0,VLOOKUP(('３　回答貼付シート'!$G571), $AF$2048:$AG$2054,2,FALSE),0)</f>
        <v>0</v>
      </c>
      <c r="E574" s="26">
        <f>'３　回答貼付シート'!$H571</f>
        <v>0</v>
      </c>
      <c r="F574" s="26">
        <f>IF(E574=0,0,VLOOKUP($B574,'２　情報入力シート'!$A$2:$E$2049,5))</f>
        <v>0</v>
      </c>
      <c r="G574" s="26">
        <f>IF('３　回答貼付シート'!I571="ない",0,IF('３　回答貼付シート'!I571="１～２日（にち）ある",1,IF('３　回答貼付シート'!I571="３～５日（にち）ある",2,IF('３　回答貼付シート'!I571="ほぼ毎日（まいにち）ある",3,))))</f>
        <v>0</v>
      </c>
      <c r="H574" s="26">
        <f>IF('３　回答貼付シート'!J571="ない",0,IF('３　回答貼付シート'!J571="１～２日（にち）ある",1,IF('３　回答貼付シート'!J571="３～５日（にち）ある",2,IF('３　回答貼付シート'!J571="ほぼ毎日（まいにち）ある",3,))))</f>
        <v>0</v>
      </c>
      <c r="I574" s="26">
        <f>IF('３　回答貼付シート'!K571="ない",0,IF('３　回答貼付シート'!K571="１～２日（にち）ある",1,IF('３　回答貼付シート'!K571="３～５日（にち）ある",2,IF('３　回答貼付シート'!K571="ほぼ毎日（まいにち）ある",3,))))</f>
        <v>0</v>
      </c>
      <c r="J574" s="26">
        <f>IF('３　回答貼付シート'!L571="ない",0,IF('３　回答貼付シート'!L571="１～２日（にち）ある",1,IF('３　回答貼付シート'!L571="３～５日（にち）ある",2,IF('３　回答貼付シート'!L571="ほぼ毎日（まいにち）ある",3,))))</f>
        <v>0</v>
      </c>
      <c r="K574" s="26">
        <f>IF('３　回答貼付シート'!M571="ない",0,IF('３　回答貼付シート'!M571="１～２日（にち）ある",1,IF('３　回答貼付シート'!M571="３～５日（にち）ある",2,IF('３　回答貼付シート'!M571="ほぼ毎日（まいにち）ある",3,))))</f>
        <v>0</v>
      </c>
      <c r="L574" s="26">
        <f>IF('３　回答貼付シート'!N571="ない",0,IF('３　回答貼付シート'!N571="１～２日（にち）ある",1,IF('３　回答貼付シート'!N571="３～５日（にち）ある",2,IF('３　回答貼付シート'!N571="ほぼ毎日（まいにち）ある",3,))))</f>
        <v>0</v>
      </c>
      <c r="M574" s="26">
        <f>IF('３　回答貼付シート'!O571="ない",0,IF('３　回答貼付シート'!O571="１～２日（にち）ある",1,IF('３　回答貼付シート'!O571="３～５日（にち）ある",2,IF('３　回答貼付シート'!O571="ほぼ毎日（まいにち）ある",3,))))</f>
        <v>0</v>
      </c>
      <c r="N574" s="26">
        <f>IF('３　回答貼付シート'!P571="ない",0,IF('３　回答貼付シート'!P571="１～２日（にち）ある",1,IF('３　回答貼付シート'!P571="３～５日（にち）ある",2,IF('３　回答貼付シート'!P571="ほぼ毎日（まいにち）ある",3,))))</f>
        <v>0</v>
      </c>
      <c r="O574" s="26">
        <f>IF('３　回答貼付シート'!Q571="ない",0,IF('３　回答貼付シート'!Q571="１～２日（にち）ある",1,IF('３　回答貼付シート'!Q571="３～５日（にち）ある",2,IF('３　回答貼付シート'!Q571="ほぼ毎日（まいにち）ある",3,))))</f>
        <v>0</v>
      </c>
      <c r="P574" s="26">
        <f>IF('３　回答貼付シート'!R571="ない",0,IF('３　回答貼付シート'!R571="１～２日（にち）ある",1,IF('３　回答貼付シート'!R571="３～５日（にち）ある",2,IF('３　回答貼付シート'!R571="ほぼ毎日（まいにち）ある",3,))))</f>
        <v>0</v>
      </c>
      <c r="Q574" s="26">
        <f>IF('３　回答貼付シート'!S571="ない",0,IF('３　回答貼付シート'!S571="１～２日（にち）ある",1,IF('３　回答貼付シート'!S571="３～５日（にち）ある",2,IF('３　回答貼付シート'!S571="ほぼ毎日（まいにち）ある",3,))))</f>
        <v>0</v>
      </c>
      <c r="R574" s="26">
        <f>IF('３　回答貼付シート'!T571="ない",0,IF('３　回答貼付シート'!T571="１～２日（にち）ある",1,IF('３　回答貼付シート'!T571="３～５日（にち）ある",2,IF('３　回答貼付シート'!T571="ほぼ毎日（まいにち）ある",3,))))</f>
        <v>0</v>
      </c>
      <c r="S574" s="26">
        <f>IF('３　回答貼付シート'!U571="ない",0,IF('３　回答貼付シート'!U571="１～２日（にち）ある",1,IF('３　回答貼付シート'!U571="３～５日（にち）ある",2,IF('３　回答貼付シート'!U571="ほぼ毎日（まいにち）ある",3,))))</f>
        <v>0</v>
      </c>
      <c r="T574" s="26">
        <f>IF('３　回答貼付シート'!V571="ない",0,IF('３　回答貼付シート'!V571="１～２日（にち）ある",1,IF('３　回答貼付シート'!V571="３～５日（にち）ある",2,IF('３　回答貼付シート'!V571="ほぼ毎日（まいにち）ある",3,))))</f>
        <v>0</v>
      </c>
      <c r="U574" s="26">
        <f>IF('３　回答貼付シート'!W571="ない",0,IF('３　回答貼付シート'!W571="１～２日（にち）ある",1,IF('３　回答貼付シート'!W571="３～５日（にち）ある",2,IF('３　回答貼付シート'!W571="ほぼ毎日（まいにち）ある",3,))))</f>
        <v>0</v>
      </c>
      <c r="V574" s="26">
        <f>IF('３　回答貼付シート'!X571="ない",0,IF('３　回答貼付シート'!X571="１～２日（にち）ある",1,IF('３　回答貼付シート'!X571="３～５日（にち）ある",2,IF('３　回答貼付シート'!X571="ほぼ毎日（まいにち）ある",3,))))</f>
        <v>0</v>
      </c>
      <c r="W574" s="26">
        <f>IF('３　回答貼付シート'!Y571="ない",0,IF('３　回答貼付シート'!Y571="１～２日（にち）ある",1,IF('３　回答貼付シート'!Y571="３～５日（にち）ある",2,IF('３　回答貼付シート'!Y571="ほぼ毎日（まいにち）ある",3,))))</f>
        <v>0</v>
      </c>
      <c r="X574" s="26">
        <f>IF('３　回答貼付シート'!Z571="ない",0,IF('３　回答貼付シート'!Z571="１～２日（にち）ある",1,IF('３　回答貼付シート'!Z571="３～５日（にち）ある",2,IF('３　回答貼付シート'!Z571="ほぼ毎日（まいにち）ある",3,))))</f>
        <v>0</v>
      </c>
      <c r="Y574" s="26">
        <f>IF('３　回答貼付シート'!AA571="ない",0,IF('３　回答貼付シート'!AA571="１～２日（にち）ある",1,IF('３　回答貼付シート'!AA571="３～５日（にち）ある",2,IF('３　回答貼付シート'!AA571="ほぼ毎日（まいにち）ある",3,))))</f>
        <v>0</v>
      </c>
      <c r="Z574" s="26">
        <f>'３　回答貼付シート'!$AB571</f>
        <v>0</v>
      </c>
      <c r="AA574" s="26" t="str">
        <f t="shared" si="76"/>
        <v/>
      </c>
      <c r="AB574" s="26" t="str">
        <f t="shared" si="77"/>
        <v/>
      </c>
      <c r="AC574" s="26" t="str">
        <f t="shared" si="78"/>
        <v/>
      </c>
      <c r="AD574" s="26" t="str">
        <f t="shared" si="79"/>
        <v/>
      </c>
      <c r="AE574" s="26" t="str">
        <f t="shared" si="80"/>
        <v/>
      </c>
      <c r="AF574" t="str">
        <f t="shared" si="73"/>
        <v>0</v>
      </c>
      <c r="AG574">
        <f t="shared" si="74"/>
        <v>0</v>
      </c>
      <c r="AH574" s="34">
        <f t="shared" si="81"/>
        <v>0</v>
      </c>
    </row>
    <row r="575" spans="1:34">
      <c r="A575" s="26"/>
      <c r="B575" s="26">
        <f t="shared" si="75"/>
        <v>0</v>
      </c>
      <c r="C575" s="26">
        <f>IF('３　回答貼付シート'!$F572&lt;&gt;0,VLOOKUP('３　回答貼付シート'!$F572,$AF$2048:$AG$2054,2,FALSE),0)</f>
        <v>0</v>
      </c>
      <c r="D575" s="26">
        <f>IF('３　回答貼付シート'!$G572&lt;&gt;0,VLOOKUP(('３　回答貼付シート'!$G572), $AF$2048:$AG$2054,2,FALSE),0)</f>
        <v>0</v>
      </c>
      <c r="E575" s="26">
        <f>'３　回答貼付シート'!$H572</f>
        <v>0</v>
      </c>
      <c r="F575" s="26">
        <f>IF(E575=0,0,VLOOKUP($B575,'２　情報入力シート'!$A$2:$E$2049,5))</f>
        <v>0</v>
      </c>
      <c r="G575" s="26">
        <f>IF('３　回答貼付シート'!I572="ない",0,IF('３　回答貼付シート'!I572="１～２日（にち）ある",1,IF('３　回答貼付シート'!I572="３～５日（にち）ある",2,IF('３　回答貼付シート'!I572="ほぼ毎日（まいにち）ある",3,))))</f>
        <v>0</v>
      </c>
      <c r="H575" s="26">
        <f>IF('３　回答貼付シート'!J572="ない",0,IF('３　回答貼付シート'!J572="１～２日（にち）ある",1,IF('３　回答貼付シート'!J572="３～５日（にち）ある",2,IF('３　回答貼付シート'!J572="ほぼ毎日（まいにち）ある",3,))))</f>
        <v>0</v>
      </c>
      <c r="I575" s="26">
        <f>IF('３　回答貼付シート'!K572="ない",0,IF('３　回答貼付シート'!K572="１～２日（にち）ある",1,IF('３　回答貼付シート'!K572="３～５日（にち）ある",2,IF('３　回答貼付シート'!K572="ほぼ毎日（まいにち）ある",3,))))</f>
        <v>0</v>
      </c>
      <c r="J575" s="26">
        <f>IF('３　回答貼付シート'!L572="ない",0,IF('３　回答貼付シート'!L572="１～２日（にち）ある",1,IF('３　回答貼付シート'!L572="３～５日（にち）ある",2,IF('３　回答貼付シート'!L572="ほぼ毎日（まいにち）ある",3,))))</f>
        <v>0</v>
      </c>
      <c r="K575" s="26">
        <f>IF('３　回答貼付シート'!M572="ない",0,IF('３　回答貼付シート'!M572="１～２日（にち）ある",1,IF('３　回答貼付シート'!M572="３～５日（にち）ある",2,IF('３　回答貼付シート'!M572="ほぼ毎日（まいにち）ある",3,))))</f>
        <v>0</v>
      </c>
      <c r="L575" s="26">
        <f>IF('３　回答貼付シート'!N572="ない",0,IF('３　回答貼付シート'!N572="１～２日（にち）ある",1,IF('３　回答貼付シート'!N572="３～５日（にち）ある",2,IF('３　回答貼付シート'!N572="ほぼ毎日（まいにち）ある",3,))))</f>
        <v>0</v>
      </c>
      <c r="M575" s="26">
        <f>IF('３　回答貼付シート'!O572="ない",0,IF('３　回答貼付シート'!O572="１～２日（にち）ある",1,IF('３　回答貼付シート'!O572="３～５日（にち）ある",2,IF('３　回答貼付シート'!O572="ほぼ毎日（まいにち）ある",3,))))</f>
        <v>0</v>
      </c>
      <c r="N575" s="26">
        <f>IF('３　回答貼付シート'!P572="ない",0,IF('３　回答貼付シート'!P572="１～２日（にち）ある",1,IF('３　回答貼付シート'!P572="３～５日（にち）ある",2,IF('３　回答貼付シート'!P572="ほぼ毎日（まいにち）ある",3,))))</f>
        <v>0</v>
      </c>
      <c r="O575" s="26">
        <f>IF('３　回答貼付シート'!Q572="ない",0,IF('３　回答貼付シート'!Q572="１～２日（にち）ある",1,IF('３　回答貼付シート'!Q572="３～５日（にち）ある",2,IF('３　回答貼付シート'!Q572="ほぼ毎日（まいにち）ある",3,))))</f>
        <v>0</v>
      </c>
      <c r="P575" s="26">
        <f>IF('３　回答貼付シート'!R572="ない",0,IF('３　回答貼付シート'!R572="１～２日（にち）ある",1,IF('３　回答貼付シート'!R572="３～５日（にち）ある",2,IF('３　回答貼付シート'!R572="ほぼ毎日（まいにち）ある",3,))))</f>
        <v>0</v>
      </c>
      <c r="Q575" s="26">
        <f>IF('３　回答貼付シート'!S572="ない",0,IF('３　回答貼付シート'!S572="１～２日（にち）ある",1,IF('３　回答貼付シート'!S572="３～５日（にち）ある",2,IF('３　回答貼付シート'!S572="ほぼ毎日（まいにち）ある",3,))))</f>
        <v>0</v>
      </c>
      <c r="R575" s="26">
        <f>IF('３　回答貼付シート'!T572="ない",0,IF('３　回答貼付シート'!T572="１～２日（にち）ある",1,IF('３　回答貼付シート'!T572="３～５日（にち）ある",2,IF('３　回答貼付シート'!T572="ほぼ毎日（まいにち）ある",3,))))</f>
        <v>0</v>
      </c>
      <c r="S575" s="26">
        <f>IF('３　回答貼付シート'!U572="ない",0,IF('３　回答貼付シート'!U572="１～２日（にち）ある",1,IF('３　回答貼付シート'!U572="３～５日（にち）ある",2,IF('３　回答貼付シート'!U572="ほぼ毎日（まいにち）ある",3,))))</f>
        <v>0</v>
      </c>
      <c r="T575" s="26">
        <f>IF('３　回答貼付シート'!V572="ない",0,IF('３　回答貼付シート'!V572="１～２日（にち）ある",1,IF('３　回答貼付シート'!V572="３～５日（にち）ある",2,IF('３　回答貼付シート'!V572="ほぼ毎日（まいにち）ある",3,))))</f>
        <v>0</v>
      </c>
      <c r="U575" s="26">
        <f>IF('３　回答貼付シート'!W572="ない",0,IF('３　回答貼付シート'!W572="１～２日（にち）ある",1,IF('３　回答貼付シート'!W572="３～５日（にち）ある",2,IF('３　回答貼付シート'!W572="ほぼ毎日（まいにち）ある",3,))))</f>
        <v>0</v>
      </c>
      <c r="V575" s="26">
        <f>IF('３　回答貼付シート'!X572="ない",0,IF('３　回答貼付シート'!X572="１～２日（にち）ある",1,IF('３　回答貼付シート'!X572="３～５日（にち）ある",2,IF('３　回答貼付シート'!X572="ほぼ毎日（まいにち）ある",3,))))</f>
        <v>0</v>
      </c>
      <c r="W575" s="26">
        <f>IF('３　回答貼付シート'!Y572="ない",0,IF('３　回答貼付シート'!Y572="１～２日（にち）ある",1,IF('３　回答貼付シート'!Y572="３～５日（にち）ある",2,IF('３　回答貼付シート'!Y572="ほぼ毎日（まいにち）ある",3,))))</f>
        <v>0</v>
      </c>
      <c r="X575" s="26">
        <f>IF('３　回答貼付シート'!Z572="ない",0,IF('３　回答貼付シート'!Z572="１～２日（にち）ある",1,IF('３　回答貼付シート'!Z572="３～５日（にち）ある",2,IF('３　回答貼付シート'!Z572="ほぼ毎日（まいにち）ある",3,))))</f>
        <v>0</v>
      </c>
      <c r="Y575" s="26">
        <f>IF('３　回答貼付シート'!AA572="ない",0,IF('３　回答貼付シート'!AA572="１～２日（にち）ある",1,IF('３　回答貼付シート'!AA572="３～５日（にち）ある",2,IF('３　回答貼付シート'!AA572="ほぼ毎日（まいにち）ある",3,))))</f>
        <v>0</v>
      </c>
      <c r="Z575" s="26">
        <f>'３　回答貼付シート'!$AB572</f>
        <v>0</v>
      </c>
      <c r="AA575" s="26" t="str">
        <f t="shared" si="76"/>
        <v/>
      </c>
      <c r="AB575" s="26" t="str">
        <f t="shared" si="77"/>
        <v/>
      </c>
      <c r="AC575" s="26" t="str">
        <f t="shared" si="78"/>
        <v/>
      </c>
      <c r="AD575" s="26" t="str">
        <f t="shared" si="79"/>
        <v/>
      </c>
      <c r="AE575" s="26" t="str">
        <f t="shared" si="80"/>
        <v/>
      </c>
      <c r="AF575" t="str">
        <f t="shared" si="73"/>
        <v>0</v>
      </c>
      <c r="AG575">
        <f t="shared" si="74"/>
        <v>0</v>
      </c>
      <c r="AH575" s="34">
        <f t="shared" si="81"/>
        <v>0</v>
      </c>
    </row>
    <row r="576" spans="1:34">
      <c r="A576" s="26"/>
      <c r="B576" s="26">
        <f t="shared" si="75"/>
        <v>0</v>
      </c>
      <c r="C576" s="26">
        <f>IF('３　回答貼付シート'!$F573&lt;&gt;0,VLOOKUP('３　回答貼付シート'!$F573,$AF$2048:$AG$2054,2,FALSE),0)</f>
        <v>0</v>
      </c>
      <c r="D576" s="26">
        <f>IF('３　回答貼付シート'!$G573&lt;&gt;0,VLOOKUP(('３　回答貼付シート'!$G573), $AF$2048:$AG$2054,2,FALSE),0)</f>
        <v>0</v>
      </c>
      <c r="E576" s="26">
        <f>'３　回答貼付シート'!$H573</f>
        <v>0</v>
      </c>
      <c r="F576" s="26">
        <f>IF(E576=0,0,VLOOKUP($B576,'２　情報入力シート'!$A$2:$E$2049,5))</f>
        <v>0</v>
      </c>
      <c r="G576" s="26">
        <f>IF('３　回答貼付シート'!I573="ない",0,IF('３　回答貼付シート'!I573="１～２日（にち）ある",1,IF('３　回答貼付シート'!I573="３～５日（にち）ある",2,IF('３　回答貼付シート'!I573="ほぼ毎日（まいにち）ある",3,))))</f>
        <v>0</v>
      </c>
      <c r="H576" s="26">
        <f>IF('３　回答貼付シート'!J573="ない",0,IF('３　回答貼付シート'!J573="１～２日（にち）ある",1,IF('３　回答貼付シート'!J573="３～５日（にち）ある",2,IF('３　回答貼付シート'!J573="ほぼ毎日（まいにち）ある",3,))))</f>
        <v>0</v>
      </c>
      <c r="I576" s="26">
        <f>IF('３　回答貼付シート'!K573="ない",0,IF('３　回答貼付シート'!K573="１～２日（にち）ある",1,IF('３　回答貼付シート'!K573="３～５日（にち）ある",2,IF('３　回答貼付シート'!K573="ほぼ毎日（まいにち）ある",3,))))</f>
        <v>0</v>
      </c>
      <c r="J576" s="26">
        <f>IF('３　回答貼付シート'!L573="ない",0,IF('３　回答貼付シート'!L573="１～２日（にち）ある",1,IF('３　回答貼付シート'!L573="３～５日（にち）ある",2,IF('３　回答貼付シート'!L573="ほぼ毎日（まいにち）ある",3,))))</f>
        <v>0</v>
      </c>
      <c r="K576" s="26">
        <f>IF('３　回答貼付シート'!M573="ない",0,IF('３　回答貼付シート'!M573="１～２日（にち）ある",1,IF('３　回答貼付シート'!M573="３～５日（にち）ある",2,IF('３　回答貼付シート'!M573="ほぼ毎日（まいにち）ある",3,))))</f>
        <v>0</v>
      </c>
      <c r="L576" s="26">
        <f>IF('３　回答貼付シート'!N573="ない",0,IF('３　回答貼付シート'!N573="１～２日（にち）ある",1,IF('３　回答貼付シート'!N573="３～５日（にち）ある",2,IF('３　回答貼付シート'!N573="ほぼ毎日（まいにち）ある",3,))))</f>
        <v>0</v>
      </c>
      <c r="M576" s="26">
        <f>IF('３　回答貼付シート'!O573="ない",0,IF('３　回答貼付シート'!O573="１～２日（にち）ある",1,IF('３　回答貼付シート'!O573="３～５日（にち）ある",2,IF('３　回答貼付シート'!O573="ほぼ毎日（まいにち）ある",3,))))</f>
        <v>0</v>
      </c>
      <c r="N576" s="26">
        <f>IF('３　回答貼付シート'!P573="ない",0,IF('３　回答貼付シート'!P573="１～２日（にち）ある",1,IF('３　回答貼付シート'!P573="３～５日（にち）ある",2,IF('３　回答貼付シート'!P573="ほぼ毎日（まいにち）ある",3,))))</f>
        <v>0</v>
      </c>
      <c r="O576" s="26">
        <f>IF('３　回答貼付シート'!Q573="ない",0,IF('３　回答貼付シート'!Q573="１～２日（にち）ある",1,IF('３　回答貼付シート'!Q573="３～５日（にち）ある",2,IF('３　回答貼付シート'!Q573="ほぼ毎日（まいにち）ある",3,))))</f>
        <v>0</v>
      </c>
      <c r="P576" s="26">
        <f>IF('３　回答貼付シート'!R573="ない",0,IF('３　回答貼付シート'!R573="１～２日（にち）ある",1,IF('３　回答貼付シート'!R573="３～５日（にち）ある",2,IF('３　回答貼付シート'!R573="ほぼ毎日（まいにち）ある",3,))))</f>
        <v>0</v>
      </c>
      <c r="Q576" s="26">
        <f>IF('３　回答貼付シート'!S573="ない",0,IF('３　回答貼付シート'!S573="１～２日（にち）ある",1,IF('３　回答貼付シート'!S573="３～５日（にち）ある",2,IF('３　回答貼付シート'!S573="ほぼ毎日（まいにち）ある",3,))))</f>
        <v>0</v>
      </c>
      <c r="R576" s="26">
        <f>IF('３　回答貼付シート'!T573="ない",0,IF('３　回答貼付シート'!T573="１～２日（にち）ある",1,IF('３　回答貼付シート'!T573="３～５日（にち）ある",2,IF('３　回答貼付シート'!T573="ほぼ毎日（まいにち）ある",3,))))</f>
        <v>0</v>
      </c>
      <c r="S576" s="26">
        <f>IF('３　回答貼付シート'!U573="ない",0,IF('３　回答貼付シート'!U573="１～２日（にち）ある",1,IF('３　回答貼付シート'!U573="３～５日（にち）ある",2,IF('３　回答貼付シート'!U573="ほぼ毎日（まいにち）ある",3,))))</f>
        <v>0</v>
      </c>
      <c r="T576" s="26">
        <f>IF('３　回答貼付シート'!V573="ない",0,IF('３　回答貼付シート'!V573="１～２日（にち）ある",1,IF('３　回答貼付シート'!V573="３～５日（にち）ある",2,IF('３　回答貼付シート'!V573="ほぼ毎日（まいにち）ある",3,))))</f>
        <v>0</v>
      </c>
      <c r="U576" s="26">
        <f>IF('３　回答貼付シート'!W573="ない",0,IF('３　回答貼付シート'!W573="１～２日（にち）ある",1,IF('３　回答貼付シート'!W573="３～５日（にち）ある",2,IF('３　回答貼付シート'!W573="ほぼ毎日（まいにち）ある",3,))))</f>
        <v>0</v>
      </c>
      <c r="V576" s="26">
        <f>IF('３　回答貼付シート'!X573="ない",0,IF('３　回答貼付シート'!X573="１～２日（にち）ある",1,IF('３　回答貼付シート'!X573="３～５日（にち）ある",2,IF('３　回答貼付シート'!X573="ほぼ毎日（まいにち）ある",3,))))</f>
        <v>0</v>
      </c>
      <c r="W576" s="26">
        <f>IF('３　回答貼付シート'!Y573="ない",0,IF('３　回答貼付シート'!Y573="１～２日（にち）ある",1,IF('３　回答貼付シート'!Y573="３～５日（にち）ある",2,IF('３　回答貼付シート'!Y573="ほぼ毎日（まいにち）ある",3,))))</f>
        <v>0</v>
      </c>
      <c r="X576" s="26">
        <f>IF('３　回答貼付シート'!Z573="ない",0,IF('３　回答貼付シート'!Z573="１～２日（にち）ある",1,IF('３　回答貼付シート'!Z573="３～５日（にち）ある",2,IF('３　回答貼付シート'!Z573="ほぼ毎日（まいにち）ある",3,))))</f>
        <v>0</v>
      </c>
      <c r="Y576" s="26">
        <f>IF('３　回答貼付シート'!AA573="ない",0,IF('３　回答貼付シート'!AA573="１～２日（にち）ある",1,IF('３　回答貼付シート'!AA573="３～５日（にち）ある",2,IF('３　回答貼付シート'!AA573="ほぼ毎日（まいにち）ある",3,))))</f>
        <v>0</v>
      </c>
      <c r="Z576" s="26">
        <f>'３　回答貼付シート'!$AB573</f>
        <v>0</v>
      </c>
      <c r="AA576" s="26" t="str">
        <f t="shared" si="76"/>
        <v/>
      </c>
      <c r="AB576" s="26" t="str">
        <f t="shared" si="77"/>
        <v/>
      </c>
      <c r="AC576" s="26" t="str">
        <f t="shared" si="78"/>
        <v/>
      </c>
      <c r="AD576" s="26" t="str">
        <f t="shared" si="79"/>
        <v/>
      </c>
      <c r="AE576" s="26" t="str">
        <f t="shared" si="80"/>
        <v/>
      </c>
      <c r="AF576" t="str">
        <f t="shared" si="73"/>
        <v>0</v>
      </c>
      <c r="AG576">
        <f t="shared" si="74"/>
        <v>0</v>
      </c>
      <c r="AH576" s="34">
        <f t="shared" si="81"/>
        <v>0</v>
      </c>
    </row>
    <row r="577" spans="1:34">
      <c r="A577" s="26"/>
      <c r="B577" s="26">
        <f t="shared" si="75"/>
        <v>0</v>
      </c>
      <c r="C577" s="26">
        <f>IF('３　回答貼付シート'!$F574&lt;&gt;0,VLOOKUP('３　回答貼付シート'!$F574,$AF$2048:$AG$2054,2,FALSE),0)</f>
        <v>0</v>
      </c>
      <c r="D577" s="26">
        <f>IF('３　回答貼付シート'!$G574&lt;&gt;0,VLOOKUP(('３　回答貼付シート'!$G574), $AF$2048:$AG$2054,2,FALSE),0)</f>
        <v>0</v>
      </c>
      <c r="E577" s="26">
        <f>'３　回答貼付シート'!$H574</f>
        <v>0</v>
      </c>
      <c r="F577" s="26">
        <f>IF(E577=0,0,VLOOKUP($B577,'２　情報入力シート'!$A$2:$E$2049,5))</f>
        <v>0</v>
      </c>
      <c r="G577" s="26">
        <f>IF('３　回答貼付シート'!I574="ない",0,IF('３　回答貼付シート'!I574="１～２日（にち）ある",1,IF('３　回答貼付シート'!I574="３～５日（にち）ある",2,IF('３　回答貼付シート'!I574="ほぼ毎日（まいにち）ある",3,))))</f>
        <v>0</v>
      </c>
      <c r="H577" s="26">
        <f>IF('３　回答貼付シート'!J574="ない",0,IF('３　回答貼付シート'!J574="１～２日（にち）ある",1,IF('３　回答貼付シート'!J574="３～５日（にち）ある",2,IF('３　回答貼付シート'!J574="ほぼ毎日（まいにち）ある",3,))))</f>
        <v>0</v>
      </c>
      <c r="I577" s="26">
        <f>IF('３　回答貼付シート'!K574="ない",0,IF('３　回答貼付シート'!K574="１～２日（にち）ある",1,IF('３　回答貼付シート'!K574="３～５日（にち）ある",2,IF('３　回答貼付シート'!K574="ほぼ毎日（まいにち）ある",3,))))</f>
        <v>0</v>
      </c>
      <c r="J577" s="26">
        <f>IF('３　回答貼付シート'!L574="ない",0,IF('３　回答貼付シート'!L574="１～２日（にち）ある",1,IF('３　回答貼付シート'!L574="３～５日（にち）ある",2,IF('３　回答貼付シート'!L574="ほぼ毎日（まいにち）ある",3,))))</f>
        <v>0</v>
      </c>
      <c r="K577" s="26">
        <f>IF('３　回答貼付シート'!M574="ない",0,IF('３　回答貼付シート'!M574="１～２日（にち）ある",1,IF('３　回答貼付シート'!M574="３～５日（にち）ある",2,IF('３　回答貼付シート'!M574="ほぼ毎日（まいにち）ある",3,))))</f>
        <v>0</v>
      </c>
      <c r="L577" s="26">
        <f>IF('３　回答貼付シート'!N574="ない",0,IF('３　回答貼付シート'!N574="１～２日（にち）ある",1,IF('３　回答貼付シート'!N574="３～５日（にち）ある",2,IF('３　回答貼付シート'!N574="ほぼ毎日（まいにち）ある",3,))))</f>
        <v>0</v>
      </c>
      <c r="M577" s="26">
        <f>IF('３　回答貼付シート'!O574="ない",0,IF('３　回答貼付シート'!O574="１～２日（にち）ある",1,IF('３　回答貼付シート'!O574="３～５日（にち）ある",2,IF('３　回答貼付シート'!O574="ほぼ毎日（まいにち）ある",3,))))</f>
        <v>0</v>
      </c>
      <c r="N577" s="26">
        <f>IF('３　回答貼付シート'!P574="ない",0,IF('３　回答貼付シート'!P574="１～２日（にち）ある",1,IF('３　回答貼付シート'!P574="３～５日（にち）ある",2,IF('３　回答貼付シート'!P574="ほぼ毎日（まいにち）ある",3,))))</f>
        <v>0</v>
      </c>
      <c r="O577" s="26">
        <f>IF('３　回答貼付シート'!Q574="ない",0,IF('３　回答貼付シート'!Q574="１～２日（にち）ある",1,IF('３　回答貼付シート'!Q574="３～５日（にち）ある",2,IF('３　回答貼付シート'!Q574="ほぼ毎日（まいにち）ある",3,))))</f>
        <v>0</v>
      </c>
      <c r="P577" s="26">
        <f>IF('３　回答貼付シート'!R574="ない",0,IF('３　回答貼付シート'!R574="１～２日（にち）ある",1,IF('３　回答貼付シート'!R574="３～５日（にち）ある",2,IF('３　回答貼付シート'!R574="ほぼ毎日（まいにち）ある",3,))))</f>
        <v>0</v>
      </c>
      <c r="Q577" s="26">
        <f>IF('３　回答貼付シート'!S574="ない",0,IF('３　回答貼付シート'!S574="１～２日（にち）ある",1,IF('３　回答貼付シート'!S574="３～５日（にち）ある",2,IF('３　回答貼付シート'!S574="ほぼ毎日（まいにち）ある",3,))))</f>
        <v>0</v>
      </c>
      <c r="R577" s="26">
        <f>IF('３　回答貼付シート'!T574="ない",0,IF('３　回答貼付シート'!T574="１～２日（にち）ある",1,IF('３　回答貼付シート'!T574="３～５日（にち）ある",2,IF('３　回答貼付シート'!T574="ほぼ毎日（まいにち）ある",3,))))</f>
        <v>0</v>
      </c>
      <c r="S577" s="26">
        <f>IF('３　回答貼付シート'!U574="ない",0,IF('３　回答貼付シート'!U574="１～２日（にち）ある",1,IF('３　回答貼付シート'!U574="３～５日（にち）ある",2,IF('３　回答貼付シート'!U574="ほぼ毎日（まいにち）ある",3,))))</f>
        <v>0</v>
      </c>
      <c r="T577" s="26">
        <f>IF('３　回答貼付シート'!V574="ない",0,IF('３　回答貼付シート'!V574="１～２日（にち）ある",1,IF('３　回答貼付シート'!V574="３～５日（にち）ある",2,IF('３　回答貼付シート'!V574="ほぼ毎日（まいにち）ある",3,))))</f>
        <v>0</v>
      </c>
      <c r="U577" s="26">
        <f>IF('３　回答貼付シート'!W574="ない",0,IF('３　回答貼付シート'!W574="１～２日（にち）ある",1,IF('３　回答貼付シート'!W574="３～５日（にち）ある",2,IF('３　回答貼付シート'!W574="ほぼ毎日（まいにち）ある",3,))))</f>
        <v>0</v>
      </c>
      <c r="V577" s="26">
        <f>IF('３　回答貼付シート'!X574="ない",0,IF('３　回答貼付シート'!X574="１～２日（にち）ある",1,IF('３　回答貼付シート'!X574="３～５日（にち）ある",2,IF('３　回答貼付シート'!X574="ほぼ毎日（まいにち）ある",3,))))</f>
        <v>0</v>
      </c>
      <c r="W577" s="26">
        <f>IF('３　回答貼付シート'!Y574="ない",0,IF('３　回答貼付シート'!Y574="１～２日（にち）ある",1,IF('３　回答貼付シート'!Y574="３～５日（にち）ある",2,IF('３　回答貼付シート'!Y574="ほぼ毎日（まいにち）ある",3,))))</f>
        <v>0</v>
      </c>
      <c r="X577" s="26">
        <f>IF('３　回答貼付シート'!Z574="ない",0,IF('３　回答貼付シート'!Z574="１～２日（にち）ある",1,IF('３　回答貼付シート'!Z574="３～５日（にち）ある",2,IF('３　回答貼付シート'!Z574="ほぼ毎日（まいにち）ある",3,))))</f>
        <v>0</v>
      </c>
      <c r="Y577" s="26">
        <f>IF('３　回答貼付シート'!AA574="ない",0,IF('３　回答貼付シート'!AA574="１～２日（にち）ある",1,IF('３　回答貼付シート'!AA574="３～５日（にち）ある",2,IF('３　回答貼付シート'!AA574="ほぼ毎日（まいにち）ある",3,))))</f>
        <v>0</v>
      </c>
      <c r="Z577" s="26">
        <f>'３　回答貼付シート'!$AB574</f>
        <v>0</v>
      </c>
      <c r="AA577" s="26" t="str">
        <f t="shared" si="76"/>
        <v/>
      </c>
      <c r="AB577" s="26" t="str">
        <f t="shared" si="77"/>
        <v/>
      </c>
      <c r="AC577" s="26" t="str">
        <f t="shared" si="78"/>
        <v/>
      </c>
      <c r="AD577" s="26" t="str">
        <f t="shared" si="79"/>
        <v/>
      </c>
      <c r="AE577" s="26" t="str">
        <f t="shared" si="80"/>
        <v/>
      </c>
      <c r="AF577" t="str">
        <f t="shared" si="73"/>
        <v>0</v>
      </c>
      <c r="AG577">
        <f t="shared" si="74"/>
        <v>0</v>
      </c>
      <c r="AH577" s="34">
        <f t="shared" si="81"/>
        <v>0</v>
      </c>
    </row>
    <row r="578" spans="1:34">
      <c r="A578" s="26"/>
      <c r="B578" s="26">
        <f t="shared" si="75"/>
        <v>0</v>
      </c>
      <c r="C578" s="26">
        <f>IF('３　回答貼付シート'!$F575&lt;&gt;0,VLOOKUP('３　回答貼付シート'!$F575,$AF$2048:$AG$2054,2,FALSE),0)</f>
        <v>0</v>
      </c>
      <c r="D578" s="26">
        <f>IF('３　回答貼付シート'!$G575&lt;&gt;0,VLOOKUP(('３　回答貼付シート'!$G575), $AF$2048:$AG$2054,2,FALSE),0)</f>
        <v>0</v>
      </c>
      <c r="E578" s="26">
        <f>'３　回答貼付シート'!$H575</f>
        <v>0</v>
      </c>
      <c r="F578" s="26">
        <f>IF(E578=0,0,VLOOKUP($B578,'２　情報入力シート'!$A$2:$E$2049,5))</f>
        <v>0</v>
      </c>
      <c r="G578" s="26">
        <f>IF('３　回答貼付シート'!I575="ない",0,IF('３　回答貼付シート'!I575="１～２日（にち）ある",1,IF('３　回答貼付シート'!I575="３～５日（にち）ある",2,IF('３　回答貼付シート'!I575="ほぼ毎日（まいにち）ある",3,))))</f>
        <v>0</v>
      </c>
      <c r="H578" s="26">
        <f>IF('３　回答貼付シート'!J575="ない",0,IF('３　回答貼付シート'!J575="１～２日（にち）ある",1,IF('３　回答貼付シート'!J575="３～５日（にち）ある",2,IF('３　回答貼付シート'!J575="ほぼ毎日（まいにち）ある",3,))))</f>
        <v>0</v>
      </c>
      <c r="I578" s="26">
        <f>IF('３　回答貼付シート'!K575="ない",0,IF('３　回答貼付シート'!K575="１～２日（にち）ある",1,IF('３　回答貼付シート'!K575="３～５日（にち）ある",2,IF('３　回答貼付シート'!K575="ほぼ毎日（まいにち）ある",3,))))</f>
        <v>0</v>
      </c>
      <c r="J578" s="26">
        <f>IF('３　回答貼付シート'!L575="ない",0,IF('３　回答貼付シート'!L575="１～２日（にち）ある",1,IF('３　回答貼付シート'!L575="３～５日（にち）ある",2,IF('３　回答貼付シート'!L575="ほぼ毎日（まいにち）ある",3,))))</f>
        <v>0</v>
      </c>
      <c r="K578" s="26">
        <f>IF('３　回答貼付シート'!M575="ない",0,IF('３　回答貼付シート'!M575="１～２日（にち）ある",1,IF('３　回答貼付シート'!M575="３～５日（にち）ある",2,IF('３　回答貼付シート'!M575="ほぼ毎日（まいにち）ある",3,))))</f>
        <v>0</v>
      </c>
      <c r="L578" s="26">
        <f>IF('３　回答貼付シート'!N575="ない",0,IF('３　回答貼付シート'!N575="１～２日（にち）ある",1,IF('３　回答貼付シート'!N575="３～５日（にち）ある",2,IF('３　回答貼付シート'!N575="ほぼ毎日（まいにち）ある",3,))))</f>
        <v>0</v>
      </c>
      <c r="M578" s="26">
        <f>IF('３　回答貼付シート'!O575="ない",0,IF('３　回答貼付シート'!O575="１～２日（にち）ある",1,IF('３　回答貼付シート'!O575="３～５日（にち）ある",2,IF('３　回答貼付シート'!O575="ほぼ毎日（まいにち）ある",3,))))</f>
        <v>0</v>
      </c>
      <c r="N578" s="26">
        <f>IF('３　回答貼付シート'!P575="ない",0,IF('３　回答貼付シート'!P575="１～２日（にち）ある",1,IF('３　回答貼付シート'!P575="３～５日（にち）ある",2,IF('３　回答貼付シート'!P575="ほぼ毎日（まいにち）ある",3,))))</f>
        <v>0</v>
      </c>
      <c r="O578" s="26">
        <f>IF('３　回答貼付シート'!Q575="ない",0,IF('３　回答貼付シート'!Q575="１～２日（にち）ある",1,IF('３　回答貼付シート'!Q575="３～５日（にち）ある",2,IF('３　回答貼付シート'!Q575="ほぼ毎日（まいにち）ある",3,))))</f>
        <v>0</v>
      </c>
      <c r="P578" s="26">
        <f>IF('３　回答貼付シート'!R575="ない",0,IF('３　回答貼付シート'!R575="１～２日（にち）ある",1,IF('３　回答貼付シート'!R575="３～５日（にち）ある",2,IF('３　回答貼付シート'!R575="ほぼ毎日（まいにち）ある",3,))))</f>
        <v>0</v>
      </c>
      <c r="Q578" s="26">
        <f>IF('３　回答貼付シート'!S575="ない",0,IF('３　回答貼付シート'!S575="１～２日（にち）ある",1,IF('３　回答貼付シート'!S575="３～５日（にち）ある",2,IF('３　回答貼付シート'!S575="ほぼ毎日（まいにち）ある",3,))))</f>
        <v>0</v>
      </c>
      <c r="R578" s="26">
        <f>IF('３　回答貼付シート'!T575="ない",0,IF('３　回答貼付シート'!T575="１～２日（にち）ある",1,IF('３　回答貼付シート'!T575="３～５日（にち）ある",2,IF('３　回答貼付シート'!T575="ほぼ毎日（まいにち）ある",3,))))</f>
        <v>0</v>
      </c>
      <c r="S578" s="26">
        <f>IF('３　回答貼付シート'!U575="ない",0,IF('３　回答貼付シート'!U575="１～２日（にち）ある",1,IF('３　回答貼付シート'!U575="３～５日（にち）ある",2,IF('３　回答貼付シート'!U575="ほぼ毎日（まいにち）ある",3,))))</f>
        <v>0</v>
      </c>
      <c r="T578" s="26">
        <f>IF('３　回答貼付シート'!V575="ない",0,IF('３　回答貼付シート'!V575="１～２日（にち）ある",1,IF('３　回答貼付シート'!V575="３～５日（にち）ある",2,IF('３　回答貼付シート'!V575="ほぼ毎日（まいにち）ある",3,))))</f>
        <v>0</v>
      </c>
      <c r="U578" s="26">
        <f>IF('３　回答貼付シート'!W575="ない",0,IF('３　回答貼付シート'!W575="１～２日（にち）ある",1,IF('３　回答貼付シート'!W575="３～５日（にち）ある",2,IF('３　回答貼付シート'!W575="ほぼ毎日（まいにち）ある",3,))))</f>
        <v>0</v>
      </c>
      <c r="V578" s="26">
        <f>IF('３　回答貼付シート'!X575="ない",0,IF('３　回答貼付シート'!X575="１～２日（にち）ある",1,IF('３　回答貼付シート'!X575="３～５日（にち）ある",2,IF('３　回答貼付シート'!X575="ほぼ毎日（まいにち）ある",3,))))</f>
        <v>0</v>
      </c>
      <c r="W578" s="26">
        <f>IF('３　回答貼付シート'!Y575="ない",0,IF('３　回答貼付シート'!Y575="１～２日（にち）ある",1,IF('３　回答貼付シート'!Y575="３～５日（にち）ある",2,IF('３　回答貼付シート'!Y575="ほぼ毎日（まいにち）ある",3,))))</f>
        <v>0</v>
      </c>
      <c r="X578" s="26">
        <f>IF('３　回答貼付シート'!Z575="ない",0,IF('３　回答貼付シート'!Z575="１～２日（にち）ある",1,IF('３　回答貼付シート'!Z575="３～５日（にち）ある",2,IF('３　回答貼付シート'!Z575="ほぼ毎日（まいにち）ある",3,))))</f>
        <v>0</v>
      </c>
      <c r="Y578" s="26">
        <f>IF('３　回答貼付シート'!AA575="ない",0,IF('３　回答貼付シート'!AA575="１～２日（にち）ある",1,IF('３　回答貼付シート'!AA575="３～５日（にち）ある",2,IF('３　回答貼付シート'!AA575="ほぼ毎日（まいにち）ある",3,))))</f>
        <v>0</v>
      </c>
      <c r="Z578" s="26">
        <f>'３　回答貼付シート'!$AB575</f>
        <v>0</v>
      </c>
      <c r="AA578" s="26" t="str">
        <f t="shared" si="76"/>
        <v/>
      </c>
      <c r="AB578" s="26" t="str">
        <f t="shared" si="77"/>
        <v/>
      </c>
      <c r="AC578" s="26" t="str">
        <f t="shared" si="78"/>
        <v/>
      </c>
      <c r="AD578" s="26" t="str">
        <f t="shared" si="79"/>
        <v/>
      </c>
      <c r="AE578" s="26" t="str">
        <f t="shared" si="80"/>
        <v/>
      </c>
      <c r="AF578" t="str">
        <f t="shared" si="73"/>
        <v>0</v>
      </c>
      <c r="AG578">
        <f t="shared" si="74"/>
        <v>0</v>
      </c>
      <c r="AH578" s="34">
        <f t="shared" si="81"/>
        <v>0</v>
      </c>
    </row>
    <row r="579" spans="1:34">
      <c r="A579" s="26"/>
      <c r="B579" s="26">
        <f t="shared" si="75"/>
        <v>0</v>
      </c>
      <c r="C579" s="26">
        <f>IF('３　回答貼付シート'!$F576&lt;&gt;0,VLOOKUP('３　回答貼付シート'!$F576,$AF$2048:$AG$2054,2,FALSE),0)</f>
        <v>0</v>
      </c>
      <c r="D579" s="26">
        <f>IF('３　回答貼付シート'!$G576&lt;&gt;0,VLOOKUP(('３　回答貼付シート'!$G576), $AF$2048:$AG$2054,2,FALSE),0)</f>
        <v>0</v>
      </c>
      <c r="E579" s="26">
        <f>'３　回答貼付シート'!$H576</f>
        <v>0</v>
      </c>
      <c r="F579" s="26">
        <f>IF(E579=0,0,VLOOKUP($B579,'２　情報入力シート'!$A$2:$E$2049,5))</f>
        <v>0</v>
      </c>
      <c r="G579" s="26">
        <f>IF('３　回答貼付シート'!I576="ない",0,IF('３　回答貼付シート'!I576="１～２日（にち）ある",1,IF('３　回答貼付シート'!I576="３～５日（にち）ある",2,IF('３　回答貼付シート'!I576="ほぼ毎日（まいにち）ある",3,))))</f>
        <v>0</v>
      </c>
      <c r="H579" s="26">
        <f>IF('３　回答貼付シート'!J576="ない",0,IF('３　回答貼付シート'!J576="１～２日（にち）ある",1,IF('３　回答貼付シート'!J576="３～５日（にち）ある",2,IF('３　回答貼付シート'!J576="ほぼ毎日（まいにち）ある",3,))))</f>
        <v>0</v>
      </c>
      <c r="I579" s="26">
        <f>IF('３　回答貼付シート'!K576="ない",0,IF('３　回答貼付シート'!K576="１～２日（にち）ある",1,IF('３　回答貼付シート'!K576="３～５日（にち）ある",2,IF('３　回答貼付シート'!K576="ほぼ毎日（まいにち）ある",3,))))</f>
        <v>0</v>
      </c>
      <c r="J579" s="26">
        <f>IF('３　回答貼付シート'!L576="ない",0,IF('３　回答貼付シート'!L576="１～２日（にち）ある",1,IF('３　回答貼付シート'!L576="３～５日（にち）ある",2,IF('３　回答貼付シート'!L576="ほぼ毎日（まいにち）ある",3,))))</f>
        <v>0</v>
      </c>
      <c r="K579" s="26">
        <f>IF('３　回答貼付シート'!M576="ない",0,IF('３　回答貼付シート'!M576="１～２日（にち）ある",1,IF('３　回答貼付シート'!M576="３～５日（にち）ある",2,IF('３　回答貼付シート'!M576="ほぼ毎日（まいにち）ある",3,))))</f>
        <v>0</v>
      </c>
      <c r="L579" s="26">
        <f>IF('３　回答貼付シート'!N576="ない",0,IF('３　回答貼付シート'!N576="１～２日（にち）ある",1,IF('３　回答貼付シート'!N576="３～５日（にち）ある",2,IF('３　回答貼付シート'!N576="ほぼ毎日（まいにち）ある",3,))))</f>
        <v>0</v>
      </c>
      <c r="M579" s="26">
        <f>IF('３　回答貼付シート'!O576="ない",0,IF('３　回答貼付シート'!O576="１～２日（にち）ある",1,IF('３　回答貼付シート'!O576="３～５日（にち）ある",2,IF('３　回答貼付シート'!O576="ほぼ毎日（まいにち）ある",3,))))</f>
        <v>0</v>
      </c>
      <c r="N579" s="26">
        <f>IF('３　回答貼付シート'!P576="ない",0,IF('３　回答貼付シート'!P576="１～２日（にち）ある",1,IF('３　回答貼付シート'!P576="３～５日（にち）ある",2,IF('３　回答貼付シート'!P576="ほぼ毎日（まいにち）ある",3,))))</f>
        <v>0</v>
      </c>
      <c r="O579" s="26">
        <f>IF('３　回答貼付シート'!Q576="ない",0,IF('３　回答貼付シート'!Q576="１～２日（にち）ある",1,IF('３　回答貼付シート'!Q576="３～５日（にち）ある",2,IF('３　回答貼付シート'!Q576="ほぼ毎日（まいにち）ある",3,))))</f>
        <v>0</v>
      </c>
      <c r="P579" s="26">
        <f>IF('３　回答貼付シート'!R576="ない",0,IF('３　回答貼付シート'!R576="１～２日（にち）ある",1,IF('３　回答貼付シート'!R576="３～５日（にち）ある",2,IF('３　回答貼付シート'!R576="ほぼ毎日（まいにち）ある",3,))))</f>
        <v>0</v>
      </c>
      <c r="Q579" s="26">
        <f>IF('３　回答貼付シート'!S576="ない",0,IF('３　回答貼付シート'!S576="１～２日（にち）ある",1,IF('３　回答貼付シート'!S576="３～５日（にち）ある",2,IF('３　回答貼付シート'!S576="ほぼ毎日（まいにち）ある",3,))))</f>
        <v>0</v>
      </c>
      <c r="R579" s="26">
        <f>IF('３　回答貼付シート'!T576="ない",0,IF('３　回答貼付シート'!T576="１～２日（にち）ある",1,IF('３　回答貼付シート'!T576="３～５日（にち）ある",2,IF('３　回答貼付シート'!T576="ほぼ毎日（まいにち）ある",3,))))</f>
        <v>0</v>
      </c>
      <c r="S579" s="26">
        <f>IF('３　回答貼付シート'!U576="ない",0,IF('３　回答貼付シート'!U576="１～２日（にち）ある",1,IF('３　回答貼付シート'!U576="３～５日（にち）ある",2,IF('３　回答貼付シート'!U576="ほぼ毎日（まいにち）ある",3,))))</f>
        <v>0</v>
      </c>
      <c r="T579" s="26">
        <f>IF('３　回答貼付シート'!V576="ない",0,IF('３　回答貼付シート'!V576="１～２日（にち）ある",1,IF('３　回答貼付シート'!V576="３～５日（にち）ある",2,IF('３　回答貼付シート'!V576="ほぼ毎日（まいにち）ある",3,))))</f>
        <v>0</v>
      </c>
      <c r="U579" s="26">
        <f>IF('３　回答貼付シート'!W576="ない",0,IF('３　回答貼付シート'!W576="１～２日（にち）ある",1,IF('３　回答貼付シート'!W576="３～５日（にち）ある",2,IF('３　回答貼付シート'!W576="ほぼ毎日（まいにち）ある",3,))))</f>
        <v>0</v>
      </c>
      <c r="V579" s="26">
        <f>IF('３　回答貼付シート'!X576="ない",0,IF('３　回答貼付シート'!X576="１～２日（にち）ある",1,IF('３　回答貼付シート'!X576="３～５日（にち）ある",2,IF('３　回答貼付シート'!X576="ほぼ毎日（まいにち）ある",3,))))</f>
        <v>0</v>
      </c>
      <c r="W579" s="26">
        <f>IF('３　回答貼付シート'!Y576="ない",0,IF('３　回答貼付シート'!Y576="１～２日（にち）ある",1,IF('３　回答貼付シート'!Y576="３～５日（にち）ある",2,IF('３　回答貼付シート'!Y576="ほぼ毎日（まいにち）ある",3,))))</f>
        <v>0</v>
      </c>
      <c r="X579" s="26">
        <f>IF('３　回答貼付シート'!Z576="ない",0,IF('３　回答貼付シート'!Z576="１～２日（にち）ある",1,IF('３　回答貼付シート'!Z576="３～５日（にち）ある",2,IF('３　回答貼付シート'!Z576="ほぼ毎日（まいにち）ある",3,))))</f>
        <v>0</v>
      </c>
      <c r="Y579" s="26">
        <f>IF('３　回答貼付シート'!AA576="ない",0,IF('３　回答貼付シート'!AA576="１～２日（にち）ある",1,IF('３　回答貼付シート'!AA576="３～５日（にち）ある",2,IF('３　回答貼付シート'!AA576="ほぼ毎日（まいにち）ある",3,))))</f>
        <v>0</v>
      </c>
      <c r="Z579" s="26">
        <f>'３　回答貼付シート'!$AB576</f>
        <v>0</v>
      </c>
      <c r="AA579" s="26" t="str">
        <f t="shared" si="76"/>
        <v/>
      </c>
      <c r="AB579" s="26" t="str">
        <f t="shared" si="77"/>
        <v/>
      </c>
      <c r="AC579" s="26" t="str">
        <f t="shared" si="78"/>
        <v/>
      </c>
      <c r="AD579" s="26" t="str">
        <f t="shared" si="79"/>
        <v/>
      </c>
      <c r="AE579" s="26" t="str">
        <f t="shared" si="80"/>
        <v/>
      </c>
      <c r="AF579" t="str">
        <f t="shared" si="73"/>
        <v>0</v>
      </c>
      <c r="AG579">
        <f t="shared" si="74"/>
        <v>0</v>
      </c>
      <c r="AH579" s="34">
        <f t="shared" si="81"/>
        <v>0</v>
      </c>
    </row>
    <row r="580" spans="1:34">
      <c r="A580" s="26"/>
      <c r="B580" s="26">
        <f t="shared" si="75"/>
        <v>0</v>
      </c>
      <c r="C580" s="26">
        <f>IF('３　回答貼付シート'!$F577&lt;&gt;0,VLOOKUP('３　回答貼付シート'!$F577,$AF$2048:$AG$2054,2,FALSE),0)</f>
        <v>0</v>
      </c>
      <c r="D580" s="26">
        <f>IF('３　回答貼付シート'!$G577&lt;&gt;0,VLOOKUP(('３　回答貼付シート'!$G577), $AF$2048:$AG$2054,2,FALSE),0)</f>
        <v>0</v>
      </c>
      <c r="E580" s="26">
        <f>'３　回答貼付シート'!$H577</f>
        <v>0</v>
      </c>
      <c r="F580" s="26">
        <f>IF(E580=0,0,VLOOKUP($B580,'２　情報入力シート'!$A$2:$E$2049,5))</f>
        <v>0</v>
      </c>
      <c r="G580" s="26">
        <f>IF('３　回答貼付シート'!I577="ない",0,IF('３　回答貼付シート'!I577="１～２日（にち）ある",1,IF('３　回答貼付シート'!I577="３～５日（にち）ある",2,IF('３　回答貼付シート'!I577="ほぼ毎日（まいにち）ある",3,))))</f>
        <v>0</v>
      </c>
      <c r="H580" s="26">
        <f>IF('３　回答貼付シート'!J577="ない",0,IF('３　回答貼付シート'!J577="１～２日（にち）ある",1,IF('３　回答貼付シート'!J577="３～５日（にち）ある",2,IF('３　回答貼付シート'!J577="ほぼ毎日（まいにち）ある",3,))))</f>
        <v>0</v>
      </c>
      <c r="I580" s="26">
        <f>IF('３　回答貼付シート'!K577="ない",0,IF('３　回答貼付シート'!K577="１～２日（にち）ある",1,IF('３　回答貼付シート'!K577="３～５日（にち）ある",2,IF('３　回答貼付シート'!K577="ほぼ毎日（まいにち）ある",3,))))</f>
        <v>0</v>
      </c>
      <c r="J580" s="26">
        <f>IF('３　回答貼付シート'!L577="ない",0,IF('３　回答貼付シート'!L577="１～２日（にち）ある",1,IF('３　回答貼付シート'!L577="３～５日（にち）ある",2,IF('３　回答貼付シート'!L577="ほぼ毎日（まいにち）ある",3,))))</f>
        <v>0</v>
      </c>
      <c r="K580" s="26">
        <f>IF('３　回答貼付シート'!M577="ない",0,IF('３　回答貼付シート'!M577="１～２日（にち）ある",1,IF('３　回答貼付シート'!M577="３～５日（にち）ある",2,IF('３　回答貼付シート'!M577="ほぼ毎日（まいにち）ある",3,))))</f>
        <v>0</v>
      </c>
      <c r="L580" s="26">
        <f>IF('３　回答貼付シート'!N577="ない",0,IF('３　回答貼付シート'!N577="１～２日（にち）ある",1,IF('３　回答貼付シート'!N577="３～５日（にち）ある",2,IF('３　回答貼付シート'!N577="ほぼ毎日（まいにち）ある",3,))))</f>
        <v>0</v>
      </c>
      <c r="M580" s="26">
        <f>IF('３　回答貼付シート'!O577="ない",0,IF('３　回答貼付シート'!O577="１～２日（にち）ある",1,IF('３　回答貼付シート'!O577="３～５日（にち）ある",2,IF('３　回答貼付シート'!O577="ほぼ毎日（まいにち）ある",3,))))</f>
        <v>0</v>
      </c>
      <c r="N580" s="26">
        <f>IF('３　回答貼付シート'!P577="ない",0,IF('３　回答貼付シート'!P577="１～２日（にち）ある",1,IF('３　回答貼付シート'!P577="３～５日（にち）ある",2,IF('３　回答貼付シート'!P577="ほぼ毎日（まいにち）ある",3,))))</f>
        <v>0</v>
      </c>
      <c r="O580" s="26">
        <f>IF('３　回答貼付シート'!Q577="ない",0,IF('３　回答貼付シート'!Q577="１～２日（にち）ある",1,IF('３　回答貼付シート'!Q577="３～５日（にち）ある",2,IF('３　回答貼付シート'!Q577="ほぼ毎日（まいにち）ある",3,))))</f>
        <v>0</v>
      </c>
      <c r="P580" s="26">
        <f>IF('３　回答貼付シート'!R577="ない",0,IF('３　回答貼付シート'!R577="１～２日（にち）ある",1,IF('３　回答貼付シート'!R577="３～５日（にち）ある",2,IF('３　回答貼付シート'!R577="ほぼ毎日（まいにち）ある",3,))))</f>
        <v>0</v>
      </c>
      <c r="Q580" s="26">
        <f>IF('３　回答貼付シート'!S577="ない",0,IF('３　回答貼付シート'!S577="１～２日（にち）ある",1,IF('３　回答貼付シート'!S577="３～５日（にち）ある",2,IF('３　回答貼付シート'!S577="ほぼ毎日（まいにち）ある",3,))))</f>
        <v>0</v>
      </c>
      <c r="R580" s="26">
        <f>IF('３　回答貼付シート'!T577="ない",0,IF('３　回答貼付シート'!T577="１～２日（にち）ある",1,IF('３　回答貼付シート'!T577="３～５日（にち）ある",2,IF('３　回答貼付シート'!T577="ほぼ毎日（まいにち）ある",3,))))</f>
        <v>0</v>
      </c>
      <c r="S580" s="26">
        <f>IF('３　回答貼付シート'!U577="ない",0,IF('３　回答貼付シート'!U577="１～２日（にち）ある",1,IF('３　回答貼付シート'!U577="３～５日（にち）ある",2,IF('３　回答貼付シート'!U577="ほぼ毎日（まいにち）ある",3,))))</f>
        <v>0</v>
      </c>
      <c r="T580" s="26">
        <f>IF('３　回答貼付シート'!V577="ない",0,IF('３　回答貼付シート'!V577="１～２日（にち）ある",1,IF('３　回答貼付シート'!V577="３～５日（にち）ある",2,IF('３　回答貼付シート'!V577="ほぼ毎日（まいにち）ある",3,))))</f>
        <v>0</v>
      </c>
      <c r="U580" s="26">
        <f>IF('３　回答貼付シート'!W577="ない",0,IF('３　回答貼付シート'!W577="１～２日（にち）ある",1,IF('３　回答貼付シート'!W577="３～５日（にち）ある",2,IF('３　回答貼付シート'!W577="ほぼ毎日（まいにち）ある",3,))))</f>
        <v>0</v>
      </c>
      <c r="V580" s="26">
        <f>IF('３　回答貼付シート'!X577="ない",0,IF('３　回答貼付シート'!X577="１～２日（にち）ある",1,IF('３　回答貼付シート'!X577="３～５日（にち）ある",2,IF('３　回答貼付シート'!X577="ほぼ毎日（まいにち）ある",3,))))</f>
        <v>0</v>
      </c>
      <c r="W580" s="26">
        <f>IF('３　回答貼付シート'!Y577="ない",0,IF('３　回答貼付シート'!Y577="１～２日（にち）ある",1,IF('３　回答貼付シート'!Y577="３～５日（にち）ある",2,IF('３　回答貼付シート'!Y577="ほぼ毎日（まいにち）ある",3,))))</f>
        <v>0</v>
      </c>
      <c r="X580" s="26">
        <f>IF('３　回答貼付シート'!Z577="ない",0,IF('３　回答貼付シート'!Z577="１～２日（にち）ある",1,IF('３　回答貼付シート'!Z577="３～５日（にち）ある",2,IF('３　回答貼付シート'!Z577="ほぼ毎日（まいにち）ある",3,))))</f>
        <v>0</v>
      </c>
      <c r="Y580" s="26">
        <f>IF('３　回答貼付シート'!AA577="ない",0,IF('３　回答貼付シート'!AA577="１～２日（にち）ある",1,IF('３　回答貼付シート'!AA577="３～５日（にち）ある",2,IF('３　回答貼付シート'!AA577="ほぼ毎日（まいにち）ある",3,))))</f>
        <v>0</v>
      </c>
      <c r="Z580" s="26">
        <f>'３　回答貼付シート'!$AB577</f>
        <v>0</v>
      </c>
      <c r="AA580" s="26" t="str">
        <f t="shared" si="76"/>
        <v/>
      </c>
      <c r="AB580" s="26" t="str">
        <f t="shared" si="77"/>
        <v/>
      </c>
      <c r="AC580" s="26" t="str">
        <f t="shared" si="78"/>
        <v/>
      </c>
      <c r="AD580" s="26" t="str">
        <f t="shared" si="79"/>
        <v/>
      </c>
      <c r="AE580" s="26" t="str">
        <f t="shared" si="80"/>
        <v/>
      </c>
      <c r="AF580" t="str">
        <f t="shared" si="73"/>
        <v>0</v>
      </c>
      <c r="AG580">
        <f t="shared" si="74"/>
        <v>0</v>
      </c>
      <c r="AH580" s="34">
        <f t="shared" si="81"/>
        <v>0</v>
      </c>
    </row>
    <row r="581" spans="1:34">
      <c r="A581" s="26"/>
      <c r="B581" s="26">
        <f t="shared" si="75"/>
        <v>0</v>
      </c>
      <c r="C581" s="26">
        <f>IF('３　回答貼付シート'!$F578&lt;&gt;0,VLOOKUP('３　回答貼付シート'!$F578,$AF$2048:$AG$2054,2,FALSE),0)</f>
        <v>0</v>
      </c>
      <c r="D581" s="26">
        <f>IF('３　回答貼付シート'!$G578&lt;&gt;0,VLOOKUP(('３　回答貼付シート'!$G578), $AF$2048:$AG$2054,2,FALSE),0)</f>
        <v>0</v>
      </c>
      <c r="E581" s="26">
        <f>'３　回答貼付シート'!$H578</f>
        <v>0</v>
      </c>
      <c r="F581" s="26">
        <f>IF(E581=0,0,VLOOKUP($B581,'２　情報入力シート'!$A$2:$E$2049,5))</f>
        <v>0</v>
      </c>
      <c r="G581" s="26">
        <f>IF('３　回答貼付シート'!I578="ない",0,IF('３　回答貼付シート'!I578="１～２日（にち）ある",1,IF('３　回答貼付シート'!I578="３～５日（にち）ある",2,IF('３　回答貼付シート'!I578="ほぼ毎日（まいにち）ある",3,))))</f>
        <v>0</v>
      </c>
      <c r="H581" s="26">
        <f>IF('３　回答貼付シート'!J578="ない",0,IF('３　回答貼付シート'!J578="１～２日（にち）ある",1,IF('３　回答貼付シート'!J578="３～５日（にち）ある",2,IF('３　回答貼付シート'!J578="ほぼ毎日（まいにち）ある",3,))))</f>
        <v>0</v>
      </c>
      <c r="I581" s="26">
        <f>IF('３　回答貼付シート'!K578="ない",0,IF('３　回答貼付シート'!K578="１～２日（にち）ある",1,IF('３　回答貼付シート'!K578="３～５日（にち）ある",2,IF('３　回答貼付シート'!K578="ほぼ毎日（まいにち）ある",3,))))</f>
        <v>0</v>
      </c>
      <c r="J581" s="26">
        <f>IF('３　回答貼付シート'!L578="ない",0,IF('３　回答貼付シート'!L578="１～２日（にち）ある",1,IF('３　回答貼付シート'!L578="３～５日（にち）ある",2,IF('３　回答貼付シート'!L578="ほぼ毎日（まいにち）ある",3,))))</f>
        <v>0</v>
      </c>
      <c r="K581" s="26">
        <f>IF('３　回答貼付シート'!M578="ない",0,IF('３　回答貼付シート'!M578="１～２日（にち）ある",1,IF('３　回答貼付シート'!M578="３～５日（にち）ある",2,IF('３　回答貼付シート'!M578="ほぼ毎日（まいにち）ある",3,))))</f>
        <v>0</v>
      </c>
      <c r="L581" s="26">
        <f>IF('３　回答貼付シート'!N578="ない",0,IF('３　回答貼付シート'!N578="１～２日（にち）ある",1,IF('３　回答貼付シート'!N578="３～５日（にち）ある",2,IF('３　回答貼付シート'!N578="ほぼ毎日（まいにち）ある",3,))))</f>
        <v>0</v>
      </c>
      <c r="M581" s="26">
        <f>IF('３　回答貼付シート'!O578="ない",0,IF('３　回答貼付シート'!O578="１～２日（にち）ある",1,IF('３　回答貼付シート'!O578="３～５日（にち）ある",2,IF('３　回答貼付シート'!O578="ほぼ毎日（まいにち）ある",3,))))</f>
        <v>0</v>
      </c>
      <c r="N581" s="26">
        <f>IF('３　回答貼付シート'!P578="ない",0,IF('３　回答貼付シート'!P578="１～２日（にち）ある",1,IF('３　回答貼付シート'!P578="３～５日（にち）ある",2,IF('３　回答貼付シート'!P578="ほぼ毎日（まいにち）ある",3,))))</f>
        <v>0</v>
      </c>
      <c r="O581" s="26">
        <f>IF('３　回答貼付シート'!Q578="ない",0,IF('３　回答貼付シート'!Q578="１～２日（にち）ある",1,IF('３　回答貼付シート'!Q578="３～５日（にち）ある",2,IF('３　回答貼付シート'!Q578="ほぼ毎日（まいにち）ある",3,))))</f>
        <v>0</v>
      </c>
      <c r="P581" s="26">
        <f>IF('３　回答貼付シート'!R578="ない",0,IF('３　回答貼付シート'!R578="１～２日（にち）ある",1,IF('３　回答貼付シート'!R578="３～５日（にち）ある",2,IF('３　回答貼付シート'!R578="ほぼ毎日（まいにち）ある",3,))))</f>
        <v>0</v>
      </c>
      <c r="Q581" s="26">
        <f>IF('３　回答貼付シート'!S578="ない",0,IF('３　回答貼付シート'!S578="１～２日（にち）ある",1,IF('３　回答貼付シート'!S578="３～５日（にち）ある",2,IF('３　回答貼付シート'!S578="ほぼ毎日（まいにち）ある",3,))))</f>
        <v>0</v>
      </c>
      <c r="R581" s="26">
        <f>IF('３　回答貼付シート'!T578="ない",0,IF('３　回答貼付シート'!T578="１～２日（にち）ある",1,IF('３　回答貼付シート'!T578="３～５日（にち）ある",2,IF('３　回答貼付シート'!T578="ほぼ毎日（まいにち）ある",3,))))</f>
        <v>0</v>
      </c>
      <c r="S581" s="26">
        <f>IF('３　回答貼付シート'!U578="ない",0,IF('３　回答貼付シート'!U578="１～２日（にち）ある",1,IF('３　回答貼付シート'!U578="３～５日（にち）ある",2,IF('３　回答貼付シート'!U578="ほぼ毎日（まいにち）ある",3,))))</f>
        <v>0</v>
      </c>
      <c r="T581" s="26">
        <f>IF('３　回答貼付シート'!V578="ない",0,IF('３　回答貼付シート'!V578="１～２日（にち）ある",1,IF('３　回答貼付シート'!V578="３～５日（にち）ある",2,IF('３　回答貼付シート'!V578="ほぼ毎日（まいにち）ある",3,))))</f>
        <v>0</v>
      </c>
      <c r="U581" s="26">
        <f>IF('３　回答貼付シート'!W578="ない",0,IF('３　回答貼付シート'!W578="１～２日（にち）ある",1,IF('３　回答貼付シート'!W578="３～５日（にち）ある",2,IF('３　回答貼付シート'!W578="ほぼ毎日（まいにち）ある",3,))))</f>
        <v>0</v>
      </c>
      <c r="V581" s="26">
        <f>IF('３　回答貼付シート'!X578="ない",0,IF('３　回答貼付シート'!X578="１～２日（にち）ある",1,IF('３　回答貼付シート'!X578="３～５日（にち）ある",2,IF('３　回答貼付シート'!X578="ほぼ毎日（まいにち）ある",3,))))</f>
        <v>0</v>
      </c>
      <c r="W581" s="26">
        <f>IF('３　回答貼付シート'!Y578="ない",0,IF('３　回答貼付シート'!Y578="１～２日（にち）ある",1,IF('３　回答貼付シート'!Y578="３～５日（にち）ある",2,IF('３　回答貼付シート'!Y578="ほぼ毎日（まいにち）ある",3,))))</f>
        <v>0</v>
      </c>
      <c r="X581" s="26">
        <f>IF('３　回答貼付シート'!Z578="ない",0,IF('３　回答貼付シート'!Z578="１～２日（にち）ある",1,IF('３　回答貼付シート'!Z578="３～５日（にち）ある",2,IF('３　回答貼付シート'!Z578="ほぼ毎日（まいにち）ある",3,))))</f>
        <v>0</v>
      </c>
      <c r="Y581" s="26">
        <f>IF('３　回答貼付シート'!AA578="ない",0,IF('３　回答貼付シート'!AA578="１～２日（にち）ある",1,IF('３　回答貼付シート'!AA578="３～５日（にち）ある",2,IF('３　回答貼付シート'!AA578="ほぼ毎日（まいにち）ある",3,))))</f>
        <v>0</v>
      </c>
      <c r="Z581" s="26">
        <f>'３　回答貼付シート'!$AB578</f>
        <v>0</v>
      </c>
      <c r="AA581" s="26" t="str">
        <f t="shared" si="76"/>
        <v/>
      </c>
      <c r="AB581" s="26" t="str">
        <f t="shared" si="77"/>
        <v/>
      </c>
      <c r="AC581" s="26" t="str">
        <f t="shared" si="78"/>
        <v/>
      </c>
      <c r="AD581" s="26" t="str">
        <f t="shared" si="79"/>
        <v/>
      </c>
      <c r="AE581" s="26" t="str">
        <f t="shared" si="80"/>
        <v/>
      </c>
      <c r="AF581" t="str">
        <f t="shared" ref="AF581:AF644" si="82">$C581&amp;$AE581</f>
        <v>0</v>
      </c>
      <c r="AG581">
        <f t="shared" ref="AG581:AG644" si="83">IF($Z581=0,0,$C581&amp;$Z581)</f>
        <v>0</v>
      </c>
      <c r="AH581" s="34">
        <f t="shared" si="81"/>
        <v>0</v>
      </c>
    </row>
    <row r="582" spans="1:34">
      <c r="A582" s="26"/>
      <c r="B582" s="26">
        <f t="shared" ref="B582:B645" si="84">C582*1000+D582*100+E582</f>
        <v>0</v>
      </c>
      <c r="C582" s="26">
        <f>IF('３　回答貼付シート'!$F579&lt;&gt;0,VLOOKUP('３　回答貼付シート'!$F579,$AF$2048:$AG$2054,2,FALSE),0)</f>
        <v>0</v>
      </c>
      <c r="D582" s="26">
        <f>IF('３　回答貼付シート'!$G579&lt;&gt;0,VLOOKUP(('３　回答貼付シート'!$G579), $AF$2048:$AG$2054,2,FALSE),0)</f>
        <v>0</v>
      </c>
      <c r="E582" s="26">
        <f>'３　回答貼付シート'!$H579</f>
        <v>0</v>
      </c>
      <c r="F582" s="26">
        <f>IF(E582=0,0,VLOOKUP($B582,'２　情報入力シート'!$A$2:$E$2049,5))</f>
        <v>0</v>
      </c>
      <c r="G582" s="26">
        <f>IF('３　回答貼付シート'!I579="ない",0,IF('３　回答貼付シート'!I579="１～２日（にち）ある",1,IF('３　回答貼付シート'!I579="３～５日（にち）ある",2,IF('３　回答貼付シート'!I579="ほぼ毎日（まいにち）ある",3,))))</f>
        <v>0</v>
      </c>
      <c r="H582" s="26">
        <f>IF('３　回答貼付シート'!J579="ない",0,IF('３　回答貼付シート'!J579="１～２日（にち）ある",1,IF('３　回答貼付シート'!J579="３～５日（にち）ある",2,IF('３　回答貼付シート'!J579="ほぼ毎日（まいにち）ある",3,))))</f>
        <v>0</v>
      </c>
      <c r="I582" s="26">
        <f>IF('３　回答貼付シート'!K579="ない",0,IF('３　回答貼付シート'!K579="１～２日（にち）ある",1,IF('３　回答貼付シート'!K579="３～５日（にち）ある",2,IF('３　回答貼付シート'!K579="ほぼ毎日（まいにち）ある",3,))))</f>
        <v>0</v>
      </c>
      <c r="J582" s="26">
        <f>IF('３　回答貼付シート'!L579="ない",0,IF('３　回答貼付シート'!L579="１～２日（にち）ある",1,IF('３　回答貼付シート'!L579="３～５日（にち）ある",2,IF('３　回答貼付シート'!L579="ほぼ毎日（まいにち）ある",3,))))</f>
        <v>0</v>
      </c>
      <c r="K582" s="26">
        <f>IF('３　回答貼付シート'!M579="ない",0,IF('３　回答貼付シート'!M579="１～２日（にち）ある",1,IF('３　回答貼付シート'!M579="３～５日（にち）ある",2,IF('３　回答貼付シート'!M579="ほぼ毎日（まいにち）ある",3,))))</f>
        <v>0</v>
      </c>
      <c r="L582" s="26">
        <f>IF('３　回答貼付シート'!N579="ない",0,IF('３　回答貼付シート'!N579="１～２日（にち）ある",1,IF('３　回答貼付シート'!N579="３～５日（にち）ある",2,IF('３　回答貼付シート'!N579="ほぼ毎日（まいにち）ある",3,))))</f>
        <v>0</v>
      </c>
      <c r="M582" s="26">
        <f>IF('３　回答貼付シート'!O579="ない",0,IF('３　回答貼付シート'!O579="１～２日（にち）ある",1,IF('３　回答貼付シート'!O579="３～５日（にち）ある",2,IF('３　回答貼付シート'!O579="ほぼ毎日（まいにち）ある",3,))))</f>
        <v>0</v>
      </c>
      <c r="N582" s="26">
        <f>IF('３　回答貼付シート'!P579="ない",0,IF('３　回答貼付シート'!P579="１～２日（にち）ある",1,IF('３　回答貼付シート'!P579="３～５日（にち）ある",2,IF('３　回答貼付シート'!P579="ほぼ毎日（まいにち）ある",3,))))</f>
        <v>0</v>
      </c>
      <c r="O582" s="26">
        <f>IF('３　回答貼付シート'!Q579="ない",0,IF('３　回答貼付シート'!Q579="１～２日（にち）ある",1,IF('３　回答貼付シート'!Q579="３～５日（にち）ある",2,IF('３　回答貼付シート'!Q579="ほぼ毎日（まいにち）ある",3,))))</f>
        <v>0</v>
      </c>
      <c r="P582" s="26">
        <f>IF('３　回答貼付シート'!R579="ない",0,IF('３　回答貼付シート'!R579="１～２日（にち）ある",1,IF('３　回答貼付シート'!R579="３～５日（にち）ある",2,IF('３　回答貼付シート'!R579="ほぼ毎日（まいにち）ある",3,))))</f>
        <v>0</v>
      </c>
      <c r="Q582" s="26">
        <f>IF('３　回答貼付シート'!S579="ない",0,IF('３　回答貼付シート'!S579="１～２日（にち）ある",1,IF('３　回答貼付シート'!S579="３～５日（にち）ある",2,IF('３　回答貼付シート'!S579="ほぼ毎日（まいにち）ある",3,))))</f>
        <v>0</v>
      </c>
      <c r="R582" s="26">
        <f>IF('３　回答貼付シート'!T579="ない",0,IF('３　回答貼付シート'!T579="１～２日（にち）ある",1,IF('３　回答貼付シート'!T579="３～５日（にち）ある",2,IF('３　回答貼付シート'!T579="ほぼ毎日（まいにち）ある",3,))))</f>
        <v>0</v>
      </c>
      <c r="S582" s="26">
        <f>IF('３　回答貼付シート'!U579="ない",0,IF('３　回答貼付シート'!U579="１～２日（にち）ある",1,IF('３　回答貼付シート'!U579="３～５日（にち）ある",2,IF('３　回答貼付シート'!U579="ほぼ毎日（まいにち）ある",3,))))</f>
        <v>0</v>
      </c>
      <c r="T582" s="26">
        <f>IF('３　回答貼付シート'!V579="ない",0,IF('３　回答貼付シート'!V579="１～２日（にち）ある",1,IF('３　回答貼付シート'!V579="３～５日（にち）ある",2,IF('３　回答貼付シート'!V579="ほぼ毎日（まいにち）ある",3,))))</f>
        <v>0</v>
      </c>
      <c r="U582" s="26">
        <f>IF('３　回答貼付シート'!W579="ない",0,IF('３　回答貼付シート'!W579="１～２日（にち）ある",1,IF('３　回答貼付シート'!W579="３～５日（にち）ある",2,IF('３　回答貼付シート'!W579="ほぼ毎日（まいにち）ある",3,))))</f>
        <v>0</v>
      </c>
      <c r="V582" s="26">
        <f>IF('３　回答貼付シート'!X579="ない",0,IF('３　回答貼付シート'!X579="１～２日（にち）ある",1,IF('３　回答貼付シート'!X579="３～５日（にち）ある",2,IF('３　回答貼付シート'!X579="ほぼ毎日（まいにち）ある",3,))))</f>
        <v>0</v>
      </c>
      <c r="W582" s="26">
        <f>IF('３　回答貼付シート'!Y579="ない",0,IF('３　回答貼付シート'!Y579="１～２日（にち）ある",1,IF('３　回答貼付シート'!Y579="３～５日（にち）ある",2,IF('３　回答貼付シート'!Y579="ほぼ毎日（まいにち）ある",3,))))</f>
        <v>0</v>
      </c>
      <c r="X582" s="26">
        <f>IF('３　回答貼付シート'!Z579="ない",0,IF('３　回答貼付シート'!Z579="１～２日（にち）ある",1,IF('３　回答貼付シート'!Z579="３～５日（にち）ある",2,IF('３　回答貼付シート'!Z579="ほぼ毎日（まいにち）ある",3,))))</f>
        <v>0</v>
      </c>
      <c r="Y582" s="26">
        <f>IF('３　回答貼付シート'!AA579="ない",0,IF('３　回答貼付シート'!AA579="１～２日（にち）ある",1,IF('３　回答貼付シート'!AA579="３～５日（にち）ある",2,IF('３　回答貼付シート'!AA579="ほぼ毎日（まいにち）ある",3,))))</f>
        <v>0</v>
      </c>
      <c r="Z582" s="26">
        <f>'３　回答貼付シート'!$AB579</f>
        <v>0</v>
      </c>
      <c r="AA582" s="26" t="str">
        <f t="shared" ref="AA582:AA645" si="85">IF(SUM(G582:I582)&gt;=6,"要サポ","")</f>
        <v/>
      </c>
      <c r="AB582" s="26" t="str">
        <f t="shared" ref="AB582:AB645" si="86">IF(SUM(J582:L582)&gt;=6,"要サポ","")</f>
        <v/>
      </c>
      <c r="AC582" s="26" t="str">
        <f t="shared" ref="AC582:AC645" si="87">IF(SUM(M582:O582)&gt;=6,"要サポ","")</f>
        <v/>
      </c>
      <c r="AD582" s="26" t="str">
        <f t="shared" ref="AD582:AD645" si="88">IF(SUM(P582:R582)&gt;=6,"要サポ","")</f>
        <v/>
      </c>
      <c r="AE582" s="26" t="str">
        <f t="shared" ref="AE582:AE645" si="89">IF(COUNTIF(AA582:AD582,"要サポ")&gt;0,"要サポ","")</f>
        <v/>
      </c>
      <c r="AF582" t="str">
        <f t="shared" si="82"/>
        <v>0</v>
      </c>
      <c r="AG582">
        <f t="shared" si="83"/>
        <v>0</v>
      </c>
      <c r="AH582" s="34">
        <f t="shared" ref="AH582:AH645" si="90">SUM(L582,M582,O582)</f>
        <v>0</v>
      </c>
    </row>
    <row r="583" spans="1:34">
      <c r="A583" s="26"/>
      <c r="B583" s="26">
        <f t="shared" si="84"/>
        <v>0</v>
      </c>
      <c r="C583" s="26">
        <f>IF('３　回答貼付シート'!$F580&lt;&gt;0,VLOOKUP('３　回答貼付シート'!$F580,$AF$2048:$AG$2054,2,FALSE),0)</f>
        <v>0</v>
      </c>
      <c r="D583" s="26">
        <f>IF('３　回答貼付シート'!$G580&lt;&gt;0,VLOOKUP(('３　回答貼付シート'!$G580), $AF$2048:$AG$2054,2,FALSE),0)</f>
        <v>0</v>
      </c>
      <c r="E583" s="26">
        <f>'３　回答貼付シート'!$H580</f>
        <v>0</v>
      </c>
      <c r="F583" s="26">
        <f>IF(E583=0,0,VLOOKUP($B583,'２　情報入力シート'!$A$2:$E$2049,5))</f>
        <v>0</v>
      </c>
      <c r="G583" s="26">
        <f>IF('３　回答貼付シート'!I580="ない",0,IF('３　回答貼付シート'!I580="１～２日（にち）ある",1,IF('３　回答貼付シート'!I580="３～５日（にち）ある",2,IF('３　回答貼付シート'!I580="ほぼ毎日（まいにち）ある",3,))))</f>
        <v>0</v>
      </c>
      <c r="H583" s="26">
        <f>IF('３　回答貼付シート'!J580="ない",0,IF('３　回答貼付シート'!J580="１～２日（にち）ある",1,IF('３　回答貼付シート'!J580="３～５日（にち）ある",2,IF('３　回答貼付シート'!J580="ほぼ毎日（まいにち）ある",3,))))</f>
        <v>0</v>
      </c>
      <c r="I583" s="26">
        <f>IF('３　回答貼付シート'!K580="ない",0,IF('３　回答貼付シート'!K580="１～２日（にち）ある",1,IF('３　回答貼付シート'!K580="３～５日（にち）ある",2,IF('３　回答貼付シート'!K580="ほぼ毎日（まいにち）ある",3,))))</f>
        <v>0</v>
      </c>
      <c r="J583" s="26">
        <f>IF('３　回答貼付シート'!L580="ない",0,IF('３　回答貼付シート'!L580="１～２日（にち）ある",1,IF('３　回答貼付シート'!L580="３～５日（にち）ある",2,IF('３　回答貼付シート'!L580="ほぼ毎日（まいにち）ある",3,))))</f>
        <v>0</v>
      </c>
      <c r="K583" s="26">
        <f>IF('３　回答貼付シート'!M580="ない",0,IF('３　回答貼付シート'!M580="１～２日（にち）ある",1,IF('３　回答貼付シート'!M580="３～５日（にち）ある",2,IF('３　回答貼付シート'!M580="ほぼ毎日（まいにち）ある",3,))))</f>
        <v>0</v>
      </c>
      <c r="L583" s="26">
        <f>IF('３　回答貼付シート'!N580="ない",0,IF('３　回答貼付シート'!N580="１～２日（にち）ある",1,IF('３　回答貼付シート'!N580="３～５日（にち）ある",2,IF('３　回答貼付シート'!N580="ほぼ毎日（まいにち）ある",3,))))</f>
        <v>0</v>
      </c>
      <c r="M583" s="26">
        <f>IF('３　回答貼付シート'!O580="ない",0,IF('３　回答貼付シート'!O580="１～２日（にち）ある",1,IF('３　回答貼付シート'!O580="３～５日（にち）ある",2,IF('３　回答貼付シート'!O580="ほぼ毎日（まいにち）ある",3,))))</f>
        <v>0</v>
      </c>
      <c r="N583" s="26">
        <f>IF('３　回答貼付シート'!P580="ない",0,IF('３　回答貼付シート'!P580="１～２日（にち）ある",1,IF('３　回答貼付シート'!P580="３～５日（にち）ある",2,IF('３　回答貼付シート'!P580="ほぼ毎日（まいにち）ある",3,))))</f>
        <v>0</v>
      </c>
      <c r="O583" s="26">
        <f>IF('３　回答貼付シート'!Q580="ない",0,IF('３　回答貼付シート'!Q580="１～２日（にち）ある",1,IF('３　回答貼付シート'!Q580="３～５日（にち）ある",2,IF('３　回答貼付シート'!Q580="ほぼ毎日（まいにち）ある",3,))))</f>
        <v>0</v>
      </c>
      <c r="P583" s="26">
        <f>IF('３　回答貼付シート'!R580="ない",0,IF('３　回答貼付シート'!R580="１～２日（にち）ある",1,IF('３　回答貼付シート'!R580="３～５日（にち）ある",2,IF('３　回答貼付シート'!R580="ほぼ毎日（まいにち）ある",3,))))</f>
        <v>0</v>
      </c>
      <c r="Q583" s="26">
        <f>IF('３　回答貼付シート'!S580="ない",0,IF('３　回答貼付シート'!S580="１～２日（にち）ある",1,IF('３　回答貼付シート'!S580="３～５日（にち）ある",2,IF('３　回答貼付シート'!S580="ほぼ毎日（まいにち）ある",3,))))</f>
        <v>0</v>
      </c>
      <c r="R583" s="26">
        <f>IF('３　回答貼付シート'!T580="ない",0,IF('３　回答貼付シート'!T580="１～２日（にち）ある",1,IF('３　回答貼付シート'!T580="３～５日（にち）ある",2,IF('３　回答貼付シート'!T580="ほぼ毎日（まいにち）ある",3,))))</f>
        <v>0</v>
      </c>
      <c r="S583" s="26">
        <f>IF('３　回答貼付シート'!U580="ない",0,IF('３　回答貼付シート'!U580="１～２日（にち）ある",1,IF('３　回答貼付シート'!U580="３～５日（にち）ある",2,IF('３　回答貼付シート'!U580="ほぼ毎日（まいにち）ある",3,))))</f>
        <v>0</v>
      </c>
      <c r="T583" s="26">
        <f>IF('３　回答貼付シート'!V580="ない",0,IF('３　回答貼付シート'!V580="１～２日（にち）ある",1,IF('３　回答貼付シート'!V580="３～５日（にち）ある",2,IF('３　回答貼付シート'!V580="ほぼ毎日（まいにち）ある",3,))))</f>
        <v>0</v>
      </c>
      <c r="U583" s="26">
        <f>IF('３　回答貼付シート'!W580="ない",0,IF('３　回答貼付シート'!W580="１～２日（にち）ある",1,IF('３　回答貼付シート'!W580="３～５日（にち）ある",2,IF('３　回答貼付シート'!W580="ほぼ毎日（まいにち）ある",3,))))</f>
        <v>0</v>
      </c>
      <c r="V583" s="26">
        <f>IF('３　回答貼付シート'!X580="ない",0,IF('３　回答貼付シート'!X580="１～２日（にち）ある",1,IF('３　回答貼付シート'!X580="３～５日（にち）ある",2,IF('３　回答貼付シート'!X580="ほぼ毎日（まいにち）ある",3,))))</f>
        <v>0</v>
      </c>
      <c r="W583" s="26">
        <f>IF('３　回答貼付シート'!Y580="ない",0,IF('３　回答貼付シート'!Y580="１～２日（にち）ある",1,IF('３　回答貼付シート'!Y580="３～５日（にち）ある",2,IF('３　回答貼付シート'!Y580="ほぼ毎日（まいにち）ある",3,))))</f>
        <v>0</v>
      </c>
      <c r="X583" s="26">
        <f>IF('３　回答貼付シート'!Z580="ない",0,IF('３　回答貼付シート'!Z580="１～２日（にち）ある",1,IF('３　回答貼付シート'!Z580="３～５日（にち）ある",2,IF('３　回答貼付シート'!Z580="ほぼ毎日（まいにち）ある",3,))))</f>
        <v>0</v>
      </c>
      <c r="Y583" s="26">
        <f>IF('３　回答貼付シート'!AA580="ない",0,IF('３　回答貼付シート'!AA580="１～２日（にち）ある",1,IF('３　回答貼付シート'!AA580="３～５日（にち）ある",2,IF('３　回答貼付シート'!AA580="ほぼ毎日（まいにち）ある",3,))))</f>
        <v>0</v>
      </c>
      <c r="Z583" s="26">
        <f>'３　回答貼付シート'!$AB580</f>
        <v>0</v>
      </c>
      <c r="AA583" s="26" t="str">
        <f t="shared" si="85"/>
        <v/>
      </c>
      <c r="AB583" s="26" t="str">
        <f t="shared" si="86"/>
        <v/>
      </c>
      <c r="AC583" s="26" t="str">
        <f t="shared" si="87"/>
        <v/>
      </c>
      <c r="AD583" s="26" t="str">
        <f t="shared" si="88"/>
        <v/>
      </c>
      <c r="AE583" s="26" t="str">
        <f t="shared" si="89"/>
        <v/>
      </c>
      <c r="AF583" t="str">
        <f t="shared" si="82"/>
        <v>0</v>
      </c>
      <c r="AG583">
        <f t="shared" si="83"/>
        <v>0</v>
      </c>
      <c r="AH583" s="34">
        <f t="shared" si="90"/>
        <v>0</v>
      </c>
    </row>
    <row r="584" spans="1:34">
      <c r="A584" s="26"/>
      <c r="B584" s="26">
        <f t="shared" si="84"/>
        <v>0</v>
      </c>
      <c r="C584" s="26">
        <f>IF('３　回答貼付シート'!$F581&lt;&gt;0,VLOOKUP('３　回答貼付シート'!$F581,$AF$2048:$AG$2054,2,FALSE),0)</f>
        <v>0</v>
      </c>
      <c r="D584" s="26">
        <f>IF('３　回答貼付シート'!$G581&lt;&gt;0,VLOOKUP(('３　回答貼付シート'!$G581), $AF$2048:$AG$2054,2,FALSE),0)</f>
        <v>0</v>
      </c>
      <c r="E584" s="26">
        <f>'３　回答貼付シート'!$H581</f>
        <v>0</v>
      </c>
      <c r="F584" s="26">
        <f>IF(E584=0,0,VLOOKUP($B584,'２　情報入力シート'!$A$2:$E$2049,5))</f>
        <v>0</v>
      </c>
      <c r="G584" s="26">
        <f>IF('３　回答貼付シート'!I581="ない",0,IF('３　回答貼付シート'!I581="１～２日（にち）ある",1,IF('３　回答貼付シート'!I581="３～５日（にち）ある",2,IF('３　回答貼付シート'!I581="ほぼ毎日（まいにち）ある",3,))))</f>
        <v>0</v>
      </c>
      <c r="H584" s="26">
        <f>IF('３　回答貼付シート'!J581="ない",0,IF('３　回答貼付シート'!J581="１～２日（にち）ある",1,IF('３　回答貼付シート'!J581="３～５日（にち）ある",2,IF('３　回答貼付シート'!J581="ほぼ毎日（まいにち）ある",3,))))</f>
        <v>0</v>
      </c>
      <c r="I584" s="26">
        <f>IF('３　回答貼付シート'!K581="ない",0,IF('３　回答貼付シート'!K581="１～２日（にち）ある",1,IF('３　回答貼付シート'!K581="３～５日（にち）ある",2,IF('３　回答貼付シート'!K581="ほぼ毎日（まいにち）ある",3,))))</f>
        <v>0</v>
      </c>
      <c r="J584" s="26">
        <f>IF('３　回答貼付シート'!L581="ない",0,IF('３　回答貼付シート'!L581="１～２日（にち）ある",1,IF('３　回答貼付シート'!L581="３～５日（にち）ある",2,IF('３　回答貼付シート'!L581="ほぼ毎日（まいにち）ある",3,))))</f>
        <v>0</v>
      </c>
      <c r="K584" s="26">
        <f>IF('３　回答貼付シート'!M581="ない",0,IF('３　回答貼付シート'!M581="１～２日（にち）ある",1,IF('３　回答貼付シート'!M581="３～５日（にち）ある",2,IF('３　回答貼付シート'!M581="ほぼ毎日（まいにち）ある",3,))))</f>
        <v>0</v>
      </c>
      <c r="L584" s="26">
        <f>IF('３　回答貼付シート'!N581="ない",0,IF('３　回答貼付シート'!N581="１～２日（にち）ある",1,IF('３　回答貼付シート'!N581="３～５日（にち）ある",2,IF('３　回答貼付シート'!N581="ほぼ毎日（まいにち）ある",3,))))</f>
        <v>0</v>
      </c>
      <c r="M584" s="26">
        <f>IF('３　回答貼付シート'!O581="ない",0,IF('３　回答貼付シート'!O581="１～２日（にち）ある",1,IF('３　回答貼付シート'!O581="３～５日（にち）ある",2,IF('３　回答貼付シート'!O581="ほぼ毎日（まいにち）ある",3,))))</f>
        <v>0</v>
      </c>
      <c r="N584" s="26">
        <f>IF('３　回答貼付シート'!P581="ない",0,IF('３　回答貼付シート'!P581="１～２日（にち）ある",1,IF('３　回答貼付シート'!P581="３～５日（にち）ある",2,IF('３　回答貼付シート'!P581="ほぼ毎日（まいにち）ある",3,))))</f>
        <v>0</v>
      </c>
      <c r="O584" s="26">
        <f>IF('３　回答貼付シート'!Q581="ない",0,IF('３　回答貼付シート'!Q581="１～２日（にち）ある",1,IF('３　回答貼付シート'!Q581="３～５日（にち）ある",2,IF('３　回答貼付シート'!Q581="ほぼ毎日（まいにち）ある",3,))))</f>
        <v>0</v>
      </c>
      <c r="P584" s="26">
        <f>IF('３　回答貼付シート'!R581="ない",0,IF('３　回答貼付シート'!R581="１～２日（にち）ある",1,IF('３　回答貼付シート'!R581="３～５日（にち）ある",2,IF('３　回答貼付シート'!R581="ほぼ毎日（まいにち）ある",3,))))</f>
        <v>0</v>
      </c>
      <c r="Q584" s="26">
        <f>IF('３　回答貼付シート'!S581="ない",0,IF('３　回答貼付シート'!S581="１～２日（にち）ある",1,IF('３　回答貼付シート'!S581="３～５日（にち）ある",2,IF('３　回答貼付シート'!S581="ほぼ毎日（まいにち）ある",3,))))</f>
        <v>0</v>
      </c>
      <c r="R584" s="26">
        <f>IF('３　回答貼付シート'!T581="ない",0,IF('３　回答貼付シート'!T581="１～２日（にち）ある",1,IF('３　回答貼付シート'!T581="３～５日（にち）ある",2,IF('３　回答貼付シート'!T581="ほぼ毎日（まいにち）ある",3,))))</f>
        <v>0</v>
      </c>
      <c r="S584" s="26">
        <f>IF('３　回答貼付シート'!U581="ない",0,IF('３　回答貼付シート'!U581="１～２日（にち）ある",1,IF('３　回答貼付シート'!U581="３～５日（にち）ある",2,IF('３　回答貼付シート'!U581="ほぼ毎日（まいにち）ある",3,))))</f>
        <v>0</v>
      </c>
      <c r="T584" s="26">
        <f>IF('３　回答貼付シート'!V581="ない",0,IF('３　回答貼付シート'!V581="１～２日（にち）ある",1,IF('３　回答貼付シート'!V581="３～５日（にち）ある",2,IF('３　回答貼付シート'!V581="ほぼ毎日（まいにち）ある",3,))))</f>
        <v>0</v>
      </c>
      <c r="U584" s="26">
        <f>IF('３　回答貼付シート'!W581="ない",0,IF('３　回答貼付シート'!W581="１～２日（にち）ある",1,IF('３　回答貼付シート'!W581="３～５日（にち）ある",2,IF('３　回答貼付シート'!W581="ほぼ毎日（まいにち）ある",3,))))</f>
        <v>0</v>
      </c>
      <c r="V584" s="26">
        <f>IF('３　回答貼付シート'!X581="ない",0,IF('３　回答貼付シート'!X581="１～２日（にち）ある",1,IF('３　回答貼付シート'!X581="３～５日（にち）ある",2,IF('３　回答貼付シート'!X581="ほぼ毎日（まいにち）ある",3,))))</f>
        <v>0</v>
      </c>
      <c r="W584" s="26">
        <f>IF('３　回答貼付シート'!Y581="ない",0,IF('３　回答貼付シート'!Y581="１～２日（にち）ある",1,IF('３　回答貼付シート'!Y581="３～５日（にち）ある",2,IF('３　回答貼付シート'!Y581="ほぼ毎日（まいにち）ある",3,))))</f>
        <v>0</v>
      </c>
      <c r="X584" s="26">
        <f>IF('３　回答貼付シート'!Z581="ない",0,IF('３　回答貼付シート'!Z581="１～２日（にち）ある",1,IF('３　回答貼付シート'!Z581="３～５日（にち）ある",2,IF('３　回答貼付シート'!Z581="ほぼ毎日（まいにち）ある",3,))))</f>
        <v>0</v>
      </c>
      <c r="Y584" s="26">
        <f>IF('３　回答貼付シート'!AA581="ない",0,IF('３　回答貼付シート'!AA581="１～２日（にち）ある",1,IF('３　回答貼付シート'!AA581="３～５日（にち）ある",2,IF('３　回答貼付シート'!AA581="ほぼ毎日（まいにち）ある",3,))))</f>
        <v>0</v>
      </c>
      <c r="Z584" s="26">
        <f>'３　回答貼付シート'!$AB581</f>
        <v>0</v>
      </c>
      <c r="AA584" s="26" t="str">
        <f t="shared" si="85"/>
        <v/>
      </c>
      <c r="AB584" s="26" t="str">
        <f t="shared" si="86"/>
        <v/>
      </c>
      <c r="AC584" s="26" t="str">
        <f t="shared" si="87"/>
        <v/>
      </c>
      <c r="AD584" s="26" t="str">
        <f t="shared" si="88"/>
        <v/>
      </c>
      <c r="AE584" s="26" t="str">
        <f t="shared" si="89"/>
        <v/>
      </c>
      <c r="AF584" t="str">
        <f t="shared" si="82"/>
        <v>0</v>
      </c>
      <c r="AG584">
        <f t="shared" si="83"/>
        <v>0</v>
      </c>
      <c r="AH584" s="34">
        <f t="shared" si="90"/>
        <v>0</v>
      </c>
    </row>
    <row r="585" spans="1:34">
      <c r="A585" s="26"/>
      <c r="B585" s="26">
        <f t="shared" si="84"/>
        <v>0</v>
      </c>
      <c r="C585" s="26">
        <f>IF('３　回答貼付シート'!$F582&lt;&gt;0,VLOOKUP('３　回答貼付シート'!$F582,$AF$2048:$AG$2054,2,FALSE),0)</f>
        <v>0</v>
      </c>
      <c r="D585" s="26">
        <f>IF('３　回答貼付シート'!$G582&lt;&gt;0,VLOOKUP(('３　回答貼付シート'!$G582), $AF$2048:$AG$2054,2,FALSE),0)</f>
        <v>0</v>
      </c>
      <c r="E585" s="26">
        <f>'３　回答貼付シート'!$H582</f>
        <v>0</v>
      </c>
      <c r="F585" s="26">
        <f>IF(E585=0,0,VLOOKUP($B585,'２　情報入力シート'!$A$2:$E$2049,5))</f>
        <v>0</v>
      </c>
      <c r="G585" s="26">
        <f>IF('３　回答貼付シート'!I582="ない",0,IF('３　回答貼付シート'!I582="１～２日（にち）ある",1,IF('３　回答貼付シート'!I582="３～５日（にち）ある",2,IF('３　回答貼付シート'!I582="ほぼ毎日（まいにち）ある",3,))))</f>
        <v>0</v>
      </c>
      <c r="H585" s="26">
        <f>IF('３　回答貼付シート'!J582="ない",0,IF('３　回答貼付シート'!J582="１～２日（にち）ある",1,IF('３　回答貼付シート'!J582="３～５日（にち）ある",2,IF('３　回答貼付シート'!J582="ほぼ毎日（まいにち）ある",3,))))</f>
        <v>0</v>
      </c>
      <c r="I585" s="26">
        <f>IF('３　回答貼付シート'!K582="ない",0,IF('３　回答貼付シート'!K582="１～２日（にち）ある",1,IF('３　回答貼付シート'!K582="３～５日（にち）ある",2,IF('３　回答貼付シート'!K582="ほぼ毎日（まいにち）ある",3,))))</f>
        <v>0</v>
      </c>
      <c r="J585" s="26">
        <f>IF('３　回答貼付シート'!L582="ない",0,IF('３　回答貼付シート'!L582="１～２日（にち）ある",1,IF('３　回答貼付シート'!L582="３～５日（にち）ある",2,IF('３　回答貼付シート'!L582="ほぼ毎日（まいにち）ある",3,))))</f>
        <v>0</v>
      </c>
      <c r="K585" s="26">
        <f>IF('３　回答貼付シート'!M582="ない",0,IF('３　回答貼付シート'!M582="１～２日（にち）ある",1,IF('３　回答貼付シート'!M582="３～５日（にち）ある",2,IF('３　回答貼付シート'!M582="ほぼ毎日（まいにち）ある",3,))))</f>
        <v>0</v>
      </c>
      <c r="L585" s="26">
        <f>IF('３　回答貼付シート'!N582="ない",0,IF('３　回答貼付シート'!N582="１～２日（にち）ある",1,IF('３　回答貼付シート'!N582="３～５日（にち）ある",2,IF('３　回答貼付シート'!N582="ほぼ毎日（まいにち）ある",3,))))</f>
        <v>0</v>
      </c>
      <c r="M585" s="26">
        <f>IF('３　回答貼付シート'!O582="ない",0,IF('３　回答貼付シート'!O582="１～２日（にち）ある",1,IF('３　回答貼付シート'!O582="３～５日（にち）ある",2,IF('３　回答貼付シート'!O582="ほぼ毎日（まいにち）ある",3,))))</f>
        <v>0</v>
      </c>
      <c r="N585" s="26">
        <f>IF('３　回答貼付シート'!P582="ない",0,IF('３　回答貼付シート'!P582="１～２日（にち）ある",1,IF('３　回答貼付シート'!P582="３～５日（にち）ある",2,IF('３　回答貼付シート'!P582="ほぼ毎日（まいにち）ある",3,))))</f>
        <v>0</v>
      </c>
      <c r="O585" s="26">
        <f>IF('３　回答貼付シート'!Q582="ない",0,IF('３　回答貼付シート'!Q582="１～２日（にち）ある",1,IF('３　回答貼付シート'!Q582="３～５日（にち）ある",2,IF('３　回答貼付シート'!Q582="ほぼ毎日（まいにち）ある",3,))))</f>
        <v>0</v>
      </c>
      <c r="P585" s="26">
        <f>IF('３　回答貼付シート'!R582="ない",0,IF('３　回答貼付シート'!R582="１～２日（にち）ある",1,IF('３　回答貼付シート'!R582="３～５日（にち）ある",2,IF('３　回答貼付シート'!R582="ほぼ毎日（まいにち）ある",3,))))</f>
        <v>0</v>
      </c>
      <c r="Q585" s="26">
        <f>IF('３　回答貼付シート'!S582="ない",0,IF('３　回答貼付シート'!S582="１～２日（にち）ある",1,IF('３　回答貼付シート'!S582="３～５日（にち）ある",2,IF('３　回答貼付シート'!S582="ほぼ毎日（まいにち）ある",3,))))</f>
        <v>0</v>
      </c>
      <c r="R585" s="26">
        <f>IF('３　回答貼付シート'!T582="ない",0,IF('３　回答貼付シート'!T582="１～２日（にち）ある",1,IF('３　回答貼付シート'!T582="３～５日（にち）ある",2,IF('３　回答貼付シート'!T582="ほぼ毎日（まいにち）ある",3,))))</f>
        <v>0</v>
      </c>
      <c r="S585" s="26">
        <f>IF('３　回答貼付シート'!U582="ない",0,IF('３　回答貼付シート'!U582="１～２日（にち）ある",1,IF('３　回答貼付シート'!U582="３～５日（にち）ある",2,IF('３　回答貼付シート'!U582="ほぼ毎日（まいにち）ある",3,))))</f>
        <v>0</v>
      </c>
      <c r="T585" s="26">
        <f>IF('３　回答貼付シート'!V582="ない",0,IF('３　回答貼付シート'!V582="１～２日（にち）ある",1,IF('３　回答貼付シート'!V582="３～５日（にち）ある",2,IF('３　回答貼付シート'!V582="ほぼ毎日（まいにち）ある",3,))))</f>
        <v>0</v>
      </c>
      <c r="U585" s="26">
        <f>IF('３　回答貼付シート'!W582="ない",0,IF('３　回答貼付シート'!W582="１～２日（にち）ある",1,IF('３　回答貼付シート'!W582="３～５日（にち）ある",2,IF('３　回答貼付シート'!W582="ほぼ毎日（まいにち）ある",3,))))</f>
        <v>0</v>
      </c>
      <c r="V585" s="26">
        <f>IF('３　回答貼付シート'!X582="ない",0,IF('３　回答貼付シート'!X582="１～２日（にち）ある",1,IF('３　回答貼付シート'!X582="３～５日（にち）ある",2,IF('３　回答貼付シート'!X582="ほぼ毎日（まいにち）ある",3,))))</f>
        <v>0</v>
      </c>
      <c r="W585" s="26">
        <f>IF('３　回答貼付シート'!Y582="ない",0,IF('３　回答貼付シート'!Y582="１～２日（にち）ある",1,IF('３　回答貼付シート'!Y582="３～５日（にち）ある",2,IF('３　回答貼付シート'!Y582="ほぼ毎日（まいにち）ある",3,))))</f>
        <v>0</v>
      </c>
      <c r="X585" s="26">
        <f>IF('３　回答貼付シート'!Z582="ない",0,IF('３　回答貼付シート'!Z582="１～２日（にち）ある",1,IF('３　回答貼付シート'!Z582="３～５日（にち）ある",2,IF('３　回答貼付シート'!Z582="ほぼ毎日（まいにち）ある",3,))))</f>
        <v>0</v>
      </c>
      <c r="Y585" s="26">
        <f>IF('３　回答貼付シート'!AA582="ない",0,IF('３　回答貼付シート'!AA582="１～２日（にち）ある",1,IF('３　回答貼付シート'!AA582="３～５日（にち）ある",2,IF('３　回答貼付シート'!AA582="ほぼ毎日（まいにち）ある",3,))))</f>
        <v>0</v>
      </c>
      <c r="Z585" s="26">
        <f>'３　回答貼付シート'!$AB582</f>
        <v>0</v>
      </c>
      <c r="AA585" s="26" t="str">
        <f t="shared" si="85"/>
        <v/>
      </c>
      <c r="AB585" s="26" t="str">
        <f t="shared" si="86"/>
        <v/>
      </c>
      <c r="AC585" s="26" t="str">
        <f t="shared" si="87"/>
        <v/>
      </c>
      <c r="AD585" s="26" t="str">
        <f t="shared" si="88"/>
        <v/>
      </c>
      <c r="AE585" s="26" t="str">
        <f t="shared" si="89"/>
        <v/>
      </c>
      <c r="AF585" t="str">
        <f t="shared" si="82"/>
        <v>0</v>
      </c>
      <c r="AG585">
        <f t="shared" si="83"/>
        <v>0</v>
      </c>
      <c r="AH585" s="34">
        <f t="shared" si="90"/>
        <v>0</v>
      </c>
    </row>
    <row r="586" spans="1:34">
      <c r="A586" s="26"/>
      <c r="B586" s="26">
        <f t="shared" si="84"/>
        <v>0</v>
      </c>
      <c r="C586" s="26">
        <f>IF('３　回答貼付シート'!$F583&lt;&gt;0,VLOOKUP('３　回答貼付シート'!$F583,$AF$2048:$AG$2054,2,FALSE),0)</f>
        <v>0</v>
      </c>
      <c r="D586" s="26">
        <f>IF('３　回答貼付シート'!$G583&lt;&gt;0,VLOOKUP(('３　回答貼付シート'!$G583), $AF$2048:$AG$2054,2,FALSE),0)</f>
        <v>0</v>
      </c>
      <c r="E586" s="26">
        <f>'３　回答貼付シート'!$H583</f>
        <v>0</v>
      </c>
      <c r="F586" s="26">
        <f>IF(E586=0,0,VLOOKUP($B586,'２　情報入力シート'!$A$2:$E$2049,5))</f>
        <v>0</v>
      </c>
      <c r="G586" s="26">
        <f>IF('３　回答貼付シート'!I583="ない",0,IF('３　回答貼付シート'!I583="１～２日（にち）ある",1,IF('３　回答貼付シート'!I583="３～５日（にち）ある",2,IF('３　回答貼付シート'!I583="ほぼ毎日（まいにち）ある",3,))))</f>
        <v>0</v>
      </c>
      <c r="H586" s="26">
        <f>IF('３　回答貼付シート'!J583="ない",0,IF('３　回答貼付シート'!J583="１～２日（にち）ある",1,IF('３　回答貼付シート'!J583="３～５日（にち）ある",2,IF('３　回答貼付シート'!J583="ほぼ毎日（まいにち）ある",3,))))</f>
        <v>0</v>
      </c>
      <c r="I586" s="26">
        <f>IF('３　回答貼付シート'!K583="ない",0,IF('３　回答貼付シート'!K583="１～２日（にち）ある",1,IF('３　回答貼付シート'!K583="３～５日（にち）ある",2,IF('３　回答貼付シート'!K583="ほぼ毎日（まいにち）ある",3,))))</f>
        <v>0</v>
      </c>
      <c r="J586" s="26">
        <f>IF('３　回答貼付シート'!L583="ない",0,IF('３　回答貼付シート'!L583="１～２日（にち）ある",1,IF('３　回答貼付シート'!L583="３～５日（にち）ある",2,IF('３　回答貼付シート'!L583="ほぼ毎日（まいにち）ある",3,))))</f>
        <v>0</v>
      </c>
      <c r="K586" s="26">
        <f>IF('３　回答貼付シート'!M583="ない",0,IF('３　回答貼付シート'!M583="１～２日（にち）ある",1,IF('３　回答貼付シート'!M583="３～５日（にち）ある",2,IF('３　回答貼付シート'!M583="ほぼ毎日（まいにち）ある",3,))))</f>
        <v>0</v>
      </c>
      <c r="L586" s="26">
        <f>IF('３　回答貼付シート'!N583="ない",0,IF('３　回答貼付シート'!N583="１～２日（にち）ある",1,IF('３　回答貼付シート'!N583="３～５日（にち）ある",2,IF('３　回答貼付シート'!N583="ほぼ毎日（まいにち）ある",3,))))</f>
        <v>0</v>
      </c>
      <c r="M586" s="26">
        <f>IF('３　回答貼付シート'!O583="ない",0,IF('３　回答貼付シート'!O583="１～２日（にち）ある",1,IF('３　回答貼付シート'!O583="３～５日（にち）ある",2,IF('３　回答貼付シート'!O583="ほぼ毎日（まいにち）ある",3,))))</f>
        <v>0</v>
      </c>
      <c r="N586" s="26">
        <f>IF('３　回答貼付シート'!P583="ない",0,IF('３　回答貼付シート'!P583="１～２日（にち）ある",1,IF('３　回答貼付シート'!P583="３～５日（にち）ある",2,IF('３　回答貼付シート'!P583="ほぼ毎日（まいにち）ある",3,))))</f>
        <v>0</v>
      </c>
      <c r="O586" s="26">
        <f>IF('３　回答貼付シート'!Q583="ない",0,IF('３　回答貼付シート'!Q583="１～２日（にち）ある",1,IF('３　回答貼付シート'!Q583="３～５日（にち）ある",2,IF('３　回答貼付シート'!Q583="ほぼ毎日（まいにち）ある",3,))))</f>
        <v>0</v>
      </c>
      <c r="P586" s="26">
        <f>IF('３　回答貼付シート'!R583="ない",0,IF('３　回答貼付シート'!R583="１～２日（にち）ある",1,IF('３　回答貼付シート'!R583="３～５日（にち）ある",2,IF('３　回答貼付シート'!R583="ほぼ毎日（まいにち）ある",3,))))</f>
        <v>0</v>
      </c>
      <c r="Q586" s="26">
        <f>IF('３　回答貼付シート'!S583="ない",0,IF('３　回答貼付シート'!S583="１～２日（にち）ある",1,IF('３　回答貼付シート'!S583="３～５日（にち）ある",2,IF('３　回答貼付シート'!S583="ほぼ毎日（まいにち）ある",3,))))</f>
        <v>0</v>
      </c>
      <c r="R586" s="26">
        <f>IF('３　回答貼付シート'!T583="ない",0,IF('３　回答貼付シート'!T583="１～２日（にち）ある",1,IF('３　回答貼付シート'!T583="３～５日（にち）ある",2,IF('３　回答貼付シート'!T583="ほぼ毎日（まいにち）ある",3,))))</f>
        <v>0</v>
      </c>
      <c r="S586" s="26">
        <f>IF('３　回答貼付シート'!U583="ない",0,IF('３　回答貼付シート'!U583="１～２日（にち）ある",1,IF('３　回答貼付シート'!U583="３～５日（にち）ある",2,IF('３　回答貼付シート'!U583="ほぼ毎日（まいにち）ある",3,))))</f>
        <v>0</v>
      </c>
      <c r="T586" s="26">
        <f>IF('３　回答貼付シート'!V583="ない",0,IF('３　回答貼付シート'!V583="１～２日（にち）ある",1,IF('３　回答貼付シート'!V583="３～５日（にち）ある",2,IF('３　回答貼付シート'!V583="ほぼ毎日（まいにち）ある",3,))))</f>
        <v>0</v>
      </c>
      <c r="U586" s="26">
        <f>IF('３　回答貼付シート'!W583="ない",0,IF('３　回答貼付シート'!W583="１～２日（にち）ある",1,IF('３　回答貼付シート'!W583="３～５日（にち）ある",2,IF('３　回答貼付シート'!W583="ほぼ毎日（まいにち）ある",3,))))</f>
        <v>0</v>
      </c>
      <c r="V586" s="26">
        <f>IF('３　回答貼付シート'!X583="ない",0,IF('３　回答貼付シート'!X583="１～２日（にち）ある",1,IF('３　回答貼付シート'!X583="３～５日（にち）ある",2,IF('３　回答貼付シート'!X583="ほぼ毎日（まいにち）ある",3,))))</f>
        <v>0</v>
      </c>
      <c r="W586" s="26">
        <f>IF('３　回答貼付シート'!Y583="ない",0,IF('３　回答貼付シート'!Y583="１～２日（にち）ある",1,IF('３　回答貼付シート'!Y583="３～５日（にち）ある",2,IF('３　回答貼付シート'!Y583="ほぼ毎日（まいにち）ある",3,))))</f>
        <v>0</v>
      </c>
      <c r="X586" s="26">
        <f>IF('３　回答貼付シート'!Z583="ない",0,IF('３　回答貼付シート'!Z583="１～２日（にち）ある",1,IF('３　回答貼付シート'!Z583="３～５日（にち）ある",2,IF('３　回答貼付シート'!Z583="ほぼ毎日（まいにち）ある",3,))))</f>
        <v>0</v>
      </c>
      <c r="Y586" s="26">
        <f>IF('３　回答貼付シート'!AA583="ない",0,IF('３　回答貼付シート'!AA583="１～２日（にち）ある",1,IF('３　回答貼付シート'!AA583="３～５日（にち）ある",2,IF('３　回答貼付シート'!AA583="ほぼ毎日（まいにち）ある",3,))))</f>
        <v>0</v>
      </c>
      <c r="Z586" s="26">
        <f>'３　回答貼付シート'!$AB583</f>
        <v>0</v>
      </c>
      <c r="AA586" s="26" t="str">
        <f t="shared" si="85"/>
        <v/>
      </c>
      <c r="AB586" s="26" t="str">
        <f t="shared" si="86"/>
        <v/>
      </c>
      <c r="AC586" s="26" t="str">
        <f t="shared" si="87"/>
        <v/>
      </c>
      <c r="AD586" s="26" t="str">
        <f t="shared" si="88"/>
        <v/>
      </c>
      <c r="AE586" s="26" t="str">
        <f t="shared" si="89"/>
        <v/>
      </c>
      <c r="AF586" t="str">
        <f t="shared" si="82"/>
        <v>0</v>
      </c>
      <c r="AG586">
        <f t="shared" si="83"/>
        <v>0</v>
      </c>
      <c r="AH586" s="34">
        <f t="shared" si="90"/>
        <v>0</v>
      </c>
    </row>
    <row r="587" spans="1:34">
      <c r="A587" s="26"/>
      <c r="B587" s="26">
        <f t="shared" si="84"/>
        <v>0</v>
      </c>
      <c r="C587" s="26">
        <f>IF('３　回答貼付シート'!$F584&lt;&gt;0,VLOOKUP('３　回答貼付シート'!$F584,$AF$2048:$AG$2054,2,FALSE),0)</f>
        <v>0</v>
      </c>
      <c r="D587" s="26">
        <f>IF('３　回答貼付シート'!$G584&lt;&gt;0,VLOOKUP(('３　回答貼付シート'!$G584), $AF$2048:$AG$2054,2,FALSE),0)</f>
        <v>0</v>
      </c>
      <c r="E587" s="26">
        <f>'３　回答貼付シート'!$H584</f>
        <v>0</v>
      </c>
      <c r="F587" s="26">
        <f>IF(E587=0,0,VLOOKUP($B587,'２　情報入力シート'!$A$2:$E$2049,5))</f>
        <v>0</v>
      </c>
      <c r="G587" s="26">
        <f>IF('３　回答貼付シート'!I584="ない",0,IF('３　回答貼付シート'!I584="１～２日（にち）ある",1,IF('３　回答貼付シート'!I584="３～５日（にち）ある",2,IF('３　回答貼付シート'!I584="ほぼ毎日（まいにち）ある",3,))))</f>
        <v>0</v>
      </c>
      <c r="H587" s="26">
        <f>IF('３　回答貼付シート'!J584="ない",0,IF('３　回答貼付シート'!J584="１～２日（にち）ある",1,IF('３　回答貼付シート'!J584="３～５日（にち）ある",2,IF('３　回答貼付シート'!J584="ほぼ毎日（まいにち）ある",3,))))</f>
        <v>0</v>
      </c>
      <c r="I587" s="26">
        <f>IF('３　回答貼付シート'!K584="ない",0,IF('３　回答貼付シート'!K584="１～２日（にち）ある",1,IF('３　回答貼付シート'!K584="３～５日（にち）ある",2,IF('３　回答貼付シート'!K584="ほぼ毎日（まいにち）ある",3,))))</f>
        <v>0</v>
      </c>
      <c r="J587" s="26">
        <f>IF('３　回答貼付シート'!L584="ない",0,IF('３　回答貼付シート'!L584="１～２日（にち）ある",1,IF('３　回答貼付シート'!L584="３～５日（にち）ある",2,IF('３　回答貼付シート'!L584="ほぼ毎日（まいにち）ある",3,))))</f>
        <v>0</v>
      </c>
      <c r="K587" s="26">
        <f>IF('３　回答貼付シート'!M584="ない",0,IF('３　回答貼付シート'!M584="１～２日（にち）ある",1,IF('３　回答貼付シート'!M584="３～５日（にち）ある",2,IF('３　回答貼付シート'!M584="ほぼ毎日（まいにち）ある",3,))))</f>
        <v>0</v>
      </c>
      <c r="L587" s="26">
        <f>IF('３　回答貼付シート'!N584="ない",0,IF('３　回答貼付シート'!N584="１～２日（にち）ある",1,IF('３　回答貼付シート'!N584="３～５日（にち）ある",2,IF('３　回答貼付シート'!N584="ほぼ毎日（まいにち）ある",3,))))</f>
        <v>0</v>
      </c>
      <c r="M587" s="26">
        <f>IF('３　回答貼付シート'!O584="ない",0,IF('３　回答貼付シート'!O584="１～２日（にち）ある",1,IF('３　回答貼付シート'!O584="３～５日（にち）ある",2,IF('３　回答貼付シート'!O584="ほぼ毎日（まいにち）ある",3,))))</f>
        <v>0</v>
      </c>
      <c r="N587" s="26">
        <f>IF('３　回答貼付シート'!P584="ない",0,IF('３　回答貼付シート'!P584="１～２日（にち）ある",1,IF('３　回答貼付シート'!P584="３～５日（にち）ある",2,IF('３　回答貼付シート'!P584="ほぼ毎日（まいにち）ある",3,))))</f>
        <v>0</v>
      </c>
      <c r="O587" s="26">
        <f>IF('３　回答貼付シート'!Q584="ない",0,IF('３　回答貼付シート'!Q584="１～２日（にち）ある",1,IF('３　回答貼付シート'!Q584="３～５日（にち）ある",2,IF('３　回答貼付シート'!Q584="ほぼ毎日（まいにち）ある",3,))))</f>
        <v>0</v>
      </c>
      <c r="P587" s="26">
        <f>IF('３　回答貼付シート'!R584="ない",0,IF('３　回答貼付シート'!R584="１～２日（にち）ある",1,IF('３　回答貼付シート'!R584="３～５日（にち）ある",2,IF('３　回答貼付シート'!R584="ほぼ毎日（まいにち）ある",3,))))</f>
        <v>0</v>
      </c>
      <c r="Q587" s="26">
        <f>IF('３　回答貼付シート'!S584="ない",0,IF('３　回答貼付シート'!S584="１～２日（にち）ある",1,IF('３　回答貼付シート'!S584="３～５日（にち）ある",2,IF('３　回答貼付シート'!S584="ほぼ毎日（まいにち）ある",3,))))</f>
        <v>0</v>
      </c>
      <c r="R587" s="26">
        <f>IF('３　回答貼付シート'!T584="ない",0,IF('３　回答貼付シート'!T584="１～２日（にち）ある",1,IF('３　回答貼付シート'!T584="３～５日（にち）ある",2,IF('３　回答貼付シート'!T584="ほぼ毎日（まいにち）ある",3,))))</f>
        <v>0</v>
      </c>
      <c r="S587" s="26">
        <f>IF('３　回答貼付シート'!U584="ない",0,IF('３　回答貼付シート'!U584="１～２日（にち）ある",1,IF('３　回答貼付シート'!U584="３～５日（にち）ある",2,IF('３　回答貼付シート'!U584="ほぼ毎日（まいにち）ある",3,))))</f>
        <v>0</v>
      </c>
      <c r="T587" s="26">
        <f>IF('３　回答貼付シート'!V584="ない",0,IF('３　回答貼付シート'!V584="１～２日（にち）ある",1,IF('３　回答貼付シート'!V584="３～５日（にち）ある",2,IF('３　回答貼付シート'!V584="ほぼ毎日（まいにち）ある",3,))))</f>
        <v>0</v>
      </c>
      <c r="U587" s="26">
        <f>IF('３　回答貼付シート'!W584="ない",0,IF('３　回答貼付シート'!W584="１～２日（にち）ある",1,IF('３　回答貼付シート'!W584="３～５日（にち）ある",2,IF('３　回答貼付シート'!W584="ほぼ毎日（まいにち）ある",3,))))</f>
        <v>0</v>
      </c>
      <c r="V587" s="26">
        <f>IF('３　回答貼付シート'!X584="ない",0,IF('３　回答貼付シート'!X584="１～２日（にち）ある",1,IF('３　回答貼付シート'!X584="３～５日（にち）ある",2,IF('３　回答貼付シート'!X584="ほぼ毎日（まいにち）ある",3,))))</f>
        <v>0</v>
      </c>
      <c r="W587" s="26">
        <f>IF('３　回答貼付シート'!Y584="ない",0,IF('３　回答貼付シート'!Y584="１～２日（にち）ある",1,IF('３　回答貼付シート'!Y584="３～５日（にち）ある",2,IF('３　回答貼付シート'!Y584="ほぼ毎日（まいにち）ある",3,))))</f>
        <v>0</v>
      </c>
      <c r="X587" s="26">
        <f>IF('３　回答貼付シート'!Z584="ない",0,IF('３　回答貼付シート'!Z584="１～２日（にち）ある",1,IF('３　回答貼付シート'!Z584="３～５日（にち）ある",2,IF('３　回答貼付シート'!Z584="ほぼ毎日（まいにち）ある",3,))))</f>
        <v>0</v>
      </c>
      <c r="Y587" s="26">
        <f>IF('３　回答貼付シート'!AA584="ない",0,IF('３　回答貼付シート'!AA584="１～２日（にち）ある",1,IF('３　回答貼付シート'!AA584="３～５日（にち）ある",2,IF('３　回答貼付シート'!AA584="ほぼ毎日（まいにち）ある",3,))))</f>
        <v>0</v>
      </c>
      <c r="Z587" s="26">
        <f>'３　回答貼付シート'!$AB584</f>
        <v>0</v>
      </c>
      <c r="AA587" s="26" t="str">
        <f t="shared" si="85"/>
        <v/>
      </c>
      <c r="AB587" s="26" t="str">
        <f t="shared" si="86"/>
        <v/>
      </c>
      <c r="AC587" s="26" t="str">
        <f t="shared" si="87"/>
        <v/>
      </c>
      <c r="AD587" s="26" t="str">
        <f t="shared" si="88"/>
        <v/>
      </c>
      <c r="AE587" s="26" t="str">
        <f t="shared" si="89"/>
        <v/>
      </c>
      <c r="AF587" t="str">
        <f t="shared" si="82"/>
        <v>0</v>
      </c>
      <c r="AG587">
        <f t="shared" si="83"/>
        <v>0</v>
      </c>
      <c r="AH587" s="34">
        <f t="shared" si="90"/>
        <v>0</v>
      </c>
    </row>
    <row r="588" spans="1:34">
      <c r="A588" s="26"/>
      <c r="B588" s="26">
        <f t="shared" si="84"/>
        <v>0</v>
      </c>
      <c r="C588" s="26">
        <f>IF('３　回答貼付シート'!$F585&lt;&gt;0,VLOOKUP('３　回答貼付シート'!$F585,$AF$2048:$AG$2054,2,FALSE),0)</f>
        <v>0</v>
      </c>
      <c r="D588" s="26">
        <f>IF('３　回答貼付シート'!$G585&lt;&gt;0,VLOOKUP(('３　回答貼付シート'!$G585), $AF$2048:$AG$2054,2,FALSE),0)</f>
        <v>0</v>
      </c>
      <c r="E588" s="26">
        <f>'３　回答貼付シート'!$H585</f>
        <v>0</v>
      </c>
      <c r="F588" s="26">
        <f>IF(E588=0,0,VLOOKUP($B588,'２　情報入力シート'!$A$2:$E$2049,5))</f>
        <v>0</v>
      </c>
      <c r="G588" s="26">
        <f>IF('３　回答貼付シート'!I585="ない",0,IF('３　回答貼付シート'!I585="１～２日（にち）ある",1,IF('３　回答貼付シート'!I585="３～５日（にち）ある",2,IF('３　回答貼付シート'!I585="ほぼ毎日（まいにち）ある",3,))))</f>
        <v>0</v>
      </c>
      <c r="H588" s="26">
        <f>IF('３　回答貼付シート'!J585="ない",0,IF('３　回答貼付シート'!J585="１～２日（にち）ある",1,IF('３　回答貼付シート'!J585="３～５日（にち）ある",2,IF('３　回答貼付シート'!J585="ほぼ毎日（まいにち）ある",3,))))</f>
        <v>0</v>
      </c>
      <c r="I588" s="26">
        <f>IF('３　回答貼付シート'!K585="ない",0,IF('３　回答貼付シート'!K585="１～２日（にち）ある",1,IF('３　回答貼付シート'!K585="３～５日（にち）ある",2,IF('３　回答貼付シート'!K585="ほぼ毎日（まいにち）ある",3,))))</f>
        <v>0</v>
      </c>
      <c r="J588" s="26">
        <f>IF('３　回答貼付シート'!L585="ない",0,IF('３　回答貼付シート'!L585="１～２日（にち）ある",1,IF('３　回答貼付シート'!L585="３～５日（にち）ある",2,IF('３　回答貼付シート'!L585="ほぼ毎日（まいにち）ある",3,))))</f>
        <v>0</v>
      </c>
      <c r="K588" s="26">
        <f>IF('３　回答貼付シート'!M585="ない",0,IF('３　回答貼付シート'!M585="１～２日（にち）ある",1,IF('３　回答貼付シート'!M585="３～５日（にち）ある",2,IF('３　回答貼付シート'!M585="ほぼ毎日（まいにち）ある",3,))))</f>
        <v>0</v>
      </c>
      <c r="L588" s="26">
        <f>IF('３　回答貼付シート'!N585="ない",0,IF('３　回答貼付シート'!N585="１～２日（にち）ある",1,IF('３　回答貼付シート'!N585="３～５日（にち）ある",2,IF('３　回答貼付シート'!N585="ほぼ毎日（まいにち）ある",3,))))</f>
        <v>0</v>
      </c>
      <c r="M588" s="26">
        <f>IF('３　回答貼付シート'!O585="ない",0,IF('３　回答貼付シート'!O585="１～２日（にち）ある",1,IF('３　回答貼付シート'!O585="３～５日（にち）ある",2,IF('３　回答貼付シート'!O585="ほぼ毎日（まいにち）ある",3,))))</f>
        <v>0</v>
      </c>
      <c r="N588" s="26">
        <f>IF('３　回答貼付シート'!P585="ない",0,IF('３　回答貼付シート'!P585="１～２日（にち）ある",1,IF('３　回答貼付シート'!P585="３～５日（にち）ある",2,IF('３　回答貼付シート'!P585="ほぼ毎日（まいにち）ある",3,))))</f>
        <v>0</v>
      </c>
      <c r="O588" s="26">
        <f>IF('３　回答貼付シート'!Q585="ない",0,IF('３　回答貼付シート'!Q585="１～２日（にち）ある",1,IF('３　回答貼付シート'!Q585="３～５日（にち）ある",2,IF('３　回答貼付シート'!Q585="ほぼ毎日（まいにち）ある",3,))))</f>
        <v>0</v>
      </c>
      <c r="P588" s="26">
        <f>IF('３　回答貼付シート'!R585="ない",0,IF('３　回答貼付シート'!R585="１～２日（にち）ある",1,IF('３　回答貼付シート'!R585="３～５日（にち）ある",2,IF('３　回答貼付シート'!R585="ほぼ毎日（まいにち）ある",3,))))</f>
        <v>0</v>
      </c>
      <c r="Q588" s="26">
        <f>IF('３　回答貼付シート'!S585="ない",0,IF('３　回答貼付シート'!S585="１～２日（にち）ある",1,IF('３　回答貼付シート'!S585="３～５日（にち）ある",2,IF('３　回答貼付シート'!S585="ほぼ毎日（まいにち）ある",3,))))</f>
        <v>0</v>
      </c>
      <c r="R588" s="26">
        <f>IF('３　回答貼付シート'!T585="ない",0,IF('３　回答貼付シート'!T585="１～２日（にち）ある",1,IF('３　回答貼付シート'!T585="３～５日（にち）ある",2,IF('３　回答貼付シート'!T585="ほぼ毎日（まいにち）ある",3,))))</f>
        <v>0</v>
      </c>
      <c r="S588" s="26">
        <f>IF('３　回答貼付シート'!U585="ない",0,IF('３　回答貼付シート'!U585="１～２日（にち）ある",1,IF('３　回答貼付シート'!U585="３～５日（にち）ある",2,IF('３　回答貼付シート'!U585="ほぼ毎日（まいにち）ある",3,))))</f>
        <v>0</v>
      </c>
      <c r="T588" s="26">
        <f>IF('３　回答貼付シート'!V585="ない",0,IF('３　回答貼付シート'!V585="１～２日（にち）ある",1,IF('３　回答貼付シート'!V585="３～５日（にち）ある",2,IF('３　回答貼付シート'!V585="ほぼ毎日（まいにち）ある",3,))))</f>
        <v>0</v>
      </c>
      <c r="U588" s="26">
        <f>IF('３　回答貼付シート'!W585="ない",0,IF('３　回答貼付シート'!W585="１～２日（にち）ある",1,IF('３　回答貼付シート'!W585="３～５日（にち）ある",2,IF('３　回答貼付シート'!W585="ほぼ毎日（まいにち）ある",3,))))</f>
        <v>0</v>
      </c>
      <c r="V588" s="26">
        <f>IF('３　回答貼付シート'!X585="ない",0,IF('３　回答貼付シート'!X585="１～２日（にち）ある",1,IF('３　回答貼付シート'!X585="３～５日（にち）ある",2,IF('３　回答貼付シート'!X585="ほぼ毎日（まいにち）ある",3,))))</f>
        <v>0</v>
      </c>
      <c r="W588" s="26">
        <f>IF('３　回答貼付シート'!Y585="ない",0,IF('３　回答貼付シート'!Y585="１～２日（にち）ある",1,IF('３　回答貼付シート'!Y585="３～５日（にち）ある",2,IF('３　回答貼付シート'!Y585="ほぼ毎日（まいにち）ある",3,))))</f>
        <v>0</v>
      </c>
      <c r="X588" s="26">
        <f>IF('３　回答貼付シート'!Z585="ない",0,IF('３　回答貼付シート'!Z585="１～２日（にち）ある",1,IF('３　回答貼付シート'!Z585="３～５日（にち）ある",2,IF('３　回答貼付シート'!Z585="ほぼ毎日（まいにち）ある",3,))))</f>
        <v>0</v>
      </c>
      <c r="Y588" s="26">
        <f>IF('３　回答貼付シート'!AA585="ない",0,IF('３　回答貼付シート'!AA585="１～２日（にち）ある",1,IF('３　回答貼付シート'!AA585="３～５日（にち）ある",2,IF('３　回答貼付シート'!AA585="ほぼ毎日（まいにち）ある",3,))))</f>
        <v>0</v>
      </c>
      <c r="Z588" s="26">
        <f>'３　回答貼付シート'!$AB585</f>
        <v>0</v>
      </c>
      <c r="AA588" s="26" t="str">
        <f t="shared" si="85"/>
        <v/>
      </c>
      <c r="AB588" s="26" t="str">
        <f t="shared" si="86"/>
        <v/>
      </c>
      <c r="AC588" s="26" t="str">
        <f t="shared" si="87"/>
        <v/>
      </c>
      <c r="AD588" s="26" t="str">
        <f t="shared" si="88"/>
        <v/>
      </c>
      <c r="AE588" s="26" t="str">
        <f t="shared" si="89"/>
        <v/>
      </c>
      <c r="AF588" t="str">
        <f t="shared" si="82"/>
        <v>0</v>
      </c>
      <c r="AG588">
        <f t="shared" si="83"/>
        <v>0</v>
      </c>
      <c r="AH588" s="34">
        <f t="shared" si="90"/>
        <v>0</v>
      </c>
    </row>
    <row r="589" spans="1:34">
      <c r="A589" s="26"/>
      <c r="B589" s="26">
        <f t="shared" si="84"/>
        <v>0</v>
      </c>
      <c r="C589" s="26">
        <f>IF('３　回答貼付シート'!$F586&lt;&gt;0,VLOOKUP('３　回答貼付シート'!$F586,$AF$2048:$AG$2054,2,FALSE),0)</f>
        <v>0</v>
      </c>
      <c r="D589" s="26">
        <f>IF('３　回答貼付シート'!$G586&lt;&gt;0,VLOOKUP(('３　回答貼付シート'!$G586), $AF$2048:$AG$2054,2,FALSE),0)</f>
        <v>0</v>
      </c>
      <c r="E589" s="26">
        <f>'３　回答貼付シート'!$H586</f>
        <v>0</v>
      </c>
      <c r="F589" s="26">
        <f>IF(E589=0,0,VLOOKUP($B589,'２　情報入力シート'!$A$2:$E$2049,5))</f>
        <v>0</v>
      </c>
      <c r="G589" s="26">
        <f>IF('３　回答貼付シート'!I586="ない",0,IF('３　回答貼付シート'!I586="１～２日（にち）ある",1,IF('３　回答貼付シート'!I586="３～５日（にち）ある",2,IF('３　回答貼付シート'!I586="ほぼ毎日（まいにち）ある",3,))))</f>
        <v>0</v>
      </c>
      <c r="H589" s="26">
        <f>IF('３　回答貼付シート'!J586="ない",0,IF('３　回答貼付シート'!J586="１～２日（にち）ある",1,IF('３　回答貼付シート'!J586="３～５日（にち）ある",2,IF('３　回答貼付シート'!J586="ほぼ毎日（まいにち）ある",3,))))</f>
        <v>0</v>
      </c>
      <c r="I589" s="26">
        <f>IF('３　回答貼付シート'!K586="ない",0,IF('３　回答貼付シート'!K586="１～２日（にち）ある",1,IF('３　回答貼付シート'!K586="３～５日（にち）ある",2,IF('３　回答貼付シート'!K586="ほぼ毎日（まいにち）ある",3,))))</f>
        <v>0</v>
      </c>
      <c r="J589" s="26">
        <f>IF('３　回答貼付シート'!L586="ない",0,IF('３　回答貼付シート'!L586="１～２日（にち）ある",1,IF('３　回答貼付シート'!L586="３～５日（にち）ある",2,IF('３　回答貼付シート'!L586="ほぼ毎日（まいにち）ある",3,))))</f>
        <v>0</v>
      </c>
      <c r="K589" s="26">
        <f>IF('３　回答貼付シート'!M586="ない",0,IF('３　回答貼付シート'!M586="１～２日（にち）ある",1,IF('３　回答貼付シート'!M586="３～５日（にち）ある",2,IF('３　回答貼付シート'!M586="ほぼ毎日（まいにち）ある",3,))))</f>
        <v>0</v>
      </c>
      <c r="L589" s="26">
        <f>IF('３　回答貼付シート'!N586="ない",0,IF('３　回答貼付シート'!N586="１～２日（にち）ある",1,IF('３　回答貼付シート'!N586="３～５日（にち）ある",2,IF('３　回答貼付シート'!N586="ほぼ毎日（まいにち）ある",3,))))</f>
        <v>0</v>
      </c>
      <c r="M589" s="26">
        <f>IF('３　回答貼付シート'!O586="ない",0,IF('３　回答貼付シート'!O586="１～２日（にち）ある",1,IF('３　回答貼付シート'!O586="３～５日（にち）ある",2,IF('３　回答貼付シート'!O586="ほぼ毎日（まいにち）ある",3,))))</f>
        <v>0</v>
      </c>
      <c r="N589" s="26">
        <f>IF('３　回答貼付シート'!P586="ない",0,IF('３　回答貼付シート'!P586="１～２日（にち）ある",1,IF('３　回答貼付シート'!P586="３～５日（にち）ある",2,IF('３　回答貼付シート'!P586="ほぼ毎日（まいにち）ある",3,))))</f>
        <v>0</v>
      </c>
      <c r="O589" s="26">
        <f>IF('３　回答貼付シート'!Q586="ない",0,IF('３　回答貼付シート'!Q586="１～２日（にち）ある",1,IF('３　回答貼付シート'!Q586="３～５日（にち）ある",2,IF('３　回答貼付シート'!Q586="ほぼ毎日（まいにち）ある",3,))))</f>
        <v>0</v>
      </c>
      <c r="P589" s="26">
        <f>IF('３　回答貼付シート'!R586="ない",0,IF('３　回答貼付シート'!R586="１～２日（にち）ある",1,IF('３　回答貼付シート'!R586="３～５日（にち）ある",2,IF('３　回答貼付シート'!R586="ほぼ毎日（まいにち）ある",3,))))</f>
        <v>0</v>
      </c>
      <c r="Q589" s="26">
        <f>IF('３　回答貼付シート'!S586="ない",0,IF('３　回答貼付シート'!S586="１～２日（にち）ある",1,IF('３　回答貼付シート'!S586="３～５日（にち）ある",2,IF('３　回答貼付シート'!S586="ほぼ毎日（まいにち）ある",3,))))</f>
        <v>0</v>
      </c>
      <c r="R589" s="26">
        <f>IF('３　回答貼付シート'!T586="ない",0,IF('３　回答貼付シート'!T586="１～２日（にち）ある",1,IF('３　回答貼付シート'!T586="３～５日（にち）ある",2,IF('３　回答貼付シート'!T586="ほぼ毎日（まいにち）ある",3,))))</f>
        <v>0</v>
      </c>
      <c r="S589" s="26">
        <f>IF('３　回答貼付シート'!U586="ない",0,IF('３　回答貼付シート'!U586="１～２日（にち）ある",1,IF('３　回答貼付シート'!U586="３～５日（にち）ある",2,IF('３　回答貼付シート'!U586="ほぼ毎日（まいにち）ある",3,))))</f>
        <v>0</v>
      </c>
      <c r="T589" s="26">
        <f>IF('３　回答貼付シート'!V586="ない",0,IF('３　回答貼付シート'!V586="１～２日（にち）ある",1,IF('３　回答貼付シート'!V586="３～５日（にち）ある",2,IF('３　回答貼付シート'!V586="ほぼ毎日（まいにち）ある",3,))))</f>
        <v>0</v>
      </c>
      <c r="U589" s="26">
        <f>IF('３　回答貼付シート'!W586="ない",0,IF('３　回答貼付シート'!W586="１～２日（にち）ある",1,IF('３　回答貼付シート'!W586="３～５日（にち）ある",2,IF('３　回答貼付シート'!W586="ほぼ毎日（まいにち）ある",3,))))</f>
        <v>0</v>
      </c>
      <c r="V589" s="26">
        <f>IF('３　回答貼付シート'!X586="ない",0,IF('３　回答貼付シート'!X586="１～２日（にち）ある",1,IF('３　回答貼付シート'!X586="３～５日（にち）ある",2,IF('３　回答貼付シート'!X586="ほぼ毎日（まいにち）ある",3,))))</f>
        <v>0</v>
      </c>
      <c r="W589" s="26">
        <f>IF('３　回答貼付シート'!Y586="ない",0,IF('３　回答貼付シート'!Y586="１～２日（にち）ある",1,IF('３　回答貼付シート'!Y586="３～５日（にち）ある",2,IF('３　回答貼付シート'!Y586="ほぼ毎日（まいにち）ある",3,))))</f>
        <v>0</v>
      </c>
      <c r="X589" s="26">
        <f>IF('３　回答貼付シート'!Z586="ない",0,IF('３　回答貼付シート'!Z586="１～２日（にち）ある",1,IF('３　回答貼付シート'!Z586="３～５日（にち）ある",2,IF('３　回答貼付シート'!Z586="ほぼ毎日（まいにち）ある",3,))))</f>
        <v>0</v>
      </c>
      <c r="Y589" s="26">
        <f>IF('３　回答貼付シート'!AA586="ない",0,IF('３　回答貼付シート'!AA586="１～２日（にち）ある",1,IF('３　回答貼付シート'!AA586="３～５日（にち）ある",2,IF('３　回答貼付シート'!AA586="ほぼ毎日（まいにち）ある",3,))))</f>
        <v>0</v>
      </c>
      <c r="Z589" s="26">
        <f>'３　回答貼付シート'!$AB586</f>
        <v>0</v>
      </c>
      <c r="AA589" s="26" t="str">
        <f t="shared" si="85"/>
        <v/>
      </c>
      <c r="AB589" s="26" t="str">
        <f t="shared" si="86"/>
        <v/>
      </c>
      <c r="AC589" s="26" t="str">
        <f t="shared" si="87"/>
        <v/>
      </c>
      <c r="AD589" s="26" t="str">
        <f t="shared" si="88"/>
        <v/>
      </c>
      <c r="AE589" s="26" t="str">
        <f t="shared" si="89"/>
        <v/>
      </c>
      <c r="AF589" t="str">
        <f t="shared" si="82"/>
        <v>0</v>
      </c>
      <c r="AG589">
        <f t="shared" si="83"/>
        <v>0</v>
      </c>
      <c r="AH589" s="34">
        <f t="shared" si="90"/>
        <v>0</v>
      </c>
    </row>
    <row r="590" spans="1:34">
      <c r="A590" s="26"/>
      <c r="B590" s="26">
        <f t="shared" si="84"/>
        <v>0</v>
      </c>
      <c r="C590" s="26">
        <f>IF('３　回答貼付シート'!$F587&lt;&gt;0,VLOOKUP('３　回答貼付シート'!$F587,$AF$2048:$AG$2054,2,FALSE),0)</f>
        <v>0</v>
      </c>
      <c r="D590" s="26">
        <f>IF('３　回答貼付シート'!$G587&lt;&gt;0,VLOOKUP(('３　回答貼付シート'!$G587), $AF$2048:$AG$2054,2,FALSE),0)</f>
        <v>0</v>
      </c>
      <c r="E590" s="26">
        <f>'３　回答貼付シート'!$H587</f>
        <v>0</v>
      </c>
      <c r="F590" s="26">
        <f>IF(E590=0,0,VLOOKUP($B590,'２　情報入力シート'!$A$2:$E$2049,5))</f>
        <v>0</v>
      </c>
      <c r="G590" s="26">
        <f>IF('３　回答貼付シート'!I587="ない",0,IF('３　回答貼付シート'!I587="１～２日（にち）ある",1,IF('３　回答貼付シート'!I587="３～５日（にち）ある",2,IF('３　回答貼付シート'!I587="ほぼ毎日（まいにち）ある",3,))))</f>
        <v>0</v>
      </c>
      <c r="H590" s="26">
        <f>IF('３　回答貼付シート'!J587="ない",0,IF('３　回答貼付シート'!J587="１～２日（にち）ある",1,IF('３　回答貼付シート'!J587="３～５日（にち）ある",2,IF('３　回答貼付シート'!J587="ほぼ毎日（まいにち）ある",3,))))</f>
        <v>0</v>
      </c>
      <c r="I590" s="26">
        <f>IF('３　回答貼付シート'!K587="ない",0,IF('３　回答貼付シート'!K587="１～２日（にち）ある",1,IF('３　回答貼付シート'!K587="３～５日（にち）ある",2,IF('３　回答貼付シート'!K587="ほぼ毎日（まいにち）ある",3,))))</f>
        <v>0</v>
      </c>
      <c r="J590" s="26">
        <f>IF('３　回答貼付シート'!L587="ない",0,IF('３　回答貼付シート'!L587="１～２日（にち）ある",1,IF('３　回答貼付シート'!L587="３～５日（にち）ある",2,IF('３　回答貼付シート'!L587="ほぼ毎日（まいにち）ある",3,))))</f>
        <v>0</v>
      </c>
      <c r="K590" s="26">
        <f>IF('３　回答貼付シート'!M587="ない",0,IF('３　回答貼付シート'!M587="１～２日（にち）ある",1,IF('３　回答貼付シート'!M587="３～５日（にち）ある",2,IF('３　回答貼付シート'!M587="ほぼ毎日（まいにち）ある",3,))))</f>
        <v>0</v>
      </c>
      <c r="L590" s="26">
        <f>IF('３　回答貼付シート'!N587="ない",0,IF('３　回答貼付シート'!N587="１～２日（にち）ある",1,IF('３　回答貼付シート'!N587="３～５日（にち）ある",2,IF('３　回答貼付シート'!N587="ほぼ毎日（まいにち）ある",3,))))</f>
        <v>0</v>
      </c>
      <c r="M590" s="26">
        <f>IF('３　回答貼付シート'!O587="ない",0,IF('３　回答貼付シート'!O587="１～２日（にち）ある",1,IF('３　回答貼付シート'!O587="３～５日（にち）ある",2,IF('３　回答貼付シート'!O587="ほぼ毎日（まいにち）ある",3,))))</f>
        <v>0</v>
      </c>
      <c r="N590" s="26">
        <f>IF('３　回答貼付シート'!P587="ない",0,IF('３　回答貼付シート'!P587="１～２日（にち）ある",1,IF('３　回答貼付シート'!P587="３～５日（にち）ある",2,IF('３　回答貼付シート'!P587="ほぼ毎日（まいにち）ある",3,))))</f>
        <v>0</v>
      </c>
      <c r="O590" s="26">
        <f>IF('３　回答貼付シート'!Q587="ない",0,IF('３　回答貼付シート'!Q587="１～２日（にち）ある",1,IF('３　回答貼付シート'!Q587="３～５日（にち）ある",2,IF('３　回答貼付シート'!Q587="ほぼ毎日（まいにち）ある",3,))))</f>
        <v>0</v>
      </c>
      <c r="P590" s="26">
        <f>IF('３　回答貼付シート'!R587="ない",0,IF('３　回答貼付シート'!R587="１～２日（にち）ある",1,IF('３　回答貼付シート'!R587="３～５日（にち）ある",2,IF('３　回答貼付シート'!R587="ほぼ毎日（まいにち）ある",3,))))</f>
        <v>0</v>
      </c>
      <c r="Q590" s="26">
        <f>IF('３　回答貼付シート'!S587="ない",0,IF('３　回答貼付シート'!S587="１～２日（にち）ある",1,IF('３　回答貼付シート'!S587="３～５日（にち）ある",2,IF('３　回答貼付シート'!S587="ほぼ毎日（まいにち）ある",3,))))</f>
        <v>0</v>
      </c>
      <c r="R590" s="26">
        <f>IF('３　回答貼付シート'!T587="ない",0,IF('３　回答貼付シート'!T587="１～２日（にち）ある",1,IF('３　回答貼付シート'!T587="３～５日（にち）ある",2,IF('３　回答貼付シート'!T587="ほぼ毎日（まいにち）ある",3,))))</f>
        <v>0</v>
      </c>
      <c r="S590" s="26">
        <f>IF('３　回答貼付シート'!U587="ない",0,IF('３　回答貼付シート'!U587="１～２日（にち）ある",1,IF('３　回答貼付シート'!U587="３～５日（にち）ある",2,IF('３　回答貼付シート'!U587="ほぼ毎日（まいにち）ある",3,))))</f>
        <v>0</v>
      </c>
      <c r="T590" s="26">
        <f>IF('３　回答貼付シート'!V587="ない",0,IF('３　回答貼付シート'!V587="１～２日（にち）ある",1,IF('３　回答貼付シート'!V587="３～５日（にち）ある",2,IF('３　回答貼付シート'!V587="ほぼ毎日（まいにち）ある",3,))))</f>
        <v>0</v>
      </c>
      <c r="U590" s="26">
        <f>IF('３　回答貼付シート'!W587="ない",0,IF('３　回答貼付シート'!W587="１～２日（にち）ある",1,IF('３　回答貼付シート'!W587="３～５日（にち）ある",2,IF('３　回答貼付シート'!W587="ほぼ毎日（まいにち）ある",3,))))</f>
        <v>0</v>
      </c>
      <c r="V590" s="26">
        <f>IF('３　回答貼付シート'!X587="ない",0,IF('３　回答貼付シート'!X587="１～２日（にち）ある",1,IF('３　回答貼付シート'!X587="３～５日（にち）ある",2,IF('３　回答貼付シート'!X587="ほぼ毎日（まいにち）ある",3,))))</f>
        <v>0</v>
      </c>
      <c r="W590" s="26">
        <f>IF('３　回答貼付シート'!Y587="ない",0,IF('３　回答貼付シート'!Y587="１～２日（にち）ある",1,IF('３　回答貼付シート'!Y587="３～５日（にち）ある",2,IF('３　回答貼付シート'!Y587="ほぼ毎日（まいにち）ある",3,))))</f>
        <v>0</v>
      </c>
      <c r="X590" s="26">
        <f>IF('３　回答貼付シート'!Z587="ない",0,IF('３　回答貼付シート'!Z587="１～２日（にち）ある",1,IF('３　回答貼付シート'!Z587="３～５日（にち）ある",2,IF('３　回答貼付シート'!Z587="ほぼ毎日（まいにち）ある",3,))))</f>
        <v>0</v>
      </c>
      <c r="Y590" s="26">
        <f>IF('３　回答貼付シート'!AA587="ない",0,IF('３　回答貼付シート'!AA587="１～２日（にち）ある",1,IF('３　回答貼付シート'!AA587="３～５日（にち）ある",2,IF('３　回答貼付シート'!AA587="ほぼ毎日（まいにち）ある",3,))))</f>
        <v>0</v>
      </c>
      <c r="Z590" s="26">
        <f>'３　回答貼付シート'!$AB587</f>
        <v>0</v>
      </c>
      <c r="AA590" s="26" t="str">
        <f t="shared" si="85"/>
        <v/>
      </c>
      <c r="AB590" s="26" t="str">
        <f t="shared" si="86"/>
        <v/>
      </c>
      <c r="AC590" s="26" t="str">
        <f t="shared" si="87"/>
        <v/>
      </c>
      <c r="AD590" s="26" t="str">
        <f t="shared" si="88"/>
        <v/>
      </c>
      <c r="AE590" s="26" t="str">
        <f t="shared" si="89"/>
        <v/>
      </c>
      <c r="AF590" t="str">
        <f t="shared" si="82"/>
        <v>0</v>
      </c>
      <c r="AG590">
        <f t="shared" si="83"/>
        <v>0</v>
      </c>
      <c r="AH590" s="34">
        <f t="shared" si="90"/>
        <v>0</v>
      </c>
    </row>
    <row r="591" spans="1:34">
      <c r="A591" s="26"/>
      <c r="B591" s="26">
        <f t="shared" si="84"/>
        <v>0</v>
      </c>
      <c r="C591" s="26">
        <f>IF('３　回答貼付シート'!$F588&lt;&gt;0,VLOOKUP('３　回答貼付シート'!$F588,$AF$2048:$AG$2054,2,FALSE),0)</f>
        <v>0</v>
      </c>
      <c r="D591" s="26">
        <f>IF('３　回答貼付シート'!$G588&lt;&gt;0,VLOOKUP(('３　回答貼付シート'!$G588), $AF$2048:$AG$2054,2,FALSE),0)</f>
        <v>0</v>
      </c>
      <c r="E591" s="26">
        <f>'３　回答貼付シート'!$H588</f>
        <v>0</v>
      </c>
      <c r="F591" s="26">
        <f>IF(E591=0,0,VLOOKUP($B591,'２　情報入力シート'!$A$2:$E$2049,5))</f>
        <v>0</v>
      </c>
      <c r="G591" s="26">
        <f>IF('３　回答貼付シート'!I588="ない",0,IF('３　回答貼付シート'!I588="１～２日（にち）ある",1,IF('３　回答貼付シート'!I588="３～５日（にち）ある",2,IF('３　回答貼付シート'!I588="ほぼ毎日（まいにち）ある",3,))))</f>
        <v>0</v>
      </c>
      <c r="H591" s="26">
        <f>IF('３　回答貼付シート'!J588="ない",0,IF('３　回答貼付シート'!J588="１～２日（にち）ある",1,IF('３　回答貼付シート'!J588="３～５日（にち）ある",2,IF('３　回答貼付シート'!J588="ほぼ毎日（まいにち）ある",3,))))</f>
        <v>0</v>
      </c>
      <c r="I591" s="26">
        <f>IF('３　回答貼付シート'!K588="ない",0,IF('３　回答貼付シート'!K588="１～２日（にち）ある",1,IF('３　回答貼付シート'!K588="３～５日（にち）ある",2,IF('３　回答貼付シート'!K588="ほぼ毎日（まいにち）ある",3,))))</f>
        <v>0</v>
      </c>
      <c r="J591" s="26">
        <f>IF('３　回答貼付シート'!L588="ない",0,IF('３　回答貼付シート'!L588="１～２日（にち）ある",1,IF('３　回答貼付シート'!L588="３～５日（にち）ある",2,IF('３　回答貼付シート'!L588="ほぼ毎日（まいにち）ある",3,))))</f>
        <v>0</v>
      </c>
      <c r="K591" s="26">
        <f>IF('３　回答貼付シート'!M588="ない",0,IF('３　回答貼付シート'!M588="１～２日（にち）ある",1,IF('３　回答貼付シート'!M588="３～５日（にち）ある",2,IF('３　回答貼付シート'!M588="ほぼ毎日（まいにち）ある",3,))))</f>
        <v>0</v>
      </c>
      <c r="L591" s="26">
        <f>IF('３　回答貼付シート'!N588="ない",0,IF('３　回答貼付シート'!N588="１～２日（にち）ある",1,IF('３　回答貼付シート'!N588="３～５日（にち）ある",2,IF('３　回答貼付シート'!N588="ほぼ毎日（まいにち）ある",3,))))</f>
        <v>0</v>
      </c>
      <c r="M591" s="26">
        <f>IF('３　回答貼付シート'!O588="ない",0,IF('３　回答貼付シート'!O588="１～２日（にち）ある",1,IF('３　回答貼付シート'!O588="３～５日（にち）ある",2,IF('３　回答貼付シート'!O588="ほぼ毎日（まいにち）ある",3,))))</f>
        <v>0</v>
      </c>
      <c r="N591" s="26">
        <f>IF('３　回答貼付シート'!P588="ない",0,IF('３　回答貼付シート'!P588="１～２日（にち）ある",1,IF('３　回答貼付シート'!P588="３～５日（にち）ある",2,IF('３　回答貼付シート'!P588="ほぼ毎日（まいにち）ある",3,))))</f>
        <v>0</v>
      </c>
      <c r="O591" s="26">
        <f>IF('３　回答貼付シート'!Q588="ない",0,IF('３　回答貼付シート'!Q588="１～２日（にち）ある",1,IF('３　回答貼付シート'!Q588="３～５日（にち）ある",2,IF('３　回答貼付シート'!Q588="ほぼ毎日（まいにち）ある",3,))))</f>
        <v>0</v>
      </c>
      <c r="P591" s="26">
        <f>IF('３　回答貼付シート'!R588="ない",0,IF('３　回答貼付シート'!R588="１～２日（にち）ある",1,IF('３　回答貼付シート'!R588="３～５日（にち）ある",2,IF('３　回答貼付シート'!R588="ほぼ毎日（まいにち）ある",3,))))</f>
        <v>0</v>
      </c>
      <c r="Q591" s="26">
        <f>IF('３　回答貼付シート'!S588="ない",0,IF('３　回答貼付シート'!S588="１～２日（にち）ある",1,IF('３　回答貼付シート'!S588="３～５日（にち）ある",2,IF('３　回答貼付シート'!S588="ほぼ毎日（まいにち）ある",3,))))</f>
        <v>0</v>
      </c>
      <c r="R591" s="26">
        <f>IF('３　回答貼付シート'!T588="ない",0,IF('３　回答貼付シート'!T588="１～２日（にち）ある",1,IF('３　回答貼付シート'!T588="３～５日（にち）ある",2,IF('３　回答貼付シート'!T588="ほぼ毎日（まいにち）ある",3,))))</f>
        <v>0</v>
      </c>
      <c r="S591" s="26">
        <f>IF('３　回答貼付シート'!U588="ない",0,IF('３　回答貼付シート'!U588="１～２日（にち）ある",1,IF('３　回答貼付シート'!U588="３～５日（にち）ある",2,IF('３　回答貼付シート'!U588="ほぼ毎日（まいにち）ある",3,))))</f>
        <v>0</v>
      </c>
      <c r="T591" s="26">
        <f>IF('３　回答貼付シート'!V588="ない",0,IF('３　回答貼付シート'!V588="１～２日（にち）ある",1,IF('３　回答貼付シート'!V588="３～５日（にち）ある",2,IF('３　回答貼付シート'!V588="ほぼ毎日（まいにち）ある",3,))))</f>
        <v>0</v>
      </c>
      <c r="U591" s="26">
        <f>IF('３　回答貼付シート'!W588="ない",0,IF('３　回答貼付シート'!W588="１～２日（にち）ある",1,IF('３　回答貼付シート'!W588="３～５日（にち）ある",2,IF('３　回答貼付シート'!W588="ほぼ毎日（まいにち）ある",3,))))</f>
        <v>0</v>
      </c>
      <c r="V591" s="26">
        <f>IF('３　回答貼付シート'!X588="ない",0,IF('３　回答貼付シート'!X588="１～２日（にち）ある",1,IF('３　回答貼付シート'!X588="３～５日（にち）ある",2,IF('３　回答貼付シート'!X588="ほぼ毎日（まいにち）ある",3,))))</f>
        <v>0</v>
      </c>
      <c r="W591" s="26">
        <f>IF('３　回答貼付シート'!Y588="ない",0,IF('３　回答貼付シート'!Y588="１～２日（にち）ある",1,IF('３　回答貼付シート'!Y588="３～５日（にち）ある",2,IF('３　回答貼付シート'!Y588="ほぼ毎日（まいにち）ある",3,))))</f>
        <v>0</v>
      </c>
      <c r="X591" s="26">
        <f>IF('３　回答貼付シート'!Z588="ない",0,IF('３　回答貼付シート'!Z588="１～２日（にち）ある",1,IF('３　回答貼付シート'!Z588="３～５日（にち）ある",2,IF('３　回答貼付シート'!Z588="ほぼ毎日（まいにち）ある",3,))))</f>
        <v>0</v>
      </c>
      <c r="Y591" s="26">
        <f>IF('３　回答貼付シート'!AA588="ない",0,IF('３　回答貼付シート'!AA588="１～２日（にち）ある",1,IF('３　回答貼付シート'!AA588="３～５日（にち）ある",2,IF('３　回答貼付シート'!AA588="ほぼ毎日（まいにち）ある",3,))))</f>
        <v>0</v>
      </c>
      <c r="Z591" s="26">
        <f>'３　回答貼付シート'!$AB588</f>
        <v>0</v>
      </c>
      <c r="AA591" s="26" t="str">
        <f t="shared" si="85"/>
        <v/>
      </c>
      <c r="AB591" s="26" t="str">
        <f t="shared" si="86"/>
        <v/>
      </c>
      <c r="AC591" s="26" t="str">
        <f t="shared" si="87"/>
        <v/>
      </c>
      <c r="AD591" s="26" t="str">
        <f t="shared" si="88"/>
        <v/>
      </c>
      <c r="AE591" s="26" t="str">
        <f t="shared" si="89"/>
        <v/>
      </c>
      <c r="AF591" t="str">
        <f t="shared" si="82"/>
        <v>0</v>
      </c>
      <c r="AG591">
        <f t="shared" si="83"/>
        <v>0</v>
      </c>
      <c r="AH591" s="34">
        <f t="shared" si="90"/>
        <v>0</v>
      </c>
    </row>
    <row r="592" spans="1:34">
      <c r="A592" s="26"/>
      <c r="B592" s="26">
        <f t="shared" si="84"/>
        <v>0</v>
      </c>
      <c r="C592" s="26">
        <f>IF('３　回答貼付シート'!$F589&lt;&gt;0,VLOOKUP('３　回答貼付シート'!$F589,$AF$2048:$AG$2054,2,FALSE),0)</f>
        <v>0</v>
      </c>
      <c r="D592" s="26">
        <f>IF('３　回答貼付シート'!$G589&lt;&gt;0,VLOOKUP(('３　回答貼付シート'!$G589), $AF$2048:$AG$2054,2,FALSE),0)</f>
        <v>0</v>
      </c>
      <c r="E592" s="26">
        <f>'３　回答貼付シート'!$H589</f>
        <v>0</v>
      </c>
      <c r="F592" s="26">
        <f>IF(E592=0,0,VLOOKUP($B592,'２　情報入力シート'!$A$2:$E$2049,5))</f>
        <v>0</v>
      </c>
      <c r="G592" s="26">
        <f>IF('３　回答貼付シート'!I589="ない",0,IF('３　回答貼付シート'!I589="１～２日（にち）ある",1,IF('３　回答貼付シート'!I589="３～５日（にち）ある",2,IF('３　回答貼付シート'!I589="ほぼ毎日（まいにち）ある",3,))))</f>
        <v>0</v>
      </c>
      <c r="H592" s="26">
        <f>IF('３　回答貼付シート'!J589="ない",0,IF('３　回答貼付シート'!J589="１～２日（にち）ある",1,IF('３　回答貼付シート'!J589="３～５日（にち）ある",2,IF('３　回答貼付シート'!J589="ほぼ毎日（まいにち）ある",3,))))</f>
        <v>0</v>
      </c>
      <c r="I592" s="26">
        <f>IF('３　回答貼付シート'!K589="ない",0,IF('３　回答貼付シート'!K589="１～２日（にち）ある",1,IF('３　回答貼付シート'!K589="３～５日（にち）ある",2,IF('３　回答貼付シート'!K589="ほぼ毎日（まいにち）ある",3,))))</f>
        <v>0</v>
      </c>
      <c r="J592" s="26">
        <f>IF('３　回答貼付シート'!L589="ない",0,IF('３　回答貼付シート'!L589="１～２日（にち）ある",1,IF('３　回答貼付シート'!L589="３～５日（にち）ある",2,IF('３　回答貼付シート'!L589="ほぼ毎日（まいにち）ある",3,))))</f>
        <v>0</v>
      </c>
      <c r="K592" s="26">
        <f>IF('３　回答貼付シート'!M589="ない",0,IF('３　回答貼付シート'!M589="１～２日（にち）ある",1,IF('３　回答貼付シート'!M589="３～５日（にち）ある",2,IF('３　回答貼付シート'!M589="ほぼ毎日（まいにち）ある",3,))))</f>
        <v>0</v>
      </c>
      <c r="L592" s="26">
        <f>IF('３　回答貼付シート'!N589="ない",0,IF('３　回答貼付シート'!N589="１～２日（にち）ある",1,IF('３　回答貼付シート'!N589="３～５日（にち）ある",2,IF('３　回答貼付シート'!N589="ほぼ毎日（まいにち）ある",3,))))</f>
        <v>0</v>
      </c>
      <c r="M592" s="26">
        <f>IF('３　回答貼付シート'!O589="ない",0,IF('３　回答貼付シート'!O589="１～２日（にち）ある",1,IF('３　回答貼付シート'!O589="３～５日（にち）ある",2,IF('３　回答貼付シート'!O589="ほぼ毎日（まいにち）ある",3,))))</f>
        <v>0</v>
      </c>
      <c r="N592" s="26">
        <f>IF('３　回答貼付シート'!P589="ない",0,IF('３　回答貼付シート'!P589="１～２日（にち）ある",1,IF('３　回答貼付シート'!P589="３～５日（にち）ある",2,IF('３　回答貼付シート'!P589="ほぼ毎日（まいにち）ある",3,))))</f>
        <v>0</v>
      </c>
      <c r="O592" s="26">
        <f>IF('３　回答貼付シート'!Q589="ない",0,IF('３　回答貼付シート'!Q589="１～２日（にち）ある",1,IF('３　回答貼付シート'!Q589="３～５日（にち）ある",2,IF('３　回答貼付シート'!Q589="ほぼ毎日（まいにち）ある",3,))))</f>
        <v>0</v>
      </c>
      <c r="P592" s="26">
        <f>IF('３　回答貼付シート'!R589="ない",0,IF('３　回答貼付シート'!R589="１～２日（にち）ある",1,IF('３　回答貼付シート'!R589="３～５日（にち）ある",2,IF('３　回答貼付シート'!R589="ほぼ毎日（まいにち）ある",3,))))</f>
        <v>0</v>
      </c>
      <c r="Q592" s="26">
        <f>IF('３　回答貼付シート'!S589="ない",0,IF('３　回答貼付シート'!S589="１～２日（にち）ある",1,IF('３　回答貼付シート'!S589="３～５日（にち）ある",2,IF('３　回答貼付シート'!S589="ほぼ毎日（まいにち）ある",3,))))</f>
        <v>0</v>
      </c>
      <c r="R592" s="26">
        <f>IF('３　回答貼付シート'!T589="ない",0,IF('３　回答貼付シート'!T589="１～２日（にち）ある",1,IF('３　回答貼付シート'!T589="３～５日（にち）ある",2,IF('３　回答貼付シート'!T589="ほぼ毎日（まいにち）ある",3,))))</f>
        <v>0</v>
      </c>
      <c r="S592" s="26">
        <f>IF('３　回答貼付シート'!U589="ない",0,IF('３　回答貼付シート'!U589="１～２日（にち）ある",1,IF('３　回答貼付シート'!U589="３～５日（にち）ある",2,IF('３　回答貼付シート'!U589="ほぼ毎日（まいにち）ある",3,))))</f>
        <v>0</v>
      </c>
      <c r="T592" s="26">
        <f>IF('３　回答貼付シート'!V589="ない",0,IF('３　回答貼付シート'!V589="１～２日（にち）ある",1,IF('３　回答貼付シート'!V589="３～５日（にち）ある",2,IF('３　回答貼付シート'!V589="ほぼ毎日（まいにち）ある",3,))))</f>
        <v>0</v>
      </c>
      <c r="U592" s="26">
        <f>IF('３　回答貼付シート'!W589="ない",0,IF('３　回答貼付シート'!W589="１～２日（にち）ある",1,IF('３　回答貼付シート'!W589="３～５日（にち）ある",2,IF('３　回答貼付シート'!W589="ほぼ毎日（まいにち）ある",3,))))</f>
        <v>0</v>
      </c>
      <c r="V592" s="26">
        <f>IF('３　回答貼付シート'!X589="ない",0,IF('３　回答貼付シート'!X589="１～２日（にち）ある",1,IF('３　回答貼付シート'!X589="３～５日（にち）ある",2,IF('３　回答貼付シート'!X589="ほぼ毎日（まいにち）ある",3,))))</f>
        <v>0</v>
      </c>
      <c r="W592" s="26">
        <f>IF('３　回答貼付シート'!Y589="ない",0,IF('３　回答貼付シート'!Y589="１～２日（にち）ある",1,IF('３　回答貼付シート'!Y589="３～５日（にち）ある",2,IF('３　回答貼付シート'!Y589="ほぼ毎日（まいにち）ある",3,))))</f>
        <v>0</v>
      </c>
      <c r="X592" s="26">
        <f>IF('３　回答貼付シート'!Z589="ない",0,IF('３　回答貼付シート'!Z589="１～２日（にち）ある",1,IF('３　回答貼付シート'!Z589="３～５日（にち）ある",2,IF('３　回答貼付シート'!Z589="ほぼ毎日（まいにち）ある",3,))))</f>
        <v>0</v>
      </c>
      <c r="Y592" s="26">
        <f>IF('３　回答貼付シート'!AA589="ない",0,IF('３　回答貼付シート'!AA589="１～２日（にち）ある",1,IF('３　回答貼付シート'!AA589="３～５日（にち）ある",2,IF('３　回答貼付シート'!AA589="ほぼ毎日（まいにち）ある",3,))))</f>
        <v>0</v>
      </c>
      <c r="Z592" s="26">
        <f>'３　回答貼付シート'!$AB589</f>
        <v>0</v>
      </c>
      <c r="AA592" s="26" t="str">
        <f t="shared" si="85"/>
        <v/>
      </c>
      <c r="AB592" s="26" t="str">
        <f t="shared" si="86"/>
        <v/>
      </c>
      <c r="AC592" s="26" t="str">
        <f t="shared" si="87"/>
        <v/>
      </c>
      <c r="AD592" s="26" t="str">
        <f t="shared" si="88"/>
        <v/>
      </c>
      <c r="AE592" s="26" t="str">
        <f t="shared" si="89"/>
        <v/>
      </c>
      <c r="AF592" t="str">
        <f t="shared" si="82"/>
        <v>0</v>
      </c>
      <c r="AG592">
        <f t="shared" si="83"/>
        <v>0</v>
      </c>
      <c r="AH592" s="34">
        <f t="shared" si="90"/>
        <v>0</v>
      </c>
    </row>
    <row r="593" spans="1:34">
      <c r="A593" s="26"/>
      <c r="B593" s="26">
        <f t="shared" si="84"/>
        <v>0</v>
      </c>
      <c r="C593" s="26">
        <f>IF('３　回答貼付シート'!$F590&lt;&gt;0,VLOOKUP('３　回答貼付シート'!$F590,$AF$2048:$AG$2054,2,FALSE),0)</f>
        <v>0</v>
      </c>
      <c r="D593" s="26">
        <f>IF('３　回答貼付シート'!$G590&lt;&gt;0,VLOOKUP(('３　回答貼付シート'!$G590), $AF$2048:$AG$2054,2,FALSE),0)</f>
        <v>0</v>
      </c>
      <c r="E593" s="26">
        <f>'３　回答貼付シート'!$H590</f>
        <v>0</v>
      </c>
      <c r="F593" s="26">
        <f>IF(E593=0,0,VLOOKUP($B593,'２　情報入力シート'!$A$2:$E$2049,5))</f>
        <v>0</v>
      </c>
      <c r="G593" s="26">
        <f>IF('３　回答貼付シート'!I590="ない",0,IF('３　回答貼付シート'!I590="１～２日（にち）ある",1,IF('３　回答貼付シート'!I590="３～５日（にち）ある",2,IF('３　回答貼付シート'!I590="ほぼ毎日（まいにち）ある",3,))))</f>
        <v>0</v>
      </c>
      <c r="H593" s="26">
        <f>IF('３　回答貼付シート'!J590="ない",0,IF('３　回答貼付シート'!J590="１～２日（にち）ある",1,IF('３　回答貼付シート'!J590="３～５日（にち）ある",2,IF('３　回答貼付シート'!J590="ほぼ毎日（まいにち）ある",3,))))</f>
        <v>0</v>
      </c>
      <c r="I593" s="26">
        <f>IF('３　回答貼付シート'!K590="ない",0,IF('３　回答貼付シート'!K590="１～２日（にち）ある",1,IF('３　回答貼付シート'!K590="３～５日（にち）ある",2,IF('３　回答貼付シート'!K590="ほぼ毎日（まいにち）ある",3,))))</f>
        <v>0</v>
      </c>
      <c r="J593" s="26">
        <f>IF('３　回答貼付シート'!L590="ない",0,IF('３　回答貼付シート'!L590="１～２日（にち）ある",1,IF('３　回答貼付シート'!L590="３～５日（にち）ある",2,IF('３　回答貼付シート'!L590="ほぼ毎日（まいにち）ある",3,))))</f>
        <v>0</v>
      </c>
      <c r="K593" s="26">
        <f>IF('３　回答貼付シート'!M590="ない",0,IF('３　回答貼付シート'!M590="１～２日（にち）ある",1,IF('３　回答貼付シート'!M590="３～５日（にち）ある",2,IF('３　回答貼付シート'!M590="ほぼ毎日（まいにち）ある",3,))))</f>
        <v>0</v>
      </c>
      <c r="L593" s="26">
        <f>IF('３　回答貼付シート'!N590="ない",0,IF('３　回答貼付シート'!N590="１～２日（にち）ある",1,IF('３　回答貼付シート'!N590="３～５日（にち）ある",2,IF('３　回答貼付シート'!N590="ほぼ毎日（まいにち）ある",3,))))</f>
        <v>0</v>
      </c>
      <c r="M593" s="26">
        <f>IF('３　回答貼付シート'!O590="ない",0,IF('３　回答貼付シート'!O590="１～２日（にち）ある",1,IF('３　回答貼付シート'!O590="３～５日（にち）ある",2,IF('３　回答貼付シート'!O590="ほぼ毎日（まいにち）ある",3,))))</f>
        <v>0</v>
      </c>
      <c r="N593" s="26">
        <f>IF('３　回答貼付シート'!P590="ない",0,IF('３　回答貼付シート'!P590="１～２日（にち）ある",1,IF('３　回答貼付シート'!P590="３～５日（にち）ある",2,IF('３　回答貼付シート'!P590="ほぼ毎日（まいにち）ある",3,))))</f>
        <v>0</v>
      </c>
      <c r="O593" s="26">
        <f>IF('３　回答貼付シート'!Q590="ない",0,IF('３　回答貼付シート'!Q590="１～２日（にち）ある",1,IF('３　回答貼付シート'!Q590="３～５日（にち）ある",2,IF('３　回答貼付シート'!Q590="ほぼ毎日（まいにち）ある",3,))))</f>
        <v>0</v>
      </c>
      <c r="P593" s="26">
        <f>IF('３　回答貼付シート'!R590="ない",0,IF('３　回答貼付シート'!R590="１～２日（にち）ある",1,IF('３　回答貼付シート'!R590="３～５日（にち）ある",2,IF('３　回答貼付シート'!R590="ほぼ毎日（まいにち）ある",3,))))</f>
        <v>0</v>
      </c>
      <c r="Q593" s="26">
        <f>IF('３　回答貼付シート'!S590="ない",0,IF('３　回答貼付シート'!S590="１～２日（にち）ある",1,IF('３　回答貼付シート'!S590="３～５日（にち）ある",2,IF('３　回答貼付シート'!S590="ほぼ毎日（まいにち）ある",3,))))</f>
        <v>0</v>
      </c>
      <c r="R593" s="26">
        <f>IF('３　回答貼付シート'!T590="ない",0,IF('３　回答貼付シート'!T590="１～２日（にち）ある",1,IF('３　回答貼付シート'!T590="３～５日（にち）ある",2,IF('３　回答貼付シート'!T590="ほぼ毎日（まいにち）ある",3,))))</f>
        <v>0</v>
      </c>
      <c r="S593" s="26">
        <f>IF('３　回答貼付シート'!U590="ない",0,IF('３　回答貼付シート'!U590="１～２日（にち）ある",1,IF('３　回答貼付シート'!U590="３～５日（にち）ある",2,IF('３　回答貼付シート'!U590="ほぼ毎日（まいにち）ある",3,))))</f>
        <v>0</v>
      </c>
      <c r="T593" s="26">
        <f>IF('３　回答貼付シート'!V590="ない",0,IF('３　回答貼付シート'!V590="１～２日（にち）ある",1,IF('３　回答貼付シート'!V590="３～５日（にち）ある",2,IF('３　回答貼付シート'!V590="ほぼ毎日（まいにち）ある",3,))))</f>
        <v>0</v>
      </c>
      <c r="U593" s="26">
        <f>IF('３　回答貼付シート'!W590="ない",0,IF('３　回答貼付シート'!W590="１～２日（にち）ある",1,IF('３　回答貼付シート'!W590="３～５日（にち）ある",2,IF('３　回答貼付シート'!W590="ほぼ毎日（まいにち）ある",3,))))</f>
        <v>0</v>
      </c>
      <c r="V593" s="26">
        <f>IF('３　回答貼付シート'!X590="ない",0,IF('３　回答貼付シート'!X590="１～２日（にち）ある",1,IF('３　回答貼付シート'!X590="３～５日（にち）ある",2,IF('３　回答貼付シート'!X590="ほぼ毎日（まいにち）ある",3,))))</f>
        <v>0</v>
      </c>
      <c r="W593" s="26">
        <f>IF('３　回答貼付シート'!Y590="ない",0,IF('３　回答貼付シート'!Y590="１～２日（にち）ある",1,IF('３　回答貼付シート'!Y590="３～５日（にち）ある",2,IF('３　回答貼付シート'!Y590="ほぼ毎日（まいにち）ある",3,))))</f>
        <v>0</v>
      </c>
      <c r="X593" s="26">
        <f>IF('３　回答貼付シート'!Z590="ない",0,IF('３　回答貼付シート'!Z590="１～２日（にち）ある",1,IF('３　回答貼付シート'!Z590="３～５日（にち）ある",2,IF('３　回答貼付シート'!Z590="ほぼ毎日（まいにち）ある",3,))))</f>
        <v>0</v>
      </c>
      <c r="Y593" s="26">
        <f>IF('３　回答貼付シート'!AA590="ない",0,IF('３　回答貼付シート'!AA590="１～２日（にち）ある",1,IF('３　回答貼付シート'!AA590="３～５日（にち）ある",2,IF('３　回答貼付シート'!AA590="ほぼ毎日（まいにち）ある",3,))))</f>
        <v>0</v>
      </c>
      <c r="Z593" s="26">
        <f>'３　回答貼付シート'!$AB590</f>
        <v>0</v>
      </c>
      <c r="AA593" s="26" t="str">
        <f t="shared" si="85"/>
        <v/>
      </c>
      <c r="AB593" s="26" t="str">
        <f t="shared" si="86"/>
        <v/>
      </c>
      <c r="AC593" s="26" t="str">
        <f t="shared" si="87"/>
        <v/>
      </c>
      <c r="AD593" s="26" t="str">
        <f t="shared" si="88"/>
        <v/>
      </c>
      <c r="AE593" s="26" t="str">
        <f t="shared" si="89"/>
        <v/>
      </c>
      <c r="AF593" t="str">
        <f t="shared" si="82"/>
        <v>0</v>
      </c>
      <c r="AG593">
        <f t="shared" si="83"/>
        <v>0</v>
      </c>
      <c r="AH593" s="34">
        <f t="shared" si="90"/>
        <v>0</v>
      </c>
    </row>
    <row r="594" spans="1:34">
      <c r="A594" s="26"/>
      <c r="B594" s="26">
        <f t="shared" si="84"/>
        <v>0</v>
      </c>
      <c r="C594" s="26">
        <f>IF('３　回答貼付シート'!$F591&lt;&gt;0,VLOOKUP('３　回答貼付シート'!$F591,$AF$2048:$AG$2054,2,FALSE),0)</f>
        <v>0</v>
      </c>
      <c r="D594" s="26">
        <f>IF('３　回答貼付シート'!$G591&lt;&gt;0,VLOOKUP(('３　回答貼付シート'!$G591), $AF$2048:$AG$2054,2,FALSE),0)</f>
        <v>0</v>
      </c>
      <c r="E594" s="26">
        <f>'３　回答貼付シート'!$H591</f>
        <v>0</v>
      </c>
      <c r="F594" s="26">
        <f>IF(E594=0,0,VLOOKUP($B594,'２　情報入力シート'!$A$2:$E$2049,5))</f>
        <v>0</v>
      </c>
      <c r="G594" s="26">
        <f>IF('３　回答貼付シート'!I591="ない",0,IF('３　回答貼付シート'!I591="１～２日（にち）ある",1,IF('３　回答貼付シート'!I591="３～５日（にち）ある",2,IF('３　回答貼付シート'!I591="ほぼ毎日（まいにち）ある",3,))))</f>
        <v>0</v>
      </c>
      <c r="H594" s="26">
        <f>IF('３　回答貼付シート'!J591="ない",0,IF('３　回答貼付シート'!J591="１～２日（にち）ある",1,IF('３　回答貼付シート'!J591="３～５日（にち）ある",2,IF('３　回答貼付シート'!J591="ほぼ毎日（まいにち）ある",3,))))</f>
        <v>0</v>
      </c>
      <c r="I594" s="26">
        <f>IF('３　回答貼付シート'!K591="ない",0,IF('３　回答貼付シート'!K591="１～２日（にち）ある",1,IF('３　回答貼付シート'!K591="３～５日（にち）ある",2,IF('３　回答貼付シート'!K591="ほぼ毎日（まいにち）ある",3,))))</f>
        <v>0</v>
      </c>
      <c r="J594" s="26">
        <f>IF('３　回答貼付シート'!L591="ない",0,IF('３　回答貼付シート'!L591="１～２日（にち）ある",1,IF('３　回答貼付シート'!L591="３～５日（にち）ある",2,IF('３　回答貼付シート'!L591="ほぼ毎日（まいにち）ある",3,))))</f>
        <v>0</v>
      </c>
      <c r="K594" s="26">
        <f>IF('３　回答貼付シート'!M591="ない",0,IF('３　回答貼付シート'!M591="１～２日（にち）ある",1,IF('３　回答貼付シート'!M591="３～５日（にち）ある",2,IF('３　回答貼付シート'!M591="ほぼ毎日（まいにち）ある",3,))))</f>
        <v>0</v>
      </c>
      <c r="L594" s="26">
        <f>IF('３　回答貼付シート'!N591="ない",0,IF('３　回答貼付シート'!N591="１～２日（にち）ある",1,IF('３　回答貼付シート'!N591="３～５日（にち）ある",2,IF('３　回答貼付シート'!N591="ほぼ毎日（まいにち）ある",3,))))</f>
        <v>0</v>
      </c>
      <c r="M594" s="26">
        <f>IF('３　回答貼付シート'!O591="ない",0,IF('３　回答貼付シート'!O591="１～２日（にち）ある",1,IF('３　回答貼付シート'!O591="３～５日（にち）ある",2,IF('３　回答貼付シート'!O591="ほぼ毎日（まいにち）ある",3,))))</f>
        <v>0</v>
      </c>
      <c r="N594" s="26">
        <f>IF('３　回答貼付シート'!P591="ない",0,IF('３　回答貼付シート'!P591="１～２日（にち）ある",1,IF('３　回答貼付シート'!P591="３～５日（にち）ある",2,IF('３　回答貼付シート'!P591="ほぼ毎日（まいにち）ある",3,))))</f>
        <v>0</v>
      </c>
      <c r="O594" s="26">
        <f>IF('３　回答貼付シート'!Q591="ない",0,IF('３　回答貼付シート'!Q591="１～２日（にち）ある",1,IF('３　回答貼付シート'!Q591="３～５日（にち）ある",2,IF('３　回答貼付シート'!Q591="ほぼ毎日（まいにち）ある",3,))))</f>
        <v>0</v>
      </c>
      <c r="P594" s="26">
        <f>IF('３　回答貼付シート'!R591="ない",0,IF('３　回答貼付シート'!R591="１～２日（にち）ある",1,IF('３　回答貼付シート'!R591="３～５日（にち）ある",2,IF('３　回答貼付シート'!R591="ほぼ毎日（まいにち）ある",3,))))</f>
        <v>0</v>
      </c>
      <c r="Q594" s="26">
        <f>IF('３　回答貼付シート'!S591="ない",0,IF('３　回答貼付シート'!S591="１～２日（にち）ある",1,IF('３　回答貼付シート'!S591="３～５日（にち）ある",2,IF('３　回答貼付シート'!S591="ほぼ毎日（まいにち）ある",3,))))</f>
        <v>0</v>
      </c>
      <c r="R594" s="26">
        <f>IF('３　回答貼付シート'!T591="ない",0,IF('３　回答貼付シート'!T591="１～２日（にち）ある",1,IF('３　回答貼付シート'!T591="３～５日（にち）ある",2,IF('３　回答貼付シート'!T591="ほぼ毎日（まいにち）ある",3,))))</f>
        <v>0</v>
      </c>
      <c r="S594" s="26">
        <f>IF('３　回答貼付シート'!U591="ない",0,IF('３　回答貼付シート'!U591="１～２日（にち）ある",1,IF('３　回答貼付シート'!U591="３～５日（にち）ある",2,IF('３　回答貼付シート'!U591="ほぼ毎日（まいにち）ある",3,))))</f>
        <v>0</v>
      </c>
      <c r="T594" s="26">
        <f>IF('３　回答貼付シート'!V591="ない",0,IF('３　回答貼付シート'!V591="１～２日（にち）ある",1,IF('３　回答貼付シート'!V591="３～５日（にち）ある",2,IF('３　回答貼付シート'!V591="ほぼ毎日（まいにち）ある",3,))))</f>
        <v>0</v>
      </c>
      <c r="U594" s="26">
        <f>IF('３　回答貼付シート'!W591="ない",0,IF('３　回答貼付シート'!W591="１～２日（にち）ある",1,IF('３　回答貼付シート'!W591="３～５日（にち）ある",2,IF('３　回答貼付シート'!W591="ほぼ毎日（まいにち）ある",3,))))</f>
        <v>0</v>
      </c>
      <c r="V594" s="26">
        <f>IF('３　回答貼付シート'!X591="ない",0,IF('３　回答貼付シート'!X591="１～２日（にち）ある",1,IF('３　回答貼付シート'!X591="３～５日（にち）ある",2,IF('３　回答貼付シート'!X591="ほぼ毎日（まいにち）ある",3,))))</f>
        <v>0</v>
      </c>
      <c r="W594" s="26">
        <f>IF('３　回答貼付シート'!Y591="ない",0,IF('３　回答貼付シート'!Y591="１～２日（にち）ある",1,IF('３　回答貼付シート'!Y591="３～５日（にち）ある",2,IF('３　回答貼付シート'!Y591="ほぼ毎日（まいにち）ある",3,))))</f>
        <v>0</v>
      </c>
      <c r="X594" s="26">
        <f>IF('３　回答貼付シート'!Z591="ない",0,IF('３　回答貼付シート'!Z591="１～２日（にち）ある",1,IF('３　回答貼付シート'!Z591="３～５日（にち）ある",2,IF('３　回答貼付シート'!Z591="ほぼ毎日（まいにち）ある",3,))))</f>
        <v>0</v>
      </c>
      <c r="Y594" s="26">
        <f>IF('３　回答貼付シート'!AA591="ない",0,IF('３　回答貼付シート'!AA591="１～２日（にち）ある",1,IF('３　回答貼付シート'!AA591="３～５日（にち）ある",2,IF('３　回答貼付シート'!AA591="ほぼ毎日（まいにち）ある",3,))))</f>
        <v>0</v>
      </c>
      <c r="Z594" s="26">
        <f>'３　回答貼付シート'!$AB591</f>
        <v>0</v>
      </c>
      <c r="AA594" s="26" t="str">
        <f t="shared" si="85"/>
        <v/>
      </c>
      <c r="AB594" s="26" t="str">
        <f t="shared" si="86"/>
        <v/>
      </c>
      <c r="AC594" s="26" t="str">
        <f t="shared" si="87"/>
        <v/>
      </c>
      <c r="AD594" s="26" t="str">
        <f t="shared" si="88"/>
        <v/>
      </c>
      <c r="AE594" s="26" t="str">
        <f t="shared" si="89"/>
        <v/>
      </c>
      <c r="AF594" t="str">
        <f t="shared" si="82"/>
        <v>0</v>
      </c>
      <c r="AG594">
        <f t="shared" si="83"/>
        <v>0</v>
      </c>
      <c r="AH594" s="34">
        <f t="shared" si="90"/>
        <v>0</v>
      </c>
    </row>
    <row r="595" spans="1:34">
      <c r="A595" s="26"/>
      <c r="B595" s="26">
        <f t="shared" si="84"/>
        <v>0</v>
      </c>
      <c r="C595" s="26">
        <f>IF('３　回答貼付シート'!$F592&lt;&gt;0,VLOOKUP('３　回答貼付シート'!$F592,$AF$2048:$AG$2054,2,FALSE),0)</f>
        <v>0</v>
      </c>
      <c r="D595" s="26">
        <f>IF('３　回答貼付シート'!$G592&lt;&gt;0,VLOOKUP(('３　回答貼付シート'!$G592), $AF$2048:$AG$2054,2,FALSE),0)</f>
        <v>0</v>
      </c>
      <c r="E595" s="26">
        <f>'３　回答貼付シート'!$H592</f>
        <v>0</v>
      </c>
      <c r="F595" s="26">
        <f>IF(E595=0,0,VLOOKUP($B595,'２　情報入力シート'!$A$2:$E$2049,5))</f>
        <v>0</v>
      </c>
      <c r="G595" s="26">
        <f>IF('３　回答貼付シート'!I592="ない",0,IF('３　回答貼付シート'!I592="１～２日（にち）ある",1,IF('３　回答貼付シート'!I592="３～５日（にち）ある",2,IF('３　回答貼付シート'!I592="ほぼ毎日（まいにち）ある",3,))))</f>
        <v>0</v>
      </c>
      <c r="H595" s="26">
        <f>IF('３　回答貼付シート'!J592="ない",0,IF('３　回答貼付シート'!J592="１～２日（にち）ある",1,IF('３　回答貼付シート'!J592="３～５日（にち）ある",2,IF('３　回答貼付シート'!J592="ほぼ毎日（まいにち）ある",3,))))</f>
        <v>0</v>
      </c>
      <c r="I595" s="26">
        <f>IF('３　回答貼付シート'!K592="ない",0,IF('３　回答貼付シート'!K592="１～２日（にち）ある",1,IF('３　回答貼付シート'!K592="３～５日（にち）ある",2,IF('３　回答貼付シート'!K592="ほぼ毎日（まいにち）ある",3,))))</f>
        <v>0</v>
      </c>
      <c r="J595" s="26">
        <f>IF('３　回答貼付シート'!L592="ない",0,IF('３　回答貼付シート'!L592="１～２日（にち）ある",1,IF('３　回答貼付シート'!L592="３～５日（にち）ある",2,IF('３　回答貼付シート'!L592="ほぼ毎日（まいにち）ある",3,))))</f>
        <v>0</v>
      </c>
      <c r="K595" s="26">
        <f>IF('３　回答貼付シート'!M592="ない",0,IF('３　回答貼付シート'!M592="１～２日（にち）ある",1,IF('３　回答貼付シート'!M592="３～５日（にち）ある",2,IF('３　回答貼付シート'!M592="ほぼ毎日（まいにち）ある",3,))))</f>
        <v>0</v>
      </c>
      <c r="L595" s="26">
        <f>IF('３　回答貼付シート'!N592="ない",0,IF('３　回答貼付シート'!N592="１～２日（にち）ある",1,IF('３　回答貼付シート'!N592="３～５日（にち）ある",2,IF('３　回答貼付シート'!N592="ほぼ毎日（まいにち）ある",3,))))</f>
        <v>0</v>
      </c>
      <c r="M595" s="26">
        <f>IF('３　回答貼付シート'!O592="ない",0,IF('３　回答貼付シート'!O592="１～２日（にち）ある",1,IF('３　回答貼付シート'!O592="３～５日（にち）ある",2,IF('３　回答貼付シート'!O592="ほぼ毎日（まいにち）ある",3,))))</f>
        <v>0</v>
      </c>
      <c r="N595" s="26">
        <f>IF('３　回答貼付シート'!P592="ない",0,IF('３　回答貼付シート'!P592="１～２日（にち）ある",1,IF('３　回答貼付シート'!P592="３～５日（にち）ある",2,IF('３　回答貼付シート'!P592="ほぼ毎日（まいにち）ある",3,))))</f>
        <v>0</v>
      </c>
      <c r="O595" s="26">
        <f>IF('３　回答貼付シート'!Q592="ない",0,IF('３　回答貼付シート'!Q592="１～２日（にち）ある",1,IF('３　回答貼付シート'!Q592="３～５日（にち）ある",2,IF('３　回答貼付シート'!Q592="ほぼ毎日（まいにち）ある",3,))))</f>
        <v>0</v>
      </c>
      <c r="P595" s="26">
        <f>IF('３　回答貼付シート'!R592="ない",0,IF('３　回答貼付シート'!R592="１～２日（にち）ある",1,IF('３　回答貼付シート'!R592="３～５日（にち）ある",2,IF('３　回答貼付シート'!R592="ほぼ毎日（まいにち）ある",3,))))</f>
        <v>0</v>
      </c>
      <c r="Q595" s="26">
        <f>IF('３　回答貼付シート'!S592="ない",0,IF('３　回答貼付シート'!S592="１～２日（にち）ある",1,IF('３　回答貼付シート'!S592="３～５日（にち）ある",2,IF('３　回答貼付シート'!S592="ほぼ毎日（まいにち）ある",3,))))</f>
        <v>0</v>
      </c>
      <c r="R595" s="26">
        <f>IF('３　回答貼付シート'!T592="ない",0,IF('３　回答貼付シート'!T592="１～２日（にち）ある",1,IF('３　回答貼付シート'!T592="３～５日（にち）ある",2,IF('３　回答貼付シート'!T592="ほぼ毎日（まいにち）ある",3,))))</f>
        <v>0</v>
      </c>
      <c r="S595" s="26">
        <f>IF('３　回答貼付シート'!U592="ない",0,IF('３　回答貼付シート'!U592="１～２日（にち）ある",1,IF('３　回答貼付シート'!U592="３～５日（にち）ある",2,IF('３　回答貼付シート'!U592="ほぼ毎日（まいにち）ある",3,))))</f>
        <v>0</v>
      </c>
      <c r="T595" s="26">
        <f>IF('３　回答貼付シート'!V592="ない",0,IF('３　回答貼付シート'!V592="１～２日（にち）ある",1,IF('３　回答貼付シート'!V592="３～５日（にち）ある",2,IF('３　回答貼付シート'!V592="ほぼ毎日（まいにち）ある",3,))))</f>
        <v>0</v>
      </c>
      <c r="U595" s="26">
        <f>IF('３　回答貼付シート'!W592="ない",0,IF('３　回答貼付シート'!W592="１～２日（にち）ある",1,IF('３　回答貼付シート'!W592="３～５日（にち）ある",2,IF('３　回答貼付シート'!W592="ほぼ毎日（まいにち）ある",3,))))</f>
        <v>0</v>
      </c>
      <c r="V595" s="26">
        <f>IF('３　回答貼付シート'!X592="ない",0,IF('３　回答貼付シート'!X592="１～２日（にち）ある",1,IF('３　回答貼付シート'!X592="３～５日（にち）ある",2,IF('３　回答貼付シート'!X592="ほぼ毎日（まいにち）ある",3,))))</f>
        <v>0</v>
      </c>
      <c r="W595" s="26">
        <f>IF('３　回答貼付シート'!Y592="ない",0,IF('３　回答貼付シート'!Y592="１～２日（にち）ある",1,IF('３　回答貼付シート'!Y592="３～５日（にち）ある",2,IF('３　回答貼付シート'!Y592="ほぼ毎日（まいにち）ある",3,))))</f>
        <v>0</v>
      </c>
      <c r="X595" s="26">
        <f>IF('３　回答貼付シート'!Z592="ない",0,IF('３　回答貼付シート'!Z592="１～２日（にち）ある",1,IF('３　回答貼付シート'!Z592="３～５日（にち）ある",2,IF('３　回答貼付シート'!Z592="ほぼ毎日（まいにち）ある",3,))))</f>
        <v>0</v>
      </c>
      <c r="Y595" s="26">
        <f>IF('３　回答貼付シート'!AA592="ない",0,IF('３　回答貼付シート'!AA592="１～２日（にち）ある",1,IF('３　回答貼付シート'!AA592="３～５日（にち）ある",2,IF('３　回答貼付シート'!AA592="ほぼ毎日（まいにち）ある",3,))))</f>
        <v>0</v>
      </c>
      <c r="Z595" s="26">
        <f>'３　回答貼付シート'!$AB592</f>
        <v>0</v>
      </c>
      <c r="AA595" s="26" t="str">
        <f t="shared" si="85"/>
        <v/>
      </c>
      <c r="AB595" s="26" t="str">
        <f t="shared" si="86"/>
        <v/>
      </c>
      <c r="AC595" s="26" t="str">
        <f t="shared" si="87"/>
        <v/>
      </c>
      <c r="AD595" s="26" t="str">
        <f t="shared" si="88"/>
        <v/>
      </c>
      <c r="AE595" s="26" t="str">
        <f t="shared" si="89"/>
        <v/>
      </c>
      <c r="AF595" t="str">
        <f t="shared" si="82"/>
        <v>0</v>
      </c>
      <c r="AG595">
        <f t="shared" si="83"/>
        <v>0</v>
      </c>
      <c r="AH595" s="34">
        <f t="shared" si="90"/>
        <v>0</v>
      </c>
    </row>
    <row r="596" spans="1:34">
      <c r="A596" s="26"/>
      <c r="B596" s="26">
        <f t="shared" si="84"/>
        <v>0</v>
      </c>
      <c r="C596" s="26">
        <f>IF('３　回答貼付シート'!$F593&lt;&gt;0,VLOOKUP('３　回答貼付シート'!$F593,$AF$2048:$AG$2054,2,FALSE),0)</f>
        <v>0</v>
      </c>
      <c r="D596" s="26">
        <f>IF('３　回答貼付シート'!$G593&lt;&gt;0,VLOOKUP(('３　回答貼付シート'!$G593), $AF$2048:$AG$2054,2,FALSE),0)</f>
        <v>0</v>
      </c>
      <c r="E596" s="26">
        <f>'３　回答貼付シート'!$H593</f>
        <v>0</v>
      </c>
      <c r="F596" s="26">
        <f>IF(E596=0,0,VLOOKUP($B596,'２　情報入力シート'!$A$2:$E$2049,5))</f>
        <v>0</v>
      </c>
      <c r="G596" s="26">
        <f>IF('３　回答貼付シート'!I593="ない",0,IF('３　回答貼付シート'!I593="１～２日（にち）ある",1,IF('３　回答貼付シート'!I593="３～５日（にち）ある",2,IF('３　回答貼付シート'!I593="ほぼ毎日（まいにち）ある",3,))))</f>
        <v>0</v>
      </c>
      <c r="H596" s="26">
        <f>IF('３　回答貼付シート'!J593="ない",0,IF('３　回答貼付シート'!J593="１～２日（にち）ある",1,IF('３　回答貼付シート'!J593="３～５日（にち）ある",2,IF('３　回答貼付シート'!J593="ほぼ毎日（まいにち）ある",3,))))</f>
        <v>0</v>
      </c>
      <c r="I596" s="26">
        <f>IF('３　回答貼付シート'!K593="ない",0,IF('３　回答貼付シート'!K593="１～２日（にち）ある",1,IF('３　回答貼付シート'!K593="３～５日（にち）ある",2,IF('３　回答貼付シート'!K593="ほぼ毎日（まいにち）ある",3,))))</f>
        <v>0</v>
      </c>
      <c r="J596" s="26">
        <f>IF('３　回答貼付シート'!L593="ない",0,IF('３　回答貼付シート'!L593="１～２日（にち）ある",1,IF('３　回答貼付シート'!L593="３～５日（にち）ある",2,IF('３　回答貼付シート'!L593="ほぼ毎日（まいにち）ある",3,))))</f>
        <v>0</v>
      </c>
      <c r="K596" s="26">
        <f>IF('３　回答貼付シート'!M593="ない",0,IF('３　回答貼付シート'!M593="１～２日（にち）ある",1,IF('３　回答貼付シート'!M593="３～５日（にち）ある",2,IF('３　回答貼付シート'!M593="ほぼ毎日（まいにち）ある",3,))))</f>
        <v>0</v>
      </c>
      <c r="L596" s="26">
        <f>IF('３　回答貼付シート'!N593="ない",0,IF('３　回答貼付シート'!N593="１～２日（にち）ある",1,IF('３　回答貼付シート'!N593="３～５日（にち）ある",2,IF('３　回答貼付シート'!N593="ほぼ毎日（まいにち）ある",3,))))</f>
        <v>0</v>
      </c>
      <c r="M596" s="26">
        <f>IF('３　回答貼付シート'!O593="ない",0,IF('３　回答貼付シート'!O593="１～２日（にち）ある",1,IF('３　回答貼付シート'!O593="３～５日（にち）ある",2,IF('３　回答貼付シート'!O593="ほぼ毎日（まいにち）ある",3,))))</f>
        <v>0</v>
      </c>
      <c r="N596" s="26">
        <f>IF('３　回答貼付シート'!P593="ない",0,IF('３　回答貼付シート'!P593="１～２日（にち）ある",1,IF('３　回答貼付シート'!P593="３～５日（にち）ある",2,IF('３　回答貼付シート'!P593="ほぼ毎日（まいにち）ある",3,))))</f>
        <v>0</v>
      </c>
      <c r="O596" s="26">
        <f>IF('３　回答貼付シート'!Q593="ない",0,IF('３　回答貼付シート'!Q593="１～２日（にち）ある",1,IF('３　回答貼付シート'!Q593="３～５日（にち）ある",2,IF('３　回答貼付シート'!Q593="ほぼ毎日（まいにち）ある",3,))))</f>
        <v>0</v>
      </c>
      <c r="P596" s="26">
        <f>IF('３　回答貼付シート'!R593="ない",0,IF('３　回答貼付シート'!R593="１～２日（にち）ある",1,IF('３　回答貼付シート'!R593="３～５日（にち）ある",2,IF('３　回答貼付シート'!R593="ほぼ毎日（まいにち）ある",3,))))</f>
        <v>0</v>
      </c>
      <c r="Q596" s="26">
        <f>IF('３　回答貼付シート'!S593="ない",0,IF('３　回答貼付シート'!S593="１～２日（にち）ある",1,IF('３　回答貼付シート'!S593="３～５日（にち）ある",2,IF('３　回答貼付シート'!S593="ほぼ毎日（まいにち）ある",3,))))</f>
        <v>0</v>
      </c>
      <c r="R596" s="26">
        <f>IF('３　回答貼付シート'!T593="ない",0,IF('３　回答貼付シート'!T593="１～２日（にち）ある",1,IF('３　回答貼付シート'!T593="３～５日（にち）ある",2,IF('３　回答貼付シート'!T593="ほぼ毎日（まいにち）ある",3,))))</f>
        <v>0</v>
      </c>
      <c r="S596" s="26">
        <f>IF('３　回答貼付シート'!U593="ない",0,IF('３　回答貼付シート'!U593="１～２日（にち）ある",1,IF('３　回答貼付シート'!U593="３～５日（にち）ある",2,IF('３　回答貼付シート'!U593="ほぼ毎日（まいにち）ある",3,))))</f>
        <v>0</v>
      </c>
      <c r="T596" s="26">
        <f>IF('３　回答貼付シート'!V593="ない",0,IF('３　回答貼付シート'!V593="１～２日（にち）ある",1,IF('３　回答貼付シート'!V593="３～５日（にち）ある",2,IF('３　回答貼付シート'!V593="ほぼ毎日（まいにち）ある",3,))))</f>
        <v>0</v>
      </c>
      <c r="U596" s="26">
        <f>IF('３　回答貼付シート'!W593="ない",0,IF('３　回答貼付シート'!W593="１～２日（にち）ある",1,IF('３　回答貼付シート'!W593="３～５日（にち）ある",2,IF('３　回答貼付シート'!W593="ほぼ毎日（まいにち）ある",3,))))</f>
        <v>0</v>
      </c>
      <c r="V596" s="26">
        <f>IF('３　回答貼付シート'!X593="ない",0,IF('３　回答貼付シート'!X593="１～２日（にち）ある",1,IF('３　回答貼付シート'!X593="３～５日（にち）ある",2,IF('３　回答貼付シート'!X593="ほぼ毎日（まいにち）ある",3,))))</f>
        <v>0</v>
      </c>
      <c r="W596" s="26">
        <f>IF('３　回答貼付シート'!Y593="ない",0,IF('３　回答貼付シート'!Y593="１～２日（にち）ある",1,IF('３　回答貼付シート'!Y593="３～５日（にち）ある",2,IF('３　回答貼付シート'!Y593="ほぼ毎日（まいにち）ある",3,))))</f>
        <v>0</v>
      </c>
      <c r="X596" s="26">
        <f>IF('３　回答貼付シート'!Z593="ない",0,IF('３　回答貼付シート'!Z593="１～２日（にち）ある",1,IF('３　回答貼付シート'!Z593="３～５日（にち）ある",2,IF('３　回答貼付シート'!Z593="ほぼ毎日（まいにち）ある",3,))))</f>
        <v>0</v>
      </c>
      <c r="Y596" s="26">
        <f>IF('３　回答貼付シート'!AA593="ない",0,IF('３　回答貼付シート'!AA593="１～２日（にち）ある",1,IF('３　回答貼付シート'!AA593="３～５日（にち）ある",2,IF('３　回答貼付シート'!AA593="ほぼ毎日（まいにち）ある",3,))))</f>
        <v>0</v>
      </c>
      <c r="Z596" s="26">
        <f>'３　回答貼付シート'!$AB593</f>
        <v>0</v>
      </c>
      <c r="AA596" s="26" t="str">
        <f t="shared" si="85"/>
        <v/>
      </c>
      <c r="AB596" s="26" t="str">
        <f t="shared" si="86"/>
        <v/>
      </c>
      <c r="AC596" s="26" t="str">
        <f t="shared" si="87"/>
        <v/>
      </c>
      <c r="AD596" s="26" t="str">
        <f t="shared" si="88"/>
        <v/>
      </c>
      <c r="AE596" s="26" t="str">
        <f t="shared" si="89"/>
        <v/>
      </c>
      <c r="AF596" t="str">
        <f t="shared" si="82"/>
        <v>0</v>
      </c>
      <c r="AG596">
        <f t="shared" si="83"/>
        <v>0</v>
      </c>
      <c r="AH596" s="34">
        <f t="shared" si="90"/>
        <v>0</v>
      </c>
    </row>
    <row r="597" spans="1:34">
      <c r="A597" s="26"/>
      <c r="B597" s="26">
        <f t="shared" si="84"/>
        <v>0</v>
      </c>
      <c r="C597" s="26">
        <f>IF('３　回答貼付シート'!$F594&lt;&gt;0,VLOOKUP('３　回答貼付シート'!$F594,$AF$2048:$AG$2054,2,FALSE),0)</f>
        <v>0</v>
      </c>
      <c r="D597" s="26">
        <f>IF('３　回答貼付シート'!$G594&lt;&gt;0,VLOOKUP(('３　回答貼付シート'!$G594), $AF$2048:$AG$2054,2,FALSE),0)</f>
        <v>0</v>
      </c>
      <c r="E597" s="26">
        <f>'３　回答貼付シート'!$H594</f>
        <v>0</v>
      </c>
      <c r="F597" s="26">
        <f>IF(E597=0,0,VLOOKUP($B597,'２　情報入力シート'!$A$2:$E$2049,5))</f>
        <v>0</v>
      </c>
      <c r="G597" s="26">
        <f>IF('３　回答貼付シート'!I594="ない",0,IF('３　回答貼付シート'!I594="１～２日（にち）ある",1,IF('３　回答貼付シート'!I594="３～５日（にち）ある",2,IF('３　回答貼付シート'!I594="ほぼ毎日（まいにち）ある",3,))))</f>
        <v>0</v>
      </c>
      <c r="H597" s="26">
        <f>IF('３　回答貼付シート'!J594="ない",0,IF('３　回答貼付シート'!J594="１～２日（にち）ある",1,IF('３　回答貼付シート'!J594="３～５日（にち）ある",2,IF('３　回答貼付シート'!J594="ほぼ毎日（まいにち）ある",3,))))</f>
        <v>0</v>
      </c>
      <c r="I597" s="26">
        <f>IF('３　回答貼付シート'!K594="ない",0,IF('３　回答貼付シート'!K594="１～２日（にち）ある",1,IF('３　回答貼付シート'!K594="３～５日（にち）ある",2,IF('３　回答貼付シート'!K594="ほぼ毎日（まいにち）ある",3,))))</f>
        <v>0</v>
      </c>
      <c r="J597" s="26">
        <f>IF('３　回答貼付シート'!L594="ない",0,IF('３　回答貼付シート'!L594="１～２日（にち）ある",1,IF('３　回答貼付シート'!L594="３～５日（にち）ある",2,IF('３　回答貼付シート'!L594="ほぼ毎日（まいにち）ある",3,))))</f>
        <v>0</v>
      </c>
      <c r="K597" s="26">
        <f>IF('３　回答貼付シート'!M594="ない",0,IF('３　回答貼付シート'!M594="１～２日（にち）ある",1,IF('３　回答貼付シート'!M594="３～５日（にち）ある",2,IF('３　回答貼付シート'!M594="ほぼ毎日（まいにち）ある",3,))))</f>
        <v>0</v>
      </c>
      <c r="L597" s="26">
        <f>IF('３　回答貼付シート'!N594="ない",0,IF('３　回答貼付シート'!N594="１～２日（にち）ある",1,IF('３　回答貼付シート'!N594="３～５日（にち）ある",2,IF('３　回答貼付シート'!N594="ほぼ毎日（まいにち）ある",3,))))</f>
        <v>0</v>
      </c>
      <c r="M597" s="26">
        <f>IF('３　回答貼付シート'!O594="ない",0,IF('３　回答貼付シート'!O594="１～２日（にち）ある",1,IF('３　回答貼付シート'!O594="３～５日（にち）ある",2,IF('３　回答貼付シート'!O594="ほぼ毎日（まいにち）ある",3,))))</f>
        <v>0</v>
      </c>
      <c r="N597" s="26">
        <f>IF('３　回答貼付シート'!P594="ない",0,IF('３　回答貼付シート'!P594="１～２日（にち）ある",1,IF('３　回答貼付シート'!P594="３～５日（にち）ある",2,IF('３　回答貼付シート'!P594="ほぼ毎日（まいにち）ある",3,))))</f>
        <v>0</v>
      </c>
      <c r="O597" s="26">
        <f>IF('３　回答貼付シート'!Q594="ない",0,IF('３　回答貼付シート'!Q594="１～２日（にち）ある",1,IF('３　回答貼付シート'!Q594="３～５日（にち）ある",2,IF('３　回答貼付シート'!Q594="ほぼ毎日（まいにち）ある",3,))))</f>
        <v>0</v>
      </c>
      <c r="P597" s="26">
        <f>IF('３　回答貼付シート'!R594="ない",0,IF('３　回答貼付シート'!R594="１～２日（にち）ある",1,IF('３　回答貼付シート'!R594="３～５日（にち）ある",2,IF('３　回答貼付シート'!R594="ほぼ毎日（まいにち）ある",3,))))</f>
        <v>0</v>
      </c>
      <c r="Q597" s="26">
        <f>IF('３　回答貼付シート'!S594="ない",0,IF('３　回答貼付シート'!S594="１～２日（にち）ある",1,IF('３　回答貼付シート'!S594="３～５日（にち）ある",2,IF('３　回答貼付シート'!S594="ほぼ毎日（まいにち）ある",3,))))</f>
        <v>0</v>
      </c>
      <c r="R597" s="26">
        <f>IF('３　回答貼付シート'!T594="ない",0,IF('３　回答貼付シート'!T594="１～２日（にち）ある",1,IF('３　回答貼付シート'!T594="３～５日（にち）ある",2,IF('３　回答貼付シート'!T594="ほぼ毎日（まいにち）ある",3,))))</f>
        <v>0</v>
      </c>
      <c r="S597" s="26">
        <f>IF('３　回答貼付シート'!U594="ない",0,IF('３　回答貼付シート'!U594="１～２日（にち）ある",1,IF('３　回答貼付シート'!U594="３～５日（にち）ある",2,IF('３　回答貼付シート'!U594="ほぼ毎日（まいにち）ある",3,))))</f>
        <v>0</v>
      </c>
      <c r="T597" s="26">
        <f>IF('３　回答貼付シート'!V594="ない",0,IF('３　回答貼付シート'!V594="１～２日（にち）ある",1,IF('３　回答貼付シート'!V594="３～５日（にち）ある",2,IF('３　回答貼付シート'!V594="ほぼ毎日（まいにち）ある",3,))))</f>
        <v>0</v>
      </c>
      <c r="U597" s="26">
        <f>IF('３　回答貼付シート'!W594="ない",0,IF('３　回答貼付シート'!W594="１～２日（にち）ある",1,IF('３　回答貼付シート'!W594="３～５日（にち）ある",2,IF('３　回答貼付シート'!W594="ほぼ毎日（まいにち）ある",3,))))</f>
        <v>0</v>
      </c>
      <c r="V597" s="26">
        <f>IF('３　回答貼付シート'!X594="ない",0,IF('３　回答貼付シート'!X594="１～２日（にち）ある",1,IF('３　回答貼付シート'!X594="３～５日（にち）ある",2,IF('３　回答貼付シート'!X594="ほぼ毎日（まいにち）ある",3,))))</f>
        <v>0</v>
      </c>
      <c r="W597" s="26">
        <f>IF('３　回答貼付シート'!Y594="ない",0,IF('３　回答貼付シート'!Y594="１～２日（にち）ある",1,IF('３　回答貼付シート'!Y594="３～５日（にち）ある",2,IF('３　回答貼付シート'!Y594="ほぼ毎日（まいにち）ある",3,))))</f>
        <v>0</v>
      </c>
      <c r="X597" s="26">
        <f>IF('３　回答貼付シート'!Z594="ない",0,IF('３　回答貼付シート'!Z594="１～２日（にち）ある",1,IF('３　回答貼付シート'!Z594="３～５日（にち）ある",2,IF('３　回答貼付シート'!Z594="ほぼ毎日（まいにち）ある",3,))))</f>
        <v>0</v>
      </c>
      <c r="Y597" s="26">
        <f>IF('３　回答貼付シート'!AA594="ない",0,IF('３　回答貼付シート'!AA594="１～２日（にち）ある",1,IF('３　回答貼付シート'!AA594="３～５日（にち）ある",2,IF('３　回答貼付シート'!AA594="ほぼ毎日（まいにち）ある",3,))))</f>
        <v>0</v>
      </c>
      <c r="Z597" s="26">
        <f>'３　回答貼付シート'!$AB594</f>
        <v>0</v>
      </c>
      <c r="AA597" s="26" t="str">
        <f t="shared" si="85"/>
        <v/>
      </c>
      <c r="AB597" s="26" t="str">
        <f t="shared" si="86"/>
        <v/>
      </c>
      <c r="AC597" s="26" t="str">
        <f t="shared" si="87"/>
        <v/>
      </c>
      <c r="AD597" s="26" t="str">
        <f t="shared" si="88"/>
        <v/>
      </c>
      <c r="AE597" s="26" t="str">
        <f t="shared" si="89"/>
        <v/>
      </c>
      <c r="AF597" t="str">
        <f t="shared" si="82"/>
        <v>0</v>
      </c>
      <c r="AG597">
        <f t="shared" si="83"/>
        <v>0</v>
      </c>
      <c r="AH597" s="34">
        <f t="shared" si="90"/>
        <v>0</v>
      </c>
    </row>
    <row r="598" spans="1:34">
      <c r="A598" s="26"/>
      <c r="B598" s="26">
        <f t="shared" si="84"/>
        <v>0</v>
      </c>
      <c r="C598" s="26">
        <f>IF('３　回答貼付シート'!$F595&lt;&gt;0,VLOOKUP('３　回答貼付シート'!$F595,$AF$2048:$AG$2054,2,FALSE),0)</f>
        <v>0</v>
      </c>
      <c r="D598" s="26">
        <f>IF('３　回答貼付シート'!$G595&lt;&gt;0,VLOOKUP(('３　回答貼付シート'!$G595), $AF$2048:$AG$2054,2,FALSE),0)</f>
        <v>0</v>
      </c>
      <c r="E598" s="26">
        <f>'３　回答貼付シート'!$H595</f>
        <v>0</v>
      </c>
      <c r="F598" s="26">
        <f>IF(E598=0,0,VLOOKUP($B598,'２　情報入力シート'!$A$2:$E$2049,5))</f>
        <v>0</v>
      </c>
      <c r="G598" s="26">
        <f>IF('３　回答貼付シート'!I595="ない",0,IF('３　回答貼付シート'!I595="１～２日（にち）ある",1,IF('３　回答貼付シート'!I595="３～５日（にち）ある",2,IF('３　回答貼付シート'!I595="ほぼ毎日（まいにち）ある",3,))))</f>
        <v>0</v>
      </c>
      <c r="H598" s="26">
        <f>IF('３　回答貼付シート'!J595="ない",0,IF('３　回答貼付シート'!J595="１～２日（にち）ある",1,IF('３　回答貼付シート'!J595="３～５日（にち）ある",2,IF('３　回答貼付シート'!J595="ほぼ毎日（まいにち）ある",3,))))</f>
        <v>0</v>
      </c>
      <c r="I598" s="26">
        <f>IF('３　回答貼付シート'!K595="ない",0,IF('３　回答貼付シート'!K595="１～２日（にち）ある",1,IF('３　回答貼付シート'!K595="３～５日（にち）ある",2,IF('３　回答貼付シート'!K595="ほぼ毎日（まいにち）ある",3,))))</f>
        <v>0</v>
      </c>
      <c r="J598" s="26">
        <f>IF('３　回答貼付シート'!L595="ない",0,IF('３　回答貼付シート'!L595="１～２日（にち）ある",1,IF('３　回答貼付シート'!L595="３～５日（にち）ある",2,IF('３　回答貼付シート'!L595="ほぼ毎日（まいにち）ある",3,))))</f>
        <v>0</v>
      </c>
      <c r="K598" s="26">
        <f>IF('３　回答貼付シート'!M595="ない",0,IF('３　回答貼付シート'!M595="１～２日（にち）ある",1,IF('３　回答貼付シート'!M595="３～５日（にち）ある",2,IF('３　回答貼付シート'!M595="ほぼ毎日（まいにち）ある",3,))))</f>
        <v>0</v>
      </c>
      <c r="L598" s="26">
        <f>IF('３　回答貼付シート'!N595="ない",0,IF('３　回答貼付シート'!N595="１～２日（にち）ある",1,IF('３　回答貼付シート'!N595="３～５日（にち）ある",2,IF('３　回答貼付シート'!N595="ほぼ毎日（まいにち）ある",3,))))</f>
        <v>0</v>
      </c>
      <c r="M598" s="26">
        <f>IF('３　回答貼付シート'!O595="ない",0,IF('３　回答貼付シート'!O595="１～２日（にち）ある",1,IF('３　回答貼付シート'!O595="３～５日（にち）ある",2,IF('３　回答貼付シート'!O595="ほぼ毎日（まいにち）ある",3,))))</f>
        <v>0</v>
      </c>
      <c r="N598" s="26">
        <f>IF('３　回答貼付シート'!P595="ない",0,IF('３　回答貼付シート'!P595="１～２日（にち）ある",1,IF('３　回答貼付シート'!P595="３～５日（にち）ある",2,IF('３　回答貼付シート'!P595="ほぼ毎日（まいにち）ある",3,))))</f>
        <v>0</v>
      </c>
      <c r="O598" s="26">
        <f>IF('３　回答貼付シート'!Q595="ない",0,IF('３　回答貼付シート'!Q595="１～２日（にち）ある",1,IF('３　回答貼付シート'!Q595="３～５日（にち）ある",2,IF('３　回答貼付シート'!Q595="ほぼ毎日（まいにち）ある",3,))))</f>
        <v>0</v>
      </c>
      <c r="P598" s="26">
        <f>IF('３　回答貼付シート'!R595="ない",0,IF('３　回答貼付シート'!R595="１～２日（にち）ある",1,IF('３　回答貼付シート'!R595="３～５日（にち）ある",2,IF('３　回答貼付シート'!R595="ほぼ毎日（まいにち）ある",3,))))</f>
        <v>0</v>
      </c>
      <c r="Q598" s="26">
        <f>IF('３　回答貼付シート'!S595="ない",0,IF('３　回答貼付シート'!S595="１～２日（にち）ある",1,IF('３　回答貼付シート'!S595="３～５日（にち）ある",2,IF('３　回答貼付シート'!S595="ほぼ毎日（まいにち）ある",3,))))</f>
        <v>0</v>
      </c>
      <c r="R598" s="26">
        <f>IF('３　回答貼付シート'!T595="ない",0,IF('３　回答貼付シート'!T595="１～２日（にち）ある",1,IF('３　回答貼付シート'!T595="３～５日（にち）ある",2,IF('３　回答貼付シート'!T595="ほぼ毎日（まいにち）ある",3,))))</f>
        <v>0</v>
      </c>
      <c r="S598" s="26">
        <f>IF('３　回答貼付シート'!U595="ない",0,IF('３　回答貼付シート'!U595="１～２日（にち）ある",1,IF('３　回答貼付シート'!U595="３～５日（にち）ある",2,IF('３　回答貼付シート'!U595="ほぼ毎日（まいにち）ある",3,))))</f>
        <v>0</v>
      </c>
      <c r="T598" s="26">
        <f>IF('３　回答貼付シート'!V595="ない",0,IF('３　回答貼付シート'!V595="１～２日（にち）ある",1,IF('３　回答貼付シート'!V595="３～５日（にち）ある",2,IF('３　回答貼付シート'!V595="ほぼ毎日（まいにち）ある",3,))))</f>
        <v>0</v>
      </c>
      <c r="U598" s="26">
        <f>IF('３　回答貼付シート'!W595="ない",0,IF('３　回答貼付シート'!W595="１～２日（にち）ある",1,IF('３　回答貼付シート'!W595="３～５日（にち）ある",2,IF('３　回答貼付シート'!W595="ほぼ毎日（まいにち）ある",3,))))</f>
        <v>0</v>
      </c>
      <c r="V598" s="26">
        <f>IF('３　回答貼付シート'!X595="ない",0,IF('３　回答貼付シート'!X595="１～２日（にち）ある",1,IF('３　回答貼付シート'!X595="３～５日（にち）ある",2,IF('３　回答貼付シート'!X595="ほぼ毎日（まいにち）ある",3,))))</f>
        <v>0</v>
      </c>
      <c r="W598" s="26">
        <f>IF('３　回答貼付シート'!Y595="ない",0,IF('３　回答貼付シート'!Y595="１～２日（にち）ある",1,IF('３　回答貼付シート'!Y595="３～５日（にち）ある",2,IF('３　回答貼付シート'!Y595="ほぼ毎日（まいにち）ある",3,))))</f>
        <v>0</v>
      </c>
      <c r="X598" s="26">
        <f>IF('３　回答貼付シート'!Z595="ない",0,IF('３　回答貼付シート'!Z595="１～２日（にち）ある",1,IF('３　回答貼付シート'!Z595="３～５日（にち）ある",2,IF('３　回答貼付シート'!Z595="ほぼ毎日（まいにち）ある",3,))))</f>
        <v>0</v>
      </c>
      <c r="Y598" s="26">
        <f>IF('３　回答貼付シート'!AA595="ない",0,IF('３　回答貼付シート'!AA595="１～２日（にち）ある",1,IF('３　回答貼付シート'!AA595="３～５日（にち）ある",2,IF('３　回答貼付シート'!AA595="ほぼ毎日（まいにち）ある",3,))))</f>
        <v>0</v>
      </c>
      <c r="Z598" s="26">
        <f>'３　回答貼付シート'!$AB595</f>
        <v>0</v>
      </c>
      <c r="AA598" s="26" t="str">
        <f t="shared" si="85"/>
        <v/>
      </c>
      <c r="AB598" s="26" t="str">
        <f t="shared" si="86"/>
        <v/>
      </c>
      <c r="AC598" s="26" t="str">
        <f t="shared" si="87"/>
        <v/>
      </c>
      <c r="AD598" s="26" t="str">
        <f t="shared" si="88"/>
        <v/>
      </c>
      <c r="AE598" s="26" t="str">
        <f t="shared" si="89"/>
        <v/>
      </c>
      <c r="AF598" t="str">
        <f t="shared" si="82"/>
        <v>0</v>
      </c>
      <c r="AG598">
        <f t="shared" si="83"/>
        <v>0</v>
      </c>
      <c r="AH598" s="34">
        <f t="shared" si="90"/>
        <v>0</v>
      </c>
    </row>
    <row r="599" spans="1:34">
      <c r="A599" s="26"/>
      <c r="B599" s="26">
        <f t="shared" si="84"/>
        <v>0</v>
      </c>
      <c r="C599" s="26">
        <f>IF('３　回答貼付シート'!$F596&lt;&gt;0,VLOOKUP('３　回答貼付シート'!$F596,$AF$2048:$AG$2054,2,FALSE),0)</f>
        <v>0</v>
      </c>
      <c r="D599" s="26">
        <f>IF('３　回答貼付シート'!$G596&lt;&gt;0,VLOOKUP(('３　回答貼付シート'!$G596), $AF$2048:$AG$2054,2,FALSE),0)</f>
        <v>0</v>
      </c>
      <c r="E599" s="26">
        <f>'３　回答貼付シート'!$H596</f>
        <v>0</v>
      </c>
      <c r="F599" s="26">
        <f>IF(E599=0,0,VLOOKUP($B599,'２　情報入力シート'!$A$2:$E$2049,5))</f>
        <v>0</v>
      </c>
      <c r="G599" s="26">
        <f>IF('３　回答貼付シート'!I596="ない",0,IF('３　回答貼付シート'!I596="１～２日（にち）ある",1,IF('３　回答貼付シート'!I596="３～５日（にち）ある",2,IF('３　回答貼付シート'!I596="ほぼ毎日（まいにち）ある",3,))))</f>
        <v>0</v>
      </c>
      <c r="H599" s="26">
        <f>IF('３　回答貼付シート'!J596="ない",0,IF('３　回答貼付シート'!J596="１～２日（にち）ある",1,IF('３　回答貼付シート'!J596="３～５日（にち）ある",2,IF('３　回答貼付シート'!J596="ほぼ毎日（まいにち）ある",3,))))</f>
        <v>0</v>
      </c>
      <c r="I599" s="26">
        <f>IF('３　回答貼付シート'!K596="ない",0,IF('３　回答貼付シート'!K596="１～２日（にち）ある",1,IF('３　回答貼付シート'!K596="３～５日（にち）ある",2,IF('３　回答貼付シート'!K596="ほぼ毎日（まいにち）ある",3,))))</f>
        <v>0</v>
      </c>
      <c r="J599" s="26">
        <f>IF('３　回答貼付シート'!L596="ない",0,IF('３　回答貼付シート'!L596="１～２日（にち）ある",1,IF('３　回答貼付シート'!L596="３～５日（にち）ある",2,IF('３　回答貼付シート'!L596="ほぼ毎日（まいにち）ある",3,))))</f>
        <v>0</v>
      </c>
      <c r="K599" s="26">
        <f>IF('３　回答貼付シート'!M596="ない",0,IF('３　回答貼付シート'!M596="１～２日（にち）ある",1,IF('３　回答貼付シート'!M596="３～５日（にち）ある",2,IF('３　回答貼付シート'!M596="ほぼ毎日（まいにち）ある",3,))))</f>
        <v>0</v>
      </c>
      <c r="L599" s="26">
        <f>IF('３　回答貼付シート'!N596="ない",0,IF('３　回答貼付シート'!N596="１～２日（にち）ある",1,IF('３　回答貼付シート'!N596="３～５日（にち）ある",2,IF('３　回答貼付シート'!N596="ほぼ毎日（まいにち）ある",3,))))</f>
        <v>0</v>
      </c>
      <c r="M599" s="26">
        <f>IF('３　回答貼付シート'!O596="ない",0,IF('３　回答貼付シート'!O596="１～２日（にち）ある",1,IF('３　回答貼付シート'!O596="３～５日（にち）ある",2,IF('３　回答貼付シート'!O596="ほぼ毎日（まいにち）ある",3,))))</f>
        <v>0</v>
      </c>
      <c r="N599" s="26">
        <f>IF('３　回答貼付シート'!P596="ない",0,IF('３　回答貼付シート'!P596="１～２日（にち）ある",1,IF('３　回答貼付シート'!P596="３～５日（にち）ある",2,IF('３　回答貼付シート'!P596="ほぼ毎日（まいにち）ある",3,))))</f>
        <v>0</v>
      </c>
      <c r="O599" s="26">
        <f>IF('３　回答貼付シート'!Q596="ない",0,IF('３　回答貼付シート'!Q596="１～２日（にち）ある",1,IF('３　回答貼付シート'!Q596="３～５日（にち）ある",2,IF('３　回答貼付シート'!Q596="ほぼ毎日（まいにち）ある",3,))))</f>
        <v>0</v>
      </c>
      <c r="P599" s="26">
        <f>IF('３　回答貼付シート'!R596="ない",0,IF('３　回答貼付シート'!R596="１～２日（にち）ある",1,IF('３　回答貼付シート'!R596="３～５日（にち）ある",2,IF('３　回答貼付シート'!R596="ほぼ毎日（まいにち）ある",3,))))</f>
        <v>0</v>
      </c>
      <c r="Q599" s="26">
        <f>IF('３　回答貼付シート'!S596="ない",0,IF('３　回答貼付シート'!S596="１～２日（にち）ある",1,IF('３　回答貼付シート'!S596="３～５日（にち）ある",2,IF('３　回答貼付シート'!S596="ほぼ毎日（まいにち）ある",3,))))</f>
        <v>0</v>
      </c>
      <c r="R599" s="26">
        <f>IF('３　回答貼付シート'!T596="ない",0,IF('３　回答貼付シート'!T596="１～２日（にち）ある",1,IF('３　回答貼付シート'!T596="３～５日（にち）ある",2,IF('３　回答貼付シート'!T596="ほぼ毎日（まいにち）ある",3,))))</f>
        <v>0</v>
      </c>
      <c r="S599" s="26">
        <f>IF('３　回答貼付シート'!U596="ない",0,IF('３　回答貼付シート'!U596="１～２日（にち）ある",1,IF('３　回答貼付シート'!U596="３～５日（にち）ある",2,IF('３　回答貼付シート'!U596="ほぼ毎日（まいにち）ある",3,))))</f>
        <v>0</v>
      </c>
      <c r="T599" s="26">
        <f>IF('３　回答貼付シート'!V596="ない",0,IF('３　回答貼付シート'!V596="１～２日（にち）ある",1,IF('３　回答貼付シート'!V596="３～５日（にち）ある",2,IF('３　回答貼付シート'!V596="ほぼ毎日（まいにち）ある",3,))))</f>
        <v>0</v>
      </c>
      <c r="U599" s="26">
        <f>IF('３　回答貼付シート'!W596="ない",0,IF('３　回答貼付シート'!W596="１～２日（にち）ある",1,IF('３　回答貼付シート'!W596="３～５日（にち）ある",2,IF('３　回答貼付シート'!W596="ほぼ毎日（まいにち）ある",3,))))</f>
        <v>0</v>
      </c>
      <c r="V599" s="26">
        <f>IF('３　回答貼付シート'!X596="ない",0,IF('３　回答貼付シート'!X596="１～２日（にち）ある",1,IF('３　回答貼付シート'!X596="３～５日（にち）ある",2,IF('３　回答貼付シート'!X596="ほぼ毎日（まいにち）ある",3,))))</f>
        <v>0</v>
      </c>
      <c r="W599" s="26">
        <f>IF('３　回答貼付シート'!Y596="ない",0,IF('３　回答貼付シート'!Y596="１～２日（にち）ある",1,IF('３　回答貼付シート'!Y596="３～５日（にち）ある",2,IF('３　回答貼付シート'!Y596="ほぼ毎日（まいにち）ある",3,))))</f>
        <v>0</v>
      </c>
      <c r="X599" s="26">
        <f>IF('３　回答貼付シート'!Z596="ない",0,IF('３　回答貼付シート'!Z596="１～２日（にち）ある",1,IF('３　回答貼付シート'!Z596="３～５日（にち）ある",2,IF('３　回答貼付シート'!Z596="ほぼ毎日（まいにち）ある",3,))))</f>
        <v>0</v>
      </c>
      <c r="Y599" s="26">
        <f>IF('３　回答貼付シート'!AA596="ない",0,IF('３　回答貼付シート'!AA596="１～２日（にち）ある",1,IF('３　回答貼付シート'!AA596="３～５日（にち）ある",2,IF('３　回答貼付シート'!AA596="ほぼ毎日（まいにち）ある",3,))))</f>
        <v>0</v>
      </c>
      <c r="Z599" s="26">
        <f>'３　回答貼付シート'!$AB596</f>
        <v>0</v>
      </c>
      <c r="AA599" s="26" t="str">
        <f t="shared" si="85"/>
        <v/>
      </c>
      <c r="AB599" s="26" t="str">
        <f t="shared" si="86"/>
        <v/>
      </c>
      <c r="AC599" s="26" t="str">
        <f t="shared" si="87"/>
        <v/>
      </c>
      <c r="AD599" s="26" t="str">
        <f t="shared" si="88"/>
        <v/>
      </c>
      <c r="AE599" s="26" t="str">
        <f t="shared" si="89"/>
        <v/>
      </c>
      <c r="AF599" t="str">
        <f t="shared" si="82"/>
        <v>0</v>
      </c>
      <c r="AG599">
        <f t="shared" si="83"/>
        <v>0</v>
      </c>
      <c r="AH599" s="34">
        <f t="shared" si="90"/>
        <v>0</v>
      </c>
    </row>
    <row r="600" spans="1:34">
      <c r="A600" s="26"/>
      <c r="B600" s="26">
        <f t="shared" si="84"/>
        <v>0</v>
      </c>
      <c r="C600" s="26">
        <f>IF('３　回答貼付シート'!$F597&lt;&gt;0,VLOOKUP('３　回答貼付シート'!$F597,$AF$2048:$AG$2054,2,FALSE),0)</f>
        <v>0</v>
      </c>
      <c r="D600" s="26">
        <f>IF('３　回答貼付シート'!$G597&lt;&gt;0,VLOOKUP(('３　回答貼付シート'!$G597), $AF$2048:$AG$2054,2,FALSE),0)</f>
        <v>0</v>
      </c>
      <c r="E600" s="26">
        <f>'３　回答貼付シート'!$H597</f>
        <v>0</v>
      </c>
      <c r="F600" s="26">
        <f>IF(E600=0,0,VLOOKUP($B600,'２　情報入力シート'!$A$2:$E$2049,5))</f>
        <v>0</v>
      </c>
      <c r="G600" s="26">
        <f>IF('３　回答貼付シート'!I597="ない",0,IF('３　回答貼付シート'!I597="１～２日（にち）ある",1,IF('３　回答貼付シート'!I597="３～５日（にち）ある",2,IF('３　回答貼付シート'!I597="ほぼ毎日（まいにち）ある",3,))))</f>
        <v>0</v>
      </c>
      <c r="H600" s="26">
        <f>IF('３　回答貼付シート'!J597="ない",0,IF('３　回答貼付シート'!J597="１～２日（にち）ある",1,IF('３　回答貼付シート'!J597="３～５日（にち）ある",2,IF('３　回答貼付シート'!J597="ほぼ毎日（まいにち）ある",3,))))</f>
        <v>0</v>
      </c>
      <c r="I600" s="26">
        <f>IF('３　回答貼付シート'!K597="ない",0,IF('３　回答貼付シート'!K597="１～２日（にち）ある",1,IF('３　回答貼付シート'!K597="３～５日（にち）ある",2,IF('３　回答貼付シート'!K597="ほぼ毎日（まいにち）ある",3,))))</f>
        <v>0</v>
      </c>
      <c r="J600" s="26">
        <f>IF('３　回答貼付シート'!L597="ない",0,IF('３　回答貼付シート'!L597="１～２日（にち）ある",1,IF('３　回答貼付シート'!L597="３～５日（にち）ある",2,IF('３　回答貼付シート'!L597="ほぼ毎日（まいにち）ある",3,))))</f>
        <v>0</v>
      </c>
      <c r="K600" s="26">
        <f>IF('３　回答貼付シート'!M597="ない",0,IF('３　回答貼付シート'!M597="１～２日（にち）ある",1,IF('３　回答貼付シート'!M597="３～５日（にち）ある",2,IF('３　回答貼付シート'!M597="ほぼ毎日（まいにち）ある",3,))))</f>
        <v>0</v>
      </c>
      <c r="L600" s="26">
        <f>IF('３　回答貼付シート'!N597="ない",0,IF('３　回答貼付シート'!N597="１～２日（にち）ある",1,IF('３　回答貼付シート'!N597="３～５日（にち）ある",2,IF('３　回答貼付シート'!N597="ほぼ毎日（まいにち）ある",3,))))</f>
        <v>0</v>
      </c>
      <c r="M600" s="26">
        <f>IF('３　回答貼付シート'!O597="ない",0,IF('３　回答貼付シート'!O597="１～２日（にち）ある",1,IF('３　回答貼付シート'!O597="３～５日（にち）ある",2,IF('３　回答貼付シート'!O597="ほぼ毎日（まいにち）ある",3,))))</f>
        <v>0</v>
      </c>
      <c r="N600" s="26">
        <f>IF('３　回答貼付シート'!P597="ない",0,IF('３　回答貼付シート'!P597="１～２日（にち）ある",1,IF('３　回答貼付シート'!P597="３～５日（にち）ある",2,IF('３　回答貼付シート'!P597="ほぼ毎日（まいにち）ある",3,))))</f>
        <v>0</v>
      </c>
      <c r="O600" s="26">
        <f>IF('３　回答貼付シート'!Q597="ない",0,IF('３　回答貼付シート'!Q597="１～２日（にち）ある",1,IF('３　回答貼付シート'!Q597="３～５日（にち）ある",2,IF('３　回答貼付シート'!Q597="ほぼ毎日（まいにち）ある",3,))))</f>
        <v>0</v>
      </c>
      <c r="P600" s="26">
        <f>IF('３　回答貼付シート'!R597="ない",0,IF('３　回答貼付シート'!R597="１～２日（にち）ある",1,IF('３　回答貼付シート'!R597="３～５日（にち）ある",2,IF('３　回答貼付シート'!R597="ほぼ毎日（まいにち）ある",3,))))</f>
        <v>0</v>
      </c>
      <c r="Q600" s="26">
        <f>IF('３　回答貼付シート'!S597="ない",0,IF('３　回答貼付シート'!S597="１～２日（にち）ある",1,IF('３　回答貼付シート'!S597="３～５日（にち）ある",2,IF('３　回答貼付シート'!S597="ほぼ毎日（まいにち）ある",3,))))</f>
        <v>0</v>
      </c>
      <c r="R600" s="26">
        <f>IF('３　回答貼付シート'!T597="ない",0,IF('３　回答貼付シート'!T597="１～２日（にち）ある",1,IF('３　回答貼付シート'!T597="３～５日（にち）ある",2,IF('３　回答貼付シート'!T597="ほぼ毎日（まいにち）ある",3,))))</f>
        <v>0</v>
      </c>
      <c r="S600" s="26">
        <f>IF('３　回答貼付シート'!U597="ない",0,IF('３　回答貼付シート'!U597="１～２日（にち）ある",1,IF('３　回答貼付シート'!U597="３～５日（にち）ある",2,IF('３　回答貼付シート'!U597="ほぼ毎日（まいにち）ある",3,))))</f>
        <v>0</v>
      </c>
      <c r="T600" s="26">
        <f>IF('３　回答貼付シート'!V597="ない",0,IF('３　回答貼付シート'!V597="１～２日（にち）ある",1,IF('３　回答貼付シート'!V597="３～５日（にち）ある",2,IF('３　回答貼付シート'!V597="ほぼ毎日（まいにち）ある",3,))))</f>
        <v>0</v>
      </c>
      <c r="U600" s="26">
        <f>IF('３　回答貼付シート'!W597="ない",0,IF('３　回答貼付シート'!W597="１～２日（にち）ある",1,IF('３　回答貼付シート'!W597="３～５日（にち）ある",2,IF('３　回答貼付シート'!W597="ほぼ毎日（まいにち）ある",3,))))</f>
        <v>0</v>
      </c>
      <c r="V600" s="26">
        <f>IF('３　回答貼付シート'!X597="ない",0,IF('３　回答貼付シート'!X597="１～２日（にち）ある",1,IF('３　回答貼付シート'!X597="３～５日（にち）ある",2,IF('３　回答貼付シート'!X597="ほぼ毎日（まいにち）ある",3,))))</f>
        <v>0</v>
      </c>
      <c r="W600" s="26">
        <f>IF('３　回答貼付シート'!Y597="ない",0,IF('３　回答貼付シート'!Y597="１～２日（にち）ある",1,IF('３　回答貼付シート'!Y597="３～５日（にち）ある",2,IF('３　回答貼付シート'!Y597="ほぼ毎日（まいにち）ある",3,))))</f>
        <v>0</v>
      </c>
      <c r="X600" s="26">
        <f>IF('３　回答貼付シート'!Z597="ない",0,IF('３　回答貼付シート'!Z597="１～２日（にち）ある",1,IF('３　回答貼付シート'!Z597="３～５日（にち）ある",2,IF('３　回答貼付シート'!Z597="ほぼ毎日（まいにち）ある",3,))))</f>
        <v>0</v>
      </c>
      <c r="Y600" s="26">
        <f>IF('３　回答貼付シート'!AA597="ない",0,IF('３　回答貼付シート'!AA597="１～２日（にち）ある",1,IF('３　回答貼付シート'!AA597="３～５日（にち）ある",2,IF('３　回答貼付シート'!AA597="ほぼ毎日（まいにち）ある",3,))))</f>
        <v>0</v>
      </c>
      <c r="Z600" s="26">
        <f>'３　回答貼付シート'!$AB597</f>
        <v>0</v>
      </c>
      <c r="AA600" s="26" t="str">
        <f t="shared" si="85"/>
        <v/>
      </c>
      <c r="AB600" s="26" t="str">
        <f t="shared" si="86"/>
        <v/>
      </c>
      <c r="AC600" s="26" t="str">
        <f t="shared" si="87"/>
        <v/>
      </c>
      <c r="AD600" s="26" t="str">
        <f t="shared" si="88"/>
        <v/>
      </c>
      <c r="AE600" s="26" t="str">
        <f t="shared" si="89"/>
        <v/>
      </c>
      <c r="AF600" t="str">
        <f t="shared" si="82"/>
        <v>0</v>
      </c>
      <c r="AG600">
        <f t="shared" si="83"/>
        <v>0</v>
      </c>
      <c r="AH600" s="34">
        <f t="shared" si="90"/>
        <v>0</v>
      </c>
    </row>
    <row r="601" spans="1:34">
      <c r="A601" s="26"/>
      <c r="B601" s="26">
        <f t="shared" si="84"/>
        <v>0</v>
      </c>
      <c r="C601" s="26">
        <f>IF('３　回答貼付シート'!$F598&lt;&gt;0,VLOOKUP('３　回答貼付シート'!$F598,$AF$2048:$AG$2054,2,FALSE),0)</f>
        <v>0</v>
      </c>
      <c r="D601" s="26">
        <f>IF('３　回答貼付シート'!$G598&lt;&gt;0,VLOOKUP(('３　回答貼付シート'!$G598), $AF$2048:$AG$2054,2,FALSE),0)</f>
        <v>0</v>
      </c>
      <c r="E601" s="26">
        <f>'３　回答貼付シート'!$H598</f>
        <v>0</v>
      </c>
      <c r="F601" s="26">
        <f>IF(E601=0,0,VLOOKUP($B601,'２　情報入力シート'!$A$2:$E$2049,5))</f>
        <v>0</v>
      </c>
      <c r="G601" s="26">
        <f>IF('３　回答貼付シート'!I598="ない",0,IF('３　回答貼付シート'!I598="１～２日（にち）ある",1,IF('３　回答貼付シート'!I598="３～５日（にち）ある",2,IF('３　回答貼付シート'!I598="ほぼ毎日（まいにち）ある",3,))))</f>
        <v>0</v>
      </c>
      <c r="H601" s="26">
        <f>IF('３　回答貼付シート'!J598="ない",0,IF('３　回答貼付シート'!J598="１～２日（にち）ある",1,IF('３　回答貼付シート'!J598="３～５日（にち）ある",2,IF('３　回答貼付シート'!J598="ほぼ毎日（まいにち）ある",3,))))</f>
        <v>0</v>
      </c>
      <c r="I601" s="26">
        <f>IF('３　回答貼付シート'!K598="ない",0,IF('３　回答貼付シート'!K598="１～２日（にち）ある",1,IF('３　回答貼付シート'!K598="３～５日（にち）ある",2,IF('３　回答貼付シート'!K598="ほぼ毎日（まいにち）ある",3,))))</f>
        <v>0</v>
      </c>
      <c r="J601" s="26">
        <f>IF('３　回答貼付シート'!L598="ない",0,IF('３　回答貼付シート'!L598="１～２日（にち）ある",1,IF('３　回答貼付シート'!L598="３～５日（にち）ある",2,IF('３　回答貼付シート'!L598="ほぼ毎日（まいにち）ある",3,))))</f>
        <v>0</v>
      </c>
      <c r="K601" s="26">
        <f>IF('３　回答貼付シート'!M598="ない",0,IF('３　回答貼付シート'!M598="１～２日（にち）ある",1,IF('３　回答貼付シート'!M598="３～５日（にち）ある",2,IF('３　回答貼付シート'!M598="ほぼ毎日（まいにち）ある",3,))))</f>
        <v>0</v>
      </c>
      <c r="L601" s="26">
        <f>IF('３　回答貼付シート'!N598="ない",0,IF('３　回答貼付シート'!N598="１～２日（にち）ある",1,IF('３　回答貼付シート'!N598="３～５日（にち）ある",2,IF('３　回答貼付シート'!N598="ほぼ毎日（まいにち）ある",3,))))</f>
        <v>0</v>
      </c>
      <c r="M601" s="26">
        <f>IF('３　回答貼付シート'!O598="ない",0,IF('３　回答貼付シート'!O598="１～２日（にち）ある",1,IF('３　回答貼付シート'!O598="３～５日（にち）ある",2,IF('３　回答貼付シート'!O598="ほぼ毎日（まいにち）ある",3,))))</f>
        <v>0</v>
      </c>
      <c r="N601" s="26">
        <f>IF('３　回答貼付シート'!P598="ない",0,IF('３　回答貼付シート'!P598="１～２日（にち）ある",1,IF('３　回答貼付シート'!P598="３～５日（にち）ある",2,IF('３　回答貼付シート'!P598="ほぼ毎日（まいにち）ある",3,))))</f>
        <v>0</v>
      </c>
      <c r="O601" s="26">
        <f>IF('３　回答貼付シート'!Q598="ない",0,IF('３　回答貼付シート'!Q598="１～２日（にち）ある",1,IF('３　回答貼付シート'!Q598="３～５日（にち）ある",2,IF('３　回答貼付シート'!Q598="ほぼ毎日（まいにち）ある",3,))))</f>
        <v>0</v>
      </c>
      <c r="P601" s="26">
        <f>IF('３　回答貼付シート'!R598="ない",0,IF('３　回答貼付シート'!R598="１～２日（にち）ある",1,IF('３　回答貼付シート'!R598="３～５日（にち）ある",2,IF('３　回答貼付シート'!R598="ほぼ毎日（まいにち）ある",3,))))</f>
        <v>0</v>
      </c>
      <c r="Q601" s="26">
        <f>IF('３　回答貼付シート'!S598="ない",0,IF('３　回答貼付シート'!S598="１～２日（にち）ある",1,IF('３　回答貼付シート'!S598="３～５日（にち）ある",2,IF('３　回答貼付シート'!S598="ほぼ毎日（まいにち）ある",3,))))</f>
        <v>0</v>
      </c>
      <c r="R601" s="26">
        <f>IF('３　回答貼付シート'!T598="ない",0,IF('３　回答貼付シート'!T598="１～２日（にち）ある",1,IF('３　回答貼付シート'!T598="３～５日（にち）ある",2,IF('３　回答貼付シート'!T598="ほぼ毎日（まいにち）ある",3,))))</f>
        <v>0</v>
      </c>
      <c r="S601" s="26">
        <f>IF('３　回答貼付シート'!U598="ない",0,IF('３　回答貼付シート'!U598="１～２日（にち）ある",1,IF('３　回答貼付シート'!U598="３～５日（にち）ある",2,IF('３　回答貼付シート'!U598="ほぼ毎日（まいにち）ある",3,))))</f>
        <v>0</v>
      </c>
      <c r="T601" s="26">
        <f>IF('３　回答貼付シート'!V598="ない",0,IF('３　回答貼付シート'!V598="１～２日（にち）ある",1,IF('３　回答貼付シート'!V598="３～５日（にち）ある",2,IF('３　回答貼付シート'!V598="ほぼ毎日（まいにち）ある",3,))))</f>
        <v>0</v>
      </c>
      <c r="U601" s="26">
        <f>IF('３　回答貼付シート'!W598="ない",0,IF('３　回答貼付シート'!W598="１～２日（にち）ある",1,IF('３　回答貼付シート'!W598="３～５日（にち）ある",2,IF('３　回答貼付シート'!W598="ほぼ毎日（まいにち）ある",3,))))</f>
        <v>0</v>
      </c>
      <c r="V601" s="26">
        <f>IF('３　回答貼付シート'!X598="ない",0,IF('３　回答貼付シート'!X598="１～２日（にち）ある",1,IF('３　回答貼付シート'!X598="３～５日（にち）ある",2,IF('３　回答貼付シート'!X598="ほぼ毎日（まいにち）ある",3,))))</f>
        <v>0</v>
      </c>
      <c r="W601" s="26">
        <f>IF('３　回答貼付シート'!Y598="ない",0,IF('３　回答貼付シート'!Y598="１～２日（にち）ある",1,IF('３　回答貼付シート'!Y598="３～５日（にち）ある",2,IF('３　回答貼付シート'!Y598="ほぼ毎日（まいにち）ある",3,))))</f>
        <v>0</v>
      </c>
      <c r="X601" s="26">
        <f>IF('３　回答貼付シート'!Z598="ない",0,IF('３　回答貼付シート'!Z598="１～２日（にち）ある",1,IF('３　回答貼付シート'!Z598="３～５日（にち）ある",2,IF('３　回答貼付シート'!Z598="ほぼ毎日（まいにち）ある",3,))))</f>
        <v>0</v>
      </c>
      <c r="Y601" s="26">
        <f>IF('３　回答貼付シート'!AA598="ない",0,IF('３　回答貼付シート'!AA598="１～２日（にち）ある",1,IF('３　回答貼付シート'!AA598="３～５日（にち）ある",2,IF('３　回答貼付シート'!AA598="ほぼ毎日（まいにち）ある",3,))))</f>
        <v>0</v>
      </c>
      <c r="Z601" s="26">
        <f>'３　回答貼付シート'!$AB598</f>
        <v>0</v>
      </c>
      <c r="AA601" s="26" t="str">
        <f t="shared" si="85"/>
        <v/>
      </c>
      <c r="AB601" s="26" t="str">
        <f t="shared" si="86"/>
        <v/>
      </c>
      <c r="AC601" s="26" t="str">
        <f t="shared" si="87"/>
        <v/>
      </c>
      <c r="AD601" s="26" t="str">
        <f t="shared" si="88"/>
        <v/>
      </c>
      <c r="AE601" s="26" t="str">
        <f t="shared" si="89"/>
        <v/>
      </c>
      <c r="AF601" t="str">
        <f t="shared" si="82"/>
        <v>0</v>
      </c>
      <c r="AG601">
        <f t="shared" si="83"/>
        <v>0</v>
      </c>
      <c r="AH601" s="34">
        <f t="shared" si="90"/>
        <v>0</v>
      </c>
    </row>
    <row r="602" spans="1:34">
      <c r="A602" s="26"/>
      <c r="B602" s="26">
        <f t="shared" si="84"/>
        <v>0</v>
      </c>
      <c r="C602" s="26">
        <f>IF('３　回答貼付シート'!$F599&lt;&gt;0,VLOOKUP('３　回答貼付シート'!$F599,$AF$2048:$AG$2054,2,FALSE),0)</f>
        <v>0</v>
      </c>
      <c r="D602" s="26">
        <f>IF('３　回答貼付シート'!$G599&lt;&gt;0,VLOOKUP(('３　回答貼付シート'!$G599), $AF$2048:$AG$2054,2,FALSE),0)</f>
        <v>0</v>
      </c>
      <c r="E602" s="26">
        <f>'３　回答貼付シート'!$H599</f>
        <v>0</v>
      </c>
      <c r="F602" s="26">
        <f>IF(E602=0,0,VLOOKUP($B602,'２　情報入力シート'!$A$2:$E$2049,5))</f>
        <v>0</v>
      </c>
      <c r="G602" s="26">
        <f>IF('３　回答貼付シート'!I599="ない",0,IF('３　回答貼付シート'!I599="１～２日（にち）ある",1,IF('３　回答貼付シート'!I599="３～５日（にち）ある",2,IF('３　回答貼付シート'!I599="ほぼ毎日（まいにち）ある",3,))))</f>
        <v>0</v>
      </c>
      <c r="H602" s="26">
        <f>IF('３　回答貼付シート'!J599="ない",0,IF('３　回答貼付シート'!J599="１～２日（にち）ある",1,IF('３　回答貼付シート'!J599="３～５日（にち）ある",2,IF('３　回答貼付シート'!J599="ほぼ毎日（まいにち）ある",3,))))</f>
        <v>0</v>
      </c>
      <c r="I602" s="26">
        <f>IF('３　回答貼付シート'!K599="ない",0,IF('３　回答貼付シート'!K599="１～２日（にち）ある",1,IF('３　回答貼付シート'!K599="３～５日（にち）ある",2,IF('３　回答貼付シート'!K599="ほぼ毎日（まいにち）ある",3,))))</f>
        <v>0</v>
      </c>
      <c r="J602" s="26">
        <f>IF('３　回答貼付シート'!L599="ない",0,IF('３　回答貼付シート'!L599="１～２日（にち）ある",1,IF('３　回答貼付シート'!L599="３～５日（にち）ある",2,IF('３　回答貼付シート'!L599="ほぼ毎日（まいにち）ある",3,))))</f>
        <v>0</v>
      </c>
      <c r="K602" s="26">
        <f>IF('３　回答貼付シート'!M599="ない",0,IF('３　回答貼付シート'!M599="１～２日（にち）ある",1,IF('３　回答貼付シート'!M599="３～５日（にち）ある",2,IF('３　回答貼付シート'!M599="ほぼ毎日（まいにち）ある",3,))))</f>
        <v>0</v>
      </c>
      <c r="L602" s="26">
        <f>IF('３　回答貼付シート'!N599="ない",0,IF('３　回答貼付シート'!N599="１～２日（にち）ある",1,IF('３　回答貼付シート'!N599="３～５日（にち）ある",2,IF('３　回答貼付シート'!N599="ほぼ毎日（まいにち）ある",3,))))</f>
        <v>0</v>
      </c>
      <c r="M602" s="26">
        <f>IF('３　回答貼付シート'!O599="ない",0,IF('３　回答貼付シート'!O599="１～２日（にち）ある",1,IF('３　回答貼付シート'!O599="３～５日（にち）ある",2,IF('３　回答貼付シート'!O599="ほぼ毎日（まいにち）ある",3,))))</f>
        <v>0</v>
      </c>
      <c r="N602" s="26">
        <f>IF('３　回答貼付シート'!P599="ない",0,IF('３　回答貼付シート'!P599="１～２日（にち）ある",1,IF('３　回答貼付シート'!P599="３～５日（にち）ある",2,IF('３　回答貼付シート'!P599="ほぼ毎日（まいにち）ある",3,))))</f>
        <v>0</v>
      </c>
      <c r="O602" s="26">
        <f>IF('３　回答貼付シート'!Q599="ない",0,IF('３　回答貼付シート'!Q599="１～２日（にち）ある",1,IF('３　回答貼付シート'!Q599="３～５日（にち）ある",2,IF('３　回答貼付シート'!Q599="ほぼ毎日（まいにち）ある",3,))))</f>
        <v>0</v>
      </c>
      <c r="P602" s="26">
        <f>IF('３　回答貼付シート'!R599="ない",0,IF('３　回答貼付シート'!R599="１～２日（にち）ある",1,IF('３　回答貼付シート'!R599="３～５日（にち）ある",2,IF('３　回答貼付シート'!R599="ほぼ毎日（まいにち）ある",3,))))</f>
        <v>0</v>
      </c>
      <c r="Q602" s="26">
        <f>IF('３　回答貼付シート'!S599="ない",0,IF('３　回答貼付シート'!S599="１～２日（にち）ある",1,IF('３　回答貼付シート'!S599="３～５日（にち）ある",2,IF('３　回答貼付シート'!S599="ほぼ毎日（まいにち）ある",3,))))</f>
        <v>0</v>
      </c>
      <c r="R602" s="26">
        <f>IF('３　回答貼付シート'!T599="ない",0,IF('３　回答貼付シート'!T599="１～２日（にち）ある",1,IF('３　回答貼付シート'!T599="３～５日（にち）ある",2,IF('３　回答貼付シート'!T599="ほぼ毎日（まいにち）ある",3,))))</f>
        <v>0</v>
      </c>
      <c r="S602" s="26">
        <f>IF('３　回答貼付シート'!U599="ない",0,IF('３　回答貼付シート'!U599="１～２日（にち）ある",1,IF('３　回答貼付シート'!U599="３～５日（にち）ある",2,IF('３　回答貼付シート'!U599="ほぼ毎日（まいにち）ある",3,))))</f>
        <v>0</v>
      </c>
      <c r="T602" s="26">
        <f>IF('３　回答貼付シート'!V599="ない",0,IF('３　回答貼付シート'!V599="１～２日（にち）ある",1,IF('３　回答貼付シート'!V599="３～５日（にち）ある",2,IF('３　回答貼付シート'!V599="ほぼ毎日（まいにち）ある",3,))))</f>
        <v>0</v>
      </c>
      <c r="U602" s="26">
        <f>IF('３　回答貼付シート'!W599="ない",0,IF('３　回答貼付シート'!W599="１～２日（にち）ある",1,IF('３　回答貼付シート'!W599="３～５日（にち）ある",2,IF('３　回答貼付シート'!W599="ほぼ毎日（まいにち）ある",3,))))</f>
        <v>0</v>
      </c>
      <c r="V602" s="26">
        <f>IF('３　回答貼付シート'!X599="ない",0,IF('３　回答貼付シート'!X599="１～２日（にち）ある",1,IF('３　回答貼付シート'!X599="３～５日（にち）ある",2,IF('３　回答貼付シート'!X599="ほぼ毎日（まいにち）ある",3,))))</f>
        <v>0</v>
      </c>
      <c r="W602" s="26">
        <f>IF('３　回答貼付シート'!Y599="ない",0,IF('３　回答貼付シート'!Y599="１～２日（にち）ある",1,IF('３　回答貼付シート'!Y599="３～５日（にち）ある",2,IF('３　回答貼付シート'!Y599="ほぼ毎日（まいにち）ある",3,))))</f>
        <v>0</v>
      </c>
      <c r="X602" s="26">
        <f>IF('３　回答貼付シート'!Z599="ない",0,IF('３　回答貼付シート'!Z599="１～２日（にち）ある",1,IF('３　回答貼付シート'!Z599="３～５日（にち）ある",2,IF('３　回答貼付シート'!Z599="ほぼ毎日（まいにち）ある",3,))))</f>
        <v>0</v>
      </c>
      <c r="Y602" s="26">
        <f>IF('３　回答貼付シート'!AA599="ない",0,IF('３　回答貼付シート'!AA599="１～２日（にち）ある",1,IF('３　回答貼付シート'!AA599="３～５日（にち）ある",2,IF('３　回答貼付シート'!AA599="ほぼ毎日（まいにち）ある",3,))))</f>
        <v>0</v>
      </c>
      <c r="Z602" s="26">
        <f>'３　回答貼付シート'!$AB599</f>
        <v>0</v>
      </c>
      <c r="AA602" s="26" t="str">
        <f t="shared" si="85"/>
        <v/>
      </c>
      <c r="AB602" s="26" t="str">
        <f t="shared" si="86"/>
        <v/>
      </c>
      <c r="AC602" s="26" t="str">
        <f t="shared" si="87"/>
        <v/>
      </c>
      <c r="AD602" s="26" t="str">
        <f t="shared" si="88"/>
        <v/>
      </c>
      <c r="AE602" s="26" t="str">
        <f t="shared" si="89"/>
        <v/>
      </c>
      <c r="AF602" t="str">
        <f t="shared" si="82"/>
        <v>0</v>
      </c>
      <c r="AG602">
        <f t="shared" si="83"/>
        <v>0</v>
      </c>
      <c r="AH602" s="34">
        <f t="shared" si="90"/>
        <v>0</v>
      </c>
    </row>
    <row r="603" spans="1:34">
      <c r="A603" s="26"/>
      <c r="B603" s="26">
        <f t="shared" si="84"/>
        <v>0</v>
      </c>
      <c r="C603" s="26">
        <f>IF('３　回答貼付シート'!$F600&lt;&gt;0,VLOOKUP('３　回答貼付シート'!$F600,$AF$2048:$AG$2054,2,FALSE),0)</f>
        <v>0</v>
      </c>
      <c r="D603" s="26">
        <f>IF('３　回答貼付シート'!$G600&lt;&gt;0,VLOOKUP(('３　回答貼付シート'!$G600), $AF$2048:$AG$2054,2,FALSE),0)</f>
        <v>0</v>
      </c>
      <c r="E603" s="26">
        <f>'３　回答貼付シート'!$H600</f>
        <v>0</v>
      </c>
      <c r="F603" s="26">
        <f>IF(E603=0,0,VLOOKUP($B603,'２　情報入力シート'!$A$2:$E$2049,5))</f>
        <v>0</v>
      </c>
      <c r="G603" s="26">
        <f>IF('３　回答貼付シート'!I600="ない",0,IF('３　回答貼付シート'!I600="１～２日（にち）ある",1,IF('３　回答貼付シート'!I600="３～５日（にち）ある",2,IF('３　回答貼付シート'!I600="ほぼ毎日（まいにち）ある",3,))))</f>
        <v>0</v>
      </c>
      <c r="H603" s="26">
        <f>IF('３　回答貼付シート'!J600="ない",0,IF('３　回答貼付シート'!J600="１～２日（にち）ある",1,IF('３　回答貼付シート'!J600="３～５日（にち）ある",2,IF('３　回答貼付シート'!J600="ほぼ毎日（まいにち）ある",3,))))</f>
        <v>0</v>
      </c>
      <c r="I603" s="26">
        <f>IF('３　回答貼付シート'!K600="ない",0,IF('３　回答貼付シート'!K600="１～２日（にち）ある",1,IF('３　回答貼付シート'!K600="３～５日（にち）ある",2,IF('３　回答貼付シート'!K600="ほぼ毎日（まいにち）ある",3,))))</f>
        <v>0</v>
      </c>
      <c r="J603" s="26">
        <f>IF('３　回答貼付シート'!L600="ない",0,IF('３　回答貼付シート'!L600="１～２日（にち）ある",1,IF('３　回答貼付シート'!L600="３～５日（にち）ある",2,IF('３　回答貼付シート'!L600="ほぼ毎日（まいにち）ある",3,))))</f>
        <v>0</v>
      </c>
      <c r="K603" s="26">
        <f>IF('３　回答貼付シート'!M600="ない",0,IF('３　回答貼付シート'!M600="１～２日（にち）ある",1,IF('３　回答貼付シート'!M600="３～５日（にち）ある",2,IF('３　回答貼付シート'!M600="ほぼ毎日（まいにち）ある",3,))))</f>
        <v>0</v>
      </c>
      <c r="L603" s="26">
        <f>IF('３　回答貼付シート'!N600="ない",0,IF('３　回答貼付シート'!N600="１～２日（にち）ある",1,IF('３　回答貼付シート'!N600="３～５日（にち）ある",2,IF('３　回答貼付シート'!N600="ほぼ毎日（まいにち）ある",3,))))</f>
        <v>0</v>
      </c>
      <c r="M603" s="26">
        <f>IF('３　回答貼付シート'!O600="ない",0,IF('３　回答貼付シート'!O600="１～２日（にち）ある",1,IF('３　回答貼付シート'!O600="３～５日（にち）ある",2,IF('３　回答貼付シート'!O600="ほぼ毎日（まいにち）ある",3,))))</f>
        <v>0</v>
      </c>
      <c r="N603" s="26">
        <f>IF('３　回答貼付シート'!P600="ない",0,IF('３　回答貼付シート'!P600="１～２日（にち）ある",1,IF('３　回答貼付シート'!P600="３～５日（にち）ある",2,IF('３　回答貼付シート'!P600="ほぼ毎日（まいにち）ある",3,))))</f>
        <v>0</v>
      </c>
      <c r="O603" s="26">
        <f>IF('３　回答貼付シート'!Q600="ない",0,IF('３　回答貼付シート'!Q600="１～２日（にち）ある",1,IF('３　回答貼付シート'!Q600="３～５日（にち）ある",2,IF('３　回答貼付シート'!Q600="ほぼ毎日（まいにち）ある",3,))))</f>
        <v>0</v>
      </c>
      <c r="P603" s="26">
        <f>IF('３　回答貼付シート'!R600="ない",0,IF('３　回答貼付シート'!R600="１～２日（にち）ある",1,IF('３　回答貼付シート'!R600="３～５日（にち）ある",2,IF('３　回答貼付シート'!R600="ほぼ毎日（まいにち）ある",3,))))</f>
        <v>0</v>
      </c>
      <c r="Q603" s="26">
        <f>IF('３　回答貼付シート'!S600="ない",0,IF('３　回答貼付シート'!S600="１～２日（にち）ある",1,IF('３　回答貼付シート'!S600="３～５日（にち）ある",2,IF('３　回答貼付シート'!S600="ほぼ毎日（まいにち）ある",3,))))</f>
        <v>0</v>
      </c>
      <c r="R603" s="26">
        <f>IF('３　回答貼付シート'!T600="ない",0,IF('３　回答貼付シート'!T600="１～２日（にち）ある",1,IF('３　回答貼付シート'!T600="３～５日（にち）ある",2,IF('３　回答貼付シート'!T600="ほぼ毎日（まいにち）ある",3,))))</f>
        <v>0</v>
      </c>
      <c r="S603" s="26">
        <f>IF('３　回答貼付シート'!U600="ない",0,IF('３　回答貼付シート'!U600="１～２日（にち）ある",1,IF('３　回答貼付シート'!U600="３～５日（にち）ある",2,IF('３　回答貼付シート'!U600="ほぼ毎日（まいにち）ある",3,))))</f>
        <v>0</v>
      </c>
      <c r="T603" s="26">
        <f>IF('３　回答貼付シート'!V600="ない",0,IF('３　回答貼付シート'!V600="１～２日（にち）ある",1,IF('３　回答貼付シート'!V600="３～５日（にち）ある",2,IF('３　回答貼付シート'!V600="ほぼ毎日（まいにち）ある",3,))))</f>
        <v>0</v>
      </c>
      <c r="U603" s="26">
        <f>IF('３　回答貼付シート'!W600="ない",0,IF('３　回答貼付シート'!W600="１～２日（にち）ある",1,IF('３　回答貼付シート'!W600="３～５日（にち）ある",2,IF('３　回答貼付シート'!W600="ほぼ毎日（まいにち）ある",3,))))</f>
        <v>0</v>
      </c>
      <c r="V603" s="26">
        <f>IF('３　回答貼付シート'!X600="ない",0,IF('３　回答貼付シート'!X600="１～２日（にち）ある",1,IF('３　回答貼付シート'!X600="３～５日（にち）ある",2,IF('３　回答貼付シート'!X600="ほぼ毎日（まいにち）ある",3,))))</f>
        <v>0</v>
      </c>
      <c r="W603" s="26">
        <f>IF('３　回答貼付シート'!Y600="ない",0,IF('３　回答貼付シート'!Y600="１～２日（にち）ある",1,IF('３　回答貼付シート'!Y600="３～５日（にち）ある",2,IF('３　回答貼付シート'!Y600="ほぼ毎日（まいにち）ある",3,))))</f>
        <v>0</v>
      </c>
      <c r="X603" s="26">
        <f>IF('３　回答貼付シート'!Z600="ない",0,IF('３　回答貼付シート'!Z600="１～２日（にち）ある",1,IF('３　回答貼付シート'!Z600="３～５日（にち）ある",2,IF('３　回答貼付シート'!Z600="ほぼ毎日（まいにち）ある",3,))))</f>
        <v>0</v>
      </c>
      <c r="Y603" s="26">
        <f>IF('３　回答貼付シート'!AA600="ない",0,IF('３　回答貼付シート'!AA600="１～２日（にち）ある",1,IF('３　回答貼付シート'!AA600="３～５日（にち）ある",2,IF('３　回答貼付シート'!AA600="ほぼ毎日（まいにち）ある",3,))))</f>
        <v>0</v>
      </c>
      <c r="Z603" s="26">
        <f>'３　回答貼付シート'!$AB600</f>
        <v>0</v>
      </c>
      <c r="AA603" s="26" t="str">
        <f t="shared" si="85"/>
        <v/>
      </c>
      <c r="AB603" s="26" t="str">
        <f t="shared" si="86"/>
        <v/>
      </c>
      <c r="AC603" s="26" t="str">
        <f t="shared" si="87"/>
        <v/>
      </c>
      <c r="AD603" s="26" t="str">
        <f t="shared" si="88"/>
        <v/>
      </c>
      <c r="AE603" s="26" t="str">
        <f t="shared" si="89"/>
        <v/>
      </c>
      <c r="AF603" t="str">
        <f t="shared" si="82"/>
        <v>0</v>
      </c>
      <c r="AG603">
        <f t="shared" si="83"/>
        <v>0</v>
      </c>
      <c r="AH603" s="34">
        <f t="shared" si="90"/>
        <v>0</v>
      </c>
    </row>
    <row r="604" spans="1:34">
      <c r="A604" s="26"/>
      <c r="B604" s="26">
        <f t="shared" si="84"/>
        <v>0</v>
      </c>
      <c r="C604" s="26">
        <f>IF('３　回答貼付シート'!$F601&lt;&gt;0,VLOOKUP('３　回答貼付シート'!$F601,$AF$2048:$AG$2054,2,FALSE),0)</f>
        <v>0</v>
      </c>
      <c r="D604" s="26">
        <f>IF('３　回答貼付シート'!$G601&lt;&gt;0,VLOOKUP(('３　回答貼付シート'!$G601), $AF$2048:$AG$2054,2,FALSE),0)</f>
        <v>0</v>
      </c>
      <c r="E604" s="26">
        <f>'３　回答貼付シート'!$H601</f>
        <v>0</v>
      </c>
      <c r="F604" s="26">
        <f>IF(E604=0,0,VLOOKUP($B604,'２　情報入力シート'!$A$2:$E$2049,5))</f>
        <v>0</v>
      </c>
      <c r="G604" s="26">
        <f>IF('３　回答貼付シート'!I601="ない",0,IF('３　回答貼付シート'!I601="１～２日（にち）ある",1,IF('３　回答貼付シート'!I601="３～５日（にち）ある",2,IF('３　回答貼付シート'!I601="ほぼ毎日（まいにち）ある",3,))))</f>
        <v>0</v>
      </c>
      <c r="H604" s="26">
        <f>IF('３　回答貼付シート'!J601="ない",0,IF('３　回答貼付シート'!J601="１～２日（にち）ある",1,IF('３　回答貼付シート'!J601="３～５日（にち）ある",2,IF('３　回答貼付シート'!J601="ほぼ毎日（まいにち）ある",3,))))</f>
        <v>0</v>
      </c>
      <c r="I604" s="26">
        <f>IF('３　回答貼付シート'!K601="ない",0,IF('３　回答貼付シート'!K601="１～２日（にち）ある",1,IF('３　回答貼付シート'!K601="３～５日（にち）ある",2,IF('３　回答貼付シート'!K601="ほぼ毎日（まいにち）ある",3,))))</f>
        <v>0</v>
      </c>
      <c r="J604" s="26">
        <f>IF('３　回答貼付シート'!L601="ない",0,IF('３　回答貼付シート'!L601="１～２日（にち）ある",1,IF('３　回答貼付シート'!L601="３～５日（にち）ある",2,IF('３　回答貼付シート'!L601="ほぼ毎日（まいにち）ある",3,))))</f>
        <v>0</v>
      </c>
      <c r="K604" s="26">
        <f>IF('３　回答貼付シート'!M601="ない",0,IF('３　回答貼付シート'!M601="１～２日（にち）ある",1,IF('３　回答貼付シート'!M601="３～５日（にち）ある",2,IF('３　回答貼付シート'!M601="ほぼ毎日（まいにち）ある",3,))))</f>
        <v>0</v>
      </c>
      <c r="L604" s="26">
        <f>IF('３　回答貼付シート'!N601="ない",0,IF('３　回答貼付シート'!N601="１～２日（にち）ある",1,IF('３　回答貼付シート'!N601="３～５日（にち）ある",2,IF('３　回答貼付シート'!N601="ほぼ毎日（まいにち）ある",3,))))</f>
        <v>0</v>
      </c>
      <c r="M604" s="26">
        <f>IF('３　回答貼付シート'!O601="ない",0,IF('３　回答貼付シート'!O601="１～２日（にち）ある",1,IF('３　回答貼付シート'!O601="３～５日（にち）ある",2,IF('３　回答貼付シート'!O601="ほぼ毎日（まいにち）ある",3,))))</f>
        <v>0</v>
      </c>
      <c r="N604" s="26">
        <f>IF('３　回答貼付シート'!P601="ない",0,IF('３　回答貼付シート'!P601="１～２日（にち）ある",1,IF('３　回答貼付シート'!P601="３～５日（にち）ある",2,IF('３　回答貼付シート'!P601="ほぼ毎日（まいにち）ある",3,))))</f>
        <v>0</v>
      </c>
      <c r="O604" s="26">
        <f>IF('３　回答貼付シート'!Q601="ない",0,IF('３　回答貼付シート'!Q601="１～２日（にち）ある",1,IF('３　回答貼付シート'!Q601="３～５日（にち）ある",2,IF('３　回答貼付シート'!Q601="ほぼ毎日（まいにち）ある",3,))))</f>
        <v>0</v>
      </c>
      <c r="P604" s="26">
        <f>IF('３　回答貼付シート'!R601="ない",0,IF('３　回答貼付シート'!R601="１～２日（にち）ある",1,IF('３　回答貼付シート'!R601="３～５日（にち）ある",2,IF('３　回答貼付シート'!R601="ほぼ毎日（まいにち）ある",3,))))</f>
        <v>0</v>
      </c>
      <c r="Q604" s="26">
        <f>IF('３　回答貼付シート'!S601="ない",0,IF('３　回答貼付シート'!S601="１～２日（にち）ある",1,IF('３　回答貼付シート'!S601="３～５日（にち）ある",2,IF('３　回答貼付シート'!S601="ほぼ毎日（まいにち）ある",3,))))</f>
        <v>0</v>
      </c>
      <c r="R604" s="26">
        <f>IF('３　回答貼付シート'!T601="ない",0,IF('３　回答貼付シート'!T601="１～２日（にち）ある",1,IF('３　回答貼付シート'!T601="３～５日（にち）ある",2,IF('３　回答貼付シート'!T601="ほぼ毎日（まいにち）ある",3,))))</f>
        <v>0</v>
      </c>
      <c r="S604" s="26">
        <f>IF('３　回答貼付シート'!U601="ない",0,IF('３　回答貼付シート'!U601="１～２日（にち）ある",1,IF('３　回答貼付シート'!U601="３～５日（にち）ある",2,IF('３　回答貼付シート'!U601="ほぼ毎日（まいにち）ある",3,))))</f>
        <v>0</v>
      </c>
      <c r="T604" s="26">
        <f>IF('３　回答貼付シート'!V601="ない",0,IF('３　回答貼付シート'!V601="１～２日（にち）ある",1,IF('３　回答貼付シート'!V601="３～５日（にち）ある",2,IF('３　回答貼付シート'!V601="ほぼ毎日（まいにち）ある",3,))))</f>
        <v>0</v>
      </c>
      <c r="U604" s="26">
        <f>IF('３　回答貼付シート'!W601="ない",0,IF('３　回答貼付シート'!W601="１～２日（にち）ある",1,IF('３　回答貼付シート'!W601="３～５日（にち）ある",2,IF('３　回答貼付シート'!W601="ほぼ毎日（まいにち）ある",3,))))</f>
        <v>0</v>
      </c>
      <c r="V604" s="26">
        <f>IF('３　回答貼付シート'!X601="ない",0,IF('３　回答貼付シート'!X601="１～２日（にち）ある",1,IF('３　回答貼付シート'!X601="３～５日（にち）ある",2,IF('３　回答貼付シート'!X601="ほぼ毎日（まいにち）ある",3,))))</f>
        <v>0</v>
      </c>
      <c r="W604" s="26">
        <f>IF('３　回答貼付シート'!Y601="ない",0,IF('３　回答貼付シート'!Y601="１～２日（にち）ある",1,IF('３　回答貼付シート'!Y601="３～５日（にち）ある",2,IF('３　回答貼付シート'!Y601="ほぼ毎日（まいにち）ある",3,))))</f>
        <v>0</v>
      </c>
      <c r="X604" s="26">
        <f>IF('３　回答貼付シート'!Z601="ない",0,IF('３　回答貼付シート'!Z601="１～２日（にち）ある",1,IF('３　回答貼付シート'!Z601="３～５日（にち）ある",2,IF('３　回答貼付シート'!Z601="ほぼ毎日（まいにち）ある",3,))))</f>
        <v>0</v>
      </c>
      <c r="Y604" s="26">
        <f>IF('３　回答貼付シート'!AA601="ない",0,IF('３　回答貼付シート'!AA601="１～２日（にち）ある",1,IF('３　回答貼付シート'!AA601="３～５日（にち）ある",2,IF('３　回答貼付シート'!AA601="ほぼ毎日（まいにち）ある",3,))))</f>
        <v>0</v>
      </c>
      <c r="Z604" s="26">
        <f>'３　回答貼付シート'!$AB601</f>
        <v>0</v>
      </c>
      <c r="AA604" s="26" t="str">
        <f t="shared" si="85"/>
        <v/>
      </c>
      <c r="AB604" s="26" t="str">
        <f t="shared" si="86"/>
        <v/>
      </c>
      <c r="AC604" s="26" t="str">
        <f t="shared" si="87"/>
        <v/>
      </c>
      <c r="AD604" s="26" t="str">
        <f t="shared" si="88"/>
        <v/>
      </c>
      <c r="AE604" s="26" t="str">
        <f t="shared" si="89"/>
        <v/>
      </c>
      <c r="AF604" t="str">
        <f t="shared" si="82"/>
        <v>0</v>
      </c>
      <c r="AG604">
        <f t="shared" si="83"/>
        <v>0</v>
      </c>
      <c r="AH604" s="34">
        <f t="shared" si="90"/>
        <v>0</v>
      </c>
    </row>
    <row r="605" spans="1:34">
      <c r="A605" s="26"/>
      <c r="B605" s="26">
        <f t="shared" si="84"/>
        <v>0</v>
      </c>
      <c r="C605" s="26">
        <f>IF('３　回答貼付シート'!$F602&lt;&gt;0,VLOOKUP('３　回答貼付シート'!$F602,$AF$2048:$AG$2054,2,FALSE),0)</f>
        <v>0</v>
      </c>
      <c r="D605" s="26">
        <f>IF('３　回答貼付シート'!$G602&lt;&gt;0,VLOOKUP(('３　回答貼付シート'!$G602), $AF$2048:$AG$2054,2,FALSE),0)</f>
        <v>0</v>
      </c>
      <c r="E605" s="26">
        <f>'３　回答貼付シート'!$H602</f>
        <v>0</v>
      </c>
      <c r="F605" s="26">
        <f>IF(E605=0,0,VLOOKUP($B605,'２　情報入力シート'!$A$2:$E$2049,5))</f>
        <v>0</v>
      </c>
      <c r="G605" s="26">
        <f>IF('３　回答貼付シート'!I602="ない",0,IF('３　回答貼付シート'!I602="１～２日（にち）ある",1,IF('３　回答貼付シート'!I602="３～５日（にち）ある",2,IF('３　回答貼付シート'!I602="ほぼ毎日（まいにち）ある",3,))))</f>
        <v>0</v>
      </c>
      <c r="H605" s="26">
        <f>IF('３　回答貼付シート'!J602="ない",0,IF('３　回答貼付シート'!J602="１～２日（にち）ある",1,IF('３　回答貼付シート'!J602="３～５日（にち）ある",2,IF('３　回答貼付シート'!J602="ほぼ毎日（まいにち）ある",3,))))</f>
        <v>0</v>
      </c>
      <c r="I605" s="26">
        <f>IF('３　回答貼付シート'!K602="ない",0,IF('３　回答貼付シート'!K602="１～２日（にち）ある",1,IF('３　回答貼付シート'!K602="３～５日（にち）ある",2,IF('３　回答貼付シート'!K602="ほぼ毎日（まいにち）ある",3,))))</f>
        <v>0</v>
      </c>
      <c r="J605" s="26">
        <f>IF('３　回答貼付シート'!L602="ない",0,IF('３　回答貼付シート'!L602="１～２日（にち）ある",1,IF('３　回答貼付シート'!L602="３～５日（にち）ある",2,IF('３　回答貼付シート'!L602="ほぼ毎日（まいにち）ある",3,))))</f>
        <v>0</v>
      </c>
      <c r="K605" s="26">
        <f>IF('３　回答貼付シート'!M602="ない",0,IF('３　回答貼付シート'!M602="１～２日（にち）ある",1,IF('３　回答貼付シート'!M602="３～５日（にち）ある",2,IF('３　回答貼付シート'!M602="ほぼ毎日（まいにち）ある",3,))))</f>
        <v>0</v>
      </c>
      <c r="L605" s="26">
        <f>IF('３　回答貼付シート'!N602="ない",0,IF('３　回答貼付シート'!N602="１～２日（にち）ある",1,IF('３　回答貼付シート'!N602="３～５日（にち）ある",2,IF('３　回答貼付シート'!N602="ほぼ毎日（まいにち）ある",3,))))</f>
        <v>0</v>
      </c>
      <c r="M605" s="26">
        <f>IF('３　回答貼付シート'!O602="ない",0,IF('３　回答貼付シート'!O602="１～２日（にち）ある",1,IF('３　回答貼付シート'!O602="３～５日（にち）ある",2,IF('３　回答貼付シート'!O602="ほぼ毎日（まいにち）ある",3,))))</f>
        <v>0</v>
      </c>
      <c r="N605" s="26">
        <f>IF('３　回答貼付シート'!P602="ない",0,IF('３　回答貼付シート'!P602="１～２日（にち）ある",1,IF('３　回答貼付シート'!P602="３～５日（にち）ある",2,IF('３　回答貼付シート'!P602="ほぼ毎日（まいにち）ある",3,))))</f>
        <v>0</v>
      </c>
      <c r="O605" s="26">
        <f>IF('３　回答貼付シート'!Q602="ない",0,IF('３　回答貼付シート'!Q602="１～２日（にち）ある",1,IF('３　回答貼付シート'!Q602="３～５日（にち）ある",2,IF('３　回答貼付シート'!Q602="ほぼ毎日（まいにち）ある",3,))))</f>
        <v>0</v>
      </c>
      <c r="P605" s="26">
        <f>IF('３　回答貼付シート'!R602="ない",0,IF('３　回答貼付シート'!R602="１～２日（にち）ある",1,IF('３　回答貼付シート'!R602="３～５日（にち）ある",2,IF('３　回答貼付シート'!R602="ほぼ毎日（まいにち）ある",3,))))</f>
        <v>0</v>
      </c>
      <c r="Q605" s="26">
        <f>IF('３　回答貼付シート'!S602="ない",0,IF('３　回答貼付シート'!S602="１～２日（にち）ある",1,IF('３　回答貼付シート'!S602="３～５日（にち）ある",2,IF('３　回答貼付シート'!S602="ほぼ毎日（まいにち）ある",3,))))</f>
        <v>0</v>
      </c>
      <c r="R605" s="26">
        <f>IF('３　回答貼付シート'!T602="ない",0,IF('３　回答貼付シート'!T602="１～２日（にち）ある",1,IF('３　回答貼付シート'!T602="３～５日（にち）ある",2,IF('３　回答貼付シート'!T602="ほぼ毎日（まいにち）ある",3,))))</f>
        <v>0</v>
      </c>
      <c r="S605" s="26">
        <f>IF('３　回答貼付シート'!U602="ない",0,IF('３　回答貼付シート'!U602="１～２日（にち）ある",1,IF('３　回答貼付シート'!U602="３～５日（にち）ある",2,IF('３　回答貼付シート'!U602="ほぼ毎日（まいにち）ある",3,))))</f>
        <v>0</v>
      </c>
      <c r="T605" s="26">
        <f>IF('３　回答貼付シート'!V602="ない",0,IF('３　回答貼付シート'!V602="１～２日（にち）ある",1,IF('３　回答貼付シート'!V602="３～５日（にち）ある",2,IF('３　回答貼付シート'!V602="ほぼ毎日（まいにち）ある",3,))))</f>
        <v>0</v>
      </c>
      <c r="U605" s="26">
        <f>IF('３　回答貼付シート'!W602="ない",0,IF('３　回答貼付シート'!W602="１～２日（にち）ある",1,IF('３　回答貼付シート'!W602="３～５日（にち）ある",2,IF('３　回答貼付シート'!W602="ほぼ毎日（まいにち）ある",3,))))</f>
        <v>0</v>
      </c>
      <c r="V605" s="26">
        <f>IF('３　回答貼付シート'!X602="ない",0,IF('３　回答貼付シート'!X602="１～２日（にち）ある",1,IF('３　回答貼付シート'!X602="３～５日（にち）ある",2,IF('３　回答貼付シート'!X602="ほぼ毎日（まいにち）ある",3,))))</f>
        <v>0</v>
      </c>
      <c r="W605" s="26">
        <f>IF('３　回答貼付シート'!Y602="ない",0,IF('３　回答貼付シート'!Y602="１～２日（にち）ある",1,IF('３　回答貼付シート'!Y602="３～５日（にち）ある",2,IF('３　回答貼付シート'!Y602="ほぼ毎日（まいにち）ある",3,))))</f>
        <v>0</v>
      </c>
      <c r="X605" s="26">
        <f>IF('３　回答貼付シート'!Z602="ない",0,IF('３　回答貼付シート'!Z602="１～２日（にち）ある",1,IF('３　回答貼付シート'!Z602="３～５日（にち）ある",2,IF('３　回答貼付シート'!Z602="ほぼ毎日（まいにち）ある",3,))))</f>
        <v>0</v>
      </c>
      <c r="Y605" s="26">
        <f>IF('３　回答貼付シート'!AA602="ない",0,IF('３　回答貼付シート'!AA602="１～２日（にち）ある",1,IF('３　回答貼付シート'!AA602="３～５日（にち）ある",2,IF('３　回答貼付シート'!AA602="ほぼ毎日（まいにち）ある",3,))))</f>
        <v>0</v>
      </c>
      <c r="Z605" s="26">
        <f>'３　回答貼付シート'!$AB602</f>
        <v>0</v>
      </c>
      <c r="AA605" s="26" t="str">
        <f t="shared" si="85"/>
        <v/>
      </c>
      <c r="AB605" s="26" t="str">
        <f t="shared" si="86"/>
        <v/>
      </c>
      <c r="AC605" s="26" t="str">
        <f t="shared" si="87"/>
        <v/>
      </c>
      <c r="AD605" s="26" t="str">
        <f t="shared" si="88"/>
        <v/>
      </c>
      <c r="AE605" s="26" t="str">
        <f t="shared" si="89"/>
        <v/>
      </c>
      <c r="AF605" t="str">
        <f t="shared" si="82"/>
        <v>0</v>
      </c>
      <c r="AG605">
        <f t="shared" si="83"/>
        <v>0</v>
      </c>
      <c r="AH605" s="34">
        <f t="shared" si="90"/>
        <v>0</v>
      </c>
    </row>
    <row r="606" spans="1:34">
      <c r="A606" s="26"/>
      <c r="B606" s="26">
        <f t="shared" si="84"/>
        <v>0</v>
      </c>
      <c r="C606" s="26">
        <f>IF('３　回答貼付シート'!$F603&lt;&gt;0,VLOOKUP('３　回答貼付シート'!$F603,$AF$2048:$AG$2054,2,FALSE),0)</f>
        <v>0</v>
      </c>
      <c r="D606" s="26">
        <f>IF('３　回答貼付シート'!$G603&lt;&gt;0,VLOOKUP(('３　回答貼付シート'!$G603), $AF$2048:$AG$2054,2,FALSE),0)</f>
        <v>0</v>
      </c>
      <c r="E606" s="26">
        <f>'３　回答貼付シート'!$H603</f>
        <v>0</v>
      </c>
      <c r="F606" s="26">
        <f>IF(E606=0,0,VLOOKUP($B606,'２　情報入力シート'!$A$2:$E$2049,5))</f>
        <v>0</v>
      </c>
      <c r="G606" s="26">
        <f>IF('３　回答貼付シート'!I603="ない",0,IF('３　回答貼付シート'!I603="１～２日（にち）ある",1,IF('３　回答貼付シート'!I603="３～５日（にち）ある",2,IF('３　回答貼付シート'!I603="ほぼ毎日（まいにち）ある",3,))))</f>
        <v>0</v>
      </c>
      <c r="H606" s="26">
        <f>IF('３　回答貼付シート'!J603="ない",0,IF('３　回答貼付シート'!J603="１～２日（にち）ある",1,IF('３　回答貼付シート'!J603="３～５日（にち）ある",2,IF('３　回答貼付シート'!J603="ほぼ毎日（まいにち）ある",3,))))</f>
        <v>0</v>
      </c>
      <c r="I606" s="26">
        <f>IF('３　回答貼付シート'!K603="ない",0,IF('３　回答貼付シート'!K603="１～２日（にち）ある",1,IF('３　回答貼付シート'!K603="３～５日（にち）ある",2,IF('３　回答貼付シート'!K603="ほぼ毎日（まいにち）ある",3,))))</f>
        <v>0</v>
      </c>
      <c r="J606" s="26">
        <f>IF('３　回答貼付シート'!L603="ない",0,IF('３　回答貼付シート'!L603="１～２日（にち）ある",1,IF('３　回答貼付シート'!L603="３～５日（にち）ある",2,IF('３　回答貼付シート'!L603="ほぼ毎日（まいにち）ある",3,))))</f>
        <v>0</v>
      </c>
      <c r="K606" s="26">
        <f>IF('３　回答貼付シート'!M603="ない",0,IF('３　回答貼付シート'!M603="１～２日（にち）ある",1,IF('３　回答貼付シート'!M603="３～５日（にち）ある",2,IF('３　回答貼付シート'!M603="ほぼ毎日（まいにち）ある",3,))))</f>
        <v>0</v>
      </c>
      <c r="L606" s="26">
        <f>IF('３　回答貼付シート'!N603="ない",0,IF('３　回答貼付シート'!N603="１～２日（にち）ある",1,IF('３　回答貼付シート'!N603="３～５日（にち）ある",2,IF('３　回答貼付シート'!N603="ほぼ毎日（まいにち）ある",3,))))</f>
        <v>0</v>
      </c>
      <c r="M606" s="26">
        <f>IF('３　回答貼付シート'!O603="ない",0,IF('３　回答貼付シート'!O603="１～２日（にち）ある",1,IF('３　回答貼付シート'!O603="３～５日（にち）ある",2,IF('３　回答貼付シート'!O603="ほぼ毎日（まいにち）ある",3,))))</f>
        <v>0</v>
      </c>
      <c r="N606" s="26">
        <f>IF('３　回答貼付シート'!P603="ない",0,IF('３　回答貼付シート'!P603="１～２日（にち）ある",1,IF('３　回答貼付シート'!P603="３～５日（にち）ある",2,IF('３　回答貼付シート'!P603="ほぼ毎日（まいにち）ある",3,))))</f>
        <v>0</v>
      </c>
      <c r="O606" s="26">
        <f>IF('３　回答貼付シート'!Q603="ない",0,IF('３　回答貼付シート'!Q603="１～２日（にち）ある",1,IF('３　回答貼付シート'!Q603="３～５日（にち）ある",2,IF('３　回答貼付シート'!Q603="ほぼ毎日（まいにち）ある",3,))))</f>
        <v>0</v>
      </c>
      <c r="P606" s="26">
        <f>IF('３　回答貼付シート'!R603="ない",0,IF('３　回答貼付シート'!R603="１～２日（にち）ある",1,IF('３　回答貼付シート'!R603="３～５日（にち）ある",2,IF('３　回答貼付シート'!R603="ほぼ毎日（まいにち）ある",3,))))</f>
        <v>0</v>
      </c>
      <c r="Q606" s="26">
        <f>IF('３　回答貼付シート'!S603="ない",0,IF('３　回答貼付シート'!S603="１～２日（にち）ある",1,IF('３　回答貼付シート'!S603="３～５日（にち）ある",2,IF('３　回答貼付シート'!S603="ほぼ毎日（まいにち）ある",3,))))</f>
        <v>0</v>
      </c>
      <c r="R606" s="26">
        <f>IF('３　回答貼付シート'!T603="ない",0,IF('３　回答貼付シート'!T603="１～２日（にち）ある",1,IF('３　回答貼付シート'!T603="３～５日（にち）ある",2,IF('３　回答貼付シート'!T603="ほぼ毎日（まいにち）ある",3,))))</f>
        <v>0</v>
      </c>
      <c r="S606" s="26">
        <f>IF('３　回答貼付シート'!U603="ない",0,IF('３　回答貼付シート'!U603="１～２日（にち）ある",1,IF('３　回答貼付シート'!U603="３～５日（にち）ある",2,IF('３　回答貼付シート'!U603="ほぼ毎日（まいにち）ある",3,))))</f>
        <v>0</v>
      </c>
      <c r="T606" s="26">
        <f>IF('３　回答貼付シート'!V603="ない",0,IF('３　回答貼付シート'!V603="１～２日（にち）ある",1,IF('３　回答貼付シート'!V603="３～５日（にち）ある",2,IF('３　回答貼付シート'!V603="ほぼ毎日（まいにち）ある",3,))))</f>
        <v>0</v>
      </c>
      <c r="U606" s="26">
        <f>IF('３　回答貼付シート'!W603="ない",0,IF('３　回答貼付シート'!W603="１～２日（にち）ある",1,IF('３　回答貼付シート'!W603="３～５日（にち）ある",2,IF('３　回答貼付シート'!W603="ほぼ毎日（まいにち）ある",3,))))</f>
        <v>0</v>
      </c>
      <c r="V606" s="26">
        <f>IF('３　回答貼付シート'!X603="ない",0,IF('３　回答貼付シート'!X603="１～２日（にち）ある",1,IF('３　回答貼付シート'!X603="３～５日（にち）ある",2,IF('３　回答貼付シート'!X603="ほぼ毎日（まいにち）ある",3,))))</f>
        <v>0</v>
      </c>
      <c r="W606" s="26">
        <f>IF('３　回答貼付シート'!Y603="ない",0,IF('３　回答貼付シート'!Y603="１～２日（にち）ある",1,IF('３　回答貼付シート'!Y603="３～５日（にち）ある",2,IF('３　回答貼付シート'!Y603="ほぼ毎日（まいにち）ある",3,))))</f>
        <v>0</v>
      </c>
      <c r="X606" s="26">
        <f>IF('３　回答貼付シート'!Z603="ない",0,IF('３　回答貼付シート'!Z603="１～２日（にち）ある",1,IF('３　回答貼付シート'!Z603="３～５日（にち）ある",2,IF('３　回答貼付シート'!Z603="ほぼ毎日（まいにち）ある",3,))))</f>
        <v>0</v>
      </c>
      <c r="Y606" s="26">
        <f>IF('３　回答貼付シート'!AA603="ない",0,IF('３　回答貼付シート'!AA603="１～２日（にち）ある",1,IF('３　回答貼付シート'!AA603="３～５日（にち）ある",2,IF('３　回答貼付シート'!AA603="ほぼ毎日（まいにち）ある",3,))))</f>
        <v>0</v>
      </c>
      <c r="Z606" s="26">
        <f>'３　回答貼付シート'!$AB603</f>
        <v>0</v>
      </c>
      <c r="AA606" s="26" t="str">
        <f t="shared" si="85"/>
        <v/>
      </c>
      <c r="AB606" s="26" t="str">
        <f t="shared" si="86"/>
        <v/>
      </c>
      <c r="AC606" s="26" t="str">
        <f t="shared" si="87"/>
        <v/>
      </c>
      <c r="AD606" s="26" t="str">
        <f t="shared" si="88"/>
        <v/>
      </c>
      <c r="AE606" s="26" t="str">
        <f t="shared" si="89"/>
        <v/>
      </c>
      <c r="AF606" t="str">
        <f t="shared" si="82"/>
        <v>0</v>
      </c>
      <c r="AG606">
        <f t="shared" si="83"/>
        <v>0</v>
      </c>
      <c r="AH606" s="34">
        <f t="shared" si="90"/>
        <v>0</v>
      </c>
    </row>
    <row r="607" spans="1:34">
      <c r="A607" s="26"/>
      <c r="B607" s="26">
        <f t="shared" si="84"/>
        <v>0</v>
      </c>
      <c r="C607" s="26">
        <f>IF('３　回答貼付シート'!$F604&lt;&gt;0,VLOOKUP('３　回答貼付シート'!$F604,$AF$2048:$AG$2054,2,FALSE),0)</f>
        <v>0</v>
      </c>
      <c r="D607" s="26">
        <f>IF('３　回答貼付シート'!$G604&lt;&gt;0,VLOOKUP(('３　回答貼付シート'!$G604), $AF$2048:$AG$2054,2,FALSE),0)</f>
        <v>0</v>
      </c>
      <c r="E607" s="26">
        <f>'３　回答貼付シート'!$H604</f>
        <v>0</v>
      </c>
      <c r="F607" s="26">
        <f>IF(E607=0,0,VLOOKUP($B607,'２　情報入力シート'!$A$2:$E$2049,5))</f>
        <v>0</v>
      </c>
      <c r="G607" s="26">
        <f>IF('３　回答貼付シート'!I604="ない",0,IF('３　回答貼付シート'!I604="１～２日（にち）ある",1,IF('３　回答貼付シート'!I604="３～５日（にち）ある",2,IF('３　回答貼付シート'!I604="ほぼ毎日（まいにち）ある",3,))))</f>
        <v>0</v>
      </c>
      <c r="H607" s="26">
        <f>IF('３　回答貼付シート'!J604="ない",0,IF('３　回答貼付シート'!J604="１～２日（にち）ある",1,IF('３　回答貼付シート'!J604="３～５日（にち）ある",2,IF('３　回答貼付シート'!J604="ほぼ毎日（まいにち）ある",3,))))</f>
        <v>0</v>
      </c>
      <c r="I607" s="26">
        <f>IF('３　回答貼付シート'!K604="ない",0,IF('３　回答貼付シート'!K604="１～２日（にち）ある",1,IF('３　回答貼付シート'!K604="３～５日（にち）ある",2,IF('３　回答貼付シート'!K604="ほぼ毎日（まいにち）ある",3,))))</f>
        <v>0</v>
      </c>
      <c r="J607" s="26">
        <f>IF('３　回答貼付シート'!L604="ない",0,IF('３　回答貼付シート'!L604="１～２日（にち）ある",1,IF('３　回答貼付シート'!L604="３～５日（にち）ある",2,IF('３　回答貼付シート'!L604="ほぼ毎日（まいにち）ある",3,))))</f>
        <v>0</v>
      </c>
      <c r="K607" s="26">
        <f>IF('３　回答貼付シート'!M604="ない",0,IF('３　回答貼付シート'!M604="１～２日（にち）ある",1,IF('３　回答貼付シート'!M604="３～５日（にち）ある",2,IF('３　回答貼付シート'!M604="ほぼ毎日（まいにち）ある",3,))))</f>
        <v>0</v>
      </c>
      <c r="L607" s="26">
        <f>IF('３　回答貼付シート'!N604="ない",0,IF('３　回答貼付シート'!N604="１～２日（にち）ある",1,IF('３　回答貼付シート'!N604="３～５日（にち）ある",2,IF('３　回答貼付シート'!N604="ほぼ毎日（まいにち）ある",3,))))</f>
        <v>0</v>
      </c>
      <c r="M607" s="26">
        <f>IF('３　回答貼付シート'!O604="ない",0,IF('３　回答貼付シート'!O604="１～２日（にち）ある",1,IF('３　回答貼付シート'!O604="３～５日（にち）ある",2,IF('３　回答貼付シート'!O604="ほぼ毎日（まいにち）ある",3,))))</f>
        <v>0</v>
      </c>
      <c r="N607" s="26">
        <f>IF('３　回答貼付シート'!P604="ない",0,IF('３　回答貼付シート'!P604="１～２日（にち）ある",1,IF('３　回答貼付シート'!P604="３～５日（にち）ある",2,IF('３　回答貼付シート'!P604="ほぼ毎日（まいにち）ある",3,))))</f>
        <v>0</v>
      </c>
      <c r="O607" s="26">
        <f>IF('３　回答貼付シート'!Q604="ない",0,IF('３　回答貼付シート'!Q604="１～２日（にち）ある",1,IF('３　回答貼付シート'!Q604="３～５日（にち）ある",2,IF('３　回答貼付シート'!Q604="ほぼ毎日（まいにち）ある",3,))))</f>
        <v>0</v>
      </c>
      <c r="P607" s="26">
        <f>IF('３　回答貼付シート'!R604="ない",0,IF('３　回答貼付シート'!R604="１～２日（にち）ある",1,IF('３　回答貼付シート'!R604="３～５日（にち）ある",2,IF('３　回答貼付シート'!R604="ほぼ毎日（まいにち）ある",3,))))</f>
        <v>0</v>
      </c>
      <c r="Q607" s="26">
        <f>IF('３　回答貼付シート'!S604="ない",0,IF('３　回答貼付シート'!S604="１～２日（にち）ある",1,IF('３　回答貼付シート'!S604="３～５日（にち）ある",2,IF('３　回答貼付シート'!S604="ほぼ毎日（まいにち）ある",3,))))</f>
        <v>0</v>
      </c>
      <c r="R607" s="26">
        <f>IF('３　回答貼付シート'!T604="ない",0,IF('３　回答貼付シート'!T604="１～２日（にち）ある",1,IF('３　回答貼付シート'!T604="３～５日（にち）ある",2,IF('３　回答貼付シート'!T604="ほぼ毎日（まいにち）ある",3,))))</f>
        <v>0</v>
      </c>
      <c r="S607" s="26">
        <f>IF('３　回答貼付シート'!U604="ない",0,IF('３　回答貼付シート'!U604="１～２日（にち）ある",1,IF('３　回答貼付シート'!U604="３～５日（にち）ある",2,IF('３　回答貼付シート'!U604="ほぼ毎日（まいにち）ある",3,))))</f>
        <v>0</v>
      </c>
      <c r="T607" s="26">
        <f>IF('３　回答貼付シート'!V604="ない",0,IF('３　回答貼付シート'!V604="１～２日（にち）ある",1,IF('３　回答貼付シート'!V604="３～５日（にち）ある",2,IF('３　回答貼付シート'!V604="ほぼ毎日（まいにち）ある",3,))))</f>
        <v>0</v>
      </c>
      <c r="U607" s="26">
        <f>IF('３　回答貼付シート'!W604="ない",0,IF('３　回答貼付シート'!W604="１～２日（にち）ある",1,IF('３　回答貼付シート'!W604="３～５日（にち）ある",2,IF('３　回答貼付シート'!W604="ほぼ毎日（まいにち）ある",3,))))</f>
        <v>0</v>
      </c>
      <c r="V607" s="26">
        <f>IF('３　回答貼付シート'!X604="ない",0,IF('３　回答貼付シート'!X604="１～２日（にち）ある",1,IF('３　回答貼付シート'!X604="３～５日（にち）ある",2,IF('３　回答貼付シート'!X604="ほぼ毎日（まいにち）ある",3,))))</f>
        <v>0</v>
      </c>
      <c r="W607" s="26">
        <f>IF('３　回答貼付シート'!Y604="ない",0,IF('３　回答貼付シート'!Y604="１～２日（にち）ある",1,IF('３　回答貼付シート'!Y604="３～５日（にち）ある",2,IF('３　回答貼付シート'!Y604="ほぼ毎日（まいにち）ある",3,))))</f>
        <v>0</v>
      </c>
      <c r="X607" s="26">
        <f>IF('３　回答貼付シート'!Z604="ない",0,IF('３　回答貼付シート'!Z604="１～２日（にち）ある",1,IF('３　回答貼付シート'!Z604="３～５日（にち）ある",2,IF('３　回答貼付シート'!Z604="ほぼ毎日（まいにち）ある",3,))))</f>
        <v>0</v>
      </c>
      <c r="Y607" s="26">
        <f>IF('３　回答貼付シート'!AA604="ない",0,IF('３　回答貼付シート'!AA604="１～２日（にち）ある",1,IF('３　回答貼付シート'!AA604="３～５日（にち）ある",2,IF('３　回答貼付シート'!AA604="ほぼ毎日（まいにち）ある",3,))))</f>
        <v>0</v>
      </c>
      <c r="Z607" s="26">
        <f>'３　回答貼付シート'!$AB604</f>
        <v>0</v>
      </c>
      <c r="AA607" s="26" t="str">
        <f t="shared" si="85"/>
        <v/>
      </c>
      <c r="AB607" s="26" t="str">
        <f t="shared" si="86"/>
        <v/>
      </c>
      <c r="AC607" s="26" t="str">
        <f t="shared" si="87"/>
        <v/>
      </c>
      <c r="AD607" s="26" t="str">
        <f t="shared" si="88"/>
        <v/>
      </c>
      <c r="AE607" s="26" t="str">
        <f t="shared" si="89"/>
        <v/>
      </c>
      <c r="AF607" t="str">
        <f t="shared" si="82"/>
        <v>0</v>
      </c>
      <c r="AG607">
        <f t="shared" si="83"/>
        <v>0</v>
      </c>
      <c r="AH607" s="34">
        <f t="shared" si="90"/>
        <v>0</v>
      </c>
    </row>
    <row r="608" spans="1:34">
      <c r="A608" s="26"/>
      <c r="B608" s="26">
        <f t="shared" si="84"/>
        <v>0</v>
      </c>
      <c r="C608" s="26">
        <f>IF('３　回答貼付シート'!$F605&lt;&gt;0,VLOOKUP('３　回答貼付シート'!$F605,$AF$2048:$AG$2054,2,FALSE),0)</f>
        <v>0</v>
      </c>
      <c r="D608" s="26">
        <f>IF('３　回答貼付シート'!$G605&lt;&gt;0,VLOOKUP(('３　回答貼付シート'!$G605), $AF$2048:$AG$2054,2,FALSE),0)</f>
        <v>0</v>
      </c>
      <c r="E608" s="26">
        <f>'３　回答貼付シート'!$H605</f>
        <v>0</v>
      </c>
      <c r="F608" s="26">
        <f>IF(E608=0,0,VLOOKUP($B608,'２　情報入力シート'!$A$2:$E$2049,5))</f>
        <v>0</v>
      </c>
      <c r="G608" s="26">
        <f>IF('３　回答貼付シート'!I605="ない",0,IF('３　回答貼付シート'!I605="１～２日（にち）ある",1,IF('３　回答貼付シート'!I605="３～５日（にち）ある",2,IF('３　回答貼付シート'!I605="ほぼ毎日（まいにち）ある",3,))))</f>
        <v>0</v>
      </c>
      <c r="H608" s="26">
        <f>IF('３　回答貼付シート'!J605="ない",0,IF('３　回答貼付シート'!J605="１～２日（にち）ある",1,IF('３　回答貼付シート'!J605="３～５日（にち）ある",2,IF('３　回答貼付シート'!J605="ほぼ毎日（まいにち）ある",3,))))</f>
        <v>0</v>
      </c>
      <c r="I608" s="26">
        <f>IF('３　回答貼付シート'!K605="ない",0,IF('３　回答貼付シート'!K605="１～２日（にち）ある",1,IF('３　回答貼付シート'!K605="３～５日（にち）ある",2,IF('３　回答貼付シート'!K605="ほぼ毎日（まいにち）ある",3,))))</f>
        <v>0</v>
      </c>
      <c r="J608" s="26">
        <f>IF('３　回答貼付シート'!L605="ない",0,IF('３　回答貼付シート'!L605="１～２日（にち）ある",1,IF('３　回答貼付シート'!L605="３～５日（にち）ある",2,IF('３　回答貼付シート'!L605="ほぼ毎日（まいにち）ある",3,))))</f>
        <v>0</v>
      </c>
      <c r="K608" s="26">
        <f>IF('３　回答貼付シート'!M605="ない",0,IF('３　回答貼付シート'!M605="１～２日（にち）ある",1,IF('３　回答貼付シート'!M605="３～５日（にち）ある",2,IF('３　回答貼付シート'!M605="ほぼ毎日（まいにち）ある",3,))))</f>
        <v>0</v>
      </c>
      <c r="L608" s="26">
        <f>IF('３　回答貼付シート'!N605="ない",0,IF('３　回答貼付シート'!N605="１～２日（にち）ある",1,IF('３　回答貼付シート'!N605="３～５日（にち）ある",2,IF('３　回答貼付シート'!N605="ほぼ毎日（まいにち）ある",3,))))</f>
        <v>0</v>
      </c>
      <c r="M608" s="26">
        <f>IF('３　回答貼付シート'!O605="ない",0,IF('３　回答貼付シート'!O605="１～２日（にち）ある",1,IF('３　回答貼付シート'!O605="３～５日（にち）ある",2,IF('３　回答貼付シート'!O605="ほぼ毎日（まいにち）ある",3,))))</f>
        <v>0</v>
      </c>
      <c r="N608" s="26">
        <f>IF('３　回答貼付シート'!P605="ない",0,IF('３　回答貼付シート'!P605="１～２日（にち）ある",1,IF('３　回答貼付シート'!P605="３～５日（にち）ある",2,IF('３　回答貼付シート'!P605="ほぼ毎日（まいにち）ある",3,))))</f>
        <v>0</v>
      </c>
      <c r="O608" s="26">
        <f>IF('３　回答貼付シート'!Q605="ない",0,IF('３　回答貼付シート'!Q605="１～２日（にち）ある",1,IF('３　回答貼付シート'!Q605="３～５日（にち）ある",2,IF('３　回答貼付シート'!Q605="ほぼ毎日（まいにち）ある",3,))))</f>
        <v>0</v>
      </c>
      <c r="P608" s="26">
        <f>IF('３　回答貼付シート'!R605="ない",0,IF('３　回答貼付シート'!R605="１～２日（にち）ある",1,IF('３　回答貼付シート'!R605="３～５日（にち）ある",2,IF('３　回答貼付シート'!R605="ほぼ毎日（まいにち）ある",3,))))</f>
        <v>0</v>
      </c>
      <c r="Q608" s="26">
        <f>IF('３　回答貼付シート'!S605="ない",0,IF('３　回答貼付シート'!S605="１～２日（にち）ある",1,IF('３　回答貼付シート'!S605="３～５日（にち）ある",2,IF('３　回答貼付シート'!S605="ほぼ毎日（まいにち）ある",3,))))</f>
        <v>0</v>
      </c>
      <c r="R608" s="26">
        <f>IF('３　回答貼付シート'!T605="ない",0,IF('３　回答貼付シート'!T605="１～２日（にち）ある",1,IF('３　回答貼付シート'!T605="３～５日（にち）ある",2,IF('３　回答貼付シート'!T605="ほぼ毎日（まいにち）ある",3,))))</f>
        <v>0</v>
      </c>
      <c r="S608" s="26">
        <f>IF('３　回答貼付シート'!U605="ない",0,IF('３　回答貼付シート'!U605="１～２日（にち）ある",1,IF('３　回答貼付シート'!U605="３～５日（にち）ある",2,IF('３　回答貼付シート'!U605="ほぼ毎日（まいにち）ある",3,))))</f>
        <v>0</v>
      </c>
      <c r="T608" s="26">
        <f>IF('３　回答貼付シート'!V605="ない",0,IF('３　回答貼付シート'!V605="１～２日（にち）ある",1,IF('３　回答貼付シート'!V605="３～５日（にち）ある",2,IF('３　回答貼付シート'!V605="ほぼ毎日（まいにち）ある",3,))))</f>
        <v>0</v>
      </c>
      <c r="U608" s="26">
        <f>IF('３　回答貼付シート'!W605="ない",0,IF('３　回答貼付シート'!W605="１～２日（にち）ある",1,IF('３　回答貼付シート'!W605="３～５日（にち）ある",2,IF('３　回答貼付シート'!W605="ほぼ毎日（まいにち）ある",3,))))</f>
        <v>0</v>
      </c>
      <c r="V608" s="26">
        <f>IF('３　回答貼付シート'!X605="ない",0,IF('３　回答貼付シート'!X605="１～２日（にち）ある",1,IF('３　回答貼付シート'!X605="３～５日（にち）ある",2,IF('３　回答貼付シート'!X605="ほぼ毎日（まいにち）ある",3,))))</f>
        <v>0</v>
      </c>
      <c r="W608" s="26">
        <f>IF('３　回答貼付シート'!Y605="ない",0,IF('３　回答貼付シート'!Y605="１～２日（にち）ある",1,IF('３　回答貼付シート'!Y605="３～５日（にち）ある",2,IF('３　回答貼付シート'!Y605="ほぼ毎日（まいにち）ある",3,))))</f>
        <v>0</v>
      </c>
      <c r="X608" s="26">
        <f>IF('３　回答貼付シート'!Z605="ない",0,IF('３　回答貼付シート'!Z605="１～２日（にち）ある",1,IF('３　回答貼付シート'!Z605="３～５日（にち）ある",2,IF('３　回答貼付シート'!Z605="ほぼ毎日（まいにち）ある",3,))))</f>
        <v>0</v>
      </c>
      <c r="Y608" s="26">
        <f>IF('３　回答貼付シート'!AA605="ない",0,IF('３　回答貼付シート'!AA605="１～２日（にち）ある",1,IF('３　回答貼付シート'!AA605="３～５日（にち）ある",2,IF('３　回答貼付シート'!AA605="ほぼ毎日（まいにち）ある",3,))))</f>
        <v>0</v>
      </c>
      <c r="Z608" s="26">
        <f>'３　回答貼付シート'!$AB605</f>
        <v>0</v>
      </c>
      <c r="AA608" s="26" t="str">
        <f t="shared" si="85"/>
        <v/>
      </c>
      <c r="AB608" s="26" t="str">
        <f t="shared" si="86"/>
        <v/>
      </c>
      <c r="AC608" s="26" t="str">
        <f t="shared" si="87"/>
        <v/>
      </c>
      <c r="AD608" s="26" t="str">
        <f t="shared" si="88"/>
        <v/>
      </c>
      <c r="AE608" s="26" t="str">
        <f t="shared" si="89"/>
        <v/>
      </c>
      <c r="AF608" t="str">
        <f t="shared" si="82"/>
        <v>0</v>
      </c>
      <c r="AG608">
        <f t="shared" si="83"/>
        <v>0</v>
      </c>
      <c r="AH608" s="34">
        <f t="shared" si="90"/>
        <v>0</v>
      </c>
    </row>
    <row r="609" spans="1:34">
      <c r="A609" s="26"/>
      <c r="B609" s="26">
        <f t="shared" si="84"/>
        <v>0</v>
      </c>
      <c r="C609" s="26">
        <f>IF('３　回答貼付シート'!$F606&lt;&gt;0,VLOOKUP('３　回答貼付シート'!$F606,$AF$2048:$AG$2054,2,FALSE),0)</f>
        <v>0</v>
      </c>
      <c r="D609" s="26">
        <f>IF('３　回答貼付シート'!$G606&lt;&gt;0,VLOOKUP(('３　回答貼付シート'!$G606), $AF$2048:$AG$2054,2,FALSE),0)</f>
        <v>0</v>
      </c>
      <c r="E609" s="26">
        <f>'３　回答貼付シート'!$H606</f>
        <v>0</v>
      </c>
      <c r="F609" s="26">
        <f>IF(E609=0,0,VLOOKUP($B609,'２　情報入力シート'!$A$2:$E$2049,5))</f>
        <v>0</v>
      </c>
      <c r="G609" s="26">
        <f>IF('３　回答貼付シート'!I606="ない",0,IF('３　回答貼付シート'!I606="１～２日（にち）ある",1,IF('３　回答貼付シート'!I606="３～５日（にち）ある",2,IF('３　回答貼付シート'!I606="ほぼ毎日（まいにち）ある",3,))))</f>
        <v>0</v>
      </c>
      <c r="H609" s="26">
        <f>IF('３　回答貼付シート'!J606="ない",0,IF('３　回答貼付シート'!J606="１～２日（にち）ある",1,IF('３　回答貼付シート'!J606="３～５日（にち）ある",2,IF('３　回答貼付シート'!J606="ほぼ毎日（まいにち）ある",3,))))</f>
        <v>0</v>
      </c>
      <c r="I609" s="26">
        <f>IF('３　回答貼付シート'!K606="ない",0,IF('３　回答貼付シート'!K606="１～２日（にち）ある",1,IF('３　回答貼付シート'!K606="３～５日（にち）ある",2,IF('３　回答貼付シート'!K606="ほぼ毎日（まいにち）ある",3,))))</f>
        <v>0</v>
      </c>
      <c r="J609" s="26">
        <f>IF('３　回答貼付シート'!L606="ない",0,IF('３　回答貼付シート'!L606="１～２日（にち）ある",1,IF('３　回答貼付シート'!L606="３～５日（にち）ある",2,IF('３　回答貼付シート'!L606="ほぼ毎日（まいにち）ある",3,))))</f>
        <v>0</v>
      </c>
      <c r="K609" s="26">
        <f>IF('３　回答貼付シート'!M606="ない",0,IF('３　回答貼付シート'!M606="１～２日（にち）ある",1,IF('３　回答貼付シート'!M606="３～５日（にち）ある",2,IF('３　回答貼付シート'!M606="ほぼ毎日（まいにち）ある",3,))))</f>
        <v>0</v>
      </c>
      <c r="L609" s="26">
        <f>IF('３　回答貼付シート'!N606="ない",0,IF('３　回答貼付シート'!N606="１～２日（にち）ある",1,IF('３　回答貼付シート'!N606="３～５日（にち）ある",2,IF('３　回答貼付シート'!N606="ほぼ毎日（まいにち）ある",3,))))</f>
        <v>0</v>
      </c>
      <c r="M609" s="26">
        <f>IF('３　回答貼付シート'!O606="ない",0,IF('３　回答貼付シート'!O606="１～２日（にち）ある",1,IF('３　回答貼付シート'!O606="３～５日（にち）ある",2,IF('３　回答貼付シート'!O606="ほぼ毎日（まいにち）ある",3,))))</f>
        <v>0</v>
      </c>
      <c r="N609" s="26">
        <f>IF('３　回答貼付シート'!P606="ない",0,IF('３　回答貼付シート'!P606="１～２日（にち）ある",1,IF('３　回答貼付シート'!P606="３～５日（にち）ある",2,IF('３　回答貼付シート'!P606="ほぼ毎日（まいにち）ある",3,))))</f>
        <v>0</v>
      </c>
      <c r="O609" s="26">
        <f>IF('３　回答貼付シート'!Q606="ない",0,IF('３　回答貼付シート'!Q606="１～２日（にち）ある",1,IF('３　回答貼付シート'!Q606="３～５日（にち）ある",2,IF('３　回答貼付シート'!Q606="ほぼ毎日（まいにち）ある",3,))))</f>
        <v>0</v>
      </c>
      <c r="P609" s="26">
        <f>IF('３　回答貼付シート'!R606="ない",0,IF('３　回答貼付シート'!R606="１～２日（にち）ある",1,IF('３　回答貼付シート'!R606="３～５日（にち）ある",2,IF('３　回答貼付シート'!R606="ほぼ毎日（まいにち）ある",3,))))</f>
        <v>0</v>
      </c>
      <c r="Q609" s="26">
        <f>IF('３　回答貼付シート'!S606="ない",0,IF('３　回答貼付シート'!S606="１～２日（にち）ある",1,IF('３　回答貼付シート'!S606="３～５日（にち）ある",2,IF('３　回答貼付シート'!S606="ほぼ毎日（まいにち）ある",3,))))</f>
        <v>0</v>
      </c>
      <c r="R609" s="26">
        <f>IF('３　回答貼付シート'!T606="ない",0,IF('３　回答貼付シート'!T606="１～２日（にち）ある",1,IF('３　回答貼付シート'!T606="３～５日（にち）ある",2,IF('３　回答貼付シート'!T606="ほぼ毎日（まいにち）ある",3,))))</f>
        <v>0</v>
      </c>
      <c r="S609" s="26">
        <f>IF('３　回答貼付シート'!U606="ない",0,IF('３　回答貼付シート'!U606="１～２日（にち）ある",1,IF('３　回答貼付シート'!U606="３～５日（にち）ある",2,IF('３　回答貼付シート'!U606="ほぼ毎日（まいにち）ある",3,))))</f>
        <v>0</v>
      </c>
      <c r="T609" s="26">
        <f>IF('３　回答貼付シート'!V606="ない",0,IF('３　回答貼付シート'!V606="１～２日（にち）ある",1,IF('３　回答貼付シート'!V606="３～５日（にち）ある",2,IF('３　回答貼付シート'!V606="ほぼ毎日（まいにち）ある",3,))))</f>
        <v>0</v>
      </c>
      <c r="U609" s="26">
        <f>IF('３　回答貼付シート'!W606="ない",0,IF('３　回答貼付シート'!W606="１～２日（にち）ある",1,IF('３　回答貼付シート'!W606="３～５日（にち）ある",2,IF('３　回答貼付シート'!W606="ほぼ毎日（まいにち）ある",3,))))</f>
        <v>0</v>
      </c>
      <c r="V609" s="26">
        <f>IF('３　回答貼付シート'!X606="ない",0,IF('３　回答貼付シート'!X606="１～２日（にち）ある",1,IF('３　回答貼付シート'!X606="３～５日（にち）ある",2,IF('３　回答貼付シート'!X606="ほぼ毎日（まいにち）ある",3,))))</f>
        <v>0</v>
      </c>
      <c r="W609" s="26">
        <f>IF('３　回答貼付シート'!Y606="ない",0,IF('３　回答貼付シート'!Y606="１～２日（にち）ある",1,IF('３　回答貼付シート'!Y606="３～５日（にち）ある",2,IF('３　回答貼付シート'!Y606="ほぼ毎日（まいにち）ある",3,))))</f>
        <v>0</v>
      </c>
      <c r="X609" s="26">
        <f>IF('３　回答貼付シート'!Z606="ない",0,IF('３　回答貼付シート'!Z606="１～２日（にち）ある",1,IF('３　回答貼付シート'!Z606="３～５日（にち）ある",2,IF('３　回答貼付シート'!Z606="ほぼ毎日（まいにち）ある",3,))))</f>
        <v>0</v>
      </c>
      <c r="Y609" s="26">
        <f>IF('３　回答貼付シート'!AA606="ない",0,IF('３　回答貼付シート'!AA606="１～２日（にち）ある",1,IF('３　回答貼付シート'!AA606="３～５日（にち）ある",2,IF('３　回答貼付シート'!AA606="ほぼ毎日（まいにち）ある",3,))))</f>
        <v>0</v>
      </c>
      <c r="Z609" s="26">
        <f>'３　回答貼付シート'!$AB606</f>
        <v>0</v>
      </c>
      <c r="AA609" s="26" t="str">
        <f t="shared" si="85"/>
        <v/>
      </c>
      <c r="AB609" s="26" t="str">
        <f t="shared" si="86"/>
        <v/>
      </c>
      <c r="AC609" s="26" t="str">
        <f t="shared" si="87"/>
        <v/>
      </c>
      <c r="AD609" s="26" t="str">
        <f t="shared" si="88"/>
        <v/>
      </c>
      <c r="AE609" s="26" t="str">
        <f t="shared" si="89"/>
        <v/>
      </c>
      <c r="AF609" t="str">
        <f t="shared" si="82"/>
        <v>0</v>
      </c>
      <c r="AG609">
        <f t="shared" si="83"/>
        <v>0</v>
      </c>
      <c r="AH609" s="34">
        <f t="shared" si="90"/>
        <v>0</v>
      </c>
    </row>
    <row r="610" spans="1:34">
      <c r="A610" s="26"/>
      <c r="B610" s="26">
        <f t="shared" si="84"/>
        <v>0</v>
      </c>
      <c r="C610" s="26">
        <f>IF('３　回答貼付シート'!$F607&lt;&gt;0,VLOOKUP('３　回答貼付シート'!$F607,$AF$2048:$AG$2054,2,FALSE),0)</f>
        <v>0</v>
      </c>
      <c r="D610" s="26">
        <f>IF('３　回答貼付シート'!$G607&lt;&gt;0,VLOOKUP(('３　回答貼付シート'!$G607), $AF$2048:$AG$2054,2,FALSE),0)</f>
        <v>0</v>
      </c>
      <c r="E610" s="26">
        <f>'３　回答貼付シート'!$H607</f>
        <v>0</v>
      </c>
      <c r="F610" s="26">
        <f>IF(E610=0,0,VLOOKUP($B610,'２　情報入力シート'!$A$2:$E$2049,5))</f>
        <v>0</v>
      </c>
      <c r="G610" s="26">
        <f>IF('３　回答貼付シート'!I607="ない",0,IF('３　回答貼付シート'!I607="１～２日（にち）ある",1,IF('３　回答貼付シート'!I607="３～５日（にち）ある",2,IF('３　回答貼付シート'!I607="ほぼ毎日（まいにち）ある",3,))))</f>
        <v>0</v>
      </c>
      <c r="H610" s="26">
        <f>IF('３　回答貼付シート'!J607="ない",0,IF('３　回答貼付シート'!J607="１～２日（にち）ある",1,IF('３　回答貼付シート'!J607="３～５日（にち）ある",2,IF('３　回答貼付シート'!J607="ほぼ毎日（まいにち）ある",3,))))</f>
        <v>0</v>
      </c>
      <c r="I610" s="26">
        <f>IF('３　回答貼付シート'!K607="ない",0,IF('３　回答貼付シート'!K607="１～２日（にち）ある",1,IF('３　回答貼付シート'!K607="３～５日（にち）ある",2,IF('３　回答貼付シート'!K607="ほぼ毎日（まいにち）ある",3,))))</f>
        <v>0</v>
      </c>
      <c r="J610" s="26">
        <f>IF('３　回答貼付シート'!L607="ない",0,IF('３　回答貼付シート'!L607="１～２日（にち）ある",1,IF('３　回答貼付シート'!L607="３～５日（にち）ある",2,IF('３　回答貼付シート'!L607="ほぼ毎日（まいにち）ある",3,))))</f>
        <v>0</v>
      </c>
      <c r="K610" s="26">
        <f>IF('３　回答貼付シート'!M607="ない",0,IF('３　回答貼付シート'!M607="１～２日（にち）ある",1,IF('３　回答貼付シート'!M607="３～５日（にち）ある",2,IF('３　回答貼付シート'!M607="ほぼ毎日（まいにち）ある",3,))))</f>
        <v>0</v>
      </c>
      <c r="L610" s="26">
        <f>IF('３　回答貼付シート'!N607="ない",0,IF('３　回答貼付シート'!N607="１～２日（にち）ある",1,IF('３　回答貼付シート'!N607="３～５日（にち）ある",2,IF('３　回答貼付シート'!N607="ほぼ毎日（まいにち）ある",3,))))</f>
        <v>0</v>
      </c>
      <c r="M610" s="26">
        <f>IF('３　回答貼付シート'!O607="ない",0,IF('３　回答貼付シート'!O607="１～２日（にち）ある",1,IF('３　回答貼付シート'!O607="３～５日（にち）ある",2,IF('３　回答貼付シート'!O607="ほぼ毎日（まいにち）ある",3,))))</f>
        <v>0</v>
      </c>
      <c r="N610" s="26">
        <f>IF('３　回答貼付シート'!P607="ない",0,IF('３　回答貼付シート'!P607="１～２日（にち）ある",1,IF('３　回答貼付シート'!P607="３～５日（にち）ある",2,IF('３　回答貼付シート'!P607="ほぼ毎日（まいにち）ある",3,))))</f>
        <v>0</v>
      </c>
      <c r="O610" s="26">
        <f>IF('３　回答貼付シート'!Q607="ない",0,IF('３　回答貼付シート'!Q607="１～２日（にち）ある",1,IF('３　回答貼付シート'!Q607="３～５日（にち）ある",2,IF('３　回答貼付シート'!Q607="ほぼ毎日（まいにち）ある",3,))))</f>
        <v>0</v>
      </c>
      <c r="P610" s="26">
        <f>IF('３　回答貼付シート'!R607="ない",0,IF('３　回答貼付シート'!R607="１～２日（にち）ある",1,IF('３　回答貼付シート'!R607="３～５日（にち）ある",2,IF('３　回答貼付シート'!R607="ほぼ毎日（まいにち）ある",3,))))</f>
        <v>0</v>
      </c>
      <c r="Q610" s="26">
        <f>IF('３　回答貼付シート'!S607="ない",0,IF('３　回答貼付シート'!S607="１～２日（にち）ある",1,IF('３　回答貼付シート'!S607="３～５日（にち）ある",2,IF('３　回答貼付シート'!S607="ほぼ毎日（まいにち）ある",3,))))</f>
        <v>0</v>
      </c>
      <c r="R610" s="26">
        <f>IF('３　回答貼付シート'!T607="ない",0,IF('３　回答貼付シート'!T607="１～２日（にち）ある",1,IF('３　回答貼付シート'!T607="３～５日（にち）ある",2,IF('３　回答貼付シート'!T607="ほぼ毎日（まいにち）ある",3,))))</f>
        <v>0</v>
      </c>
      <c r="S610" s="26">
        <f>IF('３　回答貼付シート'!U607="ない",0,IF('３　回答貼付シート'!U607="１～２日（にち）ある",1,IF('３　回答貼付シート'!U607="３～５日（にち）ある",2,IF('３　回答貼付シート'!U607="ほぼ毎日（まいにち）ある",3,))))</f>
        <v>0</v>
      </c>
      <c r="T610" s="26">
        <f>IF('３　回答貼付シート'!V607="ない",0,IF('３　回答貼付シート'!V607="１～２日（にち）ある",1,IF('３　回答貼付シート'!V607="３～５日（にち）ある",2,IF('３　回答貼付シート'!V607="ほぼ毎日（まいにち）ある",3,))))</f>
        <v>0</v>
      </c>
      <c r="U610" s="26">
        <f>IF('３　回答貼付シート'!W607="ない",0,IF('３　回答貼付シート'!W607="１～２日（にち）ある",1,IF('３　回答貼付シート'!W607="３～５日（にち）ある",2,IF('３　回答貼付シート'!W607="ほぼ毎日（まいにち）ある",3,))))</f>
        <v>0</v>
      </c>
      <c r="V610" s="26">
        <f>IF('３　回答貼付シート'!X607="ない",0,IF('３　回答貼付シート'!X607="１～２日（にち）ある",1,IF('３　回答貼付シート'!X607="３～５日（にち）ある",2,IF('３　回答貼付シート'!X607="ほぼ毎日（まいにち）ある",3,))))</f>
        <v>0</v>
      </c>
      <c r="W610" s="26">
        <f>IF('３　回答貼付シート'!Y607="ない",0,IF('３　回答貼付シート'!Y607="１～２日（にち）ある",1,IF('３　回答貼付シート'!Y607="３～５日（にち）ある",2,IF('３　回答貼付シート'!Y607="ほぼ毎日（まいにち）ある",3,))))</f>
        <v>0</v>
      </c>
      <c r="X610" s="26">
        <f>IF('３　回答貼付シート'!Z607="ない",0,IF('３　回答貼付シート'!Z607="１～２日（にち）ある",1,IF('３　回答貼付シート'!Z607="３～５日（にち）ある",2,IF('３　回答貼付シート'!Z607="ほぼ毎日（まいにち）ある",3,))))</f>
        <v>0</v>
      </c>
      <c r="Y610" s="26">
        <f>IF('３　回答貼付シート'!AA607="ない",0,IF('３　回答貼付シート'!AA607="１～２日（にち）ある",1,IF('３　回答貼付シート'!AA607="３～５日（にち）ある",2,IF('３　回答貼付シート'!AA607="ほぼ毎日（まいにち）ある",3,))))</f>
        <v>0</v>
      </c>
      <c r="Z610" s="26">
        <f>'３　回答貼付シート'!$AB607</f>
        <v>0</v>
      </c>
      <c r="AA610" s="26" t="str">
        <f t="shared" si="85"/>
        <v/>
      </c>
      <c r="AB610" s="26" t="str">
        <f t="shared" si="86"/>
        <v/>
      </c>
      <c r="AC610" s="26" t="str">
        <f t="shared" si="87"/>
        <v/>
      </c>
      <c r="AD610" s="26" t="str">
        <f t="shared" si="88"/>
        <v/>
      </c>
      <c r="AE610" s="26" t="str">
        <f t="shared" si="89"/>
        <v/>
      </c>
      <c r="AF610" t="str">
        <f t="shared" si="82"/>
        <v>0</v>
      </c>
      <c r="AG610">
        <f t="shared" si="83"/>
        <v>0</v>
      </c>
      <c r="AH610" s="34">
        <f t="shared" si="90"/>
        <v>0</v>
      </c>
    </row>
    <row r="611" spans="1:34">
      <c r="A611" s="26"/>
      <c r="B611" s="26">
        <f t="shared" si="84"/>
        <v>0</v>
      </c>
      <c r="C611" s="26">
        <f>IF('３　回答貼付シート'!$F608&lt;&gt;0,VLOOKUP('３　回答貼付シート'!$F608,$AF$2048:$AG$2054,2,FALSE),0)</f>
        <v>0</v>
      </c>
      <c r="D611" s="26">
        <f>IF('３　回答貼付シート'!$G608&lt;&gt;0,VLOOKUP(('３　回答貼付シート'!$G608), $AF$2048:$AG$2054,2,FALSE),0)</f>
        <v>0</v>
      </c>
      <c r="E611" s="26">
        <f>'３　回答貼付シート'!$H608</f>
        <v>0</v>
      </c>
      <c r="F611" s="26">
        <f>IF(E611=0,0,VLOOKUP($B611,'２　情報入力シート'!$A$2:$E$2049,5))</f>
        <v>0</v>
      </c>
      <c r="G611" s="26">
        <f>IF('３　回答貼付シート'!I608="ない",0,IF('３　回答貼付シート'!I608="１～２日（にち）ある",1,IF('３　回答貼付シート'!I608="３～５日（にち）ある",2,IF('３　回答貼付シート'!I608="ほぼ毎日（まいにち）ある",3,))))</f>
        <v>0</v>
      </c>
      <c r="H611" s="26">
        <f>IF('３　回答貼付シート'!J608="ない",0,IF('３　回答貼付シート'!J608="１～２日（にち）ある",1,IF('３　回答貼付シート'!J608="３～５日（にち）ある",2,IF('３　回答貼付シート'!J608="ほぼ毎日（まいにち）ある",3,))))</f>
        <v>0</v>
      </c>
      <c r="I611" s="26">
        <f>IF('３　回答貼付シート'!K608="ない",0,IF('３　回答貼付シート'!K608="１～２日（にち）ある",1,IF('３　回答貼付シート'!K608="３～５日（にち）ある",2,IF('３　回答貼付シート'!K608="ほぼ毎日（まいにち）ある",3,))))</f>
        <v>0</v>
      </c>
      <c r="J611" s="26">
        <f>IF('３　回答貼付シート'!L608="ない",0,IF('３　回答貼付シート'!L608="１～２日（にち）ある",1,IF('３　回答貼付シート'!L608="３～５日（にち）ある",2,IF('３　回答貼付シート'!L608="ほぼ毎日（まいにち）ある",3,))))</f>
        <v>0</v>
      </c>
      <c r="K611" s="26">
        <f>IF('３　回答貼付シート'!M608="ない",0,IF('３　回答貼付シート'!M608="１～２日（にち）ある",1,IF('３　回答貼付シート'!M608="３～５日（にち）ある",2,IF('３　回答貼付シート'!M608="ほぼ毎日（まいにち）ある",3,))))</f>
        <v>0</v>
      </c>
      <c r="L611" s="26">
        <f>IF('３　回答貼付シート'!N608="ない",0,IF('３　回答貼付シート'!N608="１～２日（にち）ある",1,IF('３　回答貼付シート'!N608="３～５日（にち）ある",2,IF('３　回答貼付シート'!N608="ほぼ毎日（まいにち）ある",3,))))</f>
        <v>0</v>
      </c>
      <c r="M611" s="26">
        <f>IF('３　回答貼付シート'!O608="ない",0,IF('３　回答貼付シート'!O608="１～２日（にち）ある",1,IF('３　回答貼付シート'!O608="３～５日（にち）ある",2,IF('３　回答貼付シート'!O608="ほぼ毎日（まいにち）ある",3,))))</f>
        <v>0</v>
      </c>
      <c r="N611" s="26">
        <f>IF('３　回答貼付シート'!P608="ない",0,IF('３　回答貼付シート'!P608="１～２日（にち）ある",1,IF('３　回答貼付シート'!P608="３～５日（にち）ある",2,IF('３　回答貼付シート'!P608="ほぼ毎日（まいにち）ある",3,))))</f>
        <v>0</v>
      </c>
      <c r="O611" s="26">
        <f>IF('３　回答貼付シート'!Q608="ない",0,IF('３　回答貼付シート'!Q608="１～２日（にち）ある",1,IF('３　回答貼付シート'!Q608="３～５日（にち）ある",2,IF('３　回答貼付シート'!Q608="ほぼ毎日（まいにち）ある",3,))))</f>
        <v>0</v>
      </c>
      <c r="P611" s="26">
        <f>IF('３　回答貼付シート'!R608="ない",0,IF('３　回答貼付シート'!R608="１～２日（にち）ある",1,IF('３　回答貼付シート'!R608="３～５日（にち）ある",2,IF('３　回答貼付シート'!R608="ほぼ毎日（まいにち）ある",3,))))</f>
        <v>0</v>
      </c>
      <c r="Q611" s="26">
        <f>IF('３　回答貼付シート'!S608="ない",0,IF('３　回答貼付シート'!S608="１～２日（にち）ある",1,IF('３　回答貼付シート'!S608="３～５日（にち）ある",2,IF('３　回答貼付シート'!S608="ほぼ毎日（まいにち）ある",3,))))</f>
        <v>0</v>
      </c>
      <c r="R611" s="26">
        <f>IF('３　回答貼付シート'!T608="ない",0,IF('３　回答貼付シート'!T608="１～２日（にち）ある",1,IF('３　回答貼付シート'!T608="３～５日（にち）ある",2,IF('３　回答貼付シート'!T608="ほぼ毎日（まいにち）ある",3,))))</f>
        <v>0</v>
      </c>
      <c r="S611" s="26">
        <f>IF('３　回答貼付シート'!U608="ない",0,IF('３　回答貼付シート'!U608="１～２日（にち）ある",1,IF('３　回答貼付シート'!U608="３～５日（にち）ある",2,IF('３　回答貼付シート'!U608="ほぼ毎日（まいにち）ある",3,))))</f>
        <v>0</v>
      </c>
      <c r="T611" s="26">
        <f>IF('３　回答貼付シート'!V608="ない",0,IF('３　回答貼付シート'!V608="１～２日（にち）ある",1,IF('３　回答貼付シート'!V608="３～５日（にち）ある",2,IF('３　回答貼付シート'!V608="ほぼ毎日（まいにち）ある",3,))))</f>
        <v>0</v>
      </c>
      <c r="U611" s="26">
        <f>IF('３　回答貼付シート'!W608="ない",0,IF('３　回答貼付シート'!W608="１～２日（にち）ある",1,IF('３　回答貼付シート'!W608="３～５日（にち）ある",2,IF('３　回答貼付シート'!W608="ほぼ毎日（まいにち）ある",3,))))</f>
        <v>0</v>
      </c>
      <c r="V611" s="26">
        <f>IF('３　回答貼付シート'!X608="ない",0,IF('３　回答貼付シート'!X608="１～２日（にち）ある",1,IF('３　回答貼付シート'!X608="３～５日（にち）ある",2,IF('３　回答貼付シート'!X608="ほぼ毎日（まいにち）ある",3,))))</f>
        <v>0</v>
      </c>
      <c r="W611" s="26">
        <f>IF('３　回答貼付シート'!Y608="ない",0,IF('３　回答貼付シート'!Y608="１～２日（にち）ある",1,IF('３　回答貼付シート'!Y608="３～５日（にち）ある",2,IF('３　回答貼付シート'!Y608="ほぼ毎日（まいにち）ある",3,))))</f>
        <v>0</v>
      </c>
      <c r="X611" s="26">
        <f>IF('３　回答貼付シート'!Z608="ない",0,IF('３　回答貼付シート'!Z608="１～２日（にち）ある",1,IF('３　回答貼付シート'!Z608="３～５日（にち）ある",2,IF('３　回答貼付シート'!Z608="ほぼ毎日（まいにち）ある",3,))))</f>
        <v>0</v>
      </c>
      <c r="Y611" s="26">
        <f>IF('３　回答貼付シート'!AA608="ない",0,IF('３　回答貼付シート'!AA608="１～２日（にち）ある",1,IF('３　回答貼付シート'!AA608="３～５日（にち）ある",2,IF('３　回答貼付シート'!AA608="ほぼ毎日（まいにち）ある",3,))))</f>
        <v>0</v>
      </c>
      <c r="Z611" s="26">
        <f>'３　回答貼付シート'!$AB608</f>
        <v>0</v>
      </c>
      <c r="AA611" s="26" t="str">
        <f t="shared" si="85"/>
        <v/>
      </c>
      <c r="AB611" s="26" t="str">
        <f t="shared" si="86"/>
        <v/>
      </c>
      <c r="AC611" s="26" t="str">
        <f t="shared" si="87"/>
        <v/>
      </c>
      <c r="AD611" s="26" t="str">
        <f t="shared" si="88"/>
        <v/>
      </c>
      <c r="AE611" s="26" t="str">
        <f t="shared" si="89"/>
        <v/>
      </c>
      <c r="AF611" t="str">
        <f t="shared" si="82"/>
        <v>0</v>
      </c>
      <c r="AG611">
        <f t="shared" si="83"/>
        <v>0</v>
      </c>
      <c r="AH611" s="34">
        <f t="shared" si="90"/>
        <v>0</v>
      </c>
    </row>
    <row r="612" spans="1:34">
      <c r="A612" s="26"/>
      <c r="B612" s="26">
        <f t="shared" si="84"/>
        <v>0</v>
      </c>
      <c r="C612" s="26">
        <f>IF('３　回答貼付シート'!$F609&lt;&gt;0,VLOOKUP('３　回答貼付シート'!$F609,$AF$2048:$AG$2054,2,FALSE),0)</f>
        <v>0</v>
      </c>
      <c r="D612" s="26">
        <f>IF('３　回答貼付シート'!$G609&lt;&gt;0,VLOOKUP(('３　回答貼付シート'!$G609), $AF$2048:$AG$2054,2,FALSE),0)</f>
        <v>0</v>
      </c>
      <c r="E612" s="26">
        <f>'３　回答貼付シート'!$H609</f>
        <v>0</v>
      </c>
      <c r="F612" s="26">
        <f>IF(E612=0,0,VLOOKUP($B612,'２　情報入力シート'!$A$2:$E$2049,5))</f>
        <v>0</v>
      </c>
      <c r="G612" s="26">
        <f>IF('３　回答貼付シート'!I609="ない",0,IF('３　回答貼付シート'!I609="１～２日（にち）ある",1,IF('３　回答貼付シート'!I609="３～５日（にち）ある",2,IF('３　回答貼付シート'!I609="ほぼ毎日（まいにち）ある",3,))))</f>
        <v>0</v>
      </c>
      <c r="H612" s="26">
        <f>IF('３　回答貼付シート'!J609="ない",0,IF('３　回答貼付シート'!J609="１～２日（にち）ある",1,IF('３　回答貼付シート'!J609="３～５日（にち）ある",2,IF('３　回答貼付シート'!J609="ほぼ毎日（まいにち）ある",3,))))</f>
        <v>0</v>
      </c>
      <c r="I612" s="26">
        <f>IF('３　回答貼付シート'!K609="ない",0,IF('３　回答貼付シート'!K609="１～２日（にち）ある",1,IF('３　回答貼付シート'!K609="３～５日（にち）ある",2,IF('３　回答貼付シート'!K609="ほぼ毎日（まいにち）ある",3,))))</f>
        <v>0</v>
      </c>
      <c r="J612" s="26">
        <f>IF('３　回答貼付シート'!L609="ない",0,IF('３　回答貼付シート'!L609="１～２日（にち）ある",1,IF('３　回答貼付シート'!L609="３～５日（にち）ある",2,IF('３　回答貼付シート'!L609="ほぼ毎日（まいにち）ある",3,))))</f>
        <v>0</v>
      </c>
      <c r="K612" s="26">
        <f>IF('３　回答貼付シート'!M609="ない",0,IF('３　回答貼付シート'!M609="１～２日（にち）ある",1,IF('３　回答貼付シート'!M609="３～５日（にち）ある",2,IF('３　回答貼付シート'!M609="ほぼ毎日（まいにち）ある",3,))))</f>
        <v>0</v>
      </c>
      <c r="L612" s="26">
        <f>IF('３　回答貼付シート'!N609="ない",0,IF('３　回答貼付シート'!N609="１～２日（にち）ある",1,IF('３　回答貼付シート'!N609="３～５日（にち）ある",2,IF('３　回答貼付シート'!N609="ほぼ毎日（まいにち）ある",3,))))</f>
        <v>0</v>
      </c>
      <c r="M612" s="26">
        <f>IF('３　回答貼付シート'!O609="ない",0,IF('３　回答貼付シート'!O609="１～２日（にち）ある",1,IF('３　回答貼付シート'!O609="３～５日（にち）ある",2,IF('３　回答貼付シート'!O609="ほぼ毎日（まいにち）ある",3,))))</f>
        <v>0</v>
      </c>
      <c r="N612" s="26">
        <f>IF('３　回答貼付シート'!P609="ない",0,IF('３　回答貼付シート'!P609="１～２日（にち）ある",1,IF('３　回答貼付シート'!P609="３～５日（にち）ある",2,IF('３　回答貼付シート'!P609="ほぼ毎日（まいにち）ある",3,))))</f>
        <v>0</v>
      </c>
      <c r="O612" s="26">
        <f>IF('３　回答貼付シート'!Q609="ない",0,IF('３　回答貼付シート'!Q609="１～２日（にち）ある",1,IF('３　回答貼付シート'!Q609="３～５日（にち）ある",2,IF('３　回答貼付シート'!Q609="ほぼ毎日（まいにち）ある",3,))))</f>
        <v>0</v>
      </c>
      <c r="P612" s="26">
        <f>IF('３　回答貼付シート'!R609="ない",0,IF('３　回答貼付シート'!R609="１～２日（にち）ある",1,IF('３　回答貼付シート'!R609="３～５日（にち）ある",2,IF('３　回答貼付シート'!R609="ほぼ毎日（まいにち）ある",3,))))</f>
        <v>0</v>
      </c>
      <c r="Q612" s="26">
        <f>IF('３　回答貼付シート'!S609="ない",0,IF('３　回答貼付シート'!S609="１～２日（にち）ある",1,IF('３　回答貼付シート'!S609="３～５日（にち）ある",2,IF('３　回答貼付シート'!S609="ほぼ毎日（まいにち）ある",3,))))</f>
        <v>0</v>
      </c>
      <c r="R612" s="26">
        <f>IF('３　回答貼付シート'!T609="ない",0,IF('３　回答貼付シート'!T609="１～２日（にち）ある",1,IF('３　回答貼付シート'!T609="３～５日（にち）ある",2,IF('３　回答貼付シート'!T609="ほぼ毎日（まいにち）ある",3,))))</f>
        <v>0</v>
      </c>
      <c r="S612" s="26">
        <f>IF('３　回答貼付シート'!U609="ない",0,IF('３　回答貼付シート'!U609="１～２日（にち）ある",1,IF('３　回答貼付シート'!U609="３～５日（にち）ある",2,IF('３　回答貼付シート'!U609="ほぼ毎日（まいにち）ある",3,))))</f>
        <v>0</v>
      </c>
      <c r="T612" s="26">
        <f>IF('３　回答貼付シート'!V609="ない",0,IF('３　回答貼付シート'!V609="１～２日（にち）ある",1,IF('３　回答貼付シート'!V609="３～５日（にち）ある",2,IF('３　回答貼付シート'!V609="ほぼ毎日（まいにち）ある",3,))))</f>
        <v>0</v>
      </c>
      <c r="U612" s="26">
        <f>IF('３　回答貼付シート'!W609="ない",0,IF('３　回答貼付シート'!W609="１～２日（にち）ある",1,IF('３　回答貼付シート'!W609="３～５日（にち）ある",2,IF('３　回答貼付シート'!W609="ほぼ毎日（まいにち）ある",3,))))</f>
        <v>0</v>
      </c>
      <c r="V612" s="26">
        <f>IF('３　回答貼付シート'!X609="ない",0,IF('３　回答貼付シート'!X609="１～２日（にち）ある",1,IF('３　回答貼付シート'!X609="３～５日（にち）ある",2,IF('３　回答貼付シート'!X609="ほぼ毎日（まいにち）ある",3,))))</f>
        <v>0</v>
      </c>
      <c r="W612" s="26">
        <f>IF('３　回答貼付シート'!Y609="ない",0,IF('３　回答貼付シート'!Y609="１～２日（にち）ある",1,IF('３　回答貼付シート'!Y609="３～５日（にち）ある",2,IF('３　回答貼付シート'!Y609="ほぼ毎日（まいにち）ある",3,))))</f>
        <v>0</v>
      </c>
      <c r="X612" s="26">
        <f>IF('３　回答貼付シート'!Z609="ない",0,IF('３　回答貼付シート'!Z609="１～２日（にち）ある",1,IF('３　回答貼付シート'!Z609="３～５日（にち）ある",2,IF('３　回答貼付シート'!Z609="ほぼ毎日（まいにち）ある",3,))))</f>
        <v>0</v>
      </c>
      <c r="Y612" s="26">
        <f>IF('３　回答貼付シート'!AA609="ない",0,IF('３　回答貼付シート'!AA609="１～２日（にち）ある",1,IF('３　回答貼付シート'!AA609="３～５日（にち）ある",2,IF('３　回答貼付シート'!AA609="ほぼ毎日（まいにち）ある",3,))))</f>
        <v>0</v>
      </c>
      <c r="Z612" s="26">
        <f>'３　回答貼付シート'!$AB609</f>
        <v>0</v>
      </c>
      <c r="AA612" s="26" t="str">
        <f t="shared" si="85"/>
        <v/>
      </c>
      <c r="AB612" s="26" t="str">
        <f t="shared" si="86"/>
        <v/>
      </c>
      <c r="AC612" s="26" t="str">
        <f t="shared" si="87"/>
        <v/>
      </c>
      <c r="AD612" s="26" t="str">
        <f t="shared" si="88"/>
        <v/>
      </c>
      <c r="AE612" s="26" t="str">
        <f t="shared" si="89"/>
        <v/>
      </c>
      <c r="AF612" t="str">
        <f t="shared" si="82"/>
        <v>0</v>
      </c>
      <c r="AG612">
        <f t="shared" si="83"/>
        <v>0</v>
      </c>
      <c r="AH612" s="34">
        <f t="shared" si="90"/>
        <v>0</v>
      </c>
    </row>
    <row r="613" spans="1:34">
      <c r="A613" s="26"/>
      <c r="B613" s="26">
        <f t="shared" si="84"/>
        <v>0</v>
      </c>
      <c r="C613" s="26">
        <f>IF('３　回答貼付シート'!$F610&lt;&gt;0,VLOOKUP('３　回答貼付シート'!$F610,$AF$2048:$AG$2054,2,FALSE),0)</f>
        <v>0</v>
      </c>
      <c r="D613" s="26">
        <f>IF('３　回答貼付シート'!$G610&lt;&gt;0,VLOOKUP(('３　回答貼付シート'!$G610), $AF$2048:$AG$2054,2,FALSE),0)</f>
        <v>0</v>
      </c>
      <c r="E613" s="26">
        <f>'３　回答貼付シート'!$H610</f>
        <v>0</v>
      </c>
      <c r="F613" s="26">
        <f>IF(E613=0,0,VLOOKUP($B613,'２　情報入力シート'!$A$2:$E$2049,5))</f>
        <v>0</v>
      </c>
      <c r="G613" s="26">
        <f>IF('３　回答貼付シート'!I610="ない",0,IF('３　回答貼付シート'!I610="１～２日（にち）ある",1,IF('３　回答貼付シート'!I610="３～５日（にち）ある",2,IF('３　回答貼付シート'!I610="ほぼ毎日（まいにち）ある",3,))))</f>
        <v>0</v>
      </c>
      <c r="H613" s="26">
        <f>IF('３　回答貼付シート'!J610="ない",0,IF('３　回答貼付シート'!J610="１～２日（にち）ある",1,IF('３　回答貼付シート'!J610="３～５日（にち）ある",2,IF('３　回答貼付シート'!J610="ほぼ毎日（まいにち）ある",3,))))</f>
        <v>0</v>
      </c>
      <c r="I613" s="26">
        <f>IF('３　回答貼付シート'!K610="ない",0,IF('３　回答貼付シート'!K610="１～２日（にち）ある",1,IF('３　回答貼付シート'!K610="３～５日（にち）ある",2,IF('３　回答貼付シート'!K610="ほぼ毎日（まいにち）ある",3,))))</f>
        <v>0</v>
      </c>
      <c r="J613" s="26">
        <f>IF('３　回答貼付シート'!L610="ない",0,IF('３　回答貼付シート'!L610="１～２日（にち）ある",1,IF('３　回答貼付シート'!L610="３～５日（にち）ある",2,IF('３　回答貼付シート'!L610="ほぼ毎日（まいにち）ある",3,))))</f>
        <v>0</v>
      </c>
      <c r="K613" s="26">
        <f>IF('３　回答貼付シート'!M610="ない",0,IF('３　回答貼付シート'!M610="１～２日（にち）ある",1,IF('３　回答貼付シート'!M610="３～５日（にち）ある",2,IF('３　回答貼付シート'!M610="ほぼ毎日（まいにち）ある",3,))))</f>
        <v>0</v>
      </c>
      <c r="L613" s="26">
        <f>IF('３　回答貼付シート'!N610="ない",0,IF('３　回答貼付シート'!N610="１～２日（にち）ある",1,IF('３　回答貼付シート'!N610="３～５日（にち）ある",2,IF('３　回答貼付シート'!N610="ほぼ毎日（まいにち）ある",3,))))</f>
        <v>0</v>
      </c>
      <c r="M613" s="26">
        <f>IF('３　回答貼付シート'!O610="ない",0,IF('３　回答貼付シート'!O610="１～２日（にち）ある",1,IF('３　回答貼付シート'!O610="３～５日（にち）ある",2,IF('３　回答貼付シート'!O610="ほぼ毎日（まいにち）ある",3,))))</f>
        <v>0</v>
      </c>
      <c r="N613" s="26">
        <f>IF('３　回答貼付シート'!P610="ない",0,IF('３　回答貼付シート'!P610="１～２日（にち）ある",1,IF('３　回答貼付シート'!P610="３～５日（にち）ある",2,IF('３　回答貼付シート'!P610="ほぼ毎日（まいにち）ある",3,))))</f>
        <v>0</v>
      </c>
      <c r="O613" s="26">
        <f>IF('３　回答貼付シート'!Q610="ない",0,IF('３　回答貼付シート'!Q610="１～２日（にち）ある",1,IF('３　回答貼付シート'!Q610="３～５日（にち）ある",2,IF('３　回答貼付シート'!Q610="ほぼ毎日（まいにち）ある",3,))))</f>
        <v>0</v>
      </c>
      <c r="P613" s="26">
        <f>IF('３　回答貼付シート'!R610="ない",0,IF('３　回答貼付シート'!R610="１～２日（にち）ある",1,IF('３　回答貼付シート'!R610="３～５日（にち）ある",2,IF('３　回答貼付シート'!R610="ほぼ毎日（まいにち）ある",3,))))</f>
        <v>0</v>
      </c>
      <c r="Q613" s="26">
        <f>IF('３　回答貼付シート'!S610="ない",0,IF('３　回答貼付シート'!S610="１～２日（にち）ある",1,IF('３　回答貼付シート'!S610="３～５日（にち）ある",2,IF('３　回答貼付シート'!S610="ほぼ毎日（まいにち）ある",3,))))</f>
        <v>0</v>
      </c>
      <c r="R613" s="26">
        <f>IF('３　回答貼付シート'!T610="ない",0,IF('３　回答貼付シート'!T610="１～２日（にち）ある",1,IF('３　回答貼付シート'!T610="３～５日（にち）ある",2,IF('３　回答貼付シート'!T610="ほぼ毎日（まいにち）ある",3,))))</f>
        <v>0</v>
      </c>
      <c r="S613" s="26">
        <f>IF('３　回答貼付シート'!U610="ない",0,IF('３　回答貼付シート'!U610="１～２日（にち）ある",1,IF('３　回答貼付シート'!U610="３～５日（にち）ある",2,IF('３　回答貼付シート'!U610="ほぼ毎日（まいにち）ある",3,))))</f>
        <v>0</v>
      </c>
      <c r="T613" s="26">
        <f>IF('３　回答貼付シート'!V610="ない",0,IF('３　回答貼付シート'!V610="１～２日（にち）ある",1,IF('３　回答貼付シート'!V610="３～５日（にち）ある",2,IF('３　回答貼付シート'!V610="ほぼ毎日（まいにち）ある",3,))))</f>
        <v>0</v>
      </c>
      <c r="U613" s="26">
        <f>IF('３　回答貼付シート'!W610="ない",0,IF('３　回答貼付シート'!W610="１～２日（にち）ある",1,IF('３　回答貼付シート'!W610="３～５日（にち）ある",2,IF('３　回答貼付シート'!W610="ほぼ毎日（まいにち）ある",3,))))</f>
        <v>0</v>
      </c>
      <c r="V613" s="26">
        <f>IF('３　回答貼付シート'!X610="ない",0,IF('３　回答貼付シート'!X610="１～２日（にち）ある",1,IF('３　回答貼付シート'!X610="３～５日（にち）ある",2,IF('３　回答貼付シート'!X610="ほぼ毎日（まいにち）ある",3,))))</f>
        <v>0</v>
      </c>
      <c r="W613" s="26">
        <f>IF('３　回答貼付シート'!Y610="ない",0,IF('３　回答貼付シート'!Y610="１～２日（にち）ある",1,IF('３　回答貼付シート'!Y610="３～５日（にち）ある",2,IF('３　回答貼付シート'!Y610="ほぼ毎日（まいにち）ある",3,))))</f>
        <v>0</v>
      </c>
      <c r="X613" s="26">
        <f>IF('３　回答貼付シート'!Z610="ない",0,IF('３　回答貼付シート'!Z610="１～２日（にち）ある",1,IF('３　回答貼付シート'!Z610="３～５日（にち）ある",2,IF('３　回答貼付シート'!Z610="ほぼ毎日（まいにち）ある",3,))))</f>
        <v>0</v>
      </c>
      <c r="Y613" s="26">
        <f>IF('３　回答貼付シート'!AA610="ない",0,IF('３　回答貼付シート'!AA610="１～２日（にち）ある",1,IF('３　回答貼付シート'!AA610="３～５日（にち）ある",2,IF('３　回答貼付シート'!AA610="ほぼ毎日（まいにち）ある",3,))))</f>
        <v>0</v>
      </c>
      <c r="Z613" s="26">
        <f>'３　回答貼付シート'!$AB610</f>
        <v>0</v>
      </c>
      <c r="AA613" s="26" t="str">
        <f t="shared" si="85"/>
        <v/>
      </c>
      <c r="AB613" s="26" t="str">
        <f t="shared" si="86"/>
        <v/>
      </c>
      <c r="AC613" s="26" t="str">
        <f t="shared" si="87"/>
        <v/>
      </c>
      <c r="AD613" s="26" t="str">
        <f t="shared" si="88"/>
        <v/>
      </c>
      <c r="AE613" s="26" t="str">
        <f t="shared" si="89"/>
        <v/>
      </c>
      <c r="AF613" t="str">
        <f t="shared" si="82"/>
        <v>0</v>
      </c>
      <c r="AG613">
        <f t="shared" si="83"/>
        <v>0</v>
      </c>
      <c r="AH613" s="34">
        <f t="shared" si="90"/>
        <v>0</v>
      </c>
    </row>
    <row r="614" spans="1:34">
      <c r="A614" s="26"/>
      <c r="B614" s="26">
        <f t="shared" si="84"/>
        <v>0</v>
      </c>
      <c r="C614" s="26">
        <f>IF('３　回答貼付シート'!$F611&lt;&gt;0,VLOOKUP('３　回答貼付シート'!$F611,$AF$2048:$AG$2054,2,FALSE),0)</f>
        <v>0</v>
      </c>
      <c r="D614" s="26">
        <f>IF('３　回答貼付シート'!$G611&lt;&gt;0,VLOOKUP(('３　回答貼付シート'!$G611), $AF$2048:$AG$2054,2,FALSE),0)</f>
        <v>0</v>
      </c>
      <c r="E614" s="26">
        <f>'３　回答貼付シート'!$H611</f>
        <v>0</v>
      </c>
      <c r="F614" s="26">
        <f>IF(E614=0,0,VLOOKUP($B614,'２　情報入力シート'!$A$2:$E$2049,5))</f>
        <v>0</v>
      </c>
      <c r="G614" s="26">
        <f>IF('３　回答貼付シート'!I611="ない",0,IF('３　回答貼付シート'!I611="１～２日（にち）ある",1,IF('３　回答貼付シート'!I611="３～５日（にち）ある",2,IF('３　回答貼付シート'!I611="ほぼ毎日（まいにち）ある",3,))))</f>
        <v>0</v>
      </c>
      <c r="H614" s="26">
        <f>IF('３　回答貼付シート'!J611="ない",0,IF('３　回答貼付シート'!J611="１～２日（にち）ある",1,IF('３　回答貼付シート'!J611="３～５日（にち）ある",2,IF('３　回答貼付シート'!J611="ほぼ毎日（まいにち）ある",3,))))</f>
        <v>0</v>
      </c>
      <c r="I614" s="26">
        <f>IF('３　回答貼付シート'!K611="ない",0,IF('３　回答貼付シート'!K611="１～２日（にち）ある",1,IF('３　回答貼付シート'!K611="３～５日（にち）ある",2,IF('３　回答貼付シート'!K611="ほぼ毎日（まいにち）ある",3,))))</f>
        <v>0</v>
      </c>
      <c r="J614" s="26">
        <f>IF('３　回答貼付シート'!L611="ない",0,IF('３　回答貼付シート'!L611="１～２日（にち）ある",1,IF('３　回答貼付シート'!L611="３～５日（にち）ある",2,IF('３　回答貼付シート'!L611="ほぼ毎日（まいにち）ある",3,))))</f>
        <v>0</v>
      </c>
      <c r="K614" s="26">
        <f>IF('３　回答貼付シート'!M611="ない",0,IF('３　回答貼付シート'!M611="１～２日（にち）ある",1,IF('３　回答貼付シート'!M611="３～５日（にち）ある",2,IF('３　回答貼付シート'!M611="ほぼ毎日（まいにち）ある",3,))))</f>
        <v>0</v>
      </c>
      <c r="L614" s="26">
        <f>IF('３　回答貼付シート'!N611="ない",0,IF('３　回答貼付シート'!N611="１～２日（にち）ある",1,IF('３　回答貼付シート'!N611="３～５日（にち）ある",2,IF('３　回答貼付シート'!N611="ほぼ毎日（まいにち）ある",3,))))</f>
        <v>0</v>
      </c>
      <c r="M614" s="26">
        <f>IF('３　回答貼付シート'!O611="ない",0,IF('３　回答貼付シート'!O611="１～２日（にち）ある",1,IF('３　回答貼付シート'!O611="３～５日（にち）ある",2,IF('３　回答貼付シート'!O611="ほぼ毎日（まいにち）ある",3,))))</f>
        <v>0</v>
      </c>
      <c r="N614" s="26">
        <f>IF('３　回答貼付シート'!P611="ない",0,IF('３　回答貼付シート'!P611="１～２日（にち）ある",1,IF('３　回答貼付シート'!P611="３～５日（にち）ある",2,IF('３　回答貼付シート'!P611="ほぼ毎日（まいにち）ある",3,))))</f>
        <v>0</v>
      </c>
      <c r="O614" s="26">
        <f>IF('３　回答貼付シート'!Q611="ない",0,IF('３　回答貼付シート'!Q611="１～２日（にち）ある",1,IF('３　回答貼付シート'!Q611="３～５日（にち）ある",2,IF('３　回答貼付シート'!Q611="ほぼ毎日（まいにち）ある",3,))))</f>
        <v>0</v>
      </c>
      <c r="P614" s="26">
        <f>IF('３　回答貼付シート'!R611="ない",0,IF('３　回答貼付シート'!R611="１～２日（にち）ある",1,IF('３　回答貼付シート'!R611="３～５日（にち）ある",2,IF('３　回答貼付シート'!R611="ほぼ毎日（まいにち）ある",3,))))</f>
        <v>0</v>
      </c>
      <c r="Q614" s="26">
        <f>IF('３　回答貼付シート'!S611="ない",0,IF('３　回答貼付シート'!S611="１～２日（にち）ある",1,IF('３　回答貼付シート'!S611="３～５日（にち）ある",2,IF('３　回答貼付シート'!S611="ほぼ毎日（まいにち）ある",3,))))</f>
        <v>0</v>
      </c>
      <c r="R614" s="26">
        <f>IF('３　回答貼付シート'!T611="ない",0,IF('３　回答貼付シート'!T611="１～２日（にち）ある",1,IF('３　回答貼付シート'!T611="３～５日（にち）ある",2,IF('３　回答貼付シート'!T611="ほぼ毎日（まいにち）ある",3,))))</f>
        <v>0</v>
      </c>
      <c r="S614" s="26">
        <f>IF('３　回答貼付シート'!U611="ない",0,IF('３　回答貼付シート'!U611="１～２日（にち）ある",1,IF('３　回答貼付シート'!U611="３～５日（にち）ある",2,IF('３　回答貼付シート'!U611="ほぼ毎日（まいにち）ある",3,))))</f>
        <v>0</v>
      </c>
      <c r="T614" s="26">
        <f>IF('３　回答貼付シート'!V611="ない",0,IF('３　回答貼付シート'!V611="１～２日（にち）ある",1,IF('３　回答貼付シート'!V611="３～５日（にち）ある",2,IF('３　回答貼付シート'!V611="ほぼ毎日（まいにち）ある",3,))))</f>
        <v>0</v>
      </c>
      <c r="U614" s="26">
        <f>IF('３　回答貼付シート'!W611="ない",0,IF('３　回答貼付シート'!W611="１～２日（にち）ある",1,IF('３　回答貼付シート'!W611="３～５日（にち）ある",2,IF('３　回答貼付シート'!W611="ほぼ毎日（まいにち）ある",3,))))</f>
        <v>0</v>
      </c>
      <c r="V614" s="26">
        <f>IF('３　回答貼付シート'!X611="ない",0,IF('３　回答貼付シート'!X611="１～２日（にち）ある",1,IF('３　回答貼付シート'!X611="３～５日（にち）ある",2,IF('３　回答貼付シート'!X611="ほぼ毎日（まいにち）ある",3,))))</f>
        <v>0</v>
      </c>
      <c r="W614" s="26">
        <f>IF('３　回答貼付シート'!Y611="ない",0,IF('３　回答貼付シート'!Y611="１～２日（にち）ある",1,IF('３　回答貼付シート'!Y611="３～５日（にち）ある",2,IF('３　回答貼付シート'!Y611="ほぼ毎日（まいにち）ある",3,))))</f>
        <v>0</v>
      </c>
      <c r="X614" s="26">
        <f>IF('３　回答貼付シート'!Z611="ない",0,IF('３　回答貼付シート'!Z611="１～２日（にち）ある",1,IF('３　回答貼付シート'!Z611="３～５日（にち）ある",2,IF('３　回答貼付シート'!Z611="ほぼ毎日（まいにち）ある",3,))))</f>
        <v>0</v>
      </c>
      <c r="Y614" s="26">
        <f>IF('３　回答貼付シート'!AA611="ない",0,IF('３　回答貼付シート'!AA611="１～２日（にち）ある",1,IF('３　回答貼付シート'!AA611="３～５日（にち）ある",2,IF('３　回答貼付シート'!AA611="ほぼ毎日（まいにち）ある",3,))))</f>
        <v>0</v>
      </c>
      <c r="Z614" s="26">
        <f>'３　回答貼付シート'!$AB611</f>
        <v>0</v>
      </c>
      <c r="AA614" s="26" t="str">
        <f t="shared" si="85"/>
        <v/>
      </c>
      <c r="AB614" s="26" t="str">
        <f t="shared" si="86"/>
        <v/>
      </c>
      <c r="AC614" s="26" t="str">
        <f t="shared" si="87"/>
        <v/>
      </c>
      <c r="AD614" s="26" t="str">
        <f t="shared" si="88"/>
        <v/>
      </c>
      <c r="AE614" s="26" t="str">
        <f t="shared" si="89"/>
        <v/>
      </c>
      <c r="AF614" t="str">
        <f t="shared" si="82"/>
        <v>0</v>
      </c>
      <c r="AG614">
        <f t="shared" si="83"/>
        <v>0</v>
      </c>
      <c r="AH614" s="34">
        <f t="shared" si="90"/>
        <v>0</v>
      </c>
    </row>
    <row r="615" spans="1:34">
      <c r="A615" s="26"/>
      <c r="B615" s="26">
        <f t="shared" si="84"/>
        <v>0</v>
      </c>
      <c r="C615" s="26">
        <f>IF('３　回答貼付シート'!$F612&lt;&gt;0,VLOOKUP('３　回答貼付シート'!$F612,$AF$2048:$AG$2054,2,FALSE),0)</f>
        <v>0</v>
      </c>
      <c r="D615" s="26">
        <f>IF('３　回答貼付シート'!$G612&lt;&gt;0,VLOOKUP(('３　回答貼付シート'!$G612), $AF$2048:$AG$2054,2,FALSE),0)</f>
        <v>0</v>
      </c>
      <c r="E615" s="26">
        <f>'３　回答貼付シート'!$H612</f>
        <v>0</v>
      </c>
      <c r="F615" s="26">
        <f>IF(E615=0,0,VLOOKUP($B615,'２　情報入力シート'!$A$2:$E$2049,5))</f>
        <v>0</v>
      </c>
      <c r="G615" s="26">
        <f>IF('３　回答貼付シート'!I612="ない",0,IF('３　回答貼付シート'!I612="１～２日（にち）ある",1,IF('３　回答貼付シート'!I612="３～５日（にち）ある",2,IF('３　回答貼付シート'!I612="ほぼ毎日（まいにち）ある",3,))))</f>
        <v>0</v>
      </c>
      <c r="H615" s="26">
        <f>IF('３　回答貼付シート'!J612="ない",0,IF('３　回答貼付シート'!J612="１～２日（にち）ある",1,IF('３　回答貼付シート'!J612="３～５日（にち）ある",2,IF('３　回答貼付シート'!J612="ほぼ毎日（まいにち）ある",3,))))</f>
        <v>0</v>
      </c>
      <c r="I615" s="26">
        <f>IF('３　回答貼付シート'!K612="ない",0,IF('３　回答貼付シート'!K612="１～２日（にち）ある",1,IF('３　回答貼付シート'!K612="３～５日（にち）ある",2,IF('３　回答貼付シート'!K612="ほぼ毎日（まいにち）ある",3,))))</f>
        <v>0</v>
      </c>
      <c r="J615" s="26">
        <f>IF('３　回答貼付シート'!L612="ない",0,IF('３　回答貼付シート'!L612="１～２日（にち）ある",1,IF('３　回答貼付シート'!L612="３～５日（にち）ある",2,IF('３　回答貼付シート'!L612="ほぼ毎日（まいにち）ある",3,))))</f>
        <v>0</v>
      </c>
      <c r="K615" s="26">
        <f>IF('３　回答貼付シート'!M612="ない",0,IF('３　回答貼付シート'!M612="１～２日（にち）ある",1,IF('３　回答貼付シート'!M612="３～５日（にち）ある",2,IF('３　回答貼付シート'!M612="ほぼ毎日（まいにち）ある",3,))))</f>
        <v>0</v>
      </c>
      <c r="L615" s="26">
        <f>IF('３　回答貼付シート'!N612="ない",0,IF('３　回答貼付シート'!N612="１～２日（にち）ある",1,IF('３　回答貼付シート'!N612="３～５日（にち）ある",2,IF('３　回答貼付シート'!N612="ほぼ毎日（まいにち）ある",3,))))</f>
        <v>0</v>
      </c>
      <c r="M615" s="26">
        <f>IF('３　回答貼付シート'!O612="ない",0,IF('３　回答貼付シート'!O612="１～２日（にち）ある",1,IF('３　回答貼付シート'!O612="３～５日（にち）ある",2,IF('３　回答貼付シート'!O612="ほぼ毎日（まいにち）ある",3,))))</f>
        <v>0</v>
      </c>
      <c r="N615" s="26">
        <f>IF('３　回答貼付シート'!P612="ない",0,IF('３　回答貼付シート'!P612="１～２日（にち）ある",1,IF('３　回答貼付シート'!P612="３～５日（にち）ある",2,IF('３　回答貼付シート'!P612="ほぼ毎日（まいにち）ある",3,))))</f>
        <v>0</v>
      </c>
      <c r="O615" s="26">
        <f>IF('３　回答貼付シート'!Q612="ない",0,IF('３　回答貼付シート'!Q612="１～２日（にち）ある",1,IF('３　回答貼付シート'!Q612="３～５日（にち）ある",2,IF('３　回答貼付シート'!Q612="ほぼ毎日（まいにち）ある",3,))))</f>
        <v>0</v>
      </c>
      <c r="P615" s="26">
        <f>IF('３　回答貼付シート'!R612="ない",0,IF('３　回答貼付シート'!R612="１～２日（にち）ある",1,IF('３　回答貼付シート'!R612="３～５日（にち）ある",2,IF('３　回答貼付シート'!R612="ほぼ毎日（まいにち）ある",3,))))</f>
        <v>0</v>
      </c>
      <c r="Q615" s="26">
        <f>IF('３　回答貼付シート'!S612="ない",0,IF('３　回答貼付シート'!S612="１～２日（にち）ある",1,IF('３　回答貼付シート'!S612="３～５日（にち）ある",2,IF('３　回答貼付シート'!S612="ほぼ毎日（まいにち）ある",3,))))</f>
        <v>0</v>
      </c>
      <c r="R615" s="26">
        <f>IF('３　回答貼付シート'!T612="ない",0,IF('３　回答貼付シート'!T612="１～２日（にち）ある",1,IF('３　回答貼付シート'!T612="３～５日（にち）ある",2,IF('３　回答貼付シート'!T612="ほぼ毎日（まいにち）ある",3,))))</f>
        <v>0</v>
      </c>
      <c r="S615" s="26">
        <f>IF('３　回答貼付シート'!U612="ない",0,IF('３　回答貼付シート'!U612="１～２日（にち）ある",1,IF('３　回答貼付シート'!U612="３～５日（にち）ある",2,IF('３　回答貼付シート'!U612="ほぼ毎日（まいにち）ある",3,))))</f>
        <v>0</v>
      </c>
      <c r="T615" s="26">
        <f>IF('３　回答貼付シート'!V612="ない",0,IF('３　回答貼付シート'!V612="１～２日（にち）ある",1,IF('３　回答貼付シート'!V612="３～５日（にち）ある",2,IF('３　回答貼付シート'!V612="ほぼ毎日（まいにち）ある",3,))))</f>
        <v>0</v>
      </c>
      <c r="U615" s="26">
        <f>IF('３　回答貼付シート'!W612="ない",0,IF('３　回答貼付シート'!W612="１～２日（にち）ある",1,IF('３　回答貼付シート'!W612="３～５日（にち）ある",2,IF('３　回答貼付シート'!W612="ほぼ毎日（まいにち）ある",3,))))</f>
        <v>0</v>
      </c>
      <c r="V615" s="26">
        <f>IF('３　回答貼付シート'!X612="ない",0,IF('３　回答貼付シート'!X612="１～２日（にち）ある",1,IF('３　回答貼付シート'!X612="３～５日（にち）ある",2,IF('３　回答貼付シート'!X612="ほぼ毎日（まいにち）ある",3,))))</f>
        <v>0</v>
      </c>
      <c r="W615" s="26">
        <f>IF('３　回答貼付シート'!Y612="ない",0,IF('３　回答貼付シート'!Y612="１～２日（にち）ある",1,IF('３　回答貼付シート'!Y612="３～５日（にち）ある",2,IF('３　回答貼付シート'!Y612="ほぼ毎日（まいにち）ある",3,))))</f>
        <v>0</v>
      </c>
      <c r="X615" s="26">
        <f>IF('３　回答貼付シート'!Z612="ない",0,IF('３　回答貼付シート'!Z612="１～２日（にち）ある",1,IF('３　回答貼付シート'!Z612="３～５日（にち）ある",2,IF('３　回答貼付シート'!Z612="ほぼ毎日（まいにち）ある",3,))))</f>
        <v>0</v>
      </c>
      <c r="Y615" s="26">
        <f>IF('３　回答貼付シート'!AA612="ない",0,IF('３　回答貼付シート'!AA612="１～２日（にち）ある",1,IF('３　回答貼付シート'!AA612="３～５日（にち）ある",2,IF('３　回答貼付シート'!AA612="ほぼ毎日（まいにち）ある",3,))))</f>
        <v>0</v>
      </c>
      <c r="Z615" s="26">
        <f>'３　回答貼付シート'!$AB612</f>
        <v>0</v>
      </c>
      <c r="AA615" s="26" t="str">
        <f t="shared" si="85"/>
        <v/>
      </c>
      <c r="AB615" s="26" t="str">
        <f t="shared" si="86"/>
        <v/>
      </c>
      <c r="AC615" s="26" t="str">
        <f t="shared" si="87"/>
        <v/>
      </c>
      <c r="AD615" s="26" t="str">
        <f t="shared" si="88"/>
        <v/>
      </c>
      <c r="AE615" s="26" t="str">
        <f t="shared" si="89"/>
        <v/>
      </c>
      <c r="AF615" t="str">
        <f t="shared" si="82"/>
        <v>0</v>
      </c>
      <c r="AG615">
        <f t="shared" si="83"/>
        <v>0</v>
      </c>
      <c r="AH615" s="34">
        <f t="shared" si="90"/>
        <v>0</v>
      </c>
    </row>
    <row r="616" spans="1:34">
      <c r="A616" s="26"/>
      <c r="B616" s="26">
        <f t="shared" si="84"/>
        <v>0</v>
      </c>
      <c r="C616" s="26">
        <f>IF('３　回答貼付シート'!$F613&lt;&gt;0,VLOOKUP('３　回答貼付シート'!$F613,$AF$2048:$AG$2054,2,FALSE),0)</f>
        <v>0</v>
      </c>
      <c r="D616" s="26">
        <f>IF('３　回答貼付シート'!$G613&lt;&gt;0,VLOOKUP(('３　回答貼付シート'!$G613), $AF$2048:$AG$2054,2,FALSE),0)</f>
        <v>0</v>
      </c>
      <c r="E616" s="26">
        <f>'３　回答貼付シート'!$H613</f>
        <v>0</v>
      </c>
      <c r="F616" s="26">
        <f>IF(E616=0,0,VLOOKUP($B616,'２　情報入力シート'!$A$2:$E$2049,5))</f>
        <v>0</v>
      </c>
      <c r="G616" s="26">
        <f>IF('３　回答貼付シート'!I613="ない",0,IF('３　回答貼付シート'!I613="１～２日（にち）ある",1,IF('３　回答貼付シート'!I613="３～５日（にち）ある",2,IF('３　回答貼付シート'!I613="ほぼ毎日（まいにち）ある",3,))))</f>
        <v>0</v>
      </c>
      <c r="H616" s="26">
        <f>IF('３　回答貼付シート'!J613="ない",0,IF('３　回答貼付シート'!J613="１～２日（にち）ある",1,IF('３　回答貼付シート'!J613="３～５日（にち）ある",2,IF('３　回答貼付シート'!J613="ほぼ毎日（まいにち）ある",3,))))</f>
        <v>0</v>
      </c>
      <c r="I616" s="26">
        <f>IF('３　回答貼付シート'!K613="ない",0,IF('３　回答貼付シート'!K613="１～２日（にち）ある",1,IF('３　回答貼付シート'!K613="３～５日（にち）ある",2,IF('３　回答貼付シート'!K613="ほぼ毎日（まいにち）ある",3,))))</f>
        <v>0</v>
      </c>
      <c r="J616" s="26">
        <f>IF('３　回答貼付シート'!L613="ない",0,IF('３　回答貼付シート'!L613="１～２日（にち）ある",1,IF('３　回答貼付シート'!L613="３～５日（にち）ある",2,IF('３　回答貼付シート'!L613="ほぼ毎日（まいにち）ある",3,))))</f>
        <v>0</v>
      </c>
      <c r="K616" s="26">
        <f>IF('３　回答貼付シート'!M613="ない",0,IF('３　回答貼付シート'!M613="１～２日（にち）ある",1,IF('３　回答貼付シート'!M613="３～５日（にち）ある",2,IF('３　回答貼付シート'!M613="ほぼ毎日（まいにち）ある",3,))))</f>
        <v>0</v>
      </c>
      <c r="L616" s="26">
        <f>IF('３　回答貼付シート'!N613="ない",0,IF('３　回答貼付シート'!N613="１～２日（にち）ある",1,IF('３　回答貼付シート'!N613="３～５日（にち）ある",2,IF('３　回答貼付シート'!N613="ほぼ毎日（まいにち）ある",3,))))</f>
        <v>0</v>
      </c>
      <c r="M616" s="26">
        <f>IF('３　回答貼付シート'!O613="ない",0,IF('３　回答貼付シート'!O613="１～２日（にち）ある",1,IF('３　回答貼付シート'!O613="３～５日（にち）ある",2,IF('３　回答貼付シート'!O613="ほぼ毎日（まいにち）ある",3,))))</f>
        <v>0</v>
      </c>
      <c r="N616" s="26">
        <f>IF('３　回答貼付シート'!P613="ない",0,IF('３　回答貼付シート'!P613="１～２日（にち）ある",1,IF('３　回答貼付シート'!P613="３～５日（にち）ある",2,IF('３　回答貼付シート'!P613="ほぼ毎日（まいにち）ある",3,))))</f>
        <v>0</v>
      </c>
      <c r="O616" s="26">
        <f>IF('３　回答貼付シート'!Q613="ない",0,IF('３　回答貼付シート'!Q613="１～２日（にち）ある",1,IF('３　回答貼付シート'!Q613="３～５日（にち）ある",2,IF('３　回答貼付シート'!Q613="ほぼ毎日（まいにち）ある",3,))))</f>
        <v>0</v>
      </c>
      <c r="P616" s="26">
        <f>IF('３　回答貼付シート'!R613="ない",0,IF('３　回答貼付シート'!R613="１～２日（にち）ある",1,IF('３　回答貼付シート'!R613="３～５日（にち）ある",2,IF('３　回答貼付シート'!R613="ほぼ毎日（まいにち）ある",3,))))</f>
        <v>0</v>
      </c>
      <c r="Q616" s="26">
        <f>IF('３　回答貼付シート'!S613="ない",0,IF('３　回答貼付シート'!S613="１～２日（にち）ある",1,IF('３　回答貼付シート'!S613="３～５日（にち）ある",2,IF('３　回答貼付シート'!S613="ほぼ毎日（まいにち）ある",3,))))</f>
        <v>0</v>
      </c>
      <c r="R616" s="26">
        <f>IF('３　回答貼付シート'!T613="ない",0,IF('３　回答貼付シート'!T613="１～２日（にち）ある",1,IF('３　回答貼付シート'!T613="３～５日（にち）ある",2,IF('３　回答貼付シート'!T613="ほぼ毎日（まいにち）ある",3,))))</f>
        <v>0</v>
      </c>
      <c r="S616" s="26">
        <f>IF('３　回答貼付シート'!U613="ない",0,IF('３　回答貼付シート'!U613="１～２日（にち）ある",1,IF('３　回答貼付シート'!U613="３～５日（にち）ある",2,IF('３　回答貼付シート'!U613="ほぼ毎日（まいにち）ある",3,))))</f>
        <v>0</v>
      </c>
      <c r="T616" s="26">
        <f>IF('３　回答貼付シート'!V613="ない",0,IF('３　回答貼付シート'!V613="１～２日（にち）ある",1,IF('３　回答貼付シート'!V613="３～５日（にち）ある",2,IF('３　回答貼付シート'!V613="ほぼ毎日（まいにち）ある",3,))))</f>
        <v>0</v>
      </c>
      <c r="U616" s="26">
        <f>IF('３　回答貼付シート'!W613="ない",0,IF('３　回答貼付シート'!W613="１～２日（にち）ある",1,IF('３　回答貼付シート'!W613="３～５日（にち）ある",2,IF('３　回答貼付シート'!W613="ほぼ毎日（まいにち）ある",3,))))</f>
        <v>0</v>
      </c>
      <c r="V616" s="26">
        <f>IF('３　回答貼付シート'!X613="ない",0,IF('３　回答貼付シート'!X613="１～２日（にち）ある",1,IF('３　回答貼付シート'!X613="３～５日（にち）ある",2,IF('３　回答貼付シート'!X613="ほぼ毎日（まいにち）ある",3,))))</f>
        <v>0</v>
      </c>
      <c r="W616" s="26">
        <f>IF('３　回答貼付シート'!Y613="ない",0,IF('３　回答貼付シート'!Y613="１～２日（にち）ある",1,IF('３　回答貼付シート'!Y613="３～５日（にち）ある",2,IF('３　回答貼付シート'!Y613="ほぼ毎日（まいにち）ある",3,))))</f>
        <v>0</v>
      </c>
      <c r="X616" s="26">
        <f>IF('３　回答貼付シート'!Z613="ない",0,IF('３　回答貼付シート'!Z613="１～２日（にち）ある",1,IF('３　回答貼付シート'!Z613="３～５日（にち）ある",2,IF('３　回答貼付シート'!Z613="ほぼ毎日（まいにち）ある",3,))))</f>
        <v>0</v>
      </c>
      <c r="Y616" s="26">
        <f>IF('３　回答貼付シート'!AA613="ない",0,IF('３　回答貼付シート'!AA613="１～２日（にち）ある",1,IF('３　回答貼付シート'!AA613="３～５日（にち）ある",2,IF('３　回答貼付シート'!AA613="ほぼ毎日（まいにち）ある",3,))))</f>
        <v>0</v>
      </c>
      <c r="Z616" s="26">
        <f>'３　回答貼付シート'!$AB613</f>
        <v>0</v>
      </c>
      <c r="AA616" s="26" t="str">
        <f t="shared" si="85"/>
        <v/>
      </c>
      <c r="AB616" s="26" t="str">
        <f t="shared" si="86"/>
        <v/>
      </c>
      <c r="AC616" s="26" t="str">
        <f t="shared" si="87"/>
        <v/>
      </c>
      <c r="AD616" s="26" t="str">
        <f t="shared" si="88"/>
        <v/>
      </c>
      <c r="AE616" s="26" t="str">
        <f t="shared" si="89"/>
        <v/>
      </c>
      <c r="AF616" t="str">
        <f t="shared" si="82"/>
        <v>0</v>
      </c>
      <c r="AG616">
        <f t="shared" si="83"/>
        <v>0</v>
      </c>
      <c r="AH616" s="34">
        <f t="shared" si="90"/>
        <v>0</v>
      </c>
    </row>
    <row r="617" spans="1:34">
      <c r="A617" s="26"/>
      <c r="B617" s="26">
        <f t="shared" si="84"/>
        <v>0</v>
      </c>
      <c r="C617" s="26">
        <f>IF('３　回答貼付シート'!$F614&lt;&gt;0,VLOOKUP('３　回答貼付シート'!$F614,$AF$2048:$AG$2054,2,FALSE),0)</f>
        <v>0</v>
      </c>
      <c r="D617" s="26">
        <f>IF('３　回答貼付シート'!$G614&lt;&gt;0,VLOOKUP(('３　回答貼付シート'!$G614), $AF$2048:$AG$2054,2,FALSE),0)</f>
        <v>0</v>
      </c>
      <c r="E617" s="26">
        <f>'３　回答貼付シート'!$H614</f>
        <v>0</v>
      </c>
      <c r="F617" s="26">
        <f>IF(E617=0,0,VLOOKUP($B617,'２　情報入力シート'!$A$2:$E$2049,5))</f>
        <v>0</v>
      </c>
      <c r="G617" s="26">
        <f>IF('３　回答貼付シート'!I614="ない",0,IF('３　回答貼付シート'!I614="１～２日（にち）ある",1,IF('３　回答貼付シート'!I614="３～５日（にち）ある",2,IF('３　回答貼付シート'!I614="ほぼ毎日（まいにち）ある",3,))))</f>
        <v>0</v>
      </c>
      <c r="H617" s="26">
        <f>IF('３　回答貼付シート'!J614="ない",0,IF('３　回答貼付シート'!J614="１～２日（にち）ある",1,IF('３　回答貼付シート'!J614="３～５日（にち）ある",2,IF('３　回答貼付シート'!J614="ほぼ毎日（まいにち）ある",3,))))</f>
        <v>0</v>
      </c>
      <c r="I617" s="26">
        <f>IF('３　回答貼付シート'!K614="ない",0,IF('３　回答貼付シート'!K614="１～２日（にち）ある",1,IF('３　回答貼付シート'!K614="３～５日（にち）ある",2,IF('３　回答貼付シート'!K614="ほぼ毎日（まいにち）ある",3,))))</f>
        <v>0</v>
      </c>
      <c r="J617" s="26">
        <f>IF('３　回答貼付シート'!L614="ない",0,IF('３　回答貼付シート'!L614="１～２日（にち）ある",1,IF('３　回答貼付シート'!L614="３～５日（にち）ある",2,IF('３　回答貼付シート'!L614="ほぼ毎日（まいにち）ある",3,))))</f>
        <v>0</v>
      </c>
      <c r="K617" s="26">
        <f>IF('３　回答貼付シート'!M614="ない",0,IF('３　回答貼付シート'!M614="１～２日（にち）ある",1,IF('３　回答貼付シート'!M614="３～５日（にち）ある",2,IF('３　回答貼付シート'!M614="ほぼ毎日（まいにち）ある",3,))))</f>
        <v>0</v>
      </c>
      <c r="L617" s="26">
        <f>IF('３　回答貼付シート'!N614="ない",0,IF('３　回答貼付シート'!N614="１～２日（にち）ある",1,IF('３　回答貼付シート'!N614="３～５日（にち）ある",2,IF('３　回答貼付シート'!N614="ほぼ毎日（まいにち）ある",3,))))</f>
        <v>0</v>
      </c>
      <c r="M617" s="26">
        <f>IF('３　回答貼付シート'!O614="ない",0,IF('３　回答貼付シート'!O614="１～２日（にち）ある",1,IF('３　回答貼付シート'!O614="３～５日（にち）ある",2,IF('３　回答貼付シート'!O614="ほぼ毎日（まいにち）ある",3,))))</f>
        <v>0</v>
      </c>
      <c r="N617" s="26">
        <f>IF('３　回答貼付シート'!P614="ない",0,IF('３　回答貼付シート'!P614="１～２日（にち）ある",1,IF('３　回答貼付シート'!P614="３～５日（にち）ある",2,IF('３　回答貼付シート'!P614="ほぼ毎日（まいにち）ある",3,))))</f>
        <v>0</v>
      </c>
      <c r="O617" s="26">
        <f>IF('３　回答貼付シート'!Q614="ない",0,IF('３　回答貼付シート'!Q614="１～２日（にち）ある",1,IF('３　回答貼付シート'!Q614="３～５日（にち）ある",2,IF('３　回答貼付シート'!Q614="ほぼ毎日（まいにち）ある",3,))))</f>
        <v>0</v>
      </c>
      <c r="P617" s="26">
        <f>IF('３　回答貼付シート'!R614="ない",0,IF('３　回答貼付シート'!R614="１～２日（にち）ある",1,IF('３　回答貼付シート'!R614="３～５日（にち）ある",2,IF('３　回答貼付シート'!R614="ほぼ毎日（まいにち）ある",3,))))</f>
        <v>0</v>
      </c>
      <c r="Q617" s="26">
        <f>IF('３　回答貼付シート'!S614="ない",0,IF('３　回答貼付シート'!S614="１～２日（にち）ある",1,IF('３　回答貼付シート'!S614="３～５日（にち）ある",2,IF('３　回答貼付シート'!S614="ほぼ毎日（まいにち）ある",3,))))</f>
        <v>0</v>
      </c>
      <c r="R617" s="26">
        <f>IF('３　回答貼付シート'!T614="ない",0,IF('３　回答貼付シート'!T614="１～２日（にち）ある",1,IF('３　回答貼付シート'!T614="３～５日（にち）ある",2,IF('３　回答貼付シート'!T614="ほぼ毎日（まいにち）ある",3,))))</f>
        <v>0</v>
      </c>
      <c r="S617" s="26">
        <f>IF('３　回答貼付シート'!U614="ない",0,IF('３　回答貼付シート'!U614="１～２日（にち）ある",1,IF('３　回答貼付シート'!U614="３～５日（にち）ある",2,IF('３　回答貼付シート'!U614="ほぼ毎日（まいにち）ある",3,))))</f>
        <v>0</v>
      </c>
      <c r="T617" s="26">
        <f>IF('３　回答貼付シート'!V614="ない",0,IF('３　回答貼付シート'!V614="１～２日（にち）ある",1,IF('３　回答貼付シート'!V614="３～５日（にち）ある",2,IF('３　回答貼付シート'!V614="ほぼ毎日（まいにち）ある",3,))))</f>
        <v>0</v>
      </c>
      <c r="U617" s="26">
        <f>IF('３　回答貼付シート'!W614="ない",0,IF('３　回答貼付シート'!W614="１～２日（にち）ある",1,IF('３　回答貼付シート'!W614="３～５日（にち）ある",2,IF('３　回答貼付シート'!W614="ほぼ毎日（まいにち）ある",3,))))</f>
        <v>0</v>
      </c>
      <c r="V617" s="26">
        <f>IF('３　回答貼付シート'!X614="ない",0,IF('３　回答貼付シート'!X614="１～２日（にち）ある",1,IF('３　回答貼付シート'!X614="３～５日（にち）ある",2,IF('３　回答貼付シート'!X614="ほぼ毎日（まいにち）ある",3,))))</f>
        <v>0</v>
      </c>
      <c r="W617" s="26">
        <f>IF('３　回答貼付シート'!Y614="ない",0,IF('３　回答貼付シート'!Y614="１～２日（にち）ある",1,IF('３　回答貼付シート'!Y614="３～５日（にち）ある",2,IF('３　回答貼付シート'!Y614="ほぼ毎日（まいにち）ある",3,))))</f>
        <v>0</v>
      </c>
      <c r="X617" s="26">
        <f>IF('３　回答貼付シート'!Z614="ない",0,IF('３　回答貼付シート'!Z614="１～２日（にち）ある",1,IF('３　回答貼付シート'!Z614="３～５日（にち）ある",2,IF('３　回答貼付シート'!Z614="ほぼ毎日（まいにち）ある",3,))))</f>
        <v>0</v>
      </c>
      <c r="Y617" s="26">
        <f>IF('３　回答貼付シート'!AA614="ない",0,IF('３　回答貼付シート'!AA614="１～２日（にち）ある",1,IF('３　回答貼付シート'!AA614="３～５日（にち）ある",2,IF('３　回答貼付シート'!AA614="ほぼ毎日（まいにち）ある",3,))))</f>
        <v>0</v>
      </c>
      <c r="Z617" s="26">
        <f>'３　回答貼付シート'!$AB614</f>
        <v>0</v>
      </c>
      <c r="AA617" s="26" t="str">
        <f t="shared" si="85"/>
        <v/>
      </c>
      <c r="AB617" s="26" t="str">
        <f t="shared" si="86"/>
        <v/>
      </c>
      <c r="AC617" s="26" t="str">
        <f t="shared" si="87"/>
        <v/>
      </c>
      <c r="AD617" s="26" t="str">
        <f t="shared" si="88"/>
        <v/>
      </c>
      <c r="AE617" s="26" t="str">
        <f t="shared" si="89"/>
        <v/>
      </c>
      <c r="AF617" t="str">
        <f t="shared" si="82"/>
        <v>0</v>
      </c>
      <c r="AG617">
        <f t="shared" si="83"/>
        <v>0</v>
      </c>
      <c r="AH617" s="34">
        <f t="shared" si="90"/>
        <v>0</v>
      </c>
    </row>
    <row r="618" spans="1:34">
      <c r="A618" s="26"/>
      <c r="B618" s="26">
        <f t="shared" si="84"/>
        <v>0</v>
      </c>
      <c r="C618" s="26">
        <f>IF('３　回答貼付シート'!$F615&lt;&gt;0,VLOOKUP('３　回答貼付シート'!$F615,$AF$2048:$AG$2054,2,FALSE),0)</f>
        <v>0</v>
      </c>
      <c r="D618" s="26">
        <f>IF('３　回答貼付シート'!$G615&lt;&gt;0,VLOOKUP(('３　回答貼付シート'!$G615), $AF$2048:$AG$2054,2,FALSE),0)</f>
        <v>0</v>
      </c>
      <c r="E618" s="26">
        <f>'３　回答貼付シート'!$H615</f>
        <v>0</v>
      </c>
      <c r="F618" s="26">
        <f>IF(E618=0,0,VLOOKUP($B618,'２　情報入力シート'!$A$2:$E$2049,5))</f>
        <v>0</v>
      </c>
      <c r="G618" s="26">
        <f>IF('３　回答貼付シート'!I615="ない",0,IF('３　回答貼付シート'!I615="１～２日（にち）ある",1,IF('３　回答貼付シート'!I615="３～５日（にち）ある",2,IF('３　回答貼付シート'!I615="ほぼ毎日（まいにち）ある",3,))))</f>
        <v>0</v>
      </c>
      <c r="H618" s="26">
        <f>IF('３　回答貼付シート'!J615="ない",0,IF('３　回答貼付シート'!J615="１～２日（にち）ある",1,IF('３　回答貼付シート'!J615="３～５日（にち）ある",2,IF('３　回答貼付シート'!J615="ほぼ毎日（まいにち）ある",3,))))</f>
        <v>0</v>
      </c>
      <c r="I618" s="26">
        <f>IF('３　回答貼付シート'!K615="ない",0,IF('３　回答貼付シート'!K615="１～２日（にち）ある",1,IF('３　回答貼付シート'!K615="３～５日（にち）ある",2,IF('３　回答貼付シート'!K615="ほぼ毎日（まいにち）ある",3,))))</f>
        <v>0</v>
      </c>
      <c r="J618" s="26">
        <f>IF('３　回答貼付シート'!L615="ない",0,IF('３　回答貼付シート'!L615="１～２日（にち）ある",1,IF('３　回答貼付シート'!L615="３～５日（にち）ある",2,IF('３　回答貼付シート'!L615="ほぼ毎日（まいにち）ある",3,))))</f>
        <v>0</v>
      </c>
      <c r="K618" s="26">
        <f>IF('３　回答貼付シート'!M615="ない",0,IF('３　回答貼付シート'!M615="１～２日（にち）ある",1,IF('３　回答貼付シート'!M615="３～５日（にち）ある",2,IF('３　回答貼付シート'!M615="ほぼ毎日（まいにち）ある",3,))))</f>
        <v>0</v>
      </c>
      <c r="L618" s="26">
        <f>IF('３　回答貼付シート'!N615="ない",0,IF('３　回答貼付シート'!N615="１～２日（にち）ある",1,IF('３　回答貼付シート'!N615="３～５日（にち）ある",2,IF('３　回答貼付シート'!N615="ほぼ毎日（まいにち）ある",3,))))</f>
        <v>0</v>
      </c>
      <c r="M618" s="26">
        <f>IF('３　回答貼付シート'!O615="ない",0,IF('３　回答貼付シート'!O615="１～２日（にち）ある",1,IF('３　回答貼付シート'!O615="３～５日（にち）ある",2,IF('３　回答貼付シート'!O615="ほぼ毎日（まいにち）ある",3,))))</f>
        <v>0</v>
      </c>
      <c r="N618" s="26">
        <f>IF('３　回答貼付シート'!P615="ない",0,IF('３　回答貼付シート'!P615="１～２日（にち）ある",1,IF('３　回答貼付シート'!P615="３～５日（にち）ある",2,IF('３　回答貼付シート'!P615="ほぼ毎日（まいにち）ある",3,))))</f>
        <v>0</v>
      </c>
      <c r="O618" s="26">
        <f>IF('３　回答貼付シート'!Q615="ない",0,IF('３　回答貼付シート'!Q615="１～２日（にち）ある",1,IF('３　回答貼付シート'!Q615="３～５日（にち）ある",2,IF('３　回答貼付シート'!Q615="ほぼ毎日（まいにち）ある",3,))))</f>
        <v>0</v>
      </c>
      <c r="P618" s="26">
        <f>IF('３　回答貼付シート'!R615="ない",0,IF('３　回答貼付シート'!R615="１～２日（にち）ある",1,IF('３　回答貼付シート'!R615="３～５日（にち）ある",2,IF('３　回答貼付シート'!R615="ほぼ毎日（まいにち）ある",3,))))</f>
        <v>0</v>
      </c>
      <c r="Q618" s="26">
        <f>IF('３　回答貼付シート'!S615="ない",0,IF('３　回答貼付シート'!S615="１～２日（にち）ある",1,IF('３　回答貼付シート'!S615="３～５日（にち）ある",2,IF('３　回答貼付シート'!S615="ほぼ毎日（まいにち）ある",3,))))</f>
        <v>0</v>
      </c>
      <c r="R618" s="26">
        <f>IF('３　回答貼付シート'!T615="ない",0,IF('３　回答貼付シート'!T615="１～２日（にち）ある",1,IF('３　回答貼付シート'!T615="３～５日（にち）ある",2,IF('３　回答貼付シート'!T615="ほぼ毎日（まいにち）ある",3,))))</f>
        <v>0</v>
      </c>
      <c r="S618" s="26">
        <f>IF('３　回答貼付シート'!U615="ない",0,IF('３　回答貼付シート'!U615="１～２日（にち）ある",1,IF('３　回答貼付シート'!U615="３～５日（にち）ある",2,IF('３　回答貼付シート'!U615="ほぼ毎日（まいにち）ある",3,))))</f>
        <v>0</v>
      </c>
      <c r="T618" s="26">
        <f>IF('３　回答貼付シート'!V615="ない",0,IF('３　回答貼付シート'!V615="１～２日（にち）ある",1,IF('３　回答貼付シート'!V615="３～５日（にち）ある",2,IF('３　回答貼付シート'!V615="ほぼ毎日（まいにち）ある",3,))))</f>
        <v>0</v>
      </c>
      <c r="U618" s="26">
        <f>IF('３　回答貼付シート'!W615="ない",0,IF('３　回答貼付シート'!W615="１～２日（にち）ある",1,IF('３　回答貼付シート'!W615="３～５日（にち）ある",2,IF('３　回答貼付シート'!W615="ほぼ毎日（まいにち）ある",3,))))</f>
        <v>0</v>
      </c>
      <c r="V618" s="26">
        <f>IF('３　回答貼付シート'!X615="ない",0,IF('３　回答貼付シート'!X615="１～２日（にち）ある",1,IF('３　回答貼付シート'!X615="３～５日（にち）ある",2,IF('３　回答貼付シート'!X615="ほぼ毎日（まいにち）ある",3,))))</f>
        <v>0</v>
      </c>
      <c r="W618" s="26">
        <f>IF('３　回答貼付シート'!Y615="ない",0,IF('３　回答貼付シート'!Y615="１～２日（にち）ある",1,IF('３　回答貼付シート'!Y615="３～５日（にち）ある",2,IF('３　回答貼付シート'!Y615="ほぼ毎日（まいにち）ある",3,))))</f>
        <v>0</v>
      </c>
      <c r="X618" s="26">
        <f>IF('３　回答貼付シート'!Z615="ない",0,IF('３　回答貼付シート'!Z615="１～２日（にち）ある",1,IF('３　回答貼付シート'!Z615="３～５日（にち）ある",2,IF('３　回答貼付シート'!Z615="ほぼ毎日（まいにち）ある",3,))))</f>
        <v>0</v>
      </c>
      <c r="Y618" s="26">
        <f>IF('３　回答貼付シート'!AA615="ない",0,IF('３　回答貼付シート'!AA615="１～２日（にち）ある",1,IF('３　回答貼付シート'!AA615="３～５日（にち）ある",2,IF('３　回答貼付シート'!AA615="ほぼ毎日（まいにち）ある",3,))))</f>
        <v>0</v>
      </c>
      <c r="Z618" s="26">
        <f>'３　回答貼付シート'!$AB615</f>
        <v>0</v>
      </c>
      <c r="AA618" s="26" t="str">
        <f t="shared" si="85"/>
        <v/>
      </c>
      <c r="AB618" s="26" t="str">
        <f t="shared" si="86"/>
        <v/>
      </c>
      <c r="AC618" s="26" t="str">
        <f t="shared" si="87"/>
        <v/>
      </c>
      <c r="AD618" s="26" t="str">
        <f t="shared" si="88"/>
        <v/>
      </c>
      <c r="AE618" s="26" t="str">
        <f t="shared" si="89"/>
        <v/>
      </c>
      <c r="AF618" t="str">
        <f t="shared" si="82"/>
        <v>0</v>
      </c>
      <c r="AG618">
        <f t="shared" si="83"/>
        <v>0</v>
      </c>
      <c r="AH618" s="34">
        <f t="shared" si="90"/>
        <v>0</v>
      </c>
    </row>
    <row r="619" spans="1:34">
      <c r="A619" s="26"/>
      <c r="B619" s="26">
        <f t="shared" si="84"/>
        <v>0</v>
      </c>
      <c r="C619" s="26">
        <f>IF('３　回答貼付シート'!$F616&lt;&gt;0,VLOOKUP('３　回答貼付シート'!$F616,$AF$2048:$AG$2054,2,FALSE),0)</f>
        <v>0</v>
      </c>
      <c r="D619" s="26">
        <f>IF('３　回答貼付シート'!$G616&lt;&gt;0,VLOOKUP(('３　回答貼付シート'!$G616), $AF$2048:$AG$2054,2,FALSE),0)</f>
        <v>0</v>
      </c>
      <c r="E619" s="26">
        <f>'３　回答貼付シート'!$H616</f>
        <v>0</v>
      </c>
      <c r="F619" s="26">
        <f>IF(E619=0,0,VLOOKUP($B619,'２　情報入力シート'!$A$2:$E$2049,5))</f>
        <v>0</v>
      </c>
      <c r="G619" s="26">
        <f>IF('３　回答貼付シート'!I616="ない",0,IF('３　回答貼付シート'!I616="１～２日（にち）ある",1,IF('３　回答貼付シート'!I616="３～５日（にち）ある",2,IF('３　回答貼付シート'!I616="ほぼ毎日（まいにち）ある",3,))))</f>
        <v>0</v>
      </c>
      <c r="H619" s="26">
        <f>IF('３　回答貼付シート'!J616="ない",0,IF('３　回答貼付シート'!J616="１～２日（にち）ある",1,IF('３　回答貼付シート'!J616="３～５日（にち）ある",2,IF('３　回答貼付シート'!J616="ほぼ毎日（まいにち）ある",3,))))</f>
        <v>0</v>
      </c>
      <c r="I619" s="26">
        <f>IF('３　回答貼付シート'!K616="ない",0,IF('３　回答貼付シート'!K616="１～２日（にち）ある",1,IF('３　回答貼付シート'!K616="３～５日（にち）ある",2,IF('３　回答貼付シート'!K616="ほぼ毎日（まいにち）ある",3,))))</f>
        <v>0</v>
      </c>
      <c r="J619" s="26">
        <f>IF('３　回答貼付シート'!L616="ない",0,IF('３　回答貼付シート'!L616="１～２日（にち）ある",1,IF('３　回答貼付シート'!L616="３～５日（にち）ある",2,IF('３　回答貼付シート'!L616="ほぼ毎日（まいにち）ある",3,))))</f>
        <v>0</v>
      </c>
      <c r="K619" s="26">
        <f>IF('３　回答貼付シート'!M616="ない",0,IF('３　回答貼付シート'!M616="１～２日（にち）ある",1,IF('３　回答貼付シート'!M616="３～５日（にち）ある",2,IF('３　回答貼付シート'!M616="ほぼ毎日（まいにち）ある",3,))))</f>
        <v>0</v>
      </c>
      <c r="L619" s="26">
        <f>IF('３　回答貼付シート'!N616="ない",0,IF('３　回答貼付シート'!N616="１～２日（にち）ある",1,IF('３　回答貼付シート'!N616="３～５日（にち）ある",2,IF('３　回答貼付シート'!N616="ほぼ毎日（まいにち）ある",3,))))</f>
        <v>0</v>
      </c>
      <c r="M619" s="26">
        <f>IF('３　回答貼付シート'!O616="ない",0,IF('３　回答貼付シート'!O616="１～２日（にち）ある",1,IF('３　回答貼付シート'!O616="３～５日（にち）ある",2,IF('３　回答貼付シート'!O616="ほぼ毎日（まいにち）ある",3,))))</f>
        <v>0</v>
      </c>
      <c r="N619" s="26">
        <f>IF('３　回答貼付シート'!P616="ない",0,IF('３　回答貼付シート'!P616="１～２日（にち）ある",1,IF('３　回答貼付シート'!P616="３～５日（にち）ある",2,IF('３　回答貼付シート'!P616="ほぼ毎日（まいにち）ある",3,))))</f>
        <v>0</v>
      </c>
      <c r="O619" s="26">
        <f>IF('３　回答貼付シート'!Q616="ない",0,IF('３　回答貼付シート'!Q616="１～２日（にち）ある",1,IF('３　回答貼付シート'!Q616="３～５日（にち）ある",2,IF('３　回答貼付シート'!Q616="ほぼ毎日（まいにち）ある",3,))))</f>
        <v>0</v>
      </c>
      <c r="P619" s="26">
        <f>IF('３　回答貼付シート'!R616="ない",0,IF('３　回答貼付シート'!R616="１～２日（にち）ある",1,IF('３　回答貼付シート'!R616="３～５日（にち）ある",2,IF('３　回答貼付シート'!R616="ほぼ毎日（まいにち）ある",3,))))</f>
        <v>0</v>
      </c>
      <c r="Q619" s="26">
        <f>IF('３　回答貼付シート'!S616="ない",0,IF('３　回答貼付シート'!S616="１～２日（にち）ある",1,IF('３　回答貼付シート'!S616="３～５日（にち）ある",2,IF('３　回答貼付シート'!S616="ほぼ毎日（まいにち）ある",3,))))</f>
        <v>0</v>
      </c>
      <c r="R619" s="26">
        <f>IF('３　回答貼付シート'!T616="ない",0,IF('３　回答貼付シート'!T616="１～２日（にち）ある",1,IF('３　回答貼付シート'!T616="３～５日（にち）ある",2,IF('３　回答貼付シート'!T616="ほぼ毎日（まいにち）ある",3,))))</f>
        <v>0</v>
      </c>
      <c r="S619" s="26">
        <f>IF('３　回答貼付シート'!U616="ない",0,IF('３　回答貼付シート'!U616="１～２日（にち）ある",1,IF('３　回答貼付シート'!U616="３～５日（にち）ある",2,IF('３　回答貼付シート'!U616="ほぼ毎日（まいにち）ある",3,))))</f>
        <v>0</v>
      </c>
      <c r="T619" s="26">
        <f>IF('３　回答貼付シート'!V616="ない",0,IF('３　回答貼付シート'!V616="１～２日（にち）ある",1,IF('３　回答貼付シート'!V616="３～５日（にち）ある",2,IF('３　回答貼付シート'!V616="ほぼ毎日（まいにち）ある",3,))))</f>
        <v>0</v>
      </c>
      <c r="U619" s="26">
        <f>IF('３　回答貼付シート'!W616="ない",0,IF('３　回答貼付シート'!W616="１～２日（にち）ある",1,IF('３　回答貼付シート'!W616="３～５日（にち）ある",2,IF('３　回答貼付シート'!W616="ほぼ毎日（まいにち）ある",3,))))</f>
        <v>0</v>
      </c>
      <c r="V619" s="26">
        <f>IF('３　回答貼付シート'!X616="ない",0,IF('３　回答貼付シート'!X616="１～２日（にち）ある",1,IF('３　回答貼付シート'!X616="３～５日（にち）ある",2,IF('３　回答貼付シート'!X616="ほぼ毎日（まいにち）ある",3,))))</f>
        <v>0</v>
      </c>
      <c r="W619" s="26">
        <f>IF('３　回答貼付シート'!Y616="ない",0,IF('３　回答貼付シート'!Y616="１～２日（にち）ある",1,IF('３　回答貼付シート'!Y616="３～５日（にち）ある",2,IF('３　回答貼付シート'!Y616="ほぼ毎日（まいにち）ある",3,))))</f>
        <v>0</v>
      </c>
      <c r="X619" s="26">
        <f>IF('３　回答貼付シート'!Z616="ない",0,IF('３　回答貼付シート'!Z616="１～２日（にち）ある",1,IF('３　回答貼付シート'!Z616="３～５日（にち）ある",2,IF('３　回答貼付シート'!Z616="ほぼ毎日（まいにち）ある",3,))))</f>
        <v>0</v>
      </c>
      <c r="Y619" s="26">
        <f>IF('３　回答貼付シート'!AA616="ない",0,IF('３　回答貼付シート'!AA616="１～２日（にち）ある",1,IF('３　回答貼付シート'!AA616="３～５日（にち）ある",2,IF('３　回答貼付シート'!AA616="ほぼ毎日（まいにち）ある",3,))))</f>
        <v>0</v>
      </c>
      <c r="Z619" s="26">
        <f>'３　回答貼付シート'!$AB616</f>
        <v>0</v>
      </c>
      <c r="AA619" s="26" t="str">
        <f t="shared" si="85"/>
        <v/>
      </c>
      <c r="AB619" s="26" t="str">
        <f t="shared" si="86"/>
        <v/>
      </c>
      <c r="AC619" s="26" t="str">
        <f t="shared" si="87"/>
        <v/>
      </c>
      <c r="AD619" s="26" t="str">
        <f t="shared" si="88"/>
        <v/>
      </c>
      <c r="AE619" s="26" t="str">
        <f t="shared" si="89"/>
        <v/>
      </c>
      <c r="AF619" t="str">
        <f t="shared" si="82"/>
        <v>0</v>
      </c>
      <c r="AG619">
        <f t="shared" si="83"/>
        <v>0</v>
      </c>
      <c r="AH619" s="34">
        <f t="shared" si="90"/>
        <v>0</v>
      </c>
    </row>
    <row r="620" spans="1:34">
      <c r="A620" s="26"/>
      <c r="B620" s="26">
        <f t="shared" si="84"/>
        <v>0</v>
      </c>
      <c r="C620" s="26">
        <f>IF('３　回答貼付シート'!$F617&lt;&gt;0,VLOOKUP('３　回答貼付シート'!$F617,$AF$2048:$AG$2054,2,FALSE),0)</f>
        <v>0</v>
      </c>
      <c r="D620" s="26">
        <f>IF('３　回答貼付シート'!$G617&lt;&gt;0,VLOOKUP(('３　回答貼付シート'!$G617), $AF$2048:$AG$2054,2,FALSE),0)</f>
        <v>0</v>
      </c>
      <c r="E620" s="26">
        <f>'３　回答貼付シート'!$H617</f>
        <v>0</v>
      </c>
      <c r="F620" s="26">
        <f>IF(E620=0,0,VLOOKUP($B620,'２　情報入力シート'!$A$2:$E$2049,5))</f>
        <v>0</v>
      </c>
      <c r="G620" s="26">
        <f>IF('３　回答貼付シート'!I617="ない",0,IF('３　回答貼付シート'!I617="１～２日（にち）ある",1,IF('３　回答貼付シート'!I617="３～５日（にち）ある",2,IF('３　回答貼付シート'!I617="ほぼ毎日（まいにち）ある",3,))))</f>
        <v>0</v>
      </c>
      <c r="H620" s="26">
        <f>IF('３　回答貼付シート'!J617="ない",0,IF('３　回答貼付シート'!J617="１～２日（にち）ある",1,IF('３　回答貼付シート'!J617="３～５日（にち）ある",2,IF('３　回答貼付シート'!J617="ほぼ毎日（まいにち）ある",3,))))</f>
        <v>0</v>
      </c>
      <c r="I620" s="26">
        <f>IF('３　回答貼付シート'!K617="ない",0,IF('３　回答貼付シート'!K617="１～２日（にち）ある",1,IF('３　回答貼付シート'!K617="３～５日（にち）ある",2,IF('３　回答貼付シート'!K617="ほぼ毎日（まいにち）ある",3,))))</f>
        <v>0</v>
      </c>
      <c r="J620" s="26">
        <f>IF('３　回答貼付シート'!L617="ない",0,IF('３　回答貼付シート'!L617="１～２日（にち）ある",1,IF('３　回答貼付シート'!L617="３～５日（にち）ある",2,IF('３　回答貼付シート'!L617="ほぼ毎日（まいにち）ある",3,))))</f>
        <v>0</v>
      </c>
      <c r="K620" s="26">
        <f>IF('３　回答貼付シート'!M617="ない",0,IF('３　回答貼付シート'!M617="１～２日（にち）ある",1,IF('３　回答貼付シート'!M617="３～５日（にち）ある",2,IF('３　回答貼付シート'!M617="ほぼ毎日（まいにち）ある",3,))))</f>
        <v>0</v>
      </c>
      <c r="L620" s="26">
        <f>IF('３　回答貼付シート'!N617="ない",0,IF('３　回答貼付シート'!N617="１～２日（にち）ある",1,IF('３　回答貼付シート'!N617="３～５日（にち）ある",2,IF('３　回答貼付シート'!N617="ほぼ毎日（まいにち）ある",3,))))</f>
        <v>0</v>
      </c>
      <c r="M620" s="26">
        <f>IF('３　回答貼付シート'!O617="ない",0,IF('３　回答貼付シート'!O617="１～２日（にち）ある",1,IF('３　回答貼付シート'!O617="３～５日（にち）ある",2,IF('３　回答貼付シート'!O617="ほぼ毎日（まいにち）ある",3,))))</f>
        <v>0</v>
      </c>
      <c r="N620" s="26">
        <f>IF('３　回答貼付シート'!P617="ない",0,IF('３　回答貼付シート'!P617="１～２日（にち）ある",1,IF('３　回答貼付シート'!P617="３～５日（にち）ある",2,IF('３　回答貼付シート'!P617="ほぼ毎日（まいにち）ある",3,))))</f>
        <v>0</v>
      </c>
      <c r="O620" s="26">
        <f>IF('３　回答貼付シート'!Q617="ない",0,IF('３　回答貼付シート'!Q617="１～２日（にち）ある",1,IF('３　回答貼付シート'!Q617="３～５日（にち）ある",2,IF('３　回答貼付シート'!Q617="ほぼ毎日（まいにち）ある",3,))))</f>
        <v>0</v>
      </c>
      <c r="P620" s="26">
        <f>IF('３　回答貼付シート'!R617="ない",0,IF('３　回答貼付シート'!R617="１～２日（にち）ある",1,IF('３　回答貼付シート'!R617="３～５日（にち）ある",2,IF('３　回答貼付シート'!R617="ほぼ毎日（まいにち）ある",3,))))</f>
        <v>0</v>
      </c>
      <c r="Q620" s="26">
        <f>IF('３　回答貼付シート'!S617="ない",0,IF('３　回答貼付シート'!S617="１～２日（にち）ある",1,IF('３　回答貼付シート'!S617="３～５日（にち）ある",2,IF('３　回答貼付シート'!S617="ほぼ毎日（まいにち）ある",3,))))</f>
        <v>0</v>
      </c>
      <c r="R620" s="26">
        <f>IF('３　回答貼付シート'!T617="ない",0,IF('３　回答貼付シート'!T617="１～２日（にち）ある",1,IF('３　回答貼付シート'!T617="３～５日（にち）ある",2,IF('３　回答貼付シート'!T617="ほぼ毎日（まいにち）ある",3,))))</f>
        <v>0</v>
      </c>
      <c r="S620" s="26">
        <f>IF('３　回答貼付シート'!U617="ない",0,IF('３　回答貼付シート'!U617="１～２日（にち）ある",1,IF('３　回答貼付シート'!U617="３～５日（にち）ある",2,IF('３　回答貼付シート'!U617="ほぼ毎日（まいにち）ある",3,))))</f>
        <v>0</v>
      </c>
      <c r="T620" s="26">
        <f>IF('３　回答貼付シート'!V617="ない",0,IF('３　回答貼付シート'!V617="１～２日（にち）ある",1,IF('３　回答貼付シート'!V617="３～５日（にち）ある",2,IF('３　回答貼付シート'!V617="ほぼ毎日（まいにち）ある",3,))))</f>
        <v>0</v>
      </c>
      <c r="U620" s="26">
        <f>IF('３　回答貼付シート'!W617="ない",0,IF('３　回答貼付シート'!W617="１～２日（にち）ある",1,IF('３　回答貼付シート'!W617="３～５日（にち）ある",2,IF('３　回答貼付シート'!W617="ほぼ毎日（まいにち）ある",3,))))</f>
        <v>0</v>
      </c>
      <c r="V620" s="26">
        <f>IF('３　回答貼付シート'!X617="ない",0,IF('３　回答貼付シート'!X617="１～２日（にち）ある",1,IF('３　回答貼付シート'!X617="３～５日（にち）ある",2,IF('３　回答貼付シート'!X617="ほぼ毎日（まいにち）ある",3,))))</f>
        <v>0</v>
      </c>
      <c r="W620" s="26">
        <f>IF('３　回答貼付シート'!Y617="ない",0,IF('３　回答貼付シート'!Y617="１～２日（にち）ある",1,IF('３　回答貼付シート'!Y617="３～５日（にち）ある",2,IF('３　回答貼付シート'!Y617="ほぼ毎日（まいにち）ある",3,))))</f>
        <v>0</v>
      </c>
      <c r="X620" s="26">
        <f>IF('３　回答貼付シート'!Z617="ない",0,IF('３　回答貼付シート'!Z617="１～２日（にち）ある",1,IF('３　回答貼付シート'!Z617="３～５日（にち）ある",2,IF('３　回答貼付シート'!Z617="ほぼ毎日（まいにち）ある",3,))))</f>
        <v>0</v>
      </c>
      <c r="Y620" s="26">
        <f>IF('３　回答貼付シート'!AA617="ない",0,IF('３　回答貼付シート'!AA617="１～２日（にち）ある",1,IF('３　回答貼付シート'!AA617="３～５日（にち）ある",2,IF('３　回答貼付シート'!AA617="ほぼ毎日（まいにち）ある",3,))))</f>
        <v>0</v>
      </c>
      <c r="Z620" s="26">
        <f>'３　回答貼付シート'!$AB617</f>
        <v>0</v>
      </c>
      <c r="AA620" s="26" t="str">
        <f t="shared" si="85"/>
        <v/>
      </c>
      <c r="AB620" s="26" t="str">
        <f t="shared" si="86"/>
        <v/>
      </c>
      <c r="AC620" s="26" t="str">
        <f t="shared" si="87"/>
        <v/>
      </c>
      <c r="AD620" s="26" t="str">
        <f t="shared" si="88"/>
        <v/>
      </c>
      <c r="AE620" s="26" t="str">
        <f t="shared" si="89"/>
        <v/>
      </c>
      <c r="AF620" t="str">
        <f t="shared" si="82"/>
        <v>0</v>
      </c>
      <c r="AG620">
        <f t="shared" si="83"/>
        <v>0</v>
      </c>
      <c r="AH620" s="34">
        <f t="shared" si="90"/>
        <v>0</v>
      </c>
    </row>
    <row r="621" spans="1:34">
      <c r="A621" s="26"/>
      <c r="B621" s="26">
        <f t="shared" si="84"/>
        <v>0</v>
      </c>
      <c r="C621" s="26">
        <f>IF('３　回答貼付シート'!$F618&lt;&gt;0,VLOOKUP('３　回答貼付シート'!$F618,$AF$2048:$AG$2054,2,FALSE),0)</f>
        <v>0</v>
      </c>
      <c r="D621" s="26">
        <f>IF('３　回答貼付シート'!$G618&lt;&gt;0,VLOOKUP(('３　回答貼付シート'!$G618), $AF$2048:$AG$2054,2,FALSE),0)</f>
        <v>0</v>
      </c>
      <c r="E621" s="26">
        <f>'３　回答貼付シート'!$H618</f>
        <v>0</v>
      </c>
      <c r="F621" s="26">
        <f>IF(E621=0,0,VLOOKUP($B621,'２　情報入力シート'!$A$2:$E$2049,5))</f>
        <v>0</v>
      </c>
      <c r="G621" s="26">
        <f>IF('３　回答貼付シート'!I618="ない",0,IF('３　回答貼付シート'!I618="１～２日（にち）ある",1,IF('３　回答貼付シート'!I618="３～５日（にち）ある",2,IF('３　回答貼付シート'!I618="ほぼ毎日（まいにち）ある",3,))))</f>
        <v>0</v>
      </c>
      <c r="H621" s="26">
        <f>IF('３　回答貼付シート'!J618="ない",0,IF('３　回答貼付シート'!J618="１～２日（にち）ある",1,IF('３　回答貼付シート'!J618="３～５日（にち）ある",2,IF('３　回答貼付シート'!J618="ほぼ毎日（まいにち）ある",3,))))</f>
        <v>0</v>
      </c>
      <c r="I621" s="26">
        <f>IF('３　回答貼付シート'!K618="ない",0,IF('３　回答貼付シート'!K618="１～２日（にち）ある",1,IF('３　回答貼付シート'!K618="３～５日（にち）ある",2,IF('３　回答貼付シート'!K618="ほぼ毎日（まいにち）ある",3,))))</f>
        <v>0</v>
      </c>
      <c r="J621" s="26">
        <f>IF('３　回答貼付シート'!L618="ない",0,IF('３　回答貼付シート'!L618="１～２日（にち）ある",1,IF('３　回答貼付シート'!L618="３～５日（にち）ある",2,IF('３　回答貼付シート'!L618="ほぼ毎日（まいにち）ある",3,))))</f>
        <v>0</v>
      </c>
      <c r="K621" s="26">
        <f>IF('３　回答貼付シート'!M618="ない",0,IF('３　回答貼付シート'!M618="１～２日（にち）ある",1,IF('３　回答貼付シート'!M618="３～５日（にち）ある",2,IF('３　回答貼付シート'!M618="ほぼ毎日（まいにち）ある",3,))))</f>
        <v>0</v>
      </c>
      <c r="L621" s="26">
        <f>IF('３　回答貼付シート'!N618="ない",0,IF('３　回答貼付シート'!N618="１～２日（にち）ある",1,IF('３　回答貼付シート'!N618="３～５日（にち）ある",2,IF('３　回答貼付シート'!N618="ほぼ毎日（まいにち）ある",3,))))</f>
        <v>0</v>
      </c>
      <c r="M621" s="26">
        <f>IF('３　回答貼付シート'!O618="ない",0,IF('３　回答貼付シート'!O618="１～２日（にち）ある",1,IF('３　回答貼付シート'!O618="３～５日（にち）ある",2,IF('３　回答貼付シート'!O618="ほぼ毎日（まいにち）ある",3,))))</f>
        <v>0</v>
      </c>
      <c r="N621" s="26">
        <f>IF('３　回答貼付シート'!P618="ない",0,IF('３　回答貼付シート'!P618="１～２日（にち）ある",1,IF('３　回答貼付シート'!P618="３～５日（にち）ある",2,IF('３　回答貼付シート'!P618="ほぼ毎日（まいにち）ある",3,))))</f>
        <v>0</v>
      </c>
      <c r="O621" s="26">
        <f>IF('３　回答貼付シート'!Q618="ない",0,IF('３　回答貼付シート'!Q618="１～２日（にち）ある",1,IF('３　回答貼付シート'!Q618="３～５日（にち）ある",2,IF('３　回答貼付シート'!Q618="ほぼ毎日（まいにち）ある",3,))))</f>
        <v>0</v>
      </c>
      <c r="P621" s="26">
        <f>IF('３　回答貼付シート'!R618="ない",0,IF('３　回答貼付シート'!R618="１～２日（にち）ある",1,IF('３　回答貼付シート'!R618="３～５日（にち）ある",2,IF('３　回答貼付シート'!R618="ほぼ毎日（まいにち）ある",3,))))</f>
        <v>0</v>
      </c>
      <c r="Q621" s="26">
        <f>IF('３　回答貼付シート'!S618="ない",0,IF('３　回答貼付シート'!S618="１～２日（にち）ある",1,IF('３　回答貼付シート'!S618="３～５日（にち）ある",2,IF('３　回答貼付シート'!S618="ほぼ毎日（まいにち）ある",3,))))</f>
        <v>0</v>
      </c>
      <c r="R621" s="26">
        <f>IF('３　回答貼付シート'!T618="ない",0,IF('３　回答貼付シート'!T618="１～２日（にち）ある",1,IF('３　回答貼付シート'!T618="３～５日（にち）ある",2,IF('３　回答貼付シート'!T618="ほぼ毎日（まいにち）ある",3,))))</f>
        <v>0</v>
      </c>
      <c r="S621" s="26">
        <f>IF('３　回答貼付シート'!U618="ない",0,IF('３　回答貼付シート'!U618="１～２日（にち）ある",1,IF('３　回答貼付シート'!U618="３～５日（にち）ある",2,IF('３　回答貼付シート'!U618="ほぼ毎日（まいにち）ある",3,))))</f>
        <v>0</v>
      </c>
      <c r="T621" s="26">
        <f>IF('３　回答貼付シート'!V618="ない",0,IF('３　回答貼付シート'!V618="１～２日（にち）ある",1,IF('３　回答貼付シート'!V618="３～５日（にち）ある",2,IF('３　回答貼付シート'!V618="ほぼ毎日（まいにち）ある",3,))))</f>
        <v>0</v>
      </c>
      <c r="U621" s="26">
        <f>IF('３　回答貼付シート'!W618="ない",0,IF('３　回答貼付シート'!W618="１～２日（にち）ある",1,IF('３　回答貼付シート'!W618="３～５日（にち）ある",2,IF('３　回答貼付シート'!W618="ほぼ毎日（まいにち）ある",3,))))</f>
        <v>0</v>
      </c>
      <c r="V621" s="26">
        <f>IF('３　回答貼付シート'!X618="ない",0,IF('３　回答貼付シート'!X618="１～２日（にち）ある",1,IF('３　回答貼付シート'!X618="３～５日（にち）ある",2,IF('３　回答貼付シート'!X618="ほぼ毎日（まいにち）ある",3,))))</f>
        <v>0</v>
      </c>
      <c r="W621" s="26">
        <f>IF('３　回答貼付シート'!Y618="ない",0,IF('３　回答貼付シート'!Y618="１～２日（にち）ある",1,IF('３　回答貼付シート'!Y618="３～５日（にち）ある",2,IF('３　回答貼付シート'!Y618="ほぼ毎日（まいにち）ある",3,))))</f>
        <v>0</v>
      </c>
      <c r="X621" s="26">
        <f>IF('３　回答貼付シート'!Z618="ない",0,IF('３　回答貼付シート'!Z618="１～２日（にち）ある",1,IF('３　回答貼付シート'!Z618="３～５日（にち）ある",2,IF('３　回答貼付シート'!Z618="ほぼ毎日（まいにち）ある",3,))))</f>
        <v>0</v>
      </c>
      <c r="Y621" s="26">
        <f>IF('３　回答貼付シート'!AA618="ない",0,IF('３　回答貼付シート'!AA618="１～２日（にち）ある",1,IF('３　回答貼付シート'!AA618="３～５日（にち）ある",2,IF('３　回答貼付シート'!AA618="ほぼ毎日（まいにち）ある",3,))))</f>
        <v>0</v>
      </c>
      <c r="Z621" s="26">
        <f>'３　回答貼付シート'!$AB618</f>
        <v>0</v>
      </c>
      <c r="AA621" s="26" t="str">
        <f t="shared" si="85"/>
        <v/>
      </c>
      <c r="AB621" s="26" t="str">
        <f t="shared" si="86"/>
        <v/>
      </c>
      <c r="AC621" s="26" t="str">
        <f t="shared" si="87"/>
        <v/>
      </c>
      <c r="AD621" s="26" t="str">
        <f t="shared" si="88"/>
        <v/>
      </c>
      <c r="AE621" s="26" t="str">
        <f t="shared" si="89"/>
        <v/>
      </c>
      <c r="AF621" t="str">
        <f t="shared" si="82"/>
        <v>0</v>
      </c>
      <c r="AG621">
        <f t="shared" si="83"/>
        <v>0</v>
      </c>
      <c r="AH621" s="34">
        <f t="shared" si="90"/>
        <v>0</v>
      </c>
    </row>
    <row r="622" spans="1:34">
      <c r="A622" s="26"/>
      <c r="B622" s="26">
        <f t="shared" si="84"/>
        <v>0</v>
      </c>
      <c r="C622" s="26">
        <f>IF('３　回答貼付シート'!$F619&lt;&gt;0,VLOOKUP('３　回答貼付シート'!$F619,$AF$2048:$AG$2054,2,FALSE),0)</f>
        <v>0</v>
      </c>
      <c r="D622" s="26">
        <f>IF('３　回答貼付シート'!$G619&lt;&gt;0,VLOOKUP(('３　回答貼付シート'!$G619), $AF$2048:$AG$2054,2,FALSE),0)</f>
        <v>0</v>
      </c>
      <c r="E622" s="26">
        <f>'３　回答貼付シート'!$H619</f>
        <v>0</v>
      </c>
      <c r="F622" s="26">
        <f>IF(E622=0,0,VLOOKUP($B622,'２　情報入力シート'!$A$2:$E$2049,5))</f>
        <v>0</v>
      </c>
      <c r="G622" s="26">
        <f>IF('３　回答貼付シート'!I619="ない",0,IF('３　回答貼付シート'!I619="１～２日（にち）ある",1,IF('３　回答貼付シート'!I619="３～５日（にち）ある",2,IF('３　回答貼付シート'!I619="ほぼ毎日（まいにち）ある",3,))))</f>
        <v>0</v>
      </c>
      <c r="H622" s="26">
        <f>IF('３　回答貼付シート'!J619="ない",0,IF('３　回答貼付シート'!J619="１～２日（にち）ある",1,IF('３　回答貼付シート'!J619="３～５日（にち）ある",2,IF('３　回答貼付シート'!J619="ほぼ毎日（まいにち）ある",3,))))</f>
        <v>0</v>
      </c>
      <c r="I622" s="26">
        <f>IF('３　回答貼付シート'!K619="ない",0,IF('３　回答貼付シート'!K619="１～２日（にち）ある",1,IF('３　回答貼付シート'!K619="３～５日（にち）ある",2,IF('３　回答貼付シート'!K619="ほぼ毎日（まいにち）ある",3,))))</f>
        <v>0</v>
      </c>
      <c r="J622" s="26">
        <f>IF('３　回答貼付シート'!L619="ない",0,IF('３　回答貼付シート'!L619="１～２日（にち）ある",1,IF('３　回答貼付シート'!L619="３～５日（にち）ある",2,IF('３　回答貼付シート'!L619="ほぼ毎日（まいにち）ある",3,))))</f>
        <v>0</v>
      </c>
      <c r="K622" s="26">
        <f>IF('３　回答貼付シート'!M619="ない",0,IF('３　回答貼付シート'!M619="１～２日（にち）ある",1,IF('３　回答貼付シート'!M619="３～５日（にち）ある",2,IF('３　回答貼付シート'!M619="ほぼ毎日（まいにち）ある",3,))))</f>
        <v>0</v>
      </c>
      <c r="L622" s="26">
        <f>IF('３　回答貼付シート'!N619="ない",0,IF('３　回答貼付シート'!N619="１～２日（にち）ある",1,IF('３　回答貼付シート'!N619="３～５日（にち）ある",2,IF('３　回答貼付シート'!N619="ほぼ毎日（まいにち）ある",3,))))</f>
        <v>0</v>
      </c>
      <c r="M622" s="26">
        <f>IF('３　回答貼付シート'!O619="ない",0,IF('３　回答貼付シート'!O619="１～２日（にち）ある",1,IF('３　回答貼付シート'!O619="３～５日（にち）ある",2,IF('３　回答貼付シート'!O619="ほぼ毎日（まいにち）ある",3,))))</f>
        <v>0</v>
      </c>
      <c r="N622" s="26">
        <f>IF('３　回答貼付シート'!P619="ない",0,IF('３　回答貼付シート'!P619="１～２日（にち）ある",1,IF('３　回答貼付シート'!P619="３～５日（にち）ある",2,IF('３　回答貼付シート'!P619="ほぼ毎日（まいにち）ある",3,))))</f>
        <v>0</v>
      </c>
      <c r="O622" s="26">
        <f>IF('３　回答貼付シート'!Q619="ない",0,IF('３　回答貼付シート'!Q619="１～２日（にち）ある",1,IF('３　回答貼付シート'!Q619="３～５日（にち）ある",2,IF('３　回答貼付シート'!Q619="ほぼ毎日（まいにち）ある",3,))))</f>
        <v>0</v>
      </c>
      <c r="P622" s="26">
        <f>IF('３　回答貼付シート'!R619="ない",0,IF('３　回答貼付シート'!R619="１～２日（にち）ある",1,IF('３　回答貼付シート'!R619="３～５日（にち）ある",2,IF('３　回答貼付シート'!R619="ほぼ毎日（まいにち）ある",3,))))</f>
        <v>0</v>
      </c>
      <c r="Q622" s="26">
        <f>IF('３　回答貼付シート'!S619="ない",0,IF('３　回答貼付シート'!S619="１～２日（にち）ある",1,IF('３　回答貼付シート'!S619="３～５日（にち）ある",2,IF('３　回答貼付シート'!S619="ほぼ毎日（まいにち）ある",3,))))</f>
        <v>0</v>
      </c>
      <c r="R622" s="26">
        <f>IF('３　回答貼付シート'!T619="ない",0,IF('３　回答貼付シート'!T619="１～２日（にち）ある",1,IF('３　回答貼付シート'!T619="３～５日（にち）ある",2,IF('３　回答貼付シート'!T619="ほぼ毎日（まいにち）ある",3,))))</f>
        <v>0</v>
      </c>
      <c r="S622" s="26">
        <f>IF('３　回答貼付シート'!U619="ない",0,IF('３　回答貼付シート'!U619="１～２日（にち）ある",1,IF('３　回答貼付シート'!U619="３～５日（にち）ある",2,IF('３　回答貼付シート'!U619="ほぼ毎日（まいにち）ある",3,))))</f>
        <v>0</v>
      </c>
      <c r="T622" s="26">
        <f>IF('３　回答貼付シート'!V619="ない",0,IF('３　回答貼付シート'!V619="１～２日（にち）ある",1,IF('３　回答貼付シート'!V619="３～５日（にち）ある",2,IF('３　回答貼付シート'!V619="ほぼ毎日（まいにち）ある",3,))))</f>
        <v>0</v>
      </c>
      <c r="U622" s="26">
        <f>IF('３　回答貼付シート'!W619="ない",0,IF('３　回答貼付シート'!W619="１～２日（にち）ある",1,IF('３　回答貼付シート'!W619="３～５日（にち）ある",2,IF('３　回答貼付シート'!W619="ほぼ毎日（まいにち）ある",3,))))</f>
        <v>0</v>
      </c>
      <c r="V622" s="26">
        <f>IF('３　回答貼付シート'!X619="ない",0,IF('３　回答貼付シート'!X619="１～２日（にち）ある",1,IF('３　回答貼付シート'!X619="３～５日（にち）ある",2,IF('３　回答貼付シート'!X619="ほぼ毎日（まいにち）ある",3,))))</f>
        <v>0</v>
      </c>
      <c r="W622" s="26">
        <f>IF('３　回答貼付シート'!Y619="ない",0,IF('３　回答貼付シート'!Y619="１～２日（にち）ある",1,IF('３　回答貼付シート'!Y619="３～５日（にち）ある",2,IF('３　回答貼付シート'!Y619="ほぼ毎日（まいにち）ある",3,))))</f>
        <v>0</v>
      </c>
      <c r="X622" s="26">
        <f>IF('３　回答貼付シート'!Z619="ない",0,IF('３　回答貼付シート'!Z619="１～２日（にち）ある",1,IF('３　回答貼付シート'!Z619="３～５日（にち）ある",2,IF('３　回答貼付シート'!Z619="ほぼ毎日（まいにち）ある",3,))))</f>
        <v>0</v>
      </c>
      <c r="Y622" s="26">
        <f>IF('３　回答貼付シート'!AA619="ない",0,IF('３　回答貼付シート'!AA619="１～２日（にち）ある",1,IF('３　回答貼付シート'!AA619="３～５日（にち）ある",2,IF('３　回答貼付シート'!AA619="ほぼ毎日（まいにち）ある",3,))))</f>
        <v>0</v>
      </c>
      <c r="Z622" s="26">
        <f>'３　回答貼付シート'!$AB619</f>
        <v>0</v>
      </c>
      <c r="AA622" s="26" t="str">
        <f t="shared" si="85"/>
        <v/>
      </c>
      <c r="AB622" s="26" t="str">
        <f t="shared" si="86"/>
        <v/>
      </c>
      <c r="AC622" s="26" t="str">
        <f t="shared" si="87"/>
        <v/>
      </c>
      <c r="AD622" s="26" t="str">
        <f t="shared" si="88"/>
        <v/>
      </c>
      <c r="AE622" s="26" t="str">
        <f t="shared" si="89"/>
        <v/>
      </c>
      <c r="AF622" t="str">
        <f t="shared" si="82"/>
        <v>0</v>
      </c>
      <c r="AG622">
        <f t="shared" si="83"/>
        <v>0</v>
      </c>
      <c r="AH622" s="34">
        <f t="shared" si="90"/>
        <v>0</v>
      </c>
    </row>
    <row r="623" spans="1:34">
      <c r="A623" s="26"/>
      <c r="B623" s="26">
        <f t="shared" si="84"/>
        <v>0</v>
      </c>
      <c r="C623" s="26">
        <f>IF('３　回答貼付シート'!$F620&lt;&gt;0,VLOOKUP('３　回答貼付シート'!$F620,$AF$2048:$AG$2054,2,FALSE),0)</f>
        <v>0</v>
      </c>
      <c r="D623" s="26">
        <f>IF('３　回答貼付シート'!$G620&lt;&gt;0,VLOOKUP(('３　回答貼付シート'!$G620), $AF$2048:$AG$2054,2,FALSE),0)</f>
        <v>0</v>
      </c>
      <c r="E623" s="26">
        <f>'３　回答貼付シート'!$H620</f>
        <v>0</v>
      </c>
      <c r="F623" s="26">
        <f>IF(E623=0,0,VLOOKUP($B623,'２　情報入力シート'!$A$2:$E$2049,5))</f>
        <v>0</v>
      </c>
      <c r="G623" s="26">
        <f>IF('３　回答貼付シート'!I620="ない",0,IF('３　回答貼付シート'!I620="１～２日（にち）ある",1,IF('３　回答貼付シート'!I620="３～５日（にち）ある",2,IF('３　回答貼付シート'!I620="ほぼ毎日（まいにち）ある",3,))))</f>
        <v>0</v>
      </c>
      <c r="H623" s="26">
        <f>IF('３　回答貼付シート'!J620="ない",0,IF('３　回答貼付シート'!J620="１～２日（にち）ある",1,IF('３　回答貼付シート'!J620="３～５日（にち）ある",2,IF('３　回答貼付シート'!J620="ほぼ毎日（まいにち）ある",3,))))</f>
        <v>0</v>
      </c>
      <c r="I623" s="26">
        <f>IF('３　回答貼付シート'!K620="ない",0,IF('３　回答貼付シート'!K620="１～２日（にち）ある",1,IF('３　回答貼付シート'!K620="３～５日（にち）ある",2,IF('３　回答貼付シート'!K620="ほぼ毎日（まいにち）ある",3,))))</f>
        <v>0</v>
      </c>
      <c r="J623" s="26">
        <f>IF('３　回答貼付シート'!L620="ない",0,IF('３　回答貼付シート'!L620="１～２日（にち）ある",1,IF('３　回答貼付シート'!L620="３～５日（にち）ある",2,IF('３　回答貼付シート'!L620="ほぼ毎日（まいにち）ある",3,))))</f>
        <v>0</v>
      </c>
      <c r="K623" s="26">
        <f>IF('３　回答貼付シート'!M620="ない",0,IF('３　回答貼付シート'!M620="１～２日（にち）ある",1,IF('３　回答貼付シート'!M620="３～５日（にち）ある",2,IF('３　回答貼付シート'!M620="ほぼ毎日（まいにち）ある",3,))))</f>
        <v>0</v>
      </c>
      <c r="L623" s="26">
        <f>IF('３　回答貼付シート'!N620="ない",0,IF('３　回答貼付シート'!N620="１～２日（にち）ある",1,IF('３　回答貼付シート'!N620="３～５日（にち）ある",2,IF('３　回答貼付シート'!N620="ほぼ毎日（まいにち）ある",3,))))</f>
        <v>0</v>
      </c>
      <c r="M623" s="26">
        <f>IF('３　回答貼付シート'!O620="ない",0,IF('３　回答貼付シート'!O620="１～２日（にち）ある",1,IF('３　回答貼付シート'!O620="３～５日（にち）ある",2,IF('３　回答貼付シート'!O620="ほぼ毎日（まいにち）ある",3,))))</f>
        <v>0</v>
      </c>
      <c r="N623" s="26">
        <f>IF('３　回答貼付シート'!P620="ない",0,IF('３　回答貼付シート'!P620="１～２日（にち）ある",1,IF('３　回答貼付シート'!P620="３～５日（にち）ある",2,IF('３　回答貼付シート'!P620="ほぼ毎日（まいにち）ある",3,))))</f>
        <v>0</v>
      </c>
      <c r="O623" s="26">
        <f>IF('３　回答貼付シート'!Q620="ない",0,IF('３　回答貼付シート'!Q620="１～２日（にち）ある",1,IF('３　回答貼付シート'!Q620="３～５日（にち）ある",2,IF('３　回答貼付シート'!Q620="ほぼ毎日（まいにち）ある",3,))))</f>
        <v>0</v>
      </c>
      <c r="P623" s="26">
        <f>IF('３　回答貼付シート'!R620="ない",0,IF('３　回答貼付シート'!R620="１～２日（にち）ある",1,IF('３　回答貼付シート'!R620="３～５日（にち）ある",2,IF('３　回答貼付シート'!R620="ほぼ毎日（まいにち）ある",3,))))</f>
        <v>0</v>
      </c>
      <c r="Q623" s="26">
        <f>IF('３　回答貼付シート'!S620="ない",0,IF('３　回答貼付シート'!S620="１～２日（にち）ある",1,IF('３　回答貼付シート'!S620="３～５日（にち）ある",2,IF('３　回答貼付シート'!S620="ほぼ毎日（まいにち）ある",3,))))</f>
        <v>0</v>
      </c>
      <c r="R623" s="26">
        <f>IF('３　回答貼付シート'!T620="ない",0,IF('３　回答貼付シート'!T620="１～２日（にち）ある",1,IF('３　回答貼付シート'!T620="３～５日（にち）ある",2,IF('３　回答貼付シート'!T620="ほぼ毎日（まいにち）ある",3,))))</f>
        <v>0</v>
      </c>
      <c r="S623" s="26">
        <f>IF('３　回答貼付シート'!U620="ない",0,IF('３　回答貼付シート'!U620="１～２日（にち）ある",1,IF('３　回答貼付シート'!U620="３～５日（にち）ある",2,IF('３　回答貼付シート'!U620="ほぼ毎日（まいにち）ある",3,))))</f>
        <v>0</v>
      </c>
      <c r="T623" s="26">
        <f>IF('３　回答貼付シート'!V620="ない",0,IF('３　回答貼付シート'!V620="１～２日（にち）ある",1,IF('３　回答貼付シート'!V620="３～５日（にち）ある",2,IF('３　回答貼付シート'!V620="ほぼ毎日（まいにち）ある",3,))))</f>
        <v>0</v>
      </c>
      <c r="U623" s="26">
        <f>IF('３　回答貼付シート'!W620="ない",0,IF('３　回答貼付シート'!W620="１～２日（にち）ある",1,IF('３　回答貼付シート'!W620="３～５日（にち）ある",2,IF('３　回答貼付シート'!W620="ほぼ毎日（まいにち）ある",3,))))</f>
        <v>0</v>
      </c>
      <c r="V623" s="26">
        <f>IF('３　回答貼付シート'!X620="ない",0,IF('３　回答貼付シート'!X620="１～２日（にち）ある",1,IF('３　回答貼付シート'!X620="３～５日（にち）ある",2,IF('３　回答貼付シート'!X620="ほぼ毎日（まいにち）ある",3,))))</f>
        <v>0</v>
      </c>
      <c r="W623" s="26">
        <f>IF('３　回答貼付シート'!Y620="ない",0,IF('３　回答貼付シート'!Y620="１～２日（にち）ある",1,IF('３　回答貼付シート'!Y620="３～５日（にち）ある",2,IF('３　回答貼付シート'!Y620="ほぼ毎日（まいにち）ある",3,))))</f>
        <v>0</v>
      </c>
      <c r="X623" s="26">
        <f>IF('３　回答貼付シート'!Z620="ない",0,IF('３　回答貼付シート'!Z620="１～２日（にち）ある",1,IF('３　回答貼付シート'!Z620="３～５日（にち）ある",2,IF('３　回答貼付シート'!Z620="ほぼ毎日（まいにち）ある",3,))))</f>
        <v>0</v>
      </c>
      <c r="Y623" s="26">
        <f>IF('３　回答貼付シート'!AA620="ない",0,IF('３　回答貼付シート'!AA620="１～２日（にち）ある",1,IF('３　回答貼付シート'!AA620="３～５日（にち）ある",2,IF('３　回答貼付シート'!AA620="ほぼ毎日（まいにち）ある",3,))))</f>
        <v>0</v>
      </c>
      <c r="Z623" s="26">
        <f>'３　回答貼付シート'!$AB620</f>
        <v>0</v>
      </c>
      <c r="AA623" s="26" t="str">
        <f t="shared" si="85"/>
        <v/>
      </c>
      <c r="AB623" s="26" t="str">
        <f t="shared" si="86"/>
        <v/>
      </c>
      <c r="AC623" s="26" t="str">
        <f t="shared" si="87"/>
        <v/>
      </c>
      <c r="AD623" s="26" t="str">
        <f t="shared" si="88"/>
        <v/>
      </c>
      <c r="AE623" s="26" t="str">
        <f t="shared" si="89"/>
        <v/>
      </c>
      <c r="AF623" t="str">
        <f t="shared" si="82"/>
        <v>0</v>
      </c>
      <c r="AG623">
        <f t="shared" si="83"/>
        <v>0</v>
      </c>
      <c r="AH623" s="34">
        <f t="shared" si="90"/>
        <v>0</v>
      </c>
    </row>
    <row r="624" spans="1:34">
      <c r="A624" s="26"/>
      <c r="B624" s="26">
        <f t="shared" si="84"/>
        <v>0</v>
      </c>
      <c r="C624" s="26">
        <f>IF('３　回答貼付シート'!$F621&lt;&gt;0,VLOOKUP('３　回答貼付シート'!$F621,$AF$2048:$AG$2054,2,FALSE),0)</f>
        <v>0</v>
      </c>
      <c r="D624" s="26">
        <f>IF('３　回答貼付シート'!$G621&lt;&gt;0,VLOOKUP(('３　回答貼付シート'!$G621), $AF$2048:$AG$2054,2,FALSE),0)</f>
        <v>0</v>
      </c>
      <c r="E624" s="26">
        <f>'３　回答貼付シート'!$H621</f>
        <v>0</v>
      </c>
      <c r="F624" s="26">
        <f>IF(E624=0,0,VLOOKUP($B624,'２　情報入力シート'!$A$2:$E$2049,5))</f>
        <v>0</v>
      </c>
      <c r="G624" s="26">
        <f>IF('３　回答貼付シート'!I621="ない",0,IF('３　回答貼付シート'!I621="１～２日（にち）ある",1,IF('３　回答貼付シート'!I621="３～５日（にち）ある",2,IF('３　回答貼付シート'!I621="ほぼ毎日（まいにち）ある",3,))))</f>
        <v>0</v>
      </c>
      <c r="H624" s="26">
        <f>IF('３　回答貼付シート'!J621="ない",0,IF('３　回答貼付シート'!J621="１～２日（にち）ある",1,IF('３　回答貼付シート'!J621="３～５日（にち）ある",2,IF('３　回答貼付シート'!J621="ほぼ毎日（まいにち）ある",3,))))</f>
        <v>0</v>
      </c>
      <c r="I624" s="26">
        <f>IF('３　回答貼付シート'!K621="ない",0,IF('３　回答貼付シート'!K621="１～２日（にち）ある",1,IF('３　回答貼付シート'!K621="３～５日（にち）ある",2,IF('３　回答貼付シート'!K621="ほぼ毎日（まいにち）ある",3,))))</f>
        <v>0</v>
      </c>
      <c r="J624" s="26">
        <f>IF('３　回答貼付シート'!L621="ない",0,IF('３　回答貼付シート'!L621="１～２日（にち）ある",1,IF('３　回答貼付シート'!L621="３～５日（にち）ある",2,IF('３　回答貼付シート'!L621="ほぼ毎日（まいにち）ある",3,))))</f>
        <v>0</v>
      </c>
      <c r="K624" s="26">
        <f>IF('３　回答貼付シート'!M621="ない",0,IF('３　回答貼付シート'!M621="１～２日（にち）ある",1,IF('３　回答貼付シート'!M621="３～５日（にち）ある",2,IF('３　回答貼付シート'!M621="ほぼ毎日（まいにち）ある",3,))))</f>
        <v>0</v>
      </c>
      <c r="L624" s="26">
        <f>IF('３　回答貼付シート'!N621="ない",0,IF('３　回答貼付シート'!N621="１～２日（にち）ある",1,IF('３　回答貼付シート'!N621="３～５日（にち）ある",2,IF('３　回答貼付シート'!N621="ほぼ毎日（まいにち）ある",3,))))</f>
        <v>0</v>
      </c>
      <c r="M624" s="26">
        <f>IF('３　回答貼付シート'!O621="ない",0,IF('３　回答貼付シート'!O621="１～２日（にち）ある",1,IF('３　回答貼付シート'!O621="３～５日（にち）ある",2,IF('３　回答貼付シート'!O621="ほぼ毎日（まいにち）ある",3,))))</f>
        <v>0</v>
      </c>
      <c r="N624" s="26">
        <f>IF('３　回答貼付シート'!P621="ない",0,IF('３　回答貼付シート'!P621="１～２日（にち）ある",1,IF('３　回答貼付シート'!P621="３～５日（にち）ある",2,IF('３　回答貼付シート'!P621="ほぼ毎日（まいにち）ある",3,))))</f>
        <v>0</v>
      </c>
      <c r="O624" s="26">
        <f>IF('３　回答貼付シート'!Q621="ない",0,IF('３　回答貼付シート'!Q621="１～２日（にち）ある",1,IF('３　回答貼付シート'!Q621="３～５日（にち）ある",2,IF('３　回答貼付シート'!Q621="ほぼ毎日（まいにち）ある",3,))))</f>
        <v>0</v>
      </c>
      <c r="P624" s="26">
        <f>IF('３　回答貼付シート'!R621="ない",0,IF('３　回答貼付シート'!R621="１～２日（にち）ある",1,IF('３　回答貼付シート'!R621="３～５日（にち）ある",2,IF('３　回答貼付シート'!R621="ほぼ毎日（まいにち）ある",3,))))</f>
        <v>0</v>
      </c>
      <c r="Q624" s="26">
        <f>IF('３　回答貼付シート'!S621="ない",0,IF('３　回答貼付シート'!S621="１～２日（にち）ある",1,IF('３　回答貼付シート'!S621="３～５日（にち）ある",2,IF('３　回答貼付シート'!S621="ほぼ毎日（まいにち）ある",3,))))</f>
        <v>0</v>
      </c>
      <c r="R624" s="26">
        <f>IF('３　回答貼付シート'!T621="ない",0,IF('３　回答貼付シート'!T621="１～２日（にち）ある",1,IF('３　回答貼付シート'!T621="３～５日（にち）ある",2,IF('３　回答貼付シート'!T621="ほぼ毎日（まいにち）ある",3,))))</f>
        <v>0</v>
      </c>
      <c r="S624" s="26">
        <f>IF('３　回答貼付シート'!U621="ない",0,IF('３　回答貼付シート'!U621="１～２日（にち）ある",1,IF('３　回答貼付シート'!U621="３～５日（にち）ある",2,IF('３　回答貼付シート'!U621="ほぼ毎日（まいにち）ある",3,))))</f>
        <v>0</v>
      </c>
      <c r="T624" s="26">
        <f>IF('３　回答貼付シート'!V621="ない",0,IF('３　回答貼付シート'!V621="１～２日（にち）ある",1,IF('３　回答貼付シート'!V621="３～５日（にち）ある",2,IF('３　回答貼付シート'!V621="ほぼ毎日（まいにち）ある",3,))))</f>
        <v>0</v>
      </c>
      <c r="U624" s="26">
        <f>IF('３　回答貼付シート'!W621="ない",0,IF('３　回答貼付シート'!W621="１～２日（にち）ある",1,IF('３　回答貼付シート'!W621="３～５日（にち）ある",2,IF('３　回答貼付シート'!W621="ほぼ毎日（まいにち）ある",3,))))</f>
        <v>0</v>
      </c>
      <c r="V624" s="26">
        <f>IF('３　回答貼付シート'!X621="ない",0,IF('３　回答貼付シート'!X621="１～２日（にち）ある",1,IF('３　回答貼付シート'!X621="３～５日（にち）ある",2,IF('３　回答貼付シート'!X621="ほぼ毎日（まいにち）ある",3,))))</f>
        <v>0</v>
      </c>
      <c r="W624" s="26">
        <f>IF('３　回答貼付シート'!Y621="ない",0,IF('３　回答貼付シート'!Y621="１～２日（にち）ある",1,IF('３　回答貼付シート'!Y621="３～５日（にち）ある",2,IF('３　回答貼付シート'!Y621="ほぼ毎日（まいにち）ある",3,))))</f>
        <v>0</v>
      </c>
      <c r="X624" s="26">
        <f>IF('３　回答貼付シート'!Z621="ない",0,IF('３　回答貼付シート'!Z621="１～２日（にち）ある",1,IF('３　回答貼付シート'!Z621="３～５日（にち）ある",2,IF('３　回答貼付シート'!Z621="ほぼ毎日（まいにち）ある",3,))))</f>
        <v>0</v>
      </c>
      <c r="Y624" s="26">
        <f>IF('３　回答貼付シート'!AA621="ない",0,IF('３　回答貼付シート'!AA621="１～２日（にち）ある",1,IF('３　回答貼付シート'!AA621="３～５日（にち）ある",2,IF('３　回答貼付シート'!AA621="ほぼ毎日（まいにち）ある",3,))))</f>
        <v>0</v>
      </c>
      <c r="Z624" s="26">
        <f>'３　回答貼付シート'!$AB621</f>
        <v>0</v>
      </c>
      <c r="AA624" s="26" t="str">
        <f t="shared" si="85"/>
        <v/>
      </c>
      <c r="AB624" s="26" t="str">
        <f t="shared" si="86"/>
        <v/>
      </c>
      <c r="AC624" s="26" t="str">
        <f t="shared" si="87"/>
        <v/>
      </c>
      <c r="AD624" s="26" t="str">
        <f t="shared" si="88"/>
        <v/>
      </c>
      <c r="AE624" s="26" t="str">
        <f t="shared" si="89"/>
        <v/>
      </c>
      <c r="AF624" t="str">
        <f t="shared" si="82"/>
        <v>0</v>
      </c>
      <c r="AG624">
        <f t="shared" si="83"/>
        <v>0</v>
      </c>
      <c r="AH624" s="34">
        <f t="shared" si="90"/>
        <v>0</v>
      </c>
    </row>
    <row r="625" spans="1:34">
      <c r="A625" s="26"/>
      <c r="B625" s="26">
        <f t="shared" si="84"/>
        <v>0</v>
      </c>
      <c r="C625" s="26">
        <f>IF('３　回答貼付シート'!$F622&lt;&gt;0,VLOOKUP('３　回答貼付シート'!$F622,$AF$2048:$AG$2054,2,FALSE),0)</f>
        <v>0</v>
      </c>
      <c r="D625" s="26">
        <f>IF('３　回答貼付シート'!$G622&lt;&gt;0,VLOOKUP(('３　回答貼付シート'!$G622), $AF$2048:$AG$2054,2,FALSE),0)</f>
        <v>0</v>
      </c>
      <c r="E625" s="26">
        <f>'３　回答貼付シート'!$H622</f>
        <v>0</v>
      </c>
      <c r="F625" s="26">
        <f>IF(E625=0,0,VLOOKUP($B625,'２　情報入力シート'!$A$2:$E$2049,5))</f>
        <v>0</v>
      </c>
      <c r="G625" s="26">
        <f>IF('３　回答貼付シート'!I622="ない",0,IF('３　回答貼付シート'!I622="１～２日（にち）ある",1,IF('３　回答貼付シート'!I622="３～５日（にち）ある",2,IF('３　回答貼付シート'!I622="ほぼ毎日（まいにち）ある",3,))))</f>
        <v>0</v>
      </c>
      <c r="H625" s="26">
        <f>IF('３　回答貼付シート'!J622="ない",0,IF('３　回答貼付シート'!J622="１～２日（にち）ある",1,IF('３　回答貼付シート'!J622="３～５日（にち）ある",2,IF('３　回答貼付シート'!J622="ほぼ毎日（まいにち）ある",3,))))</f>
        <v>0</v>
      </c>
      <c r="I625" s="26">
        <f>IF('３　回答貼付シート'!K622="ない",0,IF('３　回答貼付シート'!K622="１～２日（にち）ある",1,IF('３　回答貼付シート'!K622="３～５日（にち）ある",2,IF('３　回答貼付シート'!K622="ほぼ毎日（まいにち）ある",3,))))</f>
        <v>0</v>
      </c>
      <c r="J625" s="26">
        <f>IF('３　回答貼付シート'!L622="ない",0,IF('３　回答貼付シート'!L622="１～２日（にち）ある",1,IF('３　回答貼付シート'!L622="３～５日（にち）ある",2,IF('３　回答貼付シート'!L622="ほぼ毎日（まいにち）ある",3,))))</f>
        <v>0</v>
      </c>
      <c r="K625" s="26">
        <f>IF('３　回答貼付シート'!M622="ない",0,IF('３　回答貼付シート'!M622="１～２日（にち）ある",1,IF('３　回答貼付シート'!M622="３～５日（にち）ある",2,IF('３　回答貼付シート'!M622="ほぼ毎日（まいにち）ある",3,))))</f>
        <v>0</v>
      </c>
      <c r="L625" s="26">
        <f>IF('３　回答貼付シート'!N622="ない",0,IF('３　回答貼付シート'!N622="１～２日（にち）ある",1,IF('３　回答貼付シート'!N622="３～５日（にち）ある",2,IF('３　回答貼付シート'!N622="ほぼ毎日（まいにち）ある",3,))))</f>
        <v>0</v>
      </c>
      <c r="M625" s="26">
        <f>IF('３　回答貼付シート'!O622="ない",0,IF('３　回答貼付シート'!O622="１～２日（にち）ある",1,IF('３　回答貼付シート'!O622="３～５日（にち）ある",2,IF('３　回答貼付シート'!O622="ほぼ毎日（まいにち）ある",3,))))</f>
        <v>0</v>
      </c>
      <c r="N625" s="26">
        <f>IF('３　回答貼付シート'!P622="ない",0,IF('３　回答貼付シート'!P622="１～２日（にち）ある",1,IF('３　回答貼付シート'!P622="３～５日（にち）ある",2,IF('３　回答貼付シート'!P622="ほぼ毎日（まいにち）ある",3,))))</f>
        <v>0</v>
      </c>
      <c r="O625" s="26">
        <f>IF('３　回答貼付シート'!Q622="ない",0,IF('３　回答貼付シート'!Q622="１～２日（にち）ある",1,IF('３　回答貼付シート'!Q622="３～５日（にち）ある",2,IF('３　回答貼付シート'!Q622="ほぼ毎日（まいにち）ある",3,))))</f>
        <v>0</v>
      </c>
      <c r="P625" s="26">
        <f>IF('３　回答貼付シート'!R622="ない",0,IF('３　回答貼付シート'!R622="１～２日（にち）ある",1,IF('３　回答貼付シート'!R622="３～５日（にち）ある",2,IF('３　回答貼付シート'!R622="ほぼ毎日（まいにち）ある",3,))))</f>
        <v>0</v>
      </c>
      <c r="Q625" s="26">
        <f>IF('３　回答貼付シート'!S622="ない",0,IF('３　回答貼付シート'!S622="１～２日（にち）ある",1,IF('３　回答貼付シート'!S622="３～５日（にち）ある",2,IF('３　回答貼付シート'!S622="ほぼ毎日（まいにち）ある",3,))))</f>
        <v>0</v>
      </c>
      <c r="R625" s="26">
        <f>IF('３　回答貼付シート'!T622="ない",0,IF('３　回答貼付シート'!T622="１～２日（にち）ある",1,IF('３　回答貼付シート'!T622="３～５日（にち）ある",2,IF('３　回答貼付シート'!T622="ほぼ毎日（まいにち）ある",3,))))</f>
        <v>0</v>
      </c>
      <c r="S625" s="26">
        <f>IF('３　回答貼付シート'!U622="ない",0,IF('３　回答貼付シート'!U622="１～２日（にち）ある",1,IF('３　回答貼付シート'!U622="３～５日（にち）ある",2,IF('３　回答貼付シート'!U622="ほぼ毎日（まいにち）ある",3,))))</f>
        <v>0</v>
      </c>
      <c r="T625" s="26">
        <f>IF('３　回答貼付シート'!V622="ない",0,IF('３　回答貼付シート'!V622="１～２日（にち）ある",1,IF('３　回答貼付シート'!V622="３～５日（にち）ある",2,IF('３　回答貼付シート'!V622="ほぼ毎日（まいにち）ある",3,))))</f>
        <v>0</v>
      </c>
      <c r="U625" s="26">
        <f>IF('３　回答貼付シート'!W622="ない",0,IF('３　回答貼付シート'!W622="１～２日（にち）ある",1,IF('３　回答貼付シート'!W622="３～５日（にち）ある",2,IF('３　回答貼付シート'!W622="ほぼ毎日（まいにち）ある",3,))))</f>
        <v>0</v>
      </c>
      <c r="V625" s="26">
        <f>IF('３　回答貼付シート'!X622="ない",0,IF('３　回答貼付シート'!X622="１～２日（にち）ある",1,IF('３　回答貼付シート'!X622="３～５日（にち）ある",2,IF('３　回答貼付シート'!X622="ほぼ毎日（まいにち）ある",3,))))</f>
        <v>0</v>
      </c>
      <c r="W625" s="26">
        <f>IF('３　回答貼付シート'!Y622="ない",0,IF('３　回答貼付シート'!Y622="１～２日（にち）ある",1,IF('３　回答貼付シート'!Y622="３～５日（にち）ある",2,IF('３　回答貼付シート'!Y622="ほぼ毎日（まいにち）ある",3,))))</f>
        <v>0</v>
      </c>
      <c r="X625" s="26">
        <f>IF('３　回答貼付シート'!Z622="ない",0,IF('３　回答貼付シート'!Z622="１～２日（にち）ある",1,IF('３　回答貼付シート'!Z622="３～５日（にち）ある",2,IF('３　回答貼付シート'!Z622="ほぼ毎日（まいにち）ある",3,))))</f>
        <v>0</v>
      </c>
      <c r="Y625" s="26">
        <f>IF('３　回答貼付シート'!AA622="ない",0,IF('３　回答貼付シート'!AA622="１～２日（にち）ある",1,IF('３　回答貼付シート'!AA622="３～５日（にち）ある",2,IF('３　回答貼付シート'!AA622="ほぼ毎日（まいにち）ある",3,))))</f>
        <v>0</v>
      </c>
      <c r="Z625" s="26">
        <f>'３　回答貼付シート'!$AB622</f>
        <v>0</v>
      </c>
      <c r="AA625" s="26" t="str">
        <f t="shared" si="85"/>
        <v/>
      </c>
      <c r="AB625" s="26" t="str">
        <f t="shared" si="86"/>
        <v/>
      </c>
      <c r="AC625" s="26" t="str">
        <f t="shared" si="87"/>
        <v/>
      </c>
      <c r="AD625" s="26" t="str">
        <f t="shared" si="88"/>
        <v/>
      </c>
      <c r="AE625" s="26" t="str">
        <f t="shared" si="89"/>
        <v/>
      </c>
      <c r="AF625" t="str">
        <f t="shared" si="82"/>
        <v>0</v>
      </c>
      <c r="AG625">
        <f t="shared" si="83"/>
        <v>0</v>
      </c>
      <c r="AH625" s="34">
        <f t="shared" si="90"/>
        <v>0</v>
      </c>
    </row>
    <row r="626" spans="1:34">
      <c r="A626" s="26"/>
      <c r="B626" s="26">
        <f t="shared" si="84"/>
        <v>0</v>
      </c>
      <c r="C626" s="26">
        <f>IF('３　回答貼付シート'!$F623&lt;&gt;0,VLOOKUP('３　回答貼付シート'!$F623,$AF$2048:$AG$2054,2,FALSE),0)</f>
        <v>0</v>
      </c>
      <c r="D626" s="26">
        <f>IF('３　回答貼付シート'!$G623&lt;&gt;0,VLOOKUP(('３　回答貼付シート'!$G623), $AF$2048:$AG$2054,2,FALSE),0)</f>
        <v>0</v>
      </c>
      <c r="E626" s="26">
        <f>'３　回答貼付シート'!$H623</f>
        <v>0</v>
      </c>
      <c r="F626" s="26">
        <f>IF(E626=0,0,VLOOKUP($B626,'２　情報入力シート'!$A$2:$E$2049,5))</f>
        <v>0</v>
      </c>
      <c r="G626" s="26">
        <f>IF('３　回答貼付シート'!I623="ない",0,IF('３　回答貼付シート'!I623="１～２日（にち）ある",1,IF('３　回答貼付シート'!I623="３～５日（にち）ある",2,IF('３　回答貼付シート'!I623="ほぼ毎日（まいにち）ある",3,))))</f>
        <v>0</v>
      </c>
      <c r="H626" s="26">
        <f>IF('３　回答貼付シート'!J623="ない",0,IF('３　回答貼付シート'!J623="１～２日（にち）ある",1,IF('３　回答貼付シート'!J623="３～５日（にち）ある",2,IF('３　回答貼付シート'!J623="ほぼ毎日（まいにち）ある",3,))))</f>
        <v>0</v>
      </c>
      <c r="I626" s="26">
        <f>IF('３　回答貼付シート'!K623="ない",0,IF('３　回答貼付シート'!K623="１～２日（にち）ある",1,IF('３　回答貼付シート'!K623="３～５日（にち）ある",2,IF('３　回答貼付シート'!K623="ほぼ毎日（まいにち）ある",3,))))</f>
        <v>0</v>
      </c>
      <c r="J626" s="26">
        <f>IF('３　回答貼付シート'!L623="ない",0,IF('３　回答貼付シート'!L623="１～２日（にち）ある",1,IF('３　回答貼付シート'!L623="３～５日（にち）ある",2,IF('３　回答貼付シート'!L623="ほぼ毎日（まいにち）ある",3,))))</f>
        <v>0</v>
      </c>
      <c r="K626" s="26">
        <f>IF('３　回答貼付シート'!M623="ない",0,IF('３　回答貼付シート'!M623="１～２日（にち）ある",1,IF('３　回答貼付シート'!M623="３～５日（にち）ある",2,IF('３　回答貼付シート'!M623="ほぼ毎日（まいにち）ある",3,))))</f>
        <v>0</v>
      </c>
      <c r="L626" s="26">
        <f>IF('３　回答貼付シート'!N623="ない",0,IF('３　回答貼付シート'!N623="１～２日（にち）ある",1,IF('３　回答貼付シート'!N623="３～５日（にち）ある",2,IF('３　回答貼付シート'!N623="ほぼ毎日（まいにち）ある",3,))))</f>
        <v>0</v>
      </c>
      <c r="M626" s="26">
        <f>IF('３　回答貼付シート'!O623="ない",0,IF('３　回答貼付シート'!O623="１～２日（にち）ある",1,IF('３　回答貼付シート'!O623="３～５日（にち）ある",2,IF('３　回答貼付シート'!O623="ほぼ毎日（まいにち）ある",3,))))</f>
        <v>0</v>
      </c>
      <c r="N626" s="26">
        <f>IF('３　回答貼付シート'!P623="ない",0,IF('３　回答貼付シート'!P623="１～２日（にち）ある",1,IF('３　回答貼付シート'!P623="３～５日（にち）ある",2,IF('３　回答貼付シート'!P623="ほぼ毎日（まいにち）ある",3,))))</f>
        <v>0</v>
      </c>
      <c r="O626" s="26">
        <f>IF('３　回答貼付シート'!Q623="ない",0,IF('３　回答貼付シート'!Q623="１～２日（にち）ある",1,IF('３　回答貼付シート'!Q623="３～５日（にち）ある",2,IF('３　回答貼付シート'!Q623="ほぼ毎日（まいにち）ある",3,))))</f>
        <v>0</v>
      </c>
      <c r="P626" s="26">
        <f>IF('３　回答貼付シート'!R623="ない",0,IF('３　回答貼付シート'!R623="１～２日（にち）ある",1,IF('３　回答貼付シート'!R623="３～５日（にち）ある",2,IF('３　回答貼付シート'!R623="ほぼ毎日（まいにち）ある",3,))))</f>
        <v>0</v>
      </c>
      <c r="Q626" s="26">
        <f>IF('３　回答貼付シート'!S623="ない",0,IF('３　回答貼付シート'!S623="１～２日（にち）ある",1,IF('３　回答貼付シート'!S623="３～５日（にち）ある",2,IF('３　回答貼付シート'!S623="ほぼ毎日（まいにち）ある",3,))))</f>
        <v>0</v>
      </c>
      <c r="R626" s="26">
        <f>IF('３　回答貼付シート'!T623="ない",0,IF('３　回答貼付シート'!T623="１～２日（にち）ある",1,IF('３　回答貼付シート'!T623="３～５日（にち）ある",2,IF('３　回答貼付シート'!T623="ほぼ毎日（まいにち）ある",3,))))</f>
        <v>0</v>
      </c>
      <c r="S626" s="26">
        <f>IF('３　回答貼付シート'!U623="ない",0,IF('３　回答貼付シート'!U623="１～２日（にち）ある",1,IF('３　回答貼付シート'!U623="３～５日（にち）ある",2,IF('３　回答貼付シート'!U623="ほぼ毎日（まいにち）ある",3,))))</f>
        <v>0</v>
      </c>
      <c r="T626" s="26">
        <f>IF('３　回答貼付シート'!V623="ない",0,IF('３　回答貼付シート'!V623="１～２日（にち）ある",1,IF('３　回答貼付シート'!V623="３～５日（にち）ある",2,IF('３　回答貼付シート'!V623="ほぼ毎日（まいにち）ある",3,))))</f>
        <v>0</v>
      </c>
      <c r="U626" s="26">
        <f>IF('３　回答貼付シート'!W623="ない",0,IF('３　回答貼付シート'!W623="１～２日（にち）ある",1,IF('３　回答貼付シート'!W623="３～５日（にち）ある",2,IF('３　回答貼付シート'!W623="ほぼ毎日（まいにち）ある",3,))))</f>
        <v>0</v>
      </c>
      <c r="V626" s="26">
        <f>IF('３　回答貼付シート'!X623="ない",0,IF('３　回答貼付シート'!X623="１～２日（にち）ある",1,IF('３　回答貼付シート'!X623="３～５日（にち）ある",2,IF('３　回答貼付シート'!X623="ほぼ毎日（まいにち）ある",3,))))</f>
        <v>0</v>
      </c>
      <c r="W626" s="26">
        <f>IF('３　回答貼付シート'!Y623="ない",0,IF('３　回答貼付シート'!Y623="１～２日（にち）ある",1,IF('３　回答貼付シート'!Y623="３～５日（にち）ある",2,IF('３　回答貼付シート'!Y623="ほぼ毎日（まいにち）ある",3,))))</f>
        <v>0</v>
      </c>
      <c r="X626" s="26">
        <f>IF('３　回答貼付シート'!Z623="ない",0,IF('３　回答貼付シート'!Z623="１～２日（にち）ある",1,IF('３　回答貼付シート'!Z623="３～５日（にち）ある",2,IF('３　回答貼付シート'!Z623="ほぼ毎日（まいにち）ある",3,))))</f>
        <v>0</v>
      </c>
      <c r="Y626" s="26">
        <f>IF('３　回答貼付シート'!AA623="ない",0,IF('３　回答貼付シート'!AA623="１～２日（にち）ある",1,IF('３　回答貼付シート'!AA623="３～５日（にち）ある",2,IF('３　回答貼付シート'!AA623="ほぼ毎日（まいにち）ある",3,))))</f>
        <v>0</v>
      </c>
      <c r="Z626" s="26">
        <f>'３　回答貼付シート'!$AB623</f>
        <v>0</v>
      </c>
      <c r="AA626" s="26" t="str">
        <f t="shared" si="85"/>
        <v/>
      </c>
      <c r="AB626" s="26" t="str">
        <f t="shared" si="86"/>
        <v/>
      </c>
      <c r="AC626" s="26" t="str">
        <f t="shared" si="87"/>
        <v/>
      </c>
      <c r="AD626" s="26" t="str">
        <f t="shared" si="88"/>
        <v/>
      </c>
      <c r="AE626" s="26" t="str">
        <f t="shared" si="89"/>
        <v/>
      </c>
      <c r="AF626" t="str">
        <f t="shared" si="82"/>
        <v>0</v>
      </c>
      <c r="AG626">
        <f t="shared" si="83"/>
        <v>0</v>
      </c>
      <c r="AH626" s="34">
        <f t="shared" si="90"/>
        <v>0</v>
      </c>
    </row>
    <row r="627" spans="1:34">
      <c r="A627" s="26"/>
      <c r="B627" s="26">
        <f t="shared" si="84"/>
        <v>0</v>
      </c>
      <c r="C627" s="26">
        <f>IF('３　回答貼付シート'!$F624&lt;&gt;0,VLOOKUP('３　回答貼付シート'!$F624,$AF$2048:$AG$2054,2,FALSE),0)</f>
        <v>0</v>
      </c>
      <c r="D627" s="26">
        <f>IF('３　回答貼付シート'!$G624&lt;&gt;0,VLOOKUP(('３　回答貼付シート'!$G624), $AF$2048:$AG$2054,2,FALSE),0)</f>
        <v>0</v>
      </c>
      <c r="E627" s="26">
        <f>'３　回答貼付シート'!$H624</f>
        <v>0</v>
      </c>
      <c r="F627" s="26">
        <f>IF(E627=0,0,VLOOKUP($B627,'２　情報入力シート'!$A$2:$E$2049,5))</f>
        <v>0</v>
      </c>
      <c r="G627" s="26">
        <f>IF('３　回答貼付シート'!I624="ない",0,IF('３　回答貼付シート'!I624="１～２日（にち）ある",1,IF('３　回答貼付シート'!I624="３～５日（にち）ある",2,IF('３　回答貼付シート'!I624="ほぼ毎日（まいにち）ある",3,))))</f>
        <v>0</v>
      </c>
      <c r="H627" s="26">
        <f>IF('３　回答貼付シート'!J624="ない",0,IF('３　回答貼付シート'!J624="１～２日（にち）ある",1,IF('３　回答貼付シート'!J624="３～５日（にち）ある",2,IF('３　回答貼付シート'!J624="ほぼ毎日（まいにち）ある",3,))))</f>
        <v>0</v>
      </c>
      <c r="I627" s="26">
        <f>IF('３　回答貼付シート'!K624="ない",0,IF('３　回答貼付シート'!K624="１～２日（にち）ある",1,IF('３　回答貼付シート'!K624="３～５日（にち）ある",2,IF('３　回答貼付シート'!K624="ほぼ毎日（まいにち）ある",3,))))</f>
        <v>0</v>
      </c>
      <c r="J627" s="26">
        <f>IF('３　回答貼付シート'!L624="ない",0,IF('３　回答貼付シート'!L624="１～２日（にち）ある",1,IF('３　回答貼付シート'!L624="３～５日（にち）ある",2,IF('３　回答貼付シート'!L624="ほぼ毎日（まいにち）ある",3,))))</f>
        <v>0</v>
      </c>
      <c r="K627" s="26">
        <f>IF('３　回答貼付シート'!M624="ない",0,IF('３　回答貼付シート'!M624="１～２日（にち）ある",1,IF('３　回答貼付シート'!M624="３～５日（にち）ある",2,IF('３　回答貼付シート'!M624="ほぼ毎日（まいにち）ある",3,))))</f>
        <v>0</v>
      </c>
      <c r="L627" s="26">
        <f>IF('３　回答貼付シート'!N624="ない",0,IF('３　回答貼付シート'!N624="１～２日（にち）ある",1,IF('３　回答貼付シート'!N624="３～５日（にち）ある",2,IF('３　回答貼付シート'!N624="ほぼ毎日（まいにち）ある",3,))))</f>
        <v>0</v>
      </c>
      <c r="M627" s="26">
        <f>IF('３　回答貼付シート'!O624="ない",0,IF('３　回答貼付シート'!O624="１～２日（にち）ある",1,IF('３　回答貼付シート'!O624="３～５日（にち）ある",2,IF('３　回答貼付シート'!O624="ほぼ毎日（まいにち）ある",3,))))</f>
        <v>0</v>
      </c>
      <c r="N627" s="26">
        <f>IF('３　回答貼付シート'!P624="ない",0,IF('３　回答貼付シート'!P624="１～２日（にち）ある",1,IF('３　回答貼付シート'!P624="３～５日（にち）ある",2,IF('３　回答貼付シート'!P624="ほぼ毎日（まいにち）ある",3,))))</f>
        <v>0</v>
      </c>
      <c r="O627" s="26">
        <f>IF('３　回答貼付シート'!Q624="ない",0,IF('３　回答貼付シート'!Q624="１～２日（にち）ある",1,IF('３　回答貼付シート'!Q624="３～５日（にち）ある",2,IF('３　回答貼付シート'!Q624="ほぼ毎日（まいにち）ある",3,))))</f>
        <v>0</v>
      </c>
      <c r="P627" s="26">
        <f>IF('３　回答貼付シート'!R624="ない",0,IF('３　回答貼付シート'!R624="１～２日（にち）ある",1,IF('３　回答貼付シート'!R624="３～５日（にち）ある",2,IF('３　回答貼付シート'!R624="ほぼ毎日（まいにち）ある",3,))))</f>
        <v>0</v>
      </c>
      <c r="Q627" s="26">
        <f>IF('３　回答貼付シート'!S624="ない",0,IF('３　回答貼付シート'!S624="１～２日（にち）ある",1,IF('３　回答貼付シート'!S624="３～５日（にち）ある",2,IF('３　回答貼付シート'!S624="ほぼ毎日（まいにち）ある",3,))))</f>
        <v>0</v>
      </c>
      <c r="R627" s="26">
        <f>IF('３　回答貼付シート'!T624="ない",0,IF('３　回答貼付シート'!T624="１～２日（にち）ある",1,IF('３　回答貼付シート'!T624="３～５日（にち）ある",2,IF('３　回答貼付シート'!T624="ほぼ毎日（まいにち）ある",3,))))</f>
        <v>0</v>
      </c>
      <c r="S627" s="26">
        <f>IF('３　回答貼付シート'!U624="ない",0,IF('３　回答貼付シート'!U624="１～２日（にち）ある",1,IF('３　回答貼付シート'!U624="３～５日（にち）ある",2,IF('３　回答貼付シート'!U624="ほぼ毎日（まいにち）ある",3,))))</f>
        <v>0</v>
      </c>
      <c r="T627" s="26">
        <f>IF('３　回答貼付シート'!V624="ない",0,IF('３　回答貼付シート'!V624="１～２日（にち）ある",1,IF('３　回答貼付シート'!V624="３～５日（にち）ある",2,IF('３　回答貼付シート'!V624="ほぼ毎日（まいにち）ある",3,))))</f>
        <v>0</v>
      </c>
      <c r="U627" s="26">
        <f>IF('３　回答貼付シート'!W624="ない",0,IF('３　回答貼付シート'!W624="１～２日（にち）ある",1,IF('３　回答貼付シート'!W624="３～５日（にち）ある",2,IF('３　回答貼付シート'!W624="ほぼ毎日（まいにち）ある",3,))))</f>
        <v>0</v>
      </c>
      <c r="V627" s="26">
        <f>IF('３　回答貼付シート'!X624="ない",0,IF('３　回答貼付シート'!X624="１～２日（にち）ある",1,IF('３　回答貼付シート'!X624="３～５日（にち）ある",2,IF('３　回答貼付シート'!X624="ほぼ毎日（まいにち）ある",3,))))</f>
        <v>0</v>
      </c>
      <c r="W627" s="26">
        <f>IF('３　回答貼付シート'!Y624="ない",0,IF('３　回答貼付シート'!Y624="１～２日（にち）ある",1,IF('３　回答貼付シート'!Y624="３～５日（にち）ある",2,IF('３　回答貼付シート'!Y624="ほぼ毎日（まいにち）ある",3,))))</f>
        <v>0</v>
      </c>
      <c r="X627" s="26">
        <f>IF('３　回答貼付シート'!Z624="ない",0,IF('３　回答貼付シート'!Z624="１～２日（にち）ある",1,IF('３　回答貼付シート'!Z624="３～５日（にち）ある",2,IF('３　回答貼付シート'!Z624="ほぼ毎日（まいにち）ある",3,))))</f>
        <v>0</v>
      </c>
      <c r="Y627" s="26">
        <f>IF('３　回答貼付シート'!AA624="ない",0,IF('３　回答貼付シート'!AA624="１～２日（にち）ある",1,IF('３　回答貼付シート'!AA624="３～５日（にち）ある",2,IF('３　回答貼付シート'!AA624="ほぼ毎日（まいにち）ある",3,))))</f>
        <v>0</v>
      </c>
      <c r="Z627" s="26">
        <f>'３　回答貼付シート'!$AB624</f>
        <v>0</v>
      </c>
      <c r="AA627" s="26" t="str">
        <f t="shared" si="85"/>
        <v/>
      </c>
      <c r="AB627" s="26" t="str">
        <f t="shared" si="86"/>
        <v/>
      </c>
      <c r="AC627" s="26" t="str">
        <f t="shared" si="87"/>
        <v/>
      </c>
      <c r="AD627" s="26" t="str">
        <f t="shared" si="88"/>
        <v/>
      </c>
      <c r="AE627" s="26" t="str">
        <f t="shared" si="89"/>
        <v/>
      </c>
      <c r="AF627" t="str">
        <f t="shared" si="82"/>
        <v>0</v>
      </c>
      <c r="AG627">
        <f t="shared" si="83"/>
        <v>0</v>
      </c>
      <c r="AH627" s="34">
        <f t="shared" si="90"/>
        <v>0</v>
      </c>
    </row>
    <row r="628" spans="1:34">
      <c r="A628" s="26"/>
      <c r="B628" s="26">
        <f t="shared" si="84"/>
        <v>0</v>
      </c>
      <c r="C628" s="26">
        <f>IF('３　回答貼付シート'!$F625&lt;&gt;0,VLOOKUP('３　回答貼付シート'!$F625,$AF$2048:$AG$2054,2,FALSE),0)</f>
        <v>0</v>
      </c>
      <c r="D628" s="26">
        <f>IF('３　回答貼付シート'!$G625&lt;&gt;0,VLOOKUP(('３　回答貼付シート'!$G625), $AF$2048:$AG$2054,2,FALSE),0)</f>
        <v>0</v>
      </c>
      <c r="E628" s="26">
        <f>'３　回答貼付シート'!$H625</f>
        <v>0</v>
      </c>
      <c r="F628" s="26">
        <f>IF(E628=0,0,VLOOKUP($B628,'２　情報入力シート'!$A$2:$E$2049,5))</f>
        <v>0</v>
      </c>
      <c r="G628" s="26">
        <f>IF('３　回答貼付シート'!I625="ない",0,IF('３　回答貼付シート'!I625="１～２日（にち）ある",1,IF('３　回答貼付シート'!I625="３～５日（にち）ある",2,IF('３　回答貼付シート'!I625="ほぼ毎日（まいにち）ある",3,))))</f>
        <v>0</v>
      </c>
      <c r="H628" s="26">
        <f>IF('３　回答貼付シート'!J625="ない",0,IF('３　回答貼付シート'!J625="１～２日（にち）ある",1,IF('３　回答貼付シート'!J625="３～５日（にち）ある",2,IF('３　回答貼付シート'!J625="ほぼ毎日（まいにち）ある",3,))))</f>
        <v>0</v>
      </c>
      <c r="I628" s="26">
        <f>IF('３　回答貼付シート'!K625="ない",0,IF('３　回答貼付シート'!K625="１～２日（にち）ある",1,IF('３　回答貼付シート'!K625="３～５日（にち）ある",2,IF('３　回答貼付シート'!K625="ほぼ毎日（まいにち）ある",3,))))</f>
        <v>0</v>
      </c>
      <c r="J628" s="26">
        <f>IF('３　回答貼付シート'!L625="ない",0,IF('３　回答貼付シート'!L625="１～２日（にち）ある",1,IF('３　回答貼付シート'!L625="３～５日（にち）ある",2,IF('３　回答貼付シート'!L625="ほぼ毎日（まいにち）ある",3,))))</f>
        <v>0</v>
      </c>
      <c r="K628" s="26">
        <f>IF('３　回答貼付シート'!M625="ない",0,IF('３　回答貼付シート'!M625="１～２日（にち）ある",1,IF('３　回答貼付シート'!M625="３～５日（にち）ある",2,IF('３　回答貼付シート'!M625="ほぼ毎日（まいにち）ある",3,))))</f>
        <v>0</v>
      </c>
      <c r="L628" s="26">
        <f>IF('３　回答貼付シート'!N625="ない",0,IF('３　回答貼付シート'!N625="１～２日（にち）ある",1,IF('３　回答貼付シート'!N625="３～５日（にち）ある",2,IF('３　回答貼付シート'!N625="ほぼ毎日（まいにち）ある",3,))))</f>
        <v>0</v>
      </c>
      <c r="M628" s="26">
        <f>IF('３　回答貼付シート'!O625="ない",0,IF('３　回答貼付シート'!O625="１～２日（にち）ある",1,IF('３　回答貼付シート'!O625="３～５日（にち）ある",2,IF('３　回答貼付シート'!O625="ほぼ毎日（まいにち）ある",3,))))</f>
        <v>0</v>
      </c>
      <c r="N628" s="26">
        <f>IF('３　回答貼付シート'!P625="ない",0,IF('３　回答貼付シート'!P625="１～２日（にち）ある",1,IF('３　回答貼付シート'!P625="３～５日（にち）ある",2,IF('３　回答貼付シート'!P625="ほぼ毎日（まいにち）ある",3,))))</f>
        <v>0</v>
      </c>
      <c r="O628" s="26">
        <f>IF('３　回答貼付シート'!Q625="ない",0,IF('３　回答貼付シート'!Q625="１～２日（にち）ある",1,IF('３　回答貼付シート'!Q625="３～５日（にち）ある",2,IF('３　回答貼付シート'!Q625="ほぼ毎日（まいにち）ある",3,))))</f>
        <v>0</v>
      </c>
      <c r="P628" s="26">
        <f>IF('３　回答貼付シート'!R625="ない",0,IF('３　回答貼付シート'!R625="１～２日（にち）ある",1,IF('３　回答貼付シート'!R625="３～５日（にち）ある",2,IF('３　回答貼付シート'!R625="ほぼ毎日（まいにち）ある",3,))))</f>
        <v>0</v>
      </c>
      <c r="Q628" s="26">
        <f>IF('３　回答貼付シート'!S625="ない",0,IF('３　回答貼付シート'!S625="１～２日（にち）ある",1,IF('３　回答貼付シート'!S625="３～５日（にち）ある",2,IF('３　回答貼付シート'!S625="ほぼ毎日（まいにち）ある",3,))))</f>
        <v>0</v>
      </c>
      <c r="R628" s="26">
        <f>IF('３　回答貼付シート'!T625="ない",0,IF('３　回答貼付シート'!T625="１～２日（にち）ある",1,IF('３　回答貼付シート'!T625="３～５日（にち）ある",2,IF('３　回答貼付シート'!T625="ほぼ毎日（まいにち）ある",3,))))</f>
        <v>0</v>
      </c>
      <c r="S628" s="26">
        <f>IF('３　回答貼付シート'!U625="ない",0,IF('３　回答貼付シート'!U625="１～２日（にち）ある",1,IF('３　回答貼付シート'!U625="３～５日（にち）ある",2,IF('３　回答貼付シート'!U625="ほぼ毎日（まいにち）ある",3,))))</f>
        <v>0</v>
      </c>
      <c r="T628" s="26">
        <f>IF('３　回答貼付シート'!V625="ない",0,IF('３　回答貼付シート'!V625="１～２日（にち）ある",1,IF('３　回答貼付シート'!V625="３～５日（にち）ある",2,IF('３　回答貼付シート'!V625="ほぼ毎日（まいにち）ある",3,))))</f>
        <v>0</v>
      </c>
      <c r="U628" s="26">
        <f>IF('３　回答貼付シート'!W625="ない",0,IF('３　回答貼付シート'!W625="１～２日（にち）ある",1,IF('３　回答貼付シート'!W625="３～５日（にち）ある",2,IF('３　回答貼付シート'!W625="ほぼ毎日（まいにち）ある",3,))))</f>
        <v>0</v>
      </c>
      <c r="V628" s="26">
        <f>IF('３　回答貼付シート'!X625="ない",0,IF('３　回答貼付シート'!X625="１～２日（にち）ある",1,IF('３　回答貼付シート'!X625="３～５日（にち）ある",2,IF('３　回答貼付シート'!X625="ほぼ毎日（まいにち）ある",3,))))</f>
        <v>0</v>
      </c>
      <c r="W628" s="26">
        <f>IF('３　回答貼付シート'!Y625="ない",0,IF('３　回答貼付シート'!Y625="１～２日（にち）ある",1,IF('３　回答貼付シート'!Y625="３～５日（にち）ある",2,IF('３　回答貼付シート'!Y625="ほぼ毎日（まいにち）ある",3,))))</f>
        <v>0</v>
      </c>
      <c r="X628" s="26">
        <f>IF('３　回答貼付シート'!Z625="ない",0,IF('３　回答貼付シート'!Z625="１～２日（にち）ある",1,IF('３　回答貼付シート'!Z625="３～５日（にち）ある",2,IF('３　回答貼付シート'!Z625="ほぼ毎日（まいにち）ある",3,))))</f>
        <v>0</v>
      </c>
      <c r="Y628" s="26">
        <f>IF('３　回答貼付シート'!AA625="ない",0,IF('３　回答貼付シート'!AA625="１～２日（にち）ある",1,IF('３　回答貼付シート'!AA625="３～５日（にち）ある",2,IF('３　回答貼付シート'!AA625="ほぼ毎日（まいにち）ある",3,))))</f>
        <v>0</v>
      </c>
      <c r="Z628" s="26">
        <f>'３　回答貼付シート'!$AB625</f>
        <v>0</v>
      </c>
      <c r="AA628" s="26" t="str">
        <f t="shared" si="85"/>
        <v/>
      </c>
      <c r="AB628" s="26" t="str">
        <f t="shared" si="86"/>
        <v/>
      </c>
      <c r="AC628" s="26" t="str">
        <f t="shared" si="87"/>
        <v/>
      </c>
      <c r="AD628" s="26" t="str">
        <f t="shared" si="88"/>
        <v/>
      </c>
      <c r="AE628" s="26" t="str">
        <f t="shared" si="89"/>
        <v/>
      </c>
      <c r="AF628" t="str">
        <f t="shared" si="82"/>
        <v>0</v>
      </c>
      <c r="AG628">
        <f t="shared" si="83"/>
        <v>0</v>
      </c>
      <c r="AH628" s="34">
        <f t="shared" si="90"/>
        <v>0</v>
      </c>
    </row>
    <row r="629" spans="1:34">
      <c r="A629" s="26"/>
      <c r="B629" s="26">
        <f t="shared" si="84"/>
        <v>0</v>
      </c>
      <c r="C629" s="26">
        <f>IF('３　回答貼付シート'!$F626&lt;&gt;0,VLOOKUP('３　回答貼付シート'!$F626,$AF$2048:$AG$2054,2,FALSE),0)</f>
        <v>0</v>
      </c>
      <c r="D629" s="26">
        <f>IF('３　回答貼付シート'!$G626&lt;&gt;0,VLOOKUP(('３　回答貼付シート'!$G626), $AF$2048:$AG$2054,2,FALSE),0)</f>
        <v>0</v>
      </c>
      <c r="E629" s="26">
        <f>'３　回答貼付シート'!$H626</f>
        <v>0</v>
      </c>
      <c r="F629" s="26">
        <f>IF(E629=0,0,VLOOKUP($B629,'２　情報入力シート'!$A$2:$E$2049,5))</f>
        <v>0</v>
      </c>
      <c r="G629" s="26">
        <f>IF('３　回答貼付シート'!I626="ない",0,IF('３　回答貼付シート'!I626="１～２日（にち）ある",1,IF('３　回答貼付シート'!I626="３～５日（にち）ある",2,IF('３　回答貼付シート'!I626="ほぼ毎日（まいにち）ある",3,))))</f>
        <v>0</v>
      </c>
      <c r="H629" s="26">
        <f>IF('３　回答貼付シート'!J626="ない",0,IF('３　回答貼付シート'!J626="１～２日（にち）ある",1,IF('３　回答貼付シート'!J626="３～５日（にち）ある",2,IF('３　回答貼付シート'!J626="ほぼ毎日（まいにち）ある",3,))))</f>
        <v>0</v>
      </c>
      <c r="I629" s="26">
        <f>IF('３　回答貼付シート'!K626="ない",0,IF('３　回答貼付シート'!K626="１～２日（にち）ある",1,IF('３　回答貼付シート'!K626="３～５日（にち）ある",2,IF('３　回答貼付シート'!K626="ほぼ毎日（まいにち）ある",3,))))</f>
        <v>0</v>
      </c>
      <c r="J629" s="26">
        <f>IF('３　回答貼付シート'!L626="ない",0,IF('３　回答貼付シート'!L626="１～２日（にち）ある",1,IF('３　回答貼付シート'!L626="３～５日（にち）ある",2,IF('３　回答貼付シート'!L626="ほぼ毎日（まいにち）ある",3,))))</f>
        <v>0</v>
      </c>
      <c r="K629" s="26">
        <f>IF('３　回答貼付シート'!M626="ない",0,IF('３　回答貼付シート'!M626="１～２日（にち）ある",1,IF('３　回答貼付シート'!M626="３～５日（にち）ある",2,IF('３　回答貼付シート'!M626="ほぼ毎日（まいにち）ある",3,))))</f>
        <v>0</v>
      </c>
      <c r="L629" s="26">
        <f>IF('３　回答貼付シート'!N626="ない",0,IF('３　回答貼付シート'!N626="１～２日（にち）ある",1,IF('３　回答貼付シート'!N626="３～５日（にち）ある",2,IF('３　回答貼付シート'!N626="ほぼ毎日（まいにち）ある",3,))))</f>
        <v>0</v>
      </c>
      <c r="M629" s="26">
        <f>IF('３　回答貼付シート'!O626="ない",0,IF('３　回答貼付シート'!O626="１～２日（にち）ある",1,IF('３　回答貼付シート'!O626="３～５日（にち）ある",2,IF('３　回答貼付シート'!O626="ほぼ毎日（まいにち）ある",3,))))</f>
        <v>0</v>
      </c>
      <c r="N629" s="26">
        <f>IF('３　回答貼付シート'!P626="ない",0,IF('３　回答貼付シート'!P626="１～２日（にち）ある",1,IF('３　回答貼付シート'!P626="３～５日（にち）ある",2,IF('３　回答貼付シート'!P626="ほぼ毎日（まいにち）ある",3,))))</f>
        <v>0</v>
      </c>
      <c r="O629" s="26">
        <f>IF('３　回答貼付シート'!Q626="ない",0,IF('３　回答貼付シート'!Q626="１～２日（にち）ある",1,IF('３　回答貼付シート'!Q626="３～５日（にち）ある",2,IF('３　回答貼付シート'!Q626="ほぼ毎日（まいにち）ある",3,))))</f>
        <v>0</v>
      </c>
      <c r="P629" s="26">
        <f>IF('３　回答貼付シート'!R626="ない",0,IF('３　回答貼付シート'!R626="１～２日（にち）ある",1,IF('３　回答貼付シート'!R626="３～５日（にち）ある",2,IF('３　回答貼付シート'!R626="ほぼ毎日（まいにち）ある",3,))))</f>
        <v>0</v>
      </c>
      <c r="Q629" s="26">
        <f>IF('３　回答貼付シート'!S626="ない",0,IF('３　回答貼付シート'!S626="１～２日（にち）ある",1,IF('３　回答貼付シート'!S626="３～５日（にち）ある",2,IF('３　回答貼付シート'!S626="ほぼ毎日（まいにち）ある",3,))))</f>
        <v>0</v>
      </c>
      <c r="R629" s="26">
        <f>IF('３　回答貼付シート'!T626="ない",0,IF('３　回答貼付シート'!T626="１～２日（にち）ある",1,IF('３　回答貼付シート'!T626="３～５日（にち）ある",2,IF('３　回答貼付シート'!T626="ほぼ毎日（まいにち）ある",3,))))</f>
        <v>0</v>
      </c>
      <c r="S629" s="26">
        <f>IF('３　回答貼付シート'!U626="ない",0,IF('３　回答貼付シート'!U626="１～２日（にち）ある",1,IF('３　回答貼付シート'!U626="３～５日（にち）ある",2,IF('３　回答貼付シート'!U626="ほぼ毎日（まいにち）ある",3,))))</f>
        <v>0</v>
      </c>
      <c r="T629" s="26">
        <f>IF('３　回答貼付シート'!V626="ない",0,IF('３　回答貼付シート'!V626="１～２日（にち）ある",1,IF('３　回答貼付シート'!V626="３～５日（にち）ある",2,IF('３　回答貼付シート'!V626="ほぼ毎日（まいにち）ある",3,))))</f>
        <v>0</v>
      </c>
      <c r="U629" s="26">
        <f>IF('３　回答貼付シート'!W626="ない",0,IF('３　回答貼付シート'!W626="１～２日（にち）ある",1,IF('３　回答貼付シート'!W626="３～５日（にち）ある",2,IF('３　回答貼付シート'!W626="ほぼ毎日（まいにち）ある",3,))))</f>
        <v>0</v>
      </c>
      <c r="V629" s="26">
        <f>IF('３　回答貼付シート'!X626="ない",0,IF('３　回答貼付シート'!X626="１～２日（にち）ある",1,IF('３　回答貼付シート'!X626="３～５日（にち）ある",2,IF('３　回答貼付シート'!X626="ほぼ毎日（まいにち）ある",3,))))</f>
        <v>0</v>
      </c>
      <c r="W629" s="26">
        <f>IF('３　回答貼付シート'!Y626="ない",0,IF('３　回答貼付シート'!Y626="１～２日（にち）ある",1,IF('３　回答貼付シート'!Y626="３～５日（にち）ある",2,IF('３　回答貼付シート'!Y626="ほぼ毎日（まいにち）ある",3,))))</f>
        <v>0</v>
      </c>
      <c r="X629" s="26">
        <f>IF('３　回答貼付シート'!Z626="ない",0,IF('３　回答貼付シート'!Z626="１～２日（にち）ある",1,IF('３　回答貼付シート'!Z626="３～５日（にち）ある",2,IF('３　回答貼付シート'!Z626="ほぼ毎日（まいにち）ある",3,))))</f>
        <v>0</v>
      </c>
      <c r="Y629" s="26">
        <f>IF('３　回答貼付シート'!AA626="ない",0,IF('３　回答貼付シート'!AA626="１～２日（にち）ある",1,IF('３　回答貼付シート'!AA626="３～５日（にち）ある",2,IF('３　回答貼付シート'!AA626="ほぼ毎日（まいにち）ある",3,))))</f>
        <v>0</v>
      </c>
      <c r="Z629" s="26">
        <f>'３　回答貼付シート'!$AB626</f>
        <v>0</v>
      </c>
      <c r="AA629" s="26" t="str">
        <f t="shared" si="85"/>
        <v/>
      </c>
      <c r="AB629" s="26" t="str">
        <f t="shared" si="86"/>
        <v/>
      </c>
      <c r="AC629" s="26" t="str">
        <f t="shared" si="87"/>
        <v/>
      </c>
      <c r="AD629" s="26" t="str">
        <f t="shared" si="88"/>
        <v/>
      </c>
      <c r="AE629" s="26" t="str">
        <f t="shared" si="89"/>
        <v/>
      </c>
      <c r="AF629" t="str">
        <f t="shared" si="82"/>
        <v>0</v>
      </c>
      <c r="AG629">
        <f t="shared" si="83"/>
        <v>0</v>
      </c>
      <c r="AH629" s="34">
        <f t="shared" si="90"/>
        <v>0</v>
      </c>
    </row>
    <row r="630" spans="1:34">
      <c r="A630" s="26"/>
      <c r="B630" s="26">
        <f t="shared" si="84"/>
        <v>0</v>
      </c>
      <c r="C630" s="26">
        <f>IF('３　回答貼付シート'!$F627&lt;&gt;0,VLOOKUP('３　回答貼付シート'!$F627,$AF$2048:$AG$2054,2,FALSE),0)</f>
        <v>0</v>
      </c>
      <c r="D630" s="26">
        <f>IF('３　回答貼付シート'!$G627&lt;&gt;0,VLOOKUP(('３　回答貼付シート'!$G627), $AF$2048:$AG$2054,2,FALSE),0)</f>
        <v>0</v>
      </c>
      <c r="E630" s="26">
        <f>'３　回答貼付シート'!$H627</f>
        <v>0</v>
      </c>
      <c r="F630" s="26">
        <f>IF(E630=0,0,VLOOKUP($B630,'２　情報入力シート'!$A$2:$E$2049,5))</f>
        <v>0</v>
      </c>
      <c r="G630" s="26">
        <f>IF('３　回答貼付シート'!I627="ない",0,IF('３　回答貼付シート'!I627="１～２日（にち）ある",1,IF('３　回答貼付シート'!I627="３～５日（にち）ある",2,IF('３　回答貼付シート'!I627="ほぼ毎日（まいにち）ある",3,))))</f>
        <v>0</v>
      </c>
      <c r="H630" s="26">
        <f>IF('３　回答貼付シート'!J627="ない",0,IF('３　回答貼付シート'!J627="１～２日（にち）ある",1,IF('３　回答貼付シート'!J627="３～５日（にち）ある",2,IF('３　回答貼付シート'!J627="ほぼ毎日（まいにち）ある",3,))))</f>
        <v>0</v>
      </c>
      <c r="I630" s="26">
        <f>IF('３　回答貼付シート'!K627="ない",0,IF('３　回答貼付シート'!K627="１～２日（にち）ある",1,IF('３　回答貼付シート'!K627="３～５日（にち）ある",2,IF('３　回答貼付シート'!K627="ほぼ毎日（まいにち）ある",3,))))</f>
        <v>0</v>
      </c>
      <c r="J630" s="26">
        <f>IF('３　回答貼付シート'!L627="ない",0,IF('３　回答貼付シート'!L627="１～２日（にち）ある",1,IF('３　回答貼付シート'!L627="３～５日（にち）ある",2,IF('３　回答貼付シート'!L627="ほぼ毎日（まいにち）ある",3,))))</f>
        <v>0</v>
      </c>
      <c r="K630" s="26">
        <f>IF('３　回答貼付シート'!M627="ない",0,IF('３　回答貼付シート'!M627="１～２日（にち）ある",1,IF('３　回答貼付シート'!M627="３～５日（にち）ある",2,IF('３　回答貼付シート'!M627="ほぼ毎日（まいにち）ある",3,))))</f>
        <v>0</v>
      </c>
      <c r="L630" s="26">
        <f>IF('３　回答貼付シート'!N627="ない",0,IF('３　回答貼付シート'!N627="１～２日（にち）ある",1,IF('３　回答貼付シート'!N627="３～５日（にち）ある",2,IF('３　回答貼付シート'!N627="ほぼ毎日（まいにち）ある",3,))))</f>
        <v>0</v>
      </c>
      <c r="M630" s="26">
        <f>IF('３　回答貼付シート'!O627="ない",0,IF('３　回答貼付シート'!O627="１～２日（にち）ある",1,IF('３　回答貼付シート'!O627="３～５日（にち）ある",2,IF('３　回答貼付シート'!O627="ほぼ毎日（まいにち）ある",3,))))</f>
        <v>0</v>
      </c>
      <c r="N630" s="26">
        <f>IF('３　回答貼付シート'!P627="ない",0,IF('３　回答貼付シート'!P627="１～２日（にち）ある",1,IF('３　回答貼付シート'!P627="３～５日（にち）ある",2,IF('３　回答貼付シート'!P627="ほぼ毎日（まいにち）ある",3,))))</f>
        <v>0</v>
      </c>
      <c r="O630" s="26">
        <f>IF('３　回答貼付シート'!Q627="ない",0,IF('３　回答貼付シート'!Q627="１～２日（にち）ある",1,IF('３　回答貼付シート'!Q627="３～５日（にち）ある",2,IF('３　回答貼付シート'!Q627="ほぼ毎日（まいにち）ある",3,))))</f>
        <v>0</v>
      </c>
      <c r="P630" s="26">
        <f>IF('３　回答貼付シート'!R627="ない",0,IF('３　回答貼付シート'!R627="１～２日（にち）ある",1,IF('３　回答貼付シート'!R627="３～５日（にち）ある",2,IF('３　回答貼付シート'!R627="ほぼ毎日（まいにち）ある",3,))))</f>
        <v>0</v>
      </c>
      <c r="Q630" s="26">
        <f>IF('３　回答貼付シート'!S627="ない",0,IF('３　回答貼付シート'!S627="１～２日（にち）ある",1,IF('３　回答貼付シート'!S627="３～５日（にち）ある",2,IF('３　回答貼付シート'!S627="ほぼ毎日（まいにち）ある",3,))))</f>
        <v>0</v>
      </c>
      <c r="R630" s="26">
        <f>IF('３　回答貼付シート'!T627="ない",0,IF('３　回答貼付シート'!T627="１～２日（にち）ある",1,IF('３　回答貼付シート'!T627="３～５日（にち）ある",2,IF('３　回答貼付シート'!T627="ほぼ毎日（まいにち）ある",3,))))</f>
        <v>0</v>
      </c>
      <c r="S630" s="26">
        <f>IF('３　回答貼付シート'!U627="ない",0,IF('３　回答貼付シート'!U627="１～２日（にち）ある",1,IF('３　回答貼付シート'!U627="３～５日（にち）ある",2,IF('３　回答貼付シート'!U627="ほぼ毎日（まいにち）ある",3,))))</f>
        <v>0</v>
      </c>
      <c r="T630" s="26">
        <f>IF('３　回答貼付シート'!V627="ない",0,IF('３　回答貼付シート'!V627="１～２日（にち）ある",1,IF('３　回答貼付シート'!V627="３～５日（にち）ある",2,IF('３　回答貼付シート'!V627="ほぼ毎日（まいにち）ある",3,))))</f>
        <v>0</v>
      </c>
      <c r="U630" s="26">
        <f>IF('３　回答貼付シート'!W627="ない",0,IF('３　回答貼付シート'!W627="１～２日（にち）ある",1,IF('３　回答貼付シート'!W627="３～５日（にち）ある",2,IF('３　回答貼付シート'!W627="ほぼ毎日（まいにち）ある",3,))))</f>
        <v>0</v>
      </c>
      <c r="V630" s="26">
        <f>IF('３　回答貼付シート'!X627="ない",0,IF('３　回答貼付シート'!X627="１～２日（にち）ある",1,IF('３　回答貼付シート'!X627="３～５日（にち）ある",2,IF('３　回答貼付シート'!X627="ほぼ毎日（まいにち）ある",3,))))</f>
        <v>0</v>
      </c>
      <c r="W630" s="26">
        <f>IF('３　回答貼付シート'!Y627="ない",0,IF('３　回答貼付シート'!Y627="１～２日（にち）ある",1,IF('３　回答貼付シート'!Y627="３～５日（にち）ある",2,IF('３　回答貼付シート'!Y627="ほぼ毎日（まいにち）ある",3,))))</f>
        <v>0</v>
      </c>
      <c r="X630" s="26">
        <f>IF('３　回答貼付シート'!Z627="ない",0,IF('３　回答貼付シート'!Z627="１～２日（にち）ある",1,IF('３　回答貼付シート'!Z627="３～５日（にち）ある",2,IF('３　回答貼付シート'!Z627="ほぼ毎日（まいにち）ある",3,))))</f>
        <v>0</v>
      </c>
      <c r="Y630" s="26">
        <f>IF('３　回答貼付シート'!AA627="ない",0,IF('３　回答貼付シート'!AA627="１～２日（にち）ある",1,IF('３　回答貼付シート'!AA627="３～５日（にち）ある",2,IF('３　回答貼付シート'!AA627="ほぼ毎日（まいにち）ある",3,))))</f>
        <v>0</v>
      </c>
      <c r="Z630" s="26">
        <f>'３　回答貼付シート'!$AB627</f>
        <v>0</v>
      </c>
      <c r="AA630" s="26" t="str">
        <f t="shared" si="85"/>
        <v/>
      </c>
      <c r="AB630" s="26" t="str">
        <f t="shared" si="86"/>
        <v/>
      </c>
      <c r="AC630" s="26" t="str">
        <f t="shared" si="87"/>
        <v/>
      </c>
      <c r="AD630" s="26" t="str">
        <f t="shared" si="88"/>
        <v/>
      </c>
      <c r="AE630" s="26" t="str">
        <f t="shared" si="89"/>
        <v/>
      </c>
      <c r="AF630" t="str">
        <f t="shared" si="82"/>
        <v>0</v>
      </c>
      <c r="AG630">
        <f t="shared" si="83"/>
        <v>0</v>
      </c>
      <c r="AH630" s="34">
        <f t="shared" si="90"/>
        <v>0</v>
      </c>
    </row>
    <row r="631" spans="1:34">
      <c r="A631" s="26"/>
      <c r="B631" s="26">
        <f t="shared" si="84"/>
        <v>0</v>
      </c>
      <c r="C631" s="26">
        <f>IF('３　回答貼付シート'!$F628&lt;&gt;0,VLOOKUP('３　回答貼付シート'!$F628,$AF$2048:$AG$2054,2,FALSE),0)</f>
        <v>0</v>
      </c>
      <c r="D631" s="26">
        <f>IF('３　回答貼付シート'!$G628&lt;&gt;0,VLOOKUP(('３　回答貼付シート'!$G628), $AF$2048:$AG$2054,2,FALSE),0)</f>
        <v>0</v>
      </c>
      <c r="E631" s="26">
        <f>'３　回答貼付シート'!$H628</f>
        <v>0</v>
      </c>
      <c r="F631" s="26">
        <f>IF(E631=0,0,VLOOKUP($B631,'２　情報入力シート'!$A$2:$E$2049,5))</f>
        <v>0</v>
      </c>
      <c r="G631" s="26">
        <f>IF('３　回答貼付シート'!I628="ない",0,IF('３　回答貼付シート'!I628="１～２日（にち）ある",1,IF('３　回答貼付シート'!I628="３～５日（にち）ある",2,IF('３　回答貼付シート'!I628="ほぼ毎日（まいにち）ある",3,))))</f>
        <v>0</v>
      </c>
      <c r="H631" s="26">
        <f>IF('３　回答貼付シート'!J628="ない",0,IF('３　回答貼付シート'!J628="１～２日（にち）ある",1,IF('３　回答貼付シート'!J628="３～５日（にち）ある",2,IF('３　回答貼付シート'!J628="ほぼ毎日（まいにち）ある",3,))))</f>
        <v>0</v>
      </c>
      <c r="I631" s="26">
        <f>IF('３　回答貼付シート'!K628="ない",0,IF('３　回答貼付シート'!K628="１～２日（にち）ある",1,IF('３　回答貼付シート'!K628="３～５日（にち）ある",2,IF('３　回答貼付シート'!K628="ほぼ毎日（まいにち）ある",3,))))</f>
        <v>0</v>
      </c>
      <c r="J631" s="26">
        <f>IF('３　回答貼付シート'!L628="ない",0,IF('３　回答貼付シート'!L628="１～２日（にち）ある",1,IF('３　回答貼付シート'!L628="３～５日（にち）ある",2,IF('３　回答貼付シート'!L628="ほぼ毎日（まいにち）ある",3,))))</f>
        <v>0</v>
      </c>
      <c r="K631" s="26">
        <f>IF('３　回答貼付シート'!M628="ない",0,IF('３　回答貼付シート'!M628="１～２日（にち）ある",1,IF('３　回答貼付シート'!M628="３～５日（にち）ある",2,IF('３　回答貼付シート'!M628="ほぼ毎日（まいにち）ある",3,))))</f>
        <v>0</v>
      </c>
      <c r="L631" s="26">
        <f>IF('３　回答貼付シート'!N628="ない",0,IF('３　回答貼付シート'!N628="１～２日（にち）ある",1,IF('３　回答貼付シート'!N628="３～５日（にち）ある",2,IF('３　回答貼付シート'!N628="ほぼ毎日（まいにち）ある",3,))))</f>
        <v>0</v>
      </c>
      <c r="M631" s="26">
        <f>IF('３　回答貼付シート'!O628="ない",0,IF('３　回答貼付シート'!O628="１～２日（にち）ある",1,IF('３　回答貼付シート'!O628="３～５日（にち）ある",2,IF('３　回答貼付シート'!O628="ほぼ毎日（まいにち）ある",3,))))</f>
        <v>0</v>
      </c>
      <c r="N631" s="26">
        <f>IF('３　回答貼付シート'!P628="ない",0,IF('３　回答貼付シート'!P628="１～２日（にち）ある",1,IF('３　回答貼付シート'!P628="３～５日（にち）ある",2,IF('３　回答貼付シート'!P628="ほぼ毎日（まいにち）ある",3,))))</f>
        <v>0</v>
      </c>
      <c r="O631" s="26">
        <f>IF('３　回答貼付シート'!Q628="ない",0,IF('３　回答貼付シート'!Q628="１～２日（にち）ある",1,IF('３　回答貼付シート'!Q628="３～５日（にち）ある",2,IF('３　回答貼付シート'!Q628="ほぼ毎日（まいにち）ある",3,))))</f>
        <v>0</v>
      </c>
      <c r="P631" s="26">
        <f>IF('３　回答貼付シート'!R628="ない",0,IF('３　回答貼付シート'!R628="１～２日（にち）ある",1,IF('３　回答貼付シート'!R628="３～５日（にち）ある",2,IF('３　回答貼付シート'!R628="ほぼ毎日（まいにち）ある",3,))))</f>
        <v>0</v>
      </c>
      <c r="Q631" s="26">
        <f>IF('３　回答貼付シート'!S628="ない",0,IF('３　回答貼付シート'!S628="１～２日（にち）ある",1,IF('３　回答貼付シート'!S628="３～５日（にち）ある",2,IF('３　回答貼付シート'!S628="ほぼ毎日（まいにち）ある",3,))))</f>
        <v>0</v>
      </c>
      <c r="R631" s="26">
        <f>IF('３　回答貼付シート'!T628="ない",0,IF('３　回答貼付シート'!T628="１～２日（にち）ある",1,IF('３　回答貼付シート'!T628="３～５日（にち）ある",2,IF('３　回答貼付シート'!T628="ほぼ毎日（まいにち）ある",3,))))</f>
        <v>0</v>
      </c>
      <c r="S631" s="26">
        <f>IF('３　回答貼付シート'!U628="ない",0,IF('３　回答貼付シート'!U628="１～２日（にち）ある",1,IF('３　回答貼付シート'!U628="３～５日（にち）ある",2,IF('３　回答貼付シート'!U628="ほぼ毎日（まいにち）ある",3,))))</f>
        <v>0</v>
      </c>
      <c r="T631" s="26">
        <f>IF('３　回答貼付シート'!V628="ない",0,IF('３　回答貼付シート'!V628="１～２日（にち）ある",1,IF('３　回答貼付シート'!V628="３～５日（にち）ある",2,IF('３　回答貼付シート'!V628="ほぼ毎日（まいにち）ある",3,))))</f>
        <v>0</v>
      </c>
      <c r="U631" s="26">
        <f>IF('３　回答貼付シート'!W628="ない",0,IF('３　回答貼付シート'!W628="１～２日（にち）ある",1,IF('３　回答貼付シート'!W628="３～５日（にち）ある",2,IF('３　回答貼付シート'!W628="ほぼ毎日（まいにち）ある",3,))))</f>
        <v>0</v>
      </c>
      <c r="V631" s="26">
        <f>IF('３　回答貼付シート'!X628="ない",0,IF('３　回答貼付シート'!X628="１～２日（にち）ある",1,IF('３　回答貼付シート'!X628="３～５日（にち）ある",2,IF('３　回答貼付シート'!X628="ほぼ毎日（まいにち）ある",3,))))</f>
        <v>0</v>
      </c>
      <c r="W631" s="26">
        <f>IF('３　回答貼付シート'!Y628="ない",0,IF('３　回答貼付シート'!Y628="１～２日（にち）ある",1,IF('３　回答貼付シート'!Y628="３～５日（にち）ある",2,IF('３　回答貼付シート'!Y628="ほぼ毎日（まいにち）ある",3,))))</f>
        <v>0</v>
      </c>
      <c r="X631" s="26">
        <f>IF('３　回答貼付シート'!Z628="ない",0,IF('３　回答貼付シート'!Z628="１～２日（にち）ある",1,IF('３　回答貼付シート'!Z628="３～５日（にち）ある",2,IF('３　回答貼付シート'!Z628="ほぼ毎日（まいにち）ある",3,))))</f>
        <v>0</v>
      </c>
      <c r="Y631" s="26">
        <f>IF('３　回答貼付シート'!AA628="ない",0,IF('３　回答貼付シート'!AA628="１～２日（にち）ある",1,IF('３　回答貼付シート'!AA628="３～５日（にち）ある",2,IF('３　回答貼付シート'!AA628="ほぼ毎日（まいにち）ある",3,))))</f>
        <v>0</v>
      </c>
      <c r="Z631" s="26">
        <f>'３　回答貼付シート'!$AB628</f>
        <v>0</v>
      </c>
      <c r="AA631" s="26" t="str">
        <f t="shared" si="85"/>
        <v/>
      </c>
      <c r="AB631" s="26" t="str">
        <f t="shared" si="86"/>
        <v/>
      </c>
      <c r="AC631" s="26" t="str">
        <f t="shared" si="87"/>
        <v/>
      </c>
      <c r="AD631" s="26" t="str">
        <f t="shared" si="88"/>
        <v/>
      </c>
      <c r="AE631" s="26" t="str">
        <f t="shared" si="89"/>
        <v/>
      </c>
      <c r="AF631" t="str">
        <f t="shared" si="82"/>
        <v>0</v>
      </c>
      <c r="AG631">
        <f t="shared" si="83"/>
        <v>0</v>
      </c>
      <c r="AH631" s="34">
        <f t="shared" si="90"/>
        <v>0</v>
      </c>
    </row>
    <row r="632" spans="1:34">
      <c r="A632" s="26"/>
      <c r="B632" s="26">
        <f t="shared" si="84"/>
        <v>0</v>
      </c>
      <c r="C632" s="26">
        <f>IF('３　回答貼付シート'!$F629&lt;&gt;0,VLOOKUP('３　回答貼付シート'!$F629,$AF$2048:$AG$2054,2,FALSE),0)</f>
        <v>0</v>
      </c>
      <c r="D632" s="26">
        <f>IF('３　回答貼付シート'!$G629&lt;&gt;0,VLOOKUP(('３　回答貼付シート'!$G629), $AF$2048:$AG$2054,2,FALSE),0)</f>
        <v>0</v>
      </c>
      <c r="E632" s="26">
        <f>'３　回答貼付シート'!$H629</f>
        <v>0</v>
      </c>
      <c r="F632" s="26">
        <f>IF(E632=0,0,VLOOKUP($B632,'２　情報入力シート'!$A$2:$E$2049,5))</f>
        <v>0</v>
      </c>
      <c r="G632" s="26">
        <f>IF('３　回答貼付シート'!I629="ない",0,IF('３　回答貼付シート'!I629="１～２日（にち）ある",1,IF('３　回答貼付シート'!I629="３～５日（にち）ある",2,IF('３　回答貼付シート'!I629="ほぼ毎日（まいにち）ある",3,))))</f>
        <v>0</v>
      </c>
      <c r="H632" s="26">
        <f>IF('３　回答貼付シート'!J629="ない",0,IF('３　回答貼付シート'!J629="１～２日（にち）ある",1,IF('３　回答貼付シート'!J629="３～５日（にち）ある",2,IF('３　回答貼付シート'!J629="ほぼ毎日（まいにち）ある",3,))))</f>
        <v>0</v>
      </c>
      <c r="I632" s="26">
        <f>IF('３　回答貼付シート'!K629="ない",0,IF('３　回答貼付シート'!K629="１～２日（にち）ある",1,IF('３　回答貼付シート'!K629="３～５日（にち）ある",2,IF('３　回答貼付シート'!K629="ほぼ毎日（まいにち）ある",3,))))</f>
        <v>0</v>
      </c>
      <c r="J632" s="26">
        <f>IF('３　回答貼付シート'!L629="ない",0,IF('３　回答貼付シート'!L629="１～２日（にち）ある",1,IF('３　回答貼付シート'!L629="３～５日（にち）ある",2,IF('３　回答貼付シート'!L629="ほぼ毎日（まいにち）ある",3,))))</f>
        <v>0</v>
      </c>
      <c r="K632" s="26">
        <f>IF('３　回答貼付シート'!M629="ない",0,IF('３　回答貼付シート'!M629="１～２日（にち）ある",1,IF('３　回答貼付シート'!M629="３～５日（にち）ある",2,IF('３　回答貼付シート'!M629="ほぼ毎日（まいにち）ある",3,))))</f>
        <v>0</v>
      </c>
      <c r="L632" s="26">
        <f>IF('３　回答貼付シート'!N629="ない",0,IF('３　回答貼付シート'!N629="１～２日（にち）ある",1,IF('３　回答貼付シート'!N629="３～５日（にち）ある",2,IF('３　回答貼付シート'!N629="ほぼ毎日（まいにち）ある",3,))))</f>
        <v>0</v>
      </c>
      <c r="M632" s="26">
        <f>IF('３　回答貼付シート'!O629="ない",0,IF('３　回答貼付シート'!O629="１～２日（にち）ある",1,IF('３　回答貼付シート'!O629="３～５日（にち）ある",2,IF('３　回答貼付シート'!O629="ほぼ毎日（まいにち）ある",3,))))</f>
        <v>0</v>
      </c>
      <c r="N632" s="26">
        <f>IF('３　回答貼付シート'!P629="ない",0,IF('３　回答貼付シート'!P629="１～２日（にち）ある",1,IF('３　回答貼付シート'!P629="３～５日（にち）ある",2,IF('３　回答貼付シート'!P629="ほぼ毎日（まいにち）ある",3,))))</f>
        <v>0</v>
      </c>
      <c r="O632" s="26">
        <f>IF('３　回答貼付シート'!Q629="ない",0,IF('３　回答貼付シート'!Q629="１～２日（にち）ある",1,IF('３　回答貼付シート'!Q629="３～５日（にち）ある",2,IF('３　回答貼付シート'!Q629="ほぼ毎日（まいにち）ある",3,))))</f>
        <v>0</v>
      </c>
      <c r="P632" s="26">
        <f>IF('３　回答貼付シート'!R629="ない",0,IF('３　回答貼付シート'!R629="１～２日（にち）ある",1,IF('３　回答貼付シート'!R629="３～５日（にち）ある",2,IF('３　回答貼付シート'!R629="ほぼ毎日（まいにち）ある",3,))))</f>
        <v>0</v>
      </c>
      <c r="Q632" s="26">
        <f>IF('３　回答貼付シート'!S629="ない",0,IF('３　回答貼付シート'!S629="１～２日（にち）ある",1,IF('３　回答貼付シート'!S629="３～５日（にち）ある",2,IF('３　回答貼付シート'!S629="ほぼ毎日（まいにち）ある",3,))))</f>
        <v>0</v>
      </c>
      <c r="R632" s="26">
        <f>IF('３　回答貼付シート'!T629="ない",0,IF('３　回答貼付シート'!T629="１～２日（にち）ある",1,IF('３　回答貼付シート'!T629="３～５日（にち）ある",2,IF('３　回答貼付シート'!T629="ほぼ毎日（まいにち）ある",3,))))</f>
        <v>0</v>
      </c>
      <c r="S632" s="26">
        <f>IF('３　回答貼付シート'!U629="ない",0,IF('３　回答貼付シート'!U629="１～２日（にち）ある",1,IF('３　回答貼付シート'!U629="３～５日（にち）ある",2,IF('３　回答貼付シート'!U629="ほぼ毎日（まいにち）ある",3,))))</f>
        <v>0</v>
      </c>
      <c r="T632" s="26">
        <f>IF('３　回答貼付シート'!V629="ない",0,IF('３　回答貼付シート'!V629="１～２日（にち）ある",1,IF('３　回答貼付シート'!V629="３～５日（にち）ある",2,IF('３　回答貼付シート'!V629="ほぼ毎日（まいにち）ある",3,))))</f>
        <v>0</v>
      </c>
      <c r="U632" s="26">
        <f>IF('３　回答貼付シート'!W629="ない",0,IF('３　回答貼付シート'!W629="１～２日（にち）ある",1,IF('３　回答貼付シート'!W629="３～５日（にち）ある",2,IF('３　回答貼付シート'!W629="ほぼ毎日（まいにち）ある",3,))))</f>
        <v>0</v>
      </c>
      <c r="V632" s="26">
        <f>IF('３　回答貼付シート'!X629="ない",0,IF('３　回答貼付シート'!X629="１～２日（にち）ある",1,IF('３　回答貼付シート'!X629="３～５日（にち）ある",2,IF('３　回答貼付シート'!X629="ほぼ毎日（まいにち）ある",3,))))</f>
        <v>0</v>
      </c>
      <c r="W632" s="26">
        <f>IF('３　回答貼付シート'!Y629="ない",0,IF('３　回答貼付シート'!Y629="１～２日（にち）ある",1,IF('３　回答貼付シート'!Y629="３～５日（にち）ある",2,IF('３　回答貼付シート'!Y629="ほぼ毎日（まいにち）ある",3,))))</f>
        <v>0</v>
      </c>
      <c r="X632" s="26">
        <f>IF('３　回答貼付シート'!Z629="ない",0,IF('３　回答貼付シート'!Z629="１～２日（にち）ある",1,IF('３　回答貼付シート'!Z629="３～５日（にち）ある",2,IF('３　回答貼付シート'!Z629="ほぼ毎日（まいにち）ある",3,))))</f>
        <v>0</v>
      </c>
      <c r="Y632" s="26">
        <f>IF('３　回答貼付シート'!AA629="ない",0,IF('３　回答貼付シート'!AA629="１～２日（にち）ある",1,IF('３　回答貼付シート'!AA629="３～５日（にち）ある",2,IF('３　回答貼付シート'!AA629="ほぼ毎日（まいにち）ある",3,))))</f>
        <v>0</v>
      </c>
      <c r="Z632" s="26">
        <f>'３　回答貼付シート'!$AB629</f>
        <v>0</v>
      </c>
      <c r="AA632" s="26" t="str">
        <f t="shared" si="85"/>
        <v/>
      </c>
      <c r="AB632" s="26" t="str">
        <f t="shared" si="86"/>
        <v/>
      </c>
      <c r="AC632" s="26" t="str">
        <f t="shared" si="87"/>
        <v/>
      </c>
      <c r="AD632" s="26" t="str">
        <f t="shared" si="88"/>
        <v/>
      </c>
      <c r="AE632" s="26" t="str">
        <f t="shared" si="89"/>
        <v/>
      </c>
      <c r="AF632" t="str">
        <f t="shared" si="82"/>
        <v>0</v>
      </c>
      <c r="AG632">
        <f t="shared" si="83"/>
        <v>0</v>
      </c>
      <c r="AH632" s="34">
        <f t="shared" si="90"/>
        <v>0</v>
      </c>
    </row>
    <row r="633" spans="1:34">
      <c r="A633" s="26"/>
      <c r="B633" s="26">
        <f t="shared" si="84"/>
        <v>0</v>
      </c>
      <c r="C633" s="26">
        <f>IF('３　回答貼付シート'!$F630&lt;&gt;0,VLOOKUP('３　回答貼付シート'!$F630,$AF$2048:$AG$2054,2,FALSE),0)</f>
        <v>0</v>
      </c>
      <c r="D633" s="26">
        <f>IF('３　回答貼付シート'!$G630&lt;&gt;0,VLOOKUP(('３　回答貼付シート'!$G630), $AF$2048:$AG$2054,2,FALSE),0)</f>
        <v>0</v>
      </c>
      <c r="E633" s="26">
        <f>'３　回答貼付シート'!$H630</f>
        <v>0</v>
      </c>
      <c r="F633" s="26">
        <f>IF(E633=0,0,VLOOKUP($B633,'２　情報入力シート'!$A$2:$E$2049,5))</f>
        <v>0</v>
      </c>
      <c r="G633" s="26">
        <f>IF('３　回答貼付シート'!I630="ない",0,IF('３　回答貼付シート'!I630="１～２日（にち）ある",1,IF('３　回答貼付シート'!I630="３～５日（にち）ある",2,IF('３　回答貼付シート'!I630="ほぼ毎日（まいにち）ある",3,))))</f>
        <v>0</v>
      </c>
      <c r="H633" s="26">
        <f>IF('３　回答貼付シート'!J630="ない",0,IF('３　回答貼付シート'!J630="１～２日（にち）ある",1,IF('３　回答貼付シート'!J630="３～５日（にち）ある",2,IF('３　回答貼付シート'!J630="ほぼ毎日（まいにち）ある",3,))))</f>
        <v>0</v>
      </c>
      <c r="I633" s="26">
        <f>IF('３　回答貼付シート'!K630="ない",0,IF('３　回答貼付シート'!K630="１～２日（にち）ある",1,IF('３　回答貼付シート'!K630="３～５日（にち）ある",2,IF('３　回答貼付シート'!K630="ほぼ毎日（まいにち）ある",3,))))</f>
        <v>0</v>
      </c>
      <c r="J633" s="26">
        <f>IF('３　回答貼付シート'!L630="ない",0,IF('３　回答貼付シート'!L630="１～２日（にち）ある",1,IF('３　回答貼付シート'!L630="３～５日（にち）ある",2,IF('３　回答貼付シート'!L630="ほぼ毎日（まいにち）ある",3,))))</f>
        <v>0</v>
      </c>
      <c r="K633" s="26">
        <f>IF('３　回答貼付シート'!M630="ない",0,IF('３　回答貼付シート'!M630="１～２日（にち）ある",1,IF('３　回答貼付シート'!M630="３～５日（にち）ある",2,IF('３　回答貼付シート'!M630="ほぼ毎日（まいにち）ある",3,))))</f>
        <v>0</v>
      </c>
      <c r="L633" s="26">
        <f>IF('３　回答貼付シート'!N630="ない",0,IF('３　回答貼付シート'!N630="１～２日（にち）ある",1,IF('３　回答貼付シート'!N630="３～５日（にち）ある",2,IF('３　回答貼付シート'!N630="ほぼ毎日（まいにち）ある",3,))))</f>
        <v>0</v>
      </c>
      <c r="M633" s="26">
        <f>IF('３　回答貼付シート'!O630="ない",0,IF('３　回答貼付シート'!O630="１～２日（にち）ある",1,IF('３　回答貼付シート'!O630="３～５日（にち）ある",2,IF('３　回答貼付シート'!O630="ほぼ毎日（まいにち）ある",3,))))</f>
        <v>0</v>
      </c>
      <c r="N633" s="26">
        <f>IF('３　回答貼付シート'!P630="ない",0,IF('３　回答貼付シート'!P630="１～２日（にち）ある",1,IF('３　回答貼付シート'!P630="３～５日（にち）ある",2,IF('３　回答貼付シート'!P630="ほぼ毎日（まいにち）ある",3,))))</f>
        <v>0</v>
      </c>
      <c r="O633" s="26">
        <f>IF('３　回答貼付シート'!Q630="ない",0,IF('３　回答貼付シート'!Q630="１～２日（にち）ある",1,IF('３　回答貼付シート'!Q630="３～５日（にち）ある",2,IF('３　回答貼付シート'!Q630="ほぼ毎日（まいにち）ある",3,))))</f>
        <v>0</v>
      </c>
      <c r="P633" s="26">
        <f>IF('３　回答貼付シート'!R630="ない",0,IF('３　回答貼付シート'!R630="１～２日（にち）ある",1,IF('３　回答貼付シート'!R630="３～５日（にち）ある",2,IF('３　回答貼付シート'!R630="ほぼ毎日（まいにち）ある",3,))))</f>
        <v>0</v>
      </c>
      <c r="Q633" s="26">
        <f>IF('３　回答貼付シート'!S630="ない",0,IF('３　回答貼付シート'!S630="１～２日（にち）ある",1,IF('３　回答貼付シート'!S630="３～５日（にち）ある",2,IF('３　回答貼付シート'!S630="ほぼ毎日（まいにち）ある",3,))))</f>
        <v>0</v>
      </c>
      <c r="R633" s="26">
        <f>IF('３　回答貼付シート'!T630="ない",0,IF('３　回答貼付シート'!T630="１～２日（にち）ある",1,IF('３　回答貼付シート'!T630="３～５日（にち）ある",2,IF('３　回答貼付シート'!T630="ほぼ毎日（まいにち）ある",3,))))</f>
        <v>0</v>
      </c>
      <c r="S633" s="26">
        <f>IF('３　回答貼付シート'!U630="ない",0,IF('３　回答貼付シート'!U630="１～２日（にち）ある",1,IF('３　回答貼付シート'!U630="３～５日（にち）ある",2,IF('３　回答貼付シート'!U630="ほぼ毎日（まいにち）ある",3,))))</f>
        <v>0</v>
      </c>
      <c r="T633" s="26">
        <f>IF('３　回答貼付シート'!V630="ない",0,IF('３　回答貼付シート'!V630="１～２日（にち）ある",1,IF('３　回答貼付シート'!V630="３～５日（にち）ある",2,IF('３　回答貼付シート'!V630="ほぼ毎日（まいにち）ある",3,))))</f>
        <v>0</v>
      </c>
      <c r="U633" s="26">
        <f>IF('３　回答貼付シート'!W630="ない",0,IF('３　回答貼付シート'!W630="１～２日（にち）ある",1,IF('３　回答貼付シート'!W630="３～５日（にち）ある",2,IF('３　回答貼付シート'!W630="ほぼ毎日（まいにち）ある",3,))))</f>
        <v>0</v>
      </c>
      <c r="V633" s="26">
        <f>IF('３　回答貼付シート'!X630="ない",0,IF('３　回答貼付シート'!X630="１～２日（にち）ある",1,IF('３　回答貼付シート'!X630="３～５日（にち）ある",2,IF('３　回答貼付シート'!X630="ほぼ毎日（まいにち）ある",3,))))</f>
        <v>0</v>
      </c>
      <c r="W633" s="26">
        <f>IF('３　回答貼付シート'!Y630="ない",0,IF('３　回答貼付シート'!Y630="１～２日（にち）ある",1,IF('３　回答貼付シート'!Y630="３～５日（にち）ある",2,IF('３　回答貼付シート'!Y630="ほぼ毎日（まいにち）ある",3,))))</f>
        <v>0</v>
      </c>
      <c r="X633" s="26">
        <f>IF('３　回答貼付シート'!Z630="ない",0,IF('３　回答貼付シート'!Z630="１～２日（にち）ある",1,IF('３　回答貼付シート'!Z630="３～５日（にち）ある",2,IF('３　回答貼付シート'!Z630="ほぼ毎日（まいにち）ある",3,))))</f>
        <v>0</v>
      </c>
      <c r="Y633" s="26">
        <f>IF('３　回答貼付シート'!AA630="ない",0,IF('３　回答貼付シート'!AA630="１～２日（にち）ある",1,IF('３　回答貼付シート'!AA630="３～５日（にち）ある",2,IF('３　回答貼付シート'!AA630="ほぼ毎日（まいにち）ある",3,))))</f>
        <v>0</v>
      </c>
      <c r="Z633" s="26">
        <f>'３　回答貼付シート'!$AB630</f>
        <v>0</v>
      </c>
      <c r="AA633" s="26" t="str">
        <f t="shared" si="85"/>
        <v/>
      </c>
      <c r="AB633" s="26" t="str">
        <f t="shared" si="86"/>
        <v/>
      </c>
      <c r="AC633" s="26" t="str">
        <f t="shared" si="87"/>
        <v/>
      </c>
      <c r="AD633" s="26" t="str">
        <f t="shared" si="88"/>
        <v/>
      </c>
      <c r="AE633" s="26" t="str">
        <f t="shared" si="89"/>
        <v/>
      </c>
      <c r="AF633" t="str">
        <f t="shared" si="82"/>
        <v>0</v>
      </c>
      <c r="AG633">
        <f t="shared" si="83"/>
        <v>0</v>
      </c>
      <c r="AH633" s="34">
        <f t="shared" si="90"/>
        <v>0</v>
      </c>
    </row>
    <row r="634" spans="1:34">
      <c r="A634" s="26"/>
      <c r="B634" s="26">
        <f t="shared" si="84"/>
        <v>0</v>
      </c>
      <c r="C634" s="26">
        <f>IF('３　回答貼付シート'!$F631&lt;&gt;0,VLOOKUP('３　回答貼付シート'!$F631,$AF$2048:$AG$2054,2,FALSE),0)</f>
        <v>0</v>
      </c>
      <c r="D634" s="26">
        <f>IF('３　回答貼付シート'!$G631&lt;&gt;0,VLOOKUP(('３　回答貼付シート'!$G631), $AF$2048:$AG$2054,2,FALSE),0)</f>
        <v>0</v>
      </c>
      <c r="E634" s="26">
        <f>'３　回答貼付シート'!$H631</f>
        <v>0</v>
      </c>
      <c r="F634" s="26">
        <f>IF(E634=0,0,VLOOKUP($B634,'２　情報入力シート'!$A$2:$E$2049,5))</f>
        <v>0</v>
      </c>
      <c r="G634" s="26">
        <f>IF('３　回答貼付シート'!I631="ない",0,IF('３　回答貼付シート'!I631="１～２日（にち）ある",1,IF('３　回答貼付シート'!I631="３～５日（にち）ある",2,IF('３　回答貼付シート'!I631="ほぼ毎日（まいにち）ある",3,))))</f>
        <v>0</v>
      </c>
      <c r="H634" s="26">
        <f>IF('３　回答貼付シート'!J631="ない",0,IF('３　回答貼付シート'!J631="１～２日（にち）ある",1,IF('３　回答貼付シート'!J631="３～５日（にち）ある",2,IF('３　回答貼付シート'!J631="ほぼ毎日（まいにち）ある",3,))))</f>
        <v>0</v>
      </c>
      <c r="I634" s="26">
        <f>IF('３　回答貼付シート'!K631="ない",0,IF('３　回答貼付シート'!K631="１～２日（にち）ある",1,IF('３　回答貼付シート'!K631="３～５日（にち）ある",2,IF('３　回答貼付シート'!K631="ほぼ毎日（まいにち）ある",3,))))</f>
        <v>0</v>
      </c>
      <c r="J634" s="26">
        <f>IF('３　回答貼付シート'!L631="ない",0,IF('３　回答貼付シート'!L631="１～２日（にち）ある",1,IF('３　回答貼付シート'!L631="３～５日（にち）ある",2,IF('３　回答貼付シート'!L631="ほぼ毎日（まいにち）ある",3,))))</f>
        <v>0</v>
      </c>
      <c r="K634" s="26">
        <f>IF('３　回答貼付シート'!M631="ない",0,IF('３　回答貼付シート'!M631="１～２日（にち）ある",1,IF('３　回答貼付シート'!M631="３～５日（にち）ある",2,IF('３　回答貼付シート'!M631="ほぼ毎日（まいにち）ある",3,))))</f>
        <v>0</v>
      </c>
      <c r="L634" s="26">
        <f>IF('３　回答貼付シート'!N631="ない",0,IF('３　回答貼付シート'!N631="１～２日（にち）ある",1,IF('３　回答貼付シート'!N631="３～５日（にち）ある",2,IF('３　回答貼付シート'!N631="ほぼ毎日（まいにち）ある",3,))))</f>
        <v>0</v>
      </c>
      <c r="M634" s="26">
        <f>IF('３　回答貼付シート'!O631="ない",0,IF('３　回答貼付シート'!O631="１～２日（にち）ある",1,IF('３　回答貼付シート'!O631="３～５日（にち）ある",2,IF('３　回答貼付シート'!O631="ほぼ毎日（まいにち）ある",3,))))</f>
        <v>0</v>
      </c>
      <c r="N634" s="26">
        <f>IF('３　回答貼付シート'!P631="ない",0,IF('３　回答貼付シート'!P631="１～２日（にち）ある",1,IF('３　回答貼付シート'!P631="３～５日（にち）ある",2,IF('３　回答貼付シート'!P631="ほぼ毎日（まいにち）ある",3,))))</f>
        <v>0</v>
      </c>
      <c r="O634" s="26">
        <f>IF('３　回答貼付シート'!Q631="ない",0,IF('３　回答貼付シート'!Q631="１～２日（にち）ある",1,IF('３　回答貼付シート'!Q631="３～５日（にち）ある",2,IF('３　回答貼付シート'!Q631="ほぼ毎日（まいにち）ある",3,))))</f>
        <v>0</v>
      </c>
      <c r="P634" s="26">
        <f>IF('３　回答貼付シート'!R631="ない",0,IF('３　回答貼付シート'!R631="１～２日（にち）ある",1,IF('３　回答貼付シート'!R631="３～５日（にち）ある",2,IF('３　回答貼付シート'!R631="ほぼ毎日（まいにち）ある",3,))))</f>
        <v>0</v>
      </c>
      <c r="Q634" s="26">
        <f>IF('３　回答貼付シート'!S631="ない",0,IF('３　回答貼付シート'!S631="１～２日（にち）ある",1,IF('３　回答貼付シート'!S631="３～５日（にち）ある",2,IF('３　回答貼付シート'!S631="ほぼ毎日（まいにち）ある",3,))))</f>
        <v>0</v>
      </c>
      <c r="R634" s="26">
        <f>IF('３　回答貼付シート'!T631="ない",0,IF('３　回答貼付シート'!T631="１～２日（にち）ある",1,IF('３　回答貼付シート'!T631="３～５日（にち）ある",2,IF('３　回答貼付シート'!T631="ほぼ毎日（まいにち）ある",3,))))</f>
        <v>0</v>
      </c>
      <c r="S634" s="26">
        <f>IF('３　回答貼付シート'!U631="ない",0,IF('３　回答貼付シート'!U631="１～２日（にち）ある",1,IF('３　回答貼付シート'!U631="３～５日（にち）ある",2,IF('３　回答貼付シート'!U631="ほぼ毎日（まいにち）ある",3,))))</f>
        <v>0</v>
      </c>
      <c r="T634" s="26">
        <f>IF('３　回答貼付シート'!V631="ない",0,IF('３　回答貼付シート'!V631="１～２日（にち）ある",1,IF('３　回答貼付シート'!V631="３～５日（にち）ある",2,IF('３　回答貼付シート'!V631="ほぼ毎日（まいにち）ある",3,))))</f>
        <v>0</v>
      </c>
      <c r="U634" s="26">
        <f>IF('３　回答貼付シート'!W631="ない",0,IF('３　回答貼付シート'!W631="１～２日（にち）ある",1,IF('３　回答貼付シート'!W631="３～５日（にち）ある",2,IF('３　回答貼付シート'!W631="ほぼ毎日（まいにち）ある",3,))))</f>
        <v>0</v>
      </c>
      <c r="V634" s="26">
        <f>IF('３　回答貼付シート'!X631="ない",0,IF('３　回答貼付シート'!X631="１～２日（にち）ある",1,IF('３　回答貼付シート'!X631="３～５日（にち）ある",2,IF('３　回答貼付シート'!X631="ほぼ毎日（まいにち）ある",3,))))</f>
        <v>0</v>
      </c>
      <c r="W634" s="26">
        <f>IF('３　回答貼付シート'!Y631="ない",0,IF('３　回答貼付シート'!Y631="１～２日（にち）ある",1,IF('３　回答貼付シート'!Y631="３～５日（にち）ある",2,IF('３　回答貼付シート'!Y631="ほぼ毎日（まいにち）ある",3,))))</f>
        <v>0</v>
      </c>
      <c r="X634" s="26">
        <f>IF('３　回答貼付シート'!Z631="ない",0,IF('３　回答貼付シート'!Z631="１～２日（にち）ある",1,IF('３　回答貼付シート'!Z631="３～５日（にち）ある",2,IF('３　回答貼付シート'!Z631="ほぼ毎日（まいにち）ある",3,))))</f>
        <v>0</v>
      </c>
      <c r="Y634" s="26">
        <f>IF('３　回答貼付シート'!AA631="ない",0,IF('３　回答貼付シート'!AA631="１～２日（にち）ある",1,IF('３　回答貼付シート'!AA631="３～５日（にち）ある",2,IF('３　回答貼付シート'!AA631="ほぼ毎日（まいにち）ある",3,))))</f>
        <v>0</v>
      </c>
      <c r="Z634" s="26">
        <f>'３　回答貼付シート'!$AB631</f>
        <v>0</v>
      </c>
      <c r="AA634" s="26" t="str">
        <f t="shared" si="85"/>
        <v/>
      </c>
      <c r="AB634" s="26" t="str">
        <f t="shared" si="86"/>
        <v/>
      </c>
      <c r="AC634" s="26" t="str">
        <f t="shared" si="87"/>
        <v/>
      </c>
      <c r="AD634" s="26" t="str">
        <f t="shared" si="88"/>
        <v/>
      </c>
      <c r="AE634" s="26" t="str">
        <f t="shared" si="89"/>
        <v/>
      </c>
      <c r="AF634" t="str">
        <f t="shared" si="82"/>
        <v>0</v>
      </c>
      <c r="AG634">
        <f t="shared" si="83"/>
        <v>0</v>
      </c>
      <c r="AH634" s="34">
        <f t="shared" si="90"/>
        <v>0</v>
      </c>
    </row>
    <row r="635" spans="1:34">
      <c r="A635" s="26"/>
      <c r="B635" s="26">
        <f t="shared" si="84"/>
        <v>0</v>
      </c>
      <c r="C635" s="26">
        <f>IF('３　回答貼付シート'!$F632&lt;&gt;0,VLOOKUP('３　回答貼付シート'!$F632,$AF$2048:$AG$2054,2,FALSE),0)</f>
        <v>0</v>
      </c>
      <c r="D635" s="26">
        <f>IF('３　回答貼付シート'!$G632&lt;&gt;0,VLOOKUP(('３　回答貼付シート'!$G632), $AF$2048:$AG$2054,2,FALSE),0)</f>
        <v>0</v>
      </c>
      <c r="E635" s="26">
        <f>'３　回答貼付シート'!$H632</f>
        <v>0</v>
      </c>
      <c r="F635" s="26">
        <f>IF(E635=0,0,VLOOKUP($B635,'２　情報入力シート'!$A$2:$E$2049,5))</f>
        <v>0</v>
      </c>
      <c r="G635" s="26">
        <f>IF('３　回答貼付シート'!I632="ない",0,IF('３　回答貼付シート'!I632="１～２日（にち）ある",1,IF('３　回答貼付シート'!I632="３～５日（にち）ある",2,IF('３　回答貼付シート'!I632="ほぼ毎日（まいにち）ある",3,))))</f>
        <v>0</v>
      </c>
      <c r="H635" s="26">
        <f>IF('３　回答貼付シート'!J632="ない",0,IF('３　回答貼付シート'!J632="１～２日（にち）ある",1,IF('３　回答貼付シート'!J632="３～５日（にち）ある",2,IF('３　回答貼付シート'!J632="ほぼ毎日（まいにち）ある",3,))))</f>
        <v>0</v>
      </c>
      <c r="I635" s="26">
        <f>IF('３　回答貼付シート'!K632="ない",0,IF('３　回答貼付シート'!K632="１～２日（にち）ある",1,IF('３　回答貼付シート'!K632="３～５日（にち）ある",2,IF('３　回答貼付シート'!K632="ほぼ毎日（まいにち）ある",3,))))</f>
        <v>0</v>
      </c>
      <c r="J635" s="26">
        <f>IF('３　回答貼付シート'!L632="ない",0,IF('３　回答貼付シート'!L632="１～２日（にち）ある",1,IF('３　回答貼付シート'!L632="３～５日（にち）ある",2,IF('３　回答貼付シート'!L632="ほぼ毎日（まいにち）ある",3,))))</f>
        <v>0</v>
      </c>
      <c r="K635" s="26">
        <f>IF('３　回答貼付シート'!M632="ない",0,IF('３　回答貼付シート'!M632="１～２日（にち）ある",1,IF('３　回答貼付シート'!M632="３～５日（にち）ある",2,IF('３　回答貼付シート'!M632="ほぼ毎日（まいにち）ある",3,))))</f>
        <v>0</v>
      </c>
      <c r="L635" s="26">
        <f>IF('３　回答貼付シート'!N632="ない",0,IF('３　回答貼付シート'!N632="１～２日（にち）ある",1,IF('３　回答貼付シート'!N632="３～５日（にち）ある",2,IF('３　回答貼付シート'!N632="ほぼ毎日（まいにち）ある",3,))))</f>
        <v>0</v>
      </c>
      <c r="M635" s="26">
        <f>IF('３　回答貼付シート'!O632="ない",0,IF('３　回答貼付シート'!O632="１～２日（にち）ある",1,IF('３　回答貼付シート'!O632="３～５日（にち）ある",2,IF('３　回答貼付シート'!O632="ほぼ毎日（まいにち）ある",3,))))</f>
        <v>0</v>
      </c>
      <c r="N635" s="26">
        <f>IF('３　回答貼付シート'!P632="ない",0,IF('３　回答貼付シート'!P632="１～２日（にち）ある",1,IF('３　回答貼付シート'!P632="３～５日（にち）ある",2,IF('３　回答貼付シート'!P632="ほぼ毎日（まいにち）ある",3,))))</f>
        <v>0</v>
      </c>
      <c r="O635" s="26">
        <f>IF('３　回答貼付シート'!Q632="ない",0,IF('３　回答貼付シート'!Q632="１～２日（にち）ある",1,IF('３　回答貼付シート'!Q632="３～５日（にち）ある",2,IF('３　回答貼付シート'!Q632="ほぼ毎日（まいにち）ある",3,))))</f>
        <v>0</v>
      </c>
      <c r="P635" s="26">
        <f>IF('３　回答貼付シート'!R632="ない",0,IF('３　回答貼付シート'!R632="１～２日（にち）ある",1,IF('３　回答貼付シート'!R632="３～５日（にち）ある",2,IF('３　回答貼付シート'!R632="ほぼ毎日（まいにち）ある",3,))))</f>
        <v>0</v>
      </c>
      <c r="Q635" s="26">
        <f>IF('３　回答貼付シート'!S632="ない",0,IF('３　回答貼付シート'!S632="１～２日（にち）ある",1,IF('３　回答貼付シート'!S632="３～５日（にち）ある",2,IF('３　回答貼付シート'!S632="ほぼ毎日（まいにち）ある",3,))))</f>
        <v>0</v>
      </c>
      <c r="R635" s="26">
        <f>IF('３　回答貼付シート'!T632="ない",0,IF('３　回答貼付シート'!T632="１～２日（にち）ある",1,IF('３　回答貼付シート'!T632="３～５日（にち）ある",2,IF('３　回答貼付シート'!T632="ほぼ毎日（まいにち）ある",3,))))</f>
        <v>0</v>
      </c>
      <c r="S635" s="26">
        <f>IF('３　回答貼付シート'!U632="ない",0,IF('３　回答貼付シート'!U632="１～２日（にち）ある",1,IF('３　回答貼付シート'!U632="３～５日（にち）ある",2,IF('３　回答貼付シート'!U632="ほぼ毎日（まいにち）ある",3,))))</f>
        <v>0</v>
      </c>
      <c r="T635" s="26">
        <f>IF('３　回答貼付シート'!V632="ない",0,IF('３　回答貼付シート'!V632="１～２日（にち）ある",1,IF('３　回答貼付シート'!V632="３～５日（にち）ある",2,IF('３　回答貼付シート'!V632="ほぼ毎日（まいにち）ある",3,))))</f>
        <v>0</v>
      </c>
      <c r="U635" s="26">
        <f>IF('３　回答貼付シート'!W632="ない",0,IF('３　回答貼付シート'!W632="１～２日（にち）ある",1,IF('３　回答貼付シート'!W632="３～５日（にち）ある",2,IF('３　回答貼付シート'!W632="ほぼ毎日（まいにち）ある",3,))))</f>
        <v>0</v>
      </c>
      <c r="V635" s="26">
        <f>IF('３　回答貼付シート'!X632="ない",0,IF('３　回答貼付シート'!X632="１～２日（にち）ある",1,IF('３　回答貼付シート'!X632="３～５日（にち）ある",2,IF('３　回答貼付シート'!X632="ほぼ毎日（まいにち）ある",3,))))</f>
        <v>0</v>
      </c>
      <c r="W635" s="26">
        <f>IF('３　回答貼付シート'!Y632="ない",0,IF('３　回答貼付シート'!Y632="１～２日（にち）ある",1,IF('３　回答貼付シート'!Y632="３～５日（にち）ある",2,IF('３　回答貼付シート'!Y632="ほぼ毎日（まいにち）ある",3,))))</f>
        <v>0</v>
      </c>
      <c r="X635" s="26">
        <f>IF('３　回答貼付シート'!Z632="ない",0,IF('３　回答貼付シート'!Z632="１～２日（にち）ある",1,IF('３　回答貼付シート'!Z632="３～５日（にち）ある",2,IF('３　回答貼付シート'!Z632="ほぼ毎日（まいにち）ある",3,))))</f>
        <v>0</v>
      </c>
      <c r="Y635" s="26">
        <f>IF('３　回答貼付シート'!AA632="ない",0,IF('３　回答貼付シート'!AA632="１～２日（にち）ある",1,IF('３　回答貼付シート'!AA632="３～５日（にち）ある",2,IF('３　回答貼付シート'!AA632="ほぼ毎日（まいにち）ある",3,))))</f>
        <v>0</v>
      </c>
      <c r="Z635" s="26">
        <f>'３　回答貼付シート'!$AB632</f>
        <v>0</v>
      </c>
      <c r="AA635" s="26" t="str">
        <f t="shared" si="85"/>
        <v/>
      </c>
      <c r="AB635" s="26" t="str">
        <f t="shared" si="86"/>
        <v/>
      </c>
      <c r="AC635" s="26" t="str">
        <f t="shared" si="87"/>
        <v/>
      </c>
      <c r="AD635" s="26" t="str">
        <f t="shared" si="88"/>
        <v/>
      </c>
      <c r="AE635" s="26" t="str">
        <f t="shared" si="89"/>
        <v/>
      </c>
      <c r="AF635" t="str">
        <f t="shared" si="82"/>
        <v>0</v>
      </c>
      <c r="AG635">
        <f t="shared" si="83"/>
        <v>0</v>
      </c>
      <c r="AH635" s="34">
        <f t="shared" si="90"/>
        <v>0</v>
      </c>
    </row>
    <row r="636" spans="1:34">
      <c r="A636" s="26"/>
      <c r="B636" s="26">
        <f t="shared" si="84"/>
        <v>0</v>
      </c>
      <c r="C636" s="26">
        <f>IF('３　回答貼付シート'!$F633&lt;&gt;0,VLOOKUP('３　回答貼付シート'!$F633,$AF$2048:$AG$2054,2,FALSE),0)</f>
        <v>0</v>
      </c>
      <c r="D636" s="26">
        <f>IF('３　回答貼付シート'!$G633&lt;&gt;0,VLOOKUP(('３　回答貼付シート'!$G633), $AF$2048:$AG$2054,2,FALSE),0)</f>
        <v>0</v>
      </c>
      <c r="E636" s="26">
        <f>'３　回答貼付シート'!$H633</f>
        <v>0</v>
      </c>
      <c r="F636" s="26">
        <f>IF(E636=0,0,VLOOKUP($B636,'２　情報入力シート'!$A$2:$E$2049,5))</f>
        <v>0</v>
      </c>
      <c r="G636" s="26">
        <f>IF('３　回答貼付シート'!I633="ない",0,IF('３　回答貼付シート'!I633="１～２日（にち）ある",1,IF('３　回答貼付シート'!I633="３～５日（にち）ある",2,IF('３　回答貼付シート'!I633="ほぼ毎日（まいにち）ある",3,))))</f>
        <v>0</v>
      </c>
      <c r="H636" s="26">
        <f>IF('３　回答貼付シート'!J633="ない",0,IF('３　回答貼付シート'!J633="１～２日（にち）ある",1,IF('３　回答貼付シート'!J633="３～５日（にち）ある",2,IF('３　回答貼付シート'!J633="ほぼ毎日（まいにち）ある",3,))))</f>
        <v>0</v>
      </c>
      <c r="I636" s="26">
        <f>IF('３　回答貼付シート'!K633="ない",0,IF('３　回答貼付シート'!K633="１～２日（にち）ある",1,IF('３　回答貼付シート'!K633="３～５日（にち）ある",2,IF('３　回答貼付シート'!K633="ほぼ毎日（まいにち）ある",3,))))</f>
        <v>0</v>
      </c>
      <c r="J636" s="26">
        <f>IF('３　回答貼付シート'!L633="ない",0,IF('３　回答貼付シート'!L633="１～２日（にち）ある",1,IF('３　回答貼付シート'!L633="３～５日（にち）ある",2,IF('３　回答貼付シート'!L633="ほぼ毎日（まいにち）ある",3,))))</f>
        <v>0</v>
      </c>
      <c r="K636" s="26">
        <f>IF('３　回答貼付シート'!M633="ない",0,IF('３　回答貼付シート'!M633="１～２日（にち）ある",1,IF('３　回答貼付シート'!M633="３～５日（にち）ある",2,IF('３　回答貼付シート'!M633="ほぼ毎日（まいにち）ある",3,))))</f>
        <v>0</v>
      </c>
      <c r="L636" s="26">
        <f>IF('３　回答貼付シート'!N633="ない",0,IF('３　回答貼付シート'!N633="１～２日（にち）ある",1,IF('３　回答貼付シート'!N633="３～５日（にち）ある",2,IF('３　回答貼付シート'!N633="ほぼ毎日（まいにち）ある",3,))))</f>
        <v>0</v>
      </c>
      <c r="M636" s="26">
        <f>IF('３　回答貼付シート'!O633="ない",0,IF('３　回答貼付シート'!O633="１～２日（にち）ある",1,IF('３　回答貼付シート'!O633="３～５日（にち）ある",2,IF('３　回答貼付シート'!O633="ほぼ毎日（まいにち）ある",3,))))</f>
        <v>0</v>
      </c>
      <c r="N636" s="26">
        <f>IF('３　回答貼付シート'!P633="ない",0,IF('３　回答貼付シート'!P633="１～２日（にち）ある",1,IF('３　回答貼付シート'!P633="３～５日（にち）ある",2,IF('３　回答貼付シート'!P633="ほぼ毎日（まいにち）ある",3,))))</f>
        <v>0</v>
      </c>
      <c r="O636" s="26">
        <f>IF('３　回答貼付シート'!Q633="ない",0,IF('３　回答貼付シート'!Q633="１～２日（にち）ある",1,IF('３　回答貼付シート'!Q633="３～５日（にち）ある",2,IF('３　回答貼付シート'!Q633="ほぼ毎日（まいにち）ある",3,))))</f>
        <v>0</v>
      </c>
      <c r="P636" s="26">
        <f>IF('３　回答貼付シート'!R633="ない",0,IF('３　回答貼付シート'!R633="１～２日（にち）ある",1,IF('３　回答貼付シート'!R633="３～５日（にち）ある",2,IF('３　回答貼付シート'!R633="ほぼ毎日（まいにち）ある",3,))))</f>
        <v>0</v>
      </c>
      <c r="Q636" s="26">
        <f>IF('３　回答貼付シート'!S633="ない",0,IF('３　回答貼付シート'!S633="１～２日（にち）ある",1,IF('３　回答貼付シート'!S633="３～５日（にち）ある",2,IF('３　回答貼付シート'!S633="ほぼ毎日（まいにち）ある",3,))))</f>
        <v>0</v>
      </c>
      <c r="R636" s="26">
        <f>IF('３　回答貼付シート'!T633="ない",0,IF('３　回答貼付シート'!T633="１～２日（にち）ある",1,IF('３　回答貼付シート'!T633="３～５日（にち）ある",2,IF('３　回答貼付シート'!T633="ほぼ毎日（まいにち）ある",3,))))</f>
        <v>0</v>
      </c>
      <c r="S636" s="26">
        <f>IF('３　回答貼付シート'!U633="ない",0,IF('３　回答貼付シート'!U633="１～２日（にち）ある",1,IF('３　回答貼付シート'!U633="３～５日（にち）ある",2,IF('３　回答貼付シート'!U633="ほぼ毎日（まいにち）ある",3,))))</f>
        <v>0</v>
      </c>
      <c r="T636" s="26">
        <f>IF('３　回答貼付シート'!V633="ない",0,IF('３　回答貼付シート'!V633="１～２日（にち）ある",1,IF('３　回答貼付シート'!V633="３～５日（にち）ある",2,IF('３　回答貼付シート'!V633="ほぼ毎日（まいにち）ある",3,))))</f>
        <v>0</v>
      </c>
      <c r="U636" s="26">
        <f>IF('３　回答貼付シート'!W633="ない",0,IF('３　回答貼付シート'!W633="１～２日（にち）ある",1,IF('３　回答貼付シート'!W633="３～５日（にち）ある",2,IF('３　回答貼付シート'!W633="ほぼ毎日（まいにち）ある",3,))))</f>
        <v>0</v>
      </c>
      <c r="V636" s="26">
        <f>IF('３　回答貼付シート'!X633="ない",0,IF('３　回答貼付シート'!X633="１～２日（にち）ある",1,IF('３　回答貼付シート'!X633="３～５日（にち）ある",2,IF('３　回答貼付シート'!X633="ほぼ毎日（まいにち）ある",3,))))</f>
        <v>0</v>
      </c>
      <c r="W636" s="26">
        <f>IF('３　回答貼付シート'!Y633="ない",0,IF('３　回答貼付シート'!Y633="１～２日（にち）ある",1,IF('３　回答貼付シート'!Y633="３～５日（にち）ある",2,IF('３　回答貼付シート'!Y633="ほぼ毎日（まいにち）ある",3,))))</f>
        <v>0</v>
      </c>
      <c r="X636" s="26">
        <f>IF('３　回答貼付シート'!Z633="ない",0,IF('３　回答貼付シート'!Z633="１～２日（にち）ある",1,IF('３　回答貼付シート'!Z633="３～５日（にち）ある",2,IF('３　回答貼付シート'!Z633="ほぼ毎日（まいにち）ある",3,))))</f>
        <v>0</v>
      </c>
      <c r="Y636" s="26">
        <f>IF('３　回答貼付シート'!AA633="ない",0,IF('３　回答貼付シート'!AA633="１～２日（にち）ある",1,IF('３　回答貼付シート'!AA633="３～５日（にち）ある",2,IF('３　回答貼付シート'!AA633="ほぼ毎日（まいにち）ある",3,))))</f>
        <v>0</v>
      </c>
      <c r="Z636" s="26">
        <f>'３　回答貼付シート'!$AB633</f>
        <v>0</v>
      </c>
      <c r="AA636" s="26" t="str">
        <f t="shared" si="85"/>
        <v/>
      </c>
      <c r="AB636" s="26" t="str">
        <f t="shared" si="86"/>
        <v/>
      </c>
      <c r="AC636" s="26" t="str">
        <f t="shared" si="87"/>
        <v/>
      </c>
      <c r="AD636" s="26" t="str">
        <f t="shared" si="88"/>
        <v/>
      </c>
      <c r="AE636" s="26" t="str">
        <f t="shared" si="89"/>
        <v/>
      </c>
      <c r="AF636" t="str">
        <f t="shared" si="82"/>
        <v>0</v>
      </c>
      <c r="AG636">
        <f t="shared" si="83"/>
        <v>0</v>
      </c>
      <c r="AH636" s="34">
        <f t="shared" si="90"/>
        <v>0</v>
      </c>
    </row>
    <row r="637" spans="1:34">
      <c r="A637" s="26"/>
      <c r="B637" s="26">
        <f t="shared" si="84"/>
        <v>0</v>
      </c>
      <c r="C637" s="26">
        <f>IF('３　回答貼付シート'!$F634&lt;&gt;0,VLOOKUP('３　回答貼付シート'!$F634,$AF$2048:$AG$2054,2,FALSE),0)</f>
        <v>0</v>
      </c>
      <c r="D637" s="26">
        <f>IF('３　回答貼付シート'!$G634&lt;&gt;0,VLOOKUP(('３　回答貼付シート'!$G634), $AF$2048:$AG$2054,2,FALSE),0)</f>
        <v>0</v>
      </c>
      <c r="E637" s="26">
        <f>'３　回答貼付シート'!$H634</f>
        <v>0</v>
      </c>
      <c r="F637" s="26">
        <f>IF(E637=0,0,VLOOKUP($B637,'２　情報入力シート'!$A$2:$E$2049,5))</f>
        <v>0</v>
      </c>
      <c r="G637" s="26">
        <f>IF('３　回答貼付シート'!I634="ない",0,IF('３　回答貼付シート'!I634="１～２日（にち）ある",1,IF('３　回答貼付シート'!I634="３～５日（にち）ある",2,IF('３　回答貼付シート'!I634="ほぼ毎日（まいにち）ある",3,))))</f>
        <v>0</v>
      </c>
      <c r="H637" s="26">
        <f>IF('３　回答貼付シート'!J634="ない",0,IF('３　回答貼付シート'!J634="１～２日（にち）ある",1,IF('３　回答貼付シート'!J634="３～５日（にち）ある",2,IF('３　回答貼付シート'!J634="ほぼ毎日（まいにち）ある",3,))))</f>
        <v>0</v>
      </c>
      <c r="I637" s="26">
        <f>IF('３　回答貼付シート'!K634="ない",0,IF('３　回答貼付シート'!K634="１～２日（にち）ある",1,IF('３　回答貼付シート'!K634="３～５日（にち）ある",2,IF('３　回答貼付シート'!K634="ほぼ毎日（まいにち）ある",3,))))</f>
        <v>0</v>
      </c>
      <c r="J637" s="26">
        <f>IF('３　回答貼付シート'!L634="ない",0,IF('３　回答貼付シート'!L634="１～２日（にち）ある",1,IF('３　回答貼付シート'!L634="３～５日（にち）ある",2,IF('３　回答貼付シート'!L634="ほぼ毎日（まいにち）ある",3,))))</f>
        <v>0</v>
      </c>
      <c r="K637" s="26">
        <f>IF('３　回答貼付シート'!M634="ない",0,IF('３　回答貼付シート'!M634="１～２日（にち）ある",1,IF('３　回答貼付シート'!M634="３～５日（にち）ある",2,IF('３　回答貼付シート'!M634="ほぼ毎日（まいにち）ある",3,))))</f>
        <v>0</v>
      </c>
      <c r="L637" s="26">
        <f>IF('３　回答貼付シート'!N634="ない",0,IF('３　回答貼付シート'!N634="１～２日（にち）ある",1,IF('３　回答貼付シート'!N634="３～５日（にち）ある",2,IF('３　回答貼付シート'!N634="ほぼ毎日（まいにち）ある",3,))))</f>
        <v>0</v>
      </c>
      <c r="M637" s="26">
        <f>IF('３　回答貼付シート'!O634="ない",0,IF('３　回答貼付シート'!O634="１～２日（にち）ある",1,IF('３　回答貼付シート'!O634="３～５日（にち）ある",2,IF('３　回答貼付シート'!O634="ほぼ毎日（まいにち）ある",3,))))</f>
        <v>0</v>
      </c>
      <c r="N637" s="26">
        <f>IF('３　回答貼付シート'!P634="ない",0,IF('３　回答貼付シート'!P634="１～２日（にち）ある",1,IF('３　回答貼付シート'!P634="３～５日（にち）ある",2,IF('３　回答貼付シート'!P634="ほぼ毎日（まいにち）ある",3,))))</f>
        <v>0</v>
      </c>
      <c r="O637" s="26">
        <f>IF('３　回答貼付シート'!Q634="ない",0,IF('３　回答貼付シート'!Q634="１～２日（にち）ある",1,IF('３　回答貼付シート'!Q634="３～５日（にち）ある",2,IF('３　回答貼付シート'!Q634="ほぼ毎日（まいにち）ある",3,))))</f>
        <v>0</v>
      </c>
      <c r="P637" s="26">
        <f>IF('３　回答貼付シート'!R634="ない",0,IF('３　回答貼付シート'!R634="１～２日（にち）ある",1,IF('３　回答貼付シート'!R634="３～５日（にち）ある",2,IF('３　回答貼付シート'!R634="ほぼ毎日（まいにち）ある",3,))))</f>
        <v>0</v>
      </c>
      <c r="Q637" s="26">
        <f>IF('３　回答貼付シート'!S634="ない",0,IF('３　回答貼付シート'!S634="１～２日（にち）ある",1,IF('３　回答貼付シート'!S634="３～５日（にち）ある",2,IF('３　回答貼付シート'!S634="ほぼ毎日（まいにち）ある",3,))))</f>
        <v>0</v>
      </c>
      <c r="R637" s="26">
        <f>IF('３　回答貼付シート'!T634="ない",0,IF('３　回答貼付シート'!T634="１～２日（にち）ある",1,IF('３　回答貼付シート'!T634="３～５日（にち）ある",2,IF('３　回答貼付シート'!T634="ほぼ毎日（まいにち）ある",3,))))</f>
        <v>0</v>
      </c>
      <c r="S637" s="26">
        <f>IF('３　回答貼付シート'!U634="ない",0,IF('３　回答貼付シート'!U634="１～２日（にち）ある",1,IF('３　回答貼付シート'!U634="３～５日（にち）ある",2,IF('３　回答貼付シート'!U634="ほぼ毎日（まいにち）ある",3,))))</f>
        <v>0</v>
      </c>
      <c r="T637" s="26">
        <f>IF('３　回答貼付シート'!V634="ない",0,IF('３　回答貼付シート'!V634="１～２日（にち）ある",1,IF('３　回答貼付シート'!V634="３～５日（にち）ある",2,IF('３　回答貼付シート'!V634="ほぼ毎日（まいにち）ある",3,))))</f>
        <v>0</v>
      </c>
      <c r="U637" s="26">
        <f>IF('３　回答貼付シート'!W634="ない",0,IF('３　回答貼付シート'!W634="１～２日（にち）ある",1,IF('３　回答貼付シート'!W634="３～５日（にち）ある",2,IF('３　回答貼付シート'!W634="ほぼ毎日（まいにち）ある",3,))))</f>
        <v>0</v>
      </c>
      <c r="V637" s="26">
        <f>IF('３　回答貼付シート'!X634="ない",0,IF('３　回答貼付シート'!X634="１～２日（にち）ある",1,IF('３　回答貼付シート'!X634="３～５日（にち）ある",2,IF('３　回答貼付シート'!X634="ほぼ毎日（まいにち）ある",3,))))</f>
        <v>0</v>
      </c>
      <c r="W637" s="26">
        <f>IF('３　回答貼付シート'!Y634="ない",0,IF('３　回答貼付シート'!Y634="１～２日（にち）ある",1,IF('３　回答貼付シート'!Y634="３～５日（にち）ある",2,IF('３　回答貼付シート'!Y634="ほぼ毎日（まいにち）ある",3,))))</f>
        <v>0</v>
      </c>
      <c r="X637" s="26">
        <f>IF('３　回答貼付シート'!Z634="ない",0,IF('３　回答貼付シート'!Z634="１～２日（にち）ある",1,IF('３　回答貼付シート'!Z634="３～５日（にち）ある",2,IF('３　回答貼付シート'!Z634="ほぼ毎日（まいにち）ある",3,))))</f>
        <v>0</v>
      </c>
      <c r="Y637" s="26">
        <f>IF('３　回答貼付シート'!AA634="ない",0,IF('３　回答貼付シート'!AA634="１～２日（にち）ある",1,IF('３　回答貼付シート'!AA634="３～５日（にち）ある",2,IF('３　回答貼付シート'!AA634="ほぼ毎日（まいにち）ある",3,))))</f>
        <v>0</v>
      </c>
      <c r="Z637" s="26">
        <f>'３　回答貼付シート'!$AB634</f>
        <v>0</v>
      </c>
      <c r="AA637" s="26" t="str">
        <f t="shared" si="85"/>
        <v/>
      </c>
      <c r="AB637" s="26" t="str">
        <f t="shared" si="86"/>
        <v/>
      </c>
      <c r="AC637" s="26" t="str">
        <f t="shared" si="87"/>
        <v/>
      </c>
      <c r="AD637" s="26" t="str">
        <f t="shared" si="88"/>
        <v/>
      </c>
      <c r="AE637" s="26" t="str">
        <f t="shared" si="89"/>
        <v/>
      </c>
      <c r="AF637" t="str">
        <f t="shared" si="82"/>
        <v>0</v>
      </c>
      <c r="AG637">
        <f t="shared" si="83"/>
        <v>0</v>
      </c>
      <c r="AH637" s="34">
        <f t="shared" si="90"/>
        <v>0</v>
      </c>
    </row>
    <row r="638" spans="1:34">
      <c r="A638" s="26"/>
      <c r="B638" s="26">
        <f t="shared" si="84"/>
        <v>0</v>
      </c>
      <c r="C638" s="26">
        <f>IF('３　回答貼付シート'!$F635&lt;&gt;0,VLOOKUP('３　回答貼付シート'!$F635,$AF$2048:$AG$2054,2,FALSE),0)</f>
        <v>0</v>
      </c>
      <c r="D638" s="26">
        <f>IF('３　回答貼付シート'!$G635&lt;&gt;0,VLOOKUP(('３　回答貼付シート'!$G635), $AF$2048:$AG$2054,2,FALSE),0)</f>
        <v>0</v>
      </c>
      <c r="E638" s="26">
        <f>'３　回答貼付シート'!$H635</f>
        <v>0</v>
      </c>
      <c r="F638" s="26">
        <f>IF(E638=0,0,VLOOKUP($B638,'２　情報入力シート'!$A$2:$E$2049,5))</f>
        <v>0</v>
      </c>
      <c r="G638" s="26">
        <f>IF('３　回答貼付シート'!I635="ない",0,IF('３　回答貼付シート'!I635="１～２日（にち）ある",1,IF('３　回答貼付シート'!I635="３～５日（にち）ある",2,IF('３　回答貼付シート'!I635="ほぼ毎日（まいにち）ある",3,))))</f>
        <v>0</v>
      </c>
      <c r="H638" s="26">
        <f>IF('３　回答貼付シート'!J635="ない",0,IF('３　回答貼付シート'!J635="１～２日（にち）ある",1,IF('３　回答貼付シート'!J635="３～５日（にち）ある",2,IF('３　回答貼付シート'!J635="ほぼ毎日（まいにち）ある",3,))))</f>
        <v>0</v>
      </c>
      <c r="I638" s="26">
        <f>IF('３　回答貼付シート'!K635="ない",0,IF('３　回答貼付シート'!K635="１～２日（にち）ある",1,IF('３　回答貼付シート'!K635="３～５日（にち）ある",2,IF('３　回答貼付シート'!K635="ほぼ毎日（まいにち）ある",3,))))</f>
        <v>0</v>
      </c>
      <c r="J638" s="26">
        <f>IF('３　回答貼付シート'!L635="ない",0,IF('３　回答貼付シート'!L635="１～２日（にち）ある",1,IF('３　回答貼付シート'!L635="３～５日（にち）ある",2,IF('３　回答貼付シート'!L635="ほぼ毎日（まいにち）ある",3,))))</f>
        <v>0</v>
      </c>
      <c r="K638" s="26">
        <f>IF('３　回答貼付シート'!M635="ない",0,IF('３　回答貼付シート'!M635="１～２日（にち）ある",1,IF('３　回答貼付シート'!M635="３～５日（にち）ある",2,IF('３　回答貼付シート'!M635="ほぼ毎日（まいにち）ある",3,))))</f>
        <v>0</v>
      </c>
      <c r="L638" s="26">
        <f>IF('３　回答貼付シート'!N635="ない",0,IF('３　回答貼付シート'!N635="１～２日（にち）ある",1,IF('３　回答貼付シート'!N635="３～５日（にち）ある",2,IF('３　回答貼付シート'!N635="ほぼ毎日（まいにち）ある",3,))))</f>
        <v>0</v>
      </c>
      <c r="M638" s="26">
        <f>IF('３　回答貼付シート'!O635="ない",0,IF('３　回答貼付シート'!O635="１～２日（にち）ある",1,IF('３　回答貼付シート'!O635="３～５日（にち）ある",2,IF('３　回答貼付シート'!O635="ほぼ毎日（まいにち）ある",3,))))</f>
        <v>0</v>
      </c>
      <c r="N638" s="26">
        <f>IF('３　回答貼付シート'!P635="ない",0,IF('３　回答貼付シート'!P635="１～２日（にち）ある",1,IF('３　回答貼付シート'!P635="３～５日（にち）ある",2,IF('３　回答貼付シート'!P635="ほぼ毎日（まいにち）ある",3,))))</f>
        <v>0</v>
      </c>
      <c r="O638" s="26">
        <f>IF('３　回答貼付シート'!Q635="ない",0,IF('３　回答貼付シート'!Q635="１～２日（にち）ある",1,IF('３　回答貼付シート'!Q635="３～５日（にち）ある",2,IF('３　回答貼付シート'!Q635="ほぼ毎日（まいにち）ある",3,))))</f>
        <v>0</v>
      </c>
      <c r="P638" s="26">
        <f>IF('３　回答貼付シート'!R635="ない",0,IF('３　回答貼付シート'!R635="１～２日（にち）ある",1,IF('３　回答貼付シート'!R635="３～５日（にち）ある",2,IF('３　回答貼付シート'!R635="ほぼ毎日（まいにち）ある",3,))))</f>
        <v>0</v>
      </c>
      <c r="Q638" s="26">
        <f>IF('３　回答貼付シート'!S635="ない",0,IF('３　回答貼付シート'!S635="１～２日（にち）ある",1,IF('３　回答貼付シート'!S635="３～５日（にち）ある",2,IF('３　回答貼付シート'!S635="ほぼ毎日（まいにち）ある",3,))))</f>
        <v>0</v>
      </c>
      <c r="R638" s="26">
        <f>IF('３　回答貼付シート'!T635="ない",0,IF('３　回答貼付シート'!T635="１～２日（にち）ある",1,IF('３　回答貼付シート'!T635="３～５日（にち）ある",2,IF('３　回答貼付シート'!T635="ほぼ毎日（まいにち）ある",3,))))</f>
        <v>0</v>
      </c>
      <c r="S638" s="26">
        <f>IF('３　回答貼付シート'!U635="ない",0,IF('３　回答貼付シート'!U635="１～２日（にち）ある",1,IF('３　回答貼付シート'!U635="３～５日（にち）ある",2,IF('３　回答貼付シート'!U635="ほぼ毎日（まいにち）ある",3,))))</f>
        <v>0</v>
      </c>
      <c r="T638" s="26">
        <f>IF('３　回答貼付シート'!V635="ない",0,IF('３　回答貼付シート'!V635="１～２日（にち）ある",1,IF('３　回答貼付シート'!V635="３～５日（にち）ある",2,IF('３　回答貼付シート'!V635="ほぼ毎日（まいにち）ある",3,))))</f>
        <v>0</v>
      </c>
      <c r="U638" s="26">
        <f>IF('３　回答貼付シート'!W635="ない",0,IF('３　回答貼付シート'!W635="１～２日（にち）ある",1,IF('３　回答貼付シート'!W635="３～５日（にち）ある",2,IF('３　回答貼付シート'!W635="ほぼ毎日（まいにち）ある",3,))))</f>
        <v>0</v>
      </c>
      <c r="V638" s="26">
        <f>IF('３　回答貼付シート'!X635="ない",0,IF('３　回答貼付シート'!X635="１～２日（にち）ある",1,IF('３　回答貼付シート'!X635="３～５日（にち）ある",2,IF('３　回答貼付シート'!X635="ほぼ毎日（まいにち）ある",3,))))</f>
        <v>0</v>
      </c>
      <c r="W638" s="26">
        <f>IF('３　回答貼付シート'!Y635="ない",0,IF('３　回答貼付シート'!Y635="１～２日（にち）ある",1,IF('３　回答貼付シート'!Y635="３～５日（にち）ある",2,IF('３　回答貼付シート'!Y635="ほぼ毎日（まいにち）ある",3,))))</f>
        <v>0</v>
      </c>
      <c r="X638" s="26">
        <f>IF('３　回答貼付シート'!Z635="ない",0,IF('３　回答貼付シート'!Z635="１～２日（にち）ある",1,IF('３　回答貼付シート'!Z635="３～５日（にち）ある",2,IF('３　回答貼付シート'!Z635="ほぼ毎日（まいにち）ある",3,))))</f>
        <v>0</v>
      </c>
      <c r="Y638" s="26">
        <f>IF('３　回答貼付シート'!AA635="ない",0,IF('３　回答貼付シート'!AA635="１～２日（にち）ある",1,IF('３　回答貼付シート'!AA635="３～５日（にち）ある",2,IF('３　回答貼付シート'!AA635="ほぼ毎日（まいにち）ある",3,))))</f>
        <v>0</v>
      </c>
      <c r="Z638" s="26">
        <f>'３　回答貼付シート'!$AB635</f>
        <v>0</v>
      </c>
      <c r="AA638" s="26" t="str">
        <f t="shared" si="85"/>
        <v/>
      </c>
      <c r="AB638" s="26" t="str">
        <f t="shared" si="86"/>
        <v/>
      </c>
      <c r="AC638" s="26" t="str">
        <f t="shared" si="87"/>
        <v/>
      </c>
      <c r="AD638" s="26" t="str">
        <f t="shared" si="88"/>
        <v/>
      </c>
      <c r="AE638" s="26" t="str">
        <f t="shared" si="89"/>
        <v/>
      </c>
      <c r="AF638" t="str">
        <f t="shared" si="82"/>
        <v>0</v>
      </c>
      <c r="AG638">
        <f t="shared" si="83"/>
        <v>0</v>
      </c>
      <c r="AH638" s="34">
        <f t="shared" si="90"/>
        <v>0</v>
      </c>
    </row>
    <row r="639" spans="1:34">
      <c r="A639" s="26"/>
      <c r="B639" s="26">
        <f t="shared" si="84"/>
        <v>0</v>
      </c>
      <c r="C639" s="26">
        <f>IF('３　回答貼付シート'!$F636&lt;&gt;0,VLOOKUP('３　回答貼付シート'!$F636,$AF$2048:$AG$2054,2,FALSE),0)</f>
        <v>0</v>
      </c>
      <c r="D639" s="26">
        <f>IF('３　回答貼付シート'!$G636&lt;&gt;0,VLOOKUP(('３　回答貼付シート'!$G636), $AF$2048:$AG$2054,2,FALSE),0)</f>
        <v>0</v>
      </c>
      <c r="E639" s="26">
        <f>'３　回答貼付シート'!$H636</f>
        <v>0</v>
      </c>
      <c r="F639" s="26">
        <f>IF(E639=0,0,VLOOKUP($B639,'２　情報入力シート'!$A$2:$E$2049,5))</f>
        <v>0</v>
      </c>
      <c r="G639" s="26">
        <f>IF('３　回答貼付シート'!I636="ない",0,IF('３　回答貼付シート'!I636="１～２日（にち）ある",1,IF('３　回答貼付シート'!I636="３～５日（にち）ある",2,IF('３　回答貼付シート'!I636="ほぼ毎日（まいにち）ある",3,))))</f>
        <v>0</v>
      </c>
      <c r="H639" s="26">
        <f>IF('３　回答貼付シート'!J636="ない",0,IF('３　回答貼付シート'!J636="１～２日（にち）ある",1,IF('３　回答貼付シート'!J636="３～５日（にち）ある",2,IF('３　回答貼付シート'!J636="ほぼ毎日（まいにち）ある",3,))))</f>
        <v>0</v>
      </c>
      <c r="I639" s="26">
        <f>IF('３　回答貼付シート'!K636="ない",0,IF('３　回答貼付シート'!K636="１～２日（にち）ある",1,IF('３　回答貼付シート'!K636="３～５日（にち）ある",2,IF('３　回答貼付シート'!K636="ほぼ毎日（まいにち）ある",3,))))</f>
        <v>0</v>
      </c>
      <c r="J639" s="26">
        <f>IF('３　回答貼付シート'!L636="ない",0,IF('３　回答貼付シート'!L636="１～２日（にち）ある",1,IF('３　回答貼付シート'!L636="３～５日（にち）ある",2,IF('３　回答貼付シート'!L636="ほぼ毎日（まいにち）ある",3,))))</f>
        <v>0</v>
      </c>
      <c r="K639" s="26">
        <f>IF('３　回答貼付シート'!M636="ない",0,IF('３　回答貼付シート'!M636="１～２日（にち）ある",1,IF('３　回答貼付シート'!M636="３～５日（にち）ある",2,IF('３　回答貼付シート'!M636="ほぼ毎日（まいにち）ある",3,))))</f>
        <v>0</v>
      </c>
      <c r="L639" s="26">
        <f>IF('３　回答貼付シート'!N636="ない",0,IF('３　回答貼付シート'!N636="１～２日（にち）ある",1,IF('３　回答貼付シート'!N636="３～５日（にち）ある",2,IF('３　回答貼付シート'!N636="ほぼ毎日（まいにち）ある",3,))))</f>
        <v>0</v>
      </c>
      <c r="M639" s="26">
        <f>IF('３　回答貼付シート'!O636="ない",0,IF('３　回答貼付シート'!O636="１～２日（にち）ある",1,IF('３　回答貼付シート'!O636="３～５日（にち）ある",2,IF('３　回答貼付シート'!O636="ほぼ毎日（まいにち）ある",3,))))</f>
        <v>0</v>
      </c>
      <c r="N639" s="26">
        <f>IF('３　回答貼付シート'!P636="ない",0,IF('３　回答貼付シート'!P636="１～２日（にち）ある",1,IF('３　回答貼付シート'!P636="３～５日（にち）ある",2,IF('３　回答貼付シート'!P636="ほぼ毎日（まいにち）ある",3,))))</f>
        <v>0</v>
      </c>
      <c r="O639" s="26">
        <f>IF('３　回答貼付シート'!Q636="ない",0,IF('３　回答貼付シート'!Q636="１～２日（にち）ある",1,IF('３　回答貼付シート'!Q636="３～５日（にち）ある",2,IF('３　回答貼付シート'!Q636="ほぼ毎日（まいにち）ある",3,))))</f>
        <v>0</v>
      </c>
      <c r="P639" s="26">
        <f>IF('３　回答貼付シート'!R636="ない",0,IF('３　回答貼付シート'!R636="１～２日（にち）ある",1,IF('３　回答貼付シート'!R636="３～５日（にち）ある",2,IF('３　回答貼付シート'!R636="ほぼ毎日（まいにち）ある",3,))))</f>
        <v>0</v>
      </c>
      <c r="Q639" s="26">
        <f>IF('３　回答貼付シート'!S636="ない",0,IF('３　回答貼付シート'!S636="１～２日（にち）ある",1,IF('３　回答貼付シート'!S636="３～５日（にち）ある",2,IF('３　回答貼付シート'!S636="ほぼ毎日（まいにち）ある",3,))))</f>
        <v>0</v>
      </c>
      <c r="R639" s="26">
        <f>IF('３　回答貼付シート'!T636="ない",0,IF('３　回答貼付シート'!T636="１～２日（にち）ある",1,IF('３　回答貼付シート'!T636="３～５日（にち）ある",2,IF('３　回答貼付シート'!T636="ほぼ毎日（まいにち）ある",3,))))</f>
        <v>0</v>
      </c>
      <c r="S639" s="26">
        <f>IF('３　回答貼付シート'!U636="ない",0,IF('３　回答貼付シート'!U636="１～２日（にち）ある",1,IF('３　回答貼付シート'!U636="３～５日（にち）ある",2,IF('３　回答貼付シート'!U636="ほぼ毎日（まいにち）ある",3,))))</f>
        <v>0</v>
      </c>
      <c r="T639" s="26">
        <f>IF('３　回答貼付シート'!V636="ない",0,IF('３　回答貼付シート'!V636="１～２日（にち）ある",1,IF('３　回答貼付シート'!V636="３～５日（にち）ある",2,IF('３　回答貼付シート'!V636="ほぼ毎日（まいにち）ある",3,))))</f>
        <v>0</v>
      </c>
      <c r="U639" s="26">
        <f>IF('３　回答貼付シート'!W636="ない",0,IF('３　回答貼付シート'!W636="１～２日（にち）ある",1,IF('３　回答貼付シート'!W636="３～５日（にち）ある",2,IF('３　回答貼付シート'!W636="ほぼ毎日（まいにち）ある",3,))))</f>
        <v>0</v>
      </c>
      <c r="V639" s="26">
        <f>IF('３　回答貼付シート'!X636="ない",0,IF('３　回答貼付シート'!X636="１～２日（にち）ある",1,IF('３　回答貼付シート'!X636="３～５日（にち）ある",2,IF('３　回答貼付シート'!X636="ほぼ毎日（まいにち）ある",3,))))</f>
        <v>0</v>
      </c>
      <c r="W639" s="26">
        <f>IF('３　回答貼付シート'!Y636="ない",0,IF('３　回答貼付シート'!Y636="１～２日（にち）ある",1,IF('３　回答貼付シート'!Y636="３～５日（にち）ある",2,IF('３　回答貼付シート'!Y636="ほぼ毎日（まいにち）ある",3,))))</f>
        <v>0</v>
      </c>
      <c r="X639" s="26">
        <f>IF('３　回答貼付シート'!Z636="ない",0,IF('３　回答貼付シート'!Z636="１～２日（にち）ある",1,IF('３　回答貼付シート'!Z636="３～５日（にち）ある",2,IF('３　回答貼付シート'!Z636="ほぼ毎日（まいにち）ある",3,))))</f>
        <v>0</v>
      </c>
      <c r="Y639" s="26">
        <f>IF('３　回答貼付シート'!AA636="ない",0,IF('３　回答貼付シート'!AA636="１～２日（にち）ある",1,IF('３　回答貼付シート'!AA636="３～５日（にち）ある",2,IF('３　回答貼付シート'!AA636="ほぼ毎日（まいにち）ある",3,))))</f>
        <v>0</v>
      </c>
      <c r="Z639" s="26">
        <f>'３　回答貼付シート'!$AB636</f>
        <v>0</v>
      </c>
      <c r="AA639" s="26" t="str">
        <f t="shared" si="85"/>
        <v/>
      </c>
      <c r="AB639" s="26" t="str">
        <f t="shared" si="86"/>
        <v/>
      </c>
      <c r="AC639" s="26" t="str">
        <f t="shared" si="87"/>
        <v/>
      </c>
      <c r="AD639" s="26" t="str">
        <f t="shared" si="88"/>
        <v/>
      </c>
      <c r="AE639" s="26" t="str">
        <f t="shared" si="89"/>
        <v/>
      </c>
      <c r="AF639" t="str">
        <f t="shared" si="82"/>
        <v>0</v>
      </c>
      <c r="AG639">
        <f t="shared" si="83"/>
        <v>0</v>
      </c>
      <c r="AH639" s="34">
        <f t="shared" si="90"/>
        <v>0</v>
      </c>
    </row>
    <row r="640" spans="1:34">
      <c r="A640" s="26"/>
      <c r="B640" s="26">
        <f t="shared" si="84"/>
        <v>0</v>
      </c>
      <c r="C640" s="26">
        <f>IF('３　回答貼付シート'!$F637&lt;&gt;0,VLOOKUP('３　回答貼付シート'!$F637,$AF$2048:$AG$2054,2,FALSE),0)</f>
        <v>0</v>
      </c>
      <c r="D640" s="26">
        <f>IF('３　回答貼付シート'!$G637&lt;&gt;0,VLOOKUP(('３　回答貼付シート'!$G637), $AF$2048:$AG$2054,2,FALSE),0)</f>
        <v>0</v>
      </c>
      <c r="E640" s="26">
        <f>'３　回答貼付シート'!$H637</f>
        <v>0</v>
      </c>
      <c r="F640" s="26">
        <f>IF(E640=0,0,VLOOKUP($B640,'２　情報入力シート'!$A$2:$E$2049,5))</f>
        <v>0</v>
      </c>
      <c r="G640" s="26">
        <f>IF('３　回答貼付シート'!I637="ない",0,IF('３　回答貼付シート'!I637="１～２日（にち）ある",1,IF('３　回答貼付シート'!I637="３～５日（にち）ある",2,IF('３　回答貼付シート'!I637="ほぼ毎日（まいにち）ある",3,))))</f>
        <v>0</v>
      </c>
      <c r="H640" s="26">
        <f>IF('３　回答貼付シート'!J637="ない",0,IF('３　回答貼付シート'!J637="１～２日（にち）ある",1,IF('３　回答貼付シート'!J637="３～５日（にち）ある",2,IF('３　回答貼付シート'!J637="ほぼ毎日（まいにち）ある",3,))))</f>
        <v>0</v>
      </c>
      <c r="I640" s="26">
        <f>IF('３　回答貼付シート'!K637="ない",0,IF('３　回答貼付シート'!K637="１～２日（にち）ある",1,IF('３　回答貼付シート'!K637="３～５日（にち）ある",2,IF('３　回答貼付シート'!K637="ほぼ毎日（まいにち）ある",3,))))</f>
        <v>0</v>
      </c>
      <c r="J640" s="26">
        <f>IF('３　回答貼付シート'!L637="ない",0,IF('３　回答貼付シート'!L637="１～２日（にち）ある",1,IF('３　回答貼付シート'!L637="３～５日（にち）ある",2,IF('３　回答貼付シート'!L637="ほぼ毎日（まいにち）ある",3,))))</f>
        <v>0</v>
      </c>
      <c r="K640" s="26">
        <f>IF('３　回答貼付シート'!M637="ない",0,IF('３　回答貼付シート'!M637="１～２日（にち）ある",1,IF('３　回答貼付シート'!M637="３～５日（にち）ある",2,IF('３　回答貼付シート'!M637="ほぼ毎日（まいにち）ある",3,))))</f>
        <v>0</v>
      </c>
      <c r="L640" s="26">
        <f>IF('３　回答貼付シート'!N637="ない",0,IF('３　回答貼付シート'!N637="１～２日（にち）ある",1,IF('３　回答貼付シート'!N637="３～５日（にち）ある",2,IF('３　回答貼付シート'!N637="ほぼ毎日（まいにち）ある",3,))))</f>
        <v>0</v>
      </c>
      <c r="M640" s="26">
        <f>IF('３　回答貼付シート'!O637="ない",0,IF('３　回答貼付シート'!O637="１～２日（にち）ある",1,IF('３　回答貼付シート'!O637="３～５日（にち）ある",2,IF('３　回答貼付シート'!O637="ほぼ毎日（まいにち）ある",3,))))</f>
        <v>0</v>
      </c>
      <c r="N640" s="26">
        <f>IF('３　回答貼付シート'!P637="ない",0,IF('３　回答貼付シート'!P637="１～２日（にち）ある",1,IF('３　回答貼付シート'!P637="３～５日（にち）ある",2,IF('３　回答貼付シート'!P637="ほぼ毎日（まいにち）ある",3,))))</f>
        <v>0</v>
      </c>
      <c r="O640" s="26">
        <f>IF('３　回答貼付シート'!Q637="ない",0,IF('３　回答貼付シート'!Q637="１～２日（にち）ある",1,IF('３　回答貼付シート'!Q637="３～５日（にち）ある",2,IF('３　回答貼付シート'!Q637="ほぼ毎日（まいにち）ある",3,))))</f>
        <v>0</v>
      </c>
      <c r="P640" s="26">
        <f>IF('３　回答貼付シート'!R637="ない",0,IF('３　回答貼付シート'!R637="１～２日（にち）ある",1,IF('３　回答貼付シート'!R637="３～５日（にち）ある",2,IF('３　回答貼付シート'!R637="ほぼ毎日（まいにち）ある",3,))))</f>
        <v>0</v>
      </c>
      <c r="Q640" s="26">
        <f>IF('３　回答貼付シート'!S637="ない",0,IF('３　回答貼付シート'!S637="１～２日（にち）ある",1,IF('３　回答貼付シート'!S637="３～５日（にち）ある",2,IF('３　回答貼付シート'!S637="ほぼ毎日（まいにち）ある",3,))))</f>
        <v>0</v>
      </c>
      <c r="R640" s="26">
        <f>IF('３　回答貼付シート'!T637="ない",0,IF('３　回答貼付シート'!T637="１～２日（にち）ある",1,IF('３　回答貼付シート'!T637="３～５日（にち）ある",2,IF('３　回答貼付シート'!T637="ほぼ毎日（まいにち）ある",3,))))</f>
        <v>0</v>
      </c>
      <c r="S640" s="26">
        <f>IF('３　回答貼付シート'!U637="ない",0,IF('３　回答貼付シート'!U637="１～２日（にち）ある",1,IF('３　回答貼付シート'!U637="３～５日（にち）ある",2,IF('３　回答貼付シート'!U637="ほぼ毎日（まいにち）ある",3,))))</f>
        <v>0</v>
      </c>
      <c r="T640" s="26">
        <f>IF('３　回答貼付シート'!V637="ない",0,IF('３　回答貼付シート'!V637="１～２日（にち）ある",1,IF('３　回答貼付シート'!V637="３～５日（にち）ある",2,IF('３　回答貼付シート'!V637="ほぼ毎日（まいにち）ある",3,))))</f>
        <v>0</v>
      </c>
      <c r="U640" s="26">
        <f>IF('３　回答貼付シート'!W637="ない",0,IF('３　回答貼付シート'!W637="１～２日（にち）ある",1,IF('３　回答貼付シート'!W637="３～５日（にち）ある",2,IF('３　回答貼付シート'!W637="ほぼ毎日（まいにち）ある",3,))))</f>
        <v>0</v>
      </c>
      <c r="V640" s="26">
        <f>IF('３　回答貼付シート'!X637="ない",0,IF('３　回答貼付シート'!X637="１～２日（にち）ある",1,IF('３　回答貼付シート'!X637="３～５日（にち）ある",2,IF('３　回答貼付シート'!X637="ほぼ毎日（まいにち）ある",3,))))</f>
        <v>0</v>
      </c>
      <c r="W640" s="26">
        <f>IF('３　回答貼付シート'!Y637="ない",0,IF('３　回答貼付シート'!Y637="１～２日（にち）ある",1,IF('３　回答貼付シート'!Y637="３～５日（にち）ある",2,IF('３　回答貼付シート'!Y637="ほぼ毎日（まいにち）ある",3,))))</f>
        <v>0</v>
      </c>
      <c r="X640" s="26">
        <f>IF('３　回答貼付シート'!Z637="ない",0,IF('３　回答貼付シート'!Z637="１～２日（にち）ある",1,IF('３　回答貼付シート'!Z637="３～５日（にち）ある",2,IF('３　回答貼付シート'!Z637="ほぼ毎日（まいにち）ある",3,))))</f>
        <v>0</v>
      </c>
      <c r="Y640" s="26">
        <f>IF('３　回答貼付シート'!AA637="ない",0,IF('３　回答貼付シート'!AA637="１～２日（にち）ある",1,IF('３　回答貼付シート'!AA637="３～５日（にち）ある",2,IF('３　回答貼付シート'!AA637="ほぼ毎日（まいにち）ある",3,))))</f>
        <v>0</v>
      </c>
      <c r="Z640" s="26">
        <f>'３　回答貼付シート'!$AB637</f>
        <v>0</v>
      </c>
      <c r="AA640" s="26" t="str">
        <f t="shared" si="85"/>
        <v/>
      </c>
      <c r="AB640" s="26" t="str">
        <f t="shared" si="86"/>
        <v/>
      </c>
      <c r="AC640" s="26" t="str">
        <f t="shared" si="87"/>
        <v/>
      </c>
      <c r="AD640" s="26" t="str">
        <f t="shared" si="88"/>
        <v/>
      </c>
      <c r="AE640" s="26" t="str">
        <f t="shared" si="89"/>
        <v/>
      </c>
      <c r="AF640" t="str">
        <f t="shared" si="82"/>
        <v>0</v>
      </c>
      <c r="AG640">
        <f t="shared" si="83"/>
        <v>0</v>
      </c>
      <c r="AH640" s="34">
        <f t="shared" si="90"/>
        <v>0</v>
      </c>
    </row>
    <row r="641" spans="1:34">
      <c r="A641" s="26"/>
      <c r="B641" s="26">
        <f t="shared" si="84"/>
        <v>0</v>
      </c>
      <c r="C641" s="26">
        <f>IF('３　回答貼付シート'!$F638&lt;&gt;0,VLOOKUP('３　回答貼付シート'!$F638,$AF$2048:$AG$2054,2,FALSE),0)</f>
        <v>0</v>
      </c>
      <c r="D641" s="26">
        <f>IF('３　回答貼付シート'!$G638&lt;&gt;0,VLOOKUP(('３　回答貼付シート'!$G638), $AF$2048:$AG$2054,2,FALSE),0)</f>
        <v>0</v>
      </c>
      <c r="E641" s="26">
        <f>'３　回答貼付シート'!$H638</f>
        <v>0</v>
      </c>
      <c r="F641" s="26">
        <f>IF(E641=0,0,VLOOKUP($B641,'２　情報入力シート'!$A$2:$E$2049,5))</f>
        <v>0</v>
      </c>
      <c r="G641" s="26">
        <f>IF('３　回答貼付シート'!I638="ない",0,IF('３　回答貼付シート'!I638="１～２日（にち）ある",1,IF('３　回答貼付シート'!I638="３～５日（にち）ある",2,IF('３　回答貼付シート'!I638="ほぼ毎日（まいにち）ある",3,))))</f>
        <v>0</v>
      </c>
      <c r="H641" s="26">
        <f>IF('３　回答貼付シート'!J638="ない",0,IF('３　回答貼付シート'!J638="１～２日（にち）ある",1,IF('３　回答貼付シート'!J638="３～５日（にち）ある",2,IF('３　回答貼付シート'!J638="ほぼ毎日（まいにち）ある",3,))))</f>
        <v>0</v>
      </c>
      <c r="I641" s="26">
        <f>IF('３　回答貼付シート'!K638="ない",0,IF('３　回答貼付シート'!K638="１～２日（にち）ある",1,IF('３　回答貼付シート'!K638="３～５日（にち）ある",2,IF('３　回答貼付シート'!K638="ほぼ毎日（まいにち）ある",3,))))</f>
        <v>0</v>
      </c>
      <c r="J641" s="26">
        <f>IF('３　回答貼付シート'!L638="ない",0,IF('３　回答貼付シート'!L638="１～２日（にち）ある",1,IF('３　回答貼付シート'!L638="３～５日（にち）ある",2,IF('３　回答貼付シート'!L638="ほぼ毎日（まいにち）ある",3,))))</f>
        <v>0</v>
      </c>
      <c r="K641" s="26">
        <f>IF('３　回答貼付シート'!M638="ない",0,IF('３　回答貼付シート'!M638="１～２日（にち）ある",1,IF('３　回答貼付シート'!M638="３～５日（にち）ある",2,IF('３　回答貼付シート'!M638="ほぼ毎日（まいにち）ある",3,))))</f>
        <v>0</v>
      </c>
      <c r="L641" s="26">
        <f>IF('３　回答貼付シート'!N638="ない",0,IF('３　回答貼付シート'!N638="１～２日（にち）ある",1,IF('３　回答貼付シート'!N638="３～５日（にち）ある",2,IF('３　回答貼付シート'!N638="ほぼ毎日（まいにち）ある",3,))))</f>
        <v>0</v>
      </c>
      <c r="M641" s="26">
        <f>IF('３　回答貼付シート'!O638="ない",0,IF('３　回答貼付シート'!O638="１～２日（にち）ある",1,IF('３　回答貼付シート'!O638="３～５日（にち）ある",2,IF('３　回答貼付シート'!O638="ほぼ毎日（まいにち）ある",3,))))</f>
        <v>0</v>
      </c>
      <c r="N641" s="26">
        <f>IF('３　回答貼付シート'!P638="ない",0,IF('３　回答貼付シート'!P638="１～２日（にち）ある",1,IF('３　回答貼付シート'!P638="３～５日（にち）ある",2,IF('３　回答貼付シート'!P638="ほぼ毎日（まいにち）ある",3,))))</f>
        <v>0</v>
      </c>
      <c r="O641" s="26">
        <f>IF('３　回答貼付シート'!Q638="ない",0,IF('３　回答貼付シート'!Q638="１～２日（にち）ある",1,IF('３　回答貼付シート'!Q638="３～５日（にち）ある",2,IF('３　回答貼付シート'!Q638="ほぼ毎日（まいにち）ある",3,))))</f>
        <v>0</v>
      </c>
      <c r="P641" s="26">
        <f>IF('３　回答貼付シート'!R638="ない",0,IF('３　回答貼付シート'!R638="１～２日（にち）ある",1,IF('３　回答貼付シート'!R638="３～５日（にち）ある",2,IF('３　回答貼付シート'!R638="ほぼ毎日（まいにち）ある",3,))))</f>
        <v>0</v>
      </c>
      <c r="Q641" s="26">
        <f>IF('３　回答貼付シート'!S638="ない",0,IF('３　回答貼付シート'!S638="１～２日（にち）ある",1,IF('３　回答貼付シート'!S638="３～５日（にち）ある",2,IF('３　回答貼付シート'!S638="ほぼ毎日（まいにち）ある",3,))))</f>
        <v>0</v>
      </c>
      <c r="R641" s="26">
        <f>IF('３　回答貼付シート'!T638="ない",0,IF('３　回答貼付シート'!T638="１～２日（にち）ある",1,IF('３　回答貼付シート'!T638="３～５日（にち）ある",2,IF('３　回答貼付シート'!T638="ほぼ毎日（まいにち）ある",3,))))</f>
        <v>0</v>
      </c>
      <c r="S641" s="26">
        <f>IF('３　回答貼付シート'!U638="ない",0,IF('３　回答貼付シート'!U638="１～２日（にち）ある",1,IF('３　回答貼付シート'!U638="３～５日（にち）ある",2,IF('３　回答貼付シート'!U638="ほぼ毎日（まいにち）ある",3,))))</f>
        <v>0</v>
      </c>
      <c r="T641" s="26">
        <f>IF('３　回答貼付シート'!V638="ない",0,IF('３　回答貼付シート'!V638="１～２日（にち）ある",1,IF('３　回答貼付シート'!V638="３～５日（にち）ある",2,IF('３　回答貼付シート'!V638="ほぼ毎日（まいにち）ある",3,))))</f>
        <v>0</v>
      </c>
      <c r="U641" s="26">
        <f>IF('３　回答貼付シート'!W638="ない",0,IF('３　回答貼付シート'!W638="１～２日（にち）ある",1,IF('３　回答貼付シート'!W638="３～５日（にち）ある",2,IF('３　回答貼付シート'!W638="ほぼ毎日（まいにち）ある",3,))))</f>
        <v>0</v>
      </c>
      <c r="V641" s="26">
        <f>IF('３　回答貼付シート'!X638="ない",0,IF('３　回答貼付シート'!X638="１～２日（にち）ある",1,IF('３　回答貼付シート'!X638="３～５日（にち）ある",2,IF('３　回答貼付シート'!X638="ほぼ毎日（まいにち）ある",3,))))</f>
        <v>0</v>
      </c>
      <c r="W641" s="26">
        <f>IF('３　回答貼付シート'!Y638="ない",0,IF('３　回答貼付シート'!Y638="１～２日（にち）ある",1,IF('３　回答貼付シート'!Y638="３～５日（にち）ある",2,IF('３　回答貼付シート'!Y638="ほぼ毎日（まいにち）ある",3,))))</f>
        <v>0</v>
      </c>
      <c r="X641" s="26">
        <f>IF('３　回答貼付シート'!Z638="ない",0,IF('３　回答貼付シート'!Z638="１～２日（にち）ある",1,IF('３　回答貼付シート'!Z638="３～５日（にち）ある",2,IF('３　回答貼付シート'!Z638="ほぼ毎日（まいにち）ある",3,))))</f>
        <v>0</v>
      </c>
      <c r="Y641" s="26">
        <f>IF('３　回答貼付シート'!AA638="ない",0,IF('３　回答貼付シート'!AA638="１～２日（にち）ある",1,IF('３　回答貼付シート'!AA638="３～５日（にち）ある",2,IF('３　回答貼付シート'!AA638="ほぼ毎日（まいにち）ある",3,))))</f>
        <v>0</v>
      </c>
      <c r="Z641" s="26">
        <f>'３　回答貼付シート'!$AB638</f>
        <v>0</v>
      </c>
      <c r="AA641" s="26" t="str">
        <f t="shared" si="85"/>
        <v/>
      </c>
      <c r="AB641" s="26" t="str">
        <f t="shared" si="86"/>
        <v/>
      </c>
      <c r="AC641" s="26" t="str">
        <f t="shared" si="87"/>
        <v/>
      </c>
      <c r="AD641" s="26" t="str">
        <f t="shared" si="88"/>
        <v/>
      </c>
      <c r="AE641" s="26" t="str">
        <f t="shared" si="89"/>
        <v/>
      </c>
      <c r="AF641" t="str">
        <f t="shared" si="82"/>
        <v>0</v>
      </c>
      <c r="AG641">
        <f t="shared" si="83"/>
        <v>0</v>
      </c>
      <c r="AH641" s="34">
        <f t="shared" si="90"/>
        <v>0</v>
      </c>
    </row>
    <row r="642" spans="1:34">
      <c r="A642" s="26"/>
      <c r="B642" s="26">
        <f t="shared" si="84"/>
        <v>0</v>
      </c>
      <c r="C642" s="26">
        <f>IF('３　回答貼付シート'!$F639&lt;&gt;0,VLOOKUP('３　回答貼付シート'!$F639,$AF$2048:$AG$2054,2,FALSE),0)</f>
        <v>0</v>
      </c>
      <c r="D642" s="26">
        <f>IF('３　回答貼付シート'!$G639&lt;&gt;0,VLOOKUP(('３　回答貼付シート'!$G639), $AF$2048:$AG$2054,2,FALSE),0)</f>
        <v>0</v>
      </c>
      <c r="E642" s="26">
        <f>'３　回答貼付シート'!$H639</f>
        <v>0</v>
      </c>
      <c r="F642" s="26">
        <f>IF(E642=0,0,VLOOKUP($B642,'２　情報入力シート'!$A$2:$E$2049,5))</f>
        <v>0</v>
      </c>
      <c r="G642" s="26">
        <f>IF('３　回答貼付シート'!I639="ない",0,IF('３　回答貼付シート'!I639="１～２日（にち）ある",1,IF('３　回答貼付シート'!I639="３～５日（にち）ある",2,IF('３　回答貼付シート'!I639="ほぼ毎日（まいにち）ある",3,))))</f>
        <v>0</v>
      </c>
      <c r="H642" s="26">
        <f>IF('３　回答貼付シート'!J639="ない",0,IF('３　回答貼付シート'!J639="１～２日（にち）ある",1,IF('３　回答貼付シート'!J639="３～５日（にち）ある",2,IF('３　回答貼付シート'!J639="ほぼ毎日（まいにち）ある",3,))))</f>
        <v>0</v>
      </c>
      <c r="I642" s="26">
        <f>IF('３　回答貼付シート'!K639="ない",0,IF('３　回答貼付シート'!K639="１～２日（にち）ある",1,IF('３　回答貼付シート'!K639="３～５日（にち）ある",2,IF('３　回答貼付シート'!K639="ほぼ毎日（まいにち）ある",3,))))</f>
        <v>0</v>
      </c>
      <c r="J642" s="26">
        <f>IF('３　回答貼付シート'!L639="ない",0,IF('３　回答貼付シート'!L639="１～２日（にち）ある",1,IF('３　回答貼付シート'!L639="３～５日（にち）ある",2,IF('３　回答貼付シート'!L639="ほぼ毎日（まいにち）ある",3,))))</f>
        <v>0</v>
      </c>
      <c r="K642" s="26">
        <f>IF('３　回答貼付シート'!M639="ない",0,IF('３　回答貼付シート'!M639="１～２日（にち）ある",1,IF('３　回答貼付シート'!M639="３～５日（にち）ある",2,IF('３　回答貼付シート'!M639="ほぼ毎日（まいにち）ある",3,))))</f>
        <v>0</v>
      </c>
      <c r="L642" s="26">
        <f>IF('３　回答貼付シート'!N639="ない",0,IF('３　回答貼付シート'!N639="１～２日（にち）ある",1,IF('３　回答貼付シート'!N639="３～５日（にち）ある",2,IF('３　回答貼付シート'!N639="ほぼ毎日（まいにち）ある",3,))))</f>
        <v>0</v>
      </c>
      <c r="M642" s="26">
        <f>IF('３　回答貼付シート'!O639="ない",0,IF('３　回答貼付シート'!O639="１～２日（にち）ある",1,IF('３　回答貼付シート'!O639="３～５日（にち）ある",2,IF('３　回答貼付シート'!O639="ほぼ毎日（まいにち）ある",3,))))</f>
        <v>0</v>
      </c>
      <c r="N642" s="26">
        <f>IF('３　回答貼付シート'!P639="ない",0,IF('３　回答貼付シート'!P639="１～２日（にち）ある",1,IF('３　回答貼付シート'!P639="３～５日（にち）ある",2,IF('３　回答貼付シート'!P639="ほぼ毎日（まいにち）ある",3,))))</f>
        <v>0</v>
      </c>
      <c r="O642" s="26">
        <f>IF('３　回答貼付シート'!Q639="ない",0,IF('３　回答貼付シート'!Q639="１～２日（にち）ある",1,IF('３　回答貼付シート'!Q639="３～５日（にち）ある",2,IF('３　回答貼付シート'!Q639="ほぼ毎日（まいにち）ある",3,))))</f>
        <v>0</v>
      </c>
      <c r="P642" s="26">
        <f>IF('３　回答貼付シート'!R639="ない",0,IF('３　回答貼付シート'!R639="１～２日（にち）ある",1,IF('３　回答貼付シート'!R639="３～５日（にち）ある",2,IF('３　回答貼付シート'!R639="ほぼ毎日（まいにち）ある",3,))))</f>
        <v>0</v>
      </c>
      <c r="Q642" s="26">
        <f>IF('３　回答貼付シート'!S639="ない",0,IF('３　回答貼付シート'!S639="１～２日（にち）ある",1,IF('３　回答貼付シート'!S639="３～５日（にち）ある",2,IF('３　回答貼付シート'!S639="ほぼ毎日（まいにち）ある",3,))))</f>
        <v>0</v>
      </c>
      <c r="R642" s="26">
        <f>IF('３　回答貼付シート'!T639="ない",0,IF('３　回答貼付シート'!T639="１～２日（にち）ある",1,IF('３　回答貼付シート'!T639="３～５日（にち）ある",2,IF('３　回答貼付シート'!T639="ほぼ毎日（まいにち）ある",3,))))</f>
        <v>0</v>
      </c>
      <c r="S642" s="26">
        <f>IF('３　回答貼付シート'!U639="ない",0,IF('３　回答貼付シート'!U639="１～２日（にち）ある",1,IF('３　回答貼付シート'!U639="３～５日（にち）ある",2,IF('３　回答貼付シート'!U639="ほぼ毎日（まいにち）ある",3,))))</f>
        <v>0</v>
      </c>
      <c r="T642" s="26">
        <f>IF('３　回答貼付シート'!V639="ない",0,IF('３　回答貼付シート'!V639="１～２日（にち）ある",1,IF('３　回答貼付シート'!V639="３～５日（にち）ある",2,IF('３　回答貼付シート'!V639="ほぼ毎日（まいにち）ある",3,))))</f>
        <v>0</v>
      </c>
      <c r="U642" s="26">
        <f>IF('３　回答貼付シート'!W639="ない",0,IF('３　回答貼付シート'!W639="１～２日（にち）ある",1,IF('３　回答貼付シート'!W639="３～５日（にち）ある",2,IF('３　回答貼付シート'!W639="ほぼ毎日（まいにち）ある",3,))))</f>
        <v>0</v>
      </c>
      <c r="V642" s="26">
        <f>IF('３　回答貼付シート'!X639="ない",0,IF('３　回答貼付シート'!X639="１～２日（にち）ある",1,IF('３　回答貼付シート'!X639="３～５日（にち）ある",2,IF('３　回答貼付シート'!X639="ほぼ毎日（まいにち）ある",3,))))</f>
        <v>0</v>
      </c>
      <c r="W642" s="26">
        <f>IF('３　回答貼付シート'!Y639="ない",0,IF('３　回答貼付シート'!Y639="１～２日（にち）ある",1,IF('３　回答貼付シート'!Y639="３～５日（にち）ある",2,IF('３　回答貼付シート'!Y639="ほぼ毎日（まいにち）ある",3,))))</f>
        <v>0</v>
      </c>
      <c r="X642" s="26">
        <f>IF('３　回答貼付シート'!Z639="ない",0,IF('３　回答貼付シート'!Z639="１～２日（にち）ある",1,IF('３　回答貼付シート'!Z639="３～５日（にち）ある",2,IF('３　回答貼付シート'!Z639="ほぼ毎日（まいにち）ある",3,))))</f>
        <v>0</v>
      </c>
      <c r="Y642" s="26">
        <f>IF('３　回答貼付シート'!AA639="ない",0,IF('３　回答貼付シート'!AA639="１～２日（にち）ある",1,IF('３　回答貼付シート'!AA639="３～５日（にち）ある",2,IF('３　回答貼付シート'!AA639="ほぼ毎日（まいにち）ある",3,))))</f>
        <v>0</v>
      </c>
      <c r="Z642" s="26">
        <f>'３　回答貼付シート'!$AB639</f>
        <v>0</v>
      </c>
      <c r="AA642" s="26" t="str">
        <f t="shared" si="85"/>
        <v/>
      </c>
      <c r="AB642" s="26" t="str">
        <f t="shared" si="86"/>
        <v/>
      </c>
      <c r="AC642" s="26" t="str">
        <f t="shared" si="87"/>
        <v/>
      </c>
      <c r="AD642" s="26" t="str">
        <f t="shared" si="88"/>
        <v/>
      </c>
      <c r="AE642" s="26" t="str">
        <f t="shared" si="89"/>
        <v/>
      </c>
      <c r="AF642" t="str">
        <f t="shared" si="82"/>
        <v>0</v>
      </c>
      <c r="AG642">
        <f t="shared" si="83"/>
        <v>0</v>
      </c>
      <c r="AH642" s="34">
        <f t="shared" si="90"/>
        <v>0</v>
      </c>
    </row>
    <row r="643" spans="1:34">
      <c r="A643" s="26"/>
      <c r="B643" s="26">
        <f t="shared" si="84"/>
        <v>0</v>
      </c>
      <c r="C643" s="26">
        <f>IF('３　回答貼付シート'!$F640&lt;&gt;0,VLOOKUP('３　回答貼付シート'!$F640,$AF$2048:$AG$2054,2,FALSE),0)</f>
        <v>0</v>
      </c>
      <c r="D643" s="26">
        <f>IF('３　回答貼付シート'!$G640&lt;&gt;0,VLOOKUP(('３　回答貼付シート'!$G640), $AF$2048:$AG$2054,2,FALSE),0)</f>
        <v>0</v>
      </c>
      <c r="E643" s="26">
        <f>'３　回答貼付シート'!$H640</f>
        <v>0</v>
      </c>
      <c r="F643" s="26">
        <f>IF(E643=0,0,VLOOKUP($B643,'２　情報入力シート'!$A$2:$E$2049,5))</f>
        <v>0</v>
      </c>
      <c r="G643" s="26">
        <f>IF('３　回答貼付シート'!I640="ない",0,IF('３　回答貼付シート'!I640="１～２日（にち）ある",1,IF('３　回答貼付シート'!I640="３～５日（にち）ある",2,IF('３　回答貼付シート'!I640="ほぼ毎日（まいにち）ある",3,))))</f>
        <v>0</v>
      </c>
      <c r="H643" s="26">
        <f>IF('３　回答貼付シート'!J640="ない",0,IF('３　回答貼付シート'!J640="１～２日（にち）ある",1,IF('３　回答貼付シート'!J640="３～５日（にち）ある",2,IF('３　回答貼付シート'!J640="ほぼ毎日（まいにち）ある",3,))))</f>
        <v>0</v>
      </c>
      <c r="I643" s="26">
        <f>IF('３　回答貼付シート'!K640="ない",0,IF('３　回答貼付シート'!K640="１～２日（にち）ある",1,IF('３　回答貼付シート'!K640="３～５日（にち）ある",2,IF('３　回答貼付シート'!K640="ほぼ毎日（まいにち）ある",3,))))</f>
        <v>0</v>
      </c>
      <c r="J643" s="26">
        <f>IF('３　回答貼付シート'!L640="ない",0,IF('３　回答貼付シート'!L640="１～２日（にち）ある",1,IF('３　回答貼付シート'!L640="３～５日（にち）ある",2,IF('３　回答貼付シート'!L640="ほぼ毎日（まいにち）ある",3,))))</f>
        <v>0</v>
      </c>
      <c r="K643" s="26">
        <f>IF('３　回答貼付シート'!M640="ない",0,IF('３　回答貼付シート'!M640="１～２日（にち）ある",1,IF('３　回答貼付シート'!M640="３～５日（にち）ある",2,IF('３　回答貼付シート'!M640="ほぼ毎日（まいにち）ある",3,))))</f>
        <v>0</v>
      </c>
      <c r="L643" s="26">
        <f>IF('３　回答貼付シート'!N640="ない",0,IF('３　回答貼付シート'!N640="１～２日（にち）ある",1,IF('３　回答貼付シート'!N640="３～５日（にち）ある",2,IF('３　回答貼付シート'!N640="ほぼ毎日（まいにち）ある",3,))))</f>
        <v>0</v>
      </c>
      <c r="M643" s="26">
        <f>IF('３　回答貼付シート'!O640="ない",0,IF('３　回答貼付シート'!O640="１～２日（にち）ある",1,IF('３　回答貼付シート'!O640="３～５日（にち）ある",2,IF('３　回答貼付シート'!O640="ほぼ毎日（まいにち）ある",3,))))</f>
        <v>0</v>
      </c>
      <c r="N643" s="26">
        <f>IF('３　回答貼付シート'!P640="ない",0,IF('３　回答貼付シート'!P640="１～２日（にち）ある",1,IF('３　回答貼付シート'!P640="３～５日（にち）ある",2,IF('３　回答貼付シート'!P640="ほぼ毎日（まいにち）ある",3,))))</f>
        <v>0</v>
      </c>
      <c r="O643" s="26">
        <f>IF('３　回答貼付シート'!Q640="ない",0,IF('３　回答貼付シート'!Q640="１～２日（にち）ある",1,IF('３　回答貼付シート'!Q640="３～５日（にち）ある",2,IF('３　回答貼付シート'!Q640="ほぼ毎日（まいにち）ある",3,))))</f>
        <v>0</v>
      </c>
      <c r="P643" s="26">
        <f>IF('３　回答貼付シート'!R640="ない",0,IF('３　回答貼付シート'!R640="１～２日（にち）ある",1,IF('３　回答貼付シート'!R640="３～５日（にち）ある",2,IF('３　回答貼付シート'!R640="ほぼ毎日（まいにち）ある",3,))))</f>
        <v>0</v>
      </c>
      <c r="Q643" s="26">
        <f>IF('３　回答貼付シート'!S640="ない",0,IF('３　回答貼付シート'!S640="１～２日（にち）ある",1,IF('３　回答貼付シート'!S640="３～５日（にち）ある",2,IF('３　回答貼付シート'!S640="ほぼ毎日（まいにち）ある",3,))))</f>
        <v>0</v>
      </c>
      <c r="R643" s="26">
        <f>IF('３　回答貼付シート'!T640="ない",0,IF('３　回答貼付シート'!T640="１～２日（にち）ある",1,IF('３　回答貼付シート'!T640="３～５日（にち）ある",2,IF('３　回答貼付シート'!T640="ほぼ毎日（まいにち）ある",3,))))</f>
        <v>0</v>
      </c>
      <c r="S643" s="26">
        <f>IF('３　回答貼付シート'!U640="ない",0,IF('３　回答貼付シート'!U640="１～２日（にち）ある",1,IF('３　回答貼付シート'!U640="３～５日（にち）ある",2,IF('３　回答貼付シート'!U640="ほぼ毎日（まいにち）ある",3,))))</f>
        <v>0</v>
      </c>
      <c r="T643" s="26">
        <f>IF('３　回答貼付シート'!V640="ない",0,IF('３　回答貼付シート'!V640="１～２日（にち）ある",1,IF('３　回答貼付シート'!V640="３～５日（にち）ある",2,IF('３　回答貼付シート'!V640="ほぼ毎日（まいにち）ある",3,))))</f>
        <v>0</v>
      </c>
      <c r="U643" s="26">
        <f>IF('３　回答貼付シート'!W640="ない",0,IF('３　回答貼付シート'!W640="１～２日（にち）ある",1,IF('３　回答貼付シート'!W640="３～５日（にち）ある",2,IF('３　回答貼付シート'!W640="ほぼ毎日（まいにち）ある",3,))))</f>
        <v>0</v>
      </c>
      <c r="V643" s="26">
        <f>IF('３　回答貼付シート'!X640="ない",0,IF('３　回答貼付シート'!X640="１～２日（にち）ある",1,IF('３　回答貼付シート'!X640="３～５日（にち）ある",2,IF('３　回答貼付シート'!X640="ほぼ毎日（まいにち）ある",3,))))</f>
        <v>0</v>
      </c>
      <c r="W643" s="26">
        <f>IF('３　回答貼付シート'!Y640="ない",0,IF('３　回答貼付シート'!Y640="１～２日（にち）ある",1,IF('３　回答貼付シート'!Y640="３～５日（にち）ある",2,IF('３　回答貼付シート'!Y640="ほぼ毎日（まいにち）ある",3,))))</f>
        <v>0</v>
      </c>
      <c r="X643" s="26">
        <f>IF('３　回答貼付シート'!Z640="ない",0,IF('３　回答貼付シート'!Z640="１～２日（にち）ある",1,IF('３　回答貼付シート'!Z640="３～５日（にち）ある",2,IF('３　回答貼付シート'!Z640="ほぼ毎日（まいにち）ある",3,))))</f>
        <v>0</v>
      </c>
      <c r="Y643" s="26">
        <f>IF('３　回答貼付シート'!AA640="ない",0,IF('３　回答貼付シート'!AA640="１～２日（にち）ある",1,IF('３　回答貼付シート'!AA640="３～５日（にち）ある",2,IF('３　回答貼付シート'!AA640="ほぼ毎日（まいにち）ある",3,))))</f>
        <v>0</v>
      </c>
      <c r="Z643" s="26">
        <f>'３　回答貼付シート'!$AB640</f>
        <v>0</v>
      </c>
      <c r="AA643" s="26" t="str">
        <f t="shared" si="85"/>
        <v/>
      </c>
      <c r="AB643" s="26" t="str">
        <f t="shared" si="86"/>
        <v/>
      </c>
      <c r="AC643" s="26" t="str">
        <f t="shared" si="87"/>
        <v/>
      </c>
      <c r="AD643" s="26" t="str">
        <f t="shared" si="88"/>
        <v/>
      </c>
      <c r="AE643" s="26" t="str">
        <f t="shared" si="89"/>
        <v/>
      </c>
      <c r="AF643" t="str">
        <f t="shared" si="82"/>
        <v>0</v>
      </c>
      <c r="AG643">
        <f t="shared" si="83"/>
        <v>0</v>
      </c>
      <c r="AH643" s="34">
        <f t="shared" si="90"/>
        <v>0</v>
      </c>
    </row>
    <row r="644" spans="1:34">
      <c r="A644" s="26"/>
      <c r="B644" s="26">
        <f t="shared" si="84"/>
        <v>0</v>
      </c>
      <c r="C644" s="26">
        <f>IF('３　回答貼付シート'!$F641&lt;&gt;0,VLOOKUP('３　回答貼付シート'!$F641,$AF$2048:$AG$2054,2,FALSE),0)</f>
        <v>0</v>
      </c>
      <c r="D644" s="26">
        <f>IF('３　回答貼付シート'!$G641&lt;&gt;0,VLOOKUP(('３　回答貼付シート'!$G641), $AF$2048:$AG$2054,2,FALSE),0)</f>
        <v>0</v>
      </c>
      <c r="E644" s="26">
        <f>'３　回答貼付シート'!$H641</f>
        <v>0</v>
      </c>
      <c r="F644" s="26">
        <f>IF(E644=0,0,VLOOKUP($B644,'２　情報入力シート'!$A$2:$E$2049,5))</f>
        <v>0</v>
      </c>
      <c r="G644" s="26">
        <f>IF('３　回答貼付シート'!I641="ない",0,IF('３　回答貼付シート'!I641="１～２日（にち）ある",1,IF('３　回答貼付シート'!I641="３～５日（にち）ある",2,IF('３　回答貼付シート'!I641="ほぼ毎日（まいにち）ある",3,))))</f>
        <v>0</v>
      </c>
      <c r="H644" s="26">
        <f>IF('３　回答貼付シート'!J641="ない",0,IF('３　回答貼付シート'!J641="１～２日（にち）ある",1,IF('３　回答貼付シート'!J641="３～５日（にち）ある",2,IF('３　回答貼付シート'!J641="ほぼ毎日（まいにち）ある",3,))))</f>
        <v>0</v>
      </c>
      <c r="I644" s="26">
        <f>IF('３　回答貼付シート'!K641="ない",0,IF('３　回答貼付シート'!K641="１～２日（にち）ある",1,IF('３　回答貼付シート'!K641="３～５日（にち）ある",2,IF('３　回答貼付シート'!K641="ほぼ毎日（まいにち）ある",3,))))</f>
        <v>0</v>
      </c>
      <c r="J644" s="26">
        <f>IF('３　回答貼付シート'!L641="ない",0,IF('３　回答貼付シート'!L641="１～２日（にち）ある",1,IF('３　回答貼付シート'!L641="３～５日（にち）ある",2,IF('３　回答貼付シート'!L641="ほぼ毎日（まいにち）ある",3,))))</f>
        <v>0</v>
      </c>
      <c r="K644" s="26">
        <f>IF('３　回答貼付シート'!M641="ない",0,IF('３　回答貼付シート'!M641="１～２日（にち）ある",1,IF('３　回答貼付シート'!M641="３～５日（にち）ある",2,IF('３　回答貼付シート'!M641="ほぼ毎日（まいにち）ある",3,))))</f>
        <v>0</v>
      </c>
      <c r="L644" s="26">
        <f>IF('３　回答貼付シート'!N641="ない",0,IF('３　回答貼付シート'!N641="１～２日（にち）ある",1,IF('３　回答貼付シート'!N641="３～５日（にち）ある",2,IF('３　回答貼付シート'!N641="ほぼ毎日（まいにち）ある",3,))))</f>
        <v>0</v>
      </c>
      <c r="M644" s="26">
        <f>IF('３　回答貼付シート'!O641="ない",0,IF('３　回答貼付シート'!O641="１～２日（にち）ある",1,IF('３　回答貼付シート'!O641="３～５日（にち）ある",2,IF('３　回答貼付シート'!O641="ほぼ毎日（まいにち）ある",3,))))</f>
        <v>0</v>
      </c>
      <c r="N644" s="26">
        <f>IF('３　回答貼付シート'!P641="ない",0,IF('３　回答貼付シート'!P641="１～２日（にち）ある",1,IF('３　回答貼付シート'!P641="３～５日（にち）ある",2,IF('３　回答貼付シート'!P641="ほぼ毎日（まいにち）ある",3,))))</f>
        <v>0</v>
      </c>
      <c r="O644" s="26">
        <f>IF('３　回答貼付シート'!Q641="ない",0,IF('３　回答貼付シート'!Q641="１～２日（にち）ある",1,IF('３　回答貼付シート'!Q641="３～５日（にち）ある",2,IF('３　回答貼付シート'!Q641="ほぼ毎日（まいにち）ある",3,))))</f>
        <v>0</v>
      </c>
      <c r="P644" s="26">
        <f>IF('３　回答貼付シート'!R641="ない",0,IF('３　回答貼付シート'!R641="１～２日（にち）ある",1,IF('３　回答貼付シート'!R641="３～５日（にち）ある",2,IF('３　回答貼付シート'!R641="ほぼ毎日（まいにち）ある",3,))))</f>
        <v>0</v>
      </c>
      <c r="Q644" s="26">
        <f>IF('３　回答貼付シート'!S641="ない",0,IF('３　回答貼付シート'!S641="１～２日（にち）ある",1,IF('３　回答貼付シート'!S641="３～５日（にち）ある",2,IF('３　回答貼付シート'!S641="ほぼ毎日（まいにち）ある",3,))))</f>
        <v>0</v>
      </c>
      <c r="R644" s="26">
        <f>IF('３　回答貼付シート'!T641="ない",0,IF('３　回答貼付シート'!T641="１～２日（にち）ある",1,IF('３　回答貼付シート'!T641="３～５日（にち）ある",2,IF('３　回答貼付シート'!T641="ほぼ毎日（まいにち）ある",3,))))</f>
        <v>0</v>
      </c>
      <c r="S644" s="26">
        <f>IF('３　回答貼付シート'!U641="ない",0,IF('３　回答貼付シート'!U641="１～２日（にち）ある",1,IF('３　回答貼付シート'!U641="３～５日（にち）ある",2,IF('３　回答貼付シート'!U641="ほぼ毎日（まいにち）ある",3,))))</f>
        <v>0</v>
      </c>
      <c r="T644" s="26">
        <f>IF('３　回答貼付シート'!V641="ない",0,IF('３　回答貼付シート'!V641="１～２日（にち）ある",1,IF('３　回答貼付シート'!V641="３～５日（にち）ある",2,IF('３　回答貼付シート'!V641="ほぼ毎日（まいにち）ある",3,))))</f>
        <v>0</v>
      </c>
      <c r="U644" s="26">
        <f>IF('３　回答貼付シート'!W641="ない",0,IF('３　回答貼付シート'!W641="１～２日（にち）ある",1,IF('３　回答貼付シート'!W641="３～５日（にち）ある",2,IF('３　回答貼付シート'!W641="ほぼ毎日（まいにち）ある",3,))))</f>
        <v>0</v>
      </c>
      <c r="V644" s="26">
        <f>IF('３　回答貼付シート'!X641="ない",0,IF('３　回答貼付シート'!X641="１～２日（にち）ある",1,IF('３　回答貼付シート'!X641="３～５日（にち）ある",2,IF('３　回答貼付シート'!X641="ほぼ毎日（まいにち）ある",3,))))</f>
        <v>0</v>
      </c>
      <c r="W644" s="26">
        <f>IF('３　回答貼付シート'!Y641="ない",0,IF('３　回答貼付シート'!Y641="１～２日（にち）ある",1,IF('３　回答貼付シート'!Y641="３～５日（にち）ある",2,IF('３　回答貼付シート'!Y641="ほぼ毎日（まいにち）ある",3,))))</f>
        <v>0</v>
      </c>
      <c r="X644" s="26">
        <f>IF('３　回答貼付シート'!Z641="ない",0,IF('３　回答貼付シート'!Z641="１～２日（にち）ある",1,IF('３　回答貼付シート'!Z641="３～５日（にち）ある",2,IF('３　回答貼付シート'!Z641="ほぼ毎日（まいにち）ある",3,))))</f>
        <v>0</v>
      </c>
      <c r="Y644" s="26">
        <f>IF('３　回答貼付シート'!AA641="ない",0,IF('３　回答貼付シート'!AA641="１～２日（にち）ある",1,IF('３　回答貼付シート'!AA641="３～５日（にち）ある",2,IF('３　回答貼付シート'!AA641="ほぼ毎日（まいにち）ある",3,))))</f>
        <v>0</v>
      </c>
      <c r="Z644" s="26">
        <f>'３　回答貼付シート'!$AB641</f>
        <v>0</v>
      </c>
      <c r="AA644" s="26" t="str">
        <f t="shared" si="85"/>
        <v/>
      </c>
      <c r="AB644" s="26" t="str">
        <f t="shared" si="86"/>
        <v/>
      </c>
      <c r="AC644" s="26" t="str">
        <f t="shared" si="87"/>
        <v/>
      </c>
      <c r="AD644" s="26" t="str">
        <f t="shared" si="88"/>
        <v/>
      </c>
      <c r="AE644" s="26" t="str">
        <f t="shared" si="89"/>
        <v/>
      </c>
      <c r="AF644" t="str">
        <f t="shared" si="82"/>
        <v>0</v>
      </c>
      <c r="AG644">
        <f t="shared" si="83"/>
        <v>0</v>
      </c>
      <c r="AH644" s="34">
        <f t="shared" si="90"/>
        <v>0</v>
      </c>
    </row>
    <row r="645" spans="1:34">
      <c r="A645" s="26"/>
      <c r="B645" s="26">
        <f t="shared" si="84"/>
        <v>0</v>
      </c>
      <c r="C645" s="26">
        <f>IF('３　回答貼付シート'!$F642&lt;&gt;0,VLOOKUP('３　回答貼付シート'!$F642,$AF$2048:$AG$2054,2,FALSE),0)</f>
        <v>0</v>
      </c>
      <c r="D645" s="26">
        <f>IF('３　回答貼付シート'!$G642&lt;&gt;0,VLOOKUP(('３　回答貼付シート'!$G642), $AF$2048:$AG$2054,2,FALSE),0)</f>
        <v>0</v>
      </c>
      <c r="E645" s="26">
        <f>'３　回答貼付シート'!$H642</f>
        <v>0</v>
      </c>
      <c r="F645" s="26">
        <f>IF(E645=0,0,VLOOKUP($B645,'２　情報入力シート'!$A$2:$E$2049,5))</f>
        <v>0</v>
      </c>
      <c r="G645" s="26">
        <f>IF('３　回答貼付シート'!I642="ない",0,IF('３　回答貼付シート'!I642="１～２日（にち）ある",1,IF('３　回答貼付シート'!I642="３～５日（にち）ある",2,IF('３　回答貼付シート'!I642="ほぼ毎日（まいにち）ある",3,))))</f>
        <v>0</v>
      </c>
      <c r="H645" s="26">
        <f>IF('３　回答貼付シート'!J642="ない",0,IF('３　回答貼付シート'!J642="１～２日（にち）ある",1,IF('３　回答貼付シート'!J642="３～５日（にち）ある",2,IF('３　回答貼付シート'!J642="ほぼ毎日（まいにち）ある",3,))))</f>
        <v>0</v>
      </c>
      <c r="I645" s="26">
        <f>IF('３　回答貼付シート'!K642="ない",0,IF('３　回答貼付シート'!K642="１～２日（にち）ある",1,IF('３　回答貼付シート'!K642="３～５日（にち）ある",2,IF('３　回答貼付シート'!K642="ほぼ毎日（まいにち）ある",3,))))</f>
        <v>0</v>
      </c>
      <c r="J645" s="26">
        <f>IF('３　回答貼付シート'!L642="ない",0,IF('３　回答貼付シート'!L642="１～２日（にち）ある",1,IF('３　回答貼付シート'!L642="３～５日（にち）ある",2,IF('３　回答貼付シート'!L642="ほぼ毎日（まいにち）ある",3,))))</f>
        <v>0</v>
      </c>
      <c r="K645" s="26">
        <f>IF('３　回答貼付シート'!M642="ない",0,IF('３　回答貼付シート'!M642="１～２日（にち）ある",1,IF('３　回答貼付シート'!M642="３～５日（にち）ある",2,IF('３　回答貼付シート'!M642="ほぼ毎日（まいにち）ある",3,))))</f>
        <v>0</v>
      </c>
      <c r="L645" s="26">
        <f>IF('３　回答貼付シート'!N642="ない",0,IF('３　回答貼付シート'!N642="１～２日（にち）ある",1,IF('３　回答貼付シート'!N642="３～５日（にち）ある",2,IF('３　回答貼付シート'!N642="ほぼ毎日（まいにち）ある",3,))))</f>
        <v>0</v>
      </c>
      <c r="M645" s="26">
        <f>IF('３　回答貼付シート'!O642="ない",0,IF('３　回答貼付シート'!O642="１～２日（にち）ある",1,IF('３　回答貼付シート'!O642="３～５日（にち）ある",2,IF('３　回答貼付シート'!O642="ほぼ毎日（まいにち）ある",3,))))</f>
        <v>0</v>
      </c>
      <c r="N645" s="26">
        <f>IF('３　回答貼付シート'!P642="ない",0,IF('３　回答貼付シート'!P642="１～２日（にち）ある",1,IF('３　回答貼付シート'!P642="３～５日（にち）ある",2,IF('３　回答貼付シート'!P642="ほぼ毎日（まいにち）ある",3,))))</f>
        <v>0</v>
      </c>
      <c r="O645" s="26">
        <f>IF('３　回答貼付シート'!Q642="ない",0,IF('３　回答貼付シート'!Q642="１～２日（にち）ある",1,IF('３　回答貼付シート'!Q642="３～５日（にち）ある",2,IF('３　回答貼付シート'!Q642="ほぼ毎日（まいにち）ある",3,))))</f>
        <v>0</v>
      </c>
      <c r="P645" s="26">
        <f>IF('３　回答貼付シート'!R642="ない",0,IF('３　回答貼付シート'!R642="１～２日（にち）ある",1,IF('３　回答貼付シート'!R642="３～５日（にち）ある",2,IF('３　回答貼付シート'!R642="ほぼ毎日（まいにち）ある",3,))))</f>
        <v>0</v>
      </c>
      <c r="Q645" s="26">
        <f>IF('３　回答貼付シート'!S642="ない",0,IF('３　回答貼付シート'!S642="１～２日（にち）ある",1,IF('３　回答貼付シート'!S642="３～５日（にち）ある",2,IF('３　回答貼付シート'!S642="ほぼ毎日（まいにち）ある",3,))))</f>
        <v>0</v>
      </c>
      <c r="R645" s="26">
        <f>IF('３　回答貼付シート'!T642="ない",0,IF('３　回答貼付シート'!T642="１～２日（にち）ある",1,IF('３　回答貼付シート'!T642="３～５日（にち）ある",2,IF('３　回答貼付シート'!T642="ほぼ毎日（まいにち）ある",3,))))</f>
        <v>0</v>
      </c>
      <c r="S645" s="26">
        <f>IF('３　回答貼付シート'!U642="ない",0,IF('３　回答貼付シート'!U642="１～２日（にち）ある",1,IF('３　回答貼付シート'!U642="３～５日（にち）ある",2,IF('３　回答貼付シート'!U642="ほぼ毎日（まいにち）ある",3,))))</f>
        <v>0</v>
      </c>
      <c r="T645" s="26">
        <f>IF('３　回答貼付シート'!V642="ない",0,IF('３　回答貼付シート'!V642="１～２日（にち）ある",1,IF('３　回答貼付シート'!V642="３～５日（にち）ある",2,IF('３　回答貼付シート'!V642="ほぼ毎日（まいにち）ある",3,))))</f>
        <v>0</v>
      </c>
      <c r="U645" s="26">
        <f>IF('３　回答貼付シート'!W642="ない",0,IF('３　回答貼付シート'!W642="１～２日（にち）ある",1,IF('３　回答貼付シート'!W642="３～５日（にち）ある",2,IF('３　回答貼付シート'!W642="ほぼ毎日（まいにち）ある",3,))))</f>
        <v>0</v>
      </c>
      <c r="V645" s="26">
        <f>IF('３　回答貼付シート'!X642="ない",0,IF('３　回答貼付シート'!X642="１～２日（にち）ある",1,IF('３　回答貼付シート'!X642="３～５日（にち）ある",2,IF('３　回答貼付シート'!X642="ほぼ毎日（まいにち）ある",3,))))</f>
        <v>0</v>
      </c>
      <c r="W645" s="26">
        <f>IF('３　回答貼付シート'!Y642="ない",0,IF('３　回答貼付シート'!Y642="１～２日（にち）ある",1,IF('３　回答貼付シート'!Y642="３～５日（にち）ある",2,IF('３　回答貼付シート'!Y642="ほぼ毎日（まいにち）ある",3,))))</f>
        <v>0</v>
      </c>
      <c r="X645" s="26">
        <f>IF('３　回答貼付シート'!Z642="ない",0,IF('３　回答貼付シート'!Z642="１～２日（にち）ある",1,IF('３　回答貼付シート'!Z642="３～５日（にち）ある",2,IF('３　回答貼付シート'!Z642="ほぼ毎日（まいにち）ある",3,))))</f>
        <v>0</v>
      </c>
      <c r="Y645" s="26">
        <f>IF('３　回答貼付シート'!AA642="ない",0,IF('３　回答貼付シート'!AA642="１～２日（にち）ある",1,IF('３　回答貼付シート'!AA642="３～５日（にち）ある",2,IF('３　回答貼付シート'!AA642="ほぼ毎日（まいにち）ある",3,))))</f>
        <v>0</v>
      </c>
      <c r="Z645" s="26">
        <f>'３　回答貼付シート'!$AB642</f>
        <v>0</v>
      </c>
      <c r="AA645" s="26" t="str">
        <f t="shared" si="85"/>
        <v/>
      </c>
      <c r="AB645" s="26" t="str">
        <f t="shared" si="86"/>
        <v/>
      </c>
      <c r="AC645" s="26" t="str">
        <f t="shared" si="87"/>
        <v/>
      </c>
      <c r="AD645" s="26" t="str">
        <f t="shared" si="88"/>
        <v/>
      </c>
      <c r="AE645" s="26" t="str">
        <f t="shared" si="89"/>
        <v/>
      </c>
      <c r="AF645" t="str">
        <f t="shared" ref="AF645:AF708" si="91">$C645&amp;$AE645</f>
        <v>0</v>
      </c>
      <c r="AG645">
        <f t="shared" ref="AG645:AG708" si="92">IF($Z645=0,0,$C645&amp;$Z645)</f>
        <v>0</v>
      </c>
      <c r="AH645" s="34">
        <f t="shared" si="90"/>
        <v>0</v>
      </c>
    </row>
    <row r="646" spans="1:34">
      <c r="A646" s="26"/>
      <c r="B646" s="26">
        <f t="shared" ref="B646:B709" si="93">C646*1000+D646*100+E646</f>
        <v>0</v>
      </c>
      <c r="C646" s="26">
        <f>IF('３　回答貼付シート'!$F643&lt;&gt;0,VLOOKUP('３　回答貼付シート'!$F643,$AF$2048:$AG$2054,2,FALSE),0)</f>
        <v>0</v>
      </c>
      <c r="D646" s="26">
        <f>IF('３　回答貼付シート'!$G643&lt;&gt;0,VLOOKUP(('３　回答貼付シート'!$G643), $AF$2048:$AG$2054,2,FALSE),0)</f>
        <v>0</v>
      </c>
      <c r="E646" s="26">
        <f>'３　回答貼付シート'!$H643</f>
        <v>0</v>
      </c>
      <c r="F646" s="26">
        <f>IF(E646=0,0,VLOOKUP($B646,'２　情報入力シート'!$A$2:$E$2049,5))</f>
        <v>0</v>
      </c>
      <c r="G646" s="26">
        <f>IF('３　回答貼付シート'!I643="ない",0,IF('３　回答貼付シート'!I643="１～２日（にち）ある",1,IF('３　回答貼付シート'!I643="３～５日（にち）ある",2,IF('３　回答貼付シート'!I643="ほぼ毎日（まいにち）ある",3,))))</f>
        <v>0</v>
      </c>
      <c r="H646" s="26">
        <f>IF('３　回答貼付シート'!J643="ない",0,IF('３　回答貼付シート'!J643="１～２日（にち）ある",1,IF('３　回答貼付シート'!J643="３～５日（にち）ある",2,IF('３　回答貼付シート'!J643="ほぼ毎日（まいにち）ある",3,))))</f>
        <v>0</v>
      </c>
      <c r="I646" s="26">
        <f>IF('３　回答貼付シート'!K643="ない",0,IF('３　回答貼付シート'!K643="１～２日（にち）ある",1,IF('３　回答貼付シート'!K643="３～５日（にち）ある",2,IF('３　回答貼付シート'!K643="ほぼ毎日（まいにち）ある",3,))))</f>
        <v>0</v>
      </c>
      <c r="J646" s="26">
        <f>IF('３　回答貼付シート'!L643="ない",0,IF('３　回答貼付シート'!L643="１～２日（にち）ある",1,IF('３　回答貼付シート'!L643="３～５日（にち）ある",2,IF('３　回答貼付シート'!L643="ほぼ毎日（まいにち）ある",3,))))</f>
        <v>0</v>
      </c>
      <c r="K646" s="26">
        <f>IF('３　回答貼付シート'!M643="ない",0,IF('３　回答貼付シート'!M643="１～２日（にち）ある",1,IF('３　回答貼付シート'!M643="３～５日（にち）ある",2,IF('３　回答貼付シート'!M643="ほぼ毎日（まいにち）ある",3,))))</f>
        <v>0</v>
      </c>
      <c r="L646" s="26">
        <f>IF('３　回答貼付シート'!N643="ない",0,IF('３　回答貼付シート'!N643="１～２日（にち）ある",1,IF('３　回答貼付シート'!N643="３～５日（にち）ある",2,IF('３　回答貼付シート'!N643="ほぼ毎日（まいにち）ある",3,))))</f>
        <v>0</v>
      </c>
      <c r="M646" s="26">
        <f>IF('３　回答貼付シート'!O643="ない",0,IF('３　回答貼付シート'!O643="１～２日（にち）ある",1,IF('３　回答貼付シート'!O643="３～５日（にち）ある",2,IF('３　回答貼付シート'!O643="ほぼ毎日（まいにち）ある",3,))))</f>
        <v>0</v>
      </c>
      <c r="N646" s="26">
        <f>IF('３　回答貼付シート'!P643="ない",0,IF('３　回答貼付シート'!P643="１～２日（にち）ある",1,IF('３　回答貼付シート'!P643="３～５日（にち）ある",2,IF('３　回答貼付シート'!P643="ほぼ毎日（まいにち）ある",3,))))</f>
        <v>0</v>
      </c>
      <c r="O646" s="26">
        <f>IF('３　回答貼付シート'!Q643="ない",0,IF('３　回答貼付シート'!Q643="１～２日（にち）ある",1,IF('３　回答貼付シート'!Q643="３～５日（にち）ある",2,IF('３　回答貼付シート'!Q643="ほぼ毎日（まいにち）ある",3,))))</f>
        <v>0</v>
      </c>
      <c r="P646" s="26">
        <f>IF('３　回答貼付シート'!R643="ない",0,IF('３　回答貼付シート'!R643="１～２日（にち）ある",1,IF('３　回答貼付シート'!R643="３～５日（にち）ある",2,IF('３　回答貼付シート'!R643="ほぼ毎日（まいにち）ある",3,))))</f>
        <v>0</v>
      </c>
      <c r="Q646" s="26">
        <f>IF('３　回答貼付シート'!S643="ない",0,IF('３　回答貼付シート'!S643="１～２日（にち）ある",1,IF('３　回答貼付シート'!S643="３～５日（にち）ある",2,IF('３　回答貼付シート'!S643="ほぼ毎日（まいにち）ある",3,))))</f>
        <v>0</v>
      </c>
      <c r="R646" s="26">
        <f>IF('３　回答貼付シート'!T643="ない",0,IF('３　回答貼付シート'!T643="１～２日（にち）ある",1,IF('３　回答貼付シート'!T643="３～５日（にち）ある",2,IF('３　回答貼付シート'!T643="ほぼ毎日（まいにち）ある",3,))))</f>
        <v>0</v>
      </c>
      <c r="S646" s="26">
        <f>IF('３　回答貼付シート'!U643="ない",0,IF('３　回答貼付シート'!U643="１～２日（にち）ある",1,IF('３　回答貼付シート'!U643="３～５日（にち）ある",2,IF('３　回答貼付シート'!U643="ほぼ毎日（まいにち）ある",3,))))</f>
        <v>0</v>
      </c>
      <c r="T646" s="26">
        <f>IF('３　回答貼付シート'!V643="ない",0,IF('３　回答貼付シート'!V643="１～２日（にち）ある",1,IF('３　回答貼付シート'!V643="３～５日（にち）ある",2,IF('３　回答貼付シート'!V643="ほぼ毎日（まいにち）ある",3,))))</f>
        <v>0</v>
      </c>
      <c r="U646" s="26">
        <f>IF('３　回答貼付シート'!W643="ない",0,IF('３　回答貼付シート'!W643="１～２日（にち）ある",1,IF('３　回答貼付シート'!W643="３～５日（にち）ある",2,IF('３　回答貼付シート'!W643="ほぼ毎日（まいにち）ある",3,))))</f>
        <v>0</v>
      </c>
      <c r="V646" s="26">
        <f>IF('３　回答貼付シート'!X643="ない",0,IF('３　回答貼付シート'!X643="１～２日（にち）ある",1,IF('３　回答貼付シート'!X643="３～５日（にち）ある",2,IF('３　回答貼付シート'!X643="ほぼ毎日（まいにち）ある",3,))))</f>
        <v>0</v>
      </c>
      <c r="W646" s="26">
        <f>IF('３　回答貼付シート'!Y643="ない",0,IF('３　回答貼付シート'!Y643="１～２日（にち）ある",1,IF('３　回答貼付シート'!Y643="３～５日（にち）ある",2,IF('３　回答貼付シート'!Y643="ほぼ毎日（まいにち）ある",3,))))</f>
        <v>0</v>
      </c>
      <c r="X646" s="26">
        <f>IF('３　回答貼付シート'!Z643="ない",0,IF('３　回答貼付シート'!Z643="１～２日（にち）ある",1,IF('３　回答貼付シート'!Z643="３～５日（にち）ある",2,IF('３　回答貼付シート'!Z643="ほぼ毎日（まいにち）ある",3,))))</f>
        <v>0</v>
      </c>
      <c r="Y646" s="26">
        <f>IF('３　回答貼付シート'!AA643="ない",0,IF('３　回答貼付シート'!AA643="１～２日（にち）ある",1,IF('３　回答貼付シート'!AA643="３～５日（にち）ある",2,IF('３　回答貼付シート'!AA643="ほぼ毎日（まいにち）ある",3,))))</f>
        <v>0</v>
      </c>
      <c r="Z646" s="26">
        <f>'３　回答貼付シート'!$AB643</f>
        <v>0</v>
      </c>
      <c r="AA646" s="26" t="str">
        <f t="shared" ref="AA646:AA709" si="94">IF(SUM(G646:I646)&gt;=6,"要サポ","")</f>
        <v/>
      </c>
      <c r="AB646" s="26" t="str">
        <f t="shared" ref="AB646:AB709" si="95">IF(SUM(J646:L646)&gt;=6,"要サポ","")</f>
        <v/>
      </c>
      <c r="AC646" s="26" t="str">
        <f t="shared" ref="AC646:AC709" si="96">IF(SUM(M646:O646)&gt;=6,"要サポ","")</f>
        <v/>
      </c>
      <c r="AD646" s="26" t="str">
        <f t="shared" ref="AD646:AD709" si="97">IF(SUM(P646:R646)&gt;=6,"要サポ","")</f>
        <v/>
      </c>
      <c r="AE646" s="26" t="str">
        <f t="shared" ref="AE646:AE709" si="98">IF(COUNTIF(AA646:AD646,"要サポ")&gt;0,"要サポ","")</f>
        <v/>
      </c>
      <c r="AF646" t="str">
        <f t="shared" si="91"/>
        <v>0</v>
      </c>
      <c r="AG646">
        <f t="shared" si="92"/>
        <v>0</v>
      </c>
      <c r="AH646" s="34">
        <f t="shared" ref="AH646:AH709" si="99">SUM(L646,M646,O646)</f>
        <v>0</v>
      </c>
    </row>
    <row r="647" spans="1:34">
      <c r="A647" s="26"/>
      <c r="B647" s="26">
        <f t="shared" si="93"/>
        <v>0</v>
      </c>
      <c r="C647" s="26">
        <f>IF('３　回答貼付シート'!$F644&lt;&gt;0,VLOOKUP('３　回答貼付シート'!$F644,$AF$2048:$AG$2054,2,FALSE),0)</f>
        <v>0</v>
      </c>
      <c r="D647" s="26">
        <f>IF('３　回答貼付シート'!$G644&lt;&gt;0,VLOOKUP(('３　回答貼付シート'!$G644), $AF$2048:$AG$2054,2,FALSE),0)</f>
        <v>0</v>
      </c>
      <c r="E647" s="26">
        <f>'３　回答貼付シート'!$H644</f>
        <v>0</v>
      </c>
      <c r="F647" s="26">
        <f>IF(E647=0,0,VLOOKUP($B647,'２　情報入力シート'!$A$2:$E$2049,5))</f>
        <v>0</v>
      </c>
      <c r="G647" s="26">
        <f>IF('３　回答貼付シート'!I644="ない",0,IF('３　回答貼付シート'!I644="１～２日（にち）ある",1,IF('３　回答貼付シート'!I644="３～５日（にち）ある",2,IF('３　回答貼付シート'!I644="ほぼ毎日（まいにち）ある",3,))))</f>
        <v>0</v>
      </c>
      <c r="H647" s="26">
        <f>IF('３　回答貼付シート'!J644="ない",0,IF('３　回答貼付シート'!J644="１～２日（にち）ある",1,IF('３　回答貼付シート'!J644="３～５日（にち）ある",2,IF('３　回答貼付シート'!J644="ほぼ毎日（まいにち）ある",3,))))</f>
        <v>0</v>
      </c>
      <c r="I647" s="26">
        <f>IF('３　回答貼付シート'!K644="ない",0,IF('３　回答貼付シート'!K644="１～２日（にち）ある",1,IF('３　回答貼付シート'!K644="３～５日（にち）ある",2,IF('３　回答貼付シート'!K644="ほぼ毎日（まいにち）ある",3,))))</f>
        <v>0</v>
      </c>
      <c r="J647" s="26">
        <f>IF('３　回答貼付シート'!L644="ない",0,IF('３　回答貼付シート'!L644="１～２日（にち）ある",1,IF('３　回答貼付シート'!L644="３～５日（にち）ある",2,IF('３　回答貼付シート'!L644="ほぼ毎日（まいにち）ある",3,))))</f>
        <v>0</v>
      </c>
      <c r="K647" s="26">
        <f>IF('３　回答貼付シート'!M644="ない",0,IF('３　回答貼付シート'!M644="１～２日（にち）ある",1,IF('３　回答貼付シート'!M644="３～５日（にち）ある",2,IF('３　回答貼付シート'!M644="ほぼ毎日（まいにち）ある",3,))))</f>
        <v>0</v>
      </c>
      <c r="L647" s="26">
        <f>IF('３　回答貼付シート'!N644="ない",0,IF('３　回答貼付シート'!N644="１～２日（にち）ある",1,IF('３　回答貼付シート'!N644="３～５日（にち）ある",2,IF('３　回答貼付シート'!N644="ほぼ毎日（まいにち）ある",3,))))</f>
        <v>0</v>
      </c>
      <c r="M647" s="26">
        <f>IF('３　回答貼付シート'!O644="ない",0,IF('３　回答貼付シート'!O644="１～２日（にち）ある",1,IF('３　回答貼付シート'!O644="３～５日（にち）ある",2,IF('３　回答貼付シート'!O644="ほぼ毎日（まいにち）ある",3,))))</f>
        <v>0</v>
      </c>
      <c r="N647" s="26">
        <f>IF('３　回答貼付シート'!P644="ない",0,IF('３　回答貼付シート'!P644="１～２日（にち）ある",1,IF('３　回答貼付シート'!P644="３～５日（にち）ある",2,IF('３　回答貼付シート'!P644="ほぼ毎日（まいにち）ある",3,))))</f>
        <v>0</v>
      </c>
      <c r="O647" s="26">
        <f>IF('３　回答貼付シート'!Q644="ない",0,IF('３　回答貼付シート'!Q644="１～２日（にち）ある",1,IF('３　回答貼付シート'!Q644="３～５日（にち）ある",2,IF('３　回答貼付シート'!Q644="ほぼ毎日（まいにち）ある",3,))))</f>
        <v>0</v>
      </c>
      <c r="P647" s="26">
        <f>IF('３　回答貼付シート'!R644="ない",0,IF('３　回答貼付シート'!R644="１～２日（にち）ある",1,IF('３　回答貼付シート'!R644="３～５日（にち）ある",2,IF('３　回答貼付シート'!R644="ほぼ毎日（まいにち）ある",3,))))</f>
        <v>0</v>
      </c>
      <c r="Q647" s="26">
        <f>IF('３　回答貼付シート'!S644="ない",0,IF('３　回答貼付シート'!S644="１～２日（にち）ある",1,IF('３　回答貼付シート'!S644="３～５日（にち）ある",2,IF('３　回答貼付シート'!S644="ほぼ毎日（まいにち）ある",3,))))</f>
        <v>0</v>
      </c>
      <c r="R647" s="26">
        <f>IF('３　回答貼付シート'!T644="ない",0,IF('３　回答貼付シート'!T644="１～２日（にち）ある",1,IF('３　回答貼付シート'!T644="３～５日（にち）ある",2,IF('３　回答貼付シート'!T644="ほぼ毎日（まいにち）ある",3,))))</f>
        <v>0</v>
      </c>
      <c r="S647" s="26">
        <f>IF('３　回答貼付シート'!U644="ない",0,IF('３　回答貼付シート'!U644="１～２日（にち）ある",1,IF('３　回答貼付シート'!U644="３～５日（にち）ある",2,IF('３　回答貼付シート'!U644="ほぼ毎日（まいにち）ある",3,))))</f>
        <v>0</v>
      </c>
      <c r="T647" s="26">
        <f>IF('３　回答貼付シート'!V644="ない",0,IF('３　回答貼付シート'!V644="１～２日（にち）ある",1,IF('３　回答貼付シート'!V644="３～５日（にち）ある",2,IF('３　回答貼付シート'!V644="ほぼ毎日（まいにち）ある",3,))))</f>
        <v>0</v>
      </c>
      <c r="U647" s="26">
        <f>IF('３　回答貼付シート'!W644="ない",0,IF('３　回答貼付シート'!W644="１～２日（にち）ある",1,IF('３　回答貼付シート'!W644="３～５日（にち）ある",2,IF('３　回答貼付シート'!W644="ほぼ毎日（まいにち）ある",3,))))</f>
        <v>0</v>
      </c>
      <c r="V647" s="26">
        <f>IF('３　回答貼付シート'!X644="ない",0,IF('３　回答貼付シート'!X644="１～２日（にち）ある",1,IF('３　回答貼付シート'!X644="３～５日（にち）ある",2,IF('３　回答貼付シート'!X644="ほぼ毎日（まいにち）ある",3,))))</f>
        <v>0</v>
      </c>
      <c r="W647" s="26">
        <f>IF('３　回答貼付シート'!Y644="ない",0,IF('３　回答貼付シート'!Y644="１～２日（にち）ある",1,IF('３　回答貼付シート'!Y644="３～５日（にち）ある",2,IF('３　回答貼付シート'!Y644="ほぼ毎日（まいにち）ある",3,))))</f>
        <v>0</v>
      </c>
      <c r="X647" s="26">
        <f>IF('３　回答貼付シート'!Z644="ない",0,IF('３　回答貼付シート'!Z644="１～２日（にち）ある",1,IF('３　回答貼付シート'!Z644="３～５日（にち）ある",2,IF('３　回答貼付シート'!Z644="ほぼ毎日（まいにち）ある",3,))))</f>
        <v>0</v>
      </c>
      <c r="Y647" s="26">
        <f>IF('３　回答貼付シート'!AA644="ない",0,IF('３　回答貼付シート'!AA644="１～２日（にち）ある",1,IF('３　回答貼付シート'!AA644="３～５日（にち）ある",2,IF('３　回答貼付シート'!AA644="ほぼ毎日（まいにち）ある",3,))))</f>
        <v>0</v>
      </c>
      <c r="Z647" s="26">
        <f>'３　回答貼付シート'!$AB644</f>
        <v>0</v>
      </c>
      <c r="AA647" s="26" t="str">
        <f t="shared" si="94"/>
        <v/>
      </c>
      <c r="AB647" s="26" t="str">
        <f t="shared" si="95"/>
        <v/>
      </c>
      <c r="AC647" s="26" t="str">
        <f t="shared" si="96"/>
        <v/>
      </c>
      <c r="AD647" s="26" t="str">
        <f t="shared" si="97"/>
        <v/>
      </c>
      <c r="AE647" s="26" t="str">
        <f t="shared" si="98"/>
        <v/>
      </c>
      <c r="AF647" t="str">
        <f t="shared" si="91"/>
        <v>0</v>
      </c>
      <c r="AG647">
        <f t="shared" si="92"/>
        <v>0</v>
      </c>
      <c r="AH647" s="34">
        <f t="shared" si="99"/>
        <v>0</v>
      </c>
    </row>
    <row r="648" spans="1:34">
      <c r="A648" s="26"/>
      <c r="B648" s="26">
        <f t="shared" si="93"/>
        <v>0</v>
      </c>
      <c r="C648" s="26">
        <f>IF('３　回答貼付シート'!$F645&lt;&gt;0,VLOOKUP('３　回答貼付シート'!$F645,$AF$2048:$AG$2054,2,FALSE),0)</f>
        <v>0</v>
      </c>
      <c r="D648" s="26">
        <f>IF('３　回答貼付シート'!$G645&lt;&gt;0,VLOOKUP(('３　回答貼付シート'!$G645), $AF$2048:$AG$2054,2,FALSE),0)</f>
        <v>0</v>
      </c>
      <c r="E648" s="26">
        <f>'３　回答貼付シート'!$H645</f>
        <v>0</v>
      </c>
      <c r="F648" s="26">
        <f>IF(E648=0,0,VLOOKUP($B648,'２　情報入力シート'!$A$2:$E$2049,5))</f>
        <v>0</v>
      </c>
      <c r="G648" s="26">
        <f>IF('３　回答貼付シート'!I645="ない",0,IF('３　回答貼付シート'!I645="１～２日（にち）ある",1,IF('３　回答貼付シート'!I645="３～５日（にち）ある",2,IF('３　回答貼付シート'!I645="ほぼ毎日（まいにち）ある",3,))))</f>
        <v>0</v>
      </c>
      <c r="H648" s="26">
        <f>IF('３　回答貼付シート'!J645="ない",0,IF('３　回答貼付シート'!J645="１～２日（にち）ある",1,IF('３　回答貼付シート'!J645="３～５日（にち）ある",2,IF('３　回答貼付シート'!J645="ほぼ毎日（まいにち）ある",3,))))</f>
        <v>0</v>
      </c>
      <c r="I648" s="26">
        <f>IF('３　回答貼付シート'!K645="ない",0,IF('３　回答貼付シート'!K645="１～２日（にち）ある",1,IF('３　回答貼付シート'!K645="３～５日（にち）ある",2,IF('３　回答貼付シート'!K645="ほぼ毎日（まいにち）ある",3,))))</f>
        <v>0</v>
      </c>
      <c r="J648" s="26">
        <f>IF('３　回答貼付シート'!L645="ない",0,IF('３　回答貼付シート'!L645="１～２日（にち）ある",1,IF('３　回答貼付シート'!L645="３～５日（にち）ある",2,IF('３　回答貼付シート'!L645="ほぼ毎日（まいにち）ある",3,))))</f>
        <v>0</v>
      </c>
      <c r="K648" s="26">
        <f>IF('３　回答貼付シート'!M645="ない",0,IF('３　回答貼付シート'!M645="１～２日（にち）ある",1,IF('３　回答貼付シート'!M645="３～５日（にち）ある",2,IF('３　回答貼付シート'!M645="ほぼ毎日（まいにち）ある",3,))))</f>
        <v>0</v>
      </c>
      <c r="L648" s="26">
        <f>IF('３　回答貼付シート'!N645="ない",0,IF('３　回答貼付シート'!N645="１～２日（にち）ある",1,IF('３　回答貼付シート'!N645="３～５日（にち）ある",2,IF('３　回答貼付シート'!N645="ほぼ毎日（まいにち）ある",3,))))</f>
        <v>0</v>
      </c>
      <c r="M648" s="26">
        <f>IF('３　回答貼付シート'!O645="ない",0,IF('３　回答貼付シート'!O645="１～２日（にち）ある",1,IF('３　回答貼付シート'!O645="３～５日（にち）ある",2,IF('３　回答貼付シート'!O645="ほぼ毎日（まいにち）ある",3,))))</f>
        <v>0</v>
      </c>
      <c r="N648" s="26">
        <f>IF('３　回答貼付シート'!P645="ない",0,IF('３　回答貼付シート'!P645="１～２日（にち）ある",1,IF('３　回答貼付シート'!P645="３～５日（にち）ある",2,IF('３　回答貼付シート'!P645="ほぼ毎日（まいにち）ある",3,))))</f>
        <v>0</v>
      </c>
      <c r="O648" s="26">
        <f>IF('３　回答貼付シート'!Q645="ない",0,IF('３　回答貼付シート'!Q645="１～２日（にち）ある",1,IF('３　回答貼付シート'!Q645="３～５日（にち）ある",2,IF('３　回答貼付シート'!Q645="ほぼ毎日（まいにち）ある",3,))))</f>
        <v>0</v>
      </c>
      <c r="P648" s="26">
        <f>IF('３　回答貼付シート'!R645="ない",0,IF('３　回答貼付シート'!R645="１～２日（にち）ある",1,IF('３　回答貼付シート'!R645="３～５日（にち）ある",2,IF('３　回答貼付シート'!R645="ほぼ毎日（まいにち）ある",3,))))</f>
        <v>0</v>
      </c>
      <c r="Q648" s="26">
        <f>IF('３　回答貼付シート'!S645="ない",0,IF('３　回答貼付シート'!S645="１～２日（にち）ある",1,IF('３　回答貼付シート'!S645="３～５日（にち）ある",2,IF('３　回答貼付シート'!S645="ほぼ毎日（まいにち）ある",3,))))</f>
        <v>0</v>
      </c>
      <c r="R648" s="26">
        <f>IF('３　回答貼付シート'!T645="ない",0,IF('３　回答貼付シート'!T645="１～２日（にち）ある",1,IF('３　回答貼付シート'!T645="３～５日（にち）ある",2,IF('３　回答貼付シート'!T645="ほぼ毎日（まいにち）ある",3,))))</f>
        <v>0</v>
      </c>
      <c r="S648" s="26">
        <f>IF('３　回答貼付シート'!U645="ない",0,IF('３　回答貼付シート'!U645="１～２日（にち）ある",1,IF('３　回答貼付シート'!U645="３～５日（にち）ある",2,IF('３　回答貼付シート'!U645="ほぼ毎日（まいにち）ある",3,))))</f>
        <v>0</v>
      </c>
      <c r="T648" s="26">
        <f>IF('３　回答貼付シート'!V645="ない",0,IF('３　回答貼付シート'!V645="１～２日（にち）ある",1,IF('３　回答貼付シート'!V645="３～５日（にち）ある",2,IF('３　回答貼付シート'!V645="ほぼ毎日（まいにち）ある",3,))))</f>
        <v>0</v>
      </c>
      <c r="U648" s="26">
        <f>IF('３　回答貼付シート'!W645="ない",0,IF('３　回答貼付シート'!W645="１～２日（にち）ある",1,IF('３　回答貼付シート'!W645="３～５日（にち）ある",2,IF('３　回答貼付シート'!W645="ほぼ毎日（まいにち）ある",3,))))</f>
        <v>0</v>
      </c>
      <c r="V648" s="26">
        <f>IF('３　回答貼付シート'!X645="ない",0,IF('３　回答貼付シート'!X645="１～２日（にち）ある",1,IF('３　回答貼付シート'!X645="３～５日（にち）ある",2,IF('３　回答貼付シート'!X645="ほぼ毎日（まいにち）ある",3,))))</f>
        <v>0</v>
      </c>
      <c r="W648" s="26">
        <f>IF('３　回答貼付シート'!Y645="ない",0,IF('３　回答貼付シート'!Y645="１～２日（にち）ある",1,IF('３　回答貼付シート'!Y645="３～５日（にち）ある",2,IF('３　回答貼付シート'!Y645="ほぼ毎日（まいにち）ある",3,))))</f>
        <v>0</v>
      </c>
      <c r="X648" s="26">
        <f>IF('３　回答貼付シート'!Z645="ない",0,IF('３　回答貼付シート'!Z645="１～２日（にち）ある",1,IF('３　回答貼付シート'!Z645="３～５日（にち）ある",2,IF('３　回答貼付シート'!Z645="ほぼ毎日（まいにち）ある",3,))))</f>
        <v>0</v>
      </c>
      <c r="Y648" s="26">
        <f>IF('３　回答貼付シート'!AA645="ない",0,IF('３　回答貼付シート'!AA645="１～２日（にち）ある",1,IF('３　回答貼付シート'!AA645="３～５日（にち）ある",2,IF('３　回答貼付シート'!AA645="ほぼ毎日（まいにち）ある",3,))))</f>
        <v>0</v>
      </c>
      <c r="Z648" s="26">
        <f>'３　回答貼付シート'!$AB645</f>
        <v>0</v>
      </c>
      <c r="AA648" s="26" t="str">
        <f t="shared" si="94"/>
        <v/>
      </c>
      <c r="AB648" s="26" t="str">
        <f t="shared" si="95"/>
        <v/>
      </c>
      <c r="AC648" s="26" t="str">
        <f t="shared" si="96"/>
        <v/>
      </c>
      <c r="AD648" s="26" t="str">
        <f t="shared" si="97"/>
        <v/>
      </c>
      <c r="AE648" s="26" t="str">
        <f t="shared" si="98"/>
        <v/>
      </c>
      <c r="AF648" t="str">
        <f t="shared" si="91"/>
        <v>0</v>
      </c>
      <c r="AG648">
        <f t="shared" si="92"/>
        <v>0</v>
      </c>
      <c r="AH648" s="34">
        <f t="shared" si="99"/>
        <v>0</v>
      </c>
    </row>
    <row r="649" spans="1:34">
      <c r="A649" s="26"/>
      <c r="B649" s="26">
        <f t="shared" si="93"/>
        <v>0</v>
      </c>
      <c r="C649" s="26">
        <f>IF('３　回答貼付シート'!$F646&lt;&gt;0,VLOOKUP('３　回答貼付シート'!$F646,$AF$2048:$AG$2054,2,FALSE),0)</f>
        <v>0</v>
      </c>
      <c r="D649" s="26">
        <f>IF('３　回答貼付シート'!$G646&lt;&gt;0,VLOOKUP(('３　回答貼付シート'!$G646), $AF$2048:$AG$2054,2,FALSE),0)</f>
        <v>0</v>
      </c>
      <c r="E649" s="26">
        <f>'３　回答貼付シート'!$H646</f>
        <v>0</v>
      </c>
      <c r="F649" s="26">
        <f>IF(E649=0,0,VLOOKUP($B649,'２　情報入力シート'!$A$2:$E$2049,5))</f>
        <v>0</v>
      </c>
      <c r="G649" s="26">
        <f>IF('３　回答貼付シート'!I646="ない",0,IF('３　回答貼付シート'!I646="１～２日（にち）ある",1,IF('３　回答貼付シート'!I646="３～５日（にち）ある",2,IF('３　回答貼付シート'!I646="ほぼ毎日（まいにち）ある",3,))))</f>
        <v>0</v>
      </c>
      <c r="H649" s="26">
        <f>IF('３　回答貼付シート'!J646="ない",0,IF('３　回答貼付シート'!J646="１～２日（にち）ある",1,IF('３　回答貼付シート'!J646="３～５日（にち）ある",2,IF('３　回答貼付シート'!J646="ほぼ毎日（まいにち）ある",3,))))</f>
        <v>0</v>
      </c>
      <c r="I649" s="26">
        <f>IF('３　回答貼付シート'!K646="ない",0,IF('３　回答貼付シート'!K646="１～２日（にち）ある",1,IF('３　回答貼付シート'!K646="３～５日（にち）ある",2,IF('３　回答貼付シート'!K646="ほぼ毎日（まいにち）ある",3,))))</f>
        <v>0</v>
      </c>
      <c r="J649" s="26">
        <f>IF('３　回答貼付シート'!L646="ない",0,IF('３　回答貼付シート'!L646="１～２日（にち）ある",1,IF('３　回答貼付シート'!L646="３～５日（にち）ある",2,IF('３　回答貼付シート'!L646="ほぼ毎日（まいにち）ある",3,))))</f>
        <v>0</v>
      </c>
      <c r="K649" s="26">
        <f>IF('３　回答貼付シート'!M646="ない",0,IF('３　回答貼付シート'!M646="１～２日（にち）ある",1,IF('３　回答貼付シート'!M646="３～５日（にち）ある",2,IF('３　回答貼付シート'!M646="ほぼ毎日（まいにち）ある",3,))))</f>
        <v>0</v>
      </c>
      <c r="L649" s="26">
        <f>IF('３　回答貼付シート'!N646="ない",0,IF('３　回答貼付シート'!N646="１～２日（にち）ある",1,IF('３　回答貼付シート'!N646="３～５日（にち）ある",2,IF('３　回答貼付シート'!N646="ほぼ毎日（まいにち）ある",3,))))</f>
        <v>0</v>
      </c>
      <c r="M649" s="26">
        <f>IF('３　回答貼付シート'!O646="ない",0,IF('３　回答貼付シート'!O646="１～２日（にち）ある",1,IF('３　回答貼付シート'!O646="３～５日（にち）ある",2,IF('３　回答貼付シート'!O646="ほぼ毎日（まいにち）ある",3,))))</f>
        <v>0</v>
      </c>
      <c r="N649" s="26">
        <f>IF('３　回答貼付シート'!P646="ない",0,IF('３　回答貼付シート'!P646="１～２日（にち）ある",1,IF('３　回答貼付シート'!P646="３～５日（にち）ある",2,IF('３　回答貼付シート'!P646="ほぼ毎日（まいにち）ある",3,))))</f>
        <v>0</v>
      </c>
      <c r="O649" s="26">
        <f>IF('３　回答貼付シート'!Q646="ない",0,IF('３　回答貼付シート'!Q646="１～２日（にち）ある",1,IF('３　回答貼付シート'!Q646="３～５日（にち）ある",2,IF('３　回答貼付シート'!Q646="ほぼ毎日（まいにち）ある",3,))))</f>
        <v>0</v>
      </c>
      <c r="P649" s="26">
        <f>IF('３　回答貼付シート'!R646="ない",0,IF('３　回答貼付シート'!R646="１～２日（にち）ある",1,IF('３　回答貼付シート'!R646="３～５日（にち）ある",2,IF('３　回答貼付シート'!R646="ほぼ毎日（まいにち）ある",3,))))</f>
        <v>0</v>
      </c>
      <c r="Q649" s="26">
        <f>IF('３　回答貼付シート'!S646="ない",0,IF('３　回答貼付シート'!S646="１～２日（にち）ある",1,IF('３　回答貼付シート'!S646="３～５日（にち）ある",2,IF('３　回答貼付シート'!S646="ほぼ毎日（まいにち）ある",3,))))</f>
        <v>0</v>
      </c>
      <c r="R649" s="26">
        <f>IF('３　回答貼付シート'!T646="ない",0,IF('３　回答貼付シート'!T646="１～２日（にち）ある",1,IF('３　回答貼付シート'!T646="３～５日（にち）ある",2,IF('３　回答貼付シート'!T646="ほぼ毎日（まいにち）ある",3,))))</f>
        <v>0</v>
      </c>
      <c r="S649" s="26">
        <f>IF('３　回答貼付シート'!U646="ない",0,IF('３　回答貼付シート'!U646="１～２日（にち）ある",1,IF('３　回答貼付シート'!U646="３～５日（にち）ある",2,IF('３　回答貼付シート'!U646="ほぼ毎日（まいにち）ある",3,))))</f>
        <v>0</v>
      </c>
      <c r="T649" s="26">
        <f>IF('３　回答貼付シート'!V646="ない",0,IF('３　回答貼付シート'!V646="１～２日（にち）ある",1,IF('３　回答貼付シート'!V646="３～５日（にち）ある",2,IF('３　回答貼付シート'!V646="ほぼ毎日（まいにち）ある",3,))))</f>
        <v>0</v>
      </c>
      <c r="U649" s="26">
        <f>IF('３　回答貼付シート'!W646="ない",0,IF('３　回答貼付シート'!W646="１～２日（にち）ある",1,IF('３　回答貼付シート'!W646="３～５日（にち）ある",2,IF('３　回答貼付シート'!W646="ほぼ毎日（まいにち）ある",3,))))</f>
        <v>0</v>
      </c>
      <c r="V649" s="26">
        <f>IF('３　回答貼付シート'!X646="ない",0,IF('３　回答貼付シート'!X646="１～２日（にち）ある",1,IF('３　回答貼付シート'!X646="３～５日（にち）ある",2,IF('３　回答貼付シート'!X646="ほぼ毎日（まいにち）ある",3,))))</f>
        <v>0</v>
      </c>
      <c r="W649" s="26">
        <f>IF('３　回答貼付シート'!Y646="ない",0,IF('３　回答貼付シート'!Y646="１～２日（にち）ある",1,IF('３　回答貼付シート'!Y646="３～５日（にち）ある",2,IF('３　回答貼付シート'!Y646="ほぼ毎日（まいにち）ある",3,))))</f>
        <v>0</v>
      </c>
      <c r="X649" s="26">
        <f>IF('３　回答貼付シート'!Z646="ない",0,IF('３　回答貼付シート'!Z646="１～２日（にち）ある",1,IF('３　回答貼付シート'!Z646="３～５日（にち）ある",2,IF('３　回答貼付シート'!Z646="ほぼ毎日（まいにち）ある",3,))))</f>
        <v>0</v>
      </c>
      <c r="Y649" s="26">
        <f>IF('３　回答貼付シート'!AA646="ない",0,IF('３　回答貼付シート'!AA646="１～２日（にち）ある",1,IF('３　回答貼付シート'!AA646="３～５日（にち）ある",2,IF('３　回答貼付シート'!AA646="ほぼ毎日（まいにち）ある",3,))))</f>
        <v>0</v>
      </c>
      <c r="Z649" s="26">
        <f>'３　回答貼付シート'!$AB646</f>
        <v>0</v>
      </c>
      <c r="AA649" s="26" t="str">
        <f t="shared" si="94"/>
        <v/>
      </c>
      <c r="AB649" s="26" t="str">
        <f t="shared" si="95"/>
        <v/>
      </c>
      <c r="AC649" s="26" t="str">
        <f t="shared" si="96"/>
        <v/>
      </c>
      <c r="AD649" s="26" t="str">
        <f t="shared" si="97"/>
        <v/>
      </c>
      <c r="AE649" s="26" t="str">
        <f t="shared" si="98"/>
        <v/>
      </c>
      <c r="AF649" t="str">
        <f t="shared" si="91"/>
        <v>0</v>
      </c>
      <c r="AG649">
        <f t="shared" si="92"/>
        <v>0</v>
      </c>
      <c r="AH649" s="34">
        <f t="shared" si="99"/>
        <v>0</v>
      </c>
    </row>
    <row r="650" spans="1:34">
      <c r="A650" s="26"/>
      <c r="B650" s="26">
        <f t="shared" si="93"/>
        <v>0</v>
      </c>
      <c r="C650" s="26">
        <f>IF('３　回答貼付シート'!$F647&lt;&gt;0,VLOOKUP('３　回答貼付シート'!$F647,$AF$2048:$AG$2054,2,FALSE),0)</f>
        <v>0</v>
      </c>
      <c r="D650" s="26">
        <f>IF('３　回答貼付シート'!$G647&lt;&gt;0,VLOOKUP(('３　回答貼付シート'!$G647), $AF$2048:$AG$2054,2,FALSE),0)</f>
        <v>0</v>
      </c>
      <c r="E650" s="26">
        <f>'３　回答貼付シート'!$H647</f>
        <v>0</v>
      </c>
      <c r="F650" s="26">
        <f>IF(E650=0,0,VLOOKUP($B650,'２　情報入力シート'!$A$2:$E$2049,5))</f>
        <v>0</v>
      </c>
      <c r="G650" s="26">
        <f>IF('３　回答貼付シート'!I647="ない",0,IF('３　回答貼付シート'!I647="１～２日（にち）ある",1,IF('３　回答貼付シート'!I647="３～５日（にち）ある",2,IF('３　回答貼付シート'!I647="ほぼ毎日（まいにち）ある",3,))))</f>
        <v>0</v>
      </c>
      <c r="H650" s="26">
        <f>IF('３　回答貼付シート'!J647="ない",0,IF('３　回答貼付シート'!J647="１～２日（にち）ある",1,IF('３　回答貼付シート'!J647="３～５日（にち）ある",2,IF('３　回答貼付シート'!J647="ほぼ毎日（まいにち）ある",3,))))</f>
        <v>0</v>
      </c>
      <c r="I650" s="26">
        <f>IF('３　回答貼付シート'!K647="ない",0,IF('３　回答貼付シート'!K647="１～２日（にち）ある",1,IF('３　回答貼付シート'!K647="３～５日（にち）ある",2,IF('３　回答貼付シート'!K647="ほぼ毎日（まいにち）ある",3,))))</f>
        <v>0</v>
      </c>
      <c r="J650" s="26">
        <f>IF('３　回答貼付シート'!L647="ない",0,IF('３　回答貼付シート'!L647="１～２日（にち）ある",1,IF('３　回答貼付シート'!L647="３～５日（にち）ある",2,IF('３　回答貼付シート'!L647="ほぼ毎日（まいにち）ある",3,))))</f>
        <v>0</v>
      </c>
      <c r="K650" s="26">
        <f>IF('３　回答貼付シート'!M647="ない",0,IF('３　回答貼付シート'!M647="１～２日（にち）ある",1,IF('３　回答貼付シート'!M647="３～５日（にち）ある",2,IF('３　回答貼付シート'!M647="ほぼ毎日（まいにち）ある",3,))))</f>
        <v>0</v>
      </c>
      <c r="L650" s="26">
        <f>IF('３　回答貼付シート'!N647="ない",0,IF('３　回答貼付シート'!N647="１～２日（にち）ある",1,IF('３　回答貼付シート'!N647="３～５日（にち）ある",2,IF('３　回答貼付シート'!N647="ほぼ毎日（まいにち）ある",3,))))</f>
        <v>0</v>
      </c>
      <c r="M650" s="26">
        <f>IF('３　回答貼付シート'!O647="ない",0,IF('３　回答貼付シート'!O647="１～２日（にち）ある",1,IF('３　回答貼付シート'!O647="３～５日（にち）ある",2,IF('３　回答貼付シート'!O647="ほぼ毎日（まいにち）ある",3,))))</f>
        <v>0</v>
      </c>
      <c r="N650" s="26">
        <f>IF('３　回答貼付シート'!P647="ない",0,IF('３　回答貼付シート'!P647="１～２日（にち）ある",1,IF('３　回答貼付シート'!P647="３～５日（にち）ある",2,IF('３　回答貼付シート'!P647="ほぼ毎日（まいにち）ある",3,))))</f>
        <v>0</v>
      </c>
      <c r="O650" s="26">
        <f>IF('３　回答貼付シート'!Q647="ない",0,IF('３　回答貼付シート'!Q647="１～２日（にち）ある",1,IF('３　回答貼付シート'!Q647="３～５日（にち）ある",2,IF('３　回答貼付シート'!Q647="ほぼ毎日（まいにち）ある",3,))))</f>
        <v>0</v>
      </c>
      <c r="P650" s="26">
        <f>IF('３　回答貼付シート'!R647="ない",0,IF('３　回答貼付シート'!R647="１～２日（にち）ある",1,IF('３　回答貼付シート'!R647="３～５日（にち）ある",2,IF('３　回答貼付シート'!R647="ほぼ毎日（まいにち）ある",3,))))</f>
        <v>0</v>
      </c>
      <c r="Q650" s="26">
        <f>IF('３　回答貼付シート'!S647="ない",0,IF('３　回答貼付シート'!S647="１～２日（にち）ある",1,IF('３　回答貼付シート'!S647="３～５日（にち）ある",2,IF('３　回答貼付シート'!S647="ほぼ毎日（まいにち）ある",3,))))</f>
        <v>0</v>
      </c>
      <c r="R650" s="26">
        <f>IF('３　回答貼付シート'!T647="ない",0,IF('３　回答貼付シート'!T647="１～２日（にち）ある",1,IF('３　回答貼付シート'!T647="３～５日（にち）ある",2,IF('３　回答貼付シート'!T647="ほぼ毎日（まいにち）ある",3,))))</f>
        <v>0</v>
      </c>
      <c r="S650" s="26">
        <f>IF('３　回答貼付シート'!U647="ない",0,IF('３　回答貼付シート'!U647="１～２日（にち）ある",1,IF('３　回答貼付シート'!U647="３～５日（にち）ある",2,IF('３　回答貼付シート'!U647="ほぼ毎日（まいにち）ある",3,))))</f>
        <v>0</v>
      </c>
      <c r="T650" s="26">
        <f>IF('３　回答貼付シート'!V647="ない",0,IF('３　回答貼付シート'!V647="１～２日（にち）ある",1,IF('３　回答貼付シート'!V647="３～５日（にち）ある",2,IF('３　回答貼付シート'!V647="ほぼ毎日（まいにち）ある",3,))))</f>
        <v>0</v>
      </c>
      <c r="U650" s="26">
        <f>IF('３　回答貼付シート'!W647="ない",0,IF('３　回答貼付シート'!W647="１～２日（にち）ある",1,IF('３　回答貼付シート'!W647="３～５日（にち）ある",2,IF('３　回答貼付シート'!W647="ほぼ毎日（まいにち）ある",3,))))</f>
        <v>0</v>
      </c>
      <c r="V650" s="26">
        <f>IF('３　回答貼付シート'!X647="ない",0,IF('３　回答貼付シート'!X647="１～２日（にち）ある",1,IF('３　回答貼付シート'!X647="３～５日（にち）ある",2,IF('３　回答貼付シート'!X647="ほぼ毎日（まいにち）ある",3,))))</f>
        <v>0</v>
      </c>
      <c r="W650" s="26">
        <f>IF('３　回答貼付シート'!Y647="ない",0,IF('３　回答貼付シート'!Y647="１～２日（にち）ある",1,IF('３　回答貼付シート'!Y647="３～５日（にち）ある",2,IF('３　回答貼付シート'!Y647="ほぼ毎日（まいにち）ある",3,))))</f>
        <v>0</v>
      </c>
      <c r="X650" s="26">
        <f>IF('３　回答貼付シート'!Z647="ない",0,IF('３　回答貼付シート'!Z647="１～２日（にち）ある",1,IF('３　回答貼付シート'!Z647="３～５日（にち）ある",2,IF('３　回答貼付シート'!Z647="ほぼ毎日（まいにち）ある",3,))))</f>
        <v>0</v>
      </c>
      <c r="Y650" s="26">
        <f>IF('３　回答貼付シート'!AA647="ない",0,IF('３　回答貼付シート'!AA647="１～２日（にち）ある",1,IF('３　回答貼付シート'!AA647="３～５日（にち）ある",2,IF('３　回答貼付シート'!AA647="ほぼ毎日（まいにち）ある",3,))))</f>
        <v>0</v>
      </c>
      <c r="Z650" s="26">
        <f>'３　回答貼付シート'!$AB647</f>
        <v>0</v>
      </c>
      <c r="AA650" s="26" t="str">
        <f t="shared" si="94"/>
        <v/>
      </c>
      <c r="AB650" s="26" t="str">
        <f t="shared" si="95"/>
        <v/>
      </c>
      <c r="AC650" s="26" t="str">
        <f t="shared" si="96"/>
        <v/>
      </c>
      <c r="AD650" s="26" t="str">
        <f t="shared" si="97"/>
        <v/>
      </c>
      <c r="AE650" s="26" t="str">
        <f t="shared" si="98"/>
        <v/>
      </c>
      <c r="AF650" t="str">
        <f t="shared" si="91"/>
        <v>0</v>
      </c>
      <c r="AG650">
        <f t="shared" si="92"/>
        <v>0</v>
      </c>
      <c r="AH650" s="34">
        <f t="shared" si="99"/>
        <v>0</v>
      </c>
    </row>
    <row r="651" spans="1:34">
      <c r="A651" s="26"/>
      <c r="B651" s="26">
        <f t="shared" si="93"/>
        <v>0</v>
      </c>
      <c r="C651" s="26">
        <f>IF('３　回答貼付シート'!$F648&lt;&gt;0,VLOOKUP('３　回答貼付シート'!$F648,$AF$2048:$AG$2054,2,FALSE),0)</f>
        <v>0</v>
      </c>
      <c r="D651" s="26">
        <f>IF('３　回答貼付シート'!$G648&lt;&gt;0,VLOOKUP(('３　回答貼付シート'!$G648), $AF$2048:$AG$2054,2,FALSE),0)</f>
        <v>0</v>
      </c>
      <c r="E651" s="26">
        <f>'３　回答貼付シート'!$H648</f>
        <v>0</v>
      </c>
      <c r="F651" s="26">
        <f>IF(E651=0,0,VLOOKUP($B651,'２　情報入力シート'!$A$2:$E$2049,5))</f>
        <v>0</v>
      </c>
      <c r="G651" s="26">
        <f>IF('３　回答貼付シート'!I648="ない",0,IF('３　回答貼付シート'!I648="１～２日（にち）ある",1,IF('３　回答貼付シート'!I648="３～５日（にち）ある",2,IF('３　回答貼付シート'!I648="ほぼ毎日（まいにち）ある",3,))))</f>
        <v>0</v>
      </c>
      <c r="H651" s="26">
        <f>IF('３　回答貼付シート'!J648="ない",0,IF('３　回答貼付シート'!J648="１～２日（にち）ある",1,IF('３　回答貼付シート'!J648="３～５日（にち）ある",2,IF('３　回答貼付シート'!J648="ほぼ毎日（まいにち）ある",3,))))</f>
        <v>0</v>
      </c>
      <c r="I651" s="26">
        <f>IF('３　回答貼付シート'!K648="ない",0,IF('３　回答貼付シート'!K648="１～２日（にち）ある",1,IF('３　回答貼付シート'!K648="３～５日（にち）ある",2,IF('３　回答貼付シート'!K648="ほぼ毎日（まいにち）ある",3,))))</f>
        <v>0</v>
      </c>
      <c r="J651" s="26">
        <f>IF('３　回答貼付シート'!L648="ない",0,IF('３　回答貼付シート'!L648="１～２日（にち）ある",1,IF('３　回答貼付シート'!L648="３～５日（にち）ある",2,IF('３　回答貼付シート'!L648="ほぼ毎日（まいにち）ある",3,))))</f>
        <v>0</v>
      </c>
      <c r="K651" s="26">
        <f>IF('３　回答貼付シート'!M648="ない",0,IF('３　回答貼付シート'!M648="１～２日（にち）ある",1,IF('３　回答貼付シート'!M648="３～５日（にち）ある",2,IF('３　回答貼付シート'!M648="ほぼ毎日（まいにち）ある",3,))))</f>
        <v>0</v>
      </c>
      <c r="L651" s="26">
        <f>IF('３　回答貼付シート'!N648="ない",0,IF('３　回答貼付シート'!N648="１～２日（にち）ある",1,IF('３　回答貼付シート'!N648="３～５日（にち）ある",2,IF('３　回答貼付シート'!N648="ほぼ毎日（まいにち）ある",3,))))</f>
        <v>0</v>
      </c>
      <c r="M651" s="26">
        <f>IF('３　回答貼付シート'!O648="ない",0,IF('３　回答貼付シート'!O648="１～２日（にち）ある",1,IF('３　回答貼付シート'!O648="３～５日（にち）ある",2,IF('３　回答貼付シート'!O648="ほぼ毎日（まいにち）ある",3,))))</f>
        <v>0</v>
      </c>
      <c r="N651" s="26">
        <f>IF('３　回答貼付シート'!P648="ない",0,IF('３　回答貼付シート'!P648="１～２日（にち）ある",1,IF('３　回答貼付シート'!P648="３～５日（にち）ある",2,IF('３　回答貼付シート'!P648="ほぼ毎日（まいにち）ある",3,))))</f>
        <v>0</v>
      </c>
      <c r="O651" s="26">
        <f>IF('３　回答貼付シート'!Q648="ない",0,IF('３　回答貼付シート'!Q648="１～２日（にち）ある",1,IF('３　回答貼付シート'!Q648="３～５日（にち）ある",2,IF('３　回答貼付シート'!Q648="ほぼ毎日（まいにち）ある",3,))))</f>
        <v>0</v>
      </c>
      <c r="P651" s="26">
        <f>IF('３　回答貼付シート'!R648="ない",0,IF('３　回答貼付シート'!R648="１～２日（にち）ある",1,IF('３　回答貼付シート'!R648="３～５日（にち）ある",2,IF('３　回答貼付シート'!R648="ほぼ毎日（まいにち）ある",3,))))</f>
        <v>0</v>
      </c>
      <c r="Q651" s="26">
        <f>IF('３　回答貼付シート'!S648="ない",0,IF('３　回答貼付シート'!S648="１～２日（にち）ある",1,IF('３　回答貼付シート'!S648="３～５日（にち）ある",2,IF('３　回答貼付シート'!S648="ほぼ毎日（まいにち）ある",3,))))</f>
        <v>0</v>
      </c>
      <c r="R651" s="26">
        <f>IF('３　回答貼付シート'!T648="ない",0,IF('３　回答貼付シート'!T648="１～２日（にち）ある",1,IF('３　回答貼付シート'!T648="３～５日（にち）ある",2,IF('３　回答貼付シート'!T648="ほぼ毎日（まいにち）ある",3,))))</f>
        <v>0</v>
      </c>
      <c r="S651" s="26">
        <f>IF('３　回答貼付シート'!U648="ない",0,IF('３　回答貼付シート'!U648="１～２日（にち）ある",1,IF('３　回答貼付シート'!U648="３～５日（にち）ある",2,IF('３　回答貼付シート'!U648="ほぼ毎日（まいにち）ある",3,))))</f>
        <v>0</v>
      </c>
      <c r="T651" s="26">
        <f>IF('３　回答貼付シート'!V648="ない",0,IF('３　回答貼付シート'!V648="１～２日（にち）ある",1,IF('３　回答貼付シート'!V648="３～５日（にち）ある",2,IF('３　回答貼付シート'!V648="ほぼ毎日（まいにち）ある",3,))))</f>
        <v>0</v>
      </c>
      <c r="U651" s="26">
        <f>IF('３　回答貼付シート'!W648="ない",0,IF('３　回答貼付シート'!W648="１～２日（にち）ある",1,IF('３　回答貼付シート'!W648="３～５日（にち）ある",2,IF('３　回答貼付シート'!W648="ほぼ毎日（まいにち）ある",3,))))</f>
        <v>0</v>
      </c>
      <c r="V651" s="26">
        <f>IF('３　回答貼付シート'!X648="ない",0,IF('３　回答貼付シート'!X648="１～２日（にち）ある",1,IF('３　回答貼付シート'!X648="３～５日（にち）ある",2,IF('３　回答貼付シート'!X648="ほぼ毎日（まいにち）ある",3,))))</f>
        <v>0</v>
      </c>
      <c r="W651" s="26">
        <f>IF('３　回答貼付シート'!Y648="ない",0,IF('３　回答貼付シート'!Y648="１～２日（にち）ある",1,IF('３　回答貼付シート'!Y648="３～５日（にち）ある",2,IF('３　回答貼付シート'!Y648="ほぼ毎日（まいにち）ある",3,))))</f>
        <v>0</v>
      </c>
      <c r="X651" s="26">
        <f>IF('３　回答貼付シート'!Z648="ない",0,IF('３　回答貼付シート'!Z648="１～２日（にち）ある",1,IF('３　回答貼付シート'!Z648="３～５日（にち）ある",2,IF('３　回答貼付シート'!Z648="ほぼ毎日（まいにち）ある",3,))))</f>
        <v>0</v>
      </c>
      <c r="Y651" s="26">
        <f>IF('３　回答貼付シート'!AA648="ない",0,IF('３　回答貼付シート'!AA648="１～２日（にち）ある",1,IF('３　回答貼付シート'!AA648="３～５日（にち）ある",2,IF('３　回答貼付シート'!AA648="ほぼ毎日（まいにち）ある",3,))))</f>
        <v>0</v>
      </c>
      <c r="Z651" s="26">
        <f>'３　回答貼付シート'!$AB648</f>
        <v>0</v>
      </c>
      <c r="AA651" s="26" t="str">
        <f t="shared" si="94"/>
        <v/>
      </c>
      <c r="AB651" s="26" t="str">
        <f t="shared" si="95"/>
        <v/>
      </c>
      <c r="AC651" s="26" t="str">
        <f t="shared" si="96"/>
        <v/>
      </c>
      <c r="AD651" s="26" t="str">
        <f t="shared" si="97"/>
        <v/>
      </c>
      <c r="AE651" s="26" t="str">
        <f t="shared" si="98"/>
        <v/>
      </c>
      <c r="AF651" t="str">
        <f t="shared" si="91"/>
        <v>0</v>
      </c>
      <c r="AG651">
        <f t="shared" si="92"/>
        <v>0</v>
      </c>
      <c r="AH651" s="34">
        <f t="shared" si="99"/>
        <v>0</v>
      </c>
    </row>
    <row r="652" spans="1:34">
      <c r="A652" s="26"/>
      <c r="B652" s="26">
        <f t="shared" si="93"/>
        <v>0</v>
      </c>
      <c r="C652" s="26">
        <f>IF('３　回答貼付シート'!$F649&lt;&gt;0,VLOOKUP('３　回答貼付シート'!$F649,$AF$2048:$AG$2054,2,FALSE),0)</f>
        <v>0</v>
      </c>
      <c r="D652" s="26">
        <f>IF('３　回答貼付シート'!$G649&lt;&gt;0,VLOOKUP(('３　回答貼付シート'!$G649), $AF$2048:$AG$2054,2,FALSE),0)</f>
        <v>0</v>
      </c>
      <c r="E652" s="26">
        <f>'３　回答貼付シート'!$H649</f>
        <v>0</v>
      </c>
      <c r="F652" s="26">
        <f>IF(E652=0,0,VLOOKUP($B652,'２　情報入力シート'!$A$2:$E$2049,5))</f>
        <v>0</v>
      </c>
      <c r="G652" s="26">
        <f>IF('３　回答貼付シート'!I649="ない",0,IF('３　回答貼付シート'!I649="１～２日（にち）ある",1,IF('３　回答貼付シート'!I649="３～５日（にち）ある",2,IF('３　回答貼付シート'!I649="ほぼ毎日（まいにち）ある",3,))))</f>
        <v>0</v>
      </c>
      <c r="H652" s="26">
        <f>IF('３　回答貼付シート'!J649="ない",0,IF('３　回答貼付シート'!J649="１～２日（にち）ある",1,IF('３　回答貼付シート'!J649="３～５日（にち）ある",2,IF('３　回答貼付シート'!J649="ほぼ毎日（まいにち）ある",3,))))</f>
        <v>0</v>
      </c>
      <c r="I652" s="26">
        <f>IF('３　回答貼付シート'!K649="ない",0,IF('３　回答貼付シート'!K649="１～２日（にち）ある",1,IF('３　回答貼付シート'!K649="３～５日（にち）ある",2,IF('３　回答貼付シート'!K649="ほぼ毎日（まいにち）ある",3,))))</f>
        <v>0</v>
      </c>
      <c r="J652" s="26">
        <f>IF('３　回答貼付シート'!L649="ない",0,IF('３　回答貼付シート'!L649="１～２日（にち）ある",1,IF('３　回答貼付シート'!L649="３～５日（にち）ある",2,IF('３　回答貼付シート'!L649="ほぼ毎日（まいにち）ある",3,))))</f>
        <v>0</v>
      </c>
      <c r="K652" s="26">
        <f>IF('３　回答貼付シート'!M649="ない",0,IF('３　回答貼付シート'!M649="１～２日（にち）ある",1,IF('３　回答貼付シート'!M649="３～５日（にち）ある",2,IF('３　回答貼付シート'!M649="ほぼ毎日（まいにち）ある",3,))))</f>
        <v>0</v>
      </c>
      <c r="L652" s="26">
        <f>IF('３　回答貼付シート'!N649="ない",0,IF('３　回答貼付シート'!N649="１～２日（にち）ある",1,IF('３　回答貼付シート'!N649="３～５日（にち）ある",2,IF('３　回答貼付シート'!N649="ほぼ毎日（まいにち）ある",3,))))</f>
        <v>0</v>
      </c>
      <c r="M652" s="26">
        <f>IF('３　回答貼付シート'!O649="ない",0,IF('３　回答貼付シート'!O649="１～２日（にち）ある",1,IF('３　回答貼付シート'!O649="３～５日（にち）ある",2,IF('３　回答貼付シート'!O649="ほぼ毎日（まいにち）ある",3,))))</f>
        <v>0</v>
      </c>
      <c r="N652" s="26">
        <f>IF('３　回答貼付シート'!P649="ない",0,IF('３　回答貼付シート'!P649="１～２日（にち）ある",1,IF('３　回答貼付シート'!P649="３～５日（にち）ある",2,IF('３　回答貼付シート'!P649="ほぼ毎日（まいにち）ある",3,))))</f>
        <v>0</v>
      </c>
      <c r="O652" s="26">
        <f>IF('３　回答貼付シート'!Q649="ない",0,IF('３　回答貼付シート'!Q649="１～２日（にち）ある",1,IF('３　回答貼付シート'!Q649="３～５日（にち）ある",2,IF('３　回答貼付シート'!Q649="ほぼ毎日（まいにち）ある",3,))))</f>
        <v>0</v>
      </c>
      <c r="P652" s="26">
        <f>IF('３　回答貼付シート'!R649="ない",0,IF('３　回答貼付シート'!R649="１～２日（にち）ある",1,IF('３　回答貼付シート'!R649="３～５日（にち）ある",2,IF('３　回答貼付シート'!R649="ほぼ毎日（まいにち）ある",3,))))</f>
        <v>0</v>
      </c>
      <c r="Q652" s="26">
        <f>IF('３　回答貼付シート'!S649="ない",0,IF('３　回答貼付シート'!S649="１～２日（にち）ある",1,IF('３　回答貼付シート'!S649="３～５日（にち）ある",2,IF('３　回答貼付シート'!S649="ほぼ毎日（まいにち）ある",3,))))</f>
        <v>0</v>
      </c>
      <c r="R652" s="26">
        <f>IF('３　回答貼付シート'!T649="ない",0,IF('３　回答貼付シート'!T649="１～２日（にち）ある",1,IF('３　回答貼付シート'!T649="３～５日（にち）ある",2,IF('３　回答貼付シート'!T649="ほぼ毎日（まいにち）ある",3,))))</f>
        <v>0</v>
      </c>
      <c r="S652" s="26">
        <f>IF('３　回答貼付シート'!U649="ない",0,IF('３　回答貼付シート'!U649="１～２日（にち）ある",1,IF('３　回答貼付シート'!U649="３～５日（にち）ある",2,IF('３　回答貼付シート'!U649="ほぼ毎日（まいにち）ある",3,))))</f>
        <v>0</v>
      </c>
      <c r="T652" s="26">
        <f>IF('３　回答貼付シート'!V649="ない",0,IF('３　回答貼付シート'!V649="１～２日（にち）ある",1,IF('３　回答貼付シート'!V649="３～５日（にち）ある",2,IF('３　回答貼付シート'!V649="ほぼ毎日（まいにち）ある",3,))))</f>
        <v>0</v>
      </c>
      <c r="U652" s="26">
        <f>IF('３　回答貼付シート'!W649="ない",0,IF('３　回答貼付シート'!W649="１～２日（にち）ある",1,IF('３　回答貼付シート'!W649="３～５日（にち）ある",2,IF('３　回答貼付シート'!W649="ほぼ毎日（まいにち）ある",3,))))</f>
        <v>0</v>
      </c>
      <c r="V652" s="26">
        <f>IF('３　回答貼付シート'!X649="ない",0,IF('３　回答貼付シート'!X649="１～２日（にち）ある",1,IF('３　回答貼付シート'!X649="３～５日（にち）ある",2,IF('３　回答貼付シート'!X649="ほぼ毎日（まいにち）ある",3,))))</f>
        <v>0</v>
      </c>
      <c r="W652" s="26">
        <f>IF('３　回答貼付シート'!Y649="ない",0,IF('３　回答貼付シート'!Y649="１～２日（にち）ある",1,IF('３　回答貼付シート'!Y649="３～５日（にち）ある",2,IF('３　回答貼付シート'!Y649="ほぼ毎日（まいにち）ある",3,))))</f>
        <v>0</v>
      </c>
      <c r="X652" s="26">
        <f>IF('３　回答貼付シート'!Z649="ない",0,IF('３　回答貼付シート'!Z649="１～２日（にち）ある",1,IF('３　回答貼付シート'!Z649="３～５日（にち）ある",2,IF('３　回答貼付シート'!Z649="ほぼ毎日（まいにち）ある",3,))))</f>
        <v>0</v>
      </c>
      <c r="Y652" s="26">
        <f>IF('３　回答貼付シート'!AA649="ない",0,IF('３　回答貼付シート'!AA649="１～２日（にち）ある",1,IF('３　回答貼付シート'!AA649="３～５日（にち）ある",2,IF('３　回答貼付シート'!AA649="ほぼ毎日（まいにち）ある",3,))))</f>
        <v>0</v>
      </c>
      <c r="Z652" s="26">
        <f>'３　回答貼付シート'!$AB649</f>
        <v>0</v>
      </c>
      <c r="AA652" s="26" t="str">
        <f t="shared" si="94"/>
        <v/>
      </c>
      <c r="AB652" s="26" t="str">
        <f t="shared" si="95"/>
        <v/>
      </c>
      <c r="AC652" s="26" t="str">
        <f t="shared" si="96"/>
        <v/>
      </c>
      <c r="AD652" s="26" t="str">
        <f t="shared" si="97"/>
        <v/>
      </c>
      <c r="AE652" s="26" t="str">
        <f t="shared" si="98"/>
        <v/>
      </c>
      <c r="AF652" t="str">
        <f t="shared" si="91"/>
        <v>0</v>
      </c>
      <c r="AG652">
        <f t="shared" si="92"/>
        <v>0</v>
      </c>
      <c r="AH652" s="34">
        <f t="shared" si="99"/>
        <v>0</v>
      </c>
    </row>
    <row r="653" spans="1:34">
      <c r="A653" s="26"/>
      <c r="B653" s="26">
        <f t="shared" si="93"/>
        <v>0</v>
      </c>
      <c r="C653" s="26">
        <f>IF('３　回答貼付シート'!$F650&lt;&gt;0,VLOOKUP('３　回答貼付シート'!$F650,$AF$2048:$AG$2054,2,FALSE),0)</f>
        <v>0</v>
      </c>
      <c r="D653" s="26">
        <f>IF('３　回答貼付シート'!$G650&lt;&gt;0,VLOOKUP(('３　回答貼付シート'!$G650), $AF$2048:$AG$2054,2,FALSE),0)</f>
        <v>0</v>
      </c>
      <c r="E653" s="26">
        <f>'３　回答貼付シート'!$H650</f>
        <v>0</v>
      </c>
      <c r="F653" s="26">
        <f>IF(E653=0,0,VLOOKUP($B653,'２　情報入力シート'!$A$2:$E$2049,5))</f>
        <v>0</v>
      </c>
      <c r="G653" s="26">
        <f>IF('３　回答貼付シート'!I650="ない",0,IF('３　回答貼付シート'!I650="１～２日（にち）ある",1,IF('３　回答貼付シート'!I650="３～５日（にち）ある",2,IF('３　回答貼付シート'!I650="ほぼ毎日（まいにち）ある",3,))))</f>
        <v>0</v>
      </c>
      <c r="H653" s="26">
        <f>IF('３　回答貼付シート'!J650="ない",0,IF('３　回答貼付シート'!J650="１～２日（にち）ある",1,IF('３　回答貼付シート'!J650="３～５日（にち）ある",2,IF('３　回答貼付シート'!J650="ほぼ毎日（まいにち）ある",3,))))</f>
        <v>0</v>
      </c>
      <c r="I653" s="26">
        <f>IF('３　回答貼付シート'!K650="ない",0,IF('３　回答貼付シート'!K650="１～２日（にち）ある",1,IF('３　回答貼付シート'!K650="３～５日（にち）ある",2,IF('３　回答貼付シート'!K650="ほぼ毎日（まいにち）ある",3,))))</f>
        <v>0</v>
      </c>
      <c r="J653" s="26">
        <f>IF('３　回答貼付シート'!L650="ない",0,IF('３　回答貼付シート'!L650="１～２日（にち）ある",1,IF('３　回答貼付シート'!L650="３～５日（にち）ある",2,IF('３　回答貼付シート'!L650="ほぼ毎日（まいにち）ある",3,))))</f>
        <v>0</v>
      </c>
      <c r="K653" s="26">
        <f>IF('３　回答貼付シート'!M650="ない",0,IF('３　回答貼付シート'!M650="１～２日（にち）ある",1,IF('３　回答貼付シート'!M650="３～５日（にち）ある",2,IF('３　回答貼付シート'!M650="ほぼ毎日（まいにち）ある",3,))))</f>
        <v>0</v>
      </c>
      <c r="L653" s="26">
        <f>IF('３　回答貼付シート'!N650="ない",0,IF('３　回答貼付シート'!N650="１～２日（にち）ある",1,IF('３　回答貼付シート'!N650="３～５日（にち）ある",2,IF('３　回答貼付シート'!N650="ほぼ毎日（まいにち）ある",3,))))</f>
        <v>0</v>
      </c>
      <c r="M653" s="26">
        <f>IF('３　回答貼付シート'!O650="ない",0,IF('３　回答貼付シート'!O650="１～２日（にち）ある",1,IF('３　回答貼付シート'!O650="３～５日（にち）ある",2,IF('３　回答貼付シート'!O650="ほぼ毎日（まいにち）ある",3,))))</f>
        <v>0</v>
      </c>
      <c r="N653" s="26">
        <f>IF('３　回答貼付シート'!P650="ない",0,IF('３　回答貼付シート'!P650="１～２日（にち）ある",1,IF('３　回答貼付シート'!P650="３～５日（にち）ある",2,IF('３　回答貼付シート'!P650="ほぼ毎日（まいにち）ある",3,))))</f>
        <v>0</v>
      </c>
      <c r="O653" s="26">
        <f>IF('３　回答貼付シート'!Q650="ない",0,IF('３　回答貼付シート'!Q650="１～２日（にち）ある",1,IF('３　回答貼付シート'!Q650="３～５日（にち）ある",2,IF('３　回答貼付シート'!Q650="ほぼ毎日（まいにち）ある",3,))))</f>
        <v>0</v>
      </c>
      <c r="P653" s="26">
        <f>IF('３　回答貼付シート'!R650="ない",0,IF('３　回答貼付シート'!R650="１～２日（にち）ある",1,IF('３　回答貼付シート'!R650="３～５日（にち）ある",2,IF('３　回答貼付シート'!R650="ほぼ毎日（まいにち）ある",3,))))</f>
        <v>0</v>
      </c>
      <c r="Q653" s="26">
        <f>IF('３　回答貼付シート'!S650="ない",0,IF('３　回答貼付シート'!S650="１～２日（にち）ある",1,IF('３　回答貼付シート'!S650="３～５日（にち）ある",2,IF('３　回答貼付シート'!S650="ほぼ毎日（まいにち）ある",3,))))</f>
        <v>0</v>
      </c>
      <c r="R653" s="26">
        <f>IF('３　回答貼付シート'!T650="ない",0,IF('３　回答貼付シート'!T650="１～２日（にち）ある",1,IF('３　回答貼付シート'!T650="３～５日（にち）ある",2,IF('３　回答貼付シート'!T650="ほぼ毎日（まいにち）ある",3,))))</f>
        <v>0</v>
      </c>
      <c r="S653" s="26">
        <f>IF('３　回答貼付シート'!U650="ない",0,IF('３　回答貼付シート'!U650="１～２日（にち）ある",1,IF('３　回答貼付シート'!U650="３～５日（にち）ある",2,IF('３　回答貼付シート'!U650="ほぼ毎日（まいにち）ある",3,))))</f>
        <v>0</v>
      </c>
      <c r="T653" s="26">
        <f>IF('３　回答貼付シート'!V650="ない",0,IF('３　回答貼付シート'!V650="１～２日（にち）ある",1,IF('３　回答貼付シート'!V650="３～５日（にち）ある",2,IF('３　回答貼付シート'!V650="ほぼ毎日（まいにち）ある",3,))))</f>
        <v>0</v>
      </c>
      <c r="U653" s="26">
        <f>IF('３　回答貼付シート'!W650="ない",0,IF('３　回答貼付シート'!W650="１～２日（にち）ある",1,IF('３　回答貼付シート'!W650="３～５日（にち）ある",2,IF('３　回答貼付シート'!W650="ほぼ毎日（まいにち）ある",3,))))</f>
        <v>0</v>
      </c>
      <c r="V653" s="26">
        <f>IF('３　回答貼付シート'!X650="ない",0,IF('３　回答貼付シート'!X650="１～２日（にち）ある",1,IF('３　回答貼付シート'!X650="３～５日（にち）ある",2,IF('３　回答貼付シート'!X650="ほぼ毎日（まいにち）ある",3,))))</f>
        <v>0</v>
      </c>
      <c r="W653" s="26">
        <f>IF('３　回答貼付シート'!Y650="ない",0,IF('３　回答貼付シート'!Y650="１～２日（にち）ある",1,IF('３　回答貼付シート'!Y650="３～５日（にち）ある",2,IF('３　回答貼付シート'!Y650="ほぼ毎日（まいにち）ある",3,))))</f>
        <v>0</v>
      </c>
      <c r="X653" s="26">
        <f>IF('３　回答貼付シート'!Z650="ない",0,IF('３　回答貼付シート'!Z650="１～２日（にち）ある",1,IF('３　回答貼付シート'!Z650="３～５日（にち）ある",2,IF('３　回答貼付シート'!Z650="ほぼ毎日（まいにち）ある",3,))))</f>
        <v>0</v>
      </c>
      <c r="Y653" s="26">
        <f>IF('３　回答貼付シート'!AA650="ない",0,IF('３　回答貼付シート'!AA650="１～２日（にち）ある",1,IF('３　回答貼付シート'!AA650="３～５日（にち）ある",2,IF('３　回答貼付シート'!AA650="ほぼ毎日（まいにち）ある",3,))))</f>
        <v>0</v>
      </c>
      <c r="Z653" s="26">
        <f>'３　回答貼付シート'!$AB650</f>
        <v>0</v>
      </c>
      <c r="AA653" s="26" t="str">
        <f t="shared" si="94"/>
        <v/>
      </c>
      <c r="AB653" s="26" t="str">
        <f t="shared" si="95"/>
        <v/>
      </c>
      <c r="AC653" s="26" t="str">
        <f t="shared" si="96"/>
        <v/>
      </c>
      <c r="AD653" s="26" t="str">
        <f t="shared" si="97"/>
        <v/>
      </c>
      <c r="AE653" s="26" t="str">
        <f t="shared" si="98"/>
        <v/>
      </c>
      <c r="AF653" t="str">
        <f t="shared" si="91"/>
        <v>0</v>
      </c>
      <c r="AG653">
        <f t="shared" si="92"/>
        <v>0</v>
      </c>
      <c r="AH653" s="34">
        <f t="shared" si="99"/>
        <v>0</v>
      </c>
    </row>
    <row r="654" spans="1:34">
      <c r="A654" s="26"/>
      <c r="B654" s="26">
        <f t="shared" si="93"/>
        <v>0</v>
      </c>
      <c r="C654" s="26">
        <f>IF('３　回答貼付シート'!$F651&lt;&gt;0,VLOOKUP('３　回答貼付シート'!$F651,$AF$2048:$AG$2054,2,FALSE),0)</f>
        <v>0</v>
      </c>
      <c r="D654" s="26">
        <f>IF('３　回答貼付シート'!$G651&lt;&gt;0,VLOOKUP(('３　回答貼付シート'!$G651), $AF$2048:$AG$2054,2,FALSE),0)</f>
        <v>0</v>
      </c>
      <c r="E654" s="26">
        <f>'３　回答貼付シート'!$H651</f>
        <v>0</v>
      </c>
      <c r="F654" s="26">
        <f>IF(E654=0,0,VLOOKUP($B654,'２　情報入力シート'!$A$2:$E$2049,5))</f>
        <v>0</v>
      </c>
      <c r="G654" s="26">
        <f>IF('３　回答貼付シート'!I651="ない",0,IF('３　回答貼付シート'!I651="１～２日（にち）ある",1,IF('３　回答貼付シート'!I651="３～５日（にち）ある",2,IF('３　回答貼付シート'!I651="ほぼ毎日（まいにち）ある",3,))))</f>
        <v>0</v>
      </c>
      <c r="H654" s="26">
        <f>IF('３　回答貼付シート'!J651="ない",0,IF('３　回答貼付シート'!J651="１～２日（にち）ある",1,IF('３　回答貼付シート'!J651="３～５日（にち）ある",2,IF('３　回答貼付シート'!J651="ほぼ毎日（まいにち）ある",3,))))</f>
        <v>0</v>
      </c>
      <c r="I654" s="26">
        <f>IF('３　回答貼付シート'!K651="ない",0,IF('３　回答貼付シート'!K651="１～２日（にち）ある",1,IF('３　回答貼付シート'!K651="３～５日（にち）ある",2,IF('３　回答貼付シート'!K651="ほぼ毎日（まいにち）ある",3,))))</f>
        <v>0</v>
      </c>
      <c r="J654" s="26">
        <f>IF('３　回答貼付シート'!L651="ない",0,IF('３　回答貼付シート'!L651="１～２日（にち）ある",1,IF('３　回答貼付シート'!L651="３～５日（にち）ある",2,IF('３　回答貼付シート'!L651="ほぼ毎日（まいにち）ある",3,))))</f>
        <v>0</v>
      </c>
      <c r="K654" s="26">
        <f>IF('３　回答貼付シート'!M651="ない",0,IF('３　回答貼付シート'!M651="１～２日（にち）ある",1,IF('３　回答貼付シート'!M651="３～５日（にち）ある",2,IF('３　回答貼付シート'!M651="ほぼ毎日（まいにち）ある",3,))))</f>
        <v>0</v>
      </c>
      <c r="L654" s="26">
        <f>IF('３　回答貼付シート'!N651="ない",0,IF('３　回答貼付シート'!N651="１～２日（にち）ある",1,IF('３　回答貼付シート'!N651="３～５日（にち）ある",2,IF('３　回答貼付シート'!N651="ほぼ毎日（まいにち）ある",3,))))</f>
        <v>0</v>
      </c>
      <c r="M654" s="26">
        <f>IF('３　回答貼付シート'!O651="ない",0,IF('３　回答貼付シート'!O651="１～２日（にち）ある",1,IF('３　回答貼付シート'!O651="３～５日（にち）ある",2,IF('３　回答貼付シート'!O651="ほぼ毎日（まいにち）ある",3,))))</f>
        <v>0</v>
      </c>
      <c r="N654" s="26">
        <f>IF('３　回答貼付シート'!P651="ない",0,IF('３　回答貼付シート'!P651="１～２日（にち）ある",1,IF('３　回答貼付シート'!P651="３～５日（にち）ある",2,IF('３　回答貼付シート'!P651="ほぼ毎日（まいにち）ある",3,))))</f>
        <v>0</v>
      </c>
      <c r="O654" s="26">
        <f>IF('３　回答貼付シート'!Q651="ない",0,IF('３　回答貼付シート'!Q651="１～２日（にち）ある",1,IF('３　回答貼付シート'!Q651="３～５日（にち）ある",2,IF('３　回答貼付シート'!Q651="ほぼ毎日（まいにち）ある",3,))))</f>
        <v>0</v>
      </c>
      <c r="P654" s="26">
        <f>IF('３　回答貼付シート'!R651="ない",0,IF('３　回答貼付シート'!R651="１～２日（にち）ある",1,IF('３　回答貼付シート'!R651="３～５日（にち）ある",2,IF('３　回答貼付シート'!R651="ほぼ毎日（まいにち）ある",3,))))</f>
        <v>0</v>
      </c>
      <c r="Q654" s="26">
        <f>IF('３　回答貼付シート'!S651="ない",0,IF('３　回答貼付シート'!S651="１～２日（にち）ある",1,IF('３　回答貼付シート'!S651="３～５日（にち）ある",2,IF('３　回答貼付シート'!S651="ほぼ毎日（まいにち）ある",3,))))</f>
        <v>0</v>
      </c>
      <c r="R654" s="26">
        <f>IF('３　回答貼付シート'!T651="ない",0,IF('３　回答貼付シート'!T651="１～２日（にち）ある",1,IF('３　回答貼付シート'!T651="３～５日（にち）ある",2,IF('３　回答貼付シート'!T651="ほぼ毎日（まいにち）ある",3,))))</f>
        <v>0</v>
      </c>
      <c r="S654" s="26">
        <f>IF('３　回答貼付シート'!U651="ない",0,IF('３　回答貼付シート'!U651="１～２日（にち）ある",1,IF('３　回答貼付シート'!U651="３～５日（にち）ある",2,IF('３　回答貼付シート'!U651="ほぼ毎日（まいにち）ある",3,))))</f>
        <v>0</v>
      </c>
      <c r="T654" s="26">
        <f>IF('３　回答貼付シート'!V651="ない",0,IF('３　回答貼付シート'!V651="１～２日（にち）ある",1,IF('３　回答貼付シート'!V651="３～５日（にち）ある",2,IF('３　回答貼付シート'!V651="ほぼ毎日（まいにち）ある",3,))))</f>
        <v>0</v>
      </c>
      <c r="U654" s="26">
        <f>IF('３　回答貼付シート'!W651="ない",0,IF('３　回答貼付シート'!W651="１～２日（にち）ある",1,IF('３　回答貼付シート'!W651="３～５日（にち）ある",2,IF('３　回答貼付シート'!W651="ほぼ毎日（まいにち）ある",3,))))</f>
        <v>0</v>
      </c>
      <c r="V654" s="26">
        <f>IF('３　回答貼付シート'!X651="ない",0,IF('３　回答貼付シート'!X651="１～２日（にち）ある",1,IF('３　回答貼付シート'!X651="３～５日（にち）ある",2,IF('３　回答貼付シート'!X651="ほぼ毎日（まいにち）ある",3,))))</f>
        <v>0</v>
      </c>
      <c r="W654" s="26">
        <f>IF('３　回答貼付シート'!Y651="ない",0,IF('３　回答貼付シート'!Y651="１～２日（にち）ある",1,IF('３　回答貼付シート'!Y651="３～５日（にち）ある",2,IF('３　回答貼付シート'!Y651="ほぼ毎日（まいにち）ある",3,))))</f>
        <v>0</v>
      </c>
      <c r="X654" s="26">
        <f>IF('３　回答貼付シート'!Z651="ない",0,IF('３　回答貼付シート'!Z651="１～２日（にち）ある",1,IF('３　回答貼付シート'!Z651="３～５日（にち）ある",2,IF('３　回答貼付シート'!Z651="ほぼ毎日（まいにち）ある",3,))))</f>
        <v>0</v>
      </c>
      <c r="Y654" s="26">
        <f>IF('３　回答貼付シート'!AA651="ない",0,IF('３　回答貼付シート'!AA651="１～２日（にち）ある",1,IF('３　回答貼付シート'!AA651="３～５日（にち）ある",2,IF('３　回答貼付シート'!AA651="ほぼ毎日（まいにち）ある",3,))))</f>
        <v>0</v>
      </c>
      <c r="Z654" s="26">
        <f>'３　回答貼付シート'!$AB651</f>
        <v>0</v>
      </c>
      <c r="AA654" s="26" t="str">
        <f t="shared" si="94"/>
        <v/>
      </c>
      <c r="AB654" s="26" t="str">
        <f t="shared" si="95"/>
        <v/>
      </c>
      <c r="AC654" s="26" t="str">
        <f t="shared" si="96"/>
        <v/>
      </c>
      <c r="AD654" s="26" t="str">
        <f t="shared" si="97"/>
        <v/>
      </c>
      <c r="AE654" s="26" t="str">
        <f t="shared" si="98"/>
        <v/>
      </c>
      <c r="AF654" t="str">
        <f t="shared" si="91"/>
        <v>0</v>
      </c>
      <c r="AG654">
        <f t="shared" si="92"/>
        <v>0</v>
      </c>
      <c r="AH654" s="34">
        <f t="shared" si="99"/>
        <v>0</v>
      </c>
    </row>
    <row r="655" spans="1:34">
      <c r="A655" s="26"/>
      <c r="B655" s="26">
        <f t="shared" si="93"/>
        <v>0</v>
      </c>
      <c r="C655" s="26">
        <f>IF('３　回答貼付シート'!$F652&lt;&gt;0,VLOOKUP('３　回答貼付シート'!$F652,$AF$2048:$AG$2054,2,FALSE),0)</f>
        <v>0</v>
      </c>
      <c r="D655" s="26">
        <f>IF('３　回答貼付シート'!$G652&lt;&gt;0,VLOOKUP(('３　回答貼付シート'!$G652), $AF$2048:$AG$2054,2,FALSE),0)</f>
        <v>0</v>
      </c>
      <c r="E655" s="26">
        <f>'３　回答貼付シート'!$H652</f>
        <v>0</v>
      </c>
      <c r="F655" s="26">
        <f>IF(E655=0,0,VLOOKUP($B655,'２　情報入力シート'!$A$2:$E$2049,5))</f>
        <v>0</v>
      </c>
      <c r="G655" s="26">
        <f>IF('３　回答貼付シート'!I652="ない",0,IF('３　回答貼付シート'!I652="１～２日（にち）ある",1,IF('３　回答貼付シート'!I652="３～５日（にち）ある",2,IF('３　回答貼付シート'!I652="ほぼ毎日（まいにち）ある",3,))))</f>
        <v>0</v>
      </c>
      <c r="H655" s="26">
        <f>IF('３　回答貼付シート'!J652="ない",0,IF('３　回答貼付シート'!J652="１～２日（にち）ある",1,IF('３　回答貼付シート'!J652="３～５日（にち）ある",2,IF('３　回答貼付シート'!J652="ほぼ毎日（まいにち）ある",3,))))</f>
        <v>0</v>
      </c>
      <c r="I655" s="26">
        <f>IF('３　回答貼付シート'!K652="ない",0,IF('３　回答貼付シート'!K652="１～２日（にち）ある",1,IF('３　回答貼付シート'!K652="３～５日（にち）ある",2,IF('３　回答貼付シート'!K652="ほぼ毎日（まいにち）ある",3,))))</f>
        <v>0</v>
      </c>
      <c r="J655" s="26">
        <f>IF('３　回答貼付シート'!L652="ない",0,IF('３　回答貼付シート'!L652="１～２日（にち）ある",1,IF('３　回答貼付シート'!L652="３～５日（にち）ある",2,IF('３　回答貼付シート'!L652="ほぼ毎日（まいにち）ある",3,))))</f>
        <v>0</v>
      </c>
      <c r="K655" s="26">
        <f>IF('３　回答貼付シート'!M652="ない",0,IF('３　回答貼付シート'!M652="１～２日（にち）ある",1,IF('３　回答貼付シート'!M652="３～５日（にち）ある",2,IF('３　回答貼付シート'!M652="ほぼ毎日（まいにち）ある",3,))))</f>
        <v>0</v>
      </c>
      <c r="L655" s="26">
        <f>IF('３　回答貼付シート'!N652="ない",0,IF('３　回答貼付シート'!N652="１～２日（にち）ある",1,IF('３　回答貼付シート'!N652="３～５日（にち）ある",2,IF('３　回答貼付シート'!N652="ほぼ毎日（まいにち）ある",3,))))</f>
        <v>0</v>
      </c>
      <c r="M655" s="26">
        <f>IF('３　回答貼付シート'!O652="ない",0,IF('３　回答貼付シート'!O652="１～２日（にち）ある",1,IF('３　回答貼付シート'!O652="３～５日（にち）ある",2,IF('３　回答貼付シート'!O652="ほぼ毎日（まいにち）ある",3,))))</f>
        <v>0</v>
      </c>
      <c r="N655" s="26">
        <f>IF('３　回答貼付シート'!P652="ない",0,IF('３　回答貼付シート'!P652="１～２日（にち）ある",1,IF('３　回答貼付シート'!P652="３～５日（にち）ある",2,IF('３　回答貼付シート'!P652="ほぼ毎日（まいにち）ある",3,))))</f>
        <v>0</v>
      </c>
      <c r="O655" s="26">
        <f>IF('３　回答貼付シート'!Q652="ない",0,IF('３　回答貼付シート'!Q652="１～２日（にち）ある",1,IF('３　回答貼付シート'!Q652="３～５日（にち）ある",2,IF('３　回答貼付シート'!Q652="ほぼ毎日（まいにち）ある",3,))))</f>
        <v>0</v>
      </c>
      <c r="P655" s="26">
        <f>IF('３　回答貼付シート'!R652="ない",0,IF('３　回答貼付シート'!R652="１～２日（にち）ある",1,IF('３　回答貼付シート'!R652="３～５日（にち）ある",2,IF('３　回答貼付シート'!R652="ほぼ毎日（まいにち）ある",3,))))</f>
        <v>0</v>
      </c>
      <c r="Q655" s="26">
        <f>IF('３　回答貼付シート'!S652="ない",0,IF('３　回答貼付シート'!S652="１～２日（にち）ある",1,IF('３　回答貼付シート'!S652="３～５日（にち）ある",2,IF('３　回答貼付シート'!S652="ほぼ毎日（まいにち）ある",3,))))</f>
        <v>0</v>
      </c>
      <c r="R655" s="26">
        <f>IF('３　回答貼付シート'!T652="ない",0,IF('３　回答貼付シート'!T652="１～２日（にち）ある",1,IF('３　回答貼付シート'!T652="３～５日（にち）ある",2,IF('３　回答貼付シート'!T652="ほぼ毎日（まいにち）ある",3,))))</f>
        <v>0</v>
      </c>
      <c r="S655" s="26">
        <f>IF('３　回答貼付シート'!U652="ない",0,IF('３　回答貼付シート'!U652="１～２日（にち）ある",1,IF('３　回答貼付シート'!U652="３～５日（にち）ある",2,IF('３　回答貼付シート'!U652="ほぼ毎日（まいにち）ある",3,))))</f>
        <v>0</v>
      </c>
      <c r="T655" s="26">
        <f>IF('３　回答貼付シート'!V652="ない",0,IF('３　回答貼付シート'!V652="１～２日（にち）ある",1,IF('３　回答貼付シート'!V652="３～５日（にち）ある",2,IF('３　回答貼付シート'!V652="ほぼ毎日（まいにち）ある",3,))))</f>
        <v>0</v>
      </c>
      <c r="U655" s="26">
        <f>IF('３　回答貼付シート'!W652="ない",0,IF('３　回答貼付シート'!W652="１～２日（にち）ある",1,IF('３　回答貼付シート'!W652="３～５日（にち）ある",2,IF('３　回答貼付シート'!W652="ほぼ毎日（まいにち）ある",3,))))</f>
        <v>0</v>
      </c>
      <c r="V655" s="26">
        <f>IF('３　回答貼付シート'!X652="ない",0,IF('３　回答貼付シート'!X652="１～２日（にち）ある",1,IF('３　回答貼付シート'!X652="３～５日（にち）ある",2,IF('３　回答貼付シート'!X652="ほぼ毎日（まいにち）ある",3,))))</f>
        <v>0</v>
      </c>
      <c r="W655" s="26">
        <f>IF('３　回答貼付シート'!Y652="ない",0,IF('３　回答貼付シート'!Y652="１～２日（にち）ある",1,IF('３　回答貼付シート'!Y652="３～５日（にち）ある",2,IF('３　回答貼付シート'!Y652="ほぼ毎日（まいにち）ある",3,))))</f>
        <v>0</v>
      </c>
      <c r="X655" s="26">
        <f>IF('３　回答貼付シート'!Z652="ない",0,IF('３　回答貼付シート'!Z652="１～２日（にち）ある",1,IF('３　回答貼付シート'!Z652="３～５日（にち）ある",2,IF('３　回答貼付シート'!Z652="ほぼ毎日（まいにち）ある",3,))))</f>
        <v>0</v>
      </c>
      <c r="Y655" s="26">
        <f>IF('３　回答貼付シート'!AA652="ない",0,IF('３　回答貼付シート'!AA652="１～２日（にち）ある",1,IF('３　回答貼付シート'!AA652="３～５日（にち）ある",2,IF('３　回答貼付シート'!AA652="ほぼ毎日（まいにち）ある",3,))))</f>
        <v>0</v>
      </c>
      <c r="Z655" s="26">
        <f>'３　回答貼付シート'!$AB652</f>
        <v>0</v>
      </c>
      <c r="AA655" s="26" t="str">
        <f t="shared" si="94"/>
        <v/>
      </c>
      <c r="AB655" s="26" t="str">
        <f t="shared" si="95"/>
        <v/>
      </c>
      <c r="AC655" s="26" t="str">
        <f t="shared" si="96"/>
        <v/>
      </c>
      <c r="AD655" s="26" t="str">
        <f t="shared" si="97"/>
        <v/>
      </c>
      <c r="AE655" s="26" t="str">
        <f t="shared" si="98"/>
        <v/>
      </c>
      <c r="AF655" t="str">
        <f t="shared" si="91"/>
        <v>0</v>
      </c>
      <c r="AG655">
        <f t="shared" si="92"/>
        <v>0</v>
      </c>
      <c r="AH655" s="34">
        <f t="shared" si="99"/>
        <v>0</v>
      </c>
    </row>
    <row r="656" spans="1:34">
      <c r="A656" s="26"/>
      <c r="B656" s="26">
        <f t="shared" si="93"/>
        <v>0</v>
      </c>
      <c r="C656" s="26">
        <f>IF('３　回答貼付シート'!$F653&lt;&gt;0,VLOOKUP('３　回答貼付シート'!$F653,$AF$2048:$AG$2054,2,FALSE),0)</f>
        <v>0</v>
      </c>
      <c r="D656" s="26">
        <f>IF('３　回答貼付シート'!$G653&lt;&gt;0,VLOOKUP(('３　回答貼付シート'!$G653), $AF$2048:$AG$2054,2,FALSE),0)</f>
        <v>0</v>
      </c>
      <c r="E656" s="26">
        <f>'３　回答貼付シート'!$H653</f>
        <v>0</v>
      </c>
      <c r="F656" s="26">
        <f>IF(E656=0,0,VLOOKUP($B656,'２　情報入力シート'!$A$2:$E$2049,5))</f>
        <v>0</v>
      </c>
      <c r="G656" s="26">
        <f>IF('３　回答貼付シート'!I653="ない",0,IF('３　回答貼付シート'!I653="１～２日（にち）ある",1,IF('３　回答貼付シート'!I653="３～５日（にち）ある",2,IF('３　回答貼付シート'!I653="ほぼ毎日（まいにち）ある",3,))))</f>
        <v>0</v>
      </c>
      <c r="H656" s="26">
        <f>IF('３　回答貼付シート'!J653="ない",0,IF('３　回答貼付シート'!J653="１～２日（にち）ある",1,IF('３　回答貼付シート'!J653="３～５日（にち）ある",2,IF('３　回答貼付シート'!J653="ほぼ毎日（まいにち）ある",3,))))</f>
        <v>0</v>
      </c>
      <c r="I656" s="26">
        <f>IF('３　回答貼付シート'!K653="ない",0,IF('３　回答貼付シート'!K653="１～２日（にち）ある",1,IF('３　回答貼付シート'!K653="３～５日（にち）ある",2,IF('３　回答貼付シート'!K653="ほぼ毎日（まいにち）ある",3,))))</f>
        <v>0</v>
      </c>
      <c r="J656" s="26">
        <f>IF('３　回答貼付シート'!L653="ない",0,IF('３　回答貼付シート'!L653="１～２日（にち）ある",1,IF('３　回答貼付シート'!L653="３～５日（にち）ある",2,IF('３　回答貼付シート'!L653="ほぼ毎日（まいにち）ある",3,))))</f>
        <v>0</v>
      </c>
      <c r="K656" s="26">
        <f>IF('３　回答貼付シート'!M653="ない",0,IF('３　回答貼付シート'!M653="１～２日（にち）ある",1,IF('３　回答貼付シート'!M653="３～５日（にち）ある",2,IF('３　回答貼付シート'!M653="ほぼ毎日（まいにち）ある",3,))))</f>
        <v>0</v>
      </c>
      <c r="L656" s="26">
        <f>IF('３　回答貼付シート'!N653="ない",0,IF('３　回答貼付シート'!N653="１～２日（にち）ある",1,IF('３　回答貼付シート'!N653="３～５日（にち）ある",2,IF('３　回答貼付シート'!N653="ほぼ毎日（まいにち）ある",3,))))</f>
        <v>0</v>
      </c>
      <c r="M656" s="26">
        <f>IF('３　回答貼付シート'!O653="ない",0,IF('３　回答貼付シート'!O653="１～２日（にち）ある",1,IF('３　回答貼付シート'!O653="３～５日（にち）ある",2,IF('３　回答貼付シート'!O653="ほぼ毎日（まいにち）ある",3,))))</f>
        <v>0</v>
      </c>
      <c r="N656" s="26">
        <f>IF('３　回答貼付シート'!P653="ない",0,IF('３　回答貼付シート'!P653="１～２日（にち）ある",1,IF('３　回答貼付シート'!P653="３～５日（にち）ある",2,IF('３　回答貼付シート'!P653="ほぼ毎日（まいにち）ある",3,))))</f>
        <v>0</v>
      </c>
      <c r="O656" s="26">
        <f>IF('３　回答貼付シート'!Q653="ない",0,IF('３　回答貼付シート'!Q653="１～２日（にち）ある",1,IF('３　回答貼付シート'!Q653="３～５日（にち）ある",2,IF('３　回答貼付シート'!Q653="ほぼ毎日（まいにち）ある",3,))))</f>
        <v>0</v>
      </c>
      <c r="P656" s="26">
        <f>IF('３　回答貼付シート'!R653="ない",0,IF('３　回答貼付シート'!R653="１～２日（にち）ある",1,IF('３　回答貼付シート'!R653="３～５日（にち）ある",2,IF('３　回答貼付シート'!R653="ほぼ毎日（まいにち）ある",3,))))</f>
        <v>0</v>
      </c>
      <c r="Q656" s="26">
        <f>IF('３　回答貼付シート'!S653="ない",0,IF('３　回答貼付シート'!S653="１～２日（にち）ある",1,IF('３　回答貼付シート'!S653="３～５日（にち）ある",2,IF('３　回答貼付シート'!S653="ほぼ毎日（まいにち）ある",3,))))</f>
        <v>0</v>
      </c>
      <c r="R656" s="26">
        <f>IF('３　回答貼付シート'!T653="ない",0,IF('３　回答貼付シート'!T653="１～２日（にち）ある",1,IF('３　回答貼付シート'!T653="３～５日（にち）ある",2,IF('３　回答貼付シート'!T653="ほぼ毎日（まいにち）ある",3,))))</f>
        <v>0</v>
      </c>
      <c r="S656" s="26">
        <f>IF('３　回答貼付シート'!U653="ない",0,IF('３　回答貼付シート'!U653="１～２日（にち）ある",1,IF('３　回答貼付シート'!U653="３～５日（にち）ある",2,IF('３　回答貼付シート'!U653="ほぼ毎日（まいにち）ある",3,))))</f>
        <v>0</v>
      </c>
      <c r="T656" s="26">
        <f>IF('３　回答貼付シート'!V653="ない",0,IF('３　回答貼付シート'!V653="１～２日（にち）ある",1,IF('３　回答貼付シート'!V653="３～５日（にち）ある",2,IF('３　回答貼付シート'!V653="ほぼ毎日（まいにち）ある",3,))))</f>
        <v>0</v>
      </c>
      <c r="U656" s="26">
        <f>IF('３　回答貼付シート'!W653="ない",0,IF('３　回答貼付シート'!W653="１～２日（にち）ある",1,IF('３　回答貼付シート'!W653="３～５日（にち）ある",2,IF('３　回答貼付シート'!W653="ほぼ毎日（まいにち）ある",3,))))</f>
        <v>0</v>
      </c>
      <c r="V656" s="26">
        <f>IF('３　回答貼付シート'!X653="ない",0,IF('３　回答貼付シート'!X653="１～２日（にち）ある",1,IF('３　回答貼付シート'!X653="３～５日（にち）ある",2,IF('３　回答貼付シート'!X653="ほぼ毎日（まいにち）ある",3,))))</f>
        <v>0</v>
      </c>
      <c r="W656" s="26">
        <f>IF('３　回答貼付シート'!Y653="ない",0,IF('３　回答貼付シート'!Y653="１～２日（にち）ある",1,IF('３　回答貼付シート'!Y653="３～５日（にち）ある",2,IF('３　回答貼付シート'!Y653="ほぼ毎日（まいにち）ある",3,))))</f>
        <v>0</v>
      </c>
      <c r="X656" s="26">
        <f>IF('３　回答貼付シート'!Z653="ない",0,IF('３　回答貼付シート'!Z653="１～２日（にち）ある",1,IF('３　回答貼付シート'!Z653="３～５日（にち）ある",2,IF('３　回答貼付シート'!Z653="ほぼ毎日（まいにち）ある",3,))))</f>
        <v>0</v>
      </c>
      <c r="Y656" s="26">
        <f>IF('３　回答貼付シート'!AA653="ない",0,IF('３　回答貼付シート'!AA653="１～２日（にち）ある",1,IF('３　回答貼付シート'!AA653="３～５日（にち）ある",2,IF('３　回答貼付シート'!AA653="ほぼ毎日（まいにち）ある",3,))))</f>
        <v>0</v>
      </c>
      <c r="Z656" s="26">
        <f>'３　回答貼付シート'!$AB653</f>
        <v>0</v>
      </c>
      <c r="AA656" s="26" t="str">
        <f t="shared" si="94"/>
        <v/>
      </c>
      <c r="AB656" s="26" t="str">
        <f t="shared" si="95"/>
        <v/>
      </c>
      <c r="AC656" s="26" t="str">
        <f t="shared" si="96"/>
        <v/>
      </c>
      <c r="AD656" s="26" t="str">
        <f t="shared" si="97"/>
        <v/>
      </c>
      <c r="AE656" s="26" t="str">
        <f t="shared" si="98"/>
        <v/>
      </c>
      <c r="AF656" t="str">
        <f t="shared" si="91"/>
        <v>0</v>
      </c>
      <c r="AG656">
        <f t="shared" si="92"/>
        <v>0</v>
      </c>
      <c r="AH656" s="34">
        <f t="shared" si="99"/>
        <v>0</v>
      </c>
    </row>
    <row r="657" spans="1:34">
      <c r="A657" s="26"/>
      <c r="B657" s="26">
        <f t="shared" si="93"/>
        <v>0</v>
      </c>
      <c r="C657" s="26">
        <f>IF('３　回答貼付シート'!$F654&lt;&gt;0,VLOOKUP('３　回答貼付シート'!$F654,$AF$2048:$AG$2054,2,FALSE),0)</f>
        <v>0</v>
      </c>
      <c r="D657" s="26">
        <f>IF('３　回答貼付シート'!$G654&lt;&gt;0,VLOOKUP(('３　回答貼付シート'!$G654), $AF$2048:$AG$2054,2,FALSE),0)</f>
        <v>0</v>
      </c>
      <c r="E657" s="26">
        <f>'３　回答貼付シート'!$H654</f>
        <v>0</v>
      </c>
      <c r="F657" s="26">
        <f>IF(E657=0,0,VLOOKUP($B657,'２　情報入力シート'!$A$2:$E$2049,5))</f>
        <v>0</v>
      </c>
      <c r="G657" s="26">
        <f>IF('３　回答貼付シート'!I654="ない",0,IF('３　回答貼付シート'!I654="１～２日（にち）ある",1,IF('３　回答貼付シート'!I654="３～５日（にち）ある",2,IF('３　回答貼付シート'!I654="ほぼ毎日（まいにち）ある",3,))))</f>
        <v>0</v>
      </c>
      <c r="H657" s="26">
        <f>IF('３　回答貼付シート'!J654="ない",0,IF('３　回答貼付シート'!J654="１～２日（にち）ある",1,IF('３　回答貼付シート'!J654="３～５日（にち）ある",2,IF('３　回答貼付シート'!J654="ほぼ毎日（まいにち）ある",3,))))</f>
        <v>0</v>
      </c>
      <c r="I657" s="26">
        <f>IF('３　回答貼付シート'!K654="ない",0,IF('３　回答貼付シート'!K654="１～２日（にち）ある",1,IF('３　回答貼付シート'!K654="３～５日（にち）ある",2,IF('３　回答貼付シート'!K654="ほぼ毎日（まいにち）ある",3,))))</f>
        <v>0</v>
      </c>
      <c r="J657" s="26">
        <f>IF('３　回答貼付シート'!L654="ない",0,IF('３　回答貼付シート'!L654="１～２日（にち）ある",1,IF('３　回答貼付シート'!L654="３～５日（にち）ある",2,IF('３　回答貼付シート'!L654="ほぼ毎日（まいにち）ある",3,))))</f>
        <v>0</v>
      </c>
      <c r="K657" s="26">
        <f>IF('３　回答貼付シート'!M654="ない",0,IF('３　回答貼付シート'!M654="１～２日（にち）ある",1,IF('３　回答貼付シート'!M654="３～５日（にち）ある",2,IF('３　回答貼付シート'!M654="ほぼ毎日（まいにち）ある",3,))))</f>
        <v>0</v>
      </c>
      <c r="L657" s="26">
        <f>IF('３　回答貼付シート'!N654="ない",0,IF('３　回答貼付シート'!N654="１～２日（にち）ある",1,IF('３　回答貼付シート'!N654="３～５日（にち）ある",2,IF('３　回答貼付シート'!N654="ほぼ毎日（まいにち）ある",3,))))</f>
        <v>0</v>
      </c>
      <c r="M657" s="26">
        <f>IF('３　回答貼付シート'!O654="ない",0,IF('３　回答貼付シート'!O654="１～２日（にち）ある",1,IF('３　回答貼付シート'!O654="３～５日（にち）ある",2,IF('３　回答貼付シート'!O654="ほぼ毎日（まいにち）ある",3,))))</f>
        <v>0</v>
      </c>
      <c r="N657" s="26">
        <f>IF('３　回答貼付シート'!P654="ない",0,IF('３　回答貼付シート'!P654="１～２日（にち）ある",1,IF('３　回答貼付シート'!P654="３～５日（にち）ある",2,IF('３　回答貼付シート'!P654="ほぼ毎日（まいにち）ある",3,))))</f>
        <v>0</v>
      </c>
      <c r="O657" s="26">
        <f>IF('３　回答貼付シート'!Q654="ない",0,IF('３　回答貼付シート'!Q654="１～２日（にち）ある",1,IF('３　回答貼付シート'!Q654="３～５日（にち）ある",2,IF('３　回答貼付シート'!Q654="ほぼ毎日（まいにち）ある",3,))))</f>
        <v>0</v>
      </c>
      <c r="P657" s="26">
        <f>IF('３　回答貼付シート'!R654="ない",0,IF('３　回答貼付シート'!R654="１～２日（にち）ある",1,IF('３　回答貼付シート'!R654="３～５日（にち）ある",2,IF('３　回答貼付シート'!R654="ほぼ毎日（まいにち）ある",3,))))</f>
        <v>0</v>
      </c>
      <c r="Q657" s="26">
        <f>IF('３　回答貼付シート'!S654="ない",0,IF('３　回答貼付シート'!S654="１～２日（にち）ある",1,IF('３　回答貼付シート'!S654="３～５日（にち）ある",2,IF('３　回答貼付シート'!S654="ほぼ毎日（まいにち）ある",3,))))</f>
        <v>0</v>
      </c>
      <c r="R657" s="26">
        <f>IF('３　回答貼付シート'!T654="ない",0,IF('３　回答貼付シート'!T654="１～２日（にち）ある",1,IF('３　回答貼付シート'!T654="３～５日（にち）ある",2,IF('３　回答貼付シート'!T654="ほぼ毎日（まいにち）ある",3,))))</f>
        <v>0</v>
      </c>
      <c r="S657" s="26">
        <f>IF('３　回答貼付シート'!U654="ない",0,IF('３　回答貼付シート'!U654="１～２日（にち）ある",1,IF('３　回答貼付シート'!U654="３～５日（にち）ある",2,IF('３　回答貼付シート'!U654="ほぼ毎日（まいにち）ある",3,))))</f>
        <v>0</v>
      </c>
      <c r="T657" s="26">
        <f>IF('３　回答貼付シート'!V654="ない",0,IF('３　回答貼付シート'!V654="１～２日（にち）ある",1,IF('３　回答貼付シート'!V654="３～５日（にち）ある",2,IF('３　回答貼付シート'!V654="ほぼ毎日（まいにち）ある",3,))))</f>
        <v>0</v>
      </c>
      <c r="U657" s="26">
        <f>IF('３　回答貼付シート'!W654="ない",0,IF('３　回答貼付シート'!W654="１～２日（にち）ある",1,IF('３　回答貼付シート'!W654="３～５日（にち）ある",2,IF('３　回答貼付シート'!W654="ほぼ毎日（まいにち）ある",3,))))</f>
        <v>0</v>
      </c>
      <c r="V657" s="26">
        <f>IF('３　回答貼付シート'!X654="ない",0,IF('３　回答貼付シート'!X654="１～２日（にち）ある",1,IF('３　回答貼付シート'!X654="３～５日（にち）ある",2,IF('３　回答貼付シート'!X654="ほぼ毎日（まいにち）ある",3,))))</f>
        <v>0</v>
      </c>
      <c r="W657" s="26">
        <f>IF('３　回答貼付シート'!Y654="ない",0,IF('３　回答貼付シート'!Y654="１～２日（にち）ある",1,IF('３　回答貼付シート'!Y654="３～５日（にち）ある",2,IF('３　回答貼付シート'!Y654="ほぼ毎日（まいにち）ある",3,))))</f>
        <v>0</v>
      </c>
      <c r="X657" s="26">
        <f>IF('３　回答貼付シート'!Z654="ない",0,IF('３　回答貼付シート'!Z654="１～２日（にち）ある",1,IF('３　回答貼付シート'!Z654="３～５日（にち）ある",2,IF('３　回答貼付シート'!Z654="ほぼ毎日（まいにち）ある",3,))))</f>
        <v>0</v>
      </c>
      <c r="Y657" s="26">
        <f>IF('３　回答貼付シート'!AA654="ない",0,IF('３　回答貼付シート'!AA654="１～２日（にち）ある",1,IF('３　回答貼付シート'!AA654="３～５日（にち）ある",2,IF('３　回答貼付シート'!AA654="ほぼ毎日（まいにち）ある",3,))))</f>
        <v>0</v>
      </c>
      <c r="Z657" s="26">
        <f>'３　回答貼付シート'!$AB654</f>
        <v>0</v>
      </c>
      <c r="AA657" s="26" t="str">
        <f t="shared" si="94"/>
        <v/>
      </c>
      <c r="AB657" s="26" t="str">
        <f t="shared" si="95"/>
        <v/>
      </c>
      <c r="AC657" s="26" t="str">
        <f t="shared" si="96"/>
        <v/>
      </c>
      <c r="AD657" s="26" t="str">
        <f t="shared" si="97"/>
        <v/>
      </c>
      <c r="AE657" s="26" t="str">
        <f t="shared" si="98"/>
        <v/>
      </c>
      <c r="AF657" t="str">
        <f t="shared" si="91"/>
        <v>0</v>
      </c>
      <c r="AG657">
        <f t="shared" si="92"/>
        <v>0</v>
      </c>
      <c r="AH657" s="34">
        <f t="shared" si="99"/>
        <v>0</v>
      </c>
    </row>
    <row r="658" spans="1:34">
      <c r="A658" s="26"/>
      <c r="B658" s="26">
        <f t="shared" si="93"/>
        <v>0</v>
      </c>
      <c r="C658" s="26">
        <f>IF('３　回答貼付シート'!$F655&lt;&gt;0,VLOOKUP('３　回答貼付シート'!$F655,$AF$2048:$AG$2054,2,FALSE),0)</f>
        <v>0</v>
      </c>
      <c r="D658" s="26">
        <f>IF('３　回答貼付シート'!$G655&lt;&gt;0,VLOOKUP(('３　回答貼付シート'!$G655), $AF$2048:$AG$2054,2,FALSE),0)</f>
        <v>0</v>
      </c>
      <c r="E658" s="26">
        <f>'３　回答貼付シート'!$H655</f>
        <v>0</v>
      </c>
      <c r="F658" s="26">
        <f>IF(E658=0,0,VLOOKUP($B658,'２　情報入力シート'!$A$2:$E$2049,5))</f>
        <v>0</v>
      </c>
      <c r="G658" s="26">
        <f>IF('３　回答貼付シート'!I655="ない",0,IF('３　回答貼付シート'!I655="１～２日（にち）ある",1,IF('３　回答貼付シート'!I655="３～５日（にち）ある",2,IF('３　回答貼付シート'!I655="ほぼ毎日（まいにち）ある",3,))))</f>
        <v>0</v>
      </c>
      <c r="H658" s="26">
        <f>IF('３　回答貼付シート'!J655="ない",0,IF('３　回答貼付シート'!J655="１～２日（にち）ある",1,IF('３　回答貼付シート'!J655="３～５日（にち）ある",2,IF('３　回答貼付シート'!J655="ほぼ毎日（まいにち）ある",3,))))</f>
        <v>0</v>
      </c>
      <c r="I658" s="26">
        <f>IF('３　回答貼付シート'!K655="ない",0,IF('３　回答貼付シート'!K655="１～２日（にち）ある",1,IF('３　回答貼付シート'!K655="３～５日（にち）ある",2,IF('３　回答貼付シート'!K655="ほぼ毎日（まいにち）ある",3,))))</f>
        <v>0</v>
      </c>
      <c r="J658" s="26">
        <f>IF('３　回答貼付シート'!L655="ない",0,IF('３　回答貼付シート'!L655="１～２日（にち）ある",1,IF('３　回答貼付シート'!L655="３～５日（にち）ある",2,IF('３　回答貼付シート'!L655="ほぼ毎日（まいにち）ある",3,))))</f>
        <v>0</v>
      </c>
      <c r="K658" s="26">
        <f>IF('３　回答貼付シート'!M655="ない",0,IF('３　回答貼付シート'!M655="１～２日（にち）ある",1,IF('３　回答貼付シート'!M655="３～５日（にち）ある",2,IF('３　回答貼付シート'!M655="ほぼ毎日（まいにち）ある",3,))))</f>
        <v>0</v>
      </c>
      <c r="L658" s="26">
        <f>IF('３　回答貼付シート'!N655="ない",0,IF('３　回答貼付シート'!N655="１～２日（にち）ある",1,IF('３　回答貼付シート'!N655="３～５日（にち）ある",2,IF('３　回答貼付シート'!N655="ほぼ毎日（まいにち）ある",3,))))</f>
        <v>0</v>
      </c>
      <c r="M658" s="26">
        <f>IF('３　回答貼付シート'!O655="ない",0,IF('３　回答貼付シート'!O655="１～２日（にち）ある",1,IF('３　回答貼付シート'!O655="３～５日（にち）ある",2,IF('３　回答貼付シート'!O655="ほぼ毎日（まいにち）ある",3,))))</f>
        <v>0</v>
      </c>
      <c r="N658" s="26">
        <f>IF('３　回答貼付シート'!P655="ない",0,IF('３　回答貼付シート'!P655="１～２日（にち）ある",1,IF('３　回答貼付シート'!P655="３～５日（にち）ある",2,IF('３　回答貼付シート'!P655="ほぼ毎日（まいにち）ある",3,))))</f>
        <v>0</v>
      </c>
      <c r="O658" s="26">
        <f>IF('３　回答貼付シート'!Q655="ない",0,IF('３　回答貼付シート'!Q655="１～２日（にち）ある",1,IF('３　回答貼付シート'!Q655="３～５日（にち）ある",2,IF('３　回答貼付シート'!Q655="ほぼ毎日（まいにち）ある",3,))))</f>
        <v>0</v>
      </c>
      <c r="P658" s="26">
        <f>IF('３　回答貼付シート'!R655="ない",0,IF('３　回答貼付シート'!R655="１～２日（にち）ある",1,IF('３　回答貼付シート'!R655="３～５日（にち）ある",2,IF('３　回答貼付シート'!R655="ほぼ毎日（まいにち）ある",3,))))</f>
        <v>0</v>
      </c>
      <c r="Q658" s="26">
        <f>IF('３　回答貼付シート'!S655="ない",0,IF('３　回答貼付シート'!S655="１～２日（にち）ある",1,IF('３　回答貼付シート'!S655="３～５日（にち）ある",2,IF('３　回答貼付シート'!S655="ほぼ毎日（まいにち）ある",3,))))</f>
        <v>0</v>
      </c>
      <c r="R658" s="26">
        <f>IF('３　回答貼付シート'!T655="ない",0,IF('３　回答貼付シート'!T655="１～２日（にち）ある",1,IF('３　回答貼付シート'!T655="３～５日（にち）ある",2,IF('３　回答貼付シート'!T655="ほぼ毎日（まいにち）ある",3,))))</f>
        <v>0</v>
      </c>
      <c r="S658" s="26">
        <f>IF('３　回答貼付シート'!U655="ない",0,IF('３　回答貼付シート'!U655="１～２日（にち）ある",1,IF('３　回答貼付シート'!U655="３～５日（にち）ある",2,IF('３　回答貼付シート'!U655="ほぼ毎日（まいにち）ある",3,))))</f>
        <v>0</v>
      </c>
      <c r="T658" s="26">
        <f>IF('３　回答貼付シート'!V655="ない",0,IF('３　回答貼付シート'!V655="１～２日（にち）ある",1,IF('３　回答貼付シート'!V655="３～５日（にち）ある",2,IF('３　回答貼付シート'!V655="ほぼ毎日（まいにち）ある",3,))))</f>
        <v>0</v>
      </c>
      <c r="U658" s="26">
        <f>IF('３　回答貼付シート'!W655="ない",0,IF('３　回答貼付シート'!W655="１～２日（にち）ある",1,IF('３　回答貼付シート'!W655="３～５日（にち）ある",2,IF('３　回答貼付シート'!W655="ほぼ毎日（まいにち）ある",3,))))</f>
        <v>0</v>
      </c>
      <c r="V658" s="26">
        <f>IF('３　回答貼付シート'!X655="ない",0,IF('３　回答貼付シート'!X655="１～２日（にち）ある",1,IF('３　回答貼付シート'!X655="３～５日（にち）ある",2,IF('３　回答貼付シート'!X655="ほぼ毎日（まいにち）ある",3,))))</f>
        <v>0</v>
      </c>
      <c r="W658" s="26">
        <f>IF('３　回答貼付シート'!Y655="ない",0,IF('３　回答貼付シート'!Y655="１～２日（にち）ある",1,IF('３　回答貼付シート'!Y655="３～５日（にち）ある",2,IF('３　回答貼付シート'!Y655="ほぼ毎日（まいにち）ある",3,))))</f>
        <v>0</v>
      </c>
      <c r="X658" s="26">
        <f>IF('３　回答貼付シート'!Z655="ない",0,IF('３　回答貼付シート'!Z655="１～２日（にち）ある",1,IF('３　回答貼付シート'!Z655="３～５日（にち）ある",2,IF('３　回答貼付シート'!Z655="ほぼ毎日（まいにち）ある",3,))))</f>
        <v>0</v>
      </c>
      <c r="Y658" s="26">
        <f>IF('３　回答貼付シート'!AA655="ない",0,IF('３　回答貼付シート'!AA655="１～２日（にち）ある",1,IF('３　回答貼付シート'!AA655="３～５日（にち）ある",2,IF('３　回答貼付シート'!AA655="ほぼ毎日（まいにち）ある",3,))))</f>
        <v>0</v>
      </c>
      <c r="Z658" s="26">
        <f>'３　回答貼付シート'!$AB655</f>
        <v>0</v>
      </c>
      <c r="AA658" s="26" t="str">
        <f t="shared" si="94"/>
        <v/>
      </c>
      <c r="AB658" s="26" t="str">
        <f t="shared" si="95"/>
        <v/>
      </c>
      <c r="AC658" s="26" t="str">
        <f t="shared" si="96"/>
        <v/>
      </c>
      <c r="AD658" s="26" t="str">
        <f t="shared" si="97"/>
        <v/>
      </c>
      <c r="AE658" s="26" t="str">
        <f t="shared" si="98"/>
        <v/>
      </c>
      <c r="AF658" t="str">
        <f t="shared" si="91"/>
        <v>0</v>
      </c>
      <c r="AG658">
        <f t="shared" si="92"/>
        <v>0</v>
      </c>
      <c r="AH658" s="34">
        <f t="shared" si="99"/>
        <v>0</v>
      </c>
    </row>
    <row r="659" spans="1:34">
      <c r="A659" s="26"/>
      <c r="B659" s="26">
        <f t="shared" si="93"/>
        <v>0</v>
      </c>
      <c r="C659" s="26">
        <f>IF('３　回答貼付シート'!$F656&lt;&gt;0,VLOOKUP('３　回答貼付シート'!$F656,$AF$2048:$AG$2054,2,FALSE),0)</f>
        <v>0</v>
      </c>
      <c r="D659" s="26">
        <f>IF('３　回答貼付シート'!$G656&lt;&gt;0,VLOOKUP(('３　回答貼付シート'!$G656), $AF$2048:$AG$2054,2,FALSE),0)</f>
        <v>0</v>
      </c>
      <c r="E659" s="26">
        <f>'３　回答貼付シート'!$H656</f>
        <v>0</v>
      </c>
      <c r="F659" s="26">
        <f>IF(E659=0,0,VLOOKUP($B659,'２　情報入力シート'!$A$2:$E$2049,5))</f>
        <v>0</v>
      </c>
      <c r="G659" s="26">
        <f>IF('３　回答貼付シート'!I656="ない",0,IF('３　回答貼付シート'!I656="１～２日（にち）ある",1,IF('３　回答貼付シート'!I656="３～５日（にち）ある",2,IF('３　回答貼付シート'!I656="ほぼ毎日（まいにち）ある",3,))))</f>
        <v>0</v>
      </c>
      <c r="H659" s="26">
        <f>IF('３　回答貼付シート'!J656="ない",0,IF('３　回答貼付シート'!J656="１～２日（にち）ある",1,IF('３　回答貼付シート'!J656="３～５日（にち）ある",2,IF('３　回答貼付シート'!J656="ほぼ毎日（まいにち）ある",3,))))</f>
        <v>0</v>
      </c>
      <c r="I659" s="26">
        <f>IF('３　回答貼付シート'!K656="ない",0,IF('３　回答貼付シート'!K656="１～２日（にち）ある",1,IF('３　回答貼付シート'!K656="３～５日（にち）ある",2,IF('３　回答貼付シート'!K656="ほぼ毎日（まいにち）ある",3,))))</f>
        <v>0</v>
      </c>
      <c r="J659" s="26">
        <f>IF('３　回答貼付シート'!L656="ない",0,IF('３　回答貼付シート'!L656="１～２日（にち）ある",1,IF('３　回答貼付シート'!L656="３～５日（にち）ある",2,IF('３　回答貼付シート'!L656="ほぼ毎日（まいにち）ある",3,))))</f>
        <v>0</v>
      </c>
      <c r="K659" s="26">
        <f>IF('３　回答貼付シート'!M656="ない",0,IF('３　回答貼付シート'!M656="１～２日（にち）ある",1,IF('３　回答貼付シート'!M656="３～５日（にち）ある",2,IF('３　回答貼付シート'!M656="ほぼ毎日（まいにち）ある",3,))))</f>
        <v>0</v>
      </c>
      <c r="L659" s="26">
        <f>IF('３　回答貼付シート'!N656="ない",0,IF('３　回答貼付シート'!N656="１～２日（にち）ある",1,IF('３　回答貼付シート'!N656="３～５日（にち）ある",2,IF('３　回答貼付シート'!N656="ほぼ毎日（まいにち）ある",3,))))</f>
        <v>0</v>
      </c>
      <c r="M659" s="26">
        <f>IF('３　回答貼付シート'!O656="ない",0,IF('３　回答貼付シート'!O656="１～２日（にち）ある",1,IF('３　回答貼付シート'!O656="３～５日（にち）ある",2,IF('３　回答貼付シート'!O656="ほぼ毎日（まいにち）ある",3,))))</f>
        <v>0</v>
      </c>
      <c r="N659" s="26">
        <f>IF('３　回答貼付シート'!P656="ない",0,IF('３　回答貼付シート'!P656="１～２日（にち）ある",1,IF('３　回答貼付シート'!P656="３～５日（にち）ある",2,IF('３　回答貼付シート'!P656="ほぼ毎日（まいにち）ある",3,))))</f>
        <v>0</v>
      </c>
      <c r="O659" s="26">
        <f>IF('３　回答貼付シート'!Q656="ない",0,IF('３　回答貼付シート'!Q656="１～２日（にち）ある",1,IF('３　回答貼付シート'!Q656="３～５日（にち）ある",2,IF('３　回答貼付シート'!Q656="ほぼ毎日（まいにち）ある",3,))))</f>
        <v>0</v>
      </c>
      <c r="P659" s="26">
        <f>IF('３　回答貼付シート'!R656="ない",0,IF('３　回答貼付シート'!R656="１～２日（にち）ある",1,IF('３　回答貼付シート'!R656="３～５日（にち）ある",2,IF('３　回答貼付シート'!R656="ほぼ毎日（まいにち）ある",3,))))</f>
        <v>0</v>
      </c>
      <c r="Q659" s="26">
        <f>IF('３　回答貼付シート'!S656="ない",0,IF('３　回答貼付シート'!S656="１～２日（にち）ある",1,IF('３　回答貼付シート'!S656="３～５日（にち）ある",2,IF('３　回答貼付シート'!S656="ほぼ毎日（まいにち）ある",3,))))</f>
        <v>0</v>
      </c>
      <c r="R659" s="26">
        <f>IF('３　回答貼付シート'!T656="ない",0,IF('３　回答貼付シート'!T656="１～２日（にち）ある",1,IF('３　回答貼付シート'!T656="３～５日（にち）ある",2,IF('３　回答貼付シート'!T656="ほぼ毎日（まいにち）ある",3,))))</f>
        <v>0</v>
      </c>
      <c r="S659" s="26">
        <f>IF('３　回答貼付シート'!U656="ない",0,IF('３　回答貼付シート'!U656="１～２日（にち）ある",1,IF('３　回答貼付シート'!U656="３～５日（にち）ある",2,IF('３　回答貼付シート'!U656="ほぼ毎日（まいにち）ある",3,))))</f>
        <v>0</v>
      </c>
      <c r="T659" s="26">
        <f>IF('３　回答貼付シート'!V656="ない",0,IF('３　回答貼付シート'!V656="１～２日（にち）ある",1,IF('３　回答貼付シート'!V656="３～５日（にち）ある",2,IF('３　回答貼付シート'!V656="ほぼ毎日（まいにち）ある",3,))))</f>
        <v>0</v>
      </c>
      <c r="U659" s="26">
        <f>IF('３　回答貼付シート'!W656="ない",0,IF('３　回答貼付シート'!W656="１～２日（にち）ある",1,IF('３　回答貼付シート'!W656="３～５日（にち）ある",2,IF('３　回答貼付シート'!W656="ほぼ毎日（まいにち）ある",3,))))</f>
        <v>0</v>
      </c>
      <c r="V659" s="26">
        <f>IF('３　回答貼付シート'!X656="ない",0,IF('３　回答貼付シート'!X656="１～２日（にち）ある",1,IF('３　回答貼付シート'!X656="３～５日（にち）ある",2,IF('３　回答貼付シート'!X656="ほぼ毎日（まいにち）ある",3,))))</f>
        <v>0</v>
      </c>
      <c r="W659" s="26">
        <f>IF('３　回答貼付シート'!Y656="ない",0,IF('３　回答貼付シート'!Y656="１～２日（にち）ある",1,IF('３　回答貼付シート'!Y656="３～５日（にち）ある",2,IF('３　回答貼付シート'!Y656="ほぼ毎日（まいにち）ある",3,))))</f>
        <v>0</v>
      </c>
      <c r="X659" s="26">
        <f>IF('３　回答貼付シート'!Z656="ない",0,IF('３　回答貼付シート'!Z656="１～２日（にち）ある",1,IF('３　回答貼付シート'!Z656="３～５日（にち）ある",2,IF('３　回答貼付シート'!Z656="ほぼ毎日（まいにち）ある",3,))))</f>
        <v>0</v>
      </c>
      <c r="Y659" s="26">
        <f>IF('３　回答貼付シート'!AA656="ない",0,IF('３　回答貼付シート'!AA656="１～２日（にち）ある",1,IF('３　回答貼付シート'!AA656="３～５日（にち）ある",2,IF('３　回答貼付シート'!AA656="ほぼ毎日（まいにち）ある",3,))))</f>
        <v>0</v>
      </c>
      <c r="Z659" s="26">
        <f>'３　回答貼付シート'!$AB656</f>
        <v>0</v>
      </c>
      <c r="AA659" s="26" t="str">
        <f t="shared" si="94"/>
        <v/>
      </c>
      <c r="AB659" s="26" t="str">
        <f t="shared" si="95"/>
        <v/>
      </c>
      <c r="AC659" s="26" t="str">
        <f t="shared" si="96"/>
        <v/>
      </c>
      <c r="AD659" s="26" t="str">
        <f t="shared" si="97"/>
        <v/>
      </c>
      <c r="AE659" s="26" t="str">
        <f t="shared" si="98"/>
        <v/>
      </c>
      <c r="AF659" t="str">
        <f t="shared" si="91"/>
        <v>0</v>
      </c>
      <c r="AG659">
        <f t="shared" si="92"/>
        <v>0</v>
      </c>
      <c r="AH659" s="34">
        <f t="shared" si="99"/>
        <v>0</v>
      </c>
    </row>
    <row r="660" spans="1:34">
      <c r="A660" s="26"/>
      <c r="B660" s="26">
        <f t="shared" si="93"/>
        <v>0</v>
      </c>
      <c r="C660" s="26">
        <f>IF('３　回答貼付シート'!$F657&lt;&gt;0,VLOOKUP('３　回答貼付シート'!$F657,$AF$2048:$AG$2054,2,FALSE),0)</f>
        <v>0</v>
      </c>
      <c r="D660" s="26">
        <f>IF('３　回答貼付シート'!$G657&lt;&gt;0,VLOOKUP(('３　回答貼付シート'!$G657), $AF$2048:$AG$2054,2,FALSE),0)</f>
        <v>0</v>
      </c>
      <c r="E660" s="26">
        <f>'３　回答貼付シート'!$H657</f>
        <v>0</v>
      </c>
      <c r="F660" s="26">
        <f>IF(E660=0,0,VLOOKUP($B660,'２　情報入力シート'!$A$2:$E$2049,5))</f>
        <v>0</v>
      </c>
      <c r="G660" s="26">
        <f>IF('３　回答貼付シート'!I657="ない",0,IF('３　回答貼付シート'!I657="１～２日（にち）ある",1,IF('３　回答貼付シート'!I657="３～５日（にち）ある",2,IF('３　回答貼付シート'!I657="ほぼ毎日（まいにち）ある",3,))))</f>
        <v>0</v>
      </c>
      <c r="H660" s="26">
        <f>IF('３　回答貼付シート'!J657="ない",0,IF('３　回答貼付シート'!J657="１～２日（にち）ある",1,IF('３　回答貼付シート'!J657="３～５日（にち）ある",2,IF('３　回答貼付シート'!J657="ほぼ毎日（まいにち）ある",3,))))</f>
        <v>0</v>
      </c>
      <c r="I660" s="26">
        <f>IF('３　回答貼付シート'!K657="ない",0,IF('３　回答貼付シート'!K657="１～２日（にち）ある",1,IF('３　回答貼付シート'!K657="３～５日（にち）ある",2,IF('３　回答貼付シート'!K657="ほぼ毎日（まいにち）ある",3,))))</f>
        <v>0</v>
      </c>
      <c r="J660" s="26">
        <f>IF('３　回答貼付シート'!L657="ない",0,IF('３　回答貼付シート'!L657="１～２日（にち）ある",1,IF('３　回答貼付シート'!L657="３～５日（にち）ある",2,IF('３　回答貼付シート'!L657="ほぼ毎日（まいにち）ある",3,))))</f>
        <v>0</v>
      </c>
      <c r="K660" s="26">
        <f>IF('３　回答貼付シート'!M657="ない",0,IF('３　回答貼付シート'!M657="１～２日（にち）ある",1,IF('３　回答貼付シート'!M657="３～５日（にち）ある",2,IF('３　回答貼付シート'!M657="ほぼ毎日（まいにち）ある",3,))))</f>
        <v>0</v>
      </c>
      <c r="L660" s="26">
        <f>IF('３　回答貼付シート'!N657="ない",0,IF('３　回答貼付シート'!N657="１～２日（にち）ある",1,IF('３　回答貼付シート'!N657="３～５日（にち）ある",2,IF('３　回答貼付シート'!N657="ほぼ毎日（まいにち）ある",3,))))</f>
        <v>0</v>
      </c>
      <c r="M660" s="26">
        <f>IF('３　回答貼付シート'!O657="ない",0,IF('３　回答貼付シート'!O657="１～２日（にち）ある",1,IF('３　回答貼付シート'!O657="３～５日（にち）ある",2,IF('３　回答貼付シート'!O657="ほぼ毎日（まいにち）ある",3,))))</f>
        <v>0</v>
      </c>
      <c r="N660" s="26">
        <f>IF('３　回答貼付シート'!P657="ない",0,IF('３　回答貼付シート'!P657="１～２日（にち）ある",1,IF('３　回答貼付シート'!P657="３～５日（にち）ある",2,IF('３　回答貼付シート'!P657="ほぼ毎日（まいにち）ある",3,))))</f>
        <v>0</v>
      </c>
      <c r="O660" s="26">
        <f>IF('３　回答貼付シート'!Q657="ない",0,IF('３　回答貼付シート'!Q657="１～２日（にち）ある",1,IF('３　回答貼付シート'!Q657="３～５日（にち）ある",2,IF('３　回答貼付シート'!Q657="ほぼ毎日（まいにち）ある",3,))))</f>
        <v>0</v>
      </c>
      <c r="P660" s="26">
        <f>IF('３　回答貼付シート'!R657="ない",0,IF('３　回答貼付シート'!R657="１～２日（にち）ある",1,IF('３　回答貼付シート'!R657="３～５日（にち）ある",2,IF('３　回答貼付シート'!R657="ほぼ毎日（まいにち）ある",3,))))</f>
        <v>0</v>
      </c>
      <c r="Q660" s="26">
        <f>IF('３　回答貼付シート'!S657="ない",0,IF('３　回答貼付シート'!S657="１～２日（にち）ある",1,IF('３　回答貼付シート'!S657="３～５日（にち）ある",2,IF('３　回答貼付シート'!S657="ほぼ毎日（まいにち）ある",3,))))</f>
        <v>0</v>
      </c>
      <c r="R660" s="26">
        <f>IF('３　回答貼付シート'!T657="ない",0,IF('３　回答貼付シート'!T657="１～２日（にち）ある",1,IF('３　回答貼付シート'!T657="３～５日（にち）ある",2,IF('３　回答貼付シート'!T657="ほぼ毎日（まいにち）ある",3,))))</f>
        <v>0</v>
      </c>
      <c r="S660" s="26">
        <f>IF('３　回答貼付シート'!U657="ない",0,IF('３　回答貼付シート'!U657="１～２日（にち）ある",1,IF('３　回答貼付シート'!U657="３～５日（にち）ある",2,IF('３　回答貼付シート'!U657="ほぼ毎日（まいにち）ある",3,))))</f>
        <v>0</v>
      </c>
      <c r="T660" s="26">
        <f>IF('３　回答貼付シート'!V657="ない",0,IF('３　回答貼付シート'!V657="１～２日（にち）ある",1,IF('３　回答貼付シート'!V657="３～５日（にち）ある",2,IF('３　回答貼付シート'!V657="ほぼ毎日（まいにち）ある",3,))))</f>
        <v>0</v>
      </c>
      <c r="U660" s="26">
        <f>IF('３　回答貼付シート'!W657="ない",0,IF('３　回答貼付シート'!W657="１～２日（にち）ある",1,IF('３　回答貼付シート'!W657="３～５日（にち）ある",2,IF('３　回答貼付シート'!W657="ほぼ毎日（まいにち）ある",3,))))</f>
        <v>0</v>
      </c>
      <c r="V660" s="26">
        <f>IF('３　回答貼付シート'!X657="ない",0,IF('３　回答貼付シート'!X657="１～２日（にち）ある",1,IF('３　回答貼付シート'!X657="３～５日（にち）ある",2,IF('３　回答貼付シート'!X657="ほぼ毎日（まいにち）ある",3,))))</f>
        <v>0</v>
      </c>
      <c r="W660" s="26">
        <f>IF('３　回答貼付シート'!Y657="ない",0,IF('３　回答貼付シート'!Y657="１～２日（にち）ある",1,IF('３　回答貼付シート'!Y657="３～５日（にち）ある",2,IF('３　回答貼付シート'!Y657="ほぼ毎日（まいにち）ある",3,))))</f>
        <v>0</v>
      </c>
      <c r="X660" s="26">
        <f>IF('３　回答貼付シート'!Z657="ない",0,IF('３　回答貼付シート'!Z657="１～２日（にち）ある",1,IF('３　回答貼付シート'!Z657="３～５日（にち）ある",2,IF('３　回答貼付シート'!Z657="ほぼ毎日（まいにち）ある",3,))))</f>
        <v>0</v>
      </c>
      <c r="Y660" s="26">
        <f>IF('３　回答貼付シート'!AA657="ない",0,IF('３　回答貼付シート'!AA657="１～２日（にち）ある",1,IF('３　回答貼付シート'!AA657="３～５日（にち）ある",2,IF('３　回答貼付シート'!AA657="ほぼ毎日（まいにち）ある",3,))))</f>
        <v>0</v>
      </c>
      <c r="Z660" s="26">
        <f>'３　回答貼付シート'!$AB657</f>
        <v>0</v>
      </c>
      <c r="AA660" s="26" t="str">
        <f t="shared" si="94"/>
        <v/>
      </c>
      <c r="AB660" s="26" t="str">
        <f t="shared" si="95"/>
        <v/>
      </c>
      <c r="AC660" s="26" t="str">
        <f t="shared" si="96"/>
        <v/>
      </c>
      <c r="AD660" s="26" t="str">
        <f t="shared" si="97"/>
        <v/>
      </c>
      <c r="AE660" s="26" t="str">
        <f t="shared" si="98"/>
        <v/>
      </c>
      <c r="AF660" t="str">
        <f t="shared" si="91"/>
        <v>0</v>
      </c>
      <c r="AG660">
        <f t="shared" si="92"/>
        <v>0</v>
      </c>
      <c r="AH660" s="34">
        <f t="shared" si="99"/>
        <v>0</v>
      </c>
    </row>
    <row r="661" spans="1:34">
      <c r="A661" s="26"/>
      <c r="B661" s="26">
        <f t="shared" si="93"/>
        <v>0</v>
      </c>
      <c r="C661" s="26">
        <f>IF('３　回答貼付シート'!$F658&lt;&gt;0,VLOOKUP('３　回答貼付シート'!$F658,$AF$2048:$AG$2054,2,FALSE),0)</f>
        <v>0</v>
      </c>
      <c r="D661" s="26">
        <f>IF('３　回答貼付シート'!$G658&lt;&gt;0,VLOOKUP(('３　回答貼付シート'!$G658), $AF$2048:$AG$2054,2,FALSE),0)</f>
        <v>0</v>
      </c>
      <c r="E661" s="26">
        <f>'３　回答貼付シート'!$H658</f>
        <v>0</v>
      </c>
      <c r="F661" s="26">
        <f>IF(E661=0,0,VLOOKUP($B661,'２　情報入力シート'!$A$2:$E$2049,5))</f>
        <v>0</v>
      </c>
      <c r="G661" s="26">
        <f>IF('３　回答貼付シート'!I658="ない",0,IF('３　回答貼付シート'!I658="１～２日（にち）ある",1,IF('３　回答貼付シート'!I658="３～５日（にち）ある",2,IF('３　回答貼付シート'!I658="ほぼ毎日（まいにち）ある",3,))))</f>
        <v>0</v>
      </c>
      <c r="H661" s="26">
        <f>IF('３　回答貼付シート'!J658="ない",0,IF('３　回答貼付シート'!J658="１～２日（にち）ある",1,IF('３　回答貼付シート'!J658="３～５日（にち）ある",2,IF('３　回答貼付シート'!J658="ほぼ毎日（まいにち）ある",3,))))</f>
        <v>0</v>
      </c>
      <c r="I661" s="26">
        <f>IF('３　回答貼付シート'!K658="ない",0,IF('３　回答貼付シート'!K658="１～２日（にち）ある",1,IF('３　回答貼付シート'!K658="３～５日（にち）ある",2,IF('３　回答貼付シート'!K658="ほぼ毎日（まいにち）ある",3,))))</f>
        <v>0</v>
      </c>
      <c r="J661" s="26">
        <f>IF('３　回答貼付シート'!L658="ない",0,IF('３　回答貼付シート'!L658="１～２日（にち）ある",1,IF('３　回答貼付シート'!L658="３～５日（にち）ある",2,IF('３　回答貼付シート'!L658="ほぼ毎日（まいにち）ある",3,))))</f>
        <v>0</v>
      </c>
      <c r="K661" s="26">
        <f>IF('３　回答貼付シート'!M658="ない",0,IF('３　回答貼付シート'!M658="１～２日（にち）ある",1,IF('３　回答貼付シート'!M658="３～５日（にち）ある",2,IF('３　回答貼付シート'!M658="ほぼ毎日（まいにち）ある",3,))))</f>
        <v>0</v>
      </c>
      <c r="L661" s="26">
        <f>IF('３　回答貼付シート'!N658="ない",0,IF('３　回答貼付シート'!N658="１～２日（にち）ある",1,IF('３　回答貼付シート'!N658="３～５日（にち）ある",2,IF('３　回答貼付シート'!N658="ほぼ毎日（まいにち）ある",3,))))</f>
        <v>0</v>
      </c>
      <c r="M661" s="26">
        <f>IF('３　回答貼付シート'!O658="ない",0,IF('３　回答貼付シート'!O658="１～２日（にち）ある",1,IF('３　回答貼付シート'!O658="３～５日（にち）ある",2,IF('３　回答貼付シート'!O658="ほぼ毎日（まいにち）ある",3,))))</f>
        <v>0</v>
      </c>
      <c r="N661" s="26">
        <f>IF('３　回答貼付シート'!P658="ない",0,IF('３　回答貼付シート'!P658="１～２日（にち）ある",1,IF('３　回答貼付シート'!P658="３～５日（にち）ある",2,IF('３　回答貼付シート'!P658="ほぼ毎日（まいにち）ある",3,))))</f>
        <v>0</v>
      </c>
      <c r="O661" s="26">
        <f>IF('３　回答貼付シート'!Q658="ない",0,IF('３　回答貼付シート'!Q658="１～２日（にち）ある",1,IF('３　回答貼付シート'!Q658="３～５日（にち）ある",2,IF('３　回答貼付シート'!Q658="ほぼ毎日（まいにち）ある",3,))))</f>
        <v>0</v>
      </c>
      <c r="P661" s="26">
        <f>IF('３　回答貼付シート'!R658="ない",0,IF('３　回答貼付シート'!R658="１～２日（にち）ある",1,IF('３　回答貼付シート'!R658="３～５日（にち）ある",2,IF('３　回答貼付シート'!R658="ほぼ毎日（まいにち）ある",3,))))</f>
        <v>0</v>
      </c>
      <c r="Q661" s="26">
        <f>IF('３　回答貼付シート'!S658="ない",0,IF('３　回答貼付シート'!S658="１～２日（にち）ある",1,IF('３　回答貼付シート'!S658="３～５日（にち）ある",2,IF('３　回答貼付シート'!S658="ほぼ毎日（まいにち）ある",3,))))</f>
        <v>0</v>
      </c>
      <c r="R661" s="26">
        <f>IF('３　回答貼付シート'!T658="ない",0,IF('３　回答貼付シート'!T658="１～２日（にち）ある",1,IF('３　回答貼付シート'!T658="３～５日（にち）ある",2,IF('３　回答貼付シート'!T658="ほぼ毎日（まいにち）ある",3,))))</f>
        <v>0</v>
      </c>
      <c r="S661" s="26">
        <f>IF('３　回答貼付シート'!U658="ない",0,IF('３　回答貼付シート'!U658="１～２日（にち）ある",1,IF('３　回答貼付シート'!U658="３～５日（にち）ある",2,IF('３　回答貼付シート'!U658="ほぼ毎日（まいにち）ある",3,))))</f>
        <v>0</v>
      </c>
      <c r="T661" s="26">
        <f>IF('３　回答貼付シート'!V658="ない",0,IF('３　回答貼付シート'!V658="１～２日（にち）ある",1,IF('３　回答貼付シート'!V658="３～５日（にち）ある",2,IF('３　回答貼付シート'!V658="ほぼ毎日（まいにち）ある",3,))))</f>
        <v>0</v>
      </c>
      <c r="U661" s="26">
        <f>IF('３　回答貼付シート'!W658="ない",0,IF('３　回答貼付シート'!W658="１～２日（にち）ある",1,IF('３　回答貼付シート'!W658="３～５日（にち）ある",2,IF('３　回答貼付シート'!W658="ほぼ毎日（まいにち）ある",3,))))</f>
        <v>0</v>
      </c>
      <c r="V661" s="26">
        <f>IF('３　回答貼付シート'!X658="ない",0,IF('３　回答貼付シート'!X658="１～２日（にち）ある",1,IF('３　回答貼付シート'!X658="３～５日（にち）ある",2,IF('３　回答貼付シート'!X658="ほぼ毎日（まいにち）ある",3,))))</f>
        <v>0</v>
      </c>
      <c r="W661" s="26">
        <f>IF('３　回答貼付シート'!Y658="ない",0,IF('３　回答貼付シート'!Y658="１～２日（にち）ある",1,IF('３　回答貼付シート'!Y658="３～５日（にち）ある",2,IF('３　回答貼付シート'!Y658="ほぼ毎日（まいにち）ある",3,))))</f>
        <v>0</v>
      </c>
      <c r="X661" s="26">
        <f>IF('３　回答貼付シート'!Z658="ない",0,IF('３　回答貼付シート'!Z658="１～２日（にち）ある",1,IF('３　回答貼付シート'!Z658="３～５日（にち）ある",2,IF('３　回答貼付シート'!Z658="ほぼ毎日（まいにち）ある",3,))))</f>
        <v>0</v>
      </c>
      <c r="Y661" s="26">
        <f>IF('３　回答貼付シート'!AA658="ない",0,IF('３　回答貼付シート'!AA658="１～２日（にち）ある",1,IF('３　回答貼付シート'!AA658="３～５日（にち）ある",2,IF('３　回答貼付シート'!AA658="ほぼ毎日（まいにち）ある",3,))))</f>
        <v>0</v>
      </c>
      <c r="Z661" s="26">
        <f>'３　回答貼付シート'!$AB658</f>
        <v>0</v>
      </c>
      <c r="AA661" s="26" t="str">
        <f t="shared" si="94"/>
        <v/>
      </c>
      <c r="AB661" s="26" t="str">
        <f t="shared" si="95"/>
        <v/>
      </c>
      <c r="AC661" s="26" t="str">
        <f t="shared" si="96"/>
        <v/>
      </c>
      <c r="AD661" s="26" t="str">
        <f t="shared" si="97"/>
        <v/>
      </c>
      <c r="AE661" s="26" t="str">
        <f t="shared" si="98"/>
        <v/>
      </c>
      <c r="AF661" t="str">
        <f t="shared" si="91"/>
        <v>0</v>
      </c>
      <c r="AG661">
        <f t="shared" si="92"/>
        <v>0</v>
      </c>
      <c r="AH661" s="34">
        <f t="shared" si="99"/>
        <v>0</v>
      </c>
    </row>
    <row r="662" spans="1:34">
      <c r="A662" s="26"/>
      <c r="B662" s="26">
        <f t="shared" si="93"/>
        <v>0</v>
      </c>
      <c r="C662" s="26">
        <f>IF('３　回答貼付シート'!$F659&lt;&gt;0,VLOOKUP('３　回答貼付シート'!$F659,$AF$2048:$AG$2054,2,FALSE),0)</f>
        <v>0</v>
      </c>
      <c r="D662" s="26">
        <f>IF('３　回答貼付シート'!$G659&lt;&gt;0,VLOOKUP(('３　回答貼付シート'!$G659), $AF$2048:$AG$2054,2,FALSE),0)</f>
        <v>0</v>
      </c>
      <c r="E662" s="26">
        <f>'３　回答貼付シート'!$H659</f>
        <v>0</v>
      </c>
      <c r="F662" s="26">
        <f>IF(E662=0,0,VLOOKUP($B662,'２　情報入力シート'!$A$2:$E$2049,5))</f>
        <v>0</v>
      </c>
      <c r="G662" s="26">
        <f>IF('３　回答貼付シート'!I659="ない",0,IF('３　回答貼付シート'!I659="１～２日（にち）ある",1,IF('３　回答貼付シート'!I659="３～５日（にち）ある",2,IF('３　回答貼付シート'!I659="ほぼ毎日（まいにち）ある",3,))))</f>
        <v>0</v>
      </c>
      <c r="H662" s="26">
        <f>IF('３　回答貼付シート'!J659="ない",0,IF('３　回答貼付シート'!J659="１～２日（にち）ある",1,IF('３　回答貼付シート'!J659="３～５日（にち）ある",2,IF('３　回答貼付シート'!J659="ほぼ毎日（まいにち）ある",3,))))</f>
        <v>0</v>
      </c>
      <c r="I662" s="26">
        <f>IF('３　回答貼付シート'!K659="ない",0,IF('３　回答貼付シート'!K659="１～２日（にち）ある",1,IF('３　回答貼付シート'!K659="３～５日（にち）ある",2,IF('３　回答貼付シート'!K659="ほぼ毎日（まいにち）ある",3,))))</f>
        <v>0</v>
      </c>
      <c r="J662" s="26">
        <f>IF('３　回答貼付シート'!L659="ない",0,IF('３　回答貼付シート'!L659="１～２日（にち）ある",1,IF('３　回答貼付シート'!L659="３～５日（にち）ある",2,IF('３　回答貼付シート'!L659="ほぼ毎日（まいにち）ある",3,))))</f>
        <v>0</v>
      </c>
      <c r="K662" s="26">
        <f>IF('３　回答貼付シート'!M659="ない",0,IF('３　回答貼付シート'!M659="１～２日（にち）ある",1,IF('３　回答貼付シート'!M659="３～５日（にち）ある",2,IF('３　回答貼付シート'!M659="ほぼ毎日（まいにち）ある",3,))))</f>
        <v>0</v>
      </c>
      <c r="L662" s="26">
        <f>IF('３　回答貼付シート'!N659="ない",0,IF('３　回答貼付シート'!N659="１～２日（にち）ある",1,IF('３　回答貼付シート'!N659="３～５日（にち）ある",2,IF('３　回答貼付シート'!N659="ほぼ毎日（まいにち）ある",3,))))</f>
        <v>0</v>
      </c>
      <c r="M662" s="26">
        <f>IF('３　回答貼付シート'!O659="ない",0,IF('３　回答貼付シート'!O659="１～２日（にち）ある",1,IF('３　回答貼付シート'!O659="３～５日（にち）ある",2,IF('３　回答貼付シート'!O659="ほぼ毎日（まいにち）ある",3,))))</f>
        <v>0</v>
      </c>
      <c r="N662" s="26">
        <f>IF('３　回答貼付シート'!P659="ない",0,IF('３　回答貼付シート'!P659="１～２日（にち）ある",1,IF('３　回答貼付シート'!P659="３～５日（にち）ある",2,IF('３　回答貼付シート'!P659="ほぼ毎日（まいにち）ある",3,))))</f>
        <v>0</v>
      </c>
      <c r="O662" s="26">
        <f>IF('３　回答貼付シート'!Q659="ない",0,IF('３　回答貼付シート'!Q659="１～２日（にち）ある",1,IF('３　回答貼付シート'!Q659="３～５日（にち）ある",2,IF('３　回答貼付シート'!Q659="ほぼ毎日（まいにち）ある",3,))))</f>
        <v>0</v>
      </c>
      <c r="P662" s="26">
        <f>IF('３　回答貼付シート'!R659="ない",0,IF('３　回答貼付シート'!R659="１～２日（にち）ある",1,IF('３　回答貼付シート'!R659="３～５日（にち）ある",2,IF('３　回答貼付シート'!R659="ほぼ毎日（まいにち）ある",3,))))</f>
        <v>0</v>
      </c>
      <c r="Q662" s="26">
        <f>IF('３　回答貼付シート'!S659="ない",0,IF('３　回答貼付シート'!S659="１～２日（にち）ある",1,IF('３　回答貼付シート'!S659="３～５日（にち）ある",2,IF('３　回答貼付シート'!S659="ほぼ毎日（まいにち）ある",3,))))</f>
        <v>0</v>
      </c>
      <c r="R662" s="26">
        <f>IF('３　回答貼付シート'!T659="ない",0,IF('３　回答貼付シート'!T659="１～２日（にち）ある",1,IF('３　回答貼付シート'!T659="３～５日（にち）ある",2,IF('３　回答貼付シート'!T659="ほぼ毎日（まいにち）ある",3,))))</f>
        <v>0</v>
      </c>
      <c r="S662" s="26">
        <f>IF('３　回答貼付シート'!U659="ない",0,IF('３　回答貼付シート'!U659="１～２日（にち）ある",1,IF('３　回答貼付シート'!U659="３～５日（にち）ある",2,IF('３　回答貼付シート'!U659="ほぼ毎日（まいにち）ある",3,))))</f>
        <v>0</v>
      </c>
      <c r="T662" s="26">
        <f>IF('３　回答貼付シート'!V659="ない",0,IF('３　回答貼付シート'!V659="１～２日（にち）ある",1,IF('３　回答貼付シート'!V659="３～５日（にち）ある",2,IF('３　回答貼付シート'!V659="ほぼ毎日（まいにち）ある",3,))))</f>
        <v>0</v>
      </c>
      <c r="U662" s="26">
        <f>IF('３　回答貼付シート'!W659="ない",0,IF('３　回答貼付シート'!W659="１～２日（にち）ある",1,IF('３　回答貼付シート'!W659="３～５日（にち）ある",2,IF('３　回答貼付シート'!W659="ほぼ毎日（まいにち）ある",3,))))</f>
        <v>0</v>
      </c>
      <c r="V662" s="26">
        <f>IF('３　回答貼付シート'!X659="ない",0,IF('３　回答貼付シート'!X659="１～２日（にち）ある",1,IF('３　回答貼付シート'!X659="３～５日（にち）ある",2,IF('３　回答貼付シート'!X659="ほぼ毎日（まいにち）ある",3,))))</f>
        <v>0</v>
      </c>
      <c r="W662" s="26">
        <f>IF('３　回答貼付シート'!Y659="ない",0,IF('３　回答貼付シート'!Y659="１～２日（にち）ある",1,IF('３　回答貼付シート'!Y659="３～５日（にち）ある",2,IF('３　回答貼付シート'!Y659="ほぼ毎日（まいにち）ある",3,))))</f>
        <v>0</v>
      </c>
      <c r="X662" s="26">
        <f>IF('３　回答貼付シート'!Z659="ない",0,IF('３　回答貼付シート'!Z659="１～２日（にち）ある",1,IF('３　回答貼付シート'!Z659="３～５日（にち）ある",2,IF('３　回答貼付シート'!Z659="ほぼ毎日（まいにち）ある",3,))))</f>
        <v>0</v>
      </c>
      <c r="Y662" s="26">
        <f>IF('３　回答貼付シート'!AA659="ない",0,IF('３　回答貼付シート'!AA659="１～２日（にち）ある",1,IF('３　回答貼付シート'!AA659="３～５日（にち）ある",2,IF('３　回答貼付シート'!AA659="ほぼ毎日（まいにち）ある",3,))))</f>
        <v>0</v>
      </c>
      <c r="Z662" s="26">
        <f>'３　回答貼付シート'!$AB659</f>
        <v>0</v>
      </c>
      <c r="AA662" s="26" t="str">
        <f t="shared" si="94"/>
        <v/>
      </c>
      <c r="AB662" s="26" t="str">
        <f t="shared" si="95"/>
        <v/>
      </c>
      <c r="AC662" s="26" t="str">
        <f t="shared" si="96"/>
        <v/>
      </c>
      <c r="AD662" s="26" t="str">
        <f t="shared" si="97"/>
        <v/>
      </c>
      <c r="AE662" s="26" t="str">
        <f t="shared" si="98"/>
        <v/>
      </c>
      <c r="AF662" t="str">
        <f t="shared" si="91"/>
        <v>0</v>
      </c>
      <c r="AG662">
        <f t="shared" si="92"/>
        <v>0</v>
      </c>
      <c r="AH662" s="34">
        <f t="shared" si="99"/>
        <v>0</v>
      </c>
    </row>
    <row r="663" spans="1:34">
      <c r="A663" s="26"/>
      <c r="B663" s="26">
        <f t="shared" si="93"/>
        <v>0</v>
      </c>
      <c r="C663" s="26">
        <f>IF('３　回答貼付シート'!$F660&lt;&gt;0,VLOOKUP('３　回答貼付シート'!$F660,$AF$2048:$AG$2054,2,FALSE),0)</f>
        <v>0</v>
      </c>
      <c r="D663" s="26">
        <f>IF('３　回答貼付シート'!$G660&lt;&gt;0,VLOOKUP(('３　回答貼付シート'!$G660), $AF$2048:$AG$2054,2,FALSE),0)</f>
        <v>0</v>
      </c>
      <c r="E663" s="26">
        <f>'３　回答貼付シート'!$H660</f>
        <v>0</v>
      </c>
      <c r="F663" s="26">
        <f>IF(E663=0,0,VLOOKUP($B663,'２　情報入力シート'!$A$2:$E$2049,5))</f>
        <v>0</v>
      </c>
      <c r="G663" s="26">
        <f>IF('３　回答貼付シート'!I660="ない",0,IF('３　回答貼付シート'!I660="１～２日（にち）ある",1,IF('３　回答貼付シート'!I660="３～５日（にち）ある",2,IF('３　回答貼付シート'!I660="ほぼ毎日（まいにち）ある",3,))))</f>
        <v>0</v>
      </c>
      <c r="H663" s="26">
        <f>IF('３　回答貼付シート'!J660="ない",0,IF('３　回答貼付シート'!J660="１～２日（にち）ある",1,IF('３　回答貼付シート'!J660="３～５日（にち）ある",2,IF('３　回答貼付シート'!J660="ほぼ毎日（まいにち）ある",3,))))</f>
        <v>0</v>
      </c>
      <c r="I663" s="26">
        <f>IF('３　回答貼付シート'!K660="ない",0,IF('３　回答貼付シート'!K660="１～２日（にち）ある",1,IF('３　回答貼付シート'!K660="３～５日（にち）ある",2,IF('３　回答貼付シート'!K660="ほぼ毎日（まいにち）ある",3,))))</f>
        <v>0</v>
      </c>
      <c r="J663" s="26">
        <f>IF('３　回答貼付シート'!L660="ない",0,IF('３　回答貼付シート'!L660="１～２日（にち）ある",1,IF('３　回答貼付シート'!L660="３～５日（にち）ある",2,IF('３　回答貼付シート'!L660="ほぼ毎日（まいにち）ある",3,))))</f>
        <v>0</v>
      </c>
      <c r="K663" s="26">
        <f>IF('３　回答貼付シート'!M660="ない",0,IF('３　回答貼付シート'!M660="１～２日（にち）ある",1,IF('３　回答貼付シート'!M660="３～５日（にち）ある",2,IF('３　回答貼付シート'!M660="ほぼ毎日（まいにち）ある",3,))))</f>
        <v>0</v>
      </c>
      <c r="L663" s="26">
        <f>IF('３　回答貼付シート'!N660="ない",0,IF('３　回答貼付シート'!N660="１～２日（にち）ある",1,IF('３　回答貼付シート'!N660="３～５日（にち）ある",2,IF('３　回答貼付シート'!N660="ほぼ毎日（まいにち）ある",3,))))</f>
        <v>0</v>
      </c>
      <c r="M663" s="26">
        <f>IF('３　回答貼付シート'!O660="ない",0,IF('３　回答貼付シート'!O660="１～２日（にち）ある",1,IF('３　回答貼付シート'!O660="３～５日（にち）ある",2,IF('３　回答貼付シート'!O660="ほぼ毎日（まいにち）ある",3,))))</f>
        <v>0</v>
      </c>
      <c r="N663" s="26">
        <f>IF('３　回答貼付シート'!P660="ない",0,IF('３　回答貼付シート'!P660="１～２日（にち）ある",1,IF('３　回答貼付シート'!P660="３～５日（にち）ある",2,IF('３　回答貼付シート'!P660="ほぼ毎日（まいにち）ある",3,))))</f>
        <v>0</v>
      </c>
      <c r="O663" s="26">
        <f>IF('３　回答貼付シート'!Q660="ない",0,IF('３　回答貼付シート'!Q660="１～２日（にち）ある",1,IF('３　回答貼付シート'!Q660="３～５日（にち）ある",2,IF('３　回答貼付シート'!Q660="ほぼ毎日（まいにち）ある",3,))))</f>
        <v>0</v>
      </c>
      <c r="P663" s="26">
        <f>IF('３　回答貼付シート'!R660="ない",0,IF('３　回答貼付シート'!R660="１～２日（にち）ある",1,IF('３　回答貼付シート'!R660="３～５日（にち）ある",2,IF('３　回答貼付シート'!R660="ほぼ毎日（まいにち）ある",3,))))</f>
        <v>0</v>
      </c>
      <c r="Q663" s="26">
        <f>IF('３　回答貼付シート'!S660="ない",0,IF('３　回答貼付シート'!S660="１～２日（にち）ある",1,IF('３　回答貼付シート'!S660="３～５日（にち）ある",2,IF('３　回答貼付シート'!S660="ほぼ毎日（まいにち）ある",3,))))</f>
        <v>0</v>
      </c>
      <c r="R663" s="26">
        <f>IF('３　回答貼付シート'!T660="ない",0,IF('３　回答貼付シート'!T660="１～２日（にち）ある",1,IF('３　回答貼付シート'!T660="３～５日（にち）ある",2,IF('３　回答貼付シート'!T660="ほぼ毎日（まいにち）ある",3,))))</f>
        <v>0</v>
      </c>
      <c r="S663" s="26">
        <f>IF('３　回答貼付シート'!U660="ない",0,IF('３　回答貼付シート'!U660="１～２日（にち）ある",1,IF('３　回答貼付シート'!U660="３～５日（にち）ある",2,IF('３　回答貼付シート'!U660="ほぼ毎日（まいにち）ある",3,))))</f>
        <v>0</v>
      </c>
      <c r="T663" s="26">
        <f>IF('３　回答貼付シート'!V660="ない",0,IF('３　回答貼付シート'!V660="１～２日（にち）ある",1,IF('３　回答貼付シート'!V660="３～５日（にち）ある",2,IF('３　回答貼付シート'!V660="ほぼ毎日（まいにち）ある",3,))))</f>
        <v>0</v>
      </c>
      <c r="U663" s="26">
        <f>IF('３　回答貼付シート'!W660="ない",0,IF('３　回答貼付シート'!W660="１～２日（にち）ある",1,IF('３　回答貼付シート'!W660="３～５日（にち）ある",2,IF('３　回答貼付シート'!W660="ほぼ毎日（まいにち）ある",3,))))</f>
        <v>0</v>
      </c>
      <c r="V663" s="26">
        <f>IF('３　回答貼付シート'!X660="ない",0,IF('３　回答貼付シート'!X660="１～２日（にち）ある",1,IF('３　回答貼付シート'!X660="３～５日（にち）ある",2,IF('３　回答貼付シート'!X660="ほぼ毎日（まいにち）ある",3,))))</f>
        <v>0</v>
      </c>
      <c r="W663" s="26">
        <f>IF('３　回答貼付シート'!Y660="ない",0,IF('３　回答貼付シート'!Y660="１～２日（にち）ある",1,IF('３　回答貼付シート'!Y660="３～５日（にち）ある",2,IF('３　回答貼付シート'!Y660="ほぼ毎日（まいにち）ある",3,))))</f>
        <v>0</v>
      </c>
      <c r="X663" s="26">
        <f>IF('３　回答貼付シート'!Z660="ない",0,IF('３　回答貼付シート'!Z660="１～２日（にち）ある",1,IF('３　回答貼付シート'!Z660="３～５日（にち）ある",2,IF('３　回答貼付シート'!Z660="ほぼ毎日（まいにち）ある",3,))))</f>
        <v>0</v>
      </c>
      <c r="Y663" s="26">
        <f>IF('３　回答貼付シート'!AA660="ない",0,IF('３　回答貼付シート'!AA660="１～２日（にち）ある",1,IF('３　回答貼付シート'!AA660="３～５日（にち）ある",2,IF('３　回答貼付シート'!AA660="ほぼ毎日（まいにち）ある",3,))))</f>
        <v>0</v>
      </c>
      <c r="Z663" s="26">
        <f>'３　回答貼付シート'!$AB660</f>
        <v>0</v>
      </c>
      <c r="AA663" s="26" t="str">
        <f t="shared" si="94"/>
        <v/>
      </c>
      <c r="AB663" s="26" t="str">
        <f t="shared" si="95"/>
        <v/>
      </c>
      <c r="AC663" s="26" t="str">
        <f t="shared" si="96"/>
        <v/>
      </c>
      <c r="AD663" s="26" t="str">
        <f t="shared" si="97"/>
        <v/>
      </c>
      <c r="AE663" s="26" t="str">
        <f t="shared" si="98"/>
        <v/>
      </c>
      <c r="AF663" t="str">
        <f t="shared" si="91"/>
        <v>0</v>
      </c>
      <c r="AG663">
        <f t="shared" si="92"/>
        <v>0</v>
      </c>
      <c r="AH663" s="34">
        <f t="shared" si="99"/>
        <v>0</v>
      </c>
    </row>
    <row r="664" spans="1:34">
      <c r="A664" s="26"/>
      <c r="B664" s="26">
        <f t="shared" si="93"/>
        <v>0</v>
      </c>
      <c r="C664" s="26">
        <f>IF('３　回答貼付シート'!$F661&lt;&gt;0,VLOOKUP('３　回答貼付シート'!$F661,$AF$2048:$AG$2054,2,FALSE),0)</f>
        <v>0</v>
      </c>
      <c r="D664" s="26">
        <f>IF('３　回答貼付シート'!$G661&lt;&gt;0,VLOOKUP(('３　回答貼付シート'!$G661), $AF$2048:$AG$2054,2,FALSE),0)</f>
        <v>0</v>
      </c>
      <c r="E664" s="26">
        <f>'３　回答貼付シート'!$H661</f>
        <v>0</v>
      </c>
      <c r="F664" s="26">
        <f>IF(E664=0,0,VLOOKUP($B664,'２　情報入力シート'!$A$2:$E$2049,5))</f>
        <v>0</v>
      </c>
      <c r="G664" s="26">
        <f>IF('３　回答貼付シート'!I661="ない",0,IF('３　回答貼付シート'!I661="１～２日（にち）ある",1,IF('３　回答貼付シート'!I661="３～５日（にち）ある",2,IF('３　回答貼付シート'!I661="ほぼ毎日（まいにち）ある",3,))))</f>
        <v>0</v>
      </c>
      <c r="H664" s="26">
        <f>IF('３　回答貼付シート'!J661="ない",0,IF('３　回答貼付シート'!J661="１～２日（にち）ある",1,IF('３　回答貼付シート'!J661="３～５日（にち）ある",2,IF('３　回答貼付シート'!J661="ほぼ毎日（まいにち）ある",3,))))</f>
        <v>0</v>
      </c>
      <c r="I664" s="26">
        <f>IF('３　回答貼付シート'!K661="ない",0,IF('３　回答貼付シート'!K661="１～２日（にち）ある",1,IF('３　回答貼付シート'!K661="３～５日（にち）ある",2,IF('３　回答貼付シート'!K661="ほぼ毎日（まいにち）ある",3,))))</f>
        <v>0</v>
      </c>
      <c r="J664" s="26">
        <f>IF('３　回答貼付シート'!L661="ない",0,IF('３　回答貼付シート'!L661="１～２日（にち）ある",1,IF('３　回答貼付シート'!L661="３～５日（にち）ある",2,IF('３　回答貼付シート'!L661="ほぼ毎日（まいにち）ある",3,))))</f>
        <v>0</v>
      </c>
      <c r="K664" s="26">
        <f>IF('３　回答貼付シート'!M661="ない",0,IF('３　回答貼付シート'!M661="１～２日（にち）ある",1,IF('３　回答貼付シート'!M661="３～５日（にち）ある",2,IF('３　回答貼付シート'!M661="ほぼ毎日（まいにち）ある",3,))))</f>
        <v>0</v>
      </c>
      <c r="L664" s="26">
        <f>IF('３　回答貼付シート'!N661="ない",0,IF('３　回答貼付シート'!N661="１～２日（にち）ある",1,IF('３　回答貼付シート'!N661="３～５日（にち）ある",2,IF('３　回答貼付シート'!N661="ほぼ毎日（まいにち）ある",3,))))</f>
        <v>0</v>
      </c>
      <c r="M664" s="26">
        <f>IF('３　回答貼付シート'!O661="ない",0,IF('３　回答貼付シート'!O661="１～２日（にち）ある",1,IF('３　回答貼付シート'!O661="３～５日（にち）ある",2,IF('３　回答貼付シート'!O661="ほぼ毎日（まいにち）ある",3,))))</f>
        <v>0</v>
      </c>
      <c r="N664" s="26">
        <f>IF('３　回答貼付シート'!P661="ない",0,IF('３　回答貼付シート'!P661="１～２日（にち）ある",1,IF('３　回答貼付シート'!P661="３～５日（にち）ある",2,IF('３　回答貼付シート'!P661="ほぼ毎日（まいにち）ある",3,))))</f>
        <v>0</v>
      </c>
      <c r="O664" s="26">
        <f>IF('３　回答貼付シート'!Q661="ない",0,IF('３　回答貼付シート'!Q661="１～２日（にち）ある",1,IF('３　回答貼付シート'!Q661="３～５日（にち）ある",2,IF('３　回答貼付シート'!Q661="ほぼ毎日（まいにち）ある",3,))))</f>
        <v>0</v>
      </c>
      <c r="P664" s="26">
        <f>IF('３　回答貼付シート'!R661="ない",0,IF('３　回答貼付シート'!R661="１～２日（にち）ある",1,IF('３　回答貼付シート'!R661="３～５日（にち）ある",2,IF('３　回答貼付シート'!R661="ほぼ毎日（まいにち）ある",3,))))</f>
        <v>0</v>
      </c>
      <c r="Q664" s="26">
        <f>IF('３　回答貼付シート'!S661="ない",0,IF('３　回答貼付シート'!S661="１～２日（にち）ある",1,IF('３　回答貼付シート'!S661="３～５日（にち）ある",2,IF('３　回答貼付シート'!S661="ほぼ毎日（まいにち）ある",3,))))</f>
        <v>0</v>
      </c>
      <c r="R664" s="26">
        <f>IF('３　回答貼付シート'!T661="ない",0,IF('３　回答貼付シート'!T661="１～２日（にち）ある",1,IF('３　回答貼付シート'!T661="３～５日（にち）ある",2,IF('３　回答貼付シート'!T661="ほぼ毎日（まいにち）ある",3,))))</f>
        <v>0</v>
      </c>
      <c r="S664" s="26">
        <f>IF('３　回答貼付シート'!U661="ない",0,IF('３　回答貼付シート'!U661="１～２日（にち）ある",1,IF('３　回答貼付シート'!U661="３～５日（にち）ある",2,IF('３　回答貼付シート'!U661="ほぼ毎日（まいにち）ある",3,))))</f>
        <v>0</v>
      </c>
      <c r="T664" s="26">
        <f>IF('３　回答貼付シート'!V661="ない",0,IF('３　回答貼付シート'!V661="１～２日（にち）ある",1,IF('３　回答貼付シート'!V661="３～５日（にち）ある",2,IF('３　回答貼付シート'!V661="ほぼ毎日（まいにち）ある",3,))))</f>
        <v>0</v>
      </c>
      <c r="U664" s="26">
        <f>IF('３　回答貼付シート'!W661="ない",0,IF('３　回答貼付シート'!W661="１～２日（にち）ある",1,IF('３　回答貼付シート'!W661="３～５日（にち）ある",2,IF('３　回答貼付シート'!W661="ほぼ毎日（まいにち）ある",3,))))</f>
        <v>0</v>
      </c>
      <c r="V664" s="26">
        <f>IF('３　回答貼付シート'!X661="ない",0,IF('３　回答貼付シート'!X661="１～２日（にち）ある",1,IF('３　回答貼付シート'!X661="３～５日（にち）ある",2,IF('３　回答貼付シート'!X661="ほぼ毎日（まいにち）ある",3,))))</f>
        <v>0</v>
      </c>
      <c r="W664" s="26">
        <f>IF('３　回答貼付シート'!Y661="ない",0,IF('３　回答貼付シート'!Y661="１～２日（にち）ある",1,IF('３　回答貼付シート'!Y661="３～５日（にち）ある",2,IF('３　回答貼付シート'!Y661="ほぼ毎日（まいにち）ある",3,))))</f>
        <v>0</v>
      </c>
      <c r="X664" s="26">
        <f>IF('３　回答貼付シート'!Z661="ない",0,IF('３　回答貼付シート'!Z661="１～２日（にち）ある",1,IF('３　回答貼付シート'!Z661="３～５日（にち）ある",2,IF('３　回答貼付シート'!Z661="ほぼ毎日（まいにち）ある",3,))))</f>
        <v>0</v>
      </c>
      <c r="Y664" s="26">
        <f>IF('３　回答貼付シート'!AA661="ない",0,IF('３　回答貼付シート'!AA661="１～２日（にち）ある",1,IF('３　回答貼付シート'!AA661="３～５日（にち）ある",2,IF('３　回答貼付シート'!AA661="ほぼ毎日（まいにち）ある",3,))))</f>
        <v>0</v>
      </c>
      <c r="Z664" s="26">
        <f>'３　回答貼付シート'!$AB661</f>
        <v>0</v>
      </c>
      <c r="AA664" s="26" t="str">
        <f t="shared" si="94"/>
        <v/>
      </c>
      <c r="AB664" s="26" t="str">
        <f t="shared" si="95"/>
        <v/>
      </c>
      <c r="AC664" s="26" t="str">
        <f t="shared" si="96"/>
        <v/>
      </c>
      <c r="AD664" s="26" t="str">
        <f t="shared" si="97"/>
        <v/>
      </c>
      <c r="AE664" s="26" t="str">
        <f t="shared" si="98"/>
        <v/>
      </c>
      <c r="AF664" t="str">
        <f t="shared" si="91"/>
        <v>0</v>
      </c>
      <c r="AG664">
        <f t="shared" si="92"/>
        <v>0</v>
      </c>
      <c r="AH664" s="34">
        <f t="shared" si="99"/>
        <v>0</v>
      </c>
    </row>
    <row r="665" spans="1:34">
      <c r="A665" s="26"/>
      <c r="B665" s="26">
        <f t="shared" si="93"/>
        <v>0</v>
      </c>
      <c r="C665" s="26">
        <f>IF('３　回答貼付シート'!$F662&lt;&gt;0,VLOOKUP('３　回答貼付シート'!$F662,$AF$2048:$AG$2054,2,FALSE),0)</f>
        <v>0</v>
      </c>
      <c r="D665" s="26">
        <f>IF('３　回答貼付シート'!$G662&lt;&gt;0,VLOOKUP(('３　回答貼付シート'!$G662), $AF$2048:$AG$2054,2,FALSE),0)</f>
        <v>0</v>
      </c>
      <c r="E665" s="26">
        <f>'３　回答貼付シート'!$H662</f>
        <v>0</v>
      </c>
      <c r="F665" s="26">
        <f>IF(E665=0,0,VLOOKUP($B665,'２　情報入力シート'!$A$2:$E$2049,5))</f>
        <v>0</v>
      </c>
      <c r="G665" s="26">
        <f>IF('３　回答貼付シート'!I662="ない",0,IF('３　回答貼付シート'!I662="１～２日（にち）ある",1,IF('３　回答貼付シート'!I662="３～５日（にち）ある",2,IF('３　回答貼付シート'!I662="ほぼ毎日（まいにち）ある",3,))))</f>
        <v>0</v>
      </c>
      <c r="H665" s="26">
        <f>IF('３　回答貼付シート'!J662="ない",0,IF('３　回答貼付シート'!J662="１～２日（にち）ある",1,IF('３　回答貼付シート'!J662="３～５日（にち）ある",2,IF('３　回答貼付シート'!J662="ほぼ毎日（まいにち）ある",3,))))</f>
        <v>0</v>
      </c>
      <c r="I665" s="26">
        <f>IF('３　回答貼付シート'!K662="ない",0,IF('３　回答貼付シート'!K662="１～２日（にち）ある",1,IF('３　回答貼付シート'!K662="３～５日（にち）ある",2,IF('３　回答貼付シート'!K662="ほぼ毎日（まいにち）ある",3,))))</f>
        <v>0</v>
      </c>
      <c r="J665" s="26">
        <f>IF('３　回答貼付シート'!L662="ない",0,IF('３　回答貼付シート'!L662="１～２日（にち）ある",1,IF('３　回答貼付シート'!L662="３～５日（にち）ある",2,IF('３　回答貼付シート'!L662="ほぼ毎日（まいにち）ある",3,))))</f>
        <v>0</v>
      </c>
      <c r="K665" s="26">
        <f>IF('３　回答貼付シート'!M662="ない",0,IF('３　回答貼付シート'!M662="１～２日（にち）ある",1,IF('３　回答貼付シート'!M662="３～５日（にち）ある",2,IF('３　回答貼付シート'!M662="ほぼ毎日（まいにち）ある",3,))))</f>
        <v>0</v>
      </c>
      <c r="L665" s="26">
        <f>IF('３　回答貼付シート'!N662="ない",0,IF('３　回答貼付シート'!N662="１～２日（にち）ある",1,IF('３　回答貼付シート'!N662="３～５日（にち）ある",2,IF('３　回答貼付シート'!N662="ほぼ毎日（まいにち）ある",3,))))</f>
        <v>0</v>
      </c>
      <c r="M665" s="26">
        <f>IF('３　回答貼付シート'!O662="ない",0,IF('３　回答貼付シート'!O662="１～２日（にち）ある",1,IF('３　回答貼付シート'!O662="３～５日（にち）ある",2,IF('３　回答貼付シート'!O662="ほぼ毎日（まいにち）ある",3,))))</f>
        <v>0</v>
      </c>
      <c r="N665" s="26">
        <f>IF('３　回答貼付シート'!P662="ない",0,IF('３　回答貼付シート'!P662="１～２日（にち）ある",1,IF('３　回答貼付シート'!P662="３～５日（にち）ある",2,IF('３　回答貼付シート'!P662="ほぼ毎日（まいにち）ある",3,))))</f>
        <v>0</v>
      </c>
      <c r="O665" s="26">
        <f>IF('３　回答貼付シート'!Q662="ない",0,IF('３　回答貼付シート'!Q662="１～２日（にち）ある",1,IF('３　回答貼付シート'!Q662="３～５日（にち）ある",2,IF('３　回答貼付シート'!Q662="ほぼ毎日（まいにち）ある",3,))))</f>
        <v>0</v>
      </c>
      <c r="P665" s="26">
        <f>IF('３　回答貼付シート'!R662="ない",0,IF('３　回答貼付シート'!R662="１～２日（にち）ある",1,IF('３　回答貼付シート'!R662="３～５日（にち）ある",2,IF('３　回答貼付シート'!R662="ほぼ毎日（まいにち）ある",3,))))</f>
        <v>0</v>
      </c>
      <c r="Q665" s="26">
        <f>IF('３　回答貼付シート'!S662="ない",0,IF('３　回答貼付シート'!S662="１～２日（にち）ある",1,IF('３　回答貼付シート'!S662="３～５日（にち）ある",2,IF('３　回答貼付シート'!S662="ほぼ毎日（まいにち）ある",3,))))</f>
        <v>0</v>
      </c>
      <c r="R665" s="26">
        <f>IF('３　回答貼付シート'!T662="ない",0,IF('３　回答貼付シート'!T662="１～２日（にち）ある",1,IF('３　回答貼付シート'!T662="３～５日（にち）ある",2,IF('３　回答貼付シート'!T662="ほぼ毎日（まいにち）ある",3,))))</f>
        <v>0</v>
      </c>
      <c r="S665" s="26">
        <f>IF('３　回答貼付シート'!U662="ない",0,IF('３　回答貼付シート'!U662="１～２日（にち）ある",1,IF('３　回答貼付シート'!U662="３～５日（にち）ある",2,IF('３　回答貼付シート'!U662="ほぼ毎日（まいにち）ある",3,))))</f>
        <v>0</v>
      </c>
      <c r="T665" s="26">
        <f>IF('３　回答貼付シート'!V662="ない",0,IF('３　回答貼付シート'!V662="１～２日（にち）ある",1,IF('３　回答貼付シート'!V662="３～５日（にち）ある",2,IF('３　回答貼付シート'!V662="ほぼ毎日（まいにち）ある",3,))))</f>
        <v>0</v>
      </c>
      <c r="U665" s="26">
        <f>IF('３　回答貼付シート'!W662="ない",0,IF('３　回答貼付シート'!W662="１～２日（にち）ある",1,IF('３　回答貼付シート'!W662="３～５日（にち）ある",2,IF('３　回答貼付シート'!W662="ほぼ毎日（まいにち）ある",3,))))</f>
        <v>0</v>
      </c>
      <c r="V665" s="26">
        <f>IF('３　回答貼付シート'!X662="ない",0,IF('３　回答貼付シート'!X662="１～２日（にち）ある",1,IF('３　回答貼付シート'!X662="３～５日（にち）ある",2,IF('３　回答貼付シート'!X662="ほぼ毎日（まいにち）ある",3,))))</f>
        <v>0</v>
      </c>
      <c r="W665" s="26">
        <f>IF('３　回答貼付シート'!Y662="ない",0,IF('３　回答貼付シート'!Y662="１～２日（にち）ある",1,IF('３　回答貼付シート'!Y662="３～５日（にち）ある",2,IF('３　回答貼付シート'!Y662="ほぼ毎日（まいにち）ある",3,))))</f>
        <v>0</v>
      </c>
      <c r="X665" s="26">
        <f>IF('３　回答貼付シート'!Z662="ない",0,IF('３　回答貼付シート'!Z662="１～２日（にち）ある",1,IF('３　回答貼付シート'!Z662="３～５日（にち）ある",2,IF('３　回答貼付シート'!Z662="ほぼ毎日（まいにち）ある",3,))))</f>
        <v>0</v>
      </c>
      <c r="Y665" s="26">
        <f>IF('３　回答貼付シート'!AA662="ない",0,IF('３　回答貼付シート'!AA662="１～２日（にち）ある",1,IF('３　回答貼付シート'!AA662="３～５日（にち）ある",2,IF('３　回答貼付シート'!AA662="ほぼ毎日（まいにち）ある",3,))))</f>
        <v>0</v>
      </c>
      <c r="Z665" s="26">
        <f>'３　回答貼付シート'!$AB662</f>
        <v>0</v>
      </c>
      <c r="AA665" s="26" t="str">
        <f t="shared" si="94"/>
        <v/>
      </c>
      <c r="AB665" s="26" t="str">
        <f t="shared" si="95"/>
        <v/>
      </c>
      <c r="AC665" s="26" t="str">
        <f t="shared" si="96"/>
        <v/>
      </c>
      <c r="AD665" s="26" t="str">
        <f t="shared" si="97"/>
        <v/>
      </c>
      <c r="AE665" s="26" t="str">
        <f t="shared" si="98"/>
        <v/>
      </c>
      <c r="AF665" t="str">
        <f t="shared" si="91"/>
        <v>0</v>
      </c>
      <c r="AG665">
        <f t="shared" si="92"/>
        <v>0</v>
      </c>
      <c r="AH665" s="34">
        <f t="shared" si="99"/>
        <v>0</v>
      </c>
    </row>
    <row r="666" spans="1:34">
      <c r="A666" s="26"/>
      <c r="B666" s="26">
        <f t="shared" si="93"/>
        <v>0</v>
      </c>
      <c r="C666" s="26">
        <f>IF('３　回答貼付シート'!$F663&lt;&gt;0,VLOOKUP('３　回答貼付シート'!$F663,$AF$2048:$AG$2054,2,FALSE),0)</f>
        <v>0</v>
      </c>
      <c r="D666" s="26">
        <f>IF('３　回答貼付シート'!$G663&lt;&gt;0,VLOOKUP(('３　回答貼付シート'!$G663), $AF$2048:$AG$2054,2,FALSE),0)</f>
        <v>0</v>
      </c>
      <c r="E666" s="26">
        <f>'３　回答貼付シート'!$H663</f>
        <v>0</v>
      </c>
      <c r="F666" s="26">
        <f>IF(E666=0,0,VLOOKUP($B666,'２　情報入力シート'!$A$2:$E$2049,5))</f>
        <v>0</v>
      </c>
      <c r="G666" s="26">
        <f>IF('３　回答貼付シート'!I663="ない",0,IF('３　回答貼付シート'!I663="１～２日（にち）ある",1,IF('３　回答貼付シート'!I663="３～５日（にち）ある",2,IF('３　回答貼付シート'!I663="ほぼ毎日（まいにち）ある",3,))))</f>
        <v>0</v>
      </c>
      <c r="H666" s="26">
        <f>IF('３　回答貼付シート'!J663="ない",0,IF('３　回答貼付シート'!J663="１～２日（にち）ある",1,IF('３　回答貼付シート'!J663="３～５日（にち）ある",2,IF('３　回答貼付シート'!J663="ほぼ毎日（まいにち）ある",3,))))</f>
        <v>0</v>
      </c>
      <c r="I666" s="26">
        <f>IF('３　回答貼付シート'!K663="ない",0,IF('３　回答貼付シート'!K663="１～２日（にち）ある",1,IF('３　回答貼付シート'!K663="３～５日（にち）ある",2,IF('３　回答貼付シート'!K663="ほぼ毎日（まいにち）ある",3,))))</f>
        <v>0</v>
      </c>
      <c r="J666" s="26">
        <f>IF('３　回答貼付シート'!L663="ない",0,IF('３　回答貼付シート'!L663="１～２日（にち）ある",1,IF('３　回答貼付シート'!L663="３～５日（にち）ある",2,IF('３　回答貼付シート'!L663="ほぼ毎日（まいにち）ある",3,))))</f>
        <v>0</v>
      </c>
      <c r="K666" s="26">
        <f>IF('３　回答貼付シート'!M663="ない",0,IF('３　回答貼付シート'!M663="１～２日（にち）ある",1,IF('３　回答貼付シート'!M663="３～５日（にち）ある",2,IF('３　回答貼付シート'!M663="ほぼ毎日（まいにち）ある",3,))))</f>
        <v>0</v>
      </c>
      <c r="L666" s="26">
        <f>IF('３　回答貼付シート'!N663="ない",0,IF('３　回答貼付シート'!N663="１～２日（にち）ある",1,IF('３　回答貼付シート'!N663="３～５日（にち）ある",2,IF('３　回答貼付シート'!N663="ほぼ毎日（まいにち）ある",3,))))</f>
        <v>0</v>
      </c>
      <c r="M666" s="26">
        <f>IF('３　回答貼付シート'!O663="ない",0,IF('３　回答貼付シート'!O663="１～２日（にち）ある",1,IF('３　回答貼付シート'!O663="３～５日（にち）ある",2,IF('３　回答貼付シート'!O663="ほぼ毎日（まいにち）ある",3,))))</f>
        <v>0</v>
      </c>
      <c r="N666" s="26">
        <f>IF('３　回答貼付シート'!P663="ない",0,IF('３　回答貼付シート'!P663="１～２日（にち）ある",1,IF('３　回答貼付シート'!P663="３～５日（にち）ある",2,IF('３　回答貼付シート'!P663="ほぼ毎日（まいにち）ある",3,))))</f>
        <v>0</v>
      </c>
      <c r="O666" s="26">
        <f>IF('３　回答貼付シート'!Q663="ない",0,IF('３　回答貼付シート'!Q663="１～２日（にち）ある",1,IF('３　回答貼付シート'!Q663="３～５日（にち）ある",2,IF('３　回答貼付シート'!Q663="ほぼ毎日（まいにち）ある",3,))))</f>
        <v>0</v>
      </c>
      <c r="P666" s="26">
        <f>IF('３　回答貼付シート'!R663="ない",0,IF('３　回答貼付シート'!R663="１～２日（にち）ある",1,IF('３　回答貼付シート'!R663="３～５日（にち）ある",2,IF('３　回答貼付シート'!R663="ほぼ毎日（まいにち）ある",3,))))</f>
        <v>0</v>
      </c>
      <c r="Q666" s="26">
        <f>IF('３　回答貼付シート'!S663="ない",0,IF('３　回答貼付シート'!S663="１～２日（にち）ある",1,IF('３　回答貼付シート'!S663="３～５日（にち）ある",2,IF('３　回答貼付シート'!S663="ほぼ毎日（まいにち）ある",3,))))</f>
        <v>0</v>
      </c>
      <c r="R666" s="26">
        <f>IF('３　回答貼付シート'!T663="ない",0,IF('３　回答貼付シート'!T663="１～２日（にち）ある",1,IF('３　回答貼付シート'!T663="３～５日（にち）ある",2,IF('３　回答貼付シート'!T663="ほぼ毎日（まいにち）ある",3,))))</f>
        <v>0</v>
      </c>
      <c r="S666" s="26">
        <f>IF('３　回答貼付シート'!U663="ない",0,IF('３　回答貼付シート'!U663="１～２日（にち）ある",1,IF('３　回答貼付シート'!U663="３～５日（にち）ある",2,IF('３　回答貼付シート'!U663="ほぼ毎日（まいにち）ある",3,))))</f>
        <v>0</v>
      </c>
      <c r="T666" s="26">
        <f>IF('３　回答貼付シート'!V663="ない",0,IF('３　回答貼付シート'!V663="１～２日（にち）ある",1,IF('３　回答貼付シート'!V663="３～５日（にち）ある",2,IF('３　回答貼付シート'!V663="ほぼ毎日（まいにち）ある",3,))))</f>
        <v>0</v>
      </c>
      <c r="U666" s="26">
        <f>IF('３　回答貼付シート'!W663="ない",0,IF('３　回答貼付シート'!W663="１～２日（にち）ある",1,IF('３　回答貼付シート'!W663="３～５日（にち）ある",2,IF('３　回答貼付シート'!W663="ほぼ毎日（まいにち）ある",3,))))</f>
        <v>0</v>
      </c>
      <c r="V666" s="26">
        <f>IF('３　回答貼付シート'!X663="ない",0,IF('３　回答貼付シート'!X663="１～２日（にち）ある",1,IF('３　回答貼付シート'!X663="３～５日（にち）ある",2,IF('３　回答貼付シート'!X663="ほぼ毎日（まいにち）ある",3,))))</f>
        <v>0</v>
      </c>
      <c r="W666" s="26">
        <f>IF('３　回答貼付シート'!Y663="ない",0,IF('３　回答貼付シート'!Y663="１～２日（にち）ある",1,IF('３　回答貼付シート'!Y663="３～５日（にち）ある",2,IF('３　回答貼付シート'!Y663="ほぼ毎日（まいにち）ある",3,))))</f>
        <v>0</v>
      </c>
      <c r="X666" s="26">
        <f>IF('３　回答貼付シート'!Z663="ない",0,IF('３　回答貼付シート'!Z663="１～２日（にち）ある",1,IF('３　回答貼付シート'!Z663="３～５日（にち）ある",2,IF('３　回答貼付シート'!Z663="ほぼ毎日（まいにち）ある",3,))))</f>
        <v>0</v>
      </c>
      <c r="Y666" s="26">
        <f>IF('３　回答貼付シート'!AA663="ない",0,IF('３　回答貼付シート'!AA663="１～２日（にち）ある",1,IF('３　回答貼付シート'!AA663="３～５日（にち）ある",2,IF('３　回答貼付シート'!AA663="ほぼ毎日（まいにち）ある",3,))))</f>
        <v>0</v>
      </c>
      <c r="Z666" s="26">
        <f>'３　回答貼付シート'!$AB663</f>
        <v>0</v>
      </c>
      <c r="AA666" s="26" t="str">
        <f t="shared" si="94"/>
        <v/>
      </c>
      <c r="AB666" s="26" t="str">
        <f t="shared" si="95"/>
        <v/>
      </c>
      <c r="AC666" s="26" t="str">
        <f t="shared" si="96"/>
        <v/>
      </c>
      <c r="AD666" s="26" t="str">
        <f t="shared" si="97"/>
        <v/>
      </c>
      <c r="AE666" s="26" t="str">
        <f t="shared" si="98"/>
        <v/>
      </c>
      <c r="AF666" t="str">
        <f t="shared" si="91"/>
        <v>0</v>
      </c>
      <c r="AG666">
        <f t="shared" si="92"/>
        <v>0</v>
      </c>
      <c r="AH666" s="34">
        <f t="shared" si="99"/>
        <v>0</v>
      </c>
    </row>
    <row r="667" spans="1:34">
      <c r="A667" s="26"/>
      <c r="B667" s="26">
        <f t="shared" si="93"/>
        <v>0</v>
      </c>
      <c r="C667" s="26">
        <f>IF('３　回答貼付シート'!$F664&lt;&gt;0,VLOOKUP('３　回答貼付シート'!$F664,$AF$2048:$AG$2054,2,FALSE),0)</f>
        <v>0</v>
      </c>
      <c r="D667" s="26">
        <f>IF('３　回答貼付シート'!$G664&lt;&gt;0,VLOOKUP(('３　回答貼付シート'!$G664), $AF$2048:$AG$2054,2,FALSE),0)</f>
        <v>0</v>
      </c>
      <c r="E667" s="26">
        <f>'３　回答貼付シート'!$H664</f>
        <v>0</v>
      </c>
      <c r="F667" s="26">
        <f>IF(E667=0,0,VLOOKUP($B667,'２　情報入力シート'!$A$2:$E$2049,5))</f>
        <v>0</v>
      </c>
      <c r="G667" s="26">
        <f>IF('３　回答貼付シート'!I664="ない",0,IF('３　回答貼付シート'!I664="１～２日（にち）ある",1,IF('３　回答貼付シート'!I664="３～５日（にち）ある",2,IF('３　回答貼付シート'!I664="ほぼ毎日（まいにち）ある",3,))))</f>
        <v>0</v>
      </c>
      <c r="H667" s="26">
        <f>IF('３　回答貼付シート'!J664="ない",0,IF('３　回答貼付シート'!J664="１～２日（にち）ある",1,IF('３　回答貼付シート'!J664="３～５日（にち）ある",2,IF('３　回答貼付シート'!J664="ほぼ毎日（まいにち）ある",3,))))</f>
        <v>0</v>
      </c>
      <c r="I667" s="26">
        <f>IF('３　回答貼付シート'!K664="ない",0,IF('３　回答貼付シート'!K664="１～２日（にち）ある",1,IF('３　回答貼付シート'!K664="３～５日（にち）ある",2,IF('３　回答貼付シート'!K664="ほぼ毎日（まいにち）ある",3,))))</f>
        <v>0</v>
      </c>
      <c r="J667" s="26">
        <f>IF('３　回答貼付シート'!L664="ない",0,IF('３　回答貼付シート'!L664="１～２日（にち）ある",1,IF('３　回答貼付シート'!L664="３～５日（にち）ある",2,IF('３　回答貼付シート'!L664="ほぼ毎日（まいにち）ある",3,))))</f>
        <v>0</v>
      </c>
      <c r="K667" s="26">
        <f>IF('３　回答貼付シート'!M664="ない",0,IF('３　回答貼付シート'!M664="１～２日（にち）ある",1,IF('３　回答貼付シート'!M664="３～５日（にち）ある",2,IF('３　回答貼付シート'!M664="ほぼ毎日（まいにち）ある",3,))))</f>
        <v>0</v>
      </c>
      <c r="L667" s="26">
        <f>IF('３　回答貼付シート'!N664="ない",0,IF('３　回答貼付シート'!N664="１～２日（にち）ある",1,IF('３　回答貼付シート'!N664="３～５日（にち）ある",2,IF('３　回答貼付シート'!N664="ほぼ毎日（まいにち）ある",3,))))</f>
        <v>0</v>
      </c>
      <c r="M667" s="26">
        <f>IF('３　回答貼付シート'!O664="ない",0,IF('３　回答貼付シート'!O664="１～２日（にち）ある",1,IF('３　回答貼付シート'!O664="３～５日（にち）ある",2,IF('３　回答貼付シート'!O664="ほぼ毎日（まいにち）ある",3,))))</f>
        <v>0</v>
      </c>
      <c r="N667" s="26">
        <f>IF('３　回答貼付シート'!P664="ない",0,IF('３　回答貼付シート'!P664="１～２日（にち）ある",1,IF('３　回答貼付シート'!P664="３～５日（にち）ある",2,IF('３　回答貼付シート'!P664="ほぼ毎日（まいにち）ある",3,))))</f>
        <v>0</v>
      </c>
      <c r="O667" s="26">
        <f>IF('３　回答貼付シート'!Q664="ない",0,IF('３　回答貼付シート'!Q664="１～２日（にち）ある",1,IF('３　回答貼付シート'!Q664="３～５日（にち）ある",2,IF('３　回答貼付シート'!Q664="ほぼ毎日（まいにち）ある",3,))))</f>
        <v>0</v>
      </c>
      <c r="P667" s="26">
        <f>IF('３　回答貼付シート'!R664="ない",0,IF('３　回答貼付シート'!R664="１～２日（にち）ある",1,IF('３　回答貼付シート'!R664="３～５日（にち）ある",2,IF('３　回答貼付シート'!R664="ほぼ毎日（まいにち）ある",3,))))</f>
        <v>0</v>
      </c>
      <c r="Q667" s="26">
        <f>IF('３　回答貼付シート'!S664="ない",0,IF('３　回答貼付シート'!S664="１～２日（にち）ある",1,IF('３　回答貼付シート'!S664="３～５日（にち）ある",2,IF('３　回答貼付シート'!S664="ほぼ毎日（まいにち）ある",3,))))</f>
        <v>0</v>
      </c>
      <c r="R667" s="26">
        <f>IF('３　回答貼付シート'!T664="ない",0,IF('３　回答貼付シート'!T664="１～２日（にち）ある",1,IF('３　回答貼付シート'!T664="３～５日（にち）ある",2,IF('３　回答貼付シート'!T664="ほぼ毎日（まいにち）ある",3,))))</f>
        <v>0</v>
      </c>
      <c r="S667" s="26">
        <f>IF('３　回答貼付シート'!U664="ない",0,IF('３　回答貼付シート'!U664="１～２日（にち）ある",1,IF('３　回答貼付シート'!U664="３～５日（にち）ある",2,IF('３　回答貼付シート'!U664="ほぼ毎日（まいにち）ある",3,))))</f>
        <v>0</v>
      </c>
      <c r="T667" s="26">
        <f>IF('３　回答貼付シート'!V664="ない",0,IF('３　回答貼付シート'!V664="１～２日（にち）ある",1,IF('３　回答貼付シート'!V664="３～５日（にち）ある",2,IF('３　回答貼付シート'!V664="ほぼ毎日（まいにち）ある",3,))))</f>
        <v>0</v>
      </c>
      <c r="U667" s="26">
        <f>IF('３　回答貼付シート'!W664="ない",0,IF('３　回答貼付シート'!W664="１～２日（にち）ある",1,IF('３　回答貼付シート'!W664="３～５日（にち）ある",2,IF('３　回答貼付シート'!W664="ほぼ毎日（まいにち）ある",3,))))</f>
        <v>0</v>
      </c>
      <c r="V667" s="26">
        <f>IF('３　回答貼付シート'!X664="ない",0,IF('３　回答貼付シート'!X664="１～２日（にち）ある",1,IF('３　回答貼付シート'!X664="３～５日（にち）ある",2,IF('３　回答貼付シート'!X664="ほぼ毎日（まいにち）ある",3,))))</f>
        <v>0</v>
      </c>
      <c r="W667" s="26">
        <f>IF('３　回答貼付シート'!Y664="ない",0,IF('３　回答貼付シート'!Y664="１～２日（にち）ある",1,IF('３　回答貼付シート'!Y664="３～５日（にち）ある",2,IF('３　回答貼付シート'!Y664="ほぼ毎日（まいにち）ある",3,))))</f>
        <v>0</v>
      </c>
      <c r="X667" s="26">
        <f>IF('３　回答貼付シート'!Z664="ない",0,IF('３　回答貼付シート'!Z664="１～２日（にち）ある",1,IF('３　回答貼付シート'!Z664="３～５日（にち）ある",2,IF('３　回答貼付シート'!Z664="ほぼ毎日（まいにち）ある",3,))))</f>
        <v>0</v>
      </c>
      <c r="Y667" s="26">
        <f>IF('３　回答貼付シート'!AA664="ない",0,IF('３　回答貼付シート'!AA664="１～２日（にち）ある",1,IF('３　回答貼付シート'!AA664="３～５日（にち）ある",2,IF('３　回答貼付シート'!AA664="ほぼ毎日（まいにち）ある",3,))))</f>
        <v>0</v>
      </c>
      <c r="Z667" s="26">
        <f>'３　回答貼付シート'!$AB664</f>
        <v>0</v>
      </c>
      <c r="AA667" s="26" t="str">
        <f t="shared" si="94"/>
        <v/>
      </c>
      <c r="AB667" s="26" t="str">
        <f t="shared" si="95"/>
        <v/>
      </c>
      <c r="AC667" s="26" t="str">
        <f t="shared" si="96"/>
        <v/>
      </c>
      <c r="AD667" s="26" t="str">
        <f t="shared" si="97"/>
        <v/>
      </c>
      <c r="AE667" s="26" t="str">
        <f t="shared" si="98"/>
        <v/>
      </c>
      <c r="AF667" t="str">
        <f t="shared" si="91"/>
        <v>0</v>
      </c>
      <c r="AG667">
        <f t="shared" si="92"/>
        <v>0</v>
      </c>
      <c r="AH667" s="34">
        <f t="shared" si="99"/>
        <v>0</v>
      </c>
    </row>
    <row r="668" spans="1:34">
      <c r="A668" s="26"/>
      <c r="B668" s="26">
        <f t="shared" si="93"/>
        <v>0</v>
      </c>
      <c r="C668" s="26">
        <f>IF('３　回答貼付シート'!$F665&lt;&gt;0,VLOOKUP('３　回答貼付シート'!$F665,$AF$2048:$AG$2054,2,FALSE),0)</f>
        <v>0</v>
      </c>
      <c r="D668" s="26">
        <f>IF('３　回答貼付シート'!$G665&lt;&gt;0,VLOOKUP(('３　回答貼付シート'!$G665), $AF$2048:$AG$2054,2,FALSE),0)</f>
        <v>0</v>
      </c>
      <c r="E668" s="26">
        <f>'３　回答貼付シート'!$H665</f>
        <v>0</v>
      </c>
      <c r="F668" s="26">
        <f>IF(E668=0,0,VLOOKUP($B668,'２　情報入力シート'!$A$2:$E$2049,5))</f>
        <v>0</v>
      </c>
      <c r="G668" s="26">
        <f>IF('３　回答貼付シート'!I665="ない",0,IF('３　回答貼付シート'!I665="１～２日（にち）ある",1,IF('３　回答貼付シート'!I665="３～５日（にち）ある",2,IF('３　回答貼付シート'!I665="ほぼ毎日（まいにち）ある",3,))))</f>
        <v>0</v>
      </c>
      <c r="H668" s="26">
        <f>IF('３　回答貼付シート'!J665="ない",0,IF('３　回答貼付シート'!J665="１～２日（にち）ある",1,IF('３　回答貼付シート'!J665="３～５日（にち）ある",2,IF('３　回答貼付シート'!J665="ほぼ毎日（まいにち）ある",3,))))</f>
        <v>0</v>
      </c>
      <c r="I668" s="26">
        <f>IF('３　回答貼付シート'!K665="ない",0,IF('３　回答貼付シート'!K665="１～２日（にち）ある",1,IF('３　回答貼付シート'!K665="３～５日（にち）ある",2,IF('３　回答貼付シート'!K665="ほぼ毎日（まいにち）ある",3,))))</f>
        <v>0</v>
      </c>
      <c r="J668" s="26">
        <f>IF('３　回答貼付シート'!L665="ない",0,IF('３　回答貼付シート'!L665="１～２日（にち）ある",1,IF('３　回答貼付シート'!L665="３～５日（にち）ある",2,IF('３　回答貼付シート'!L665="ほぼ毎日（まいにち）ある",3,))))</f>
        <v>0</v>
      </c>
      <c r="K668" s="26">
        <f>IF('３　回答貼付シート'!M665="ない",0,IF('３　回答貼付シート'!M665="１～２日（にち）ある",1,IF('３　回答貼付シート'!M665="３～５日（にち）ある",2,IF('３　回答貼付シート'!M665="ほぼ毎日（まいにち）ある",3,))))</f>
        <v>0</v>
      </c>
      <c r="L668" s="26">
        <f>IF('３　回答貼付シート'!N665="ない",0,IF('３　回答貼付シート'!N665="１～２日（にち）ある",1,IF('３　回答貼付シート'!N665="３～５日（にち）ある",2,IF('３　回答貼付シート'!N665="ほぼ毎日（まいにち）ある",3,))))</f>
        <v>0</v>
      </c>
      <c r="M668" s="26">
        <f>IF('３　回答貼付シート'!O665="ない",0,IF('３　回答貼付シート'!O665="１～２日（にち）ある",1,IF('３　回答貼付シート'!O665="３～５日（にち）ある",2,IF('３　回答貼付シート'!O665="ほぼ毎日（まいにち）ある",3,))))</f>
        <v>0</v>
      </c>
      <c r="N668" s="26">
        <f>IF('３　回答貼付シート'!P665="ない",0,IF('３　回答貼付シート'!P665="１～２日（にち）ある",1,IF('３　回答貼付シート'!P665="３～５日（にち）ある",2,IF('３　回答貼付シート'!P665="ほぼ毎日（まいにち）ある",3,))))</f>
        <v>0</v>
      </c>
      <c r="O668" s="26">
        <f>IF('３　回答貼付シート'!Q665="ない",0,IF('３　回答貼付シート'!Q665="１～２日（にち）ある",1,IF('３　回答貼付シート'!Q665="３～５日（にち）ある",2,IF('３　回答貼付シート'!Q665="ほぼ毎日（まいにち）ある",3,))))</f>
        <v>0</v>
      </c>
      <c r="P668" s="26">
        <f>IF('３　回答貼付シート'!R665="ない",0,IF('３　回答貼付シート'!R665="１～２日（にち）ある",1,IF('３　回答貼付シート'!R665="３～５日（にち）ある",2,IF('３　回答貼付シート'!R665="ほぼ毎日（まいにち）ある",3,))))</f>
        <v>0</v>
      </c>
      <c r="Q668" s="26">
        <f>IF('３　回答貼付シート'!S665="ない",0,IF('３　回答貼付シート'!S665="１～２日（にち）ある",1,IF('３　回答貼付シート'!S665="３～５日（にち）ある",2,IF('３　回答貼付シート'!S665="ほぼ毎日（まいにち）ある",3,))))</f>
        <v>0</v>
      </c>
      <c r="R668" s="26">
        <f>IF('３　回答貼付シート'!T665="ない",0,IF('３　回答貼付シート'!T665="１～２日（にち）ある",1,IF('３　回答貼付シート'!T665="３～５日（にち）ある",2,IF('３　回答貼付シート'!T665="ほぼ毎日（まいにち）ある",3,))))</f>
        <v>0</v>
      </c>
      <c r="S668" s="26">
        <f>IF('３　回答貼付シート'!U665="ない",0,IF('３　回答貼付シート'!U665="１～２日（にち）ある",1,IF('３　回答貼付シート'!U665="３～５日（にち）ある",2,IF('３　回答貼付シート'!U665="ほぼ毎日（まいにち）ある",3,))))</f>
        <v>0</v>
      </c>
      <c r="T668" s="26">
        <f>IF('３　回答貼付シート'!V665="ない",0,IF('３　回答貼付シート'!V665="１～２日（にち）ある",1,IF('３　回答貼付シート'!V665="３～５日（にち）ある",2,IF('３　回答貼付シート'!V665="ほぼ毎日（まいにち）ある",3,))))</f>
        <v>0</v>
      </c>
      <c r="U668" s="26">
        <f>IF('３　回答貼付シート'!W665="ない",0,IF('３　回答貼付シート'!W665="１～２日（にち）ある",1,IF('３　回答貼付シート'!W665="３～５日（にち）ある",2,IF('３　回答貼付シート'!W665="ほぼ毎日（まいにち）ある",3,))))</f>
        <v>0</v>
      </c>
      <c r="V668" s="26">
        <f>IF('３　回答貼付シート'!X665="ない",0,IF('３　回答貼付シート'!X665="１～２日（にち）ある",1,IF('３　回答貼付シート'!X665="３～５日（にち）ある",2,IF('３　回答貼付シート'!X665="ほぼ毎日（まいにち）ある",3,))))</f>
        <v>0</v>
      </c>
      <c r="W668" s="26">
        <f>IF('３　回答貼付シート'!Y665="ない",0,IF('３　回答貼付シート'!Y665="１～２日（にち）ある",1,IF('３　回答貼付シート'!Y665="３～５日（にち）ある",2,IF('３　回答貼付シート'!Y665="ほぼ毎日（まいにち）ある",3,))))</f>
        <v>0</v>
      </c>
      <c r="X668" s="26">
        <f>IF('３　回答貼付シート'!Z665="ない",0,IF('３　回答貼付シート'!Z665="１～２日（にち）ある",1,IF('３　回答貼付シート'!Z665="３～５日（にち）ある",2,IF('３　回答貼付シート'!Z665="ほぼ毎日（まいにち）ある",3,))))</f>
        <v>0</v>
      </c>
      <c r="Y668" s="26">
        <f>IF('３　回答貼付シート'!AA665="ない",0,IF('３　回答貼付シート'!AA665="１～２日（にち）ある",1,IF('３　回答貼付シート'!AA665="３～５日（にち）ある",2,IF('３　回答貼付シート'!AA665="ほぼ毎日（まいにち）ある",3,))))</f>
        <v>0</v>
      </c>
      <c r="Z668" s="26">
        <f>'３　回答貼付シート'!$AB665</f>
        <v>0</v>
      </c>
      <c r="AA668" s="26" t="str">
        <f t="shared" si="94"/>
        <v/>
      </c>
      <c r="AB668" s="26" t="str">
        <f t="shared" si="95"/>
        <v/>
      </c>
      <c r="AC668" s="26" t="str">
        <f t="shared" si="96"/>
        <v/>
      </c>
      <c r="AD668" s="26" t="str">
        <f t="shared" si="97"/>
        <v/>
      </c>
      <c r="AE668" s="26" t="str">
        <f t="shared" si="98"/>
        <v/>
      </c>
      <c r="AF668" t="str">
        <f t="shared" si="91"/>
        <v>0</v>
      </c>
      <c r="AG668">
        <f t="shared" si="92"/>
        <v>0</v>
      </c>
      <c r="AH668" s="34">
        <f t="shared" si="99"/>
        <v>0</v>
      </c>
    </row>
    <row r="669" spans="1:34">
      <c r="A669" s="26"/>
      <c r="B669" s="26">
        <f t="shared" si="93"/>
        <v>0</v>
      </c>
      <c r="C669" s="26">
        <f>IF('３　回答貼付シート'!$F666&lt;&gt;0,VLOOKUP('３　回答貼付シート'!$F666,$AF$2048:$AG$2054,2,FALSE),0)</f>
        <v>0</v>
      </c>
      <c r="D669" s="26">
        <f>IF('３　回答貼付シート'!$G666&lt;&gt;0,VLOOKUP(('３　回答貼付シート'!$G666), $AF$2048:$AG$2054,2,FALSE),0)</f>
        <v>0</v>
      </c>
      <c r="E669" s="26">
        <f>'３　回答貼付シート'!$H666</f>
        <v>0</v>
      </c>
      <c r="F669" s="26">
        <f>IF(E669=0,0,VLOOKUP($B669,'２　情報入力シート'!$A$2:$E$2049,5))</f>
        <v>0</v>
      </c>
      <c r="G669" s="26">
        <f>IF('３　回答貼付シート'!I666="ない",0,IF('３　回答貼付シート'!I666="１～２日（にち）ある",1,IF('３　回答貼付シート'!I666="３～５日（にち）ある",2,IF('３　回答貼付シート'!I666="ほぼ毎日（まいにち）ある",3,))))</f>
        <v>0</v>
      </c>
      <c r="H669" s="26">
        <f>IF('３　回答貼付シート'!J666="ない",0,IF('３　回答貼付シート'!J666="１～２日（にち）ある",1,IF('３　回答貼付シート'!J666="３～５日（にち）ある",2,IF('３　回答貼付シート'!J666="ほぼ毎日（まいにち）ある",3,))))</f>
        <v>0</v>
      </c>
      <c r="I669" s="26">
        <f>IF('３　回答貼付シート'!K666="ない",0,IF('３　回答貼付シート'!K666="１～２日（にち）ある",1,IF('３　回答貼付シート'!K666="３～５日（にち）ある",2,IF('３　回答貼付シート'!K666="ほぼ毎日（まいにち）ある",3,))))</f>
        <v>0</v>
      </c>
      <c r="J669" s="26">
        <f>IF('３　回答貼付シート'!L666="ない",0,IF('３　回答貼付シート'!L666="１～２日（にち）ある",1,IF('３　回答貼付シート'!L666="３～５日（にち）ある",2,IF('３　回答貼付シート'!L666="ほぼ毎日（まいにち）ある",3,))))</f>
        <v>0</v>
      </c>
      <c r="K669" s="26">
        <f>IF('３　回答貼付シート'!M666="ない",0,IF('３　回答貼付シート'!M666="１～２日（にち）ある",1,IF('３　回答貼付シート'!M666="３～５日（にち）ある",2,IF('３　回答貼付シート'!M666="ほぼ毎日（まいにち）ある",3,))))</f>
        <v>0</v>
      </c>
      <c r="L669" s="26">
        <f>IF('３　回答貼付シート'!N666="ない",0,IF('３　回答貼付シート'!N666="１～２日（にち）ある",1,IF('３　回答貼付シート'!N666="３～５日（にち）ある",2,IF('３　回答貼付シート'!N666="ほぼ毎日（まいにち）ある",3,))))</f>
        <v>0</v>
      </c>
      <c r="M669" s="26">
        <f>IF('３　回答貼付シート'!O666="ない",0,IF('３　回答貼付シート'!O666="１～２日（にち）ある",1,IF('３　回答貼付シート'!O666="３～５日（にち）ある",2,IF('３　回答貼付シート'!O666="ほぼ毎日（まいにち）ある",3,))))</f>
        <v>0</v>
      </c>
      <c r="N669" s="26">
        <f>IF('３　回答貼付シート'!P666="ない",0,IF('３　回答貼付シート'!P666="１～２日（にち）ある",1,IF('３　回答貼付シート'!P666="３～５日（にち）ある",2,IF('３　回答貼付シート'!P666="ほぼ毎日（まいにち）ある",3,))))</f>
        <v>0</v>
      </c>
      <c r="O669" s="26">
        <f>IF('３　回答貼付シート'!Q666="ない",0,IF('３　回答貼付シート'!Q666="１～２日（にち）ある",1,IF('３　回答貼付シート'!Q666="３～５日（にち）ある",2,IF('３　回答貼付シート'!Q666="ほぼ毎日（まいにち）ある",3,))))</f>
        <v>0</v>
      </c>
      <c r="P669" s="26">
        <f>IF('３　回答貼付シート'!R666="ない",0,IF('３　回答貼付シート'!R666="１～２日（にち）ある",1,IF('３　回答貼付シート'!R666="３～５日（にち）ある",2,IF('３　回答貼付シート'!R666="ほぼ毎日（まいにち）ある",3,))))</f>
        <v>0</v>
      </c>
      <c r="Q669" s="26">
        <f>IF('３　回答貼付シート'!S666="ない",0,IF('３　回答貼付シート'!S666="１～２日（にち）ある",1,IF('３　回答貼付シート'!S666="３～５日（にち）ある",2,IF('３　回答貼付シート'!S666="ほぼ毎日（まいにち）ある",3,))))</f>
        <v>0</v>
      </c>
      <c r="R669" s="26">
        <f>IF('３　回答貼付シート'!T666="ない",0,IF('３　回答貼付シート'!T666="１～２日（にち）ある",1,IF('３　回答貼付シート'!T666="３～５日（にち）ある",2,IF('３　回答貼付シート'!T666="ほぼ毎日（まいにち）ある",3,))))</f>
        <v>0</v>
      </c>
      <c r="S669" s="26">
        <f>IF('３　回答貼付シート'!U666="ない",0,IF('３　回答貼付シート'!U666="１～２日（にち）ある",1,IF('３　回答貼付シート'!U666="３～５日（にち）ある",2,IF('３　回答貼付シート'!U666="ほぼ毎日（まいにち）ある",3,))))</f>
        <v>0</v>
      </c>
      <c r="T669" s="26">
        <f>IF('３　回答貼付シート'!V666="ない",0,IF('３　回答貼付シート'!V666="１～２日（にち）ある",1,IF('３　回答貼付シート'!V666="３～５日（にち）ある",2,IF('３　回答貼付シート'!V666="ほぼ毎日（まいにち）ある",3,))))</f>
        <v>0</v>
      </c>
      <c r="U669" s="26">
        <f>IF('３　回答貼付シート'!W666="ない",0,IF('３　回答貼付シート'!W666="１～２日（にち）ある",1,IF('３　回答貼付シート'!W666="３～５日（にち）ある",2,IF('３　回答貼付シート'!W666="ほぼ毎日（まいにち）ある",3,))))</f>
        <v>0</v>
      </c>
      <c r="V669" s="26">
        <f>IF('３　回答貼付シート'!X666="ない",0,IF('３　回答貼付シート'!X666="１～２日（にち）ある",1,IF('３　回答貼付シート'!X666="３～５日（にち）ある",2,IF('３　回答貼付シート'!X666="ほぼ毎日（まいにち）ある",3,))))</f>
        <v>0</v>
      </c>
      <c r="W669" s="26">
        <f>IF('３　回答貼付シート'!Y666="ない",0,IF('３　回答貼付シート'!Y666="１～２日（にち）ある",1,IF('３　回答貼付シート'!Y666="３～５日（にち）ある",2,IF('３　回答貼付シート'!Y666="ほぼ毎日（まいにち）ある",3,))))</f>
        <v>0</v>
      </c>
      <c r="X669" s="26">
        <f>IF('３　回答貼付シート'!Z666="ない",0,IF('３　回答貼付シート'!Z666="１～２日（にち）ある",1,IF('３　回答貼付シート'!Z666="３～５日（にち）ある",2,IF('３　回答貼付シート'!Z666="ほぼ毎日（まいにち）ある",3,))))</f>
        <v>0</v>
      </c>
      <c r="Y669" s="26">
        <f>IF('３　回答貼付シート'!AA666="ない",0,IF('３　回答貼付シート'!AA666="１～２日（にち）ある",1,IF('３　回答貼付シート'!AA666="３～５日（にち）ある",2,IF('３　回答貼付シート'!AA666="ほぼ毎日（まいにち）ある",3,))))</f>
        <v>0</v>
      </c>
      <c r="Z669" s="26">
        <f>'３　回答貼付シート'!$AB666</f>
        <v>0</v>
      </c>
      <c r="AA669" s="26" t="str">
        <f t="shared" si="94"/>
        <v/>
      </c>
      <c r="AB669" s="26" t="str">
        <f t="shared" si="95"/>
        <v/>
      </c>
      <c r="AC669" s="26" t="str">
        <f t="shared" si="96"/>
        <v/>
      </c>
      <c r="AD669" s="26" t="str">
        <f t="shared" si="97"/>
        <v/>
      </c>
      <c r="AE669" s="26" t="str">
        <f t="shared" si="98"/>
        <v/>
      </c>
      <c r="AF669" t="str">
        <f t="shared" si="91"/>
        <v>0</v>
      </c>
      <c r="AG669">
        <f t="shared" si="92"/>
        <v>0</v>
      </c>
      <c r="AH669" s="34">
        <f t="shared" si="99"/>
        <v>0</v>
      </c>
    </row>
    <row r="670" spans="1:34">
      <c r="A670" s="26"/>
      <c r="B670" s="26">
        <f t="shared" si="93"/>
        <v>0</v>
      </c>
      <c r="C670" s="26">
        <f>IF('３　回答貼付シート'!$F667&lt;&gt;0,VLOOKUP('３　回答貼付シート'!$F667,$AF$2048:$AG$2054,2,FALSE),0)</f>
        <v>0</v>
      </c>
      <c r="D670" s="26">
        <f>IF('３　回答貼付シート'!$G667&lt;&gt;0,VLOOKUP(('３　回答貼付シート'!$G667), $AF$2048:$AG$2054,2,FALSE),0)</f>
        <v>0</v>
      </c>
      <c r="E670" s="26">
        <f>'３　回答貼付シート'!$H667</f>
        <v>0</v>
      </c>
      <c r="F670" s="26">
        <f>IF(E670=0,0,VLOOKUP($B670,'２　情報入力シート'!$A$2:$E$2049,5))</f>
        <v>0</v>
      </c>
      <c r="G670" s="26">
        <f>IF('３　回答貼付シート'!I667="ない",0,IF('３　回答貼付シート'!I667="１～２日（にち）ある",1,IF('３　回答貼付シート'!I667="３～５日（にち）ある",2,IF('３　回答貼付シート'!I667="ほぼ毎日（まいにち）ある",3,))))</f>
        <v>0</v>
      </c>
      <c r="H670" s="26">
        <f>IF('３　回答貼付シート'!J667="ない",0,IF('３　回答貼付シート'!J667="１～２日（にち）ある",1,IF('３　回答貼付シート'!J667="３～５日（にち）ある",2,IF('３　回答貼付シート'!J667="ほぼ毎日（まいにち）ある",3,))))</f>
        <v>0</v>
      </c>
      <c r="I670" s="26">
        <f>IF('３　回答貼付シート'!K667="ない",0,IF('３　回答貼付シート'!K667="１～２日（にち）ある",1,IF('３　回答貼付シート'!K667="３～５日（にち）ある",2,IF('３　回答貼付シート'!K667="ほぼ毎日（まいにち）ある",3,))))</f>
        <v>0</v>
      </c>
      <c r="J670" s="26">
        <f>IF('３　回答貼付シート'!L667="ない",0,IF('３　回答貼付シート'!L667="１～２日（にち）ある",1,IF('３　回答貼付シート'!L667="３～５日（にち）ある",2,IF('３　回答貼付シート'!L667="ほぼ毎日（まいにち）ある",3,))))</f>
        <v>0</v>
      </c>
      <c r="K670" s="26">
        <f>IF('３　回答貼付シート'!M667="ない",0,IF('３　回答貼付シート'!M667="１～２日（にち）ある",1,IF('３　回答貼付シート'!M667="３～５日（にち）ある",2,IF('３　回答貼付シート'!M667="ほぼ毎日（まいにち）ある",3,))))</f>
        <v>0</v>
      </c>
      <c r="L670" s="26">
        <f>IF('３　回答貼付シート'!N667="ない",0,IF('３　回答貼付シート'!N667="１～２日（にち）ある",1,IF('３　回答貼付シート'!N667="３～５日（にち）ある",2,IF('３　回答貼付シート'!N667="ほぼ毎日（まいにち）ある",3,))))</f>
        <v>0</v>
      </c>
      <c r="M670" s="26">
        <f>IF('３　回答貼付シート'!O667="ない",0,IF('３　回答貼付シート'!O667="１～２日（にち）ある",1,IF('３　回答貼付シート'!O667="３～５日（にち）ある",2,IF('３　回答貼付シート'!O667="ほぼ毎日（まいにち）ある",3,))))</f>
        <v>0</v>
      </c>
      <c r="N670" s="26">
        <f>IF('３　回答貼付シート'!P667="ない",0,IF('３　回答貼付シート'!P667="１～２日（にち）ある",1,IF('３　回答貼付シート'!P667="３～５日（にち）ある",2,IF('３　回答貼付シート'!P667="ほぼ毎日（まいにち）ある",3,))))</f>
        <v>0</v>
      </c>
      <c r="O670" s="26">
        <f>IF('３　回答貼付シート'!Q667="ない",0,IF('３　回答貼付シート'!Q667="１～２日（にち）ある",1,IF('３　回答貼付シート'!Q667="３～５日（にち）ある",2,IF('３　回答貼付シート'!Q667="ほぼ毎日（まいにち）ある",3,))))</f>
        <v>0</v>
      </c>
      <c r="P670" s="26">
        <f>IF('３　回答貼付シート'!R667="ない",0,IF('３　回答貼付シート'!R667="１～２日（にち）ある",1,IF('３　回答貼付シート'!R667="３～５日（にち）ある",2,IF('３　回答貼付シート'!R667="ほぼ毎日（まいにち）ある",3,))))</f>
        <v>0</v>
      </c>
      <c r="Q670" s="26">
        <f>IF('３　回答貼付シート'!S667="ない",0,IF('３　回答貼付シート'!S667="１～２日（にち）ある",1,IF('３　回答貼付シート'!S667="３～５日（にち）ある",2,IF('３　回答貼付シート'!S667="ほぼ毎日（まいにち）ある",3,))))</f>
        <v>0</v>
      </c>
      <c r="R670" s="26">
        <f>IF('３　回答貼付シート'!T667="ない",0,IF('３　回答貼付シート'!T667="１～２日（にち）ある",1,IF('３　回答貼付シート'!T667="３～５日（にち）ある",2,IF('３　回答貼付シート'!T667="ほぼ毎日（まいにち）ある",3,))))</f>
        <v>0</v>
      </c>
      <c r="S670" s="26">
        <f>IF('３　回答貼付シート'!U667="ない",0,IF('３　回答貼付シート'!U667="１～２日（にち）ある",1,IF('３　回答貼付シート'!U667="３～５日（にち）ある",2,IF('３　回答貼付シート'!U667="ほぼ毎日（まいにち）ある",3,))))</f>
        <v>0</v>
      </c>
      <c r="T670" s="26">
        <f>IF('３　回答貼付シート'!V667="ない",0,IF('３　回答貼付シート'!V667="１～２日（にち）ある",1,IF('３　回答貼付シート'!V667="３～５日（にち）ある",2,IF('３　回答貼付シート'!V667="ほぼ毎日（まいにち）ある",3,))))</f>
        <v>0</v>
      </c>
      <c r="U670" s="26">
        <f>IF('３　回答貼付シート'!W667="ない",0,IF('３　回答貼付シート'!W667="１～２日（にち）ある",1,IF('３　回答貼付シート'!W667="３～５日（にち）ある",2,IF('３　回答貼付シート'!W667="ほぼ毎日（まいにち）ある",3,))))</f>
        <v>0</v>
      </c>
      <c r="V670" s="26">
        <f>IF('３　回答貼付シート'!X667="ない",0,IF('３　回答貼付シート'!X667="１～２日（にち）ある",1,IF('３　回答貼付シート'!X667="３～５日（にち）ある",2,IF('３　回答貼付シート'!X667="ほぼ毎日（まいにち）ある",3,))))</f>
        <v>0</v>
      </c>
      <c r="W670" s="26">
        <f>IF('３　回答貼付シート'!Y667="ない",0,IF('３　回答貼付シート'!Y667="１～２日（にち）ある",1,IF('３　回答貼付シート'!Y667="３～５日（にち）ある",2,IF('３　回答貼付シート'!Y667="ほぼ毎日（まいにち）ある",3,))))</f>
        <v>0</v>
      </c>
      <c r="X670" s="26">
        <f>IF('３　回答貼付シート'!Z667="ない",0,IF('３　回答貼付シート'!Z667="１～２日（にち）ある",1,IF('３　回答貼付シート'!Z667="３～５日（にち）ある",2,IF('３　回答貼付シート'!Z667="ほぼ毎日（まいにち）ある",3,))))</f>
        <v>0</v>
      </c>
      <c r="Y670" s="26">
        <f>IF('３　回答貼付シート'!AA667="ない",0,IF('３　回答貼付シート'!AA667="１～２日（にち）ある",1,IF('３　回答貼付シート'!AA667="３～５日（にち）ある",2,IF('３　回答貼付シート'!AA667="ほぼ毎日（まいにち）ある",3,))))</f>
        <v>0</v>
      </c>
      <c r="Z670" s="26">
        <f>'３　回答貼付シート'!$AB667</f>
        <v>0</v>
      </c>
      <c r="AA670" s="26" t="str">
        <f t="shared" si="94"/>
        <v/>
      </c>
      <c r="AB670" s="26" t="str">
        <f t="shared" si="95"/>
        <v/>
      </c>
      <c r="AC670" s="26" t="str">
        <f t="shared" si="96"/>
        <v/>
      </c>
      <c r="AD670" s="26" t="str">
        <f t="shared" si="97"/>
        <v/>
      </c>
      <c r="AE670" s="26" t="str">
        <f t="shared" si="98"/>
        <v/>
      </c>
      <c r="AF670" t="str">
        <f t="shared" si="91"/>
        <v>0</v>
      </c>
      <c r="AG670">
        <f t="shared" si="92"/>
        <v>0</v>
      </c>
      <c r="AH670" s="34">
        <f t="shared" si="99"/>
        <v>0</v>
      </c>
    </row>
    <row r="671" spans="1:34">
      <c r="A671" s="26"/>
      <c r="B671" s="26">
        <f t="shared" si="93"/>
        <v>0</v>
      </c>
      <c r="C671" s="26">
        <f>IF('３　回答貼付シート'!$F668&lt;&gt;0,VLOOKUP('３　回答貼付シート'!$F668,$AF$2048:$AG$2054,2,FALSE),0)</f>
        <v>0</v>
      </c>
      <c r="D671" s="26">
        <f>IF('３　回答貼付シート'!$G668&lt;&gt;0,VLOOKUP(('３　回答貼付シート'!$G668), $AF$2048:$AG$2054,2,FALSE),0)</f>
        <v>0</v>
      </c>
      <c r="E671" s="26">
        <f>'３　回答貼付シート'!$H668</f>
        <v>0</v>
      </c>
      <c r="F671" s="26">
        <f>IF(E671=0,0,VLOOKUP($B671,'２　情報入力シート'!$A$2:$E$2049,5))</f>
        <v>0</v>
      </c>
      <c r="G671" s="26">
        <f>IF('３　回答貼付シート'!I668="ない",0,IF('３　回答貼付シート'!I668="１～２日（にち）ある",1,IF('３　回答貼付シート'!I668="３～５日（にち）ある",2,IF('３　回答貼付シート'!I668="ほぼ毎日（まいにち）ある",3,))))</f>
        <v>0</v>
      </c>
      <c r="H671" s="26">
        <f>IF('３　回答貼付シート'!J668="ない",0,IF('３　回答貼付シート'!J668="１～２日（にち）ある",1,IF('３　回答貼付シート'!J668="３～５日（にち）ある",2,IF('３　回答貼付シート'!J668="ほぼ毎日（まいにち）ある",3,))))</f>
        <v>0</v>
      </c>
      <c r="I671" s="26">
        <f>IF('３　回答貼付シート'!K668="ない",0,IF('３　回答貼付シート'!K668="１～２日（にち）ある",1,IF('３　回答貼付シート'!K668="３～５日（にち）ある",2,IF('３　回答貼付シート'!K668="ほぼ毎日（まいにち）ある",3,))))</f>
        <v>0</v>
      </c>
      <c r="J671" s="26">
        <f>IF('３　回答貼付シート'!L668="ない",0,IF('３　回答貼付シート'!L668="１～２日（にち）ある",1,IF('３　回答貼付シート'!L668="３～５日（にち）ある",2,IF('３　回答貼付シート'!L668="ほぼ毎日（まいにち）ある",3,))))</f>
        <v>0</v>
      </c>
      <c r="K671" s="26">
        <f>IF('３　回答貼付シート'!M668="ない",0,IF('３　回答貼付シート'!M668="１～２日（にち）ある",1,IF('３　回答貼付シート'!M668="３～５日（にち）ある",2,IF('３　回答貼付シート'!M668="ほぼ毎日（まいにち）ある",3,))))</f>
        <v>0</v>
      </c>
      <c r="L671" s="26">
        <f>IF('３　回答貼付シート'!N668="ない",0,IF('３　回答貼付シート'!N668="１～２日（にち）ある",1,IF('３　回答貼付シート'!N668="３～５日（にち）ある",2,IF('３　回答貼付シート'!N668="ほぼ毎日（まいにち）ある",3,))))</f>
        <v>0</v>
      </c>
      <c r="M671" s="26">
        <f>IF('３　回答貼付シート'!O668="ない",0,IF('３　回答貼付シート'!O668="１～２日（にち）ある",1,IF('３　回答貼付シート'!O668="３～５日（にち）ある",2,IF('３　回答貼付シート'!O668="ほぼ毎日（まいにち）ある",3,))))</f>
        <v>0</v>
      </c>
      <c r="N671" s="26">
        <f>IF('３　回答貼付シート'!P668="ない",0,IF('３　回答貼付シート'!P668="１～２日（にち）ある",1,IF('３　回答貼付シート'!P668="３～５日（にち）ある",2,IF('３　回答貼付シート'!P668="ほぼ毎日（まいにち）ある",3,))))</f>
        <v>0</v>
      </c>
      <c r="O671" s="26">
        <f>IF('３　回答貼付シート'!Q668="ない",0,IF('３　回答貼付シート'!Q668="１～２日（にち）ある",1,IF('３　回答貼付シート'!Q668="３～５日（にち）ある",2,IF('３　回答貼付シート'!Q668="ほぼ毎日（まいにち）ある",3,))))</f>
        <v>0</v>
      </c>
      <c r="P671" s="26">
        <f>IF('３　回答貼付シート'!R668="ない",0,IF('３　回答貼付シート'!R668="１～２日（にち）ある",1,IF('３　回答貼付シート'!R668="３～５日（にち）ある",2,IF('３　回答貼付シート'!R668="ほぼ毎日（まいにち）ある",3,))))</f>
        <v>0</v>
      </c>
      <c r="Q671" s="26">
        <f>IF('３　回答貼付シート'!S668="ない",0,IF('３　回答貼付シート'!S668="１～２日（にち）ある",1,IF('３　回答貼付シート'!S668="３～５日（にち）ある",2,IF('３　回答貼付シート'!S668="ほぼ毎日（まいにち）ある",3,))))</f>
        <v>0</v>
      </c>
      <c r="R671" s="26">
        <f>IF('３　回答貼付シート'!T668="ない",0,IF('３　回答貼付シート'!T668="１～２日（にち）ある",1,IF('３　回答貼付シート'!T668="３～５日（にち）ある",2,IF('３　回答貼付シート'!T668="ほぼ毎日（まいにち）ある",3,))))</f>
        <v>0</v>
      </c>
      <c r="S671" s="26">
        <f>IF('３　回答貼付シート'!U668="ない",0,IF('３　回答貼付シート'!U668="１～２日（にち）ある",1,IF('３　回答貼付シート'!U668="３～５日（にち）ある",2,IF('３　回答貼付シート'!U668="ほぼ毎日（まいにち）ある",3,))))</f>
        <v>0</v>
      </c>
      <c r="T671" s="26">
        <f>IF('３　回答貼付シート'!V668="ない",0,IF('３　回答貼付シート'!V668="１～２日（にち）ある",1,IF('３　回答貼付シート'!V668="３～５日（にち）ある",2,IF('３　回答貼付シート'!V668="ほぼ毎日（まいにち）ある",3,))))</f>
        <v>0</v>
      </c>
      <c r="U671" s="26">
        <f>IF('３　回答貼付シート'!W668="ない",0,IF('３　回答貼付シート'!W668="１～２日（にち）ある",1,IF('３　回答貼付シート'!W668="３～５日（にち）ある",2,IF('３　回答貼付シート'!W668="ほぼ毎日（まいにち）ある",3,))))</f>
        <v>0</v>
      </c>
      <c r="V671" s="26">
        <f>IF('３　回答貼付シート'!X668="ない",0,IF('３　回答貼付シート'!X668="１～２日（にち）ある",1,IF('３　回答貼付シート'!X668="３～５日（にち）ある",2,IF('３　回答貼付シート'!X668="ほぼ毎日（まいにち）ある",3,))))</f>
        <v>0</v>
      </c>
      <c r="W671" s="26">
        <f>IF('３　回答貼付シート'!Y668="ない",0,IF('３　回答貼付シート'!Y668="１～２日（にち）ある",1,IF('３　回答貼付シート'!Y668="３～５日（にち）ある",2,IF('３　回答貼付シート'!Y668="ほぼ毎日（まいにち）ある",3,))))</f>
        <v>0</v>
      </c>
      <c r="X671" s="26">
        <f>IF('３　回答貼付シート'!Z668="ない",0,IF('３　回答貼付シート'!Z668="１～２日（にち）ある",1,IF('３　回答貼付シート'!Z668="３～５日（にち）ある",2,IF('３　回答貼付シート'!Z668="ほぼ毎日（まいにち）ある",3,))))</f>
        <v>0</v>
      </c>
      <c r="Y671" s="26">
        <f>IF('３　回答貼付シート'!AA668="ない",0,IF('３　回答貼付シート'!AA668="１～２日（にち）ある",1,IF('３　回答貼付シート'!AA668="３～５日（にち）ある",2,IF('３　回答貼付シート'!AA668="ほぼ毎日（まいにち）ある",3,))))</f>
        <v>0</v>
      </c>
      <c r="Z671" s="26">
        <f>'３　回答貼付シート'!$AB668</f>
        <v>0</v>
      </c>
      <c r="AA671" s="26" t="str">
        <f t="shared" si="94"/>
        <v/>
      </c>
      <c r="AB671" s="26" t="str">
        <f t="shared" si="95"/>
        <v/>
      </c>
      <c r="AC671" s="26" t="str">
        <f t="shared" si="96"/>
        <v/>
      </c>
      <c r="AD671" s="26" t="str">
        <f t="shared" si="97"/>
        <v/>
      </c>
      <c r="AE671" s="26" t="str">
        <f t="shared" si="98"/>
        <v/>
      </c>
      <c r="AF671" t="str">
        <f t="shared" si="91"/>
        <v>0</v>
      </c>
      <c r="AG671">
        <f t="shared" si="92"/>
        <v>0</v>
      </c>
      <c r="AH671" s="34">
        <f t="shared" si="99"/>
        <v>0</v>
      </c>
    </row>
    <row r="672" spans="1:34">
      <c r="A672" s="26"/>
      <c r="B672" s="26">
        <f t="shared" si="93"/>
        <v>0</v>
      </c>
      <c r="C672" s="26">
        <f>IF('３　回答貼付シート'!$F669&lt;&gt;0,VLOOKUP('３　回答貼付シート'!$F669,$AF$2048:$AG$2054,2,FALSE),0)</f>
        <v>0</v>
      </c>
      <c r="D672" s="26">
        <f>IF('３　回答貼付シート'!$G669&lt;&gt;0,VLOOKUP(('３　回答貼付シート'!$G669), $AF$2048:$AG$2054,2,FALSE),0)</f>
        <v>0</v>
      </c>
      <c r="E672" s="26">
        <f>'３　回答貼付シート'!$H669</f>
        <v>0</v>
      </c>
      <c r="F672" s="26">
        <f>IF(E672=0,0,VLOOKUP($B672,'２　情報入力シート'!$A$2:$E$2049,5))</f>
        <v>0</v>
      </c>
      <c r="G672" s="26">
        <f>IF('３　回答貼付シート'!I669="ない",0,IF('３　回答貼付シート'!I669="１～２日（にち）ある",1,IF('３　回答貼付シート'!I669="３～５日（にち）ある",2,IF('３　回答貼付シート'!I669="ほぼ毎日（まいにち）ある",3,))))</f>
        <v>0</v>
      </c>
      <c r="H672" s="26">
        <f>IF('３　回答貼付シート'!J669="ない",0,IF('３　回答貼付シート'!J669="１～２日（にち）ある",1,IF('３　回答貼付シート'!J669="３～５日（にち）ある",2,IF('３　回答貼付シート'!J669="ほぼ毎日（まいにち）ある",3,))))</f>
        <v>0</v>
      </c>
      <c r="I672" s="26">
        <f>IF('３　回答貼付シート'!K669="ない",0,IF('３　回答貼付シート'!K669="１～２日（にち）ある",1,IF('３　回答貼付シート'!K669="３～５日（にち）ある",2,IF('３　回答貼付シート'!K669="ほぼ毎日（まいにち）ある",3,))))</f>
        <v>0</v>
      </c>
      <c r="J672" s="26">
        <f>IF('３　回答貼付シート'!L669="ない",0,IF('３　回答貼付シート'!L669="１～２日（にち）ある",1,IF('３　回答貼付シート'!L669="３～５日（にち）ある",2,IF('３　回答貼付シート'!L669="ほぼ毎日（まいにち）ある",3,))))</f>
        <v>0</v>
      </c>
      <c r="K672" s="26">
        <f>IF('３　回答貼付シート'!M669="ない",0,IF('３　回答貼付シート'!M669="１～２日（にち）ある",1,IF('３　回答貼付シート'!M669="３～５日（にち）ある",2,IF('３　回答貼付シート'!M669="ほぼ毎日（まいにち）ある",3,))))</f>
        <v>0</v>
      </c>
      <c r="L672" s="26">
        <f>IF('３　回答貼付シート'!N669="ない",0,IF('３　回答貼付シート'!N669="１～２日（にち）ある",1,IF('３　回答貼付シート'!N669="３～５日（にち）ある",2,IF('３　回答貼付シート'!N669="ほぼ毎日（まいにち）ある",3,))))</f>
        <v>0</v>
      </c>
      <c r="M672" s="26">
        <f>IF('３　回答貼付シート'!O669="ない",0,IF('３　回答貼付シート'!O669="１～２日（にち）ある",1,IF('３　回答貼付シート'!O669="３～５日（にち）ある",2,IF('３　回答貼付シート'!O669="ほぼ毎日（まいにち）ある",3,))))</f>
        <v>0</v>
      </c>
      <c r="N672" s="26">
        <f>IF('３　回答貼付シート'!P669="ない",0,IF('３　回答貼付シート'!P669="１～２日（にち）ある",1,IF('３　回答貼付シート'!P669="３～５日（にち）ある",2,IF('３　回答貼付シート'!P669="ほぼ毎日（まいにち）ある",3,))))</f>
        <v>0</v>
      </c>
      <c r="O672" s="26">
        <f>IF('３　回答貼付シート'!Q669="ない",0,IF('３　回答貼付シート'!Q669="１～２日（にち）ある",1,IF('３　回答貼付シート'!Q669="３～５日（にち）ある",2,IF('３　回答貼付シート'!Q669="ほぼ毎日（まいにち）ある",3,))))</f>
        <v>0</v>
      </c>
      <c r="P672" s="26">
        <f>IF('３　回答貼付シート'!R669="ない",0,IF('３　回答貼付シート'!R669="１～２日（にち）ある",1,IF('３　回答貼付シート'!R669="３～５日（にち）ある",2,IF('３　回答貼付シート'!R669="ほぼ毎日（まいにち）ある",3,))))</f>
        <v>0</v>
      </c>
      <c r="Q672" s="26">
        <f>IF('３　回答貼付シート'!S669="ない",0,IF('３　回答貼付シート'!S669="１～２日（にち）ある",1,IF('３　回答貼付シート'!S669="３～５日（にち）ある",2,IF('３　回答貼付シート'!S669="ほぼ毎日（まいにち）ある",3,))))</f>
        <v>0</v>
      </c>
      <c r="R672" s="26">
        <f>IF('３　回答貼付シート'!T669="ない",0,IF('３　回答貼付シート'!T669="１～２日（にち）ある",1,IF('３　回答貼付シート'!T669="３～５日（にち）ある",2,IF('３　回答貼付シート'!T669="ほぼ毎日（まいにち）ある",3,))))</f>
        <v>0</v>
      </c>
      <c r="S672" s="26">
        <f>IF('３　回答貼付シート'!U669="ない",0,IF('３　回答貼付シート'!U669="１～２日（にち）ある",1,IF('３　回答貼付シート'!U669="３～５日（にち）ある",2,IF('３　回答貼付シート'!U669="ほぼ毎日（まいにち）ある",3,))))</f>
        <v>0</v>
      </c>
      <c r="T672" s="26">
        <f>IF('３　回答貼付シート'!V669="ない",0,IF('３　回答貼付シート'!V669="１～２日（にち）ある",1,IF('３　回答貼付シート'!V669="３～５日（にち）ある",2,IF('３　回答貼付シート'!V669="ほぼ毎日（まいにち）ある",3,))))</f>
        <v>0</v>
      </c>
      <c r="U672" s="26">
        <f>IF('３　回答貼付シート'!W669="ない",0,IF('３　回答貼付シート'!W669="１～２日（にち）ある",1,IF('３　回答貼付シート'!W669="３～５日（にち）ある",2,IF('３　回答貼付シート'!W669="ほぼ毎日（まいにち）ある",3,))))</f>
        <v>0</v>
      </c>
      <c r="V672" s="26">
        <f>IF('３　回答貼付シート'!X669="ない",0,IF('３　回答貼付シート'!X669="１～２日（にち）ある",1,IF('３　回答貼付シート'!X669="３～５日（にち）ある",2,IF('３　回答貼付シート'!X669="ほぼ毎日（まいにち）ある",3,))))</f>
        <v>0</v>
      </c>
      <c r="W672" s="26">
        <f>IF('３　回答貼付シート'!Y669="ない",0,IF('３　回答貼付シート'!Y669="１～２日（にち）ある",1,IF('３　回答貼付シート'!Y669="３～５日（にち）ある",2,IF('３　回答貼付シート'!Y669="ほぼ毎日（まいにち）ある",3,))))</f>
        <v>0</v>
      </c>
      <c r="X672" s="26">
        <f>IF('３　回答貼付シート'!Z669="ない",0,IF('３　回答貼付シート'!Z669="１～２日（にち）ある",1,IF('３　回答貼付シート'!Z669="３～５日（にち）ある",2,IF('３　回答貼付シート'!Z669="ほぼ毎日（まいにち）ある",3,))))</f>
        <v>0</v>
      </c>
      <c r="Y672" s="26">
        <f>IF('３　回答貼付シート'!AA669="ない",0,IF('３　回答貼付シート'!AA669="１～２日（にち）ある",1,IF('３　回答貼付シート'!AA669="３～５日（にち）ある",2,IF('３　回答貼付シート'!AA669="ほぼ毎日（まいにち）ある",3,))))</f>
        <v>0</v>
      </c>
      <c r="Z672" s="26">
        <f>'３　回答貼付シート'!$AB669</f>
        <v>0</v>
      </c>
      <c r="AA672" s="26" t="str">
        <f t="shared" si="94"/>
        <v/>
      </c>
      <c r="AB672" s="26" t="str">
        <f t="shared" si="95"/>
        <v/>
      </c>
      <c r="AC672" s="26" t="str">
        <f t="shared" si="96"/>
        <v/>
      </c>
      <c r="AD672" s="26" t="str">
        <f t="shared" si="97"/>
        <v/>
      </c>
      <c r="AE672" s="26" t="str">
        <f t="shared" si="98"/>
        <v/>
      </c>
      <c r="AF672" t="str">
        <f t="shared" si="91"/>
        <v>0</v>
      </c>
      <c r="AG672">
        <f t="shared" si="92"/>
        <v>0</v>
      </c>
      <c r="AH672" s="34">
        <f t="shared" si="99"/>
        <v>0</v>
      </c>
    </row>
    <row r="673" spans="1:34">
      <c r="A673" s="26"/>
      <c r="B673" s="26">
        <f t="shared" si="93"/>
        <v>0</v>
      </c>
      <c r="C673" s="26">
        <f>IF('３　回答貼付シート'!$F670&lt;&gt;0,VLOOKUP('３　回答貼付シート'!$F670,$AF$2048:$AG$2054,2,FALSE),0)</f>
        <v>0</v>
      </c>
      <c r="D673" s="26">
        <f>IF('３　回答貼付シート'!$G670&lt;&gt;0,VLOOKUP(('３　回答貼付シート'!$G670), $AF$2048:$AG$2054,2,FALSE),0)</f>
        <v>0</v>
      </c>
      <c r="E673" s="26">
        <f>'３　回答貼付シート'!$H670</f>
        <v>0</v>
      </c>
      <c r="F673" s="26">
        <f>IF(E673=0,0,VLOOKUP($B673,'２　情報入力シート'!$A$2:$E$2049,5))</f>
        <v>0</v>
      </c>
      <c r="G673" s="26">
        <f>IF('３　回答貼付シート'!I670="ない",0,IF('３　回答貼付シート'!I670="１～２日（にち）ある",1,IF('３　回答貼付シート'!I670="３～５日（にち）ある",2,IF('３　回答貼付シート'!I670="ほぼ毎日（まいにち）ある",3,))))</f>
        <v>0</v>
      </c>
      <c r="H673" s="26">
        <f>IF('３　回答貼付シート'!J670="ない",0,IF('３　回答貼付シート'!J670="１～２日（にち）ある",1,IF('３　回答貼付シート'!J670="３～５日（にち）ある",2,IF('３　回答貼付シート'!J670="ほぼ毎日（まいにち）ある",3,))))</f>
        <v>0</v>
      </c>
      <c r="I673" s="26">
        <f>IF('３　回答貼付シート'!K670="ない",0,IF('３　回答貼付シート'!K670="１～２日（にち）ある",1,IF('３　回答貼付シート'!K670="３～５日（にち）ある",2,IF('３　回答貼付シート'!K670="ほぼ毎日（まいにち）ある",3,))))</f>
        <v>0</v>
      </c>
      <c r="J673" s="26">
        <f>IF('３　回答貼付シート'!L670="ない",0,IF('３　回答貼付シート'!L670="１～２日（にち）ある",1,IF('３　回答貼付シート'!L670="３～５日（にち）ある",2,IF('３　回答貼付シート'!L670="ほぼ毎日（まいにち）ある",3,))))</f>
        <v>0</v>
      </c>
      <c r="K673" s="26">
        <f>IF('３　回答貼付シート'!M670="ない",0,IF('３　回答貼付シート'!M670="１～２日（にち）ある",1,IF('３　回答貼付シート'!M670="３～５日（にち）ある",2,IF('３　回答貼付シート'!M670="ほぼ毎日（まいにち）ある",3,))))</f>
        <v>0</v>
      </c>
      <c r="L673" s="26">
        <f>IF('３　回答貼付シート'!N670="ない",0,IF('３　回答貼付シート'!N670="１～２日（にち）ある",1,IF('３　回答貼付シート'!N670="３～５日（にち）ある",2,IF('３　回答貼付シート'!N670="ほぼ毎日（まいにち）ある",3,))))</f>
        <v>0</v>
      </c>
      <c r="M673" s="26">
        <f>IF('３　回答貼付シート'!O670="ない",0,IF('３　回答貼付シート'!O670="１～２日（にち）ある",1,IF('３　回答貼付シート'!O670="３～５日（にち）ある",2,IF('３　回答貼付シート'!O670="ほぼ毎日（まいにち）ある",3,))))</f>
        <v>0</v>
      </c>
      <c r="N673" s="26">
        <f>IF('３　回答貼付シート'!P670="ない",0,IF('３　回答貼付シート'!P670="１～２日（にち）ある",1,IF('３　回答貼付シート'!P670="３～５日（にち）ある",2,IF('３　回答貼付シート'!P670="ほぼ毎日（まいにち）ある",3,))))</f>
        <v>0</v>
      </c>
      <c r="O673" s="26">
        <f>IF('３　回答貼付シート'!Q670="ない",0,IF('３　回答貼付シート'!Q670="１～２日（にち）ある",1,IF('３　回答貼付シート'!Q670="３～５日（にち）ある",2,IF('３　回答貼付シート'!Q670="ほぼ毎日（まいにち）ある",3,))))</f>
        <v>0</v>
      </c>
      <c r="P673" s="26">
        <f>IF('３　回答貼付シート'!R670="ない",0,IF('３　回答貼付シート'!R670="１～２日（にち）ある",1,IF('３　回答貼付シート'!R670="３～５日（にち）ある",2,IF('３　回答貼付シート'!R670="ほぼ毎日（まいにち）ある",3,))))</f>
        <v>0</v>
      </c>
      <c r="Q673" s="26">
        <f>IF('３　回答貼付シート'!S670="ない",0,IF('３　回答貼付シート'!S670="１～２日（にち）ある",1,IF('３　回答貼付シート'!S670="３～５日（にち）ある",2,IF('３　回答貼付シート'!S670="ほぼ毎日（まいにち）ある",3,))))</f>
        <v>0</v>
      </c>
      <c r="R673" s="26">
        <f>IF('３　回答貼付シート'!T670="ない",0,IF('３　回答貼付シート'!T670="１～２日（にち）ある",1,IF('３　回答貼付シート'!T670="３～５日（にち）ある",2,IF('３　回答貼付シート'!T670="ほぼ毎日（まいにち）ある",3,))))</f>
        <v>0</v>
      </c>
      <c r="S673" s="26">
        <f>IF('３　回答貼付シート'!U670="ない",0,IF('３　回答貼付シート'!U670="１～２日（にち）ある",1,IF('３　回答貼付シート'!U670="３～５日（にち）ある",2,IF('３　回答貼付シート'!U670="ほぼ毎日（まいにち）ある",3,))))</f>
        <v>0</v>
      </c>
      <c r="T673" s="26">
        <f>IF('３　回答貼付シート'!V670="ない",0,IF('３　回答貼付シート'!V670="１～２日（にち）ある",1,IF('３　回答貼付シート'!V670="３～５日（にち）ある",2,IF('３　回答貼付シート'!V670="ほぼ毎日（まいにち）ある",3,))))</f>
        <v>0</v>
      </c>
      <c r="U673" s="26">
        <f>IF('３　回答貼付シート'!W670="ない",0,IF('３　回答貼付シート'!W670="１～２日（にち）ある",1,IF('３　回答貼付シート'!W670="３～５日（にち）ある",2,IF('３　回答貼付シート'!W670="ほぼ毎日（まいにち）ある",3,))))</f>
        <v>0</v>
      </c>
      <c r="V673" s="26">
        <f>IF('３　回答貼付シート'!X670="ない",0,IF('３　回答貼付シート'!X670="１～２日（にち）ある",1,IF('３　回答貼付シート'!X670="３～５日（にち）ある",2,IF('３　回答貼付シート'!X670="ほぼ毎日（まいにち）ある",3,))))</f>
        <v>0</v>
      </c>
      <c r="W673" s="26">
        <f>IF('３　回答貼付シート'!Y670="ない",0,IF('３　回答貼付シート'!Y670="１～２日（にち）ある",1,IF('３　回答貼付シート'!Y670="３～５日（にち）ある",2,IF('３　回答貼付シート'!Y670="ほぼ毎日（まいにち）ある",3,))))</f>
        <v>0</v>
      </c>
      <c r="X673" s="26">
        <f>IF('３　回答貼付シート'!Z670="ない",0,IF('３　回答貼付シート'!Z670="１～２日（にち）ある",1,IF('３　回答貼付シート'!Z670="３～５日（にち）ある",2,IF('３　回答貼付シート'!Z670="ほぼ毎日（まいにち）ある",3,))))</f>
        <v>0</v>
      </c>
      <c r="Y673" s="26">
        <f>IF('３　回答貼付シート'!AA670="ない",0,IF('３　回答貼付シート'!AA670="１～２日（にち）ある",1,IF('３　回答貼付シート'!AA670="３～５日（にち）ある",2,IF('３　回答貼付シート'!AA670="ほぼ毎日（まいにち）ある",3,))))</f>
        <v>0</v>
      </c>
      <c r="Z673" s="26">
        <f>'３　回答貼付シート'!$AB670</f>
        <v>0</v>
      </c>
      <c r="AA673" s="26" t="str">
        <f t="shared" si="94"/>
        <v/>
      </c>
      <c r="AB673" s="26" t="str">
        <f t="shared" si="95"/>
        <v/>
      </c>
      <c r="AC673" s="26" t="str">
        <f t="shared" si="96"/>
        <v/>
      </c>
      <c r="AD673" s="26" t="str">
        <f t="shared" si="97"/>
        <v/>
      </c>
      <c r="AE673" s="26" t="str">
        <f t="shared" si="98"/>
        <v/>
      </c>
      <c r="AF673" t="str">
        <f t="shared" si="91"/>
        <v>0</v>
      </c>
      <c r="AG673">
        <f t="shared" si="92"/>
        <v>0</v>
      </c>
      <c r="AH673" s="34">
        <f t="shared" si="99"/>
        <v>0</v>
      </c>
    </row>
    <row r="674" spans="1:34">
      <c r="A674" s="26"/>
      <c r="B674" s="26">
        <f t="shared" si="93"/>
        <v>0</v>
      </c>
      <c r="C674" s="26">
        <f>IF('３　回答貼付シート'!$F671&lt;&gt;0,VLOOKUP('３　回答貼付シート'!$F671,$AF$2048:$AG$2054,2,FALSE),0)</f>
        <v>0</v>
      </c>
      <c r="D674" s="26">
        <f>IF('３　回答貼付シート'!$G671&lt;&gt;0,VLOOKUP(('３　回答貼付シート'!$G671), $AF$2048:$AG$2054,2,FALSE),0)</f>
        <v>0</v>
      </c>
      <c r="E674" s="26">
        <f>'３　回答貼付シート'!$H671</f>
        <v>0</v>
      </c>
      <c r="F674" s="26">
        <f>IF(E674=0,0,VLOOKUP($B674,'２　情報入力シート'!$A$2:$E$2049,5))</f>
        <v>0</v>
      </c>
      <c r="G674" s="26">
        <f>IF('３　回答貼付シート'!I671="ない",0,IF('３　回答貼付シート'!I671="１～２日（にち）ある",1,IF('３　回答貼付シート'!I671="３～５日（にち）ある",2,IF('３　回答貼付シート'!I671="ほぼ毎日（まいにち）ある",3,))))</f>
        <v>0</v>
      </c>
      <c r="H674" s="26">
        <f>IF('３　回答貼付シート'!J671="ない",0,IF('３　回答貼付シート'!J671="１～２日（にち）ある",1,IF('３　回答貼付シート'!J671="３～５日（にち）ある",2,IF('３　回答貼付シート'!J671="ほぼ毎日（まいにち）ある",3,))))</f>
        <v>0</v>
      </c>
      <c r="I674" s="26">
        <f>IF('３　回答貼付シート'!K671="ない",0,IF('３　回答貼付シート'!K671="１～２日（にち）ある",1,IF('３　回答貼付シート'!K671="３～５日（にち）ある",2,IF('３　回答貼付シート'!K671="ほぼ毎日（まいにち）ある",3,))))</f>
        <v>0</v>
      </c>
      <c r="J674" s="26">
        <f>IF('３　回答貼付シート'!L671="ない",0,IF('３　回答貼付シート'!L671="１～２日（にち）ある",1,IF('３　回答貼付シート'!L671="３～５日（にち）ある",2,IF('３　回答貼付シート'!L671="ほぼ毎日（まいにち）ある",3,))))</f>
        <v>0</v>
      </c>
      <c r="K674" s="26">
        <f>IF('３　回答貼付シート'!M671="ない",0,IF('３　回答貼付シート'!M671="１～２日（にち）ある",1,IF('３　回答貼付シート'!M671="３～５日（にち）ある",2,IF('３　回答貼付シート'!M671="ほぼ毎日（まいにち）ある",3,))))</f>
        <v>0</v>
      </c>
      <c r="L674" s="26">
        <f>IF('３　回答貼付シート'!N671="ない",0,IF('３　回答貼付シート'!N671="１～２日（にち）ある",1,IF('３　回答貼付シート'!N671="３～５日（にち）ある",2,IF('３　回答貼付シート'!N671="ほぼ毎日（まいにち）ある",3,))))</f>
        <v>0</v>
      </c>
      <c r="M674" s="26">
        <f>IF('３　回答貼付シート'!O671="ない",0,IF('３　回答貼付シート'!O671="１～２日（にち）ある",1,IF('３　回答貼付シート'!O671="３～５日（にち）ある",2,IF('３　回答貼付シート'!O671="ほぼ毎日（まいにち）ある",3,))))</f>
        <v>0</v>
      </c>
      <c r="N674" s="26">
        <f>IF('３　回答貼付シート'!P671="ない",0,IF('３　回答貼付シート'!P671="１～２日（にち）ある",1,IF('３　回答貼付シート'!P671="３～５日（にち）ある",2,IF('３　回答貼付シート'!P671="ほぼ毎日（まいにち）ある",3,))))</f>
        <v>0</v>
      </c>
      <c r="O674" s="26">
        <f>IF('３　回答貼付シート'!Q671="ない",0,IF('３　回答貼付シート'!Q671="１～２日（にち）ある",1,IF('３　回答貼付シート'!Q671="３～５日（にち）ある",2,IF('３　回答貼付シート'!Q671="ほぼ毎日（まいにち）ある",3,))))</f>
        <v>0</v>
      </c>
      <c r="P674" s="26">
        <f>IF('３　回答貼付シート'!R671="ない",0,IF('３　回答貼付シート'!R671="１～２日（にち）ある",1,IF('３　回答貼付シート'!R671="３～５日（にち）ある",2,IF('３　回答貼付シート'!R671="ほぼ毎日（まいにち）ある",3,))))</f>
        <v>0</v>
      </c>
      <c r="Q674" s="26">
        <f>IF('３　回答貼付シート'!S671="ない",0,IF('３　回答貼付シート'!S671="１～２日（にち）ある",1,IF('３　回答貼付シート'!S671="３～５日（にち）ある",2,IF('３　回答貼付シート'!S671="ほぼ毎日（まいにち）ある",3,))))</f>
        <v>0</v>
      </c>
      <c r="R674" s="26">
        <f>IF('３　回答貼付シート'!T671="ない",0,IF('３　回答貼付シート'!T671="１～２日（にち）ある",1,IF('３　回答貼付シート'!T671="３～５日（にち）ある",2,IF('３　回答貼付シート'!T671="ほぼ毎日（まいにち）ある",3,))))</f>
        <v>0</v>
      </c>
      <c r="S674" s="26">
        <f>IF('３　回答貼付シート'!U671="ない",0,IF('３　回答貼付シート'!U671="１～２日（にち）ある",1,IF('３　回答貼付シート'!U671="３～５日（にち）ある",2,IF('３　回答貼付シート'!U671="ほぼ毎日（まいにち）ある",3,))))</f>
        <v>0</v>
      </c>
      <c r="T674" s="26">
        <f>IF('３　回答貼付シート'!V671="ない",0,IF('３　回答貼付シート'!V671="１～２日（にち）ある",1,IF('３　回答貼付シート'!V671="３～５日（にち）ある",2,IF('３　回答貼付シート'!V671="ほぼ毎日（まいにち）ある",3,))))</f>
        <v>0</v>
      </c>
      <c r="U674" s="26">
        <f>IF('３　回答貼付シート'!W671="ない",0,IF('３　回答貼付シート'!W671="１～２日（にち）ある",1,IF('３　回答貼付シート'!W671="３～５日（にち）ある",2,IF('３　回答貼付シート'!W671="ほぼ毎日（まいにち）ある",3,))))</f>
        <v>0</v>
      </c>
      <c r="V674" s="26">
        <f>IF('３　回答貼付シート'!X671="ない",0,IF('３　回答貼付シート'!X671="１～２日（にち）ある",1,IF('３　回答貼付シート'!X671="３～５日（にち）ある",2,IF('３　回答貼付シート'!X671="ほぼ毎日（まいにち）ある",3,))))</f>
        <v>0</v>
      </c>
      <c r="W674" s="26">
        <f>IF('３　回答貼付シート'!Y671="ない",0,IF('３　回答貼付シート'!Y671="１～２日（にち）ある",1,IF('３　回答貼付シート'!Y671="３～５日（にち）ある",2,IF('３　回答貼付シート'!Y671="ほぼ毎日（まいにち）ある",3,))))</f>
        <v>0</v>
      </c>
      <c r="X674" s="26">
        <f>IF('３　回答貼付シート'!Z671="ない",0,IF('３　回答貼付シート'!Z671="１～２日（にち）ある",1,IF('３　回答貼付シート'!Z671="３～５日（にち）ある",2,IF('３　回答貼付シート'!Z671="ほぼ毎日（まいにち）ある",3,))))</f>
        <v>0</v>
      </c>
      <c r="Y674" s="26">
        <f>IF('３　回答貼付シート'!AA671="ない",0,IF('３　回答貼付シート'!AA671="１～２日（にち）ある",1,IF('３　回答貼付シート'!AA671="３～５日（にち）ある",2,IF('３　回答貼付シート'!AA671="ほぼ毎日（まいにち）ある",3,))))</f>
        <v>0</v>
      </c>
      <c r="Z674" s="26">
        <f>'３　回答貼付シート'!$AB671</f>
        <v>0</v>
      </c>
      <c r="AA674" s="26" t="str">
        <f t="shared" si="94"/>
        <v/>
      </c>
      <c r="AB674" s="26" t="str">
        <f t="shared" si="95"/>
        <v/>
      </c>
      <c r="AC674" s="26" t="str">
        <f t="shared" si="96"/>
        <v/>
      </c>
      <c r="AD674" s="26" t="str">
        <f t="shared" si="97"/>
        <v/>
      </c>
      <c r="AE674" s="26" t="str">
        <f t="shared" si="98"/>
        <v/>
      </c>
      <c r="AF674" t="str">
        <f t="shared" si="91"/>
        <v>0</v>
      </c>
      <c r="AG674">
        <f t="shared" si="92"/>
        <v>0</v>
      </c>
      <c r="AH674" s="34">
        <f t="shared" si="99"/>
        <v>0</v>
      </c>
    </row>
    <row r="675" spans="1:34">
      <c r="A675" s="26"/>
      <c r="B675" s="26">
        <f t="shared" si="93"/>
        <v>0</v>
      </c>
      <c r="C675" s="26">
        <f>IF('３　回答貼付シート'!$F672&lt;&gt;0,VLOOKUP('３　回答貼付シート'!$F672,$AF$2048:$AG$2054,2,FALSE),0)</f>
        <v>0</v>
      </c>
      <c r="D675" s="26">
        <f>IF('３　回答貼付シート'!$G672&lt;&gt;0,VLOOKUP(('３　回答貼付シート'!$G672), $AF$2048:$AG$2054,2,FALSE),0)</f>
        <v>0</v>
      </c>
      <c r="E675" s="26">
        <f>'３　回答貼付シート'!$H672</f>
        <v>0</v>
      </c>
      <c r="F675" s="26">
        <f>IF(E675=0,0,VLOOKUP($B675,'２　情報入力シート'!$A$2:$E$2049,5))</f>
        <v>0</v>
      </c>
      <c r="G675" s="26">
        <f>IF('３　回答貼付シート'!I672="ない",0,IF('３　回答貼付シート'!I672="１～２日（にち）ある",1,IF('３　回答貼付シート'!I672="３～５日（にち）ある",2,IF('３　回答貼付シート'!I672="ほぼ毎日（まいにち）ある",3,))))</f>
        <v>0</v>
      </c>
      <c r="H675" s="26">
        <f>IF('３　回答貼付シート'!J672="ない",0,IF('３　回答貼付シート'!J672="１～２日（にち）ある",1,IF('３　回答貼付シート'!J672="３～５日（にち）ある",2,IF('３　回答貼付シート'!J672="ほぼ毎日（まいにち）ある",3,))))</f>
        <v>0</v>
      </c>
      <c r="I675" s="26">
        <f>IF('３　回答貼付シート'!K672="ない",0,IF('３　回答貼付シート'!K672="１～２日（にち）ある",1,IF('３　回答貼付シート'!K672="３～５日（にち）ある",2,IF('３　回答貼付シート'!K672="ほぼ毎日（まいにち）ある",3,))))</f>
        <v>0</v>
      </c>
      <c r="J675" s="26">
        <f>IF('３　回答貼付シート'!L672="ない",0,IF('３　回答貼付シート'!L672="１～２日（にち）ある",1,IF('３　回答貼付シート'!L672="３～５日（にち）ある",2,IF('３　回答貼付シート'!L672="ほぼ毎日（まいにち）ある",3,))))</f>
        <v>0</v>
      </c>
      <c r="K675" s="26">
        <f>IF('３　回答貼付シート'!M672="ない",0,IF('３　回答貼付シート'!M672="１～２日（にち）ある",1,IF('３　回答貼付シート'!M672="３～５日（にち）ある",2,IF('３　回答貼付シート'!M672="ほぼ毎日（まいにち）ある",3,))))</f>
        <v>0</v>
      </c>
      <c r="L675" s="26">
        <f>IF('３　回答貼付シート'!N672="ない",0,IF('３　回答貼付シート'!N672="１～２日（にち）ある",1,IF('３　回答貼付シート'!N672="３～５日（にち）ある",2,IF('３　回答貼付シート'!N672="ほぼ毎日（まいにち）ある",3,))))</f>
        <v>0</v>
      </c>
      <c r="M675" s="26">
        <f>IF('３　回答貼付シート'!O672="ない",0,IF('３　回答貼付シート'!O672="１～２日（にち）ある",1,IF('３　回答貼付シート'!O672="３～５日（にち）ある",2,IF('３　回答貼付シート'!O672="ほぼ毎日（まいにち）ある",3,))))</f>
        <v>0</v>
      </c>
      <c r="N675" s="26">
        <f>IF('３　回答貼付シート'!P672="ない",0,IF('３　回答貼付シート'!P672="１～２日（にち）ある",1,IF('３　回答貼付シート'!P672="３～５日（にち）ある",2,IF('３　回答貼付シート'!P672="ほぼ毎日（まいにち）ある",3,))))</f>
        <v>0</v>
      </c>
      <c r="O675" s="26">
        <f>IF('３　回答貼付シート'!Q672="ない",0,IF('３　回答貼付シート'!Q672="１～２日（にち）ある",1,IF('３　回答貼付シート'!Q672="３～５日（にち）ある",2,IF('３　回答貼付シート'!Q672="ほぼ毎日（まいにち）ある",3,))))</f>
        <v>0</v>
      </c>
      <c r="P675" s="26">
        <f>IF('３　回答貼付シート'!R672="ない",0,IF('３　回答貼付シート'!R672="１～２日（にち）ある",1,IF('３　回答貼付シート'!R672="３～５日（にち）ある",2,IF('３　回答貼付シート'!R672="ほぼ毎日（まいにち）ある",3,))))</f>
        <v>0</v>
      </c>
      <c r="Q675" s="26">
        <f>IF('３　回答貼付シート'!S672="ない",0,IF('３　回答貼付シート'!S672="１～２日（にち）ある",1,IF('３　回答貼付シート'!S672="３～５日（にち）ある",2,IF('３　回答貼付シート'!S672="ほぼ毎日（まいにち）ある",3,))))</f>
        <v>0</v>
      </c>
      <c r="R675" s="26">
        <f>IF('３　回答貼付シート'!T672="ない",0,IF('３　回答貼付シート'!T672="１～２日（にち）ある",1,IF('３　回答貼付シート'!T672="３～５日（にち）ある",2,IF('３　回答貼付シート'!T672="ほぼ毎日（まいにち）ある",3,))))</f>
        <v>0</v>
      </c>
      <c r="S675" s="26">
        <f>IF('３　回答貼付シート'!U672="ない",0,IF('３　回答貼付シート'!U672="１～２日（にち）ある",1,IF('３　回答貼付シート'!U672="３～５日（にち）ある",2,IF('３　回答貼付シート'!U672="ほぼ毎日（まいにち）ある",3,))))</f>
        <v>0</v>
      </c>
      <c r="T675" s="26">
        <f>IF('３　回答貼付シート'!V672="ない",0,IF('３　回答貼付シート'!V672="１～２日（にち）ある",1,IF('３　回答貼付シート'!V672="３～５日（にち）ある",2,IF('３　回答貼付シート'!V672="ほぼ毎日（まいにち）ある",3,))))</f>
        <v>0</v>
      </c>
      <c r="U675" s="26">
        <f>IF('３　回答貼付シート'!W672="ない",0,IF('３　回答貼付シート'!W672="１～２日（にち）ある",1,IF('３　回答貼付シート'!W672="３～５日（にち）ある",2,IF('３　回答貼付シート'!W672="ほぼ毎日（まいにち）ある",3,))))</f>
        <v>0</v>
      </c>
      <c r="V675" s="26">
        <f>IF('３　回答貼付シート'!X672="ない",0,IF('３　回答貼付シート'!X672="１～２日（にち）ある",1,IF('３　回答貼付シート'!X672="３～５日（にち）ある",2,IF('３　回答貼付シート'!X672="ほぼ毎日（まいにち）ある",3,))))</f>
        <v>0</v>
      </c>
      <c r="W675" s="26">
        <f>IF('３　回答貼付シート'!Y672="ない",0,IF('３　回答貼付シート'!Y672="１～２日（にち）ある",1,IF('３　回答貼付シート'!Y672="３～５日（にち）ある",2,IF('３　回答貼付シート'!Y672="ほぼ毎日（まいにち）ある",3,))))</f>
        <v>0</v>
      </c>
      <c r="X675" s="26">
        <f>IF('３　回答貼付シート'!Z672="ない",0,IF('３　回答貼付シート'!Z672="１～２日（にち）ある",1,IF('３　回答貼付シート'!Z672="３～５日（にち）ある",2,IF('３　回答貼付シート'!Z672="ほぼ毎日（まいにち）ある",3,))))</f>
        <v>0</v>
      </c>
      <c r="Y675" s="26">
        <f>IF('３　回答貼付シート'!AA672="ない",0,IF('３　回答貼付シート'!AA672="１～２日（にち）ある",1,IF('３　回答貼付シート'!AA672="３～５日（にち）ある",2,IF('３　回答貼付シート'!AA672="ほぼ毎日（まいにち）ある",3,))))</f>
        <v>0</v>
      </c>
      <c r="Z675" s="26">
        <f>'３　回答貼付シート'!$AB672</f>
        <v>0</v>
      </c>
      <c r="AA675" s="26" t="str">
        <f t="shared" si="94"/>
        <v/>
      </c>
      <c r="AB675" s="26" t="str">
        <f t="shared" si="95"/>
        <v/>
      </c>
      <c r="AC675" s="26" t="str">
        <f t="shared" si="96"/>
        <v/>
      </c>
      <c r="AD675" s="26" t="str">
        <f t="shared" si="97"/>
        <v/>
      </c>
      <c r="AE675" s="26" t="str">
        <f t="shared" si="98"/>
        <v/>
      </c>
      <c r="AF675" t="str">
        <f t="shared" si="91"/>
        <v>0</v>
      </c>
      <c r="AG675">
        <f t="shared" si="92"/>
        <v>0</v>
      </c>
      <c r="AH675" s="34">
        <f t="shared" si="99"/>
        <v>0</v>
      </c>
    </row>
    <row r="676" spans="1:34">
      <c r="A676" s="26"/>
      <c r="B676" s="26">
        <f t="shared" si="93"/>
        <v>0</v>
      </c>
      <c r="C676" s="26">
        <f>IF('３　回答貼付シート'!$F673&lt;&gt;0,VLOOKUP('３　回答貼付シート'!$F673,$AF$2048:$AG$2054,2,FALSE),0)</f>
        <v>0</v>
      </c>
      <c r="D676" s="26">
        <f>IF('３　回答貼付シート'!$G673&lt;&gt;0,VLOOKUP(('３　回答貼付シート'!$G673), $AF$2048:$AG$2054,2,FALSE),0)</f>
        <v>0</v>
      </c>
      <c r="E676" s="26">
        <f>'３　回答貼付シート'!$H673</f>
        <v>0</v>
      </c>
      <c r="F676" s="26">
        <f>IF(E676=0,0,VLOOKUP($B676,'２　情報入力シート'!$A$2:$E$2049,5))</f>
        <v>0</v>
      </c>
      <c r="G676" s="26">
        <f>IF('３　回答貼付シート'!I673="ない",0,IF('３　回答貼付シート'!I673="１～２日（にち）ある",1,IF('３　回答貼付シート'!I673="３～５日（にち）ある",2,IF('３　回答貼付シート'!I673="ほぼ毎日（まいにち）ある",3,))))</f>
        <v>0</v>
      </c>
      <c r="H676" s="26">
        <f>IF('３　回答貼付シート'!J673="ない",0,IF('３　回答貼付シート'!J673="１～２日（にち）ある",1,IF('３　回答貼付シート'!J673="３～５日（にち）ある",2,IF('３　回答貼付シート'!J673="ほぼ毎日（まいにち）ある",3,))))</f>
        <v>0</v>
      </c>
      <c r="I676" s="26">
        <f>IF('３　回答貼付シート'!K673="ない",0,IF('３　回答貼付シート'!K673="１～２日（にち）ある",1,IF('３　回答貼付シート'!K673="３～５日（にち）ある",2,IF('３　回答貼付シート'!K673="ほぼ毎日（まいにち）ある",3,))))</f>
        <v>0</v>
      </c>
      <c r="J676" s="26">
        <f>IF('３　回答貼付シート'!L673="ない",0,IF('３　回答貼付シート'!L673="１～２日（にち）ある",1,IF('３　回答貼付シート'!L673="３～５日（にち）ある",2,IF('３　回答貼付シート'!L673="ほぼ毎日（まいにち）ある",3,))))</f>
        <v>0</v>
      </c>
      <c r="K676" s="26">
        <f>IF('３　回答貼付シート'!M673="ない",0,IF('３　回答貼付シート'!M673="１～２日（にち）ある",1,IF('３　回答貼付シート'!M673="３～５日（にち）ある",2,IF('３　回答貼付シート'!M673="ほぼ毎日（まいにち）ある",3,))))</f>
        <v>0</v>
      </c>
      <c r="L676" s="26">
        <f>IF('３　回答貼付シート'!N673="ない",0,IF('３　回答貼付シート'!N673="１～２日（にち）ある",1,IF('３　回答貼付シート'!N673="３～５日（にち）ある",2,IF('３　回答貼付シート'!N673="ほぼ毎日（まいにち）ある",3,))))</f>
        <v>0</v>
      </c>
      <c r="M676" s="26">
        <f>IF('３　回答貼付シート'!O673="ない",0,IF('３　回答貼付シート'!O673="１～２日（にち）ある",1,IF('３　回答貼付シート'!O673="３～５日（にち）ある",2,IF('３　回答貼付シート'!O673="ほぼ毎日（まいにち）ある",3,))))</f>
        <v>0</v>
      </c>
      <c r="N676" s="26">
        <f>IF('３　回答貼付シート'!P673="ない",0,IF('３　回答貼付シート'!P673="１～２日（にち）ある",1,IF('３　回答貼付シート'!P673="３～５日（にち）ある",2,IF('３　回答貼付シート'!P673="ほぼ毎日（まいにち）ある",3,))))</f>
        <v>0</v>
      </c>
      <c r="O676" s="26">
        <f>IF('３　回答貼付シート'!Q673="ない",0,IF('３　回答貼付シート'!Q673="１～２日（にち）ある",1,IF('３　回答貼付シート'!Q673="３～５日（にち）ある",2,IF('３　回答貼付シート'!Q673="ほぼ毎日（まいにち）ある",3,))))</f>
        <v>0</v>
      </c>
      <c r="P676" s="26">
        <f>IF('３　回答貼付シート'!R673="ない",0,IF('３　回答貼付シート'!R673="１～２日（にち）ある",1,IF('３　回答貼付シート'!R673="３～５日（にち）ある",2,IF('３　回答貼付シート'!R673="ほぼ毎日（まいにち）ある",3,))))</f>
        <v>0</v>
      </c>
      <c r="Q676" s="26">
        <f>IF('３　回答貼付シート'!S673="ない",0,IF('３　回答貼付シート'!S673="１～２日（にち）ある",1,IF('３　回答貼付シート'!S673="３～５日（にち）ある",2,IF('３　回答貼付シート'!S673="ほぼ毎日（まいにち）ある",3,))))</f>
        <v>0</v>
      </c>
      <c r="R676" s="26">
        <f>IF('３　回答貼付シート'!T673="ない",0,IF('３　回答貼付シート'!T673="１～２日（にち）ある",1,IF('３　回答貼付シート'!T673="３～５日（にち）ある",2,IF('３　回答貼付シート'!T673="ほぼ毎日（まいにち）ある",3,))))</f>
        <v>0</v>
      </c>
      <c r="S676" s="26">
        <f>IF('３　回答貼付シート'!U673="ない",0,IF('３　回答貼付シート'!U673="１～２日（にち）ある",1,IF('３　回答貼付シート'!U673="３～５日（にち）ある",2,IF('３　回答貼付シート'!U673="ほぼ毎日（まいにち）ある",3,))))</f>
        <v>0</v>
      </c>
      <c r="T676" s="26">
        <f>IF('３　回答貼付シート'!V673="ない",0,IF('３　回答貼付シート'!V673="１～２日（にち）ある",1,IF('３　回答貼付シート'!V673="３～５日（にち）ある",2,IF('３　回答貼付シート'!V673="ほぼ毎日（まいにち）ある",3,))))</f>
        <v>0</v>
      </c>
      <c r="U676" s="26">
        <f>IF('３　回答貼付シート'!W673="ない",0,IF('３　回答貼付シート'!W673="１～２日（にち）ある",1,IF('３　回答貼付シート'!W673="３～５日（にち）ある",2,IF('３　回答貼付シート'!W673="ほぼ毎日（まいにち）ある",3,))))</f>
        <v>0</v>
      </c>
      <c r="V676" s="26">
        <f>IF('３　回答貼付シート'!X673="ない",0,IF('３　回答貼付シート'!X673="１～２日（にち）ある",1,IF('３　回答貼付シート'!X673="３～５日（にち）ある",2,IF('３　回答貼付シート'!X673="ほぼ毎日（まいにち）ある",3,))))</f>
        <v>0</v>
      </c>
      <c r="W676" s="26">
        <f>IF('３　回答貼付シート'!Y673="ない",0,IF('３　回答貼付シート'!Y673="１～２日（にち）ある",1,IF('３　回答貼付シート'!Y673="３～５日（にち）ある",2,IF('３　回答貼付シート'!Y673="ほぼ毎日（まいにち）ある",3,))))</f>
        <v>0</v>
      </c>
      <c r="X676" s="26">
        <f>IF('３　回答貼付シート'!Z673="ない",0,IF('３　回答貼付シート'!Z673="１～２日（にち）ある",1,IF('３　回答貼付シート'!Z673="３～５日（にち）ある",2,IF('３　回答貼付シート'!Z673="ほぼ毎日（まいにち）ある",3,))))</f>
        <v>0</v>
      </c>
      <c r="Y676" s="26">
        <f>IF('３　回答貼付シート'!AA673="ない",0,IF('３　回答貼付シート'!AA673="１～２日（にち）ある",1,IF('３　回答貼付シート'!AA673="３～５日（にち）ある",2,IF('３　回答貼付シート'!AA673="ほぼ毎日（まいにち）ある",3,))))</f>
        <v>0</v>
      </c>
      <c r="Z676" s="26">
        <f>'３　回答貼付シート'!$AB673</f>
        <v>0</v>
      </c>
      <c r="AA676" s="26" t="str">
        <f t="shared" si="94"/>
        <v/>
      </c>
      <c r="AB676" s="26" t="str">
        <f t="shared" si="95"/>
        <v/>
      </c>
      <c r="AC676" s="26" t="str">
        <f t="shared" si="96"/>
        <v/>
      </c>
      <c r="AD676" s="26" t="str">
        <f t="shared" si="97"/>
        <v/>
      </c>
      <c r="AE676" s="26" t="str">
        <f t="shared" si="98"/>
        <v/>
      </c>
      <c r="AF676" t="str">
        <f t="shared" si="91"/>
        <v>0</v>
      </c>
      <c r="AG676">
        <f t="shared" si="92"/>
        <v>0</v>
      </c>
      <c r="AH676" s="34">
        <f t="shared" si="99"/>
        <v>0</v>
      </c>
    </row>
    <row r="677" spans="1:34">
      <c r="A677" s="26"/>
      <c r="B677" s="26">
        <f t="shared" si="93"/>
        <v>0</v>
      </c>
      <c r="C677" s="26">
        <f>IF('３　回答貼付シート'!$F674&lt;&gt;0,VLOOKUP('３　回答貼付シート'!$F674,$AF$2048:$AG$2054,2,FALSE),0)</f>
        <v>0</v>
      </c>
      <c r="D677" s="26">
        <f>IF('３　回答貼付シート'!$G674&lt;&gt;0,VLOOKUP(('３　回答貼付シート'!$G674), $AF$2048:$AG$2054,2,FALSE),0)</f>
        <v>0</v>
      </c>
      <c r="E677" s="26">
        <f>'３　回答貼付シート'!$H674</f>
        <v>0</v>
      </c>
      <c r="F677" s="26">
        <f>IF(E677=0,0,VLOOKUP($B677,'２　情報入力シート'!$A$2:$E$2049,5))</f>
        <v>0</v>
      </c>
      <c r="G677" s="26">
        <f>IF('３　回答貼付シート'!I674="ない",0,IF('３　回答貼付シート'!I674="１～２日（にち）ある",1,IF('３　回答貼付シート'!I674="３～５日（にち）ある",2,IF('３　回答貼付シート'!I674="ほぼ毎日（まいにち）ある",3,))))</f>
        <v>0</v>
      </c>
      <c r="H677" s="26">
        <f>IF('３　回答貼付シート'!J674="ない",0,IF('３　回答貼付シート'!J674="１～２日（にち）ある",1,IF('３　回答貼付シート'!J674="３～５日（にち）ある",2,IF('３　回答貼付シート'!J674="ほぼ毎日（まいにち）ある",3,))))</f>
        <v>0</v>
      </c>
      <c r="I677" s="26">
        <f>IF('３　回答貼付シート'!K674="ない",0,IF('３　回答貼付シート'!K674="１～２日（にち）ある",1,IF('３　回答貼付シート'!K674="３～５日（にち）ある",2,IF('３　回答貼付シート'!K674="ほぼ毎日（まいにち）ある",3,))))</f>
        <v>0</v>
      </c>
      <c r="J677" s="26">
        <f>IF('３　回答貼付シート'!L674="ない",0,IF('３　回答貼付シート'!L674="１～２日（にち）ある",1,IF('３　回答貼付シート'!L674="３～５日（にち）ある",2,IF('３　回答貼付シート'!L674="ほぼ毎日（まいにち）ある",3,))))</f>
        <v>0</v>
      </c>
      <c r="K677" s="26">
        <f>IF('３　回答貼付シート'!M674="ない",0,IF('３　回答貼付シート'!M674="１～２日（にち）ある",1,IF('３　回答貼付シート'!M674="３～５日（にち）ある",2,IF('３　回答貼付シート'!M674="ほぼ毎日（まいにち）ある",3,))))</f>
        <v>0</v>
      </c>
      <c r="L677" s="26">
        <f>IF('３　回答貼付シート'!N674="ない",0,IF('３　回答貼付シート'!N674="１～２日（にち）ある",1,IF('３　回答貼付シート'!N674="３～５日（にち）ある",2,IF('３　回答貼付シート'!N674="ほぼ毎日（まいにち）ある",3,))))</f>
        <v>0</v>
      </c>
      <c r="M677" s="26">
        <f>IF('３　回答貼付シート'!O674="ない",0,IF('３　回答貼付シート'!O674="１～２日（にち）ある",1,IF('３　回答貼付シート'!O674="３～５日（にち）ある",2,IF('３　回答貼付シート'!O674="ほぼ毎日（まいにち）ある",3,))))</f>
        <v>0</v>
      </c>
      <c r="N677" s="26">
        <f>IF('３　回答貼付シート'!P674="ない",0,IF('３　回答貼付シート'!P674="１～２日（にち）ある",1,IF('３　回答貼付シート'!P674="３～５日（にち）ある",2,IF('３　回答貼付シート'!P674="ほぼ毎日（まいにち）ある",3,))))</f>
        <v>0</v>
      </c>
      <c r="O677" s="26">
        <f>IF('３　回答貼付シート'!Q674="ない",0,IF('３　回答貼付シート'!Q674="１～２日（にち）ある",1,IF('３　回答貼付シート'!Q674="３～５日（にち）ある",2,IF('３　回答貼付シート'!Q674="ほぼ毎日（まいにち）ある",3,))))</f>
        <v>0</v>
      </c>
      <c r="P677" s="26">
        <f>IF('３　回答貼付シート'!R674="ない",0,IF('３　回答貼付シート'!R674="１～２日（にち）ある",1,IF('３　回答貼付シート'!R674="３～５日（にち）ある",2,IF('３　回答貼付シート'!R674="ほぼ毎日（まいにち）ある",3,))))</f>
        <v>0</v>
      </c>
      <c r="Q677" s="26">
        <f>IF('３　回答貼付シート'!S674="ない",0,IF('３　回答貼付シート'!S674="１～２日（にち）ある",1,IF('３　回答貼付シート'!S674="３～５日（にち）ある",2,IF('３　回答貼付シート'!S674="ほぼ毎日（まいにち）ある",3,))))</f>
        <v>0</v>
      </c>
      <c r="R677" s="26">
        <f>IF('３　回答貼付シート'!T674="ない",0,IF('３　回答貼付シート'!T674="１～２日（にち）ある",1,IF('３　回答貼付シート'!T674="３～５日（にち）ある",2,IF('３　回答貼付シート'!T674="ほぼ毎日（まいにち）ある",3,))))</f>
        <v>0</v>
      </c>
      <c r="S677" s="26">
        <f>IF('３　回答貼付シート'!U674="ない",0,IF('３　回答貼付シート'!U674="１～２日（にち）ある",1,IF('３　回答貼付シート'!U674="３～５日（にち）ある",2,IF('３　回答貼付シート'!U674="ほぼ毎日（まいにち）ある",3,))))</f>
        <v>0</v>
      </c>
      <c r="T677" s="26">
        <f>IF('３　回答貼付シート'!V674="ない",0,IF('３　回答貼付シート'!V674="１～２日（にち）ある",1,IF('３　回答貼付シート'!V674="３～５日（にち）ある",2,IF('３　回答貼付シート'!V674="ほぼ毎日（まいにち）ある",3,))))</f>
        <v>0</v>
      </c>
      <c r="U677" s="26">
        <f>IF('３　回答貼付シート'!W674="ない",0,IF('３　回答貼付シート'!W674="１～２日（にち）ある",1,IF('３　回答貼付シート'!W674="３～５日（にち）ある",2,IF('３　回答貼付シート'!W674="ほぼ毎日（まいにち）ある",3,))))</f>
        <v>0</v>
      </c>
      <c r="V677" s="26">
        <f>IF('３　回答貼付シート'!X674="ない",0,IF('３　回答貼付シート'!X674="１～２日（にち）ある",1,IF('３　回答貼付シート'!X674="３～５日（にち）ある",2,IF('３　回答貼付シート'!X674="ほぼ毎日（まいにち）ある",3,))))</f>
        <v>0</v>
      </c>
      <c r="W677" s="26">
        <f>IF('３　回答貼付シート'!Y674="ない",0,IF('３　回答貼付シート'!Y674="１～２日（にち）ある",1,IF('３　回答貼付シート'!Y674="３～５日（にち）ある",2,IF('３　回答貼付シート'!Y674="ほぼ毎日（まいにち）ある",3,))))</f>
        <v>0</v>
      </c>
      <c r="X677" s="26">
        <f>IF('３　回答貼付シート'!Z674="ない",0,IF('３　回答貼付シート'!Z674="１～２日（にち）ある",1,IF('３　回答貼付シート'!Z674="３～５日（にち）ある",2,IF('３　回答貼付シート'!Z674="ほぼ毎日（まいにち）ある",3,))))</f>
        <v>0</v>
      </c>
      <c r="Y677" s="26">
        <f>IF('３　回答貼付シート'!AA674="ない",0,IF('３　回答貼付シート'!AA674="１～２日（にち）ある",1,IF('３　回答貼付シート'!AA674="３～５日（にち）ある",2,IF('３　回答貼付シート'!AA674="ほぼ毎日（まいにち）ある",3,))))</f>
        <v>0</v>
      </c>
      <c r="Z677" s="26">
        <f>'３　回答貼付シート'!$AB674</f>
        <v>0</v>
      </c>
      <c r="AA677" s="26" t="str">
        <f t="shared" si="94"/>
        <v/>
      </c>
      <c r="AB677" s="26" t="str">
        <f t="shared" si="95"/>
        <v/>
      </c>
      <c r="AC677" s="26" t="str">
        <f t="shared" si="96"/>
        <v/>
      </c>
      <c r="AD677" s="26" t="str">
        <f t="shared" si="97"/>
        <v/>
      </c>
      <c r="AE677" s="26" t="str">
        <f t="shared" si="98"/>
        <v/>
      </c>
      <c r="AF677" t="str">
        <f t="shared" si="91"/>
        <v>0</v>
      </c>
      <c r="AG677">
        <f t="shared" si="92"/>
        <v>0</v>
      </c>
      <c r="AH677" s="34">
        <f t="shared" si="99"/>
        <v>0</v>
      </c>
    </row>
    <row r="678" spans="1:34">
      <c r="A678" s="26"/>
      <c r="B678" s="26">
        <f t="shared" si="93"/>
        <v>0</v>
      </c>
      <c r="C678" s="26">
        <f>IF('３　回答貼付シート'!$F675&lt;&gt;0,VLOOKUP('３　回答貼付シート'!$F675,$AF$2048:$AG$2054,2,FALSE),0)</f>
        <v>0</v>
      </c>
      <c r="D678" s="26">
        <f>IF('３　回答貼付シート'!$G675&lt;&gt;0,VLOOKUP(('３　回答貼付シート'!$G675), $AF$2048:$AG$2054,2,FALSE),0)</f>
        <v>0</v>
      </c>
      <c r="E678" s="26">
        <f>'３　回答貼付シート'!$H675</f>
        <v>0</v>
      </c>
      <c r="F678" s="26">
        <f>IF(E678=0,0,VLOOKUP($B678,'２　情報入力シート'!$A$2:$E$2049,5))</f>
        <v>0</v>
      </c>
      <c r="G678" s="26">
        <f>IF('３　回答貼付シート'!I675="ない",0,IF('３　回答貼付シート'!I675="１～２日（にち）ある",1,IF('３　回答貼付シート'!I675="３～５日（にち）ある",2,IF('３　回答貼付シート'!I675="ほぼ毎日（まいにち）ある",3,))))</f>
        <v>0</v>
      </c>
      <c r="H678" s="26">
        <f>IF('３　回答貼付シート'!J675="ない",0,IF('３　回答貼付シート'!J675="１～２日（にち）ある",1,IF('３　回答貼付シート'!J675="３～５日（にち）ある",2,IF('３　回答貼付シート'!J675="ほぼ毎日（まいにち）ある",3,))))</f>
        <v>0</v>
      </c>
      <c r="I678" s="26">
        <f>IF('３　回答貼付シート'!K675="ない",0,IF('３　回答貼付シート'!K675="１～２日（にち）ある",1,IF('３　回答貼付シート'!K675="３～５日（にち）ある",2,IF('３　回答貼付シート'!K675="ほぼ毎日（まいにち）ある",3,))))</f>
        <v>0</v>
      </c>
      <c r="J678" s="26">
        <f>IF('３　回答貼付シート'!L675="ない",0,IF('３　回答貼付シート'!L675="１～２日（にち）ある",1,IF('３　回答貼付シート'!L675="３～５日（にち）ある",2,IF('３　回答貼付シート'!L675="ほぼ毎日（まいにち）ある",3,))))</f>
        <v>0</v>
      </c>
      <c r="K678" s="26">
        <f>IF('３　回答貼付シート'!M675="ない",0,IF('３　回答貼付シート'!M675="１～２日（にち）ある",1,IF('３　回答貼付シート'!M675="３～５日（にち）ある",2,IF('３　回答貼付シート'!M675="ほぼ毎日（まいにち）ある",3,))))</f>
        <v>0</v>
      </c>
      <c r="L678" s="26">
        <f>IF('３　回答貼付シート'!N675="ない",0,IF('３　回答貼付シート'!N675="１～２日（にち）ある",1,IF('３　回答貼付シート'!N675="３～５日（にち）ある",2,IF('３　回答貼付シート'!N675="ほぼ毎日（まいにち）ある",3,))))</f>
        <v>0</v>
      </c>
      <c r="M678" s="26">
        <f>IF('３　回答貼付シート'!O675="ない",0,IF('３　回答貼付シート'!O675="１～２日（にち）ある",1,IF('３　回答貼付シート'!O675="３～５日（にち）ある",2,IF('３　回答貼付シート'!O675="ほぼ毎日（まいにち）ある",3,))))</f>
        <v>0</v>
      </c>
      <c r="N678" s="26">
        <f>IF('３　回答貼付シート'!P675="ない",0,IF('３　回答貼付シート'!P675="１～２日（にち）ある",1,IF('３　回答貼付シート'!P675="３～５日（にち）ある",2,IF('３　回答貼付シート'!P675="ほぼ毎日（まいにち）ある",3,))))</f>
        <v>0</v>
      </c>
      <c r="O678" s="26">
        <f>IF('３　回答貼付シート'!Q675="ない",0,IF('３　回答貼付シート'!Q675="１～２日（にち）ある",1,IF('３　回答貼付シート'!Q675="３～５日（にち）ある",2,IF('３　回答貼付シート'!Q675="ほぼ毎日（まいにち）ある",3,))))</f>
        <v>0</v>
      </c>
      <c r="P678" s="26">
        <f>IF('３　回答貼付シート'!R675="ない",0,IF('３　回答貼付シート'!R675="１～２日（にち）ある",1,IF('３　回答貼付シート'!R675="３～５日（にち）ある",2,IF('３　回答貼付シート'!R675="ほぼ毎日（まいにち）ある",3,))))</f>
        <v>0</v>
      </c>
      <c r="Q678" s="26">
        <f>IF('３　回答貼付シート'!S675="ない",0,IF('３　回答貼付シート'!S675="１～２日（にち）ある",1,IF('３　回答貼付シート'!S675="３～５日（にち）ある",2,IF('３　回答貼付シート'!S675="ほぼ毎日（まいにち）ある",3,))))</f>
        <v>0</v>
      </c>
      <c r="R678" s="26">
        <f>IF('３　回答貼付シート'!T675="ない",0,IF('３　回答貼付シート'!T675="１～２日（にち）ある",1,IF('３　回答貼付シート'!T675="３～５日（にち）ある",2,IF('３　回答貼付シート'!T675="ほぼ毎日（まいにち）ある",3,))))</f>
        <v>0</v>
      </c>
      <c r="S678" s="26">
        <f>IF('３　回答貼付シート'!U675="ない",0,IF('３　回答貼付シート'!U675="１～２日（にち）ある",1,IF('３　回答貼付シート'!U675="３～５日（にち）ある",2,IF('３　回答貼付シート'!U675="ほぼ毎日（まいにち）ある",3,))))</f>
        <v>0</v>
      </c>
      <c r="T678" s="26">
        <f>IF('３　回答貼付シート'!V675="ない",0,IF('３　回答貼付シート'!V675="１～２日（にち）ある",1,IF('３　回答貼付シート'!V675="３～５日（にち）ある",2,IF('３　回答貼付シート'!V675="ほぼ毎日（まいにち）ある",3,))))</f>
        <v>0</v>
      </c>
      <c r="U678" s="26">
        <f>IF('３　回答貼付シート'!W675="ない",0,IF('３　回答貼付シート'!W675="１～２日（にち）ある",1,IF('３　回答貼付シート'!W675="３～５日（にち）ある",2,IF('３　回答貼付シート'!W675="ほぼ毎日（まいにち）ある",3,))))</f>
        <v>0</v>
      </c>
      <c r="V678" s="26">
        <f>IF('３　回答貼付シート'!X675="ない",0,IF('３　回答貼付シート'!X675="１～２日（にち）ある",1,IF('３　回答貼付シート'!X675="３～５日（にち）ある",2,IF('３　回答貼付シート'!X675="ほぼ毎日（まいにち）ある",3,))))</f>
        <v>0</v>
      </c>
      <c r="W678" s="26">
        <f>IF('３　回答貼付シート'!Y675="ない",0,IF('３　回答貼付シート'!Y675="１～２日（にち）ある",1,IF('３　回答貼付シート'!Y675="３～５日（にち）ある",2,IF('３　回答貼付シート'!Y675="ほぼ毎日（まいにち）ある",3,))))</f>
        <v>0</v>
      </c>
      <c r="X678" s="26">
        <f>IF('３　回答貼付シート'!Z675="ない",0,IF('３　回答貼付シート'!Z675="１～２日（にち）ある",1,IF('３　回答貼付シート'!Z675="３～５日（にち）ある",2,IF('３　回答貼付シート'!Z675="ほぼ毎日（まいにち）ある",3,))))</f>
        <v>0</v>
      </c>
      <c r="Y678" s="26">
        <f>IF('３　回答貼付シート'!AA675="ない",0,IF('３　回答貼付シート'!AA675="１～２日（にち）ある",1,IF('３　回答貼付シート'!AA675="３～５日（にち）ある",2,IF('３　回答貼付シート'!AA675="ほぼ毎日（まいにち）ある",3,))))</f>
        <v>0</v>
      </c>
      <c r="Z678" s="26">
        <f>'３　回答貼付シート'!$AB675</f>
        <v>0</v>
      </c>
      <c r="AA678" s="26" t="str">
        <f t="shared" si="94"/>
        <v/>
      </c>
      <c r="AB678" s="26" t="str">
        <f t="shared" si="95"/>
        <v/>
      </c>
      <c r="AC678" s="26" t="str">
        <f t="shared" si="96"/>
        <v/>
      </c>
      <c r="AD678" s="26" t="str">
        <f t="shared" si="97"/>
        <v/>
      </c>
      <c r="AE678" s="26" t="str">
        <f t="shared" si="98"/>
        <v/>
      </c>
      <c r="AF678" t="str">
        <f t="shared" si="91"/>
        <v>0</v>
      </c>
      <c r="AG678">
        <f t="shared" si="92"/>
        <v>0</v>
      </c>
      <c r="AH678" s="34">
        <f t="shared" si="99"/>
        <v>0</v>
      </c>
    </row>
    <row r="679" spans="1:34">
      <c r="A679" s="26"/>
      <c r="B679" s="26">
        <f t="shared" si="93"/>
        <v>0</v>
      </c>
      <c r="C679" s="26">
        <f>IF('３　回答貼付シート'!$F676&lt;&gt;0,VLOOKUP('３　回答貼付シート'!$F676,$AF$2048:$AG$2054,2,FALSE),0)</f>
        <v>0</v>
      </c>
      <c r="D679" s="26">
        <f>IF('３　回答貼付シート'!$G676&lt;&gt;0,VLOOKUP(('３　回答貼付シート'!$G676), $AF$2048:$AG$2054,2,FALSE),0)</f>
        <v>0</v>
      </c>
      <c r="E679" s="26">
        <f>'３　回答貼付シート'!$H676</f>
        <v>0</v>
      </c>
      <c r="F679" s="26">
        <f>IF(E679=0,0,VLOOKUP($B679,'２　情報入力シート'!$A$2:$E$2049,5))</f>
        <v>0</v>
      </c>
      <c r="G679" s="26">
        <f>IF('３　回答貼付シート'!I676="ない",0,IF('３　回答貼付シート'!I676="１～２日（にち）ある",1,IF('３　回答貼付シート'!I676="３～５日（にち）ある",2,IF('３　回答貼付シート'!I676="ほぼ毎日（まいにち）ある",3,))))</f>
        <v>0</v>
      </c>
      <c r="H679" s="26">
        <f>IF('３　回答貼付シート'!J676="ない",0,IF('３　回答貼付シート'!J676="１～２日（にち）ある",1,IF('３　回答貼付シート'!J676="３～５日（にち）ある",2,IF('３　回答貼付シート'!J676="ほぼ毎日（まいにち）ある",3,))))</f>
        <v>0</v>
      </c>
      <c r="I679" s="26">
        <f>IF('３　回答貼付シート'!K676="ない",0,IF('３　回答貼付シート'!K676="１～２日（にち）ある",1,IF('３　回答貼付シート'!K676="３～５日（にち）ある",2,IF('３　回答貼付シート'!K676="ほぼ毎日（まいにち）ある",3,))))</f>
        <v>0</v>
      </c>
      <c r="J679" s="26">
        <f>IF('３　回答貼付シート'!L676="ない",0,IF('３　回答貼付シート'!L676="１～２日（にち）ある",1,IF('３　回答貼付シート'!L676="３～５日（にち）ある",2,IF('３　回答貼付シート'!L676="ほぼ毎日（まいにち）ある",3,))))</f>
        <v>0</v>
      </c>
      <c r="K679" s="26">
        <f>IF('３　回答貼付シート'!M676="ない",0,IF('３　回答貼付シート'!M676="１～２日（にち）ある",1,IF('３　回答貼付シート'!M676="３～５日（にち）ある",2,IF('３　回答貼付シート'!M676="ほぼ毎日（まいにち）ある",3,))))</f>
        <v>0</v>
      </c>
      <c r="L679" s="26">
        <f>IF('３　回答貼付シート'!N676="ない",0,IF('３　回答貼付シート'!N676="１～２日（にち）ある",1,IF('３　回答貼付シート'!N676="３～５日（にち）ある",2,IF('３　回答貼付シート'!N676="ほぼ毎日（まいにち）ある",3,))))</f>
        <v>0</v>
      </c>
      <c r="M679" s="26">
        <f>IF('３　回答貼付シート'!O676="ない",0,IF('３　回答貼付シート'!O676="１～２日（にち）ある",1,IF('３　回答貼付シート'!O676="３～５日（にち）ある",2,IF('３　回答貼付シート'!O676="ほぼ毎日（まいにち）ある",3,))))</f>
        <v>0</v>
      </c>
      <c r="N679" s="26">
        <f>IF('３　回答貼付シート'!P676="ない",0,IF('３　回答貼付シート'!P676="１～２日（にち）ある",1,IF('３　回答貼付シート'!P676="３～５日（にち）ある",2,IF('３　回答貼付シート'!P676="ほぼ毎日（まいにち）ある",3,))))</f>
        <v>0</v>
      </c>
      <c r="O679" s="26">
        <f>IF('３　回答貼付シート'!Q676="ない",0,IF('３　回答貼付シート'!Q676="１～２日（にち）ある",1,IF('３　回答貼付シート'!Q676="３～５日（にち）ある",2,IF('３　回答貼付シート'!Q676="ほぼ毎日（まいにち）ある",3,))))</f>
        <v>0</v>
      </c>
      <c r="P679" s="26">
        <f>IF('３　回答貼付シート'!R676="ない",0,IF('３　回答貼付シート'!R676="１～２日（にち）ある",1,IF('３　回答貼付シート'!R676="３～５日（にち）ある",2,IF('３　回答貼付シート'!R676="ほぼ毎日（まいにち）ある",3,))))</f>
        <v>0</v>
      </c>
      <c r="Q679" s="26">
        <f>IF('３　回答貼付シート'!S676="ない",0,IF('３　回答貼付シート'!S676="１～２日（にち）ある",1,IF('３　回答貼付シート'!S676="３～５日（にち）ある",2,IF('３　回答貼付シート'!S676="ほぼ毎日（まいにち）ある",3,))))</f>
        <v>0</v>
      </c>
      <c r="R679" s="26">
        <f>IF('３　回答貼付シート'!T676="ない",0,IF('３　回答貼付シート'!T676="１～２日（にち）ある",1,IF('３　回答貼付シート'!T676="３～５日（にち）ある",2,IF('３　回答貼付シート'!T676="ほぼ毎日（まいにち）ある",3,))))</f>
        <v>0</v>
      </c>
      <c r="S679" s="26">
        <f>IF('３　回答貼付シート'!U676="ない",0,IF('３　回答貼付シート'!U676="１～２日（にち）ある",1,IF('３　回答貼付シート'!U676="３～５日（にち）ある",2,IF('３　回答貼付シート'!U676="ほぼ毎日（まいにち）ある",3,))))</f>
        <v>0</v>
      </c>
      <c r="T679" s="26">
        <f>IF('３　回答貼付シート'!V676="ない",0,IF('３　回答貼付シート'!V676="１～２日（にち）ある",1,IF('３　回答貼付シート'!V676="３～５日（にち）ある",2,IF('３　回答貼付シート'!V676="ほぼ毎日（まいにち）ある",3,))))</f>
        <v>0</v>
      </c>
      <c r="U679" s="26">
        <f>IF('３　回答貼付シート'!W676="ない",0,IF('３　回答貼付シート'!W676="１～２日（にち）ある",1,IF('３　回答貼付シート'!W676="３～５日（にち）ある",2,IF('３　回答貼付シート'!W676="ほぼ毎日（まいにち）ある",3,))))</f>
        <v>0</v>
      </c>
      <c r="V679" s="26">
        <f>IF('３　回答貼付シート'!X676="ない",0,IF('３　回答貼付シート'!X676="１～２日（にち）ある",1,IF('３　回答貼付シート'!X676="３～５日（にち）ある",2,IF('３　回答貼付シート'!X676="ほぼ毎日（まいにち）ある",3,))))</f>
        <v>0</v>
      </c>
      <c r="W679" s="26">
        <f>IF('３　回答貼付シート'!Y676="ない",0,IF('３　回答貼付シート'!Y676="１～２日（にち）ある",1,IF('３　回答貼付シート'!Y676="３～５日（にち）ある",2,IF('３　回答貼付シート'!Y676="ほぼ毎日（まいにち）ある",3,))))</f>
        <v>0</v>
      </c>
      <c r="X679" s="26">
        <f>IF('３　回答貼付シート'!Z676="ない",0,IF('３　回答貼付シート'!Z676="１～２日（にち）ある",1,IF('３　回答貼付シート'!Z676="３～５日（にち）ある",2,IF('３　回答貼付シート'!Z676="ほぼ毎日（まいにち）ある",3,))))</f>
        <v>0</v>
      </c>
      <c r="Y679" s="26">
        <f>IF('３　回答貼付シート'!AA676="ない",0,IF('３　回答貼付シート'!AA676="１～２日（にち）ある",1,IF('３　回答貼付シート'!AA676="３～５日（にち）ある",2,IF('３　回答貼付シート'!AA676="ほぼ毎日（まいにち）ある",3,))))</f>
        <v>0</v>
      </c>
      <c r="Z679" s="26">
        <f>'３　回答貼付シート'!$AB676</f>
        <v>0</v>
      </c>
      <c r="AA679" s="26" t="str">
        <f t="shared" si="94"/>
        <v/>
      </c>
      <c r="AB679" s="26" t="str">
        <f t="shared" si="95"/>
        <v/>
      </c>
      <c r="AC679" s="26" t="str">
        <f t="shared" si="96"/>
        <v/>
      </c>
      <c r="AD679" s="26" t="str">
        <f t="shared" si="97"/>
        <v/>
      </c>
      <c r="AE679" s="26" t="str">
        <f t="shared" si="98"/>
        <v/>
      </c>
      <c r="AF679" t="str">
        <f t="shared" si="91"/>
        <v>0</v>
      </c>
      <c r="AG679">
        <f t="shared" si="92"/>
        <v>0</v>
      </c>
      <c r="AH679" s="34">
        <f t="shared" si="99"/>
        <v>0</v>
      </c>
    </row>
    <row r="680" spans="1:34">
      <c r="A680" s="26"/>
      <c r="B680" s="26">
        <f t="shared" si="93"/>
        <v>0</v>
      </c>
      <c r="C680" s="26">
        <f>IF('３　回答貼付シート'!$F677&lt;&gt;0,VLOOKUP('３　回答貼付シート'!$F677,$AF$2048:$AG$2054,2,FALSE),0)</f>
        <v>0</v>
      </c>
      <c r="D680" s="26">
        <f>IF('３　回答貼付シート'!$G677&lt;&gt;0,VLOOKUP(('３　回答貼付シート'!$G677), $AF$2048:$AG$2054,2,FALSE),0)</f>
        <v>0</v>
      </c>
      <c r="E680" s="26">
        <f>'３　回答貼付シート'!$H677</f>
        <v>0</v>
      </c>
      <c r="F680" s="26">
        <f>IF(E680=0,0,VLOOKUP($B680,'２　情報入力シート'!$A$2:$E$2049,5))</f>
        <v>0</v>
      </c>
      <c r="G680" s="26">
        <f>IF('３　回答貼付シート'!I677="ない",0,IF('３　回答貼付シート'!I677="１～２日（にち）ある",1,IF('３　回答貼付シート'!I677="３～５日（にち）ある",2,IF('３　回答貼付シート'!I677="ほぼ毎日（まいにち）ある",3,))))</f>
        <v>0</v>
      </c>
      <c r="H680" s="26">
        <f>IF('３　回答貼付シート'!J677="ない",0,IF('３　回答貼付シート'!J677="１～２日（にち）ある",1,IF('３　回答貼付シート'!J677="３～５日（にち）ある",2,IF('３　回答貼付シート'!J677="ほぼ毎日（まいにち）ある",3,))))</f>
        <v>0</v>
      </c>
      <c r="I680" s="26">
        <f>IF('３　回答貼付シート'!K677="ない",0,IF('３　回答貼付シート'!K677="１～２日（にち）ある",1,IF('３　回答貼付シート'!K677="３～５日（にち）ある",2,IF('３　回答貼付シート'!K677="ほぼ毎日（まいにち）ある",3,))))</f>
        <v>0</v>
      </c>
      <c r="J680" s="26">
        <f>IF('３　回答貼付シート'!L677="ない",0,IF('３　回答貼付シート'!L677="１～２日（にち）ある",1,IF('３　回答貼付シート'!L677="３～５日（にち）ある",2,IF('３　回答貼付シート'!L677="ほぼ毎日（まいにち）ある",3,))))</f>
        <v>0</v>
      </c>
      <c r="K680" s="26">
        <f>IF('３　回答貼付シート'!M677="ない",0,IF('３　回答貼付シート'!M677="１～２日（にち）ある",1,IF('３　回答貼付シート'!M677="３～５日（にち）ある",2,IF('３　回答貼付シート'!M677="ほぼ毎日（まいにち）ある",3,))))</f>
        <v>0</v>
      </c>
      <c r="L680" s="26">
        <f>IF('３　回答貼付シート'!N677="ない",0,IF('３　回答貼付シート'!N677="１～２日（にち）ある",1,IF('３　回答貼付シート'!N677="３～５日（にち）ある",2,IF('３　回答貼付シート'!N677="ほぼ毎日（まいにち）ある",3,))))</f>
        <v>0</v>
      </c>
      <c r="M680" s="26">
        <f>IF('３　回答貼付シート'!O677="ない",0,IF('３　回答貼付シート'!O677="１～２日（にち）ある",1,IF('３　回答貼付シート'!O677="３～５日（にち）ある",2,IF('３　回答貼付シート'!O677="ほぼ毎日（まいにち）ある",3,))))</f>
        <v>0</v>
      </c>
      <c r="N680" s="26">
        <f>IF('３　回答貼付シート'!P677="ない",0,IF('３　回答貼付シート'!P677="１～２日（にち）ある",1,IF('３　回答貼付シート'!P677="３～５日（にち）ある",2,IF('３　回答貼付シート'!P677="ほぼ毎日（まいにち）ある",3,))))</f>
        <v>0</v>
      </c>
      <c r="O680" s="26">
        <f>IF('３　回答貼付シート'!Q677="ない",0,IF('３　回答貼付シート'!Q677="１～２日（にち）ある",1,IF('３　回答貼付シート'!Q677="３～５日（にち）ある",2,IF('３　回答貼付シート'!Q677="ほぼ毎日（まいにち）ある",3,))))</f>
        <v>0</v>
      </c>
      <c r="P680" s="26">
        <f>IF('３　回答貼付シート'!R677="ない",0,IF('３　回答貼付シート'!R677="１～２日（にち）ある",1,IF('３　回答貼付シート'!R677="３～５日（にち）ある",2,IF('３　回答貼付シート'!R677="ほぼ毎日（まいにち）ある",3,))))</f>
        <v>0</v>
      </c>
      <c r="Q680" s="26">
        <f>IF('３　回答貼付シート'!S677="ない",0,IF('３　回答貼付シート'!S677="１～２日（にち）ある",1,IF('３　回答貼付シート'!S677="３～５日（にち）ある",2,IF('３　回答貼付シート'!S677="ほぼ毎日（まいにち）ある",3,))))</f>
        <v>0</v>
      </c>
      <c r="R680" s="26">
        <f>IF('３　回答貼付シート'!T677="ない",0,IF('３　回答貼付シート'!T677="１～２日（にち）ある",1,IF('３　回答貼付シート'!T677="３～５日（にち）ある",2,IF('３　回答貼付シート'!T677="ほぼ毎日（まいにち）ある",3,))))</f>
        <v>0</v>
      </c>
      <c r="S680" s="26">
        <f>IF('３　回答貼付シート'!U677="ない",0,IF('３　回答貼付シート'!U677="１～２日（にち）ある",1,IF('３　回答貼付シート'!U677="３～５日（にち）ある",2,IF('３　回答貼付シート'!U677="ほぼ毎日（まいにち）ある",3,))))</f>
        <v>0</v>
      </c>
      <c r="T680" s="26">
        <f>IF('３　回答貼付シート'!V677="ない",0,IF('３　回答貼付シート'!V677="１～２日（にち）ある",1,IF('３　回答貼付シート'!V677="３～５日（にち）ある",2,IF('３　回答貼付シート'!V677="ほぼ毎日（まいにち）ある",3,))))</f>
        <v>0</v>
      </c>
      <c r="U680" s="26">
        <f>IF('３　回答貼付シート'!W677="ない",0,IF('３　回答貼付シート'!W677="１～２日（にち）ある",1,IF('３　回答貼付シート'!W677="３～５日（にち）ある",2,IF('３　回答貼付シート'!W677="ほぼ毎日（まいにち）ある",3,))))</f>
        <v>0</v>
      </c>
      <c r="V680" s="26">
        <f>IF('３　回答貼付シート'!X677="ない",0,IF('３　回答貼付シート'!X677="１～２日（にち）ある",1,IF('３　回答貼付シート'!X677="３～５日（にち）ある",2,IF('３　回答貼付シート'!X677="ほぼ毎日（まいにち）ある",3,))))</f>
        <v>0</v>
      </c>
      <c r="W680" s="26">
        <f>IF('３　回答貼付シート'!Y677="ない",0,IF('３　回答貼付シート'!Y677="１～２日（にち）ある",1,IF('３　回答貼付シート'!Y677="３～５日（にち）ある",2,IF('３　回答貼付シート'!Y677="ほぼ毎日（まいにち）ある",3,))))</f>
        <v>0</v>
      </c>
      <c r="X680" s="26">
        <f>IF('３　回答貼付シート'!Z677="ない",0,IF('３　回答貼付シート'!Z677="１～２日（にち）ある",1,IF('３　回答貼付シート'!Z677="３～５日（にち）ある",2,IF('３　回答貼付シート'!Z677="ほぼ毎日（まいにち）ある",3,))))</f>
        <v>0</v>
      </c>
      <c r="Y680" s="26">
        <f>IF('３　回答貼付シート'!AA677="ない",0,IF('３　回答貼付シート'!AA677="１～２日（にち）ある",1,IF('３　回答貼付シート'!AA677="３～５日（にち）ある",2,IF('３　回答貼付シート'!AA677="ほぼ毎日（まいにち）ある",3,))))</f>
        <v>0</v>
      </c>
      <c r="Z680" s="26">
        <f>'３　回答貼付シート'!$AB677</f>
        <v>0</v>
      </c>
      <c r="AA680" s="26" t="str">
        <f t="shared" si="94"/>
        <v/>
      </c>
      <c r="AB680" s="26" t="str">
        <f t="shared" si="95"/>
        <v/>
      </c>
      <c r="AC680" s="26" t="str">
        <f t="shared" si="96"/>
        <v/>
      </c>
      <c r="AD680" s="26" t="str">
        <f t="shared" si="97"/>
        <v/>
      </c>
      <c r="AE680" s="26" t="str">
        <f t="shared" si="98"/>
        <v/>
      </c>
      <c r="AF680" t="str">
        <f t="shared" si="91"/>
        <v>0</v>
      </c>
      <c r="AG680">
        <f t="shared" si="92"/>
        <v>0</v>
      </c>
      <c r="AH680" s="34">
        <f t="shared" si="99"/>
        <v>0</v>
      </c>
    </row>
    <row r="681" spans="1:34">
      <c r="A681" s="26"/>
      <c r="B681" s="26">
        <f t="shared" si="93"/>
        <v>0</v>
      </c>
      <c r="C681" s="26">
        <f>IF('３　回答貼付シート'!$F678&lt;&gt;0,VLOOKUP('３　回答貼付シート'!$F678,$AF$2048:$AG$2054,2,FALSE),0)</f>
        <v>0</v>
      </c>
      <c r="D681" s="26">
        <f>IF('３　回答貼付シート'!$G678&lt;&gt;0,VLOOKUP(('３　回答貼付シート'!$G678), $AF$2048:$AG$2054,2,FALSE),0)</f>
        <v>0</v>
      </c>
      <c r="E681" s="26">
        <f>'３　回答貼付シート'!$H678</f>
        <v>0</v>
      </c>
      <c r="F681" s="26">
        <f>IF(E681=0,0,VLOOKUP($B681,'２　情報入力シート'!$A$2:$E$2049,5))</f>
        <v>0</v>
      </c>
      <c r="G681" s="26">
        <f>IF('３　回答貼付シート'!I678="ない",0,IF('３　回答貼付シート'!I678="１～２日（にち）ある",1,IF('３　回答貼付シート'!I678="３～５日（にち）ある",2,IF('３　回答貼付シート'!I678="ほぼ毎日（まいにち）ある",3,))))</f>
        <v>0</v>
      </c>
      <c r="H681" s="26">
        <f>IF('３　回答貼付シート'!J678="ない",0,IF('３　回答貼付シート'!J678="１～２日（にち）ある",1,IF('３　回答貼付シート'!J678="３～５日（にち）ある",2,IF('３　回答貼付シート'!J678="ほぼ毎日（まいにち）ある",3,))))</f>
        <v>0</v>
      </c>
      <c r="I681" s="26">
        <f>IF('３　回答貼付シート'!K678="ない",0,IF('３　回答貼付シート'!K678="１～２日（にち）ある",1,IF('３　回答貼付シート'!K678="３～５日（にち）ある",2,IF('３　回答貼付シート'!K678="ほぼ毎日（まいにち）ある",3,))))</f>
        <v>0</v>
      </c>
      <c r="J681" s="26">
        <f>IF('３　回答貼付シート'!L678="ない",0,IF('３　回答貼付シート'!L678="１～２日（にち）ある",1,IF('３　回答貼付シート'!L678="３～５日（にち）ある",2,IF('３　回答貼付シート'!L678="ほぼ毎日（まいにち）ある",3,))))</f>
        <v>0</v>
      </c>
      <c r="K681" s="26">
        <f>IF('３　回答貼付シート'!M678="ない",0,IF('３　回答貼付シート'!M678="１～２日（にち）ある",1,IF('３　回答貼付シート'!M678="３～５日（にち）ある",2,IF('３　回答貼付シート'!M678="ほぼ毎日（まいにち）ある",3,))))</f>
        <v>0</v>
      </c>
      <c r="L681" s="26">
        <f>IF('３　回答貼付シート'!N678="ない",0,IF('３　回答貼付シート'!N678="１～２日（にち）ある",1,IF('３　回答貼付シート'!N678="３～５日（にち）ある",2,IF('３　回答貼付シート'!N678="ほぼ毎日（まいにち）ある",3,))))</f>
        <v>0</v>
      </c>
      <c r="M681" s="26">
        <f>IF('３　回答貼付シート'!O678="ない",0,IF('３　回答貼付シート'!O678="１～２日（にち）ある",1,IF('３　回答貼付シート'!O678="３～５日（にち）ある",2,IF('３　回答貼付シート'!O678="ほぼ毎日（まいにち）ある",3,))))</f>
        <v>0</v>
      </c>
      <c r="N681" s="26">
        <f>IF('３　回答貼付シート'!P678="ない",0,IF('３　回答貼付シート'!P678="１～２日（にち）ある",1,IF('３　回答貼付シート'!P678="３～５日（にち）ある",2,IF('３　回答貼付シート'!P678="ほぼ毎日（まいにち）ある",3,))))</f>
        <v>0</v>
      </c>
      <c r="O681" s="26">
        <f>IF('３　回答貼付シート'!Q678="ない",0,IF('３　回答貼付シート'!Q678="１～２日（にち）ある",1,IF('３　回答貼付シート'!Q678="３～５日（にち）ある",2,IF('３　回答貼付シート'!Q678="ほぼ毎日（まいにち）ある",3,))))</f>
        <v>0</v>
      </c>
      <c r="P681" s="26">
        <f>IF('３　回答貼付シート'!R678="ない",0,IF('３　回答貼付シート'!R678="１～２日（にち）ある",1,IF('３　回答貼付シート'!R678="３～５日（にち）ある",2,IF('３　回答貼付シート'!R678="ほぼ毎日（まいにち）ある",3,))))</f>
        <v>0</v>
      </c>
      <c r="Q681" s="26">
        <f>IF('３　回答貼付シート'!S678="ない",0,IF('３　回答貼付シート'!S678="１～２日（にち）ある",1,IF('３　回答貼付シート'!S678="３～５日（にち）ある",2,IF('３　回答貼付シート'!S678="ほぼ毎日（まいにち）ある",3,))))</f>
        <v>0</v>
      </c>
      <c r="R681" s="26">
        <f>IF('３　回答貼付シート'!T678="ない",0,IF('３　回答貼付シート'!T678="１～２日（にち）ある",1,IF('３　回答貼付シート'!T678="３～５日（にち）ある",2,IF('３　回答貼付シート'!T678="ほぼ毎日（まいにち）ある",3,))))</f>
        <v>0</v>
      </c>
      <c r="S681" s="26">
        <f>IF('３　回答貼付シート'!U678="ない",0,IF('３　回答貼付シート'!U678="１～２日（にち）ある",1,IF('３　回答貼付シート'!U678="３～５日（にち）ある",2,IF('３　回答貼付シート'!U678="ほぼ毎日（まいにち）ある",3,))))</f>
        <v>0</v>
      </c>
      <c r="T681" s="26">
        <f>IF('３　回答貼付シート'!V678="ない",0,IF('３　回答貼付シート'!V678="１～２日（にち）ある",1,IF('３　回答貼付シート'!V678="３～５日（にち）ある",2,IF('３　回答貼付シート'!V678="ほぼ毎日（まいにち）ある",3,))))</f>
        <v>0</v>
      </c>
      <c r="U681" s="26">
        <f>IF('３　回答貼付シート'!W678="ない",0,IF('３　回答貼付シート'!W678="１～２日（にち）ある",1,IF('３　回答貼付シート'!W678="３～５日（にち）ある",2,IF('３　回答貼付シート'!W678="ほぼ毎日（まいにち）ある",3,))))</f>
        <v>0</v>
      </c>
      <c r="V681" s="26">
        <f>IF('３　回答貼付シート'!X678="ない",0,IF('３　回答貼付シート'!X678="１～２日（にち）ある",1,IF('３　回答貼付シート'!X678="３～５日（にち）ある",2,IF('３　回答貼付シート'!X678="ほぼ毎日（まいにち）ある",3,))))</f>
        <v>0</v>
      </c>
      <c r="W681" s="26">
        <f>IF('３　回答貼付シート'!Y678="ない",0,IF('３　回答貼付シート'!Y678="１～２日（にち）ある",1,IF('３　回答貼付シート'!Y678="３～５日（にち）ある",2,IF('３　回答貼付シート'!Y678="ほぼ毎日（まいにち）ある",3,))))</f>
        <v>0</v>
      </c>
      <c r="X681" s="26">
        <f>IF('３　回答貼付シート'!Z678="ない",0,IF('３　回答貼付シート'!Z678="１～２日（にち）ある",1,IF('３　回答貼付シート'!Z678="３～５日（にち）ある",2,IF('３　回答貼付シート'!Z678="ほぼ毎日（まいにち）ある",3,))))</f>
        <v>0</v>
      </c>
      <c r="Y681" s="26">
        <f>IF('３　回答貼付シート'!AA678="ない",0,IF('３　回答貼付シート'!AA678="１～２日（にち）ある",1,IF('３　回答貼付シート'!AA678="３～５日（にち）ある",2,IF('３　回答貼付シート'!AA678="ほぼ毎日（まいにち）ある",3,))))</f>
        <v>0</v>
      </c>
      <c r="Z681" s="26">
        <f>'３　回答貼付シート'!$AB678</f>
        <v>0</v>
      </c>
      <c r="AA681" s="26" t="str">
        <f t="shared" si="94"/>
        <v/>
      </c>
      <c r="AB681" s="26" t="str">
        <f t="shared" si="95"/>
        <v/>
      </c>
      <c r="AC681" s="26" t="str">
        <f t="shared" si="96"/>
        <v/>
      </c>
      <c r="AD681" s="26" t="str">
        <f t="shared" si="97"/>
        <v/>
      </c>
      <c r="AE681" s="26" t="str">
        <f t="shared" si="98"/>
        <v/>
      </c>
      <c r="AF681" t="str">
        <f t="shared" si="91"/>
        <v>0</v>
      </c>
      <c r="AG681">
        <f t="shared" si="92"/>
        <v>0</v>
      </c>
      <c r="AH681" s="34">
        <f t="shared" si="99"/>
        <v>0</v>
      </c>
    </row>
    <row r="682" spans="1:34">
      <c r="A682" s="26"/>
      <c r="B682" s="26">
        <f t="shared" si="93"/>
        <v>0</v>
      </c>
      <c r="C682" s="26">
        <f>IF('３　回答貼付シート'!$F679&lt;&gt;0,VLOOKUP('３　回答貼付シート'!$F679,$AF$2048:$AG$2054,2,FALSE),0)</f>
        <v>0</v>
      </c>
      <c r="D682" s="26">
        <f>IF('３　回答貼付シート'!$G679&lt;&gt;0,VLOOKUP(('３　回答貼付シート'!$G679), $AF$2048:$AG$2054,2,FALSE),0)</f>
        <v>0</v>
      </c>
      <c r="E682" s="26">
        <f>'３　回答貼付シート'!$H679</f>
        <v>0</v>
      </c>
      <c r="F682" s="26">
        <f>IF(E682=0,0,VLOOKUP($B682,'２　情報入力シート'!$A$2:$E$2049,5))</f>
        <v>0</v>
      </c>
      <c r="G682" s="26">
        <f>IF('３　回答貼付シート'!I679="ない",0,IF('３　回答貼付シート'!I679="１～２日（にち）ある",1,IF('３　回答貼付シート'!I679="３～５日（にち）ある",2,IF('３　回答貼付シート'!I679="ほぼ毎日（まいにち）ある",3,))))</f>
        <v>0</v>
      </c>
      <c r="H682" s="26">
        <f>IF('３　回答貼付シート'!J679="ない",0,IF('３　回答貼付シート'!J679="１～２日（にち）ある",1,IF('３　回答貼付シート'!J679="３～５日（にち）ある",2,IF('３　回答貼付シート'!J679="ほぼ毎日（まいにち）ある",3,))))</f>
        <v>0</v>
      </c>
      <c r="I682" s="26">
        <f>IF('３　回答貼付シート'!K679="ない",0,IF('３　回答貼付シート'!K679="１～２日（にち）ある",1,IF('３　回答貼付シート'!K679="３～５日（にち）ある",2,IF('３　回答貼付シート'!K679="ほぼ毎日（まいにち）ある",3,))))</f>
        <v>0</v>
      </c>
      <c r="J682" s="26">
        <f>IF('３　回答貼付シート'!L679="ない",0,IF('３　回答貼付シート'!L679="１～２日（にち）ある",1,IF('３　回答貼付シート'!L679="３～５日（にち）ある",2,IF('３　回答貼付シート'!L679="ほぼ毎日（まいにち）ある",3,))))</f>
        <v>0</v>
      </c>
      <c r="K682" s="26">
        <f>IF('３　回答貼付シート'!M679="ない",0,IF('３　回答貼付シート'!M679="１～２日（にち）ある",1,IF('３　回答貼付シート'!M679="３～５日（にち）ある",2,IF('３　回答貼付シート'!M679="ほぼ毎日（まいにち）ある",3,))))</f>
        <v>0</v>
      </c>
      <c r="L682" s="26">
        <f>IF('３　回答貼付シート'!N679="ない",0,IF('３　回答貼付シート'!N679="１～２日（にち）ある",1,IF('３　回答貼付シート'!N679="３～５日（にち）ある",2,IF('３　回答貼付シート'!N679="ほぼ毎日（まいにち）ある",3,))))</f>
        <v>0</v>
      </c>
      <c r="M682" s="26">
        <f>IF('３　回答貼付シート'!O679="ない",0,IF('３　回答貼付シート'!O679="１～２日（にち）ある",1,IF('３　回答貼付シート'!O679="３～５日（にち）ある",2,IF('３　回答貼付シート'!O679="ほぼ毎日（まいにち）ある",3,))))</f>
        <v>0</v>
      </c>
      <c r="N682" s="26">
        <f>IF('３　回答貼付シート'!P679="ない",0,IF('３　回答貼付シート'!P679="１～２日（にち）ある",1,IF('３　回答貼付シート'!P679="３～５日（にち）ある",2,IF('３　回答貼付シート'!P679="ほぼ毎日（まいにち）ある",3,))))</f>
        <v>0</v>
      </c>
      <c r="O682" s="26">
        <f>IF('３　回答貼付シート'!Q679="ない",0,IF('３　回答貼付シート'!Q679="１～２日（にち）ある",1,IF('３　回答貼付シート'!Q679="３～５日（にち）ある",2,IF('３　回答貼付シート'!Q679="ほぼ毎日（まいにち）ある",3,))))</f>
        <v>0</v>
      </c>
      <c r="P682" s="26">
        <f>IF('３　回答貼付シート'!R679="ない",0,IF('３　回答貼付シート'!R679="１～２日（にち）ある",1,IF('３　回答貼付シート'!R679="３～５日（にち）ある",2,IF('３　回答貼付シート'!R679="ほぼ毎日（まいにち）ある",3,))))</f>
        <v>0</v>
      </c>
      <c r="Q682" s="26">
        <f>IF('３　回答貼付シート'!S679="ない",0,IF('３　回答貼付シート'!S679="１～２日（にち）ある",1,IF('３　回答貼付シート'!S679="３～５日（にち）ある",2,IF('３　回答貼付シート'!S679="ほぼ毎日（まいにち）ある",3,))))</f>
        <v>0</v>
      </c>
      <c r="R682" s="26">
        <f>IF('３　回答貼付シート'!T679="ない",0,IF('３　回答貼付シート'!T679="１～２日（にち）ある",1,IF('３　回答貼付シート'!T679="３～５日（にち）ある",2,IF('３　回答貼付シート'!T679="ほぼ毎日（まいにち）ある",3,))))</f>
        <v>0</v>
      </c>
      <c r="S682" s="26">
        <f>IF('３　回答貼付シート'!U679="ない",0,IF('３　回答貼付シート'!U679="１～２日（にち）ある",1,IF('３　回答貼付シート'!U679="３～５日（にち）ある",2,IF('３　回答貼付シート'!U679="ほぼ毎日（まいにち）ある",3,))))</f>
        <v>0</v>
      </c>
      <c r="T682" s="26">
        <f>IF('３　回答貼付シート'!V679="ない",0,IF('３　回答貼付シート'!V679="１～２日（にち）ある",1,IF('３　回答貼付シート'!V679="３～５日（にち）ある",2,IF('３　回答貼付シート'!V679="ほぼ毎日（まいにち）ある",3,))))</f>
        <v>0</v>
      </c>
      <c r="U682" s="26">
        <f>IF('３　回答貼付シート'!W679="ない",0,IF('３　回答貼付シート'!W679="１～２日（にち）ある",1,IF('３　回答貼付シート'!W679="３～５日（にち）ある",2,IF('３　回答貼付シート'!W679="ほぼ毎日（まいにち）ある",3,))))</f>
        <v>0</v>
      </c>
      <c r="V682" s="26">
        <f>IF('３　回答貼付シート'!X679="ない",0,IF('３　回答貼付シート'!X679="１～２日（にち）ある",1,IF('３　回答貼付シート'!X679="３～５日（にち）ある",2,IF('３　回答貼付シート'!X679="ほぼ毎日（まいにち）ある",3,))))</f>
        <v>0</v>
      </c>
      <c r="W682" s="26">
        <f>IF('３　回答貼付シート'!Y679="ない",0,IF('３　回答貼付シート'!Y679="１～２日（にち）ある",1,IF('３　回答貼付シート'!Y679="３～５日（にち）ある",2,IF('３　回答貼付シート'!Y679="ほぼ毎日（まいにち）ある",3,))))</f>
        <v>0</v>
      </c>
      <c r="X682" s="26">
        <f>IF('３　回答貼付シート'!Z679="ない",0,IF('３　回答貼付シート'!Z679="１～２日（にち）ある",1,IF('３　回答貼付シート'!Z679="３～５日（にち）ある",2,IF('３　回答貼付シート'!Z679="ほぼ毎日（まいにち）ある",3,))))</f>
        <v>0</v>
      </c>
      <c r="Y682" s="26">
        <f>IF('３　回答貼付シート'!AA679="ない",0,IF('３　回答貼付シート'!AA679="１～２日（にち）ある",1,IF('３　回答貼付シート'!AA679="３～５日（にち）ある",2,IF('３　回答貼付シート'!AA679="ほぼ毎日（まいにち）ある",3,))))</f>
        <v>0</v>
      </c>
      <c r="Z682" s="26">
        <f>'３　回答貼付シート'!$AB679</f>
        <v>0</v>
      </c>
      <c r="AA682" s="26" t="str">
        <f t="shared" si="94"/>
        <v/>
      </c>
      <c r="AB682" s="26" t="str">
        <f t="shared" si="95"/>
        <v/>
      </c>
      <c r="AC682" s="26" t="str">
        <f t="shared" si="96"/>
        <v/>
      </c>
      <c r="AD682" s="26" t="str">
        <f t="shared" si="97"/>
        <v/>
      </c>
      <c r="AE682" s="26" t="str">
        <f t="shared" si="98"/>
        <v/>
      </c>
      <c r="AF682" t="str">
        <f t="shared" si="91"/>
        <v>0</v>
      </c>
      <c r="AG682">
        <f t="shared" si="92"/>
        <v>0</v>
      </c>
      <c r="AH682" s="34">
        <f t="shared" si="99"/>
        <v>0</v>
      </c>
    </row>
    <row r="683" spans="1:34">
      <c r="A683" s="26"/>
      <c r="B683" s="26">
        <f t="shared" si="93"/>
        <v>0</v>
      </c>
      <c r="C683" s="26">
        <f>IF('３　回答貼付シート'!$F680&lt;&gt;0,VLOOKUP('３　回答貼付シート'!$F680,$AF$2048:$AG$2054,2,FALSE),0)</f>
        <v>0</v>
      </c>
      <c r="D683" s="26">
        <f>IF('３　回答貼付シート'!$G680&lt;&gt;0,VLOOKUP(('３　回答貼付シート'!$G680), $AF$2048:$AG$2054,2,FALSE),0)</f>
        <v>0</v>
      </c>
      <c r="E683" s="26">
        <f>'３　回答貼付シート'!$H680</f>
        <v>0</v>
      </c>
      <c r="F683" s="26">
        <f>IF(E683=0,0,VLOOKUP($B683,'２　情報入力シート'!$A$2:$E$2049,5))</f>
        <v>0</v>
      </c>
      <c r="G683" s="26">
        <f>IF('３　回答貼付シート'!I680="ない",0,IF('３　回答貼付シート'!I680="１～２日（にち）ある",1,IF('３　回答貼付シート'!I680="３～５日（にち）ある",2,IF('３　回答貼付シート'!I680="ほぼ毎日（まいにち）ある",3,))))</f>
        <v>0</v>
      </c>
      <c r="H683" s="26">
        <f>IF('３　回答貼付シート'!J680="ない",0,IF('３　回答貼付シート'!J680="１～２日（にち）ある",1,IF('３　回答貼付シート'!J680="３～５日（にち）ある",2,IF('３　回答貼付シート'!J680="ほぼ毎日（まいにち）ある",3,))))</f>
        <v>0</v>
      </c>
      <c r="I683" s="26">
        <f>IF('３　回答貼付シート'!K680="ない",0,IF('３　回答貼付シート'!K680="１～２日（にち）ある",1,IF('３　回答貼付シート'!K680="３～５日（にち）ある",2,IF('３　回答貼付シート'!K680="ほぼ毎日（まいにち）ある",3,))))</f>
        <v>0</v>
      </c>
      <c r="J683" s="26">
        <f>IF('３　回答貼付シート'!L680="ない",0,IF('３　回答貼付シート'!L680="１～２日（にち）ある",1,IF('３　回答貼付シート'!L680="３～５日（にち）ある",2,IF('３　回答貼付シート'!L680="ほぼ毎日（まいにち）ある",3,))))</f>
        <v>0</v>
      </c>
      <c r="K683" s="26">
        <f>IF('３　回答貼付シート'!M680="ない",0,IF('３　回答貼付シート'!M680="１～２日（にち）ある",1,IF('３　回答貼付シート'!M680="３～５日（にち）ある",2,IF('３　回答貼付シート'!M680="ほぼ毎日（まいにち）ある",3,))))</f>
        <v>0</v>
      </c>
      <c r="L683" s="26">
        <f>IF('３　回答貼付シート'!N680="ない",0,IF('３　回答貼付シート'!N680="１～２日（にち）ある",1,IF('３　回答貼付シート'!N680="３～５日（にち）ある",2,IF('３　回答貼付シート'!N680="ほぼ毎日（まいにち）ある",3,))))</f>
        <v>0</v>
      </c>
      <c r="M683" s="26">
        <f>IF('３　回答貼付シート'!O680="ない",0,IF('３　回答貼付シート'!O680="１～２日（にち）ある",1,IF('３　回答貼付シート'!O680="３～５日（にち）ある",2,IF('３　回答貼付シート'!O680="ほぼ毎日（まいにち）ある",3,))))</f>
        <v>0</v>
      </c>
      <c r="N683" s="26">
        <f>IF('３　回答貼付シート'!P680="ない",0,IF('３　回答貼付シート'!P680="１～２日（にち）ある",1,IF('３　回答貼付シート'!P680="３～５日（にち）ある",2,IF('３　回答貼付シート'!P680="ほぼ毎日（まいにち）ある",3,))))</f>
        <v>0</v>
      </c>
      <c r="O683" s="26">
        <f>IF('３　回答貼付シート'!Q680="ない",0,IF('３　回答貼付シート'!Q680="１～２日（にち）ある",1,IF('３　回答貼付シート'!Q680="３～５日（にち）ある",2,IF('３　回答貼付シート'!Q680="ほぼ毎日（まいにち）ある",3,))))</f>
        <v>0</v>
      </c>
      <c r="P683" s="26">
        <f>IF('３　回答貼付シート'!R680="ない",0,IF('３　回答貼付シート'!R680="１～２日（にち）ある",1,IF('３　回答貼付シート'!R680="３～５日（にち）ある",2,IF('３　回答貼付シート'!R680="ほぼ毎日（まいにち）ある",3,))))</f>
        <v>0</v>
      </c>
      <c r="Q683" s="26">
        <f>IF('３　回答貼付シート'!S680="ない",0,IF('３　回答貼付シート'!S680="１～２日（にち）ある",1,IF('３　回答貼付シート'!S680="３～５日（にち）ある",2,IF('３　回答貼付シート'!S680="ほぼ毎日（まいにち）ある",3,))))</f>
        <v>0</v>
      </c>
      <c r="R683" s="26">
        <f>IF('３　回答貼付シート'!T680="ない",0,IF('３　回答貼付シート'!T680="１～２日（にち）ある",1,IF('３　回答貼付シート'!T680="３～５日（にち）ある",2,IF('３　回答貼付シート'!T680="ほぼ毎日（まいにち）ある",3,))))</f>
        <v>0</v>
      </c>
      <c r="S683" s="26">
        <f>IF('３　回答貼付シート'!U680="ない",0,IF('３　回答貼付シート'!U680="１～２日（にち）ある",1,IF('３　回答貼付シート'!U680="３～５日（にち）ある",2,IF('３　回答貼付シート'!U680="ほぼ毎日（まいにち）ある",3,))))</f>
        <v>0</v>
      </c>
      <c r="T683" s="26">
        <f>IF('３　回答貼付シート'!V680="ない",0,IF('３　回答貼付シート'!V680="１～２日（にち）ある",1,IF('３　回答貼付シート'!V680="３～５日（にち）ある",2,IF('３　回答貼付シート'!V680="ほぼ毎日（まいにち）ある",3,))))</f>
        <v>0</v>
      </c>
      <c r="U683" s="26">
        <f>IF('３　回答貼付シート'!W680="ない",0,IF('３　回答貼付シート'!W680="１～２日（にち）ある",1,IF('３　回答貼付シート'!W680="３～５日（にち）ある",2,IF('３　回答貼付シート'!W680="ほぼ毎日（まいにち）ある",3,))))</f>
        <v>0</v>
      </c>
      <c r="V683" s="26">
        <f>IF('３　回答貼付シート'!X680="ない",0,IF('３　回答貼付シート'!X680="１～２日（にち）ある",1,IF('３　回答貼付シート'!X680="３～５日（にち）ある",2,IF('３　回答貼付シート'!X680="ほぼ毎日（まいにち）ある",3,))))</f>
        <v>0</v>
      </c>
      <c r="W683" s="26">
        <f>IF('３　回答貼付シート'!Y680="ない",0,IF('３　回答貼付シート'!Y680="１～２日（にち）ある",1,IF('３　回答貼付シート'!Y680="３～５日（にち）ある",2,IF('３　回答貼付シート'!Y680="ほぼ毎日（まいにち）ある",3,))))</f>
        <v>0</v>
      </c>
      <c r="X683" s="26">
        <f>IF('３　回答貼付シート'!Z680="ない",0,IF('３　回答貼付シート'!Z680="１～２日（にち）ある",1,IF('３　回答貼付シート'!Z680="３～５日（にち）ある",2,IF('３　回答貼付シート'!Z680="ほぼ毎日（まいにち）ある",3,))))</f>
        <v>0</v>
      </c>
      <c r="Y683" s="26">
        <f>IF('３　回答貼付シート'!AA680="ない",0,IF('３　回答貼付シート'!AA680="１～２日（にち）ある",1,IF('３　回答貼付シート'!AA680="３～５日（にち）ある",2,IF('３　回答貼付シート'!AA680="ほぼ毎日（まいにち）ある",3,))))</f>
        <v>0</v>
      </c>
      <c r="Z683" s="26">
        <f>'３　回答貼付シート'!$AB680</f>
        <v>0</v>
      </c>
      <c r="AA683" s="26" t="str">
        <f t="shared" si="94"/>
        <v/>
      </c>
      <c r="AB683" s="26" t="str">
        <f t="shared" si="95"/>
        <v/>
      </c>
      <c r="AC683" s="26" t="str">
        <f t="shared" si="96"/>
        <v/>
      </c>
      <c r="AD683" s="26" t="str">
        <f t="shared" si="97"/>
        <v/>
      </c>
      <c r="AE683" s="26" t="str">
        <f t="shared" si="98"/>
        <v/>
      </c>
      <c r="AF683" t="str">
        <f t="shared" si="91"/>
        <v>0</v>
      </c>
      <c r="AG683">
        <f t="shared" si="92"/>
        <v>0</v>
      </c>
      <c r="AH683" s="34">
        <f t="shared" si="99"/>
        <v>0</v>
      </c>
    </row>
    <row r="684" spans="1:34">
      <c r="A684" s="26"/>
      <c r="B684" s="26">
        <f t="shared" si="93"/>
        <v>0</v>
      </c>
      <c r="C684" s="26">
        <f>IF('３　回答貼付シート'!$F681&lt;&gt;0,VLOOKUP('３　回答貼付シート'!$F681,$AF$2048:$AG$2054,2,FALSE),0)</f>
        <v>0</v>
      </c>
      <c r="D684" s="26">
        <f>IF('３　回答貼付シート'!$G681&lt;&gt;0,VLOOKUP(('３　回答貼付シート'!$G681), $AF$2048:$AG$2054,2,FALSE),0)</f>
        <v>0</v>
      </c>
      <c r="E684" s="26">
        <f>'３　回答貼付シート'!$H681</f>
        <v>0</v>
      </c>
      <c r="F684" s="26">
        <f>IF(E684=0,0,VLOOKUP($B684,'２　情報入力シート'!$A$2:$E$2049,5))</f>
        <v>0</v>
      </c>
      <c r="G684" s="26">
        <f>IF('３　回答貼付シート'!I681="ない",0,IF('３　回答貼付シート'!I681="１～２日（にち）ある",1,IF('３　回答貼付シート'!I681="３～５日（にち）ある",2,IF('３　回答貼付シート'!I681="ほぼ毎日（まいにち）ある",3,))))</f>
        <v>0</v>
      </c>
      <c r="H684" s="26">
        <f>IF('３　回答貼付シート'!J681="ない",0,IF('３　回答貼付シート'!J681="１～２日（にち）ある",1,IF('３　回答貼付シート'!J681="３～５日（にち）ある",2,IF('３　回答貼付シート'!J681="ほぼ毎日（まいにち）ある",3,))))</f>
        <v>0</v>
      </c>
      <c r="I684" s="26">
        <f>IF('３　回答貼付シート'!K681="ない",0,IF('３　回答貼付シート'!K681="１～２日（にち）ある",1,IF('３　回答貼付シート'!K681="３～５日（にち）ある",2,IF('３　回答貼付シート'!K681="ほぼ毎日（まいにち）ある",3,))))</f>
        <v>0</v>
      </c>
      <c r="J684" s="26">
        <f>IF('３　回答貼付シート'!L681="ない",0,IF('３　回答貼付シート'!L681="１～２日（にち）ある",1,IF('３　回答貼付シート'!L681="３～５日（にち）ある",2,IF('３　回答貼付シート'!L681="ほぼ毎日（まいにち）ある",3,))))</f>
        <v>0</v>
      </c>
      <c r="K684" s="26">
        <f>IF('３　回答貼付シート'!M681="ない",0,IF('３　回答貼付シート'!M681="１～２日（にち）ある",1,IF('３　回答貼付シート'!M681="３～５日（にち）ある",2,IF('３　回答貼付シート'!M681="ほぼ毎日（まいにち）ある",3,))))</f>
        <v>0</v>
      </c>
      <c r="L684" s="26">
        <f>IF('３　回答貼付シート'!N681="ない",0,IF('３　回答貼付シート'!N681="１～２日（にち）ある",1,IF('３　回答貼付シート'!N681="３～５日（にち）ある",2,IF('３　回答貼付シート'!N681="ほぼ毎日（まいにち）ある",3,))))</f>
        <v>0</v>
      </c>
      <c r="M684" s="26">
        <f>IF('３　回答貼付シート'!O681="ない",0,IF('３　回答貼付シート'!O681="１～２日（にち）ある",1,IF('３　回答貼付シート'!O681="３～５日（にち）ある",2,IF('３　回答貼付シート'!O681="ほぼ毎日（まいにち）ある",3,))))</f>
        <v>0</v>
      </c>
      <c r="N684" s="26">
        <f>IF('３　回答貼付シート'!P681="ない",0,IF('３　回答貼付シート'!P681="１～２日（にち）ある",1,IF('３　回答貼付シート'!P681="３～５日（にち）ある",2,IF('３　回答貼付シート'!P681="ほぼ毎日（まいにち）ある",3,))))</f>
        <v>0</v>
      </c>
      <c r="O684" s="26">
        <f>IF('３　回答貼付シート'!Q681="ない",0,IF('３　回答貼付シート'!Q681="１～２日（にち）ある",1,IF('３　回答貼付シート'!Q681="３～５日（にち）ある",2,IF('３　回答貼付シート'!Q681="ほぼ毎日（まいにち）ある",3,))))</f>
        <v>0</v>
      </c>
      <c r="P684" s="26">
        <f>IF('３　回答貼付シート'!R681="ない",0,IF('３　回答貼付シート'!R681="１～２日（にち）ある",1,IF('３　回答貼付シート'!R681="３～５日（にち）ある",2,IF('３　回答貼付シート'!R681="ほぼ毎日（まいにち）ある",3,))))</f>
        <v>0</v>
      </c>
      <c r="Q684" s="26">
        <f>IF('３　回答貼付シート'!S681="ない",0,IF('３　回答貼付シート'!S681="１～２日（にち）ある",1,IF('３　回答貼付シート'!S681="３～５日（にち）ある",2,IF('３　回答貼付シート'!S681="ほぼ毎日（まいにち）ある",3,))))</f>
        <v>0</v>
      </c>
      <c r="R684" s="26">
        <f>IF('３　回答貼付シート'!T681="ない",0,IF('３　回答貼付シート'!T681="１～２日（にち）ある",1,IF('３　回答貼付シート'!T681="３～５日（にち）ある",2,IF('３　回答貼付シート'!T681="ほぼ毎日（まいにち）ある",3,))))</f>
        <v>0</v>
      </c>
      <c r="S684" s="26">
        <f>IF('３　回答貼付シート'!U681="ない",0,IF('３　回答貼付シート'!U681="１～２日（にち）ある",1,IF('３　回答貼付シート'!U681="３～５日（にち）ある",2,IF('３　回答貼付シート'!U681="ほぼ毎日（まいにち）ある",3,))))</f>
        <v>0</v>
      </c>
      <c r="T684" s="26">
        <f>IF('３　回答貼付シート'!V681="ない",0,IF('３　回答貼付シート'!V681="１～２日（にち）ある",1,IF('３　回答貼付シート'!V681="３～５日（にち）ある",2,IF('３　回答貼付シート'!V681="ほぼ毎日（まいにち）ある",3,))))</f>
        <v>0</v>
      </c>
      <c r="U684" s="26">
        <f>IF('３　回答貼付シート'!W681="ない",0,IF('３　回答貼付シート'!W681="１～２日（にち）ある",1,IF('３　回答貼付シート'!W681="３～５日（にち）ある",2,IF('３　回答貼付シート'!W681="ほぼ毎日（まいにち）ある",3,))))</f>
        <v>0</v>
      </c>
      <c r="V684" s="26">
        <f>IF('３　回答貼付シート'!X681="ない",0,IF('３　回答貼付シート'!X681="１～２日（にち）ある",1,IF('３　回答貼付シート'!X681="３～５日（にち）ある",2,IF('３　回答貼付シート'!X681="ほぼ毎日（まいにち）ある",3,))))</f>
        <v>0</v>
      </c>
      <c r="W684" s="26">
        <f>IF('３　回答貼付シート'!Y681="ない",0,IF('３　回答貼付シート'!Y681="１～２日（にち）ある",1,IF('３　回答貼付シート'!Y681="３～５日（にち）ある",2,IF('３　回答貼付シート'!Y681="ほぼ毎日（まいにち）ある",3,))))</f>
        <v>0</v>
      </c>
      <c r="X684" s="26">
        <f>IF('３　回答貼付シート'!Z681="ない",0,IF('３　回答貼付シート'!Z681="１～２日（にち）ある",1,IF('３　回答貼付シート'!Z681="３～５日（にち）ある",2,IF('３　回答貼付シート'!Z681="ほぼ毎日（まいにち）ある",3,))))</f>
        <v>0</v>
      </c>
      <c r="Y684" s="26">
        <f>IF('３　回答貼付シート'!AA681="ない",0,IF('３　回答貼付シート'!AA681="１～２日（にち）ある",1,IF('３　回答貼付シート'!AA681="３～５日（にち）ある",2,IF('３　回答貼付シート'!AA681="ほぼ毎日（まいにち）ある",3,))))</f>
        <v>0</v>
      </c>
      <c r="Z684" s="26">
        <f>'３　回答貼付シート'!$AB681</f>
        <v>0</v>
      </c>
      <c r="AA684" s="26" t="str">
        <f t="shared" si="94"/>
        <v/>
      </c>
      <c r="AB684" s="26" t="str">
        <f t="shared" si="95"/>
        <v/>
      </c>
      <c r="AC684" s="26" t="str">
        <f t="shared" si="96"/>
        <v/>
      </c>
      <c r="AD684" s="26" t="str">
        <f t="shared" si="97"/>
        <v/>
      </c>
      <c r="AE684" s="26" t="str">
        <f t="shared" si="98"/>
        <v/>
      </c>
      <c r="AF684" t="str">
        <f t="shared" si="91"/>
        <v>0</v>
      </c>
      <c r="AG684">
        <f t="shared" si="92"/>
        <v>0</v>
      </c>
      <c r="AH684" s="34">
        <f t="shared" si="99"/>
        <v>0</v>
      </c>
    </row>
    <row r="685" spans="1:34">
      <c r="A685" s="26"/>
      <c r="B685" s="26">
        <f t="shared" si="93"/>
        <v>0</v>
      </c>
      <c r="C685" s="26">
        <f>IF('３　回答貼付シート'!$F682&lt;&gt;0,VLOOKUP('３　回答貼付シート'!$F682,$AF$2048:$AG$2054,2,FALSE),0)</f>
        <v>0</v>
      </c>
      <c r="D685" s="26">
        <f>IF('３　回答貼付シート'!$G682&lt;&gt;0,VLOOKUP(('３　回答貼付シート'!$G682), $AF$2048:$AG$2054,2,FALSE),0)</f>
        <v>0</v>
      </c>
      <c r="E685" s="26">
        <f>'３　回答貼付シート'!$H682</f>
        <v>0</v>
      </c>
      <c r="F685" s="26">
        <f>IF(E685=0,0,VLOOKUP($B685,'２　情報入力シート'!$A$2:$E$2049,5))</f>
        <v>0</v>
      </c>
      <c r="G685" s="26">
        <f>IF('３　回答貼付シート'!I682="ない",0,IF('３　回答貼付シート'!I682="１～２日（にち）ある",1,IF('３　回答貼付シート'!I682="３～５日（にち）ある",2,IF('３　回答貼付シート'!I682="ほぼ毎日（まいにち）ある",3,))))</f>
        <v>0</v>
      </c>
      <c r="H685" s="26">
        <f>IF('３　回答貼付シート'!J682="ない",0,IF('３　回答貼付シート'!J682="１～２日（にち）ある",1,IF('３　回答貼付シート'!J682="３～５日（にち）ある",2,IF('３　回答貼付シート'!J682="ほぼ毎日（まいにち）ある",3,))))</f>
        <v>0</v>
      </c>
      <c r="I685" s="26">
        <f>IF('３　回答貼付シート'!K682="ない",0,IF('３　回答貼付シート'!K682="１～２日（にち）ある",1,IF('３　回答貼付シート'!K682="３～５日（にち）ある",2,IF('３　回答貼付シート'!K682="ほぼ毎日（まいにち）ある",3,))))</f>
        <v>0</v>
      </c>
      <c r="J685" s="26">
        <f>IF('３　回答貼付シート'!L682="ない",0,IF('３　回答貼付シート'!L682="１～２日（にち）ある",1,IF('３　回答貼付シート'!L682="３～５日（にち）ある",2,IF('３　回答貼付シート'!L682="ほぼ毎日（まいにち）ある",3,))))</f>
        <v>0</v>
      </c>
      <c r="K685" s="26">
        <f>IF('３　回答貼付シート'!M682="ない",0,IF('３　回答貼付シート'!M682="１～２日（にち）ある",1,IF('３　回答貼付シート'!M682="３～５日（にち）ある",2,IF('３　回答貼付シート'!M682="ほぼ毎日（まいにち）ある",3,))))</f>
        <v>0</v>
      </c>
      <c r="L685" s="26">
        <f>IF('３　回答貼付シート'!N682="ない",0,IF('３　回答貼付シート'!N682="１～２日（にち）ある",1,IF('３　回答貼付シート'!N682="３～５日（にち）ある",2,IF('３　回答貼付シート'!N682="ほぼ毎日（まいにち）ある",3,))))</f>
        <v>0</v>
      </c>
      <c r="M685" s="26">
        <f>IF('３　回答貼付シート'!O682="ない",0,IF('３　回答貼付シート'!O682="１～２日（にち）ある",1,IF('３　回答貼付シート'!O682="３～５日（にち）ある",2,IF('３　回答貼付シート'!O682="ほぼ毎日（まいにち）ある",3,))))</f>
        <v>0</v>
      </c>
      <c r="N685" s="26">
        <f>IF('３　回答貼付シート'!P682="ない",0,IF('３　回答貼付シート'!P682="１～２日（にち）ある",1,IF('３　回答貼付シート'!P682="３～５日（にち）ある",2,IF('３　回答貼付シート'!P682="ほぼ毎日（まいにち）ある",3,))))</f>
        <v>0</v>
      </c>
      <c r="O685" s="26">
        <f>IF('３　回答貼付シート'!Q682="ない",0,IF('３　回答貼付シート'!Q682="１～２日（にち）ある",1,IF('３　回答貼付シート'!Q682="３～５日（にち）ある",2,IF('３　回答貼付シート'!Q682="ほぼ毎日（まいにち）ある",3,))))</f>
        <v>0</v>
      </c>
      <c r="P685" s="26">
        <f>IF('３　回答貼付シート'!R682="ない",0,IF('３　回答貼付シート'!R682="１～２日（にち）ある",1,IF('３　回答貼付シート'!R682="３～５日（にち）ある",2,IF('３　回答貼付シート'!R682="ほぼ毎日（まいにち）ある",3,))))</f>
        <v>0</v>
      </c>
      <c r="Q685" s="26">
        <f>IF('３　回答貼付シート'!S682="ない",0,IF('３　回答貼付シート'!S682="１～２日（にち）ある",1,IF('３　回答貼付シート'!S682="３～５日（にち）ある",2,IF('３　回答貼付シート'!S682="ほぼ毎日（まいにち）ある",3,))))</f>
        <v>0</v>
      </c>
      <c r="R685" s="26">
        <f>IF('３　回答貼付シート'!T682="ない",0,IF('３　回答貼付シート'!T682="１～２日（にち）ある",1,IF('３　回答貼付シート'!T682="３～５日（にち）ある",2,IF('３　回答貼付シート'!T682="ほぼ毎日（まいにち）ある",3,))))</f>
        <v>0</v>
      </c>
      <c r="S685" s="26">
        <f>IF('３　回答貼付シート'!U682="ない",0,IF('３　回答貼付シート'!U682="１～２日（にち）ある",1,IF('３　回答貼付シート'!U682="３～５日（にち）ある",2,IF('３　回答貼付シート'!U682="ほぼ毎日（まいにち）ある",3,))))</f>
        <v>0</v>
      </c>
      <c r="T685" s="26">
        <f>IF('３　回答貼付シート'!V682="ない",0,IF('３　回答貼付シート'!V682="１～２日（にち）ある",1,IF('３　回答貼付シート'!V682="３～５日（にち）ある",2,IF('３　回答貼付シート'!V682="ほぼ毎日（まいにち）ある",3,))))</f>
        <v>0</v>
      </c>
      <c r="U685" s="26">
        <f>IF('３　回答貼付シート'!W682="ない",0,IF('３　回答貼付シート'!W682="１～２日（にち）ある",1,IF('３　回答貼付シート'!W682="３～５日（にち）ある",2,IF('３　回答貼付シート'!W682="ほぼ毎日（まいにち）ある",3,))))</f>
        <v>0</v>
      </c>
      <c r="V685" s="26">
        <f>IF('３　回答貼付シート'!X682="ない",0,IF('３　回答貼付シート'!X682="１～２日（にち）ある",1,IF('３　回答貼付シート'!X682="３～５日（にち）ある",2,IF('３　回答貼付シート'!X682="ほぼ毎日（まいにち）ある",3,))))</f>
        <v>0</v>
      </c>
      <c r="W685" s="26">
        <f>IF('３　回答貼付シート'!Y682="ない",0,IF('３　回答貼付シート'!Y682="１～２日（にち）ある",1,IF('３　回答貼付シート'!Y682="３～５日（にち）ある",2,IF('３　回答貼付シート'!Y682="ほぼ毎日（まいにち）ある",3,))))</f>
        <v>0</v>
      </c>
      <c r="X685" s="26">
        <f>IF('３　回答貼付シート'!Z682="ない",0,IF('３　回答貼付シート'!Z682="１～２日（にち）ある",1,IF('３　回答貼付シート'!Z682="３～５日（にち）ある",2,IF('３　回答貼付シート'!Z682="ほぼ毎日（まいにち）ある",3,))))</f>
        <v>0</v>
      </c>
      <c r="Y685" s="26">
        <f>IF('３　回答貼付シート'!AA682="ない",0,IF('３　回答貼付シート'!AA682="１～２日（にち）ある",1,IF('３　回答貼付シート'!AA682="３～５日（にち）ある",2,IF('３　回答貼付シート'!AA682="ほぼ毎日（まいにち）ある",3,))))</f>
        <v>0</v>
      </c>
      <c r="Z685" s="26">
        <f>'３　回答貼付シート'!$AB682</f>
        <v>0</v>
      </c>
      <c r="AA685" s="26" t="str">
        <f t="shared" si="94"/>
        <v/>
      </c>
      <c r="AB685" s="26" t="str">
        <f t="shared" si="95"/>
        <v/>
      </c>
      <c r="AC685" s="26" t="str">
        <f t="shared" si="96"/>
        <v/>
      </c>
      <c r="AD685" s="26" t="str">
        <f t="shared" si="97"/>
        <v/>
      </c>
      <c r="AE685" s="26" t="str">
        <f t="shared" si="98"/>
        <v/>
      </c>
      <c r="AF685" t="str">
        <f t="shared" si="91"/>
        <v>0</v>
      </c>
      <c r="AG685">
        <f t="shared" si="92"/>
        <v>0</v>
      </c>
      <c r="AH685" s="34">
        <f t="shared" si="99"/>
        <v>0</v>
      </c>
    </row>
    <row r="686" spans="1:34">
      <c r="A686" s="26"/>
      <c r="B686" s="26">
        <f t="shared" si="93"/>
        <v>0</v>
      </c>
      <c r="C686" s="26">
        <f>IF('３　回答貼付シート'!$F683&lt;&gt;0,VLOOKUP('３　回答貼付シート'!$F683,$AF$2048:$AG$2054,2,FALSE),0)</f>
        <v>0</v>
      </c>
      <c r="D686" s="26">
        <f>IF('３　回答貼付シート'!$G683&lt;&gt;0,VLOOKUP(('３　回答貼付シート'!$G683), $AF$2048:$AG$2054,2,FALSE),0)</f>
        <v>0</v>
      </c>
      <c r="E686" s="26">
        <f>'３　回答貼付シート'!$H683</f>
        <v>0</v>
      </c>
      <c r="F686" s="26">
        <f>IF(E686=0,0,VLOOKUP($B686,'２　情報入力シート'!$A$2:$E$2049,5))</f>
        <v>0</v>
      </c>
      <c r="G686" s="26">
        <f>IF('３　回答貼付シート'!I683="ない",0,IF('３　回答貼付シート'!I683="１～２日（にち）ある",1,IF('３　回答貼付シート'!I683="３～５日（にち）ある",2,IF('３　回答貼付シート'!I683="ほぼ毎日（まいにち）ある",3,))))</f>
        <v>0</v>
      </c>
      <c r="H686" s="26">
        <f>IF('３　回答貼付シート'!J683="ない",0,IF('３　回答貼付シート'!J683="１～２日（にち）ある",1,IF('３　回答貼付シート'!J683="３～５日（にち）ある",2,IF('３　回答貼付シート'!J683="ほぼ毎日（まいにち）ある",3,))))</f>
        <v>0</v>
      </c>
      <c r="I686" s="26">
        <f>IF('３　回答貼付シート'!K683="ない",0,IF('３　回答貼付シート'!K683="１～２日（にち）ある",1,IF('３　回答貼付シート'!K683="３～５日（にち）ある",2,IF('３　回答貼付シート'!K683="ほぼ毎日（まいにち）ある",3,))))</f>
        <v>0</v>
      </c>
      <c r="J686" s="26">
        <f>IF('３　回答貼付シート'!L683="ない",0,IF('３　回答貼付シート'!L683="１～２日（にち）ある",1,IF('３　回答貼付シート'!L683="３～５日（にち）ある",2,IF('３　回答貼付シート'!L683="ほぼ毎日（まいにち）ある",3,))))</f>
        <v>0</v>
      </c>
      <c r="K686" s="26">
        <f>IF('３　回答貼付シート'!M683="ない",0,IF('３　回答貼付シート'!M683="１～２日（にち）ある",1,IF('３　回答貼付シート'!M683="３～５日（にち）ある",2,IF('３　回答貼付シート'!M683="ほぼ毎日（まいにち）ある",3,))))</f>
        <v>0</v>
      </c>
      <c r="L686" s="26">
        <f>IF('３　回答貼付シート'!N683="ない",0,IF('３　回答貼付シート'!N683="１～２日（にち）ある",1,IF('３　回答貼付シート'!N683="３～５日（にち）ある",2,IF('３　回答貼付シート'!N683="ほぼ毎日（まいにち）ある",3,))))</f>
        <v>0</v>
      </c>
      <c r="M686" s="26">
        <f>IF('３　回答貼付シート'!O683="ない",0,IF('３　回答貼付シート'!O683="１～２日（にち）ある",1,IF('３　回答貼付シート'!O683="３～５日（にち）ある",2,IF('３　回答貼付シート'!O683="ほぼ毎日（まいにち）ある",3,))))</f>
        <v>0</v>
      </c>
      <c r="N686" s="26">
        <f>IF('３　回答貼付シート'!P683="ない",0,IF('３　回答貼付シート'!P683="１～２日（にち）ある",1,IF('３　回答貼付シート'!P683="３～５日（にち）ある",2,IF('３　回答貼付シート'!P683="ほぼ毎日（まいにち）ある",3,))))</f>
        <v>0</v>
      </c>
      <c r="O686" s="26">
        <f>IF('３　回答貼付シート'!Q683="ない",0,IF('３　回答貼付シート'!Q683="１～２日（にち）ある",1,IF('３　回答貼付シート'!Q683="３～５日（にち）ある",2,IF('３　回答貼付シート'!Q683="ほぼ毎日（まいにち）ある",3,))))</f>
        <v>0</v>
      </c>
      <c r="P686" s="26">
        <f>IF('３　回答貼付シート'!R683="ない",0,IF('３　回答貼付シート'!R683="１～２日（にち）ある",1,IF('３　回答貼付シート'!R683="３～５日（にち）ある",2,IF('３　回答貼付シート'!R683="ほぼ毎日（まいにち）ある",3,))))</f>
        <v>0</v>
      </c>
      <c r="Q686" s="26">
        <f>IF('３　回答貼付シート'!S683="ない",0,IF('３　回答貼付シート'!S683="１～２日（にち）ある",1,IF('３　回答貼付シート'!S683="３～５日（にち）ある",2,IF('３　回答貼付シート'!S683="ほぼ毎日（まいにち）ある",3,))))</f>
        <v>0</v>
      </c>
      <c r="R686" s="26">
        <f>IF('３　回答貼付シート'!T683="ない",0,IF('３　回答貼付シート'!T683="１～２日（にち）ある",1,IF('３　回答貼付シート'!T683="３～５日（にち）ある",2,IF('３　回答貼付シート'!T683="ほぼ毎日（まいにち）ある",3,))))</f>
        <v>0</v>
      </c>
      <c r="S686" s="26">
        <f>IF('３　回答貼付シート'!U683="ない",0,IF('３　回答貼付シート'!U683="１～２日（にち）ある",1,IF('３　回答貼付シート'!U683="３～５日（にち）ある",2,IF('３　回答貼付シート'!U683="ほぼ毎日（まいにち）ある",3,))))</f>
        <v>0</v>
      </c>
      <c r="T686" s="26">
        <f>IF('３　回答貼付シート'!V683="ない",0,IF('３　回答貼付シート'!V683="１～２日（にち）ある",1,IF('３　回答貼付シート'!V683="３～５日（にち）ある",2,IF('３　回答貼付シート'!V683="ほぼ毎日（まいにち）ある",3,))))</f>
        <v>0</v>
      </c>
      <c r="U686" s="26">
        <f>IF('３　回答貼付シート'!W683="ない",0,IF('３　回答貼付シート'!W683="１～２日（にち）ある",1,IF('３　回答貼付シート'!W683="３～５日（にち）ある",2,IF('３　回答貼付シート'!W683="ほぼ毎日（まいにち）ある",3,))))</f>
        <v>0</v>
      </c>
      <c r="V686" s="26">
        <f>IF('３　回答貼付シート'!X683="ない",0,IF('３　回答貼付シート'!X683="１～２日（にち）ある",1,IF('３　回答貼付シート'!X683="３～５日（にち）ある",2,IF('３　回答貼付シート'!X683="ほぼ毎日（まいにち）ある",3,))))</f>
        <v>0</v>
      </c>
      <c r="W686" s="26">
        <f>IF('３　回答貼付シート'!Y683="ない",0,IF('３　回答貼付シート'!Y683="１～２日（にち）ある",1,IF('３　回答貼付シート'!Y683="３～５日（にち）ある",2,IF('３　回答貼付シート'!Y683="ほぼ毎日（まいにち）ある",3,))))</f>
        <v>0</v>
      </c>
      <c r="X686" s="26">
        <f>IF('３　回答貼付シート'!Z683="ない",0,IF('３　回答貼付シート'!Z683="１～２日（にち）ある",1,IF('３　回答貼付シート'!Z683="３～５日（にち）ある",2,IF('３　回答貼付シート'!Z683="ほぼ毎日（まいにち）ある",3,))))</f>
        <v>0</v>
      </c>
      <c r="Y686" s="26">
        <f>IF('３　回答貼付シート'!AA683="ない",0,IF('３　回答貼付シート'!AA683="１～２日（にち）ある",1,IF('３　回答貼付シート'!AA683="３～５日（にち）ある",2,IF('３　回答貼付シート'!AA683="ほぼ毎日（まいにち）ある",3,))))</f>
        <v>0</v>
      </c>
      <c r="Z686" s="26">
        <f>'３　回答貼付シート'!$AB683</f>
        <v>0</v>
      </c>
      <c r="AA686" s="26" t="str">
        <f t="shared" si="94"/>
        <v/>
      </c>
      <c r="AB686" s="26" t="str">
        <f t="shared" si="95"/>
        <v/>
      </c>
      <c r="AC686" s="26" t="str">
        <f t="shared" si="96"/>
        <v/>
      </c>
      <c r="AD686" s="26" t="str">
        <f t="shared" si="97"/>
        <v/>
      </c>
      <c r="AE686" s="26" t="str">
        <f t="shared" si="98"/>
        <v/>
      </c>
      <c r="AF686" t="str">
        <f t="shared" si="91"/>
        <v>0</v>
      </c>
      <c r="AG686">
        <f t="shared" si="92"/>
        <v>0</v>
      </c>
      <c r="AH686" s="34">
        <f t="shared" si="99"/>
        <v>0</v>
      </c>
    </row>
    <row r="687" spans="1:34">
      <c r="A687" s="26"/>
      <c r="B687" s="26">
        <f t="shared" si="93"/>
        <v>0</v>
      </c>
      <c r="C687" s="26">
        <f>IF('３　回答貼付シート'!$F684&lt;&gt;0,VLOOKUP('３　回答貼付シート'!$F684,$AF$2048:$AG$2054,2,FALSE),0)</f>
        <v>0</v>
      </c>
      <c r="D687" s="26">
        <f>IF('３　回答貼付シート'!$G684&lt;&gt;0,VLOOKUP(('３　回答貼付シート'!$G684), $AF$2048:$AG$2054,2,FALSE),0)</f>
        <v>0</v>
      </c>
      <c r="E687" s="26">
        <f>'３　回答貼付シート'!$H684</f>
        <v>0</v>
      </c>
      <c r="F687" s="26">
        <f>IF(E687=0,0,VLOOKUP($B687,'２　情報入力シート'!$A$2:$E$2049,5))</f>
        <v>0</v>
      </c>
      <c r="G687" s="26">
        <f>IF('３　回答貼付シート'!I684="ない",0,IF('３　回答貼付シート'!I684="１～２日（にち）ある",1,IF('３　回答貼付シート'!I684="３～５日（にち）ある",2,IF('３　回答貼付シート'!I684="ほぼ毎日（まいにち）ある",3,))))</f>
        <v>0</v>
      </c>
      <c r="H687" s="26">
        <f>IF('３　回答貼付シート'!J684="ない",0,IF('３　回答貼付シート'!J684="１～２日（にち）ある",1,IF('３　回答貼付シート'!J684="３～５日（にち）ある",2,IF('３　回答貼付シート'!J684="ほぼ毎日（まいにち）ある",3,))))</f>
        <v>0</v>
      </c>
      <c r="I687" s="26">
        <f>IF('３　回答貼付シート'!K684="ない",0,IF('３　回答貼付シート'!K684="１～２日（にち）ある",1,IF('３　回答貼付シート'!K684="３～５日（にち）ある",2,IF('３　回答貼付シート'!K684="ほぼ毎日（まいにち）ある",3,))))</f>
        <v>0</v>
      </c>
      <c r="J687" s="26">
        <f>IF('３　回答貼付シート'!L684="ない",0,IF('３　回答貼付シート'!L684="１～２日（にち）ある",1,IF('３　回答貼付シート'!L684="３～５日（にち）ある",2,IF('３　回答貼付シート'!L684="ほぼ毎日（まいにち）ある",3,))))</f>
        <v>0</v>
      </c>
      <c r="K687" s="26">
        <f>IF('３　回答貼付シート'!M684="ない",0,IF('３　回答貼付シート'!M684="１～２日（にち）ある",1,IF('３　回答貼付シート'!M684="３～５日（にち）ある",2,IF('３　回答貼付シート'!M684="ほぼ毎日（まいにち）ある",3,))))</f>
        <v>0</v>
      </c>
      <c r="L687" s="26">
        <f>IF('３　回答貼付シート'!N684="ない",0,IF('３　回答貼付シート'!N684="１～２日（にち）ある",1,IF('３　回答貼付シート'!N684="３～５日（にち）ある",2,IF('３　回答貼付シート'!N684="ほぼ毎日（まいにち）ある",3,))))</f>
        <v>0</v>
      </c>
      <c r="M687" s="26">
        <f>IF('３　回答貼付シート'!O684="ない",0,IF('３　回答貼付シート'!O684="１～２日（にち）ある",1,IF('３　回答貼付シート'!O684="３～５日（にち）ある",2,IF('３　回答貼付シート'!O684="ほぼ毎日（まいにち）ある",3,))))</f>
        <v>0</v>
      </c>
      <c r="N687" s="26">
        <f>IF('３　回答貼付シート'!P684="ない",0,IF('３　回答貼付シート'!P684="１～２日（にち）ある",1,IF('３　回答貼付シート'!P684="３～５日（にち）ある",2,IF('３　回答貼付シート'!P684="ほぼ毎日（まいにち）ある",3,))))</f>
        <v>0</v>
      </c>
      <c r="O687" s="26">
        <f>IF('３　回答貼付シート'!Q684="ない",0,IF('３　回答貼付シート'!Q684="１～２日（にち）ある",1,IF('３　回答貼付シート'!Q684="３～５日（にち）ある",2,IF('３　回答貼付シート'!Q684="ほぼ毎日（まいにち）ある",3,))))</f>
        <v>0</v>
      </c>
      <c r="P687" s="26">
        <f>IF('３　回答貼付シート'!R684="ない",0,IF('３　回答貼付シート'!R684="１～２日（にち）ある",1,IF('３　回答貼付シート'!R684="３～５日（にち）ある",2,IF('３　回答貼付シート'!R684="ほぼ毎日（まいにち）ある",3,))))</f>
        <v>0</v>
      </c>
      <c r="Q687" s="26">
        <f>IF('３　回答貼付シート'!S684="ない",0,IF('３　回答貼付シート'!S684="１～２日（にち）ある",1,IF('３　回答貼付シート'!S684="３～５日（にち）ある",2,IF('３　回答貼付シート'!S684="ほぼ毎日（まいにち）ある",3,))))</f>
        <v>0</v>
      </c>
      <c r="R687" s="26">
        <f>IF('３　回答貼付シート'!T684="ない",0,IF('３　回答貼付シート'!T684="１～２日（にち）ある",1,IF('３　回答貼付シート'!T684="３～５日（にち）ある",2,IF('３　回答貼付シート'!T684="ほぼ毎日（まいにち）ある",3,))))</f>
        <v>0</v>
      </c>
      <c r="S687" s="26">
        <f>IF('３　回答貼付シート'!U684="ない",0,IF('３　回答貼付シート'!U684="１～２日（にち）ある",1,IF('３　回答貼付シート'!U684="３～５日（にち）ある",2,IF('３　回答貼付シート'!U684="ほぼ毎日（まいにち）ある",3,))))</f>
        <v>0</v>
      </c>
      <c r="T687" s="26">
        <f>IF('３　回答貼付シート'!V684="ない",0,IF('３　回答貼付シート'!V684="１～２日（にち）ある",1,IF('３　回答貼付シート'!V684="３～５日（にち）ある",2,IF('３　回答貼付シート'!V684="ほぼ毎日（まいにち）ある",3,))))</f>
        <v>0</v>
      </c>
      <c r="U687" s="26">
        <f>IF('３　回答貼付シート'!W684="ない",0,IF('３　回答貼付シート'!W684="１～２日（にち）ある",1,IF('３　回答貼付シート'!W684="３～５日（にち）ある",2,IF('３　回答貼付シート'!W684="ほぼ毎日（まいにち）ある",3,))))</f>
        <v>0</v>
      </c>
      <c r="V687" s="26">
        <f>IF('３　回答貼付シート'!X684="ない",0,IF('３　回答貼付シート'!X684="１～２日（にち）ある",1,IF('３　回答貼付シート'!X684="３～５日（にち）ある",2,IF('３　回答貼付シート'!X684="ほぼ毎日（まいにち）ある",3,))))</f>
        <v>0</v>
      </c>
      <c r="W687" s="26">
        <f>IF('３　回答貼付シート'!Y684="ない",0,IF('３　回答貼付シート'!Y684="１～２日（にち）ある",1,IF('３　回答貼付シート'!Y684="３～５日（にち）ある",2,IF('３　回答貼付シート'!Y684="ほぼ毎日（まいにち）ある",3,))))</f>
        <v>0</v>
      </c>
      <c r="X687" s="26">
        <f>IF('３　回答貼付シート'!Z684="ない",0,IF('３　回答貼付シート'!Z684="１～２日（にち）ある",1,IF('３　回答貼付シート'!Z684="３～５日（にち）ある",2,IF('３　回答貼付シート'!Z684="ほぼ毎日（まいにち）ある",3,))))</f>
        <v>0</v>
      </c>
      <c r="Y687" s="26">
        <f>IF('３　回答貼付シート'!AA684="ない",0,IF('３　回答貼付シート'!AA684="１～２日（にち）ある",1,IF('３　回答貼付シート'!AA684="３～５日（にち）ある",2,IF('３　回答貼付シート'!AA684="ほぼ毎日（まいにち）ある",3,))))</f>
        <v>0</v>
      </c>
      <c r="Z687" s="26">
        <f>'３　回答貼付シート'!$AB684</f>
        <v>0</v>
      </c>
      <c r="AA687" s="26" t="str">
        <f t="shared" si="94"/>
        <v/>
      </c>
      <c r="AB687" s="26" t="str">
        <f t="shared" si="95"/>
        <v/>
      </c>
      <c r="AC687" s="26" t="str">
        <f t="shared" si="96"/>
        <v/>
      </c>
      <c r="AD687" s="26" t="str">
        <f t="shared" si="97"/>
        <v/>
      </c>
      <c r="AE687" s="26" t="str">
        <f t="shared" si="98"/>
        <v/>
      </c>
      <c r="AF687" t="str">
        <f t="shared" si="91"/>
        <v>0</v>
      </c>
      <c r="AG687">
        <f t="shared" si="92"/>
        <v>0</v>
      </c>
      <c r="AH687" s="34">
        <f t="shared" si="99"/>
        <v>0</v>
      </c>
    </row>
    <row r="688" spans="1:34">
      <c r="A688" s="26"/>
      <c r="B688" s="26">
        <f t="shared" si="93"/>
        <v>0</v>
      </c>
      <c r="C688" s="26">
        <f>IF('３　回答貼付シート'!$F685&lt;&gt;0,VLOOKUP('３　回答貼付シート'!$F685,$AF$2048:$AG$2054,2,FALSE),0)</f>
        <v>0</v>
      </c>
      <c r="D688" s="26">
        <f>IF('３　回答貼付シート'!$G685&lt;&gt;0,VLOOKUP(('３　回答貼付シート'!$G685), $AF$2048:$AG$2054,2,FALSE),0)</f>
        <v>0</v>
      </c>
      <c r="E688" s="26">
        <f>'３　回答貼付シート'!$H685</f>
        <v>0</v>
      </c>
      <c r="F688" s="26">
        <f>IF(E688=0,0,VLOOKUP($B688,'２　情報入力シート'!$A$2:$E$2049,5))</f>
        <v>0</v>
      </c>
      <c r="G688" s="26">
        <f>IF('３　回答貼付シート'!I685="ない",0,IF('３　回答貼付シート'!I685="１～２日（にち）ある",1,IF('３　回答貼付シート'!I685="３～５日（にち）ある",2,IF('３　回答貼付シート'!I685="ほぼ毎日（まいにち）ある",3,))))</f>
        <v>0</v>
      </c>
      <c r="H688" s="26">
        <f>IF('３　回答貼付シート'!J685="ない",0,IF('３　回答貼付シート'!J685="１～２日（にち）ある",1,IF('３　回答貼付シート'!J685="３～５日（にち）ある",2,IF('３　回答貼付シート'!J685="ほぼ毎日（まいにち）ある",3,))))</f>
        <v>0</v>
      </c>
      <c r="I688" s="26">
        <f>IF('３　回答貼付シート'!K685="ない",0,IF('３　回答貼付シート'!K685="１～２日（にち）ある",1,IF('３　回答貼付シート'!K685="３～５日（にち）ある",2,IF('３　回答貼付シート'!K685="ほぼ毎日（まいにち）ある",3,))))</f>
        <v>0</v>
      </c>
      <c r="J688" s="26">
        <f>IF('３　回答貼付シート'!L685="ない",0,IF('３　回答貼付シート'!L685="１～２日（にち）ある",1,IF('３　回答貼付シート'!L685="３～５日（にち）ある",2,IF('３　回答貼付シート'!L685="ほぼ毎日（まいにち）ある",3,))))</f>
        <v>0</v>
      </c>
      <c r="K688" s="26">
        <f>IF('３　回答貼付シート'!M685="ない",0,IF('３　回答貼付シート'!M685="１～２日（にち）ある",1,IF('３　回答貼付シート'!M685="３～５日（にち）ある",2,IF('３　回答貼付シート'!M685="ほぼ毎日（まいにち）ある",3,))))</f>
        <v>0</v>
      </c>
      <c r="L688" s="26">
        <f>IF('３　回答貼付シート'!N685="ない",0,IF('３　回答貼付シート'!N685="１～２日（にち）ある",1,IF('３　回答貼付シート'!N685="３～５日（にち）ある",2,IF('３　回答貼付シート'!N685="ほぼ毎日（まいにち）ある",3,))))</f>
        <v>0</v>
      </c>
      <c r="M688" s="26">
        <f>IF('３　回答貼付シート'!O685="ない",0,IF('３　回答貼付シート'!O685="１～２日（にち）ある",1,IF('３　回答貼付シート'!O685="３～５日（にち）ある",2,IF('３　回答貼付シート'!O685="ほぼ毎日（まいにち）ある",3,))))</f>
        <v>0</v>
      </c>
      <c r="N688" s="26">
        <f>IF('３　回答貼付シート'!P685="ない",0,IF('３　回答貼付シート'!P685="１～２日（にち）ある",1,IF('３　回答貼付シート'!P685="３～５日（にち）ある",2,IF('３　回答貼付シート'!P685="ほぼ毎日（まいにち）ある",3,))))</f>
        <v>0</v>
      </c>
      <c r="O688" s="26">
        <f>IF('３　回答貼付シート'!Q685="ない",0,IF('３　回答貼付シート'!Q685="１～２日（にち）ある",1,IF('３　回答貼付シート'!Q685="３～５日（にち）ある",2,IF('３　回答貼付シート'!Q685="ほぼ毎日（まいにち）ある",3,))))</f>
        <v>0</v>
      </c>
      <c r="P688" s="26">
        <f>IF('３　回答貼付シート'!R685="ない",0,IF('３　回答貼付シート'!R685="１～２日（にち）ある",1,IF('３　回答貼付シート'!R685="３～５日（にち）ある",2,IF('３　回答貼付シート'!R685="ほぼ毎日（まいにち）ある",3,))))</f>
        <v>0</v>
      </c>
      <c r="Q688" s="26">
        <f>IF('３　回答貼付シート'!S685="ない",0,IF('３　回答貼付シート'!S685="１～２日（にち）ある",1,IF('３　回答貼付シート'!S685="３～５日（にち）ある",2,IF('３　回答貼付シート'!S685="ほぼ毎日（まいにち）ある",3,))))</f>
        <v>0</v>
      </c>
      <c r="R688" s="26">
        <f>IF('３　回答貼付シート'!T685="ない",0,IF('３　回答貼付シート'!T685="１～２日（にち）ある",1,IF('３　回答貼付シート'!T685="３～５日（にち）ある",2,IF('３　回答貼付シート'!T685="ほぼ毎日（まいにち）ある",3,))))</f>
        <v>0</v>
      </c>
      <c r="S688" s="26">
        <f>IF('３　回答貼付シート'!U685="ない",0,IF('３　回答貼付シート'!U685="１～２日（にち）ある",1,IF('３　回答貼付シート'!U685="３～５日（にち）ある",2,IF('３　回答貼付シート'!U685="ほぼ毎日（まいにち）ある",3,))))</f>
        <v>0</v>
      </c>
      <c r="T688" s="26">
        <f>IF('３　回答貼付シート'!V685="ない",0,IF('３　回答貼付シート'!V685="１～２日（にち）ある",1,IF('３　回答貼付シート'!V685="３～５日（にち）ある",2,IF('３　回答貼付シート'!V685="ほぼ毎日（まいにち）ある",3,))))</f>
        <v>0</v>
      </c>
      <c r="U688" s="26">
        <f>IF('３　回答貼付シート'!W685="ない",0,IF('３　回答貼付シート'!W685="１～２日（にち）ある",1,IF('３　回答貼付シート'!W685="３～５日（にち）ある",2,IF('３　回答貼付シート'!W685="ほぼ毎日（まいにち）ある",3,))))</f>
        <v>0</v>
      </c>
      <c r="V688" s="26">
        <f>IF('３　回答貼付シート'!X685="ない",0,IF('３　回答貼付シート'!X685="１～２日（にち）ある",1,IF('３　回答貼付シート'!X685="３～５日（にち）ある",2,IF('３　回答貼付シート'!X685="ほぼ毎日（まいにち）ある",3,))))</f>
        <v>0</v>
      </c>
      <c r="W688" s="26">
        <f>IF('３　回答貼付シート'!Y685="ない",0,IF('３　回答貼付シート'!Y685="１～２日（にち）ある",1,IF('３　回答貼付シート'!Y685="３～５日（にち）ある",2,IF('３　回答貼付シート'!Y685="ほぼ毎日（まいにち）ある",3,))))</f>
        <v>0</v>
      </c>
      <c r="X688" s="26">
        <f>IF('３　回答貼付シート'!Z685="ない",0,IF('３　回答貼付シート'!Z685="１～２日（にち）ある",1,IF('３　回答貼付シート'!Z685="３～５日（にち）ある",2,IF('３　回答貼付シート'!Z685="ほぼ毎日（まいにち）ある",3,))))</f>
        <v>0</v>
      </c>
      <c r="Y688" s="26">
        <f>IF('３　回答貼付シート'!AA685="ない",0,IF('３　回答貼付シート'!AA685="１～２日（にち）ある",1,IF('３　回答貼付シート'!AA685="３～５日（にち）ある",2,IF('３　回答貼付シート'!AA685="ほぼ毎日（まいにち）ある",3,))))</f>
        <v>0</v>
      </c>
      <c r="Z688" s="26">
        <f>'３　回答貼付シート'!$AB685</f>
        <v>0</v>
      </c>
      <c r="AA688" s="26" t="str">
        <f t="shared" si="94"/>
        <v/>
      </c>
      <c r="AB688" s="26" t="str">
        <f t="shared" si="95"/>
        <v/>
      </c>
      <c r="AC688" s="26" t="str">
        <f t="shared" si="96"/>
        <v/>
      </c>
      <c r="AD688" s="26" t="str">
        <f t="shared" si="97"/>
        <v/>
      </c>
      <c r="AE688" s="26" t="str">
        <f t="shared" si="98"/>
        <v/>
      </c>
      <c r="AF688" t="str">
        <f t="shared" si="91"/>
        <v>0</v>
      </c>
      <c r="AG688">
        <f t="shared" si="92"/>
        <v>0</v>
      </c>
      <c r="AH688" s="34">
        <f t="shared" si="99"/>
        <v>0</v>
      </c>
    </row>
    <row r="689" spans="1:34">
      <c r="A689" s="26"/>
      <c r="B689" s="26">
        <f t="shared" si="93"/>
        <v>0</v>
      </c>
      <c r="C689" s="26">
        <f>IF('３　回答貼付シート'!$F686&lt;&gt;0,VLOOKUP('３　回答貼付シート'!$F686,$AF$2048:$AG$2054,2,FALSE),0)</f>
        <v>0</v>
      </c>
      <c r="D689" s="26">
        <f>IF('３　回答貼付シート'!$G686&lt;&gt;0,VLOOKUP(('３　回答貼付シート'!$G686), $AF$2048:$AG$2054,2,FALSE),0)</f>
        <v>0</v>
      </c>
      <c r="E689" s="26">
        <f>'３　回答貼付シート'!$H686</f>
        <v>0</v>
      </c>
      <c r="F689" s="26">
        <f>IF(E689=0,0,VLOOKUP($B689,'２　情報入力シート'!$A$2:$E$2049,5))</f>
        <v>0</v>
      </c>
      <c r="G689" s="26">
        <f>IF('３　回答貼付シート'!I686="ない",0,IF('３　回答貼付シート'!I686="１～２日（にち）ある",1,IF('３　回答貼付シート'!I686="３～５日（にち）ある",2,IF('３　回答貼付シート'!I686="ほぼ毎日（まいにち）ある",3,))))</f>
        <v>0</v>
      </c>
      <c r="H689" s="26">
        <f>IF('３　回答貼付シート'!J686="ない",0,IF('３　回答貼付シート'!J686="１～２日（にち）ある",1,IF('３　回答貼付シート'!J686="３～５日（にち）ある",2,IF('３　回答貼付シート'!J686="ほぼ毎日（まいにち）ある",3,))))</f>
        <v>0</v>
      </c>
      <c r="I689" s="26">
        <f>IF('３　回答貼付シート'!K686="ない",0,IF('３　回答貼付シート'!K686="１～２日（にち）ある",1,IF('３　回答貼付シート'!K686="３～５日（にち）ある",2,IF('３　回答貼付シート'!K686="ほぼ毎日（まいにち）ある",3,))))</f>
        <v>0</v>
      </c>
      <c r="J689" s="26">
        <f>IF('３　回答貼付シート'!L686="ない",0,IF('３　回答貼付シート'!L686="１～２日（にち）ある",1,IF('３　回答貼付シート'!L686="３～５日（にち）ある",2,IF('３　回答貼付シート'!L686="ほぼ毎日（まいにち）ある",3,))))</f>
        <v>0</v>
      </c>
      <c r="K689" s="26">
        <f>IF('３　回答貼付シート'!M686="ない",0,IF('３　回答貼付シート'!M686="１～２日（にち）ある",1,IF('３　回答貼付シート'!M686="３～５日（にち）ある",2,IF('３　回答貼付シート'!M686="ほぼ毎日（まいにち）ある",3,))))</f>
        <v>0</v>
      </c>
      <c r="L689" s="26">
        <f>IF('３　回答貼付シート'!N686="ない",0,IF('３　回答貼付シート'!N686="１～２日（にち）ある",1,IF('３　回答貼付シート'!N686="３～５日（にち）ある",2,IF('３　回答貼付シート'!N686="ほぼ毎日（まいにち）ある",3,))))</f>
        <v>0</v>
      </c>
      <c r="M689" s="26">
        <f>IF('３　回答貼付シート'!O686="ない",0,IF('３　回答貼付シート'!O686="１～２日（にち）ある",1,IF('３　回答貼付シート'!O686="３～５日（にち）ある",2,IF('３　回答貼付シート'!O686="ほぼ毎日（まいにち）ある",3,))))</f>
        <v>0</v>
      </c>
      <c r="N689" s="26">
        <f>IF('３　回答貼付シート'!P686="ない",0,IF('３　回答貼付シート'!P686="１～２日（にち）ある",1,IF('３　回答貼付シート'!P686="３～５日（にち）ある",2,IF('３　回答貼付シート'!P686="ほぼ毎日（まいにち）ある",3,))))</f>
        <v>0</v>
      </c>
      <c r="O689" s="26">
        <f>IF('３　回答貼付シート'!Q686="ない",0,IF('３　回答貼付シート'!Q686="１～２日（にち）ある",1,IF('３　回答貼付シート'!Q686="３～５日（にち）ある",2,IF('３　回答貼付シート'!Q686="ほぼ毎日（まいにち）ある",3,))))</f>
        <v>0</v>
      </c>
      <c r="P689" s="26">
        <f>IF('３　回答貼付シート'!R686="ない",0,IF('３　回答貼付シート'!R686="１～２日（にち）ある",1,IF('３　回答貼付シート'!R686="３～５日（にち）ある",2,IF('３　回答貼付シート'!R686="ほぼ毎日（まいにち）ある",3,))))</f>
        <v>0</v>
      </c>
      <c r="Q689" s="26">
        <f>IF('３　回答貼付シート'!S686="ない",0,IF('３　回答貼付シート'!S686="１～２日（にち）ある",1,IF('３　回答貼付シート'!S686="３～５日（にち）ある",2,IF('３　回答貼付シート'!S686="ほぼ毎日（まいにち）ある",3,))))</f>
        <v>0</v>
      </c>
      <c r="R689" s="26">
        <f>IF('３　回答貼付シート'!T686="ない",0,IF('３　回答貼付シート'!T686="１～２日（にち）ある",1,IF('３　回答貼付シート'!T686="３～５日（にち）ある",2,IF('３　回答貼付シート'!T686="ほぼ毎日（まいにち）ある",3,))))</f>
        <v>0</v>
      </c>
      <c r="S689" s="26">
        <f>IF('３　回答貼付シート'!U686="ない",0,IF('３　回答貼付シート'!U686="１～２日（にち）ある",1,IF('３　回答貼付シート'!U686="３～５日（にち）ある",2,IF('３　回答貼付シート'!U686="ほぼ毎日（まいにち）ある",3,))))</f>
        <v>0</v>
      </c>
      <c r="T689" s="26">
        <f>IF('３　回答貼付シート'!V686="ない",0,IF('３　回答貼付シート'!V686="１～２日（にち）ある",1,IF('３　回答貼付シート'!V686="３～５日（にち）ある",2,IF('３　回答貼付シート'!V686="ほぼ毎日（まいにち）ある",3,))))</f>
        <v>0</v>
      </c>
      <c r="U689" s="26">
        <f>IF('３　回答貼付シート'!W686="ない",0,IF('３　回答貼付シート'!W686="１～２日（にち）ある",1,IF('３　回答貼付シート'!W686="３～５日（にち）ある",2,IF('３　回答貼付シート'!W686="ほぼ毎日（まいにち）ある",3,))))</f>
        <v>0</v>
      </c>
      <c r="V689" s="26">
        <f>IF('３　回答貼付シート'!X686="ない",0,IF('３　回答貼付シート'!X686="１～２日（にち）ある",1,IF('３　回答貼付シート'!X686="３～５日（にち）ある",2,IF('３　回答貼付シート'!X686="ほぼ毎日（まいにち）ある",3,))))</f>
        <v>0</v>
      </c>
      <c r="W689" s="26">
        <f>IF('３　回答貼付シート'!Y686="ない",0,IF('３　回答貼付シート'!Y686="１～２日（にち）ある",1,IF('３　回答貼付シート'!Y686="３～５日（にち）ある",2,IF('３　回答貼付シート'!Y686="ほぼ毎日（まいにち）ある",3,))))</f>
        <v>0</v>
      </c>
      <c r="X689" s="26">
        <f>IF('３　回答貼付シート'!Z686="ない",0,IF('３　回答貼付シート'!Z686="１～２日（にち）ある",1,IF('３　回答貼付シート'!Z686="３～５日（にち）ある",2,IF('３　回答貼付シート'!Z686="ほぼ毎日（まいにち）ある",3,))))</f>
        <v>0</v>
      </c>
      <c r="Y689" s="26">
        <f>IF('３　回答貼付シート'!AA686="ない",0,IF('３　回答貼付シート'!AA686="１～２日（にち）ある",1,IF('３　回答貼付シート'!AA686="３～５日（にち）ある",2,IF('３　回答貼付シート'!AA686="ほぼ毎日（まいにち）ある",3,))))</f>
        <v>0</v>
      </c>
      <c r="Z689" s="26">
        <f>'３　回答貼付シート'!$AB686</f>
        <v>0</v>
      </c>
      <c r="AA689" s="26" t="str">
        <f t="shared" si="94"/>
        <v/>
      </c>
      <c r="AB689" s="26" t="str">
        <f t="shared" si="95"/>
        <v/>
      </c>
      <c r="AC689" s="26" t="str">
        <f t="shared" si="96"/>
        <v/>
      </c>
      <c r="AD689" s="26" t="str">
        <f t="shared" si="97"/>
        <v/>
      </c>
      <c r="AE689" s="26" t="str">
        <f t="shared" si="98"/>
        <v/>
      </c>
      <c r="AF689" t="str">
        <f t="shared" si="91"/>
        <v>0</v>
      </c>
      <c r="AG689">
        <f t="shared" si="92"/>
        <v>0</v>
      </c>
      <c r="AH689" s="34">
        <f t="shared" si="99"/>
        <v>0</v>
      </c>
    </row>
    <row r="690" spans="1:34">
      <c r="A690" s="26"/>
      <c r="B690" s="26">
        <f t="shared" si="93"/>
        <v>0</v>
      </c>
      <c r="C690" s="26">
        <f>IF('３　回答貼付シート'!$F687&lt;&gt;0,VLOOKUP('３　回答貼付シート'!$F687,$AF$2048:$AG$2054,2,FALSE),0)</f>
        <v>0</v>
      </c>
      <c r="D690" s="26">
        <f>IF('３　回答貼付シート'!$G687&lt;&gt;0,VLOOKUP(('３　回答貼付シート'!$G687), $AF$2048:$AG$2054,2,FALSE),0)</f>
        <v>0</v>
      </c>
      <c r="E690" s="26">
        <f>'３　回答貼付シート'!$H687</f>
        <v>0</v>
      </c>
      <c r="F690" s="26">
        <f>IF(E690=0,0,VLOOKUP($B690,'２　情報入力シート'!$A$2:$E$2049,5))</f>
        <v>0</v>
      </c>
      <c r="G690" s="26">
        <f>IF('３　回答貼付シート'!I687="ない",0,IF('３　回答貼付シート'!I687="１～２日（にち）ある",1,IF('３　回答貼付シート'!I687="３～５日（にち）ある",2,IF('３　回答貼付シート'!I687="ほぼ毎日（まいにち）ある",3,))))</f>
        <v>0</v>
      </c>
      <c r="H690" s="26">
        <f>IF('３　回答貼付シート'!J687="ない",0,IF('３　回答貼付シート'!J687="１～２日（にち）ある",1,IF('３　回答貼付シート'!J687="３～５日（にち）ある",2,IF('３　回答貼付シート'!J687="ほぼ毎日（まいにち）ある",3,))))</f>
        <v>0</v>
      </c>
      <c r="I690" s="26">
        <f>IF('３　回答貼付シート'!K687="ない",0,IF('３　回答貼付シート'!K687="１～２日（にち）ある",1,IF('３　回答貼付シート'!K687="３～５日（にち）ある",2,IF('３　回答貼付シート'!K687="ほぼ毎日（まいにち）ある",3,))))</f>
        <v>0</v>
      </c>
      <c r="J690" s="26">
        <f>IF('３　回答貼付シート'!L687="ない",0,IF('３　回答貼付シート'!L687="１～２日（にち）ある",1,IF('３　回答貼付シート'!L687="３～５日（にち）ある",2,IF('３　回答貼付シート'!L687="ほぼ毎日（まいにち）ある",3,))))</f>
        <v>0</v>
      </c>
      <c r="K690" s="26">
        <f>IF('３　回答貼付シート'!M687="ない",0,IF('３　回答貼付シート'!M687="１～２日（にち）ある",1,IF('３　回答貼付シート'!M687="３～５日（にち）ある",2,IF('３　回答貼付シート'!M687="ほぼ毎日（まいにち）ある",3,))))</f>
        <v>0</v>
      </c>
      <c r="L690" s="26">
        <f>IF('３　回答貼付シート'!N687="ない",0,IF('３　回答貼付シート'!N687="１～２日（にち）ある",1,IF('３　回答貼付シート'!N687="３～５日（にち）ある",2,IF('３　回答貼付シート'!N687="ほぼ毎日（まいにち）ある",3,))))</f>
        <v>0</v>
      </c>
      <c r="M690" s="26">
        <f>IF('３　回答貼付シート'!O687="ない",0,IF('３　回答貼付シート'!O687="１～２日（にち）ある",1,IF('３　回答貼付シート'!O687="３～５日（にち）ある",2,IF('３　回答貼付シート'!O687="ほぼ毎日（まいにち）ある",3,))))</f>
        <v>0</v>
      </c>
      <c r="N690" s="26">
        <f>IF('３　回答貼付シート'!P687="ない",0,IF('３　回答貼付シート'!P687="１～２日（にち）ある",1,IF('３　回答貼付シート'!P687="３～５日（にち）ある",2,IF('３　回答貼付シート'!P687="ほぼ毎日（まいにち）ある",3,))))</f>
        <v>0</v>
      </c>
      <c r="O690" s="26">
        <f>IF('３　回答貼付シート'!Q687="ない",0,IF('３　回答貼付シート'!Q687="１～２日（にち）ある",1,IF('３　回答貼付シート'!Q687="３～５日（にち）ある",2,IF('３　回答貼付シート'!Q687="ほぼ毎日（まいにち）ある",3,))))</f>
        <v>0</v>
      </c>
      <c r="P690" s="26">
        <f>IF('３　回答貼付シート'!R687="ない",0,IF('３　回答貼付シート'!R687="１～２日（にち）ある",1,IF('３　回答貼付シート'!R687="３～５日（にち）ある",2,IF('３　回答貼付シート'!R687="ほぼ毎日（まいにち）ある",3,))))</f>
        <v>0</v>
      </c>
      <c r="Q690" s="26">
        <f>IF('３　回答貼付シート'!S687="ない",0,IF('３　回答貼付シート'!S687="１～２日（にち）ある",1,IF('３　回答貼付シート'!S687="３～５日（にち）ある",2,IF('３　回答貼付シート'!S687="ほぼ毎日（まいにち）ある",3,))))</f>
        <v>0</v>
      </c>
      <c r="R690" s="26">
        <f>IF('３　回答貼付シート'!T687="ない",0,IF('３　回答貼付シート'!T687="１～２日（にち）ある",1,IF('３　回答貼付シート'!T687="３～５日（にち）ある",2,IF('３　回答貼付シート'!T687="ほぼ毎日（まいにち）ある",3,))))</f>
        <v>0</v>
      </c>
      <c r="S690" s="26">
        <f>IF('３　回答貼付シート'!U687="ない",0,IF('３　回答貼付シート'!U687="１～２日（にち）ある",1,IF('３　回答貼付シート'!U687="３～５日（にち）ある",2,IF('３　回答貼付シート'!U687="ほぼ毎日（まいにち）ある",3,))))</f>
        <v>0</v>
      </c>
      <c r="T690" s="26">
        <f>IF('３　回答貼付シート'!V687="ない",0,IF('３　回答貼付シート'!V687="１～２日（にち）ある",1,IF('３　回答貼付シート'!V687="３～５日（にち）ある",2,IF('３　回答貼付シート'!V687="ほぼ毎日（まいにち）ある",3,))))</f>
        <v>0</v>
      </c>
      <c r="U690" s="26">
        <f>IF('３　回答貼付シート'!W687="ない",0,IF('３　回答貼付シート'!W687="１～２日（にち）ある",1,IF('３　回答貼付シート'!W687="３～５日（にち）ある",2,IF('３　回答貼付シート'!W687="ほぼ毎日（まいにち）ある",3,))))</f>
        <v>0</v>
      </c>
      <c r="V690" s="26">
        <f>IF('３　回答貼付シート'!X687="ない",0,IF('３　回答貼付シート'!X687="１～２日（にち）ある",1,IF('３　回答貼付シート'!X687="３～５日（にち）ある",2,IF('３　回答貼付シート'!X687="ほぼ毎日（まいにち）ある",3,))))</f>
        <v>0</v>
      </c>
      <c r="W690" s="26">
        <f>IF('３　回答貼付シート'!Y687="ない",0,IF('３　回答貼付シート'!Y687="１～２日（にち）ある",1,IF('３　回答貼付シート'!Y687="３～５日（にち）ある",2,IF('３　回答貼付シート'!Y687="ほぼ毎日（まいにち）ある",3,))))</f>
        <v>0</v>
      </c>
      <c r="X690" s="26">
        <f>IF('３　回答貼付シート'!Z687="ない",0,IF('３　回答貼付シート'!Z687="１～２日（にち）ある",1,IF('３　回答貼付シート'!Z687="３～５日（にち）ある",2,IF('３　回答貼付シート'!Z687="ほぼ毎日（まいにち）ある",3,))))</f>
        <v>0</v>
      </c>
      <c r="Y690" s="26">
        <f>IF('３　回答貼付シート'!AA687="ない",0,IF('３　回答貼付シート'!AA687="１～２日（にち）ある",1,IF('３　回答貼付シート'!AA687="３～５日（にち）ある",2,IF('３　回答貼付シート'!AA687="ほぼ毎日（まいにち）ある",3,))))</f>
        <v>0</v>
      </c>
      <c r="Z690" s="26">
        <f>'３　回答貼付シート'!$AB687</f>
        <v>0</v>
      </c>
      <c r="AA690" s="26" t="str">
        <f t="shared" si="94"/>
        <v/>
      </c>
      <c r="AB690" s="26" t="str">
        <f t="shared" si="95"/>
        <v/>
      </c>
      <c r="AC690" s="26" t="str">
        <f t="shared" si="96"/>
        <v/>
      </c>
      <c r="AD690" s="26" t="str">
        <f t="shared" si="97"/>
        <v/>
      </c>
      <c r="AE690" s="26" t="str">
        <f t="shared" si="98"/>
        <v/>
      </c>
      <c r="AF690" t="str">
        <f t="shared" si="91"/>
        <v>0</v>
      </c>
      <c r="AG690">
        <f t="shared" si="92"/>
        <v>0</v>
      </c>
      <c r="AH690" s="34">
        <f t="shared" si="99"/>
        <v>0</v>
      </c>
    </row>
    <row r="691" spans="1:34">
      <c r="A691" s="26"/>
      <c r="B691" s="26">
        <f t="shared" si="93"/>
        <v>0</v>
      </c>
      <c r="C691" s="26">
        <f>IF('３　回答貼付シート'!$F688&lt;&gt;0,VLOOKUP('３　回答貼付シート'!$F688,$AF$2048:$AG$2054,2,FALSE),0)</f>
        <v>0</v>
      </c>
      <c r="D691" s="26">
        <f>IF('３　回答貼付シート'!$G688&lt;&gt;0,VLOOKUP(('３　回答貼付シート'!$G688), $AF$2048:$AG$2054,2,FALSE),0)</f>
        <v>0</v>
      </c>
      <c r="E691" s="26">
        <f>'３　回答貼付シート'!$H688</f>
        <v>0</v>
      </c>
      <c r="F691" s="26">
        <f>IF(E691=0,0,VLOOKUP($B691,'２　情報入力シート'!$A$2:$E$2049,5))</f>
        <v>0</v>
      </c>
      <c r="G691" s="26">
        <f>IF('３　回答貼付シート'!I688="ない",0,IF('３　回答貼付シート'!I688="１～２日（にち）ある",1,IF('３　回答貼付シート'!I688="３～５日（にち）ある",2,IF('３　回答貼付シート'!I688="ほぼ毎日（まいにち）ある",3,))))</f>
        <v>0</v>
      </c>
      <c r="H691" s="26">
        <f>IF('３　回答貼付シート'!J688="ない",0,IF('３　回答貼付シート'!J688="１～２日（にち）ある",1,IF('３　回答貼付シート'!J688="３～５日（にち）ある",2,IF('３　回答貼付シート'!J688="ほぼ毎日（まいにち）ある",3,))))</f>
        <v>0</v>
      </c>
      <c r="I691" s="26">
        <f>IF('３　回答貼付シート'!K688="ない",0,IF('３　回答貼付シート'!K688="１～２日（にち）ある",1,IF('３　回答貼付シート'!K688="３～５日（にち）ある",2,IF('３　回答貼付シート'!K688="ほぼ毎日（まいにち）ある",3,))))</f>
        <v>0</v>
      </c>
      <c r="J691" s="26">
        <f>IF('３　回答貼付シート'!L688="ない",0,IF('３　回答貼付シート'!L688="１～２日（にち）ある",1,IF('３　回答貼付シート'!L688="３～５日（にち）ある",2,IF('３　回答貼付シート'!L688="ほぼ毎日（まいにち）ある",3,))))</f>
        <v>0</v>
      </c>
      <c r="K691" s="26">
        <f>IF('３　回答貼付シート'!M688="ない",0,IF('３　回答貼付シート'!M688="１～２日（にち）ある",1,IF('３　回答貼付シート'!M688="３～５日（にち）ある",2,IF('３　回答貼付シート'!M688="ほぼ毎日（まいにち）ある",3,))))</f>
        <v>0</v>
      </c>
      <c r="L691" s="26">
        <f>IF('３　回答貼付シート'!N688="ない",0,IF('３　回答貼付シート'!N688="１～２日（にち）ある",1,IF('３　回答貼付シート'!N688="３～５日（にち）ある",2,IF('３　回答貼付シート'!N688="ほぼ毎日（まいにち）ある",3,))))</f>
        <v>0</v>
      </c>
      <c r="M691" s="26">
        <f>IF('３　回答貼付シート'!O688="ない",0,IF('３　回答貼付シート'!O688="１～２日（にち）ある",1,IF('３　回答貼付シート'!O688="３～５日（にち）ある",2,IF('３　回答貼付シート'!O688="ほぼ毎日（まいにち）ある",3,))))</f>
        <v>0</v>
      </c>
      <c r="N691" s="26">
        <f>IF('３　回答貼付シート'!P688="ない",0,IF('３　回答貼付シート'!P688="１～２日（にち）ある",1,IF('３　回答貼付シート'!P688="３～５日（にち）ある",2,IF('３　回答貼付シート'!P688="ほぼ毎日（まいにち）ある",3,))))</f>
        <v>0</v>
      </c>
      <c r="O691" s="26">
        <f>IF('３　回答貼付シート'!Q688="ない",0,IF('３　回答貼付シート'!Q688="１～２日（にち）ある",1,IF('３　回答貼付シート'!Q688="３～５日（にち）ある",2,IF('３　回答貼付シート'!Q688="ほぼ毎日（まいにち）ある",3,))))</f>
        <v>0</v>
      </c>
      <c r="P691" s="26">
        <f>IF('３　回答貼付シート'!R688="ない",0,IF('３　回答貼付シート'!R688="１～２日（にち）ある",1,IF('３　回答貼付シート'!R688="３～５日（にち）ある",2,IF('３　回答貼付シート'!R688="ほぼ毎日（まいにち）ある",3,))))</f>
        <v>0</v>
      </c>
      <c r="Q691" s="26">
        <f>IF('３　回答貼付シート'!S688="ない",0,IF('３　回答貼付シート'!S688="１～２日（にち）ある",1,IF('３　回答貼付シート'!S688="３～５日（にち）ある",2,IF('３　回答貼付シート'!S688="ほぼ毎日（まいにち）ある",3,))))</f>
        <v>0</v>
      </c>
      <c r="R691" s="26">
        <f>IF('３　回答貼付シート'!T688="ない",0,IF('３　回答貼付シート'!T688="１～２日（にち）ある",1,IF('３　回答貼付シート'!T688="３～５日（にち）ある",2,IF('３　回答貼付シート'!T688="ほぼ毎日（まいにち）ある",3,))))</f>
        <v>0</v>
      </c>
      <c r="S691" s="26">
        <f>IF('３　回答貼付シート'!U688="ない",0,IF('３　回答貼付シート'!U688="１～２日（にち）ある",1,IF('３　回答貼付シート'!U688="３～５日（にち）ある",2,IF('３　回答貼付シート'!U688="ほぼ毎日（まいにち）ある",3,))))</f>
        <v>0</v>
      </c>
      <c r="T691" s="26">
        <f>IF('３　回答貼付シート'!V688="ない",0,IF('３　回答貼付シート'!V688="１～２日（にち）ある",1,IF('３　回答貼付シート'!V688="３～５日（にち）ある",2,IF('３　回答貼付シート'!V688="ほぼ毎日（まいにち）ある",3,))))</f>
        <v>0</v>
      </c>
      <c r="U691" s="26">
        <f>IF('３　回答貼付シート'!W688="ない",0,IF('３　回答貼付シート'!W688="１～２日（にち）ある",1,IF('３　回答貼付シート'!W688="３～５日（にち）ある",2,IF('３　回答貼付シート'!W688="ほぼ毎日（まいにち）ある",3,))))</f>
        <v>0</v>
      </c>
      <c r="V691" s="26">
        <f>IF('３　回答貼付シート'!X688="ない",0,IF('３　回答貼付シート'!X688="１～２日（にち）ある",1,IF('３　回答貼付シート'!X688="３～５日（にち）ある",2,IF('３　回答貼付シート'!X688="ほぼ毎日（まいにち）ある",3,))))</f>
        <v>0</v>
      </c>
      <c r="W691" s="26">
        <f>IF('３　回答貼付シート'!Y688="ない",0,IF('３　回答貼付シート'!Y688="１～２日（にち）ある",1,IF('３　回答貼付シート'!Y688="３～５日（にち）ある",2,IF('３　回答貼付シート'!Y688="ほぼ毎日（まいにち）ある",3,))))</f>
        <v>0</v>
      </c>
      <c r="X691" s="26">
        <f>IF('３　回答貼付シート'!Z688="ない",0,IF('３　回答貼付シート'!Z688="１～２日（にち）ある",1,IF('３　回答貼付シート'!Z688="３～５日（にち）ある",2,IF('３　回答貼付シート'!Z688="ほぼ毎日（まいにち）ある",3,))))</f>
        <v>0</v>
      </c>
      <c r="Y691" s="26">
        <f>IF('３　回答貼付シート'!AA688="ない",0,IF('３　回答貼付シート'!AA688="１～２日（にち）ある",1,IF('３　回答貼付シート'!AA688="３～５日（にち）ある",2,IF('３　回答貼付シート'!AA688="ほぼ毎日（まいにち）ある",3,))))</f>
        <v>0</v>
      </c>
      <c r="Z691" s="26">
        <f>'３　回答貼付シート'!$AB688</f>
        <v>0</v>
      </c>
      <c r="AA691" s="26" t="str">
        <f t="shared" si="94"/>
        <v/>
      </c>
      <c r="AB691" s="26" t="str">
        <f t="shared" si="95"/>
        <v/>
      </c>
      <c r="AC691" s="26" t="str">
        <f t="shared" si="96"/>
        <v/>
      </c>
      <c r="AD691" s="26" t="str">
        <f t="shared" si="97"/>
        <v/>
      </c>
      <c r="AE691" s="26" t="str">
        <f t="shared" si="98"/>
        <v/>
      </c>
      <c r="AF691" t="str">
        <f t="shared" si="91"/>
        <v>0</v>
      </c>
      <c r="AG691">
        <f t="shared" si="92"/>
        <v>0</v>
      </c>
      <c r="AH691" s="34">
        <f t="shared" si="99"/>
        <v>0</v>
      </c>
    </row>
    <row r="692" spans="1:34">
      <c r="A692" s="26"/>
      <c r="B692" s="26">
        <f t="shared" si="93"/>
        <v>0</v>
      </c>
      <c r="C692" s="26">
        <f>IF('３　回答貼付シート'!$F689&lt;&gt;0,VLOOKUP('３　回答貼付シート'!$F689,$AF$2048:$AG$2054,2,FALSE),0)</f>
        <v>0</v>
      </c>
      <c r="D692" s="26">
        <f>IF('３　回答貼付シート'!$G689&lt;&gt;0,VLOOKUP(('３　回答貼付シート'!$G689), $AF$2048:$AG$2054,2,FALSE),0)</f>
        <v>0</v>
      </c>
      <c r="E692" s="26">
        <f>'３　回答貼付シート'!$H689</f>
        <v>0</v>
      </c>
      <c r="F692" s="26">
        <f>IF(E692=0,0,VLOOKUP($B692,'２　情報入力シート'!$A$2:$E$2049,5))</f>
        <v>0</v>
      </c>
      <c r="G692" s="26">
        <f>IF('３　回答貼付シート'!I689="ない",0,IF('３　回答貼付シート'!I689="１～２日（にち）ある",1,IF('３　回答貼付シート'!I689="３～５日（にち）ある",2,IF('３　回答貼付シート'!I689="ほぼ毎日（まいにち）ある",3,))))</f>
        <v>0</v>
      </c>
      <c r="H692" s="26">
        <f>IF('３　回答貼付シート'!J689="ない",0,IF('３　回答貼付シート'!J689="１～２日（にち）ある",1,IF('３　回答貼付シート'!J689="３～５日（にち）ある",2,IF('３　回答貼付シート'!J689="ほぼ毎日（まいにち）ある",3,))))</f>
        <v>0</v>
      </c>
      <c r="I692" s="26">
        <f>IF('３　回答貼付シート'!K689="ない",0,IF('３　回答貼付シート'!K689="１～２日（にち）ある",1,IF('３　回答貼付シート'!K689="３～５日（にち）ある",2,IF('３　回答貼付シート'!K689="ほぼ毎日（まいにち）ある",3,))))</f>
        <v>0</v>
      </c>
      <c r="J692" s="26">
        <f>IF('３　回答貼付シート'!L689="ない",0,IF('３　回答貼付シート'!L689="１～２日（にち）ある",1,IF('３　回答貼付シート'!L689="３～５日（にち）ある",2,IF('３　回答貼付シート'!L689="ほぼ毎日（まいにち）ある",3,))))</f>
        <v>0</v>
      </c>
      <c r="K692" s="26">
        <f>IF('３　回答貼付シート'!M689="ない",0,IF('３　回答貼付シート'!M689="１～２日（にち）ある",1,IF('３　回答貼付シート'!M689="３～５日（にち）ある",2,IF('３　回答貼付シート'!M689="ほぼ毎日（まいにち）ある",3,))))</f>
        <v>0</v>
      </c>
      <c r="L692" s="26">
        <f>IF('３　回答貼付シート'!N689="ない",0,IF('３　回答貼付シート'!N689="１～２日（にち）ある",1,IF('３　回答貼付シート'!N689="３～５日（にち）ある",2,IF('３　回答貼付シート'!N689="ほぼ毎日（まいにち）ある",3,))))</f>
        <v>0</v>
      </c>
      <c r="M692" s="26">
        <f>IF('３　回答貼付シート'!O689="ない",0,IF('３　回答貼付シート'!O689="１～２日（にち）ある",1,IF('３　回答貼付シート'!O689="３～５日（にち）ある",2,IF('３　回答貼付シート'!O689="ほぼ毎日（まいにち）ある",3,))))</f>
        <v>0</v>
      </c>
      <c r="N692" s="26">
        <f>IF('３　回答貼付シート'!P689="ない",0,IF('３　回答貼付シート'!P689="１～２日（にち）ある",1,IF('３　回答貼付シート'!P689="３～５日（にち）ある",2,IF('３　回答貼付シート'!P689="ほぼ毎日（まいにち）ある",3,))))</f>
        <v>0</v>
      </c>
      <c r="O692" s="26">
        <f>IF('３　回答貼付シート'!Q689="ない",0,IF('３　回答貼付シート'!Q689="１～２日（にち）ある",1,IF('３　回答貼付シート'!Q689="３～５日（にち）ある",2,IF('３　回答貼付シート'!Q689="ほぼ毎日（まいにち）ある",3,))))</f>
        <v>0</v>
      </c>
      <c r="P692" s="26">
        <f>IF('３　回答貼付シート'!R689="ない",0,IF('３　回答貼付シート'!R689="１～２日（にち）ある",1,IF('３　回答貼付シート'!R689="３～５日（にち）ある",2,IF('３　回答貼付シート'!R689="ほぼ毎日（まいにち）ある",3,))))</f>
        <v>0</v>
      </c>
      <c r="Q692" s="26">
        <f>IF('３　回答貼付シート'!S689="ない",0,IF('３　回答貼付シート'!S689="１～２日（にち）ある",1,IF('３　回答貼付シート'!S689="３～５日（にち）ある",2,IF('３　回答貼付シート'!S689="ほぼ毎日（まいにち）ある",3,))))</f>
        <v>0</v>
      </c>
      <c r="R692" s="26">
        <f>IF('３　回答貼付シート'!T689="ない",0,IF('３　回答貼付シート'!T689="１～２日（にち）ある",1,IF('３　回答貼付シート'!T689="３～５日（にち）ある",2,IF('３　回答貼付シート'!T689="ほぼ毎日（まいにち）ある",3,))))</f>
        <v>0</v>
      </c>
      <c r="S692" s="26">
        <f>IF('３　回答貼付シート'!U689="ない",0,IF('３　回答貼付シート'!U689="１～２日（にち）ある",1,IF('３　回答貼付シート'!U689="３～５日（にち）ある",2,IF('３　回答貼付シート'!U689="ほぼ毎日（まいにち）ある",3,))))</f>
        <v>0</v>
      </c>
      <c r="T692" s="26">
        <f>IF('３　回答貼付シート'!V689="ない",0,IF('３　回答貼付シート'!V689="１～２日（にち）ある",1,IF('３　回答貼付シート'!V689="３～５日（にち）ある",2,IF('３　回答貼付シート'!V689="ほぼ毎日（まいにち）ある",3,))))</f>
        <v>0</v>
      </c>
      <c r="U692" s="26">
        <f>IF('３　回答貼付シート'!W689="ない",0,IF('３　回答貼付シート'!W689="１～２日（にち）ある",1,IF('３　回答貼付シート'!W689="３～５日（にち）ある",2,IF('３　回答貼付シート'!W689="ほぼ毎日（まいにち）ある",3,))))</f>
        <v>0</v>
      </c>
      <c r="V692" s="26">
        <f>IF('３　回答貼付シート'!X689="ない",0,IF('３　回答貼付シート'!X689="１～２日（にち）ある",1,IF('３　回答貼付シート'!X689="３～５日（にち）ある",2,IF('３　回答貼付シート'!X689="ほぼ毎日（まいにち）ある",3,))))</f>
        <v>0</v>
      </c>
      <c r="W692" s="26">
        <f>IF('３　回答貼付シート'!Y689="ない",0,IF('３　回答貼付シート'!Y689="１～２日（にち）ある",1,IF('３　回答貼付シート'!Y689="３～５日（にち）ある",2,IF('３　回答貼付シート'!Y689="ほぼ毎日（まいにち）ある",3,))))</f>
        <v>0</v>
      </c>
      <c r="X692" s="26">
        <f>IF('３　回答貼付シート'!Z689="ない",0,IF('３　回答貼付シート'!Z689="１～２日（にち）ある",1,IF('３　回答貼付シート'!Z689="３～５日（にち）ある",2,IF('３　回答貼付シート'!Z689="ほぼ毎日（まいにち）ある",3,))))</f>
        <v>0</v>
      </c>
      <c r="Y692" s="26">
        <f>IF('３　回答貼付シート'!AA689="ない",0,IF('３　回答貼付シート'!AA689="１～２日（にち）ある",1,IF('３　回答貼付シート'!AA689="３～５日（にち）ある",2,IF('３　回答貼付シート'!AA689="ほぼ毎日（まいにち）ある",3,))))</f>
        <v>0</v>
      </c>
      <c r="Z692" s="26">
        <f>'３　回答貼付シート'!$AB689</f>
        <v>0</v>
      </c>
      <c r="AA692" s="26" t="str">
        <f t="shared" si="94"/>
        <v/>
      </c>
      <c r="AB692" s="26" t="str">
        <f t="shared" si="95"/>
        <v/>
      </c>
      <c r="AC692" s="26" t="str">
        <f t="shared" si="96"/>
        <v/>
      </c>
      <c r="AD692" s="26" t="str">
        <f t="shared" si="97"/>
        <v/>
      </c>
      <c r="AE692" s="26" t="str">
        <f t="shared" si="98"/>
        <v/>
      </c>
      <c r="AF692" t="str">
        <f t="shared" si="91"/>
        <v>0</v>
      </c>
      <c r="AG692">
        <f t="shared" si="92"/>
        <v>0</v>
      </c>
      <c r="AH692" s="34">
        <f t="shared" si="99"/>
        <v>0</v>
      </c>
    </row>
    <row r="693" spans="1:34">
      <c r="A693" s="26"/>
      <c r="B693" s="26">
        <f t="shared" si="93"/>
        <v>0</v>
      </c>
      <c r="C693" s="26">
        <f>IF('３　回答貼付シート'!$F690&lt;&gt;0,VLOOKUP('３　回答貼付シート'!$F690,$AF$2048:$AG$2054,2,FALSE),0)</f>
        <v>0</v>
      </c>
      <c r="D693" s="26">
        <f>IF('３　回答貼付シート'!$G690&lt;&gt;0,VLOOKUP(('３　回答貼付シート'!$G690), $AF$2048:$AG$2054,2,FALSE),0)</f>
        <v>0</v>
      </c>
      <c r="E693" s="26">
        <f>'３　回答貼付シート'!$H690</f>
        <v>0</v>
      </c>
      <c r="F693" s="26">
        <f>IF(E693=0,0,VLOOKUP($B693,'２　情報入力シート'!$A$2:$E$2049,5))</f>
        <v>0</v>
      </c>
      <c r="G693" s="26">
        <f>IF('３　回答貼付シート'!I690="ない",0,IF('３　回答貼付シート'!I690="１～２日（にち）ある",1,IF('３　回答貼付シート'!I690="３～５日（にち）ある",2,IF('３　回答貼付シート'!I690="ほぼ毎日（まいにち）ある",3,))))</f>
        <v>0</v>
      </c>
      <c r="H693" s="26">
        <f>IF('３　回答貼付シート'!J690="ない",0,IF('３　回答貼付シート'!J690="１～２日（にち）ある",1,IF('３　回答貼付シート'!J690="３～５日（にち）ある",2,IF('３　回答貼付シート'!J690="ほぼ毎日（まいにち）ある",3,))))</f>
        <v>0</v>
      </c>
      <c r="I693" s="26">
        <f>IF('３　回答貼付シート'!K690="ない",0,IF('３　回答貼付シート'!K690="１～２日（にち）ある",1,IF('３　回答貼付シート'!K690="３～５日（にち）ある",2,IF('３　回答貼付シート'!K690="ほぼ毎日（まいにち）ある",3,))))</f>
        <v>0</v>
      </c>
      <c r="J693" s="26">
        <f>IF('３　回答貼付シート'!L690="ない",0,IF('３　回答貼付シート'!L690="１～２日（にち）ある",1,IF('３　回答貼付シート'!L690="３～５日（にち）ある",2,IF('３　回答貼付シート'!L690="ほぼ毎日（まいにち）ある",3,))))</f>
        <v>0</v>
      </c>
      <c r="K693" s="26">
        <f>IF('３　回答貼付シート'!M690="ない",0,IF('３　回答貼付シート'!M690="１～２日（にち）ある",1,IF('３　回答貼付シート'!M690="３～５日（にち）ある",2,IF('３　回答貼付シート'!M690="ほぼ毎日（まいにち）ある",3,))))</f>
        <v>0</v>
      </c>
      <c r="L693" s="26">
        <f>IF('３　回答貼付シート'!N690="ない",0,IF('３　回答貼付シート'!N690="１～２日（にち）ある",1,IF('３　回答貼付シート'!N690="３～５日（にち）ある",2,IF('３　回答貼付シート'!N690="ほぼ毎日（まいにち）ある",3,))))</f>
        <v>0</v>
      </c>
      <c r="M693" s="26">
        <f>IF('３　回答貼付シート'!O690="ない",0,IF('３　回答貼付シート'!O690="１～２日（にち）ある",1,IF('３　回答貼付シート'!O690="３～５日（にち）ある",2,IF('３　回答貼付シート'!O690="ほぼ毎日（まいにち）ある",3,))))</f>
        <v>0</v>
      </c>
      <c r="N693" s="26">
        <f>IF('３　回答貼付シート'!P690="ない",0,IF('３　回答貼付シート'!P690="１～２日（にち）ある",1,IF('３　回答貼付シート'!P690="３～５日（にち）ある",2,IF('３　回答貼付シート'!P690="ほぼ毎日（まいにち）ある",3,))))</f>
        <v>0</v>
      </c>
      <c r="O693" s="26">
        <f>IF('３　回答貼付シート'!Q690="ない",0,IF('３　回答貼付シート'!Q690="１～２日（にち）ある",1,IF('３　回答貼付シート'!Q690="３～５日（にち）ある",2,IF('３　回答貼付シート'!Q690="ほぼ毎日（まいにち）ある",3,))))</f>
        <v>0</v>
      </c>
      <c r="P693" s="26">
        <f>IF('３　回答貼付シート'!R690="ない",0,IF('３　回答貼付シート'!R690="１～２日（にち）ある",1,IF('３　回答貼付シート'!R690="３～５日（にち）ある",2,IF('３　回答貼付シート'!R690="ほぼ毎日（まいにち）ある",3,))))</f>
        <v>0</v>
      </c>
      <c r="Q693" s="26">
        <f>IF('３　回答貼付シート'!S690="ない",0,IF('３　回答貼付シート'!S690="１～２日（にち）ある",1,IF('３　回答貼付シート'!S690="３～５日（にち）ある",2,IF('３　回答貼付シート'!S690="ほぼ毎日（まいにち）ある",3,))))</f>
        <v>0</v>
      </c>
      <c r="R693" s="26">
        <f>IF('３　回答貼付シート'!T690="ない",0,IF('３　回答貼付シート'!T690="１～２日（にち）ある",1,IF('３　回答貼付シート'!T690="３～５日（にち）ある",2,IF('３　回答貼付シート'!T690="ほぼ毎日（まいにち）ある",3,))))</f>
        <v>0</v>
      </c>
      <c r="S693" s="26">
        <f>IF('３　回答貼付シート'!U690="ない",0,IF('３　回答貼付シート'!U690="１～２日（にち）ある",1,IF('３　回答貼付シート'!U690="３～５日（にち）ある",2,IF('３　回答貼付シート'!U690="ほぼ毎日（まいにち）ある",3,))))</f>
        <v>0</v>
      </c>
      <c r="T693" s="26">
        <f>IF('３　回答貼付シート'!V690="ない",0,IF('３　回答貼付シート'!V690="１～２日（にち）ある",1,IF('３　回答貼付シート'!V690="３～５日（にち）ある",2,IF('３　回答貼付シート'!V690="ほぼ毎日（まいにち）ある",3,))))</f>
        <v>0</v>
      </c>
      <c r="U693" s="26">
        <f>IF('３　回答貼付シート'!W690="ない",0,IF('３　回答貼付シート'!W690="１～２日（にち）ある",1,IF('３　回答貼付シート'!W690="３～５日（にち）ある",2,IF('３　回答貼付シート'!W690="ほぼ毎日（まいにち）ある",3,))))</f>
        <v>0</v>
      </c>
      <c r="V693" s="26">
        <f>IF('３　回答貼付シート'!X690="ない",0,IF('３　回答貼付シート'!X690="１～２日（にち）ある",1,IF('３　回答貼付シート'!X690="３～５日（にち）ある",2,IF('３　回答貼付シート'!X690="ほぼ毎日（まいにち）ある",3,))))</f>
        <v>0</v>
      </c>
      <c r="W693" s="26">
        <f>IF('３　回答貼付シート'!Y690="ない",0,IF('３　回答貼付シート'!Y690="１～２日（にち）ある",1,IF('３　回答貼付シート'!Y690="３～５日（にち）ある",2,IF('３　回答貼付シート'!Y690="ほぼ毎日（まいにち）ある",3,))))</f>
        <v>0</v>
      </c>
      <c r="X693" s="26">
        <f>IF('３　回答貼付シート'!Z690="ない",0,IF('３　回答貼付シート'!Z690="１～２日（にち）ある",1,IF('３　回答貼付シート'!Z690="３～５日（にち）ある",2,IF('３　回答貼付シート'!Z690="ほぼ毎日（まいにち）ある",3,))))</f>
        <v>0</v>
      </c>
      <c r="Y693" s="26">
        <f>IF('３　回答貼付シート'!AA690="ない",0,IF('３　回答貼付シート'!AA690="１～２日（にち）ある",1,IF('３　回答貼付シート'!AA690="３～５日（にち）ある",2,IF('３　回答貼付シート'!AA690="ほぼ毎日（まいにち）ある",3,))))</f>
        <v>0</v>
      </c>
      <c r="Z693" s="26">
        <f>'３　回答貼付シート'!$AB690</f>
        <v>0</v>
      </c>
      <c r="AA693" s="26" t="str">
        <f t="shared" si="94"/>
        <v/>
      </c>
      <c r="AB693" s="26" t="str">
        <f t="shared" si="95"/>
        <v/>
      </c>
      <c r="AC693" s="26" t="str">
        <f t="shared" si="96"/>
        <v/>
      </c>
      <c r="AD693" s="26" t="str">
        <f t="shared" si="97"/>
        <v/>
      </c>
      <c r="AE693" s="26" t="str">
        <f t="shared" si="98"/>
        <v/>
      </c>
      <c r="AF693" t="str">
        <f t="shared" si="91"/>
        <v>0</v>
      </c>
      <c r="AG693">
        <f t="shared" si="92"/>
        <v>0</v>
      </c>
      <c r="AH693" s="34">
        <f t="shared" si="99"/>
        <v>0</v>
      </c>
    </row>
    <row r="694" spans="1:34">
      <c r="A694" s="26"/>
      <c r="B694" s="26">
        <f t="shared" si="93"/>
        <v>0</v>
      </c>
      <c r="C694" s="26">
        <f>IF('３　回答貼付シート'!$F691&lt;&gt;0,VLOOKUP('３　回答貼付シート'!$F691,$AF$2048:$AG$2054,2,FALSE),0)</f>
        <v>0</v>
      </c>
      <c r="D694" s="26">
        <f>IF('３　回答貼付シート'!$G691&lt;&gt;0,VLOOKUP(('３　回答貼付シート'!$G691), $AF$2048:$AG$2054,2,FALSE),0)</f>
        <v>0</v>
      </c>
      <c r="E694" s="26">
        <f>'３　回答貼付シート'!$H691</f>
        <v>0</v>
      </c>
      <c r="F694" s="26">
        <f>IF(E694=0,0,VLOOKUP($B694,'２　情報入力シート'!$A$2:$E$2049,5))</f>
        <v>0</v>
      </c>
      <c r="G694" s="26">
        <f>IF('３　回答貼付シート'!I691="ない",0,IF('３　回答貼付シート'!I691="１～２日（にち）ある",1,IF('３　回答貼付シート'!I691="３～５日（にち）ある",2,IF('３　回答貼付シート'!I691="ほぼ毎日（まいにち）ある",3,))))</f>
        <v>0</v>
      </c>
      <c r="H694" s="26">
        <f>IF('３　回答貼付シート'!J691="ない",0,IF('３　回答貼付シート'!J691="１～２日（にち）ある",1,IF('３　回答貼付シート'!J691="３～５日（にち）ある",2,IF('３　回答貼付シート'!J691="ほぼ毎日（まいにち）ある",3,))))</f>
        <v>0</v>
      </c>
      <c r="I694" s="26">
        <f>IF('３　回答貼付シート'!K691="ない",0,IF('３　回答貼付シート'!K691="１～２日（にち）ある",1,IF('３　回答貼付シート'!K691="３～５日（にち）ある",2,IF('３　回答貼付シート'!K691="ほぼ毎日（まいにち）ある",3,))))</f>
        <v>0</v>
      </c>
      <c r="J694" s="26">
        <f>IF('３　回答貼付シート'!L691="ない",0,IF('３　回答貼付シート'!L691="１～２日（にち）ある",1,IF('３　回答貼付シート'!L691="３～５日（にち）ある",2,IF('３　回答貼付シート'!L691="ほぼ毎日（まいにち）ある",3,))))</f>
        <v>0</v>
      </c>
      <c r="K694" s="26">
        <f>IF('３　回答貼付シート'!M691="ない",0,IF('３　回答貼付シート'!M691="１～２日（にち）ある",1,IF('３　回答貼付シート'!M691="３～５日（にち）ある",2,IF('３　回答貼付シート'!M691="ほぼ毎日（まいにち）ある",3,))))</f>
        <v>0</v>
      </c>
      <c r="L694" s="26">
        <f>IF('３　回答貼付シート'!N691="ない",0,IF('３　回答貼付シート'!N691="１～２日（にち）ある",1,IF('３　回答貼付シート'!N691="３～５日（にち）ある",2,IF('３　回答貼付シート'!N691="ほぼ毎日（まいにち）ある",3,))))</f>
        <v>0</v>
      </c>
      <c r="M694" s="26">
        <f>IF('３　回答貼付シート'!O691="ない",0,IF('３　回答貼付シート'!O691="１～２日（にち）ある",1,IF('３　回答貼付シート'!O691="３～５日（にち）ある",2,IF('３　回答貼付シート'!O691="ほぼ毎日（まいにち）ある",3,))))</f>
        <v>0</v>
      </c>
      <c r="N694" s="26">
        <f>IF('３　回答貼付シート'!P691="ない",0,IF('３　回答貼付シート'!P691="１～２日（にち）ある",1,IF('３　回答貼付シート'!P691="３～５日（にち）ある",2,IF('３　回答貼付シート'!P691="ほぼ毎日（まいにち）ある",3,))))</f>
        <v>0</v>
      </c>
      <c r="O694" s="26">
        <f>IF('３　回答貼付シート'!Q691="ない",0,IF('３　回答貼付シート'!Q691="１～２日（にち）ある",1,IF('３　回答貼付シート'!Q691="３～５日（にち）ある",2,IF('３　回答貼付シート'!Q691="ほぼ毎日（まいにち）ある",3,))))</f>
        <v>0</v>
      </c>
      <c r="P694" s="26">
        <f>IF('３　回答貼付シート'!R691="ない",0,IF('３　回答貼付シート'!R691="１～２日（にち）ある",1,IF('３　回答貼付シート'!R691="３～５日（にち）ある",2,IF('３　回答貼付シート'!R691="ほぼ毎日（まいにち）ある",3,))))</f>
        <v>0</v>
      </c>
      <c r="Q694" s="26">
        <f>IF('３　回答貼付シート'!S691="ない",0,IF('３　回答貼付シート'!S691="１～２日（にち）ある",1,IF('３　回答貼付シート'!S691="３～５日（にち）ある",2,IF('３　回答貼付シート'!S691="ほぼ毎日（まいにち）ある",3,))))</f>
        <v>0</v>
      </c>
      <c r="R694" s="26">
        <f>IF('３　回答貼付シート'!T691="ない",0,IF('３　回答貼付シート'!T691="１～２日（にち）ある",1,IF('３　回答貼付シート'!T691="３～５日（にち）ある",2,IF('３　回答貼付シート'!T691="ほぼ毎日（まいにち）ある",3,))))</f>
        <v>0</v>
      </c>
      <c r="S694" s="26">
        <f>IF('３　回答貼付シート'!U691="ない",0,IF('３　回答貼付シート'!U691="１～２日（にち）ある",1,IF('３　回答貼付シート'!U691="３～５日（にち）ある",2,IF('３　回答貼付シート'!U691="ほぼ毎日（まいにち）ある",3,))))</f>
        <v>0</v>
      </c>
      <c r="T694" s="26">
        <f>IF('３　回答貼付シート'!V691="ない",0,IF('３　回答貼付シート'!V691="１～２日（にち）ある",1,IF('３　回答貼付シート'!V691="３～５日（にち）ある",2,IF('３　回答貼付シート'!V691="ほぼ毎日（まいにち）ある",3,))))</f>
        <v>0</v>
      </c>
      <c r="U694" s="26">
        <f>IF('３　回答貼付シート'!W691="ない",0,IF('３　回答貼付シート'!W691="１～２日（にち）ある",1,IF('３　回答貼付シート'!W691="３～５日（にち）ある",2,IF('３　回答貼付シート'!W691="ほぼ毎日（まいにち）ある",3,))))</f>
        <v>0</v>
      </c>
      <c r="V694" s="26">
        <f>IF('３　回答貼付シート'!X691="ない",0,IF('３　回答貼付シート'!X691="１～２日（にち）ある",1,IF('３　回答貼付シート'!X691="３～５日（にち）ある",2,IF('３　回答貼付シート'!X691="ほぼ毎日（まいにち）ある",3,))))</f>
        <v>0</v>
      </c>
      <c r="W694" s="26">
        <f>IF('３　回答貼付シート'!Y691="ない",0,IF('３　回答貼付シート'!Y691="１～２日（にち）ある",1,IF('３　回答貼付シート'!Y691="３～５日（にち）ある",2,IF('３　回答貼付シート'!Y691="ほぼ毎日（まいにち）ある",3,))))</f>
        <v>0</v>
      </c>
      <c r="X694" s="26">
        <f>IF('３　回答貼付シート'!Z691="ない",0,IF('３　回答貼付シート'!Z691="１～２日（にち）ある",1,IF('３　回答貼付シート'!Z691="３～５日（にち）ある",2,IF('３　回答貼付シート'!Z691="ほぼ毎日（まいにち）ある",3,))))</f>
        <v>0</v>
      </c>
      <c r="Y694" s="26">
        <f>IF('３　回答貼付シート'!AA691="ない",0,IF('３　回答貼付シート'!AA691="１～２日（にち）ある",1,IF('３　回答貼付シート'!AA691="３～５日（にち）ある",2,IF('３　回答貼付シート'!AA691="ほぼ毎日（まいにち）ある",3,))))</f>
        <v>0</v>
      </c>
      <c r="Z694" s="26">
        <f>'３　回答貼付シート'!$AB691</f>
        <v>0</v>
      </c>
      <c r="AA694" s="26" t="str">
        <f t="shared" si="94"/>
        <v/>
      </c>
      <c r="AB694" s="26" t="str">
        <f t="shared" si="95"/>
        <v/>
      </c>
      <c r="AC694" s="26" t="str">
        <f t="shared" si="96"/>
        <v/>
      </c>
      <c r="AD694" s="26" t="str">
        <f t="shared" si="97"/>
        <v/>
      </c>
      <c r="AE694" s="26" t="str">
        <f t="shared" si="98"/>
        <v/>
      </c>
      <c r="AF694" t="str">
        <f t="shared" si="91"/>
        <v>0</v>
      </c>
      <c r="AG694">
        <f t="shared" si="92"/>
        <v>0</v>
      </c>
      <c r="AH694" s="34">
        <f t="shared" si="99"/>
        <v>0</v>
      </c>
    </row>
    <row r="695" spans="1:34">
      <c r="A695" s="26"/>
      <c r="B695" s="26">
        <f t="shared" si="93"/>
        <v>0</v>
      </c>
      <c r="C695" s="26">
        <f>IF('３　回答貼付シート'!$F692&lt;&gt;0,VLOOKUP('３　回答貼付シート'!$F692,$AF$2048:$AG$2054,2,FALSE),0)</f>
        <v>0</v>
      </c>
      <c r="D695" s="26">
        <f>IF('３　回答貼付シート'!$G692&lt;&gt;0,VLOOKUP(('３　回答貼付シート'!$G692), $AF$2048:$AG$2054,2,FALSE),0)</f>
        <v>0</v>
      </c>
      <c r="E695" s="26">
        <f>'３　回答貼付シート'!$H692</f>
        <v>0</v>
      </c>
      <c r="F695" s="26">
        <f>IF(E695=0,0,VLOOKUP($B695,'２　情報入力シート'!$A$2:$E$2049,5))</f>
        <v>0</v>
      </c>
      <c r="G695" s="26">
        <f>IF('３　回答貼付シート'!I692="ない",0,IF('３　回答貼付シート'!I692="１～２日（にち）ある",1,IF('３　回答貼付シート'!I692="３～５日（にち）ある",2,IF('３　回答貼付シート'!I692="ほぼ毎日（まいにち）ある",3,))))</f>
        <v>0</v>
      </c>
      <c r="H695" s="26">
        <f>IF('３　回答貼付シート'!J692="ない",0,IF('３　回答貼付シート'!J692="１～２日（にち）ある",1,IF('３　回答貼付シート'!J692="３～５日（にち）ある",2,IF('３　回答貼付シート'!J692="ほぼ毎日（まいにち）ある",3,))))</f>
        <v>0</v>
      </c>
      <c r="I695" s="26">
        <f>IF('３　回答貼付シート'!K692="ない",0,IF('３　回答貼付シート'!K692="１～２日（にち）ある",1,IF('３　回答貼付シート'!K692="３～５日（にち）ある",2,IF('３　回答貼付シート'!K692="ほぼ毎日（まいにち）ある",3,))))</f>
        <v>0</v>
      </c>
      <c r="J695" s="26">
        <f>IF('３　回答貼付シート'!L692="ない",0,IF('３　回答貼付シート'!L692="１～２日（にち）ある",1,IF('３　回答貼付シート'!L692="３～５日（にち）ある",2,IF('３　回答貼付シート'!L692="ほぼ毎日（まいにち）ある",3,))))</f>
        <v>0</v>
      </c>
      <c r="K695" s="26">
        <f>IF('３　回答貼付シート'!M692="ない",0,IF('３　回答貼付シート'!M692="１～２日（にち）ある",1,IF('３　回答貼付シート'!M692="３～５日（にち）ある",2,IF('３　回答貼付シート'!M692="ほぼ毎日（まいにち）ある",3,))))</f>
        <v>0</v>
      </c>
      <c r="L695" s="26">
        <f>IF('３　回答貼付シート'!N692="ない",0,IF('３　回答貼付シート'!N692="１～２日（にち）ある",1,IF('３　回答貼付シート'!N692="３～５日（にち）ある",2,IF('３　回答貼付シート'!N692="ほぼ毎日（まいにち）ある",3,))))</f>
        <v>0</v>
      </c>
      <c r="M695" s="26">
        <f>IF('３　回答貼付シート'!O692="ない",0,IF('３　回答貼付シート'!O692="１～２日（にち）ある",1,IF('３　回答貼付シート'!O692="３～５日（にち）ある",2,IF('３　回答貼付シート'!O692="ほぼ毎日（まいにち）ある",3,))))</f>
        <v>0</v>
      </c>
      <c r="N695" s="26">
        <f>IF('３　回答貼付シート'!P692="ない",0,IF('３　回答貼付シート'!P692="１～２日（にち）ある",1,IF('３　回答貼付シート'!P692="３～５日（にち）ある",2,IF('３　回答貼付シート'!P692="ほぼ毎日（まいにち）ある",3,))))</f>
        <v>0</v>
      </c>
      <c r="O695" s="26">
        <f>IF('３　回答貼付シート'!Q692="ない",0,IF('３　回答貼付シート'!Q692="１～２日（にち）ある",1,IF('３　回答貼付シート'!Q692="３～５日（にち）ある",2,IF('３　回答貼付シート'!Q692="ほぼ毎日（まいにち）ある",3,))))</f>
        <v>0</v>
      </c>
      <c r="P695" s="26">
        <f>IF('３　回答貼付シート'!R692="ない",0,IF('３　回答貼付シート'!R692="１～２日（にち）ある",1,IF('３　回答貼付シート'!R692="３～５日（にち）ある",2,IF('３　回答貼付シート'!R692="ほぼ毎日（まいにち）ある",3,))))</f>
        <v>0</v>
      </c>
      <c r="Q695" s="26">
        <f>IF('３　回答貼付シート'!S692="ない",0,IF('３　回答貼付シート'!S692="１～２日（にち）ある",1,IF('３　回答貼付シート'!S692="３～５日（にち）ある",2,IF('３　回答貼付シート'!S692="ほぼ毎日（まいにち）ある",3,))))</f>
        <v>0</v>
      </c>
      <c r="R695" s="26">
        <f>IF('３　回答貼付シート'!T692="ない",0,IF('３　回答貼付シート'!T692="１～２日（にち）ある",1,IF('３　回答貼付シート'!T692="３～５日（にち）ある",2,IF('３　回答貼付シート'!T692="ほぼ毎日（まいにち）ある",3,))))</f>
        <v>0</v>
      </c>
      <c r="S695" s="26">
        <f>IF('３　回答貼付シート'!U692="ない",0,IF('３　回答貼付シート'!U692="１～２日（にち）ある",1,IF('３　回答貼付シート'!U692="３～５日（にち）ある",2,IF('３　回答貼付シート'!U692="ほぼ毎日（まいにち）ある",3,))))</f>
        <v>0</v>
      </c>
      <c r="T695" s="26">
        <f>IF('３　回答貼付シート'!V692="ない",0,IF('３　回答貼付シート'!V692="１～２日（にち）ある",1,IF('３　回答貼付シート'!V692="３～５日（にち）ある",2,IF('３　回答貼付シート'!V692="ほぼ毎日（まいにち）ある",3,))))</f>
        <v>0</v>
      </c>
      <c r="U695" s="26">
        <f>IF('３　回答貼付シート'!W692="ない",0,IF('３　回答貼付シート'!W692="１～２日（にち）ある",1,IF('３　回答貼付シート'!W692="３～５日（にち）ある",2,IF('３　回答貼付シート'!W692="ほぼ毎日（まいにち）ある",3,))))</f>
        <v>0</v>
      </c>
      <c r="V695" s="26">
        <f>IF('３　回答貼付シート'!X692="ない",0,IF('３　回答貼付シート'!X692="１～２日（にち）ある",1,IF('３　回答貼付シート'!X692="３～５日（にち）ある",2,IF('３　回答貼付シート'!X692="ほぼ毎日（まいにち）ある",3,))))</f>
        <v>0</v>
      </c>
      <c r="W695" s="26">
        <f>IF('３　回答貼付シート'!Y692="ない",0,IF('３　回答貼付シート'!Y692="１～２日（にち）ある",1,IF('３　回答貼付シート'!Y692="３～５日（にち）ある",2,IF('３　回答貼付シート'!Y692="ほぼ毎日（まいにち）ある",3,))))</f>
        <v>0</v>
      </c>
      <c r="X695" s="26">
        <f>IF('３　回答貼付シート'!Z692="ない",0,IF('３　回答貼付シート'!Z692="１～２日（にち）ある",1,IF('３　回答貼付シート'!Z692="３～５日（にち）ある",2,IF('３　回答貼付シート'!Z692="ほぼ毎日（まいにち）ある",3,))))</f>
        <v>0</v>
      </c>
      <c r="Y695" s="26">
        <f>IF('３　回答貼付シート'!AA692="ない",0,IF('３　回答貼付シート'!AA692="１～２日（にち）ある",1,IF('３　回答貼付シート'!AA692="３～５日（にち）ある",2,IF('３　回答貼付シート'!AA692="ほぼ毎日（まいにち）ある",3,))))</f>
        <v>0</v>
      </c>
      <c r="Z695" s="26">
        <f>'３　回答貼付シート'!$AB692</f>
        <v>0</v>
      </c>
      <c r="AA695" s="26" t="str">
        <f t="shared" si="94"/>
        <v/>
      </c>
      <c r="AB695" s="26" t="str">
        <f t="shared" si="95"/>
        <v/>
      </c>
      <c r="AC695" s="26" t="str">
        <f t="shared" si="96"/>
        <v/>
      </c>
      <c r="AD695" s="26" t="str">
        <f t="shared" si="97"/>
        <v/>
      </c>
      <c r="AE695" s="26" t="str">
        <f t="shared" si="98"/>
        <v/>
      </c>
      <c r="AF695" t="str">
        <f t="shared" si="91"/>
        <v>0</v>
      </c>
      <c r="AG695">
        <f t="shared" si="92"/>
        <v>0</v>
      </c>
      <c r="AH695" s="34">
        <f t="shared" si="99"/>
        <v>0</v>
      </c>
    </row>
    <row r="696" spans="1:34">
      <c r="A696" s="26"/>
      <c r="B696" s="26">
        <f t="shared" si="93"/>
        <v>0</v>
      </c>
      <c r="C696" s="26">
        <f>IF('３　回答貼付シート'!$F693&lt;&gt;0,VLOOKUP('３　回答貼付シート'!$F693,$AF$2048:$AG$2054,2,FALSE),0)</f>
        <v>0</v>
      </c>
      <c r="D696" s="26">
        <f>IF('３　回答貼付シート'!$G693&lt;&gt;0,VLOOKUP(('３　回答貼付シート'!$G693), $AF$2048:$AG$2054,2,FALSE),0)</f>
        <v>0</v>
      </c>
      <c r="E696" s="26">
        <f>'３　回答貼付シート'!$H693</f>
        <v>0</v>
      </c>
      <c r="F696" s="26">
        <f>IF(E696=0,0,VLOOKUP($B696,'２　情報入力シート'!$A$2:$E$2049,5))</f>
        <v>0</v>
      </c>
      <c r="G696" s="26">
        <f>IF('３　回答貼付シート'!I693="ない",0,IF('３　回答貼付シート'!I693="１～２日（にち）ある",1,IF('３　回答貼付シート'!I693="３～５日（にち）ある",2,IF('３　回答貼付シート'!I693="ほぼ毎日（まいにち）ある",3,))))</f>
        <v>0</v>
      </c>
      <c r="H696" s="26">
        <f>IF('３　回答貼付シート'!J693="ない",0,IF('３　回答貼付シート'!J693="１～２日（にち）ある",1,IF('３　回答貼付シート'!J693="３～５日（にち）ある",2,IF('３　回答貼付シート'!J693="ほぼ毎日（まいにち）ある",3,))))</f>
        <v>0</v>
      </c>
      <c r="I696" s="26">
        <f>IF('３　回答貼付シート'!K693="ない",0,IF('３　回答貼付シート'!K693="１～２日（にち）ある",1,IF('３　回答貼付シート'!K693="３～５日（にち）ある",2,IF('３　回答貼付シート'!K693="ほぼ毎日（まいにち）ある",3,))))</f>
        <v>0</v>
      </c>
      <c r="J696" s="26">
        <f>IF('３　回答貼付シート'!L693="ない",0,IF('３　回答貼付シート'!L693="１～２日（にち）ある",1,IF('３　回答貼付シート'!L693="３～５日（にち）ある",2,IF('３　回答貼付シート'!L693="ほぼ毎日（まいにち）ある",3,))))</f>
        <v>0</v>
      </c>
      <c r="K696" s="26">
        <f>IF('３　回答貼付シート'!M693="ない",0,IF('３　回答貼付シート'!M693="１～２日（にち）ある",1,IF('３　回答貼付シート'!M693="３～５日（にち）ある",2,IF('３　回答貼付シート'!M693="ほぼ毎日（まいにち）ある",3,))))</f>
        <v>0</v>
      </c>
      <c r="L696" s="26">
        <f>IF('３　回答貼付シート'!N693="ない",0,IF('３　回答貼付シート'!N693="１～２日（にち）ある",1,IF('３　回答貼付シート'!N693="３～５日（にち）ある",2,IF('３　回答貼付シート'!N693="ほぼ毎日（まいにち）ある",3,))))</f>
        <v>0</v>
      </c>
      <c r="M696" s="26">
        <f>IF('３　回答貼付シート'!O693="ない",0,IF('３　回答貼付シート'!O693="１～２日（にち）ある",1,IF('３　回答貼付シート'!O693="３～５日（にち）ある",2,IF('３　回答貼付シート'!O693="ほぼ毎日（まいにち）ある",3,))))</f>
        <v>0</v>
      </c>
      <c r="N696" s="26">
        <f>IF('３　回答貼付シート'!P693="ない",0,IF('３　回答貼付シート'!P693="１～２日（にち）ある",1,IF('３　回答貼付シート'!P693="３～５日（にち）ある",2,IF('３　回答貼付シート'!P693="ほぼ毎日（まいにち）ある",3,))))</f>
        <v>0</v>
      </c>
      <c r="O696" s="26">
        <f>IF('３　回答貼付シート'!Q693="ない",0,IF('３　回答貼付シート'!Q693="１～２日（にち）ある",1,IF('３　回答貼付シート'!Q693="３～５日（にち）ある",2,IF('３　回答貼付シート'!Q693="ほぼ毎日（まいにち）ある",3,))))</f>
        <v>0</v>
      </c>
      <c r="P696" s="26">
        <f>IF('３　回答貼付シート'!R693="ない",0,IF('３　回答貼付シート'!R693="１～２日（にち）ある",1,IF('３　回答貼付シート'!R693="３～５日（にち）ある",2,IF('３　回答貼付シート'!R693="ほぼ毎日（まいにち）ある",3,))))</f>
        <v>0</v>
      </c>
      <c r="Q696" s="26">
        <f>IF('３　回答貼付シート'!S693="ない",0,IF('３　回答貼付シート'!S693="１～２日（にち）ある",1,IF('３　回答貼付シート'!S693="３～５日（にち）ある",2,IF('３　回答貼付シート'!S693="ほぼ毎日（まいにち）ある",3,))))</f>
        <v>0</v>
      </c>
      <c r="R696" s="26">
        <f>IF('３　回答貼付シート'!T693="ない",0,IF('３　回答貼付シート'!T693="１～２日（にち）ある",1,IF('３　回答貼付シート'!T693="３～５日（にち）ある",2,IF('３　回答貼付シート'!T693="ほぼ毎日（まいにち）ある",3,))))</f>
        <v>0</v>
      </c>
      <c r="S696" s="26">
        <f>IF('３　回答貼付シート'!U693="ない",0,IF('３　回答貼付シート'!U693="１～２日（にち）ある",1,IF('３　回答貼付シート'!U693="３～５日（にち）ある",2,IF('３　回答貼付シート'!U693="ほぼ毎日（まいにち）ある",3,))))</f>
        <v>0</v>
      </c>
      <c r="T696" s="26">
        <f>IF('３　回答貼付シート'!V693="ない",0,IF('３　回答貼付シート'!V693="１～２日（にち）ある",1,IF('３　回答貼付シート'!V693="３～５日（にち）ある",2,IF('３　回答貼付シート'!V693="ほぼ毎日（まいにち）ある",3,))))</f>
        <v>0</v>
      </c>
      <c r="U696" s="26">
        <f>IF('３　回答貼付シート'!W693="ない",0,IF('３　回答貼付シート'!W693="１～２日（にち）ある",1,IF('３　回答貼付シート'!W693="３～５日（にち）ある",2,IF('３　回答貼付シート'!W693="ほぼ毎日（まいにち）ある",3,))))</f>
        <v>0</v>
      </c>
      <c r="V696" s="26">
        <f>IF('３　回答貼付シート'!X693="ない",0,IF('３　回答貼付シート'!X693="１～２日（にち）ある",1,IF('３　回答貼付シート'!X693="３～５日（にち）ある",2,IF('３　回答貼付シート'!X693="ほぼ毎日（まいにち）ある",3,))))</f>
        <v>0</v>
      </c>
      <c r="W696" s="26">
        <f>IF('３　回答貼付シート'!Y693="ない",0,IF('３　回答貼付シート'!Y693="１～２日（にち）ある",1,IF('３　回答貼付シート'!Y693="３～５日（にち）ある",2,IF('３　回答貼付シート'!Y693="ほぼ毎日（まいにち）ある",3,))))</f>
        <v>0</v>
      </c>
      <c r="X696" s="26">
        <f>IF('３　回答貼付シート'!Z693="ない",0,IF('３　回答貼付シート'!Z693="１～２日（にち）ある",1,IF('３　回答貼付シート'!Z693="３～５日（にち）ある",2,IF('３　回答貼付シート'!Z693="ほぼ毎日（まいにち）ある",3,))))</f>
        <v>0</v>
      </c>
      <c r="Y696" s="26">
        <f>IF('３　回答貼付シート'!AA693="ない",0,IF('３　回答貼付シート'!AA693="１～２日（にち）ある",1,IF('３　回答貼付シート'!AA693="３～５日（にち）ある",2,IF('３　回答貼付シート'!AA693="ほぼ毎日（まいにち）ある",3,))))</f>
        <v>0</v>
      </c>
      <c r="Z696" s="26">
        <f>'３　回答貼付シート'!$AB693</f>
        <v>0</v>
      </c>
      <c r="AA696" s="26" t="str">
        <f t="shared" si="94"/>
        <v/>
      </c>
      <c r="AB696" s="26" t="str">
        <f t="shared" si="95"/>
        <v/>
      </c>
      <c r="AC696" s="26" t="str">
        <f t="shared" si="96"/>
        <v/>
      </c>
      <c r="AD696" s="26" t="str">
        <f t="shared" si="97"/>
        <v/>
      </c>
      <c r="AE696" s="26" t="str">
        <f t="shared" si="98"/>
        <v/>
      </c>
      <c r="AF696" t="str">
        <f t="shared" si="91"/>
        <v>0</v>
      </c>
      <c r="AG696">
        <f t="shared" si="92"/>
        <v>0</v>
      </c>
      <c r="AH696" s="34">
        <f t="shared" si="99"/>
        <v>0</v>
      </c>
    </row>
    <row r="697" spans="1:34">
      <c r="A697" s="26"/>
      <c r="B697" s="26">
        <f t="shared" si="93"/>
        <v>0</v>
      </c>
      <c r="C697" s="26">
        <f>IF('３　回答貼付シート'!$F694&lt;&gt;0,VLOOKUP('３　回答貼付シート'!$F694,$AF$2048:$AG$2054,2,FALSE),0)</f>
        <v>0</v>
      </c>
      <c r="D697" s="26">
        <f>IF('３　回答貼付シート'!$G694&lt;&gt;0,VLOOKUP(('３　回答貼付シート'!$G694), $AF$2048:$AG$2054,2,FALSE),0)</f>
        <v>0</v>
      </c>
      <c r="E697" s="26">
        <f>'３　回答貼付シート'!$H694</f>
        <v>0</v>
      </c>
      <c r="F697" s="26">
        <f>IF(E697=0,0,VLOOKUP($B697,'２　情報入力シート'!$A$2:$E$2049,5))</f>
        <v>0</v>
      </c>
      <c r="G697" s="26">
        <f>IF('３　回答貼付シート'!I694="ない",0,IF('３　回答貼付シート'!I694="１～２日（にち）ある",1,IF('３　回答貼付シート'!I694="３～５日（にち）ある",2,IF('３　回答貼付シート'!I694="ほぼ毎日（まいにち）ある",3,))))</f>
        <v>0</v>
      </c>
      <c r="H697" s="26">
        <f>IF('３　回答貼付シート'!J694="ない",0,IF('３　回答貼付シート'!J694="１～２日（にち）ある",1,IF('３　回答貼付シート'!J694="３～５日（にち）ある",2,IF('３　回答貼付シート'!J694="ほぼ毎日（まいにち）ある",3,))))</f>
        <v>0</v>
      </c>
      <c r="I697" s="26">
        <f>IF('３　回答貼付シート'!K694="ない",0,IF('３　回答貼付シート'!K694="１～２日（にち）ある",1,IF('３　回答貼付シート'!K694="３～５日（にち）ある",2,IF('３　回答貼付シート'!K694="ほぼ毎日（まいにち）ある",3,))))</f>
        <v>0</v>
      </c>
      <c r="J697" s="26">
        <f>IF('３　回答貼付シート'!L694="ない",0,IF('３　回答貼付シート'!L694="１～２日（にち）ある",1,IF('３　回答貼付シート'!L694="３～５日（にち）ある",2,IF('３　回答貼付シート'!L694="ほぼ毎日（まいにち）ある",3,))))</f>
        <v>0</v>
      </c>
      <c r="K697" s="26">
        <f>IF('３　回答貼付シート'!M694="ない",0,IF('３　回答貼付シート'!M694="１～２日（にち）ある",1,IF('３　回答貼付シート'!M694="３～５日（にち）ある",2,IF('３　回答貼付シート'!M694="ほぼ毎日（まいにち）ある",3,))))</f>
        <v>0</v>
      </c>
      <c r="L697" s="26">
        <f>IF('３　回答貼付シート'!N694="ない",0,IF('３　回答貼付シート'!N694="１～２日（にち）ある",1,IF('３　回答貼付シート'!N694="３～５日（にち）ある",2,IF('３　回答貼付シート'!N694="ほぼ毎日（まいにち）ある",3,))))</f>
        <v>0</v>
      </c>
      <c r="M697" s="26">
        <f>IF('３　回答貼付シート'!O694="ない",0,IF('３　回答貼付シート'!O694="１～２日（にち）ある",1,IF('３　回答貼付シート'!O694="３～５日（にち）ある",2,IF('３　回答貼付シート'!O694="ほぼ毎日（まいにち）ある",3,))))</f>
        <v>0</v>
      </c>
      <c r="N697" s="26">
        <f>IF('３　回答貼付シート'!P694="ない",0,IF('３　回答貼付シート'!P694="１～２日（にち）ある",1,IF('３　回答貼付シート'!P694="３～５日（にち）ある",2,IF('３　回答貼付シート'!P694="ほぼ毎日（まいにち）ある",3,))))</f>
        <v>0</v>
      </c>
      <c r="O697" s="26">
        <f>IF('３　回答貼付シート'!Q694="ない",0,IF('３　回答貼付シート'!Q694="１～２日（にち）ある",1,IF('３　回答貼付シート'!Q694="３～５日（にち）ある",2,IF('３　回答貼付シート'!Q694="ほぼ毎日（まいにち）ある",3,))))</f>
        <v>0</v>
      </c>
      <c r="P697" s="26">
        <f>IF('３　回答貼付シート'!R694="ない",0,IF('３　回答貼付シート'!R694="１～２日（にち）ある",1,IF('３　回答貼付シート'!R694="３～５日（にち）ある",2,IF('３　回答貼付シート'!R694="ほぼ毎日（まいにち）ある",3,))))</f>
        <v>0</v>
      </c>
      <c r="Q697" s="26">
        <f>IF('３　回答貼付シート'!S694="ない",0,IF('３　回答貼付シート'!S694="１～２日（にち）ある",1,IF('３　回答貼付シート'!S694="３～５日（にち）ある",2,IF('３　回答貼付シート'!S694="ほぼ毎日（まいにち）ある",3,))))</f>
        <v>0</v>
      </c>
      <c r="R697" s="26">
        <f>IF('３　回答貼付シート'!T694="ない",0,IF('３　回答貼付シート'!T694="１～２日（にち）ある",1,IF('３　回答貼付シート'!T694="３～５日（にち）ある",2,IF('３　回答貼付シート'!T694="ほぼ毎日（まいにち）ある",3,))))</f>
        <v>0</v>
      </c>
      <c r="S697" s="26">
        <f>IF('３　回答貼付シート'!U694="ない",0,IF('３　回答貼付シート'!U694="１～２日（にち）ある",1,IF('３　回答貼付シート'!U694="３～５日（にち）ある",2,IF('３　回答貼付シート'!U694="ほぼ毎日（まいにち）ある",3,))))</f>
        <v>0</v>
      </c>
      <c r="T697" s="26">
        <f>IF('３　回答貼付シート'!V694="ない",0,IF('３　回答貼付シート'!V694="１～２日（にち）ある",1,IF('３　回答貼付シート'!V694="３～５日（にち）ある",2,IF('３　回答貼付シート'!V694="ほぼ毎日（まいにち）ある",3,))))</f>
        <v>0</v>
      </c>
      <c r="U697" s="26">
        <f>IF('３　回答貼付シート'!W694="ない",0,IF('３　回答貼付シート'!W694="１～２日（にち）ある",1,IF('３　回答貼付シート'!W694="３～５日（にち）ある",2,IF('３　回答貼付シート'!W694="ほぼ毎日（まいにち）ある",3,))))</f>
        <v>0</v>
      </c>
      <c r="V697" s="26">
        <f>IF('３　回答貼付シート'!X694="ない",0,IF('３　回答貼付シート'!X694="１～２日（にち）ある",1,IF('３　回答貼付シート'!X694="３～５日（にち）ある",2,IF('３　回答貼付シート'!X694="ほぼ毎日（まいにち）ある",3,))))</f>
        <v>0</v>
      </c>
      <c r="W697" s="26">
        <f>IF('３　回答貼付シート'!Y694="ない",0,IF('３　回答貼付シート'!Y694="１～２日（にち）ある",1,IF('３　回答貼付シート'!Y694="３～５日（にち）ある",2,IF('３　回答貼付シート'!Y694="ほぼ毎日（まいにち）ある",3,))))</f>
        <v>0</v>
      </c>
      <c r="X697" s="26">
        <f>IF('３　回答貼付シート'!Z694="ない",0,IF('３　回答貼付シート'!Z694="１～２日（にち）ある",1,IF('３　回答貼付シート'!Z694="３～５日（にち）ある",2,IF('３　回答貼付シート'!Z694="ほぼ毎日（まいにち）ある",3,))))</f>
        <v>0</v>
      </c>
      <c r="Y697" s="26">
        <f>IF('３　回答貼付シート'!AA694="ない",0,IF('３　回答貼付シート'!AA694="１～２日（にち）ある",1,IF('３　回答貼付シート'!AA694="３～５日（にち）ある",2,IF('３　回答貼付シート'!AA694="ほぼ毎日（まいにち）ある",3,))))</f>
        <v>0</v>
      </c>
      <c r="Z697" s="26">
        <f>'３　回答貼付シート'!$AB694</f>
        <v>0</v>
      </c>
      <c r="AA697" s="26" t="str">
        <f t="shared" si="94"/>
        <v/>
      </c>
      <c r="AB697" s="26" t="str">
        <f t="shared" si="95"/>
        <v/>
      </c>
      <c r="AC697" s="26" t="str">
        <f t="shared" si="96"/>
        <v/>
      </c>
      <c r="AD697" s="26" t="str">
        <f t="shared" si="97"/>
        <v/>
      </c>
      <c r="AE697" s="26" t="str">
        <f t="shared" si="98"/>
        <v/>
      </c>
      <c r="AF697" t="str">
        <f t="shared" si="91"/>
        <v>0</v>
      </c>
      <c r="AG697">
        <f t="shared" si="92"/>
        <v>0</v>
      </c>
      <c r="AH697" s="34">
        <f t="shared" si="99"/>
        <v>0</v>
      </c>
    </row>
    <row r="698" spans="1:34">
      <c r="A698" s="26"/>
      <c r="B698" s="26">
        <f t="shared" si="93"/>
        <v>0</v>
      </c>
      <c r="C698" s="26">
        <f>IF('３　回答貼付シート'!$F695&lt;&gt;0,VLOOKUP('３　回答貼付シート'!$F695,$AF$2048:$AG$2054,2,FALSE),0)</f>
        <v>0</v>
      </c>
      <c r="D698" s="26">
        <f>IF('３　回答貼付シート'!$G695&lt;&gt;0,VLOOKUP(('３　回答貼付シート'!$G695), $AF$2048:$AG$2054,2,FALSE),0)</f>
        <v>0</v>
      </c>
      <c r="E698" s="26">
        <f>'３　回答貼付シート'!$H695</f>
        <v>0</v>
      </c>
      <c r="F698" s="26">
        <f>IF(E698=0,0,VLOOKUP($B698,'２　情報入力シート'!$A$2:$E$2049,5))</f>
        <v>0</v>
      </c>
      <c r="G698" s="26">
        <f>IF('３　回答貼付シート'!I695="ない",0,IF('３　回答貼付シート'!I695="１～２日（にち）ある",1,IF('３　回答貼付シート'!I695="３～５日（にち）ある",2,IF('３　回答貼付シート'!I695="ほぼ毎日（まいにち）ある",3,))))</f>
        <v>0</v>
      </c>
      <c r="H698" s="26">
        <f>IF('３　回答貼付シート'!J695="ない",0,IF('３　回答貼付シート'!J695="１～２日（にち）ある",1,IF('３　回答貼付シート'!J695="３～５日（にち）ある",2,IF('３　回答貼付シート'!J695="ほぼ毎日（まいにち）ある",3,))))</f>
        <v>0</v>
      </c>
      <c r="I698" s="26">
        <f>IF('３　回答貼付シート'!K695="ない",0,IF('３　回答貼付シート'!K695="１～２日（にち）ある",1,IF('３　回答貼付シート'!K695="３～５日（にち）ある",2,IF('３　回答貼付シート'!K695="ほぼ毎日（まいにち）ある",3,))))</f>
        <v>0</v>
      </c>
      <c r="J698" s="26">
        <f>IF('３　回答貼付シート'!L695="ない",0,IF('３　回答貼付シート'!L695="１～２日（にち）ある",1,IF('３　回答貼付シート'!L695="３～５日（にち）ある",2,IF('３　回答貼付シート'!L695="ほぼ毎日（まいにち）ある",3,))))</f>
        <v>0</v>
      </c>
      <c r="K698" s="26">
        <f>IF('３　回答貼付シート'!M695="ない",0,IF('３　回答貼付シート'!M695="１～２日（にち）ある",1,IF('３　回答貼付シート'!M695="３～５日（にち）ある",2,IF('３　回答貼付シート'!M695="ほぼ毎日（まいにち）ある",3,))))</f>
        <v>0</v>
      </c>
      <c r="L698" s="26">
        <f>IF('３　回答貼付シート'!N695="ない",0,IF('３　回答貼付シート'!N695="１～２日（にち）ある",1,IF('３　回答貼付シート'!N695="３～５日（にち）ある",2,IF('３　回答貼付シート'!N695="ほぼ毎日（まいにち）ある",3,))))</f>
        <v>0</v>
      </c>
      <c r="M698" s="26">
        <f>IF('３　回答貼付シート'!O695="ない",0,IF('３　回答貼付シート'!O695="１～２日（にち）ある",1,IF('３　回答貼付シート'!O695="３～５日（にち）ある",2,IF('３　回答貼付シート'!O695="ほぼ毎日（まいにち）ある",3,))))</f>
        <v>0</v>
      </c>
      <c r="N698" s="26">
        <f>IF('３　回答貼付シート'!P695="ない",0,IF('３　回答貼付シート'!P695="１～２日（にち）ある",1,IF('３　回答貼付シート'!P695="３～５日（にち）ある",2,IF('３　回答貼付シート'!P695="ほぼ毎日（まいにち）ある",3,))))</f>
        <v>0</v>
      </c>
      <c r="O698" s="26">
        <f>IF('３　回答貼付シート'!Q695="ない",0,IF('３　回答貼付シート'!Q695="１～２日（にち）ある",1,IF('３　回答貼付シート'!Q695="３～５日（にち）ある",2,IF('３　回答貼付シート'!Q695="ほぼ毎日（まいにち）ある",3,))))</f>
        <v>0</v>
      </c>
      <c r="P698" s="26">
        <f>IF('３　回答貼付シート'!R695="ない",0,IF('３　回答貼付シート'!R695="１～２日（にち）ある",1,IF('３　回答貼付シート'!R695="３～５日（にち）ある",2,IF('３　回答貼付シート'!R695="ほぼ毎日（まいにち）ある",3,))))</f>
        <v>0</v>
      </c>
      <c r="Q698" s="26">
        <f>IF('３　回答貼付シート'!S695="ない",0,IF('３　回答貼付シート'!S695="１～２日（にち）ある",1,IF('３　回答貼付シート'!S695="３～５日（にち）ある",2,IF('３　回答貼付シート'!S695="ほぼ毎日（まいにち）ある",3,))))</f>
        <v>0</v>
      </c>
      <c r="R698" s="26">
        <f>IF('３　回答貼付シート'!T695="ない",0,IF('３　回答貼付シート'!T695="１～２日（にち）ある",1,IF('３　回答貼付シート'!T695="３～５日（にち）ある",2,IF('３　回答貼付シート'!T695="ほぼ毎日（まいにち）ある",3,))))</f>
        <v>0</v>
      </c>
      <c r="S698" s="26">
        <f>IF('３　回答貼付シート'!U695="ない",0,IF('３　回答貼付シート'!U695="１～２日（にち）ある",1,IF('３　回答貼付シート'!U695="３～５日（にち）ある",2,IF('３　回答貼付シート'!U695="ほぼ毎日（まいにち）ある",3,))))</f>
        <v>0</v>
      </c>
      <c r="T698" s="26">
        <f>IF('３　回答貼付シート'!V695="ない",0,IF('３　回答貼付シート'!V695="１～２日（にち）ある",1,IF('３　回答貼付シート'!V695="３～５日（にち）ある",2,IF('３　回答貼付シート'!V695="ほぼ毎日（まいにち）ある",3,))))</f>
        <v>0</v>
      </c>
      <c r="U698" s="26">
        <f>IF('３　回答貼付シート'!W695="ない",0,IF('３　回答貼付シート'!W695="１～２日（にち）ある",1,IF('３　回答貼付シート'!W695="３～５日（にち）ある",2,IF('３　回答貼付シート'!W695="ほぼ毎日（まいにち）ある",3,))))</f>
        <v>0</v>
      </c>
      <c r="V698" s="26">
        <f>IF('３　回答貼付シート'!X695="ない",0,IF('３　回答貼付シート'!X695="１～２日（にち）ある",1,IF('３　回答貼付シート'!X695="３～５日（にち）ある",2,IF('３　回答貼付シート'!X695="ほぼ毎日（まいにち）ある",3,))))</f>
        <v>0</v>
      </c>
      <c r="W698" s="26">
        <f>IF('３　回答貼付シート'!Y695="ない",0,IF('３　回答貼付シート'!Y695="１～２日（にち）ある",1,IF('３　回答貼付シート'!Y695="３～５日（にち）ある",2,IF('３　回答貼付シート'!Y695="ほぼ毎日（まいにち）ある",3,))))</f>
        <v>0</v>
      </c>
      <c r="X698" s="26">
        <f>IF('３　回答貼付シート'!Z695="ない",0,IF('３　回答貼付シート'!Z695="１～２日（にち）ある",1,IF('３　回答貼付シート'!Z695="３～５日（にち）ある",2,IF('３　回答貼付シート'!Z695="ほぼ毎日（まいにち）ある",3,))))</f>
        <v>0</v>
      </c>
      <c r="Y698" s="26">
        <f>IF('３　回答貼付シート'!AA695="ない",0,IF('３　回答貼付シート'!AA695="１～２日（にち）ある",1,IF('３　回答貼付シート'!AA695="３～５日（にち）ある",2,IF('３　回答貼付シート'!AA695="ほぼ毎日（まいにち）ある",3,))))</f>
        <v>0</v>
      </c>
      <c r="Z698" s="26">
        <f>'３　回答貼付シート'!$AB695</f>
        <v>0</v>
      </c>
      <c r="AA698" s="26" t="str">
        <f t="shared" si="94"/>
        <v/>
      </c>
      <c r="AB698" s="26" t="str">
        <f t="shared" si="95"/>
        <v/>
      </c>
      <c r="AC698" s="26" t="str">
        <f t="shared" si="96"/>
        <v/>
      </c>
      <c r="AD698" s="26" t="str">
        <f t="shared" si="97"/>
        <v/>
      </c>
      <c r="AE698" s="26" t="str">
        <f t="shared" si="98"/>
        <v/>
      </c>
      <c r="AF698" t="str">
        <f t="shared" si="91"/>
        <v>0</v>
      </c>
      <c r="AG698">
        <f t="shared" si="92"/>
        <v>0</v>
      </c>
      <c r="AH698" s="34">
        <f t="shared" si="99"/>
        <v>0</v>
      </c>
    </row>
    <row r="699" spans="1:34">
      <c r="A699" s="26"/>
      <c r="B699" s="26">
        <f t="shared" si="93"/>
        <v>0</v>
      </c>
      <c r="C699" s="26">
        <f>IF('３　回答貼付シート'!$F696&lt;&gt;0,VLOOKUP('３　回答貼付シート'!$F696,$AF$2048:$AG$2054,2,FALSE),0)</f>
        <v>0</v>
      </c>
      <c r="D699" s="26">
        <f>IF('３　回答貼付シート'!$G696&lt;&gt;0,VLOOKUP(('３　回答貼付シート'!$G696), $AF$2048:$AG$2054,2,FALSE),0)</f>
        <v>0</v>
      </c>
      <c r="E699" s="26">
        <f>'３　回答貼付シート'!$H696</f>
        <v>0</v>
      </c>
      <c r="F699" s="26">
        <f>IF(E699=0,0,VLOOKUP($B699,'２　情報入力シート'!$A$2:$E$2049,5))</f>
        <v>0</v>
      </c>
      <c r="G699" s="26">
        <f>IF('３　回答貼付シート'!I696="ない",0,IF('３　回答貼付シート'!I696="１～２日（にち）ある",1,IF('３　回答貼付シート'!I696="３～５日（にち）ある",2,IF('３　回答貼付シート'!I696="ほぼ毎日（まいにち）ある",3,))))</f>
        <v>0</v>
      </c>
      <c r="H699" s="26">
        <f>IF('３　回答貼付シート'!J696="ない",0,IF('３　回答貼付シート'!J696="１～２日（にち）ある",1,IF('３　回答貼付シート'!J696="３～５日（にち）ある",2,IF('３　回答貼付シート'!J696="ほぼ毎日（まいにち）ある",3,))))</f>
        <v>0</v>
      </c>
      <c r="I699" s="26">
        <f>IF('３　回答貼付シート'!K696="ない",0,IF('３　回答貼付シート'!K696="１～２日（にち）ある",1,IF('３　回答貼付シート'!K696="３～５日（にち）ある",2,IF('３　回答貼付シート'!K696="ほぼ毎日（まいにち）ある",3,))))</f>
        <v>0</v>
      </c>
      <c r="J699" s="26">
        <f>IF('３　回答貼付シート'!L696="ない",0,IF('３　回答貼付シート'!L696="１～２日（にち）ある",1,IF('３　回答貼付シート'!L696="３～５日（にち）ある",2,IF('３　回答貼付シート'!L696="ほぼ毎日（まいにち）ある",3,))))</f>
        <v>0</v>
      </c>
      <c r="K699" s="26">
        <f>IF('３　回答貼付シート'!M696="ない",0,IF('３　回答貼付シート'!M696="１～２日（にち）ある",1,IF('３　回答貼付シート'!M696="３～５日（にち）ある",2,IF('３　回答貼付シート'!M696="ほぼ毎日（まいにち）ある",3,))))</f>
        <v>0</v>
      </c>
      <c r="L699" s="26">
        <f>IF('３　回答貼付シート'!N696="ない",0,IF('３　回答貼付シート'!N696="１～２日（にち）ある",1,IF('３　回答貼付シート'!N696="３～５日（にち）ある",2,IF('３　回答貼付シート'!N696="ほぼ毎日（まいにち）ある",3,))))</f>
        <v>0</v>
      </c>
      <c r="M699" s="26">
        <f>IF('３　回答貼付シート'!O696="ない",0,IF('３　回答貼付シート'!O696="１～２日（にち）ある",1,IF('３　回答貼付シート'!O696="３～５日（にち）ある",2,IF('３　回答貼付シート'!O696="ほぼ毎日（まいにち）ある",3,))))</f>
        <v>0</v>
      </c>
      <c r="N699" s="26">
        <f>IF('３　回答貼付シート'!P696="ない",0,IF('３　回答貼付シート'!P696="１～２日（にち）ある",1,IF('３　回答貼付シート'!P696="３～５日（にち）ある",2,IF('３　回答貼付シート'!P696="ほぼ毎日（まいにち）ある",3,))))</f>
        <v>0</v>
      </c>
      <c r="O699" s="26">
        <f>IF('３　回答貼付シート'!Q696="ない",0,IF('３　回答貼付シート'!Q696="１～２日（にち）ある",1,IF('３　回答貼付シート'!Q696="３～５日（にち）ある",2,IF('３　回答貼付シート'!Q696="ほぼ毎日（まいにち）ある",3,))))</f>
        <v>0</v>
      </c>
      <c r="P699" s="26">
        <f>IF('３　回答貼付シート'!R696="ない",0,IF('３　回答貼付シート'!R696="１～２日（にち）ある",1,IF('３　回答貼付シート'!R696="３～５日（にち）ある",2,IF('３　回答貼付シート'!R696="ほぼ毎日（まいにち）ある",3,))))</f>
        <v>0</v>
      </c>
      <c r="Q699" s="26">
        <f>IF('３　回答貼付シート'!S696="ない",0,IF('３　回答貼付シート'!S696="１～２日（にち）ある",1,IF('３　回答貼付シート'!S696="３～５日（にち）ある",2,IF('３　回答貼付シート'!S696="ほぼ毎日（まいにち）ある",3,))))</f>
        <v>0</v>
      </c>
      <c r="R699" s="26">
        <f>IF('３　回答貼付シート'!T696="ない",0,IF('３　回答貼付シート'!T696="１～２日（にち）ある",1,IF('３　回答貼付シート'!T696="３～５日（にち）ある",2,IF('３　回答貼付シート'!T696="ほぼ毎日（まいにち）ある",3,))))</f>
        <v>0</v>
      </c>
      <c r="S699" s="26">
        <f>IF('３　回答貼付シート'!U696="ない",0,IF('３　回答貼付シート'!U696="１～２日（にち）ある",1,IF('３　回答貼付シート'!U696="３～５日（にち）ある",2,IF('３　回答貼付シート'!U696="ほぼ毎日（まいにち）ある",3,))))</f>
        <v>0</v>
      </c>
      <c r="T699" s="26">
        <f>IF('３　回答貼付シート'!V696="ない",0,IF('３　回答貼付シート'!V696="１～２日（にち）ある",1,IF('３　回答貼付シート'!V696="３～５日（にち）ある",2,IF('３　回答貼付シート'!V696="ほぼ毎日（まいにち）ある",3,))))</f>
        <v>0</v>
      </c>
      <c r="U699" s="26">
        <f>IF('３　回答貼付シート'!W696="ない",0,IF('３　回答貼付シート'!W696="１～２日（にち）ある",1,IF('３　回答貼付シート'!W696="３～５日（にち）ある",2,IF('３　回答貼付シート'!W696="ほぼ毎日（まいにち）ある",3,))))</f>
        <v>0</v>
      </c>
      <c r="V699" s="26">
        <f>IF('３　回答貼付シート'!X696="ない",0,IF('３　回答貼付シート'!X696="１～２日（にち）ある",1,IF('３　回答貼付シート'!X696="３～５日（にち）ある",2,IF('３　回答貼付シート'!X696="ほぼ毎日（まいにち）ある",3,))))</f>
        <v>0</v>
      </c>
      <c r="W699" s="26">
        <f>IF('３　回答貼付シート'!Y696="ない",0,IF('３　回答貼付シート'!Y696="１～２日（にち）ある",1,IF('３　回答貼付シート'!Y696="３～５日（にち）ある",2,IF('３　回答貼付シート'!Y696="ほぼ毎日（まいにち）ある",3,))))</f>
        <v>0</v>
      </c>
      <c r="X699" s="26">
        <f>IF('３　回答貼付シート'!Z696="ない",0,IF('３　回答貼付シート'!Z696="１～２日（にち）ある",1,IF('３　回答貼付シート'!Z696="３～５日（にち）ある",2,IF('３　回答貼付シート'!Z696="ほぼ毎日（まいにち）ある",3,))))</f>
        <v>0</v>
      </c>
      <c r="Y699" s="26">
        <f>IF('３　回答貼付シート'!AA696="ない",0,IF('３　回答貼付シート'!AA696="１～２日（にち）ある",1,IF('３　回答貼付シート'!AA696="３～５日（にち）ある",2,IF('３　回答貼付シート'!AA696="ほぼ毎日（まいにち）ある",3,))))</f>
        <v>0</v>
      </c>
      <c r="Z699" s="26">
        <f>'３　回答貼付シート'!$AB696</f>
        <v>0</v>
      </c>
      <c r="AA699" s="26" t="str">
        <f t="shared" si="94"/>
        <v/>
      </c>
      <c r="AB699" s="26" t="str">
        <f t="shared" si="95"/>
        <v/>
      </c>
      <c r="AC699" s="26" t="str">
        <f t="shared" si="96"/>
        <v/>
      </c>
      <c r="AD699" s="26" t="str">
        <f t="shared" si="97"/>
        <v/>
      </c>
      <c r="AE699" s="26" t="str">
        <f t="shared" si="98"/>
        <v/>
      </c>
      <c r="AF699" t="str">
        <f t="shared" si="91"/>
        <v>0</v>
      </c>
      <c r="AG699">
        <f t="shared" si="92"/>
        <v>0</v>
      </c>
      <c r="AH699" s="34">
        <f t="shared" si="99"/>
        <v>0</v>
      </c>
    </row>
    <row r="700" spans="1:34">
      <c r="A700" s="26"/>
      <c r="B700" s="26">
        <f t="shared" si="93"/>
        <v>0</v>
      </c>
      <c r="C700" s="26">
        <f>IF('３　回答貼付シート'!$F697&lt;&gt;0,VLOOKUP('３　回答貼付シート'!$F697,$AF$2048:$AG$2054,2,FALSE),0)</f>
        <v>0</v>
      </c>
      <c r="D700" s="26">
        <f>IF('３　回答貼付シート'!$G697&lt;&gt;0,VLOOKUP(('３　回答貼付シート'!$G697), $AF$2048:$AG$2054,2,FALSE),0)</f>
        <v>0</v>
      </c>
      <c r="E700" s="26">
        <f>'３　回答貼付シート'!$H697</f>
        <v>0</v>
      </c>
      <c r="F700" s="26">
        <f>IF(E700=0,0,VLOOKUP($B700,'２　情報入力シート'!$A$2:$E$2049,5))</f>
        <v>0</v>
      </c>
      <c r="G700" s="26">
        <f>IF('３　回答貼付シート'!I697="ない",0,IF('３　回答貼付シート'!I697="１～２日（にち）ある",1,IF('３　回答貼付シート'!I697="３～５日（にち）ある",2,IF('３　回答貼付シート'!I697="ほぼ毎日（まいにち）ある",3,))))</f>
        <v>0</v>
      </c>
      <c r="H700" s="26">
        <f>IF('３　回答貼付シート'!J697="ない",0,IF('３　回答貼付シート'!J697="１～２日（にち）ある",1,IF('３　回答貼付シート'!J697="３～５日（にち）ある",2,IF('３　回答貼付シート'!J697="ほぼ毎日（まいにち）ある",3,))))</f>
        <v>0</v>
      </c>
      <c r="I700" s="26">
        <f>IF('３　回答貼付シート'!K697="ない",0,IF('３　回答貼付シート'!K697="１～２日（にち）ある",1,IF('３　回答貼付シート'!K697="３～５日（にち）ある",2,IF('３　回答貼付シート'!K697="ほぼ毎日（まいにち）ある",3,))))</f>
        <v>0</v>
      </c>
      <c r="J700" s="26">
        <f>IF('３　回答貼付シート'!L697="ない",0,IF('３　回答貼付シート'!L697="１～２日（にち）ある",1,IF('３　回答貼付シート'!L697="３～５日（にち）ある",2,IF('３　回答貼付シート'!L697="ほぼ毎日（まいにち）ある",3,))))</f>
        <v>0</v>
      </c>
      <c r="K700" s="26">
        <f>IF('３　回答貼付シート'!M697="ない",0,IF('３　回答貼付シート'!M697="１～２日（にち）ある",1,IF('３　回答貼付シート'!M697="３～５日（にち）ある",2,IF('３　回答貼付シート'!M697="ほぼ毎日（まいにち）ある",3,))))</f>
        <v>0</v>
      </c>
      <c r="L700" s="26">
        <f>IF('３　回答貼付シート'!N697="ない",0,IF('３　回答貼付シート'!N697="１～２日（にち）ある",1,IF('３　回答貼付シート'!N697="３～５日（にち）ある",2,IF('３　回答貼付シート'!N697="ほぼ毎日（まいにち）ある",3,))))</f>
        <v>0</v>
      </c>
      <c r="M700" s="26">
        <f>IF('３　回答貼付シート'!O697="ない",0,IF('３　回答貼付シート'!O697="１～２日（にち）ある",1,IF('３　回答貼付シート'!O697="３～５日（にち）ある",2,IF('３　回答貼付シート'!O697="ほぼ毎日（まいにち）ある",3,))))</f>
        <v>0</v>
      </c>
      <c r="N700" s="26">
        <f>IF('３　回答貼付シート'!P697="ない",0,IF('３　回答貼付シート'!P697="１～２日（にち）ある",1,IF('３　回答貼付シート'!P697="３～５日（にち）ある",2,IF('３　回答貼付シート'!P697="ほぼ毎日（まいにち）ある",3,))))</f>
        <v>0</v>
      </c>
      <c r="O700" s="26">
        <f>IF('３　回答貼付シート'!Q697="ない",0,IF('３　回答貼付シート'!Q697="１～２日（にち）ある",1,IF('３　回答貼付シート'!Q697="３～５日（にち）ある",2,IF('３　回答貼付シート'!Q697="ほぼ毎日（まいにち）ある",3,))))</f>
        <v>0</v>
      </c>
      <c r="P700" s="26">
        <f>IF('３　回答貼付シート'!R697="ない",0,IF('３　回答貼付シート'!R697="１～２日（にち）ある",1,IF('３　回答貼付シート'!R697="３～５日（にち）ある",2,IF('３　回答貼付シート'!R697="ほぼ毎日（まいにち）ある",3,))))</f>
        <v>0</v>
      </c>
      <c r="Q700" s="26">
        <f>IF('３　回答貼付シート'!S697="ない",0,IF('３　回答貼付シート'!S697="１～２日（にち）ある",1,IF('３　回答貼付シート'!S697="３～５日（にち）ある",2,IF('３　回答貼付シート'!S697="ほぼ毎日（まいにち）ある",3,))))</f>
        <v>0</v>
      </c>
      <c r="R700" s="26">
        <f>IF('３　回答貼付シート'!T697="ない",0,IF('３　回答貼付シート'!T697="１～２日（にち）ある",1,IF('３　回答貼付シート'!T697="３～５日（にち）ある",2,IF('３　回答貼付シート'!T697="ほぼ毎日（まいにち）ある",3,))))</f>
        <v>0</v>
      </c>
      <c r="S700" s="26">
        <f>IF('３　回答貼付シート'!U697="ない",0,IF('３　回答貼付シート'!U697="１～２日（にち）ある",1,IF('３　回答貼付シート'!U697="３～５日（にち）ある",2,IF('３　回答貼付シート'!U697="ほぼ毎日（まいにち）ある",3,))))</f>
        <v>0</v>
      </c>
      <c r="T700" s="26">
        <f>IF('３　回答貼付シート'!V697="ない",0,IF('３　回答貼付シート'!V697="１～２日（にち）ある",1,IF('３　回答貼付シート'!V697="３～５日（にち）ある",2,IF('３　回答貼付シート'!V697="ほぼ毎日（まいにち）ある",3,))))</f>
        <v>0</v>
      </c>
      <c r="U700" s="26">
        <f>IF('３　回答貼付シート'!W697="ない",0,IF('３　回答貼付シート'!W697="１～２日（にち）ある",1,IF('３　回答貼付シート'!W697="３～５日（にち）ある",2,IF('３　回答貼付シート'!W697="ほぼ毎日（まいにち）ある",3,))))</f>
        <v>0</v>
      </c>
      <c r="V700" s="26">
        <f>IF('３　回答貼付シート'!X697="ない",0,IF('３　回答貼付シート'!X697="１～２日（にち）ある",1,IF('３　回答貼付シート'!X697="３～５日（にち）ある",2,IF('３　回答貼付シート'!X697="ほぼ毎日（まいにち）ある",3,))))</f>
        <v>0</v>
      </c>
      <c r="W700" s="26">
        <f>IF('３　回答貼付シート'!Y697="ない",0,IF('３　回答貼付シート'!Y697="１～２日（にち）ある",1,IF('３　回答貼付シート'!Y697="３～５日（にち）ある",2,IF('３　回答貼付シート'!Y697="ほぼ毎日（まいにち）ある",3,))))</f>
        <v>0</v>
      </c>
      <c r="X700" s="26">
        <f>IF('３　回答貼付シート'!Z697="ない",0,IF('３　回答貼付シート'!Z697="１～２日（にち）ある",1,IF('３　回答貼付シート'!Z697="３～５日（にち）ある",2,IF('３　回答貼付シート'!Z697="ほぼ毎日（まいにち）ある",3,))))</f>
        <v>0</v>
      </c>
      <c r="Y700" s="26">
        <f>IF('３　回答貼付シート'!AA697="ない",0,IF('３　回答貼付シート'!AA697="１～２日（にち）ある",1,IF('３　回答貼付シート'!AA697="３～５日（にち）ある",2,IF('３　回答貼付シート'!AA697="ほぼ毎日（まいにち）ある",3,))))</f>
        <v>0</v>
      </c>
      <c r="Z700" s="26">
        <f>'３　回答貼付シート'!$AB697</f>
        <v>0</v>
      </c>
      <c r="AA700" s="26" t="str">
        <f t="shared" si="94"/>
        <v/>
      </c>
      <c r="AB700" s="26" t="str">
        <f t="shared" si="95"/>
        <v/>
      </c>
      <c r="AC700" s="26" t="str">
        <f t="shared" si="96"/>
        <v/>
      </c>
      <c r="AD700" s="26" t="str">
        <f t="shared" si="97"/>
        <v/>
      </c>
      <c r="AE700" s="26" t="str">
        <f t="shared" si="98"/>
        <v/>
      </c>
      <c r="AF700" t="str">
        <f t="shared" si="91"/>
        <v>0</v>
      </c>
      <c r="AG700">
        <f t="shared" si="92"/>
        <v>0</v>
      </c>
      <c r="AH700" s="34">
        <f t="shared" si="99"/>
        <v>0</v>
      </c>
    </row>
    <row r="701" spans="1:34">
      <c r="A701" s="26"/>
      <c r="B701" s="26">
        <f t="shared" si="93"/>
        <v>0</v>
      </c>
      <c r="C701" s="26">
        <f>IF('３　回答貼付シート'!$F698&lt;&gt;0,VLOOKUP('３　回答貼付シート'!$F698,$AF$2048:$AG$2054,2,FALSE),0)</f>
        <v>0</v>
      </c>
      <c r="D701" s="26">
        <f>IF('３　回答貼付シート'!$G698&lt;&gt;0,VLOOKUP(('３　回答貼付シート'!$G698), $AF$2048:$AG$2054,2,FALSE),0)</f>
        <v>0</v>
      </c>
      <c r="E701" s="26">
        <f>'３　回答貼付シート'!$H698</f>
        <v>0</v>
      </c>
      <c r="F701" s="26">
        <f>IF(E701=0,0,VLOOKUP($B701,'２　情報入力シート'!$A$2:$E$2049,5))</f>
        <v>0</v>
      </c>
      <c r="G701" s="26">
        <f>IF('３　回答貼付シート'!I698="ない",0,IF('３　回答貼付シート'!I698="１～２日（にち）ある",1,IF('３　回答貼付シート'!I698="３～５日（にち）ある",2,IF('３　回答貼付シート'!I698="ほぼ毎日（まいにち）ある",3,))))</f>
        <v>0</v>
      </c>
      <c r="H701" s="26">
        <f>IF('３　回答貼付シート'!J698="ない",0,IF('３　回答貼付シート'!J698="１～２日（にち）ある",1,IF('３　回答貼付シート'!J698="３～５日（にち）ある",2,IF('３　回答貼付シート'!J698="ほぼ毎日（まいにち）ある",3,))))</f>
        <v>0</v>
      </c>
      <c r="I701" s="26">
        <f>IF('３　回答貼付シート'!K698="ない",0,IF('３　回答貼付シート'!K698="１～２日（にち）ある",1,IF('３　回答貼付シート'!K698="３～５日（にち）ある",2,IF('３　回答貼付シート'!K698="ほぼ毎日（まいにち）ある",3,))))</f>
        <v>0</v>
      </c>
      <c r="J701" s="26">
        <f>IF('３　回答貼付シート'!L698="ない",0,IF('３　回答貼付シート'!L698="１～２日（にち）ある",1,IF('３　回答貼付シート'!L698="３～５日（にち）ある",2,IF('３　回答貼付シート'!L698="ほぼ毎日（まいにち）ある",3,))))</f>
        <v>0</v>
      </c>
      <c r="K701" s="26">
        <f>IF('３　回答貼付シート'!M698="ない",0,IF('３　回答貼付シート'!M698="１～２日（にち）ある",1,IF('３　回答貼付シート'!M698="３～５日（にち）ある",2,IF('３　回答貼付シート'!M698="ほぼ毎日（まいにち）ある",3,))))</f>
        <v>0</v>
      </c>
      <c r="L701" s="26">
        <f>IF('３　回答貼付シート'!N698="ない",0,IF('３　回答貼付シート'!N698="１～２日（にち）ある",1,IF('３　回答貼付シート'!N698="３～５日（にち）ある",2,IF('３　回答貼付シート'!N698="ほぼ毎日（まいにち）ある",3,))))</f>
        <v>0</v>
      </c>
      <c r="M701" s="26">
        <f>IF('３　回答貼付シート'!O698="ない",0,IF('３　回答貼付シート'!O698="１～２日（にち）ある",1,IF('３　回答貼付シート'!O698="３～５日（にち）ある",2,IF('３　回答貼付シート'!O698="ほぼ毎日（まいにち）ある",3,))))</f>
        <v>0</v>
      </c>
      <c r="N701" s="26">
        <f>IF('３　回答貼付シート'!P698="ない",0,IF('３　回答貼付シート'!P698="１～２日（にち）ある",1,IF('３　回答貼付シート'!P698="３～５日（にち）ある",2,IF('３　回答貼付シート'!P698="ほぼ毎日（まいにち）ある",3,))))</f>
        <v>0</v>
      </c>
      <c r="O701" s="26">
        <f>IF('３　回答貼付シート'!Q698="ない",0,IF('３　回答貼付シート'!Q698="１～２日（にち）ある",1,IF('３　回答貼付シート'!Q698="３～５日（にち）ある",2,IF('３　回答貼付シート'!Q698="ほぼ毎日（まいにち）ある",3,))))</f>
        <v>0</v>
      </c>
      <c r="P701" s="26">
        <f>IF('３　回答貼付シート'!R698="ない",0,IF('３　回答貼付シート'!R698="１～２日（にち）ある",1,IF('３　回答貼付シート'!R698="３～５日（にち）ある",2,IF('３　回答貼付シート'!R698="ほぼ毎日（まいにち）ある",3,))))</f>
        <v>0</v>
      </c>
      <c r="Q701" s="26">
        <f>IF('３　回答貼付シート'!S698="ない",0,IF('３　回答貼付シート'!S698="１～２日（にち）ある",1,IF('３　回答貼付シート'!S698="３～５日（にち）ある",2,IF('３　回答貼付シート'!S698="ほぼ毎日（まいにち）ある",3,))))</f>
        <v>0</v>
      </c>
      <c r="R701" s="26">
        <f>IF('３　回答貼付シート'!T698="ない",0,IF('３　回答貼付シート'!T698="１～２日（にち）ある",1,IF('３　回答貼付シート'!T698="３～５日（にち）ある",2,IF('３　回答貼付シート'!T698="ほぼ毎日（まいにち）ある",3,))))</f>
        <v>0</v>
      </c>
      <c r="S701" s="26">
        <f>IF('３　回答貼付シート'!U698="ない",0,IF('３　回答貼付シート'!U698="１～２日（にち）ある",1,IF('３　回答貼付シート'!U698="３～５日（にち）ある",2,IF('３　回答貼付シート'!U698="ほぼ毎日（まいにち）ある",3,))))</f>
        <v>0</v>
      </c>
      <c r="T701" s="26">
        <f>IF('３　回答貼付シート'!V698="ない",0,IF('３　回答貼付シート'!V698="１～２日（にち）ある",1,IF('３　回答貼付シート'!V698="３～５日（にち）ある",2,IF('３　回答貼付シート'!V698="ほぼ毎日（まいにち）ある",3,))))</f>
        <v>0</v>
      </c>
      <c r="U701" s="26">
        <f>IF('３　回答貼付シート'!W698="ない",0,IF('３　回答貼付シート'!W698="１～２日（にち）ある",1,IF('３　回答貼付シート'!W698="３～５日（にち）ある",2,IF('３　回答貼付シート'!W698="ほぼ毎日（まいにち）ある",3,))))</f>
        <v>0</v>
      </c>
      <c r="V701" s="26">
        <f>IF('３　回答貼付シート'!X698="ない",0,IF('３　回答貼付シート'!X698="１～２日（にち）ある",1,IF('３　回答貼付シート'!X698="３～５日（にち）ある",2,IF('３　回答貼付シート'!X698="ほぼ毎日（まいにち）ある",3,))))</f>
        <v>0</v>
      </c>
      <c r="W701" s="26">
        <f>IF('３　回答貼付シート'!Y698="ない",0,IF('３　回答貼付シート'!Y698="１～２日（にち）ある",1,IF('３　回答貼付シート'!Y698="３～５日（にち）ある",2,IF('３　回答貼付シート'!Y698="ほぼ毎日（まいにち）ある",3,))))</f>
        <v>0</v>
      </c>
      <c r="X701" s="26">
        <f>IF('３　回答貼付シート'!Z698="ない",0,IF('３　回答貼付シート'!Z698="１～２日（にち）ある",1,IF('３　回答貼付シート'!Z698="３～５日（にち）ある",2,IF('３　回答貼付シート'!Z698="ほぼ毎日（まいにち）ある",3,))))</f>
        <v>0</v>
      </c>
      <c r="Y701" s="26">
        <f>IF('３　回答貼付シート'!AA698="ない",0,IF('３　回答貼付シート'!AA698="１～２日（にち）ある",1,IF('３　回答貼付シート'!AA698="３～５日（にち）ある",2,IF('３　回答貼付シート'!AA698="ほぼ毎日（まいにち）ある",3,))))</f>
        <v>0</v>
      </c>
      <c r="Z701" s="26">
        <f>'３　回答貼付シート'!$AB698</f>
        <v>0</v>
      </c>
      <c r="AA701" s="26" t="str">
        <f t="shared" si="94"/>
        <v/>
      </c>
      <c r="AB701" s="26" t="str">
        <f t="shared" si="95"/>
        <v/>
      </c>
      <c r="AC701" s="26" t="str">
        <f t="shared" si="96"/>
        <v/>
      </c>
      <c r="AD701" s="26" t="str">
        <f t="shared" si="97"/>
        <v/>
      </c>
      <c r="AE701" s="26" t="str">
        <f t="shared" si="98"/>
        <v/>
      </c>
      <c r="AF701" t="str">
        <f t="shared" si="91"/>
        <v>0</v>
      </c>
      <c r="AG701">
        <f t="shared" si="92"/>
        <v>0</v>
      </c>
      <c r="AH701" s="34">
        <f t="shared" si="99"/>
        <v>0</v>
      </c>
    </row>
    <row r="702" spans="1:34">
      <c r="A702" s="26"/>
      <c r="B702" s="26">
        <f t="shared" si="93"/>
        <v>0</v>
      </c>
      <c r="C702" s="26">
        <f>IF('３　回答貼付シート'!$F699&lt;&gt;0,VLOOKUP('３　回答貼付シート'!$F699,$AF$2048:$AG$2054,2,FALSE),0)</f>
        <v>0</v>
      </c>
      <c r="D702" s="26">
        <f>IF('３　回答貼付シート'!$G699&lt;&gt;0,VLOOKUP(('３　回答貼付シート'!$G699), $AF$2048:$AG$2054,2,FALSE),0)</f>
        <v>0</v>
      </c>
      <c r="E702" s="26">
        <f>'３　回答貼付シート'!$H699</f>
        <v>0</v>
      </c>
      <c r="F702" s="26">
        <f>IF(E702=0,0,VLOOKUP($B702,'２　情報入力シート'!$A$2:$E$2049,5))</f>
        <v>0</v>
      </c>
      <c r="G702" s="26">
        <f>IF('３　回答貼付シート'!I699="ない",0,IF('３　回答貼付シート'!I699="１～２日（にち）ある",1,IF('３　回答貼付シート'!I699="３～５日（にち）ある",2,IF('３　回答貼付シート'!I699="ほぼ毎日（まいにち）ある",3,))))</f>
        <v>0</v>
      </c>
      <c r="H702" s="26">
        <f>IF('３　回答貼付シート'!J699="ない",0,IF('３　回答貼付シート'!J699="１～２日（にち）ある",1,IF('３　回答貼付シート'!J699="３～５日（にち）ある",2,IF('３　回答貼付シート'!J699="ほぼ毎日（まいにち）ある",3,))))</f>
        <v>0</v>
      </c>
      <c r="I702" s="26">
        <f>IF('３　回答貼付シート'!K699="ない",0,IF('３　回答貼付シート'!K699="１～２日（にち）ある",1,IF('３　回答貼付シート'!K699="３～５日（にち）ある",2,IF('３　回答貼付シート'!K699="ほぼ毎日（まいにち）ある",3,))))</f>
        <v>0</v>
      </c>
      <c r="J702" s="26">
        <f>IF('３　回答貼付シート'!L699="ない",0,IF('３　回答貼付シート'!L699="１～２日（にち）ある",1,IF('３　回答貼付シート'!L699="３～５日（にち）ある",2,IF('３　回答貼付シート'!L699="ほぼ毎日（まいにち）ある",3,))))</f>
        <v>0</v>
      </c>
      <c r="K702" s="26">
        <f>IF('３　回答貼付シート'!M699="ない",0,IF('３　回答貼付シート'!M699="１～２日（にち）ある",1,IF('３　回答貼付シート'!M699="３～５日（にち）ある",2,IF('３　回答貼付シート'!M699="ほぼ毎日（まいにち）ある",3,))))</f>
        <v>0</v>
      </c>
      <c r="L702" s="26">
        <f>IF('３　回答貼付シート'!N699="ない",0,IF('３　回答貼付シート'!N699="１～２日（にち）ある",1,IF('３　回答貼付シート'!N699="３～５日（にち）ある",2,IF('３　回答貼付シート'!N699="ほぼ毎日（まいにち）ある",3,))))</f>
        <v>0</v>
      </c>
      <c r="M702" s="26">
        <f>IF('３　回答貼付シート'!O699="ない",0,IF('３　回答貼付シート'!O699="１～２日（にち）ある",1,IF('３　回答貼付シート'!O699="３～５日（にち）ある",2,IF('３　回答貼付シート'!O699="ほぼ毎日（まいにち）ある",3,))))</f>
        <v>0</v>
      </c>
      <c r="N702" s="26">
        <f>IF('３　回答貼付シート'!P699="ない",0,IF('３　回答貼付シート'!P699="１～２日（にち）ある",1,IF('３　回答貼付シート'!P699="３～５日（にち）ある",2,IF('３　回答貼付シート'!P699="ほぼ毎日（まいにち）ある",3,))))</f>
        <v>0</v>
      </c>
      <c r="O702" s="26">
        <f>IF('３　回答貼付シート'!Q699="ない",0,IF('３　回答貼付シート'!Q699="１～２日（にち）ある",1,IF('３　回答貼付シート'!Q699="３～５日（にち）ある",2,IF('３　回答貼付シート'!Q699="ほぼ毎日（まいにち）ある",3,))))</f>
        <v>0</v>
      </c>
      <c r="P702" s="26">
        <f>IF('３　回答貼付シート'!R699="ない",0,IF('３　回答貼付シート'!R699="１～２日（にち）ある",1,IF('３　回答貼付シート'!R699="３～５日（にち）ある",2,IF('３　回答貼付シート'!R699="ほぼ毎日（まいにち）ある",3,))))</f>
        <v>0</v>
      </c>
      <c r="Q702" s="26">
        <f>IF('３　回答貼付シート'!S699="ない",0,IF('３　回答貼付シート'!S699="１～２日（にち）ある",1,IF('３　回答貼付シート'!S699="３～５日（にち）ある",2,IF('３　回答貼付シート'!S699="ほぼ毎日（まいにち）ある",3,))))</f>
        <v>0</v>
      </c>
      <c r="R702" s="26">
        <f>IF('３　回答貼付シート'!T699="ない",0,IF('３　回答貼付シート'!T699="１～２日（にち）ある",1,IF('３　回答貼付シート'!T699="３～５日（にち）ある",2,IF('３　回答貼付シート'!T699="ほぼ毎日（まいにち）ある",3,))))</f>
        <v>0</v>
      </c>
      <c r="S702" s="26">
        <f>IF('３　回答貼付シート'!U699="ない",0,IF('３　回答貼付シート'!U699="１～２日（にち）ある",1,IF('３　回答貼付シート'!U699="３～５日（にち）ある",2,IF('３　回答貼付シート'!U699="ほぼ毎日（まいにち）ある",3,))))</f>
        <v>0</v>
      </c>
      <c r="T702" s="26">
        <f>IF('３　回答貼付シート'!V699="ない",0,IF('３　回答貼付シート'!V699="１～２日（にち）ある",1,IF('３　回答貼付シート'!V699="３～５日（にち）ある",2,IF('３　回答貼付シート'!V699="ほぼ毎日（まいにち）ある",3,))))</f>
        <v>0</v>
      </c>
      <c r="U702" s="26">
        <f>IF('３　回答貼付シート'!W699="ない",0,IF('３　回答貼付シート'!W699="１～２日（にち）ある",1,IF('３　回答貼付シート'!W699="３～５日（にち）ある",2,IF('３　回答貼付シート'!W699="ほぼ毎日（まいにち）ある",3,))))</f>
        <v>0</v>
      </c>
      <c r="V702" s="26">
        <f>IF('３　回答貼付シート'!X699="ない",0,IF('３　回答貼付シート'!X699="１～２日（にち）ある",1,IF('３　回答貼付シート'!X699="３～５日（にち）ある",2,IF('３　回答貼付シート'!X699="ほぼ毎日（まいにち）ある",3,))))</f>
        <v>0</v>
      </c>
      <c r="W702" s="26">
        <f>IF('３　回答貼付シート'!Y699="ない",0,IF('３　回答貼付シート'!Y699="１～２日（にち）ある",1,IF('３　回答貼付シート'!Y699="３～５日（にち）ある",2,IF('３　回答貼付シート'!Y699="ほぼ毎日（まいにち）ある",3,))))</f>
        <v>0</v>
      </c>
      <c r="X702" s="26">
        <f>IF('３　回答貼付シート'!Z699="ない",0,IF('３　回答貼付シート'!Z699="１～２日（にち）ある",1,IF('３　回答貼付シート'!Z699="３～５日（にち）ある",2,IF('３　回答貼付シート'!Z699="ほぼ毎日（まいにち）ある",3,))))</f>
        <v>0</v>
      </c>
      <c r="Y702" s="26">
        <f>IF('３　回答貼付シート'!AA699="ない",0,IF('３　回答貼付シート'!AA699="１～２日（にち）ある",1,IF('３　回答貼付シート'!AA699="３～５日（にち）ある",2,IF('３　回答貼付シート'!AA699="ほぼ毎日（まいにち）ある",3,))))</f>
        <v>0</v>
      </c>
      <c r="Z702" s="26">
        <f>'３　回答貼付シート'!$AB699</f>
        <v>0</v>
      </c>
      <c r="AA702" s="26" t="str">
        <f t="shared" si="94"/>
        <v/>
      </c>
      <c r="AB702" s="26" t="str">
        <f t="shared" si="95"/>
        <v/>
      </c>
      <c r="AC702" s="26" t="str">
        <f t="shared" si="96"/>
        <v/>
      </c>
      <c r="AD702" s="26" t="str">
        <f t="shared" si="97"/>
        <v/>
      </c>
      <c r="AE702" s="26" t="str">
        <f t="shared" si="98"/>
        <v/>
      </c>
      <c r="AF702" t="str">
        <f t="shared" si="91"/>
        <v>0</v>
      </c>
      <c r="AG702">
        <f t="shared" si="92"/>
        <v>0</v>
      </c>
      <c r="AH702" s="34">
        <f t="shared" si="99"/>
        <v>0</v>
      </c>
    </row>
    <row r="703" spans="1:34">
      <c r="A703" s="26"/>
      <c r="B703" s="26">
        <f t="shared" si="93"/>
        <v>0</v>
      </c>
      <c r="C703" s="26">
        <f>IF('３　回答貼付シート'!$F700&lt;&gt;0,VLOOKUP('３　回答貼付シート'!$F700,$AF$2048:$AG$2054,2,FALSE),0)</f>
        <v>0</v>
      </c>
      <c r="D703" s="26">
        <f>IF('３　回答貼付シート'!$G700&lt;&gt;0,VLOOKUP(('３　回答貼付シート'!$G700), $AF$2048:$AG$2054,2,FALSE),0)</f>
        <v>0</v>
      </c>
      <c r="E703" s="26">
        <f>'３　回答貼付シート'!$H700</f>
        <v>0</v>
      </c>
      <c r="F703" s="26">
        <f>IF(E703=0,0,VLOOKUP($B703,'２　情報入力シート'!$A$2:$E$2049,5))</f>
        <v>0</v>
      </c>
      <c r="G703" s="26">
        <f>IF('３　回答貼付シート'!I700="ない",0,IF('３　回答貼付シート'!I700="１～２日（にち）ある",1,IF('３　回答貼付シート'!I700="３～５日（にち）ある",2,IF('３　回答貼付シート'!I700="ほぼ毎日（まいにち）ある",3,))))</f>
        <v>0</v>
      </c>
      <c r="H703" s="26">
        <f>IF('３　回答貼付シート'!J700="ない",0,IF('３　回答貼付シート'!J700="１～２日（にち）ある",1,IF('３　回答貼付シート'!J700="３～５日（にち）ある",2,IF('３　回答貼付シート'!J700="ほぼ毎日（まいにち）ある",3,))))</f>
        <v>0</v>
      </c>
      <c r="I703" s="26">
        <f>IF('３　回答貼付シート'!K700="ない",0,IF('３　回答貼付シート'!K700="１～２日（にち）ある",1,IF('３　回答貼付シート'!K700="３～５日（にち）ある",2,IF('３　回答貼付シート'!K700="ほぼ毎日（まいにち）ある",3,))))</f>
        <v>0</v>
      </c>
      <c r="J703" s="26">
        <f>IF('３　回答貼付シート'!L700="ない",0,IF('３　回答貼付シート'!L700="１～２日（にち）ある",1,IF('３　回答貼付シート'!L700="３～５日（にち）ある",2,IF('３　回答貼付シート'!L700="ほぼ毎日（まいにち）ある",3,))))</f>
        <v>0</v>
      </c>
      <c r="K703" s="26">
        <f>IF('３　回答貼付シート'!M700="ない",0,IF('３　回答貼付シート'!M700="１～２日（にち）ある",1,IF('３　回答貼付シート'!M700="３～５日（にち）ある",2,IF('３　回答貼付シート'!M700="ほぼ毎日（まいにち）ある",3,))))</f>
        <v>0</v>
      </c>
      <c r="L703" s="26">
        <f>IF('３　回答貼付シート'!N700="ない",0,IF('３　回答貼付シート'!N700="１～２日（にち）ある",1,IF('３　回答貼付シート'!N700="３～５日（にち）ある",2,IF('３　回答貼付シート'!N700="ほぼ毎日（まいにち）ある",3,))))</f>
        <v>0</v>
      </c>
      <c r="M703" s="26">
        <f>IF('３　回答貼付シート'!O700="ない",0,IF('３　回答貼付シート'!O700="１～２日（にち）ある",1,IF('３　回答貼付シート'!O700="３～５日（にち）ある",2,IF('３　回答貼付シート'!O700="ほぼ毎日（まいにち）ある",3,))))</f>
        <v>0</v>
      </c>
      <c r="N703" s="26">
        <f>IF('３　回答貼付シート'!P700="ない",0,IF('３　回答貼付シート'!P700="１～２日（にち）ある",1,IF('３　回答貼付シート'!P700="３～５日（にち）ある",2,IF('３　回答貼付シート'!P700="ほぼ毎日（まいにち）ある",3,))))</f>
        <v>0</v>
      </c>
      <c r="O703" s="26">
        <f>IF('３　回答貼付シート'!Q700="ない",0,IF('３　回答貼付シート'!Q700="１～２日（にち）ある",1,IF('３　回答貼付シート'!Q700="３～５日（にち）ある",2,IF('３　回答貼付シート'!Q700="ほぼ毎日（まいにち）ある",3,))))</f>
        <v>0</v>
      </c>
      <c r="P703" s="26">
        <f>IF('３　回答貼付シート'!R700="ない",0,IF('３　回答貼付シート'!R700="１～２日（にち）ある",1,IF('３　回答貼付シート'!R700="３～５日（にち）ある",2,IF('３　回答貼付シート'!R700="ほぼ毎日（まいにち）ある",3,))))</f>
        <v>0</v>
      </c>
      <c r="Q703" s="26">
        <f>IF('３　回答貼付シート'!S700="ない",0,IF('３　回答貼付シート'!S700="１～２日（にち）ある",1,IF('３　回答貼付シート'!S700="３～５日（にち）ある",2,IF('３　回答貼付シート'!S700="ほぼ毎日（まいにち）ある",3,))))</f>
        <v>0</v>
      </c>
      <c r="R703" s="26">
        <f>IF('３　回答貼付シート'!T700="ない",0,IF('３　回答貼付シート'!T700="１～２日（にち）ある",1,IF('３　回答貼付シート'!T700="３～５日（にち）ある",2,IF('３　回答貼付シート'!T700="ほぼ毎日（まいにち）ある",3,))))</f>
        <v>0</v>
      </c>
      <c r="S703" s="26">
        <f>IF('３　回答貼付シート'!U700="ない",0,IF('３　回答貼付シート'!U700="１～２日（にち）ある",1,IF('３　回答貼付シート'!U700="３～５日（にち）ある",2,IF('３　回答貼付シート'!U700="ほぼ毎日（まいにち）ある",3,))))</f>
        <v>0</v>
      </c>
      <c r="T703" s="26">
        <f>IF('３　回答貼付シート'!V700="ない",0,IF('３　回答貼付シート'!V700="１～２日（にち）ある",1,IF('３　回答貼付シート'!V700="３～５日（にち）ある",2,IF('３　回答貼付シート'!V700="ほぼ毎日（まいにち）ある",3,))))</f>
        <v>0</v>
      </c>
      <c r="U703" s="26">
        <f>IF('３　回答貼付シート'!W700="ない",0,IF('３　回答貼付シート'!W700="１～２日（にち）ある",1,IF('３　回答貼付シート'!W700="３～５日（にち）ある",2,IF('３　回答貼付シート'!W700="ほぼ毎日（まいにち）ある",3,))))</f>
        <v>0</v>
      </c>
      <c r="V703" s="26">
        <f>IF('３　回答貼付シート'!X700="ない",0,IF('３　回答貼付シート'!X700="１～２日（にち）ある",1,IF('３　回答貼付シート'!X700="３～５日（にち）ある",2,IF('３　回答貼付シート'!X700="ほぼ毎日（まいにち）ある",3,))))</f>
        <v>0</v>
      </c>
      <c r="W703" s="26">
        <f>IF('３　回答貼付シート'!Y700="ない",0,IF('３　回答貼付シート'!Y700="１～２日（にち）ある",1,IF('３　回答貼付シート'!Y700="３～５日（にち）ある",2,IF('３　回答貼付シート'!Y700="ほぼ毎日（まいにち）ある",3,))))</f>
        <v>0</v>
      </c>
      <c r="X703" s="26">
        <f>IF('３　回答貼付シート'!Z700="ない",0,IF('３　回答貼付シート'!Z700="１～２日（にち）ある",1,IF('３　回答貼付シート'!Z700="３～５日（にち）ある",2,IF('３　回答貼付シート'!Z700="ほぼ毎日（まいにち）ある",3,))))</f>
        <v>0</v>
      </c>
      <c r="Y703" s="26">
        <f>IF('３　回答貼付シート'!AA700="ない",0,IF('３　回答貼付シート'!AA700="１～２日（にち）ある",1,IF('３　回答貼付シート'!AA700="３～５日（にち）ある",2,IF('３　回答貼付シート'!AA700="ほぼ毎日（まいにち）ある",3,))))</f>
        <v>0</v>
      </c>
      <c r="Z703" s="26">
        <f>'３　回答貼付シート'!$AB700</f>
        <v>0</v>
      </c>
      <c r="AA703" s="26" t="str">
        <f t="shared" si="94"/>
        <v/>
      </c>
      <c r="AB703" s="26" t="str">
        <f t="shared" si="95"/>
        <v/>
      </c>
      <c r="AC703" s="26" t="str">
        <f t="shared" si="96"/>
        <v/>
      </c>
      <c r="AD703" s="26" t="str">
        <f t="shared" si="97"/>
        <v/>
      </c>
      <c r="AE703" s="26" t="str">
        <f t="shared" si="98"/>
        <v/>
      </c>
      <c r="AF703" t="str">
        <f t="shared" si="91"/>
        <v>0</v>
      </c>
      <c r="AG703">
        <f t="shared" si="92"/>
        <v>0</v>
      </c>
      <c r="AH703" s="34">
        <f t="shared" si="99"/>
        <v>0</v>
      </c>
    </row>
    <row r="704" spans="1:34">
      <c r="A704" s="26"/>
      <c r="B704" s="26">
        <f t="shared" si="93"/>
        <v>0</v>
      </c>
      <c r="C704" s="26">
        <f>IF('３　回答貼付シート'!$F701&lt;&gt;0,VLOOKUP('３　回答貼付シート'!$F701,$AF$2048:$AG$2054,2,FALSE),0)</f>
        <v>0</v>
      </c>
      <c r="D704" s="26">
        <f>IF('３　回答貼付シート'!$G701&lt;&gt;0,VLOOKUP(('３　回答貼付シート'!$G701), $AF$2048:$AG$2054,2,FALSE),0)</f>
        <v>0</v>
      </c>
      <c r="E704" s="26">
        <f>'３　回答貼付シート'!$H701</f>
        <v>0</v>
      </c>
      <c r="F704" s="26">
        <f>IF(E704=0,0,VLOOKUP($B704,'２　情報入力シート'!$A$2:$E$2049,5))</f>
        <v>0</v>
      </c>
      <c r="G704" s="26">
        <f>IF('３　回答貼付シート'!I701="ない",0,IF('３　回答貼付シート'!I701="１～２日（にち）ある",1,IF('３　回答貼付シート'!I701="３～５日（にち）ある",2,IF('３　回答貼付シート'!I701="ほぼ毎日（まいにち）ある",3,))))</f>
        <v>0</v>
      </c>
      <c r="H704" s="26">
        <f>IF('３　回答貼付シート'!J701="ない",0,IF('３　回答貼付シート'!J701="１～２日（にち）ある",1,IF('３　回答貼付シート'!J701="３～５日（にち）ある",2,IF('３　回答貼付シート'!J701="ほぼ毎日（まいにち）ある",3,))))</f>
        <v>0</v>
      </c>
      <c r="I704" s="26">
        <f>IF('３　回答貼付シート'!K701="ない",0,IF('３　回答貼付シート'!K701="１～２日（にち）ある",1,IF('３　回答貼付シート'!K701="３～５日（にち）ある",2,IF('３　回答貼付シート'!K701="ほぼ毎日（まいにち）ある",3,))))</f>
        <v>0</v>
      </c>
      <c r="J704" s="26">
        <f>IF('３　回答貼付シート'!L701="ない",0,IF('３　回答貼付シート'!L701="１～２日（にち）ある",1,IF('３　回答貼付シート'!L701="３～５日（にち）ある",2,IF('３　回答貼付シート'!L701="ほぼ毎日（まいにち）ある",3,))))</f>
        <v>0</v>
      </c>
      <c r="K704" s="26">
        <f>IF('３　回答貼付シート'!M701="ない",0,IF('３　回答貼付シート'!M701="１～２日（にち）ある",1,IF('３　回答貼付シート'!M701="３～５日（にち）ある",2,IF('３　回答貼付シート'!M701="ほぼ毎日（まいにち）ある",3,))))</f>
        <v>0</v>
      </c>
      <c r="L704" s="26">
        <f>IF('３　回答貼付シート'!N701="ない",0,IF('３　回答貼付シート'!N701="１～２日（にち）ある",1,IF('３　回答貼付シート'!N701="３～５日（にち）ある",2,IF('３　回答貼付シート'!N701="ほぼ毎日（まいにち）ある",3,))))</f>
        <v>0</v>
      </c>
      <c r="M704" s="26">
        <f>IF('３　回答貼付シート'!O701="ない",0,IF('３　回答貼付シート'!O701="１～２日（にち）ある",1,IF('３　回答貼付シート'!O701="３～５日（にち）ある",2,IF('３　回答貼付シート'!O701="ほぼ毎日（まいにち）ある",3,))))</f>
        <v>0</v>
      </c>
      <c r="N704" s="26">
        <f>IF('３　回答貼付シート'!P701="ない",0,IF('３　回答貼付シート'!P701="１～２日（にち）ある",1,IF('３　回答貼付シート'!P701="３～５日（にち）ある",2,IF('３　回答貼付シート'!P701="ほぼ毎日（まいにち）ある",3,))))</f>
        <v>0</v>
      </c>
      <c r="O704" s="26">
        <f>IF('３　回答貼付シート'!Q701="ない",0,IF('３　回答貼付シート'!Q701="１～２日（にち）ある",1,IF('３　回答貼付シート'!Q701="３～５日（にち）ある",2,IF('３　回答貼付シート'!Q701="ほぼ毎日（まいにち）ある",3,))))</f>
        <v>0</v>
      </c>
      <c r="P704" s="26">
        <f>IF('３　回答貼付シート'!R701="ない",0,IF('３　回答貼付シート'!R701="１～２日（にち）ある",1,IF('３　回答貼付シート'!R701="３～５日（にち）ある",2,IF('３　回答貼付シート'!R701="ほぼ毎日（まいにち）ある",3,))))</f>
        <v>0</v>
      </c>
      <c r="Q704" s="26">
        <f>IF('３　回答貼付シート'!S701="ない",0,IF('３　回答貼付シート'!S701="１～２日（にち）ある",1,IF('３　回答貼付シート'!S701="３～５日（にち）ある",2,IF('３　回答貼付シート'!S701="ほぼ毎日（まいにち）ある",3,))))</f>
        <v>0</v>
      </c>
      <c r="R704" s="26">
        <f>IF('３　回答貼付シート'!T701="ない",0,IF('３　回答貼付シート'!T701="１～２日（にち）ある",1,IF('３　回答貼付シート'!T701="３～５日（にち）ある",2,IF('３　回答貼付シート'!T701="ほぼ毎日（まいにち）ある",3,))))</f>
        <v>0</v>
      </c>
      <c r="S704" s="26">
        <f>IF('３　回答貼付シート'!U701="ない",0,IF('３　回答貼付シート'!U701="１～２日（にち）ある",1,IF('３　回答貼付シート'!U701="３～５日（にち）ある",2,IF('３　回答貼付シート'!U701="ほぼ毎日（まいにち）ある",3,))))</f>
        <v>0</v>
      </c>
      <c r="T704" s="26">
        <f>IF('３　回答貼付シート'!V701="ない",0,IF('３　回答貼付シート'!V701="１～２日（にち）ある",1,IF('３　回答貼付シート'!V701="３～５日（にち）ある",2,IF('３　回答貼付シート'!V701="ほぼ毎日（まいにち）ある",3,))))</f>
        <v>0</v>
      </c>
      <c r="U704" s="26">
        <f>IF('３　回答貼付シート'!W701="ない",0,IF('３　回答貼付シート'!W701="１～２日（にち）ある",1,IF('３　回答貼付シート'!W701="３～５日（にち）ある",2,IF('３　回答貼付シート'!W701="ほぼ毎日（まいにち）ある",3,))))</f>
        <v>0</v>
      </c>
      <c r="V704" s="26">
        <f>IF('３　回答貼付シート'!X701="ない",0,IF('３　回答貼付シート'!X701="１～２日（にち）ある",1,IF('３　回答貼付シート'!X701="３～５日（にち）ある",2,IF('３　回答貼付シート'!X701="ほぼ毎日（まいにち）ある",3,))))</f>
        <v>0</v>
      </c>
      <c r="W704" s="26">
        <f>IF('３　回答貼付シート'!Y701="ない",0,IF('３　回答貼付シート'!Y701="１～２日（にち）ある",1,IF('３　回答貼付シート'!Y701="３～５日（にち）ある",2,IF('３　回答貼付シート'!Y701="ほぼ毎日（まいにち）ある",3,))))</f>
        <v>0</v>
      </c>
      <c r="X704" s="26">
        <f>IF('３　回答貼付シート'!Z701="ない",0,IF('３　回答貼付シート'!Z701="１～２日（にち）ある",1,IF('３　回答貼付シート'!Z701="３～５日（にち）ある",2,IF('３　回答貼付シート'!Z701="ほぼ毎日（まいにち）ある",3,))))</f>
        <v>0</v>
      </c>
      <c r="Y704" s="26">
        <f>IF('３　回答貼付シート'!AA701="ない",0,IF('３　回答貼付シート'!AA701="１～２日（にち）ある",1,IF('３　回答貼付シート'!AA701="３～５日（にち）ある",2,IF('３　回答貼付シート'!AA701="ほぼ毎日（まいにち）ある",3,))))</f>
        <v>0</v>
      </c>
      <c r="Z704" s="26">
        <f>'３　回答貼付シート'!$AB701</f>
        <v>0</v>
      </c>
      <c r="AA704" s="26" t="str">
        <f t="shared" si="94"/>
        <v/>
      </c>
      <c r="AB704" s="26" t="str">
        <f t="shared" si="95"/>
        <v/>
      </c>
      <c r="AC704" s="26" t="str">
        <f t="shared" si="96"/>
        <v/>
      </c>
      <c r="AD704" s="26" t="str">
        <f t="shared" si="97"/>
        <v/>
      </c>
      <c r="AE704" s="26" t="str">
        <f t="shared" si="98"/>
        <v/>
      </c>
      <c r="AF704" t="str">
        <f t="shared" si="91"/>
        <v>0</v>
      </c>
      <c r="AG704">
        <f t="shared" si="92"/>
        <v>0</v>
      </c>
      <c r="AH704" s="34">
        <f t="shared" si="99"/>
        <v>0</v>
      </c>
    </row>
    <row r="705" spans="1:34">
      <c r="A705" s="26"/>
      <c r="B705" s="26">
        <f t="shared" si="93"/>
        <v>0</v>
      </c>
      <c r="C705" s="26">
        <f>IF('３　回答貼付シート'!$F702&lt;&gt;0,VLOOKUP('３　回答貼付シート'!$F702,$AF$2048:$AG$2054,2,FALSE),0)</f>
        <v>0</v>
      </c>
      <c r="D705" s="26">
        <f>IF('３　回答貼付シート'!$G702&lt;&gt;0,VLOOKUP(('３　回答貼付シート'!$G702), $AF$2048:$AG$2054,2,FALSE),0)</f>
        <v>0</v>
      </c>
      <c r="E705" s="26">
        <f>'３　回答貼付シート'!$H702</f>
        <v>0</v>
      </c>
      <c r="F705" s="26">
        <f>IF(E705=0,0,VLOOKUP($B705,'２　情報入力シート'!$A$2:$E$2049,5))</f>
        <v>0</v>
      </c>
      <c r="G705" s="26">
        <f>IF('３　回答貼付シート'!I702="ない",0,IF('３　回答貼付シート'!I702="１～２日（にち）ある",1,IF('３　回答貼付シート'!I702="３～５日（にち）ある",2,IF('３　回答貼付シート'!I702="ほぼ毎日（まいにち）ある",3,))))</f>
        <v>0</v>
      </c>
      <c r="H705" s="26">
        <f>IF('３　回答貼付シート'!J702="ない",0,IF('３　回答貼付シート'!J702="１～２日（にち）ある",1,IF('３　回答貼付シート'!J702="３～５日（にち）ある",2,IF('３　回答貼付シート'!J702="ほぼ毎日（まいにち）ある",3,))))</f>
        <v>0</v>
      </c>
      <c r="I705" s="26">
        <f>IF('３　回答貼付シート'!K702="ない",0,IF('３　回答貼付シート'!K702="１～２日（にち）ある",1,IF('３　回答貼付シート'!K702="３～５日（にち）ある",2,IF('３　回答貼付シート'!K702="ほぼ毎日（まいにち）ある",3,))))</f>
        <v>0</v>
      </c>
      <c r="J705" s="26">
        <f>IF('３　回答貼付シート'!L702="ない",0,IF('３　回答貼付シート'!L702="１～２日（にち）ある",1,IF('３　回答貼付シート'!L702="３～５日（にち）ある",2,IF('３　回答貼付シート'!L702="ほぼ毎日（まいにち）ある",3,))))</f>
        <v>0</v>
      </c>
      <c r="K705" s="26">
        <f>IF('３　回答貼付シート'!M702="ない",0,IF('３　回答貼付シート'!M702="１～２日（にち）ある",1,IF('３　回答貼付シート'!M702="３～５日（にち）ある",2,IF('３　回答貼付シート'!M702="ほぼ毎日（まいにち）ある",3,))))</f>
        <v>0</v>
      </c>
      <c r="L705" s="26">
        <f>IF('３　回答貼付シート'!N702="ない",0,IF('３　回答貼付シート'!N702="１～２日（にち）ある",1,IF('３　回答貼付シート'!N702="３～５日（にち）ある",2,IF('３　回答貼付シート'!N702="ほぼ毎日（まいにち）ある",3,))))</f>
        <v>0</v>
      </c>
      <c r="M705" s="26">
        <f>IF('３　回答貼付シート'!O702="ない",0,IF('３　回答貼付シート'!O702="１～２日（にち）ある",1,IF('３　回答貼付シート'!O702="３～５日（にち）ある",2,IF('３　回答貼付シート'!O702="ほぼ毎日（まいにち）ある",3,))))</f>
        <v>0</v>
      </c>
      <c r="N705" s="26">
        <f>IF('３　回答貼付シート'!P702="ない",0,IF('３　回答貼付シート'!P702="１～２日（にち）ある",1,IF('３　回答貼付シート'!P702="３～５日（にち）ある",2,IF('３　回答貼付シート'!P702="ほぼ毎日（まいにち）ある",3,))))</f>
        <v>0</v>
      </c>
      <c r="O705" s="26">
        <f>IF('３　回答貼付シート'!Q702="ない",0,IF('３　回答貼付シート'!Q702="１～２日（にち）ある",1,IF('３　回答貼付シート'!Q702="３～５日（にち）ある",2,IF('３　回答貼付シート'!Q702="ほぼ毎日（まいにち）ある",3,))))</f>
        <v>0</v>
      </c>
      <c r="P705" s="26">
        <f>IF('３　回答貼付シート'!R702="ない",0,IF('３　回答貼付シート'!R702="１～２日（にち）ある",1,IF('３　回答貼付シート'!R702="３～５日（にち）ある",2,IF('３　回答貼付シート'!R702="ほぼ毎日（まいにち）ある",3,))))</f>
        <v>0</v>
      </c>
      <c r="Q705" s="26">
        <f>IF('３　回答貼付シート'!S702="ない",0,IF('３　回答貼付シート'!S702="１～２日（にち）ある",1,IF('３　回答貼付シート'!S702="３～５日（にち）ある",2,IF('３　回答貼付シート'!S702="ほぼ毎日（まいにち）ある",3,))))</f>
        <v>0</v>
      </c>
      <c r="R705" s="26">
        <f>IF('３　回答貼付シート'!T702="ない",0,IF('３　回答貼付シート'!T702="１～２日（にち）ある",1,IF('３　回答貼付シート'!T702="３～５日（にち）ある",2,IF('３　回答貼付シート'!T702="ほぼ毎日（まいにち）ある",3,))))</f>
        <v>0</v>
      </c>
      <c r="S705" s="26">
        <f>IF('３　回答貼付シート'!U702="ない",0,IF('３　回答貼付シート'!U702="１～２日（にち）ある",1,IF('３　回答貼付シート'!U702="３～５日（にち）ある",2,IF('３　回答貼付シート'!U702="ほぼ毎日（まいにち）ある",3,))))</f>
        <v>0</v>
      </c>
      <c r="T705" s="26">
        <f>IF('３　回答貼付シート'!V702="ない",0,IF('３　回答貼付シート'!V702="１～２日（にち）ある",1,IF('３　回答貼付シート'!V702="３～５日（にち）ある",2,IF('３　回答貼付シート'!V702="ほぼ毎日（まいにち）ある",3,))))</f>
        <v>0</v>
      </c>
      <c r="U705" s="26">
        <f>IF('３　回答貼付シート'!W702="ない",0,IF('３　回答貼付シート'!W702="１～２日（にち）ある",1,IF('３　回答貼付シート'!W702="３～５日（にち）ある",2,IF('３　回答貼付シート'!W702="ほぼ毎日（まいにち）ある",3,))))</f>
        <v>0</v>
      </c>
      <c r="V705" s="26">
        <f>IF('３　回答貼付シート'!X702="ない",0,IF('３　回答貼付シート'!X702="１～２日（にち）ある",1,IF('３　回答貼付シート'!X702="３～５日（にち）ある",2,IF('３　回答貼付シート'!X702="ほぼ毎日（まいにち）ある",3,))))</f>
        <v>0</v>
      </c>
      <c r="W705" s="26">
        <f>IF('３　回答貼付シート'!Y702="ない",0,IF('３　回答貼付シート'!Y702="１～２日（にち）ある",1,IF('３　回答貼付シート'!Y702="３～５日（にち）ある",2,IF('３　回答貼付シート'!Y702="ほぼ毎日（まいにち）ある",3,))))</f>
        <v>0</v>
      </c>
      <c r="X705" s="26">
        <f>IF('３　回答貼付シート'!Z702="ない",0,IF('３　回答貼付シート'!Z702="１～２日（にち）ある",1,IF('３　回答貼付シート'!Z702="３～５日（にち）ある",2,IF('３　回答貼付シート'!Z702="ほぼ毎日（まいにち）ある",3,))))</f>
        <v>0</v>
      </c>
      <c r="Y705" s="26">
        <f>IF('３　回答貼付シート'!AA702="ない",0,IF('３　回答貼付シート'!AA702="１～２日（にち）ある",1,IF('３　回答貼付シート'!AA702="３～５日（にち）ある",2,IF('３　回答貼付シート'!AA702="ほぼ毎日（まいにち）ある",3,))))</f>
        <v>0</v>
      </c>
      <c r="Z705" s="26">
        <f>'３　回答貼付シート'!$AB702</f>
        <v>0</v>
      </c>
      <c r="AA705" s="26" t="str">
        <f t="shared" si="94"/>
        <v/>
      </c>
      <c r="AB705" s="26" t="str">
        <f t="shared" si="95"/>
        <v/>
      </c>
      <c r="AC705" s="26" t="str">
        <f t="shared" si="96"/>
        <v/>
      </c>
      <c r="AD705" s="26" t="str">
        <f t="shared" si="97"/>
        <v/>
      </c>
      <c r="AE705" s="26" t="str">
        <f t="shared" si="98"/>
        <v/>
      </c>
      <c r="AF705" t="str">
        <f t="shared" si="91"/>
        <v>0</v>
      </c>
      <c r="AG705">
        <f t="shared" si="92"/>
        <v>0</v>
      </c>
      <c r="AH705" s="34">
        <f t="shared" si="99"/>
        <v>0</v>
      </c>
    </row>
    <row r="706" spans="1:34">
      <c r="A706" s="26"/>
      <c r="B706" s="26">
        <f t="shared" si="93"/>
        <v>0</v>
      </c>
      <c r="C706" s="26">
        <f>IF('３　回答貼付シート'!$F703&lt;&gt;0,VLOOKUP('３　回答貼付シート'!$F703,$AF$2048:$AG$2054,2,FALSE),0)</f>
        <v>0</v>
      </c>
      <c r="D706" s="26">
        <f>IF('３　回答貼付シート'!$G703&lt;&gt;0,VLOOKUP(('３　回答貼付シート'!$G703), $AF$2048:$AG$2054,2,FALSE),0)</f>
        <v>0</v>
      </c>
      <c r="E706" s="26">
        <f>'３　回答貼付シート'!$H703</f>
        <v>0</v>
      </c>
      <c r="F706" s="26">
        <f>IF(E706=0,0,VLOOKUP($B706,'２　情報入力シート'!$A$2:$E$2049,5))</f>
        <v>0</v>
      </c>
      <c r="G706" s="26">
        <f>IF('３　回答貼付シート'!I703="ない",0,IF('３　回答貼付シート'!I703="１～２日（にち）ある",1,IF('３　回答貼付シート'!I703="３～５日（にち）ある",2,IF('３　回答貼付シート'!I703="ほぼ毎日（まいにち）ある",3,))))</f>
        <v>0</v>
      </c>
      <c r="H706" s="26">
        <f>IF('３　回答貼付シート'!J703="ない",0,IF('３　回答貼付シート'!J703="１～２日（にち）ある",1,IF('３　回答貼付シート'!J703="３～５日（にち）ある",2,IF('３　回答貼付シート'!J703="ほぼ毎日（まいにち）ある",3,))))</f>
        <v>0</v>
      </c>
      <c r="I706" s="26">
        <f>IF('３　回答貼付シート'!K703="ない",0,IF('３　回答貼付シート'!K703="１～２日（にち）ある",1,IF('３　回答貼付シート'!K703="３～５日（にち）ある",2,IF('３　回答貼付シート'!K703="ほぼ毎日（まいにち）ある",3,))))</f>
        <v>0</v>
      </c>
      <c r="J706" s="26">
        <f>IF('３　回答貼付シート'!L703="ない",0,IF('３　回答貼付シート'!L703="１～２日（にち）ある",1,IF('３　回答貼付シート'!L703="３～５日（にち）ある",2,IF('３　回答貼付シート'!L703="ほぼ毎日（まいにち）ある",3,))))</f>
        <v>0</v>
      </c>
      <c r="K706" s="26">
        <f>IF('３　回答貼付シート'!M703="ない",0,IF('３　回答貼付シート'!M703="１～２日（にち）ある",1,IF('３　回答貼付シート'!M703="３～５日（にち）ある",2,IF('３　回答貼付シート'!M703="ほぼ毎日（まいにち）ある",3,))))</f>
        <v>0</v>
      </c>
      <c r="L706" s="26">
        <f>IF('３　回答貼付シート'!N703="ない",0,IF('３　回答貼付シート'!N703="１～２日（にち）ある",1,IF('３　回答貼付シート'!N703="３～５日（にち）ある",2,IF('３　回答貼付シート'!N703="ほぼ毎日（まいにち）ある",3,))))</f>
        <v>0</v>
      </c>
      <c r="M706" s="26">
        <f>IF('３　回答貼付シート'!O703="ない",0,IF('３　回答貼付シート'!O703="１～２日（にち）ある",1,IF('３　回答貼付シート'!O703="３～５日（にち）ある",2,IF('３　回答貼付シート'!O703="ほぼ毎日（まいにち）ある",3,))))</f>
        <v>0</v>
      </c>
      <c r="N706" s="26">
        <f>IF('３　回答貼付シート'!P703="ない",0,IF('３　回答貼付シート'!P703="１～２日（にち）ある",1,IF('３　回答貼付シート'!P703="３～５日（にち）ある",2,IF('３　回答貼付シート'!P703="ほぼ毎日（まいにち）ある",3,))))</f>
        <v>0</v>
      </c>
      <c r="O706" s="26">
        <f>IF('３　回答貼付シート'!Q703="ない",0,IF('３　回答貼付シート'!Q703="１～２日（にち）ある",1,IF('３　回答貼付シート'!Q703="３～５日（にち）ある",2,IF('３　回答貼付シート'!Q703="ほぼ毎日（まいにち）ある",3,))))</f>
        <v>0</v>
      </c>
      <c r="P706" s="26">
        <f>IF('３　回答貼付シート'!R703="ない",0,IF('３　回答貼付シート'!R703="１～２日（にち）ある",1,IF('３　回答貼付シート'!R703="３～５日（にち）ある",2,IF('３　回答貼付シート'!R703="ほぼ毎日（まいにち）ある",3,))))</f>
        <v>0</v>
      </c>
      <c r="Q706" s="26">
        <f>IF('３　回答貼付シート'!S703="ない",0,IF('３　回答貼付シート'!S703="１～２日（にち）ある",1,IF('３　回答貼付シート'!S703="３～５日（にち）ある",2,IF('３　回答貼付シート'!S703="ほぼ毎日（まいにち）ある",3,))))</f>
        <v>0</v>
      </c>
      <c r="R706" s="26">
        <f>IF('３　回答貼付シート'!T703="ない",0,IF('３　回答貼付シート'!T703="１～２日（にち）ある",1,IF('３　回答貼付シート'!T703="３～５日（にち）ある",2,IF('３　回答貼付シート'!T703="ほぼ毎日（まいにち）ある",3,))))</f>
        <v>0</v>
      </c>
      <c r="S706" s="26">
        <f>IF('３　回答貼付シート'!U703="ない",0,IF('３　回答貼付シート'!U703="１～２日（にち）ある",1,IF('３　回答貼付シート'!U703="３～５日（にち）ある",2,IF('３　回答貼付シート'!U703="ほぼ毎日（まいにち）ある",3,))))</f>
        <v>0</v>
      </c>
      <c r="T706" s="26">
        <f>IF('３　回答貼付シート'!V703="ない",0,IF('３　回答貼付シート'!V703="１～２日（にち）ある",1,IF('３　回答貼付シート'!V703="３～５日（にち）ある",2,IF('３　回答貼付シート'!V703="ほぼ毎日（まいにち）ある",3,))))</f>
        <v>0</v>
      </c>
      <c r="U706" s="26">
        <f>IF('３　回答貼付シート'!W703="ない",0,IF('３　回答貼付シート'!W703="１～２日（にち）ある",1,IF('３　回答貼付シート'!W703="３～５日（にち）ある",2,IF('３　回答貼付シート'!W703="ほぼ毎日（まいにち）ある",3,))))</f>
        <v>0</v>
      </c>
      <c r="V706" s="26">
        <f>IF('３　回答貼付シート'!X703="ない",0,IF('３　回答貼付シート'!X703="１～２日（にち）ある",1,IF('３　回答貼付シート'!X703="３～５日（にち）ある",2,IF('３　回答貼付シート'!X703="ほぼ毎日（まいにち）ある",3,))))</f>
        <v>0</v>
      </c>
      <c r="W706" s="26">
        <f>IF('３　回答貼付シート'!Y703="ない",0,IF('３　回答貼付シート'!Y703="１～２日（にち）ある",1,IF('３　回答貼付シート'!Y703="３～５日（にち）ある",2,IF('３　回答貼付シート'!Y703="ほぼ毎日（まいにち）ある",3,))))</f>
        <v>0</v>
      </c>
      <c r="X706" s="26">
        <f>IF('３　回答貼付シート'!Z703="ない",0,IF('３　回答貼付シート'!Z703="１～２日（にち）ある",1,IF('３　回答貼付シート'!Z703="３～５日（にち）ある",2,IF('３　回答貼付シート'!Z703="ほぼ毎日（まいにち）ある",3,))))</f>
        <v>0</v>
      </c>
      <c r="Y706" s="26">
        <f>IF('３　回答貼付シート'!AA703="ない",0,IF('３　回答貼付シート'!AA703="１～２日（にち）ある",1,IF('３　回答貼付シート'!AA703="３～５日（にち）ある",2,IF('３　回答貼付シート'!AA703="ほぼ毎日（まいにち）ある",3,))))</f>
        <v>0</v>
      </c>
      <c r="Z706" s="26">
        <f>'３　回答貼付シート'!$AB703</f>
        <v>0</v>
      </c>
      <c r="AA706" s="26" t="str">
        <f t="shared" si="94"/>
        <v/>
      </c>
      <c r="AB706" s="26" t="str">
        <f t="shared" si="95"/>
        <v/>
      </c>
      <c r="AC706" s="26" t="str">
        <f t="shared" si="96"/>
        <v/>
      </c>
      <c r="AD706" s="26" t="str">
        <f t="shared" si="97"/>
        <v/>
      </c>
      <c r="AE706" s="26" t="str">
        <f t="shared" si="98"/>
        <v/>
      </c>
      <c r="AF706" t="str">
        <f t="shared" si="91"/>
        <v>0</v>
      </c>
      <c r="AG706">
        <f t="shared" si="92"/>
        <v>0</v>
      </c>
      <c r="AH706" s="34">
        <f t="shared" si="99"/>
        <v>0</v>
      </c>
    </row>
    <row r="707" spans="1:34">
      <c r="A707" s="26"/>
      <c r="B707" s="26">
        <f t="shared" si="93"/>
        <v>0</v>
      </c>
      <c r="C707" s="26">
        <f>IF('３　回答貼付シート'!$F704&lt;&gt;0,VLOOKUP('３　回答貼付シート'!$F704,$AF$2048:$AG$2054,2,FALSE),0)</f>
        <v>0</v>
      </c>
      <c r="D707" s="26">
        <f>IF('３　回答貼付シート'!$G704&lt;&gt;0,VLOOKUP(('３　回答貼付シート'!$G704), $AF$2048:$AG$2054,2,FALSE),0)</f>
        <v>0</v>
      </c>
      <c r="E707" s="26">
        <f>'３　回答貼付シート'!$H704</f>
        <v>0</v>
      </c>
      <c r="F707" s="26">
        <f>IF(E707=0,0,VLOOKUP($B707,'２　情報入力シート'!$A$2:$E$2049,5))</f>
        <v>0</v>
      </c>
      <c r="G707" s="26">
        <f>IF('３　回答貼付シート'!I704="ない",0,IF('３　回答貼付シート'!I704="１～２日（にち）ある",1,IF('３　回答貼付シート'!I704="３～５日（にち）ある",2,IF('３　回答貼付シート'!I704="ほぼ毎日（まいにち）ある",3,))))</f>
        <v>0</v>
      </c>
      <c r="H707" s="26">
        <f>IF('３　回答貼付シート'!J704="ない",0,IF('３　回答貼付シート'!J704="１～２日（にち）ある",1,IF('３　回答貼付シート'!J704="３～５日（にち）ある",2,IF('３　回答貼付シート'!J704="ほぼ毎日（まいにち）ある",3,))))</f>
        <v>0</v>
      </c>
      <c r="I707" s="26">
        <f>IF('３　回答貼付シート'!K704="ない",0,IF('３　回答貼付シート'!K704="１～２日（にち）ある",1,IF('３　回答貼付シート'!K704="３～５日（にち）ある",2,IF('３　回答貼付シート'!K704="ほぼ毎日（まいにち）ある",3,))))</f>
        <v>0</v>
      </c>
      <c r="J707" s="26">
        <f>IF('３　回答貼付シート'!L704="ない",0,IF('３　回答貼付シート'!L704="１～２日（にち）ある",1,IF('３　回答貼付シート'!L704="３～５日（にち）ある",2,IF('３　回答貼付シート'!L704="ほぼ毎日（まいにち）ある",3,))))</f>
        <v>0</v>
      </c>
      <c r="K707" s="26">
        <f>IF('３　回答貼付シート'!M704="ない",0,IF('３　回答貼付シート'!M704="１～２日（にち）ある",1,IF('３　回答貼付シート'!M704="３～５日（にち）ある",2,IF('３　回答貼付シート'!M704="ほぼ毎日（まいにち）ある",3,))))</f>
        <v>0</v>
      </c>
      <c r="L707" s="26">
        <f>IF('３　回答貼付シート'!N704="ない",0,IF('３　回答貼付シート'!N704="１～２日（にち）ある",1,IF('３　回答貼付シート'!N704="３～５日（にち）ある",2,IF('３　回答貼付シート'!N704="ほぼ毎日（まいにち）ある",3,))))</f>
        <v>0</v>
      </c>
      <c r="M707" s="26">
        <f>IF('３　回答貼付シート'!O704="ない",0,IF('３　回答貼付シート'!O704="１～２日（にち）ある",1,IF('３　回答貼付シート'!O704="３～５日（にち）ある",2,IF('３　回答貼付シート'!O704="ほぼ毎日（まいにち）ある",3,))))</f>
        <v>0</v>
      </c>
      <c r="N707" s="26">
        <f>IF('３　回答貼付シート'!P704="ない",0,IF('３　回答貼付シート'!P704="１～２日（にち）ある",1,IF('３　回答貼付シート'!P704="３～５日（にち）ある",2,IF('３　回答貼付シート'!P704="ほぼ毎日（まいにち）ある",3,))))</f>
        <v>0</v>
      </c>
      <c r="O707" s="26">
        <f>IF('３　回答貼付シート'!Q704="ない",0,IF('３　回答貼付シート'!Q704="１～２日（にち）ある",1,IF('３　回答貼付シート'!Q704="３～５日（にち）ある",2,IF('３　回答貼付シート'!Q704="ほぼ毎日（まいにち）ある",3,))))</f>
        <v>0</v>
      </c>
      <c r="P707" s="26">
        <f>IF('３　回答貼付シート'!R704="ない",0,IF('３　回答貼付シート'!R704="１～２日（にち）ある",1,IF('３　回答貼付シート'!R704="３～５日（にち）ある",2,IF('３　回答貼付シート'!R704="ほぼ毎日（まいにち）ある",3,))))</f>
        <v>0</v>
      </c>
      <c r="Q707" s="26">
        <f>IF('３　回答貼付シート'!S704="ない",0,IF('３　回答貼付シート'!S704="１～２日（にち）ある",1,IF('３　回答貼付シート'!S704="３～５日（にち）ある",2,IF('３　回答貼付シート'!S704="ほぼ毎日（まいにち）ある",3,))))</f>
        <v>0</v>
      </c>
      <c r="R707" s="26">
        <f>IF('３　回答貼付シート'!T704="ない",0,IF('３　回答貼付シート'!T704="１～２日（にち）ある",1,IF('３　回答貼付シート'!T704="３～５日（にち）ある",2,IF('３　回答貼付シート'!T704="ほぼ毎日（まいにち）ある",3,))))</f>
        <v>0</v>
      </c>
      <c r="S707" s="26">
        <f>IF('３　回答貼付シート'!U704="ない",0,IF('３　回答貼付シート'!U704="１～２日（にち）ある",1,IF('３　回答貼付シート'!U704="３～５日（にち）ある",2,IF('３　回答貼付シート'!U704="ほぼ毎日（まいにち）ある",3,))))</f>
        <v>0</v>
      </c>
      <c r="T707" s="26">
        <f>IF('３　回答貼付シート'!V704="ない",0,IF('３　回答貼付シート'!V704="１～２日（にち）ある",1,IF('３　回答貼付シート'!V704="３～５日（にち）ある",2,IF('３　回答貼付シート'!V704="ほぼ毎日（まいにち）ある",3,))))</f>
        <v>0</v>
      </c>
      <c r="U707" s="26">
        <f>IF('３　回答貼付シート'!W704="ない",0,IF('３　回答貼付シート'!W704="１～２日（にち）ある",1,IF('３　回答貼付シート'!W704="３～５日（にち）ある",2,IF('３　回答貼付シート'!W704="ほぼ毎日（まいにち）ある",3,))))</f>
        <v>0</v>
      </c>
      <c r="V707" s="26">
        <f>IF('３　回答貼付シート'!X704="ない",0,IF('３　回答貼付シート'!X704="１～２日（にち）ある",1,IF('３　回答貼付シート'!X704="３～５日（にち）ある",2,IF('３　回答貼付シート'!X704="ほぼ毎日（まいにち）ある",3,))))</f>
        <v>0</v>
      </c>
      <c r="W707" s="26">
        <f>IF('３　回答貼付シート'!Y704="ない",0,IF('３　回答貼付シート'!Y704="１～２日（にち）ある",1,IF('３　回答貼付シート'!Y704="３～５日（にち）ある",2,IF('３　回答貼付シート'!Y704="ほぼ毎日（まいにち）ある",3,))))</f>
        <v>0</v>
      </c>
      <c r="X707" s="26">
        <f>IF('３　回答貼付シート'!Z704="ない",0,IF('３　回答貼付シート'!Z704="１～２日（にち）ある",1,IF('３　回答貼付シート'!Z704="３～５日（にち）ある",2,IF('３　回答貼付シート'!Z704="ほぼ毎日（まいにち）ある",3,))))</f>
        <v>0</v>
      </c>
      <c r="Y707" s="26">
        <f>IF('３　回答貼付シート'!AA704="ない",0,IF('３　回答貼付シート'!AA704="１～２日（にち）ある",1,IF('３　回答貼付シート'!AA704="３～５日（にち）ある",2,IF('３　回答貼付シート'!AA704="ほぼ毎日（まいにち）ある",3,))))</f>
        <v>0</v>
      </c>
      <c r="Z707" s="26">
        <f>'３　回答貼付シート'!$AB704</f>
        <v>0</v>
      </c>
      <c r="AA707" s="26" t="str">
        <f t="shared" si="94"/>
        <v/>
      </c>
      <c r="AB707" s="26" t="str">
        <f t="shared" si="95"/>
        <v/>
      </c>
      <c r="AC707" s="26" t="str">
        <f t="shared" si="96"/>
        <v/>
      </c>
      <c r="AD707" s="26" t="str">
        <f t="shared" si="97"/>
        <v/>
      </c>
      <c r="AE707" s="26" t="str">
        <f t="shared" si="98"/>
        <v/>
      </c>
      <c r="AF707" t="str">
        <f t="shared" si="91"/>
        <v>0</v>
      </c>
      <c r="AG707">
        <f t="shared" si="92"/>
        <v>0</v>
      </c>
      <c r="AH707" s="34">
        <f t="shared" si="99"/>
        <v>0</v>
      </c>
    </row>
    <row r="708" spans="1:34">
      <c r="A708" s="26"/>
      <c r="B708" s="26">
        <f t="shared" si="93"/>
        <v>0</v>
      </c>
      <c r="C708" s="26">
        <f>IF('３　回答貼付シート'!$F705&lt;&gt;0,VLOOKUP('３　回答貼付シート'!$F705,$AF$2048:$AG$2054,2,FALSE),0)</f>
        <v>0</v>
      </c>
      <c r="D708" s="26">
        <f>IF('３　回答貼付シート'!$G705&lt;&gt;0,VLOOKUP(('３　回答貼付シート'!$G705), $AF$2048:$AG$2054,2,FALSE),0)</f>
        <v>0</v>
      </c>
      <c r="E708" s="26">
        <f>'３　回答貼付シート'!$H705</f>
        <v>0</v>
      </c>
      <c r="F708" s="26">
        <f>IF(E708=0,0,VLOOKUP($B708,'２　情報入力シート'!$A$2:$E$2049,5))</f>
        <v>0</v>
      </c>
      <c r="G708" s="26">
        <f>IF('３　回答貼付シート'!I705="ない",0,IF('３　回答貼付シート'!I705="１～２日（にち）ある",1,IF('３　回答貼付シート'!I705="３～５日（にち）ある",2,IF('３　回答貼付シート'!I705="ほぼ毎日（まいにち）ある",3,))))</f>
        <v>0</v>
      </c>
      <c r="H708" s="26">
        <f>IF('３　回答貼付シート'!J705="ない",0,IF('３　回答貼付シート'!J705="１～２日（にち）ある",1,IF('３　回答貼付シート'!J705="３～５日（にち）ある",2,IF('３　回答貼付シート'!J705="ほぼ毎日（まいにち）ある",3,))))</f>
        <v>0</v>
      </c>
      <c r="I708" s="26">
        <f>IF('３　回答貼付シート'!K705="ない",0,IF('３　回答貼付シート'!K705="１～２日（にち）ある",1,IF('３　回答貼付シート'!K705="３～５日（にち）ある",2,IF('３　回答貼付シート'!K705="ほぼ毎日（まいにち）ある",3,))))</f>
        <v>0</v>
      </c>
      <c r="J708" s="26">
        <f>IF('３　回答貼付シート'!L705="ない",0,IF('３　回答貼付シート'!L705="１～２日（にち）ある",1,IF('３　回答貼付シート'!L705="３～５日（にち）ある",2,IF('３　回答貼付シート'!L705="ほぼ毎日（まいにち）ある",3,))))</f>
        <v>0</v>
      </c>
      <c r="K708" s="26">
        <f>IF('３　回答貼付シート'!M705="ない",0,IF('３　回答貼付シート'!M705="１～２日（にち）ある",1,IF('３　回答貼付シート'!M705="３～５日（にち）ある",2,IF('３　回答貼付シート'!M705="ほぼ毎日（まいにち）ある",3,))))</f>
        <v>0</v>
      </c>
      <c r="L708" s="26">
        <f>IF('３　回答貼付シート'!N705="ない",0,IF('３　回答貼付シート'!N705="１～２日（にち）ある",1,IF('３　回答貼付シート'!N705="３～５日（にち）ある",2,IF('３　回答貼付シート'!N705="ほぼ毎日（まいにち）ある",3,))))</f>
        <v>0</v>
      </c>
      <c r="M708" s="26">
        <f>IF('３　回答貼付シート'!O705="ない",0,IF('３　回答貼付シート'!O705="１～２日（にち）ある",1,IF('３　回答貼付シート'!O705="３～５日（にち）ある",2,IF('３　回答貼付シート'!O705="ほぼ毎日（まいにち）ある",3,))))</f>
        <v>0</v>
      </c>
      <c r="N708" s="26">
        <f>IF('３　回答貼付シート'!P705="ない",0,IF('３　回答貼付シート'!P705="１～２日（にち）ある",1,IF('３　回答貼付シート'!P705="３～５日（にち）ある",2,IF('３　回答貼付シート'!P705="ほぼ毎日（まいにち）ある",3,))))</f>
        <v>0</v>
      </c>
      <c r="O708" s="26">
        <f>IF('３　回答貼付シート'!Q705="ない",0,IF('３　回答貼付シート'!Q705="１～２日（にち）ある",1,IF('３　回答貼付シート'!Q705="３～５日（にち）ある",2,IF('３　回答貼付シート'!Q705="ほぼ毎日（まいにち）ある",3,))))</f>
        <v>0</v>
      </c>
      <c r="P708" s="26">
        <f>IF('３　回答貼付シート'!R705="ない",0,IF('３　回答貼付シート'!R705="１～２日（にち）ある",1,IF('３　回答貼付シート'!R705="３～５日（にち）ある",2,IF('３　回答貼付シート'!R705="ほぼ毎日（まいにち）ある",3,))))</f>
        <v>0</v>
      </c>
      <c r="Q708" s="26">
        <f>IF('３　回答貼付シート'!S705="ない",0,IF('３　回答貼付シート'!S705="１～２日（にち）ある",1,IF('３　回答貼付シート'!S705="３～５日（にち）ある",2,IF('３　回答貼付シート'!S705="ほぼ毎日（まいにち）ある",3,))))</f>
        <v>0</v>
      </c>
      <c r="R708" s="26">
        <f>IF('３　回答貼付シート'!T705="ない",0,IF('３　回答貼付シート'!T705="１～２日（にち）ある",1,IF('３　回答貼付シート'!T705="３～５日（にち）ある",2,IF('３　回答貼付シート'!T705="ほぼ毎日（まいにち）ある",3,))))</f>
        <v>0</v>
      </c>
      <c r="S708" s="26">
        <f>IF('３　回答貼付シート'!U705="ない",0,IF('３　回答貼付シート'!U705="１～２日（にち）ある",1,IF('３　回答貼付シート'!U705="３～５日（にち）ある",2,IF('３　回答貼付シート'!U705="ほぼ毎日（まいにち）ある",3,))))</f>
        <v>0</v>
      </c>
      <c r="T708" s="26">
        <f>IF('３　回答貼付シート'!V705="ない",0,IF('３　回答貼付シート'!V705="１～２日（にち）ある",1,IF('３　回答貼付シート'!V705="３～５日（にち）ある",2,IF('３　回答貼付シート'!V705="ほぼ毎日（まいにち）ある",3,))))</f>
        <v>0</v>
      </c>
      <c r="U708" s="26">
        <f>IF('３　回答貼付シート'!W705="ない",0,IF('３　回答貼付シート'!W705="１～２日（にち）ある",1,IF('３　回答貼付シート'!W705="３～５日（にち）ある",2,IF('３　回答貼付シート'!W705="ほぼ毎日（まいにち）ある",3,))))</f>
        <v>0</v>
      </c>
      <c r="V708" s="26">
        <f>IF('３　回答貼付シート'!X705="ない",0,IF('３　回答貼付シート'!X705="１～２日（にち）ある",1,IF('３　回答貼付シート'!X705="３～５日（にち）ある",2,IF('３　回答貼付シート'!X705="ほぼ毎日（まいにち）ある",3,))))</f>
        <v>0</v>
      </c>
      <c r="W708" s="26">
        <f>IF('３　回答貼付シート'!Y705="ない",0,IF('３　回答貼付シート'!Y705="１～２日（にち）ある",1,IF('３　回答貼付シート'!Y705="３～５日（にち）ある",2,IF('３　回答貼付シート'!Y705="ほぼ毎日（まいにち）ある",3,))))</f>
        <v>0</v>
      </c>
      <c r="X708" s="26">
        <f>IF('３　回答貼付シート'!Z705="ない",0,IF('３　回答貼付シート'!Z705="１～２日（にち）ある",1,IF('３　回答貼付シート'!Z705="３～５日（にち）ある",2,IF('３　回答貼付シート'!Z705="ほぼ毎日（まいにち）ある",3,))))</f>
        <v>0</v>
      </c>
      <c r="Y708" s="26">
        <f>IF('３　回答貼付シート'!AA705="ない",0,IF('３　回答貼付シート'!AA705="１～２日（にち）ある",1,IF('３　回答貼付シート'!AA705="３～５日（にち）ある",2,IF('３　回答貼付シート'!AA705="ほぼ毎日（まいにち）ある",3,))))</f>
        <v>0</v>
      </c>
      <c r="Z708" s="26">
        <f>'３　回答貼付シート'!$AB705</f>
        <v>0</v>
      </c>
      <c r="AA708" s="26" t="str">
        <f t="shared" si="94"/>
        <v/>
      </c>
      <c r="AB708" s="26" t="str">
        <f t="shared" si="95"/>
        <v/>
      </c>
      <c r="AC708" s="26" t="str">
        <f t="shared" si="96"/>
        <v/>
      </c>
      <c r="AD708" s="26" t="str">
        <f t="shared" si="97"/>
        <v/>
      </c>
      <c r="AE708" s="26" t="str">
        <f t="shared" si="98"/>
        <v/>
      </c>
      <c r="AF708" t="str">
        <f t="shared" si="91"/>
        <v>0</v>
      </c>
      <c r="AG708">
        <f t="shared" si="92"/>
        <v>0</v>
      </c>
      <c r="AH708" s="34">
        <f t="shared" si="99"/>
        <v>0</v>
      </c>
    </row>
    <row r="709" spans="1:34">
      <c r="A709" s="26"/>
      <c r="B709" s="26">
        <f t="shared" si="93"/>
        <v>0</v>
      </c>
      <c r="C709" s="26">
        <f>IF('３　回答貼付シート'!$F706&lt;&gt;0,VLOOKUP('３　回答貼付シート'!$F706,$AF$2048:$AG$2054,2,FALSE),0)</f>
        <v>0</v>
      </c>
      <c r="D709" s="26">
        <f>IF('３　回答貼付シート'!$G706&lt;&gt;0,VLOOKUP(('３　回答貼付シート'!$G706), $AF$2048:$AG$2054,2,FALSE),0)</f>
        <v>0</v>
      </c>
      <c r="E709" s="26">
        <f>'３　回答貼付シート'!$H706</f>
        <v>0</v>
      </c>
      <c r="F709" s="26">
        <f>IF(E709=0,0,VLOOKUP($B709,'２　情報入力シート'!$A$2:$E$2049,5))</f>
        <v>0</v>
      </c>
      <c r="G709" s="26">
        <f>IF('３　回答貼付シート'!I706="ない",0,IF('３　回答貼付シート'!I706="１～２日（にち）ある",1,IF('３　回答貼付シート'!I706="３～５日（にち）ある",2,IF('３　回答貼付シート'!I706="ほぼ毎日（まいにち）ある",3,))))</f>
        <v>0</v>
      </c>
      <c r="H709" s="26">
        <f>IF('３　回答貼付シート'!J706="ない",0,IF('３　回答貼付シート'!J706="１～２日（にち）ある",1,IF('３　回答貼付シート'!J706="３～５日（にち）ある",2,IF('３　回答貼付シート'!J706="ほぼ毎日（まいにち）ある",3,))))</f>
        <v>0</v>
      </c>
      <c r="I709" s="26">
        <f>IF('３　回答貼付シート'!K706="ない",0,IF('３　回答貼付シート'!K706="１～２日（にち）ある",1,IF('３　回答貼付シート'!K706="３～５日（にち）ある",2,IF('３　回答貼付シート'!K706="ほぼ毎日（まいにち）ある",3,))))</f>
        <v>0</v>
      </c>
      <c r="J709" s="26">
        <f>IF('３　回答貼付シート'!L706="ない",0,IF('３　回答貼付シート'!L706="１～２日（にち）ある",1,IF('３　回答貼付シート'!L706="３～５日（にち）ある",2,IF('３　回答貼付シート'!L706="ほぼ毎日（まいにち）ある",3,))))</f>
        <v>0</v>
      </c>
      <c r="K709" s="26">
        <f>IF('３　回答貼付シート'!M706="ない",0,IF('３　回答貼付シート'!M706="１～２日（にち）ある",1,IF('３　回答貼付シート'!M706="３～５日（にち）ある",2,IF('３　回答貼付シート'!M706="ほぼ毎日（まいにち）ある",3,))))</f>
        <v>0</v>
      </c>
      <c r="L709" s="26">
        <f>IF('３　回答貼付シート'!N706="ない",0,IF('３　回答貼付シート'!N706="１～２日（にち）ある",1,IF('３　回答貼付シート'!N706="３～５日（にち）ある",2,IF('３　回答貼付シート'!N706="ほぼ毎日（まいにち）ある",3,))))</f>
        <v>0</v>
      </c>
      <c r="M709" s="26">
        <f>IF('３　回答貼付シート'!O706="ない",0,IF('３　回答貼付シート'!O706="１～２日（にち）ある",1,IF('３　回答貼付シート'!O706="３～５日（にち）ある",2,IF('３　回答貼付シート'!O706="ほぼ毎日（まいにち）ある",3,))))</f>
        <v>0</v>
      </c>
      <c r="N709" s="26">
        <f>IF('３　回答貼付シート'!P706="ない",0,IF('３　回答貼付シート'!P706="１～２日（にち）ある",1,IF('３　回答貼付シート'!P706="３～５日（にち）ある",2,IF('３　回答貼付シート'!P706="ほぼ毎日（まいにち）ある",3,))))</f>
        <v>0</v>
      </c>
      <c r="O709" s="26">
        <f>IF('３　回答貼付シート'!Q706="ない",0,IF('３　回答貼付シート'!Q706="１～２日（にち）ある",1,IF('３　回答貼付シート'!Q706="３～５日（にち）ある",2,IF('３　回答貼付シート'!Q706="ほぼ毎日（まいにち）ある",3,))))</f>
        <v>0</v>
      </c>
      <c r="P709" s="26">
        <f>IF('３　回答貼付シート'!R706="ない",0,IF('３　回答貼付シート'!R706="１～２日（にち）ある",1,IF('３　回答貼付シート'!R706="３～５日（にち）ある",2,IF('３　回答貼付シート'!R706="ほぼ毎日（まいにち）ある",3,))))</f>
        <v>0</v>
      </c>
      <c r="Q709" s="26">
        <f>IF('３　回答貼付シート'!S706="ない",0,IF('３　回答貼付シート'!S706="１～２日（にち）ある",1,IF('３　回答貼付シート'!S706="３～５日（にち）ある",2,IF('３　回答貼付シート'!S706="ほぼ毎日（まいにち）ある",3,))))</f>
        <v>0</v>
      </c>
      <c r="R709" s="26">
        <f>IF('３　回答貼付シート'!T706="ない",0,IF('３　回答貼付シート'!T706="１～２日（にち）ある",1,IF('３　回答貼付シート'!T706="３～５日（にち）ある",2,IF('３　回答貼付シート'!T706="ほぼ毎日（まいにち）ある",3,))))</f>
        <v>0</v>
      </c>
      <c r="S709" s="26">
        <f>IF('３　回答貼付シート'!U706="ない",0,IF('３　回答貼付シート'!U706="１～２日（にち）ある",1,IF('３　回答貼付シート'!U706="３～５日（にち）ある",2,IF('３　回答貼付シート'!U706="ほぼ毎日（まいにち）ある",3,))))</f>
        <v>0</v>
      </c>
      <c r="T709" s="26">
        <f>IF('３　回答貼付シート'!V706="ない",0,IF('３　回答貼付シート'!V706="１～２日（にち）ある",1,IF('３　回答貼付シート'!V706="３～５日（にち）ある",2,IF('３　回答貼付シート'!V706="ほぼ毎日（まいにち）ある",3,))))</f>
        <v>0</v>
      </c>
      <c r="U709" s="26">
        <f>IF('３　回答貼付シート'!W706="ない",0,IF('３　回答貼付シート'!W706="１～２日（にち）ある",1,IF('３　回答貼付シート'!W706="３～５日（にち）ある",2,IF('３　回答貼付シート'!W706="ほぼ毎日（まいにち）ある",3,))))</f>
        <v>0</v>
      </c>
      <c r="V709" s="26">
        <f>IF('３　回答貼付シート'!X706="ない",0,IF('３　回答貼付シート'!X706="１～２日（にち）ある",1,IF('３　回答貼付シート'!X706="３～５日（にち）ある",2,IF('３　回答貼付シート'!X706="ほぼ毎日（まいにち）ある",3,))))</f>
        <v>0</v>
      </c>
      <c r="W709" s="26">
        <f>IF('３　回答貼付シート'!Y706="ない",0,IF('３　回答貼付シート'!Y706="１～２日（にち）ある",1,IF('３　回答貼付シート'!Y706="３～５日（にち）ある",2,IF('３　回答貼付シート'!Y706="ほぼ毎日（まいにち）ある",3,))))</f>
        <v>0</v>
      </c>
      <c r="X709" s="26">
        <f>IF('３　回答貼付シート'!Z706="ない",0,IF('３　回答貼付シート'!Z706="１～２日（にち）ある",1,IF('３　回答貼付シート'!Z706="３～５日（にち）ある",2,IF('３　回答貼付シート'!Z706="ほぼ毎日（まいにち）ある",3,))))</f>
        <v>0</v>
      </c>
      <c r="Y709" s="26">
        <f>IF('３　回答貼付シート'!AA706="ない",0,IF('３　回答貼付シート'!AA706="１～２日（にち）ある",1,IF('３　回答貼付シート'!AA706="３～５日（にち）ある",2,IF('３　回答貼付シート'!AA706="ほぼ毎日（まいにち）ある",3,))))</f>
        <v>0</v>
      </c>
      <c r="Z709" s="26">
        <f>'３　回答貼付シート'!$AB706</f>
        <v>0</v>
      </c>
      <c r="AA709" s="26" t="str">
        <f t="shared" si="94"/>
        <v/>
      </c>
      <c r="AB709" s="26" t="str">
        <f t="shared" si="95"/>
        <v/>
      </c>
      <c r="AC709" s="26" t="str">
        <f t="shared" si="96"/>
        <v/>
      </c>
      <c r="AD709" s="26" t="str">
        <f t="shared" si="97"/>
        <v/>
      </c>
      <c r="AE709" s="26" t="str">
        <f t="shared" si="98"/>
        <v/>
      </c>
      <c r="AF709" t="str">
        <f t="shared" ref="AF709:AF772" si="100">$C709&amp;$AE709</f>
        <v>0</v>
      </c>
      <c r="AG709">
        <f t="shared" ref="AG709:AG772" si="101">IF($Z709=0,0,$C709&amp;$Z709)</f>
        <v>0</v>
      </c>
      <c r="AH709" s="34">
        <f t="shared" si="99"/>
        <v>0</v>
      </c>
    </row>
    <row r="710" spans="1:34">
      <c r="A710" s="26"/>
      <c r="B710" s="26">
        <f t="shared" ref="B710:B773" si="102">C710*1000+D710*100+E710</f>
        <v>0</v>
      </c>
      <c r="C710" s="26">
        <f>IF('３　回答貼付シート'!$F707&lt;&gt;0,VLOOKUP('３　回答貼付シート'!$F707,$AF$2048:$AG$2054,2,FALSE),0)</f>
        <v>0</v>
      </c>
      <c r="D710" s="26">
        <f>IF('３　回答貼付シート'!$G707&lt;&gt;0,VLOOKUP(('３　回答貼付シート'!$G707), $AF$2048:$AG$2054,2,FALSE),0)</f>
        <v>0</v>
      </c>
      <c r="E710" s="26">
        <f>'３　回答貼付シート'!$H707</f>
        <v>0</v>
      </c>
      <c r="F710" s="26">
        <f>IF(E710=0,0,VLOOKUP($B710,'２　情報入力シート'!$A$2:$E$2049,5))</f>
        <v>0</v>
      </c>
      <c r="G710" s="26">
        <f>IF('３　回答貼付シート'!I707="ない",0,IF('３　回答貼付シート'!I707="１～２日（にち）ある",1,IF('３　回答貼付シート'!I707="３～５日（にち）ある",2,IF('３　回答貼付シート'!I707="ほぼ毎日（まいにち）ある",3,))))</f>
        <v>0</v>
      </c>
      <c r="H710" s="26">
        <f>IF('３　回答貼付シート'!J707="ない",0,IF('３　回答貼付シート'!J707="１～２日（にち）ある",1,IF('３　回答貼付シート'!J707="３～５日（にち）ある",2,IF('３　回答貼付シート'!J707="ほぼ毎日（まいにち）ある",3,))))</f>
        <v>0</v>
      </c>
      <c r="I710" s="26">
        <f>IF('３　回答貼付シート'!K707="ない",0,IF('３　回答貼付シート'!K707="１～２日（にち）ある",1,IF('３　回答貼付シート'!K707="３～５日（にち）ある",2,IF('３　回答貼付シート'!K707="ほぼ毎日（まいにち）ある",3,))))</f>
        <v>0</v>
      </c>
      <c r="J710" s="26">
        <f>IF('３　回答貼付シート'!L707="ない",0,IF('３　回答貼付シート'!L707="１～２日（にち）ある",1,IF('３　回答貼付シート'!L707="３～５日（にち）ある",2,IF('３　回答貼付シート'!L707="ほぼ毎日（まいにち）ある",3,))))</f>
        <v>0</v>
      </c>
      <c r="K710" s="26">
        <f>IF('３　回答貼付シート'!M707="ない",0,IF('３　回答貼付シート'!M707="１～２日（にち）ある",1,IF('３　回答貼付シート'!M707="３～５日（にち）ある",2,IF('３　回答貼付シート'!M707="ほぼ毎日（まいにち）ある",3,))))</f>
        <v>0</v>
      </c>
      <c r="L710" s="26">
        <f>IF('３　回答貼付シート'!N707="ない",0,IF('３　回答貼付シート'!N707="１～２日（にち）ある",1,IF('３　回答貼付シート'!N707="３～５日（にち）ある",2,IF('３　回答貼付シート'!N707="ほぼ毎日（まいにち）ある",3,))))</f>
        <v>0</v>
      </c>
      <c r="M710" s="26">
        <f>IF('３　回答貼付シート'!O707="ない",0,IF('３　回答貼付シート'!O707="１～２日（にち）ある",1,IF('３　回答貼付シート'!O707="３～５日（にち）ある",2,IF('３　回答貼付シート'!O707="ほぼ毎日（まいにち）ある",3,))))</f>
        <v>0</v>
      </c>
      <c r="N710" s="26">
        <f>IF('３　回答貼付シート'!P707="ない",0,IF('３　回答貼付シート'!P707="１～２日（にち）ある",1,IF('３　回答貼付シート'!P707="３～５日（にち）ある",2,IF('３　回答貼付シート'!P707="ほぼ毎日（まいにち）ある",3,))))</f>
        <v>0</v>
      </c>
      <c r="O710" s="26">
        <f>IF('３　回答貼付シート'!Q707="ない",0,IF('３　回答貼付シート'!Q707="１～２日（にち）ある",1,IF('３　回答貼付シート'!Q707="３～５日（にち）ある",2,IF('３　回答貼付シート'!Q707="ほぼ毎日（まいにち）ある",3,))))</f>
        <v>0</v>
      </c>
      <c r="P710" s="26">
        <f>IF('３　回答貼付シート'!R707="ない",0,IF('３　回答貼付シート'!R707="１～２日（にち）ある",1,IF('３　回答貼付シート'!R707="３～５日（にち）ある",2,IF('３　回答貼付シート'!R707="ほぼ毎日（まいにち）ある",3,))))</f>
        <v>0</v>
      </c>
      <c r="Q710" s="26">
        <f>IF('３　回答貼付シート'!S707="ない",0,IF('３　回答貼付シート'!S707="１～２日（にち）ある",1,IF('３　回答貼付シート'!S707="３～５日（にち）ある",2,IF('３　回答貼付シート'!S707="ほぼ毎日（まいにち）ある",3,))))</f>
        <v>0</v>
      </c>
      <c r="R710" s="26">
        <f>IF('３　回答貼付シート'!T707="ない",0,IF('３　回答貼付シート'!T707="１～２日（にち）ある",1,IF('３　回答貼付シート'!T707="３～５日（にち）ある",2,IF('３　回答貼付シート'!T707="ほぼ毎日（まいにち）ある",3,))))</f>
        <v>0</v>
      </c>
      <c r="S710" s="26">
        <f>IF('３　回答貼付シート'!U707="ない",0,IF('３　回答貼付シート'!U707="１～２日（にち）ある",1,IF('３　回答貼付シート'!U707="３～５日（にち）ある",2,IF('３　回答貼付シート'!U707="ほぼ毎日（まいにち）ある",3,))))</f>
        <v>0</v>
      </c>
      <c r="T710" s="26">
        <f>IF('３　回答貼付シート'!V707="ない",0,IF('３　回答貼付シート'!V707="１～２日（にち）ある",1,IF('３　回答貼付シート'!V707="３～５日（にち）ある",2,IF('３　回答貼付シート'!V707="ほぼ毎日（まいにち）ある",3,))))</f>
        <v>0</v>
      </c>
      <c r="U710" s="26">
        <f>IF('３　回答貼付シート'!W707="ない",0,IF('３　回答貼付シート'!W707="１～２日（にち）ある",1,IF('３　回答貼付シート'!W707="３～５日（にち）ある",2,IF('３　回答貼付シート'!W707="ほぼ毎日（まいにち）ある",3,))))</f>
        <v>0</v>
      </c>
      <c r="V710" s="26">
        <f>IF('３　回答貼付シート'!X707="ない",0,IF('３　回答貼付シート'!X707="１～２日（にち）ある",1,IF('３　回答貼付シート'!X707="３～５日（にち）ある",2,IF('３　回答貼付シート'!X707="ほぼ毎日（まいにち）ある",3,))))</f>
        <v>0</v>
      </c>
      <c r="W710" s="26">
        <f>IF('３　回答貼付シート'!Y707="ない",0,IF('３　回答貼付シート'!Y707="１～２日（にち）ある",1,IF('３　回答貼付シート'!Y707="３～５日（にち）ある",2,IF('３　回答貼付シート'!Y707="ほぼ毎日（まいにち）ある",3,))))</f>
        <v>0</v>
      </c>
      <c r="X710" s="26">
        <f>IF('３　回答貼付シート'!Z707="ない",0,IF('３　回答貼付シート'!Z707="１～２日（にち）ある",1,IF('３　回答貼付シート'!Z707="３～５日（にち）ある",2,IF('３　回答貼付シート'!Z707="ほぼ毎日（まいにち）ある",3,))))</f>
        <v>0</v>
      </c>
      <c r="Y710" s="26">
        <f>IF('３　回答貼付シート'!AA707="ない",0,IF('３　回答貼付シート'!AA707="１～２日（にち）ある",1,IF('３　回答貼付シート'!AA707="３～５日（にち）ある",2,IF('３　回答貼付シート'!AA707="ほぼ毎日（まいにち）ある",3,))))</f>
        <v>0</v>
      </c>
      <c r="Z710" s="26">
        <f>'３　回答貼付シート'!$AB707</f>
        <v>0</v>
      </c>
      <c r="AA710" s="26" t="str">
        <f t="shared" ref="AA710:AA773" si="103">IF(SUM(G710:I710)&gt;=6,"要サポ","")</f>
        <v/>
      </c>
      <c r="AB710" s="26" t="str">
        <f t="shared" ref="AB710:AB773" si="104">IF(SUM(J710:L710)&gt;=6,"要サポ","")</f>
        <v/>
      </c>
      <c r="AC710" s="26" t="str">
        <f t="shared" ref="AC710:AC773" si="105">IF(SUM(M710:O710)&gt;=6,"要サポ","")</f>
        <v/>
      </c>
      <c r="AD710" s="26" t="str">
        <f t="shared" ref="AD710:AD773" si="106">IF(SUM(P710:R710)&gt;=6,"要サポ","")</f>
        <v/>
      </c>
      <c r="AE710" s="26" t="str">
        <f t="shared" ref="AE710:AE773" si="107">IF(COUNTIF(AA710:AD710,"要サポ")&gt;0,"要サポ","")</f>
        <v/>
      </c>
      <c r="AF710" t="str">
        <f t="shared" si="100"/>
        <v>0</v>
      </c>
      <c r="AG710">
        <f t="shared" si="101"/>
        <v>0</v>
      </c>
      <c r="AH710" s="34">
        <f t="shared" ref="AH710:AH773" si="108">SUM(L710,M710,O710)</f>
        <v>0</v>
      </c>
    </row>
    <row r="711" spans="1:34">
      <c r="A711" s="26"/>
      <c r="B711" s="26">
        <f t="shared" si="102"/>
        <v>0</v>
      </c>
      <c r="C711" s="26">
        <f>IF('３　回答貼付シート'!$F708&lt;&gt;0,VLOOKUP('３　回答貼付シート'!$F708,$AF$2048:$AG$2054,2,FALSE),0)</f>
        <v>0</v>
      </c>
      <c r="D711" s="26">
        <f>IF('３　回答貼付シート'!$G708&lt;&gt;0,VLOOKUP(('３　回答貼付シート'!$G708), $AF$2048:$AG$2054,2,FALSE),0)</f>
        <v>0</v>
      </c>
      <c r="E711" s="26">
        <f>'３　回答貼付シート'!$H708</f>
        <v>0</v>
      </c>
      <c r="F711" s="26">
        <f>IF(E711=0,0,VLOOKUP($B711,'２　情報入力シート'!$A$2:$E$2049,5))</f>
        <v>0</v>
      </c>
      <c r="G711" s="26">
        <f>IF('３　回答貼付シート'!I708="ない",0,IF('３　回答貼付シート'!I708="１～２日（にち）ある",1,IF('３　回答貼付シート'!I708="３～５日（にち）ある",2,IF('３　回答貼付シート'!I708="ほぼ毎日（まいにち）ある",3,))))</f>
        <v>0</v>
      </c>
      <c r="H711" s="26">
        <f>IF('３　回答貼付シート'!J708="ない",0,IF('３　回答貼付シート'!J708="１～２日（にち）ある",1,IF('３　回答貼付シート'!J708="３～５日（にち）ある",2,IF('３　回答貼付シート'!J708="ほぼ毎日（まいにち）ある",3,))))</f>
        <v>0</v>
      </c>
      <c r="I711" s="26">
        <f>IF('３　回答貼付シート'!K708="ない",0,IF('３　回答貼付シート'!K708="１～２日（にち）ある",1,IF('３　回答貼付シート'!K708="３～５日（にち）ある",2,IF('３　回答貼付シート'!K708="ほぼ毎日（まいにち）ある",3,))))</f>
        <v>0</v>
      </c>
      <c r="J711" s="26">
        <f>IF('３　回答貼付シート'!L708="ない",0,IF('３　回答貼付シート'!L708="１～２日（にち）ある",1,IF('３　回答貼付シート'!L708="３～５日（にち）ある",2,IF('３　回答貼付シート'!L708="ほぼ毎日（まいにち）ある",3,))))</f>
        <v>0</v>
      </c>
      <c r="K711" s="26">
        <f>IF('３　回答貼付シート'!M708="ない",0,IF('３　回答貼付シート'!M708="１～２日（にち）ある",1,IF('３　回答貼付シート'!M708="３～５日（にち）ある",2,IF('３　回答貼付シート'!M708="ほぼ毎日（まいにち）ある",3,))))</f>
        <v>0</v>
      </c>
      <c r="L711" s="26">
        <f>IF('３　回答貼付シート'!N708="ない",0,IF('３　回答貼付シート'!N708="１～２日（にち）ある",1,IF('３　回答貼付シート'!N708="３～５日（にち）ある",2,IF('３　回答貼付シート'!N708="ほぼ毎日（まいにち）ある",3,))))</f>
        <v>0</v>
      </c>
      <c r="M711" s="26">
        <f>IF('３　回答貼付シート'!O708="ない",0,IF('３　回答貼付シート'!O708="１～２日（にち）ある",1,IF('３　回答貼付シート'!O708="３～５日（にち）ある",2,IF('３　回答貼付シート'!O708="ほぼ毎日（まいにち）ある",3,))))</f>
        <v>0</v>
      </c>
      <c r="N711" s="26">
        <f>IF('３　回答貼付シート'!P708="ない",0,IF('３　回答貼付シート'!P708="１～２日（にち）ある",1,IF('３　回答貼付シート'!P708="３～５日（にち）ある",2,IF('３　回答貼付シート'!P708="ほぼ毎日（まいにち）ある",3,))))</f>
        <v>0</v>
      </c>
      <c r="O711" s="26">
        <f>IF('３　回答貼付シート'!Q708="ない",0,IF('３　回答貼付シート'!Q708="１～２日（にち）ある",1,IF('３　回答貼付シート'!Q708="３～５日（にち）ある",2,IF('３　回答貼付シート'!Q708="ほぼ毎日（まいにち）ある",3,))))</f>
        <v>0</v>
      </c>
      <c r="P711" s="26">
        <f>IF('３　回答貼付シート'!R708="ない",0,IF('３　回答貼付シート'!R708="１～２日（にち）ある",1,IF('３　回答貼付シート'!R708="３～５日（にち）ある",2,IF('３　回答貼付シート'!R708="ほぼ毎日（まいにち）ある",3,))))</f>
        <v>0</v>
      </c>
      <c r="Q711" s="26">
        <f>IF('３　回答貼付シート'!S708="ない",0,IF('３　回答貼付シート'!S708="１～２日（にち）ある",1,IF('３　回答貼付シート'!S708="３～５日（にち）ある",2,IF('３　回答貼付シート'!S708="ほぼ毎日（まいにち）ある",3,))))</f>
        <v>0</v>
      </c>
      <c r="R711" s="26">
        <f>IF('３　回答貼付シート'!T708="ない",0,IF('３　回答貼付シート'!T708="１～２日（にち）ある",1,IF('３　回答貼付シート'!T708="３～５日（にち）ある",2,IF('３　回答貼付シート'!T708="ほぼ毎日（まいにち）ある",3,))))</f>
        <v>0</v>
      </c>
      <c r="S711" s="26">
        <f>IF('３　回答貼付シート'!U708="ない",0,IF('３　回答貼付シート'!U708="１～２日（にち）ある",1,IF('３　回答貼付シート'!U708="３～５日（にち）ある",2,IF('３　回答貼付シート'!U708="ほぼ毎日（まいにち）ある",3,))))</f>
        <v>0</v>
      </c>
      <c r="T711" s="26">
        <f>IF('３　回答貼付シート'!V708="ない",0,IF('３　回答貼付シート'!V708="１～２日（にち）ある",1,IF('３　回答貼付シート'!V708="３～５日（にち）ある",2,IF('３　回答貼付シート'!V708="ほぼ毎日（まいにち）ある",3,))))</f>
        <v>0</v>
      </c>
      <c r="U711" s="26">
        <f>IF('３　回答貼付シート'!W708="ない",0,IF('３　回答貼付シート'!W708="１～２日（にち）ある",1,IF('３　回答貼付シート'!W708="３～５日（にち）ある",2,IF('３　回答貼付シート'!W708="ほぼ毎日（まいにち）ある",3,))))</f>
        <v>0</v>
      </c>
      <c r="V711" s="26">
        <f>IF('３　回答貼付シート'!X708="ない",0,IF('３　回答貼付シート'!X708="１～２日（にち）ある",1,IF('３　回答貼付シート'!X708="３～５日（にち）ある",2,IF('３　回答貼付シート'!X708="ほぼ毎日（まいにち）ある",3,))))</f>
        <v>0</v>
      </c>
      <c r="W711" s="26">
        <f>IF('３　回答貼付シート'!Y708="ない",0,IF('３　回答貼付シート'!Y708="１～２日（にち）ある",1,IF('３　回答貼付シート'!Y708="３～５日（にち）ある",2,IF('３　回答貼付シート'!Y708="ほぼ毎日（まいにち）ある",3,))))</f>
        <v>0</v>
      </c>
      <c r="X711" s="26">
        <f>IF('３　回答貼付シート'!Z708="ない",0,IF('３　回答貼付シート'!Z708="１～２日（にち）ある",1,IF('３　回答貼付シート'!Z708="３～５日（にち）ある",2,IF('３　回答貼付シート'!Z708="ほぼ毎日（まいにち）ある",3,))))</f>
        <v>0</v>
      </c>
      <c r="Y711" s="26">
        <f>IF('３　回答貼付シート'!AA708="ない",0,IF('３　回答貼付シート'!AA708="１～２日（にち）ある",1,IF('３　回答貼付シート'!AA708="３～５日（にち）ある",2,IF('３　回答貼付シート'!AA708="ほぼ毎日（まいにち）ある",3,))))</f>
        <v>0</v>
      </c>
      <c r="Z711" s="26">
        <f>'３　回答貼付シート'!$AB708</f>
        <v>0</v>
      </c>
      <c r="AA711" s="26" t="str">
        <f t="shared" si="103"/>
        <v/>
      </c>
      <c r="AB711" s="26" t="str">
        <f t="shared" si="104"/>
        <v/>
      </c>
      <c r="AC711" s="26" t="str">
        <f t="shared" si="105"/>
        <v/>
      </c>
      <c r="AD711" s="26" t="str">
        <f t="shared" si="106"/>
        <v/>
      </c>
      <c r="AE711" s="26" t="str">
        <f t="shared" si="107"/>
        <v/>
      </c>
      <c r="AF711" t="str">
        <f t="shared" si="100"/>
        <v>0</v>
      </c>
      <c r="AG711">
        <f t="shared" si="101"/>
        <v>0</v>
      </c>
      <c r="AH711" s="34">
        <f t="shared" si="108"/>
        <v>0</v>
      </c>
    </row>
    <row r="712" spans="1:34">
      <c r="A712" s="26"/>
      <c r="B712" s="26">
        <f t="shared" si="102"/>
        <v>0</v>
      </c>
      <c r="C712" s="26">
        <f>IF('３　回答貼付シート'!$F709&lt;&gt;0,VLOOKUP('３　回答貼付シート'!$F709,$AF$2048:$AG$2054,2,FALSE),0)</f>
        <v>0</v>
      </c>
      <c r="D712" s="26">
        <f>IF('３　回答貼付シート'!$G709&lt;&gt;0,VLOOKUP(('３　回答貼付シート'!$G709), $AF$2048:$AG$2054,2,FALSE),0)</f>
        <v>0</v>
      </c>
      <c r="E712" s="26">
        <f>'３　回答貼付シート'!$H709</f>
        <v>0</v>
      </c>
      <c r="F712" s="26">
        <f>IF(E712=0,0,VLOOKUP($B712,'２　情報入力シート'!$A$2:$E$2049,5))</f>
        <v>0</v>
      </c>
      <c r="G712" s="26">
        <f>IF('３　回答貼付シート'!I709="ない",0,IF('３　回答貼付シート'!I709="１～２日（にち）ある",1,IF('３　回答貼付シート'!I709="３～５日（にち）ある",2,IF('３　回答貼付シート'!I709="ほぼ毎日（まいにち）ある",3,))))</f>
        <v>0</v>
      </c>
      <c r="H712" s="26">
        <f>IF('３　回答貼付シート'!J709="ない",0,IF('３　回答貼付シート'!J709="１～２日（にち）ある",1,IF('３　回答貼付シート'!J709="３～５日（にち）ある",2,IF('３　回答貼付シート'!J709="ほぼ毎日（まいにち）ある",3,))))</f>
        <v>0</v>
      </c>
      <c r="I712" s="26">
        <f>IF('３　回答貼付シート'!K709="ない",0,IF('３　回答貼付シート'!K709="１～２日（にち）ある",1,IF('３　回答貼付シート'!K709="３～５日（にち）ある",2,IF('３　回答貼付シート'!K709="ほぼ毎日（まいにち）ある",3,))))</f>
        <v>0</v>
      </c>
      <c r="J712" s="26">
        <f>IF('３　回答貼付シート'!L709="ない",0,IF('３　回答貼付シート'!L709="１～２日（にち）ある",1,IF('３　回答貼付シート'!L709="３～５日（にち）ある",2,IF('３　回答貼付シート'!L709="ほぼ毎日（まいにち）ある",3,))))</f>
        <v>0</v>
      </c>
      <c r="K712" s="26">
        <f>IF('３　回答貼付シート'!M709="ない",0,IF('３　回答貼付シート'!M709="１～２日（にち）ある",1,IF('３　回答貼付シート'!M709="３～５日（にち）ある",2,IF('３　回答貼付シート'!M709="ほぼ毎日（まいにち）ある",3,))))</f>
        <v>0</v>
      </c>
      <c r="L712" s="26">
        <f>IF('３　回答貼付シート'!N709="ない",0,IF('３　回答貼付シート'!N709="１～２日（にち）ある",1,IF('３　回答貼付シート'!N709="３～５日（にち）ある",2,IF('３　回答貼付シート'!N709="ほぼ毎日（まいにち）ある",3,))))</f>
        <v>0</v>
      </c>
      <c r="M712" s="26">
        <f>IF('３　回答貼付シート'!O709="ない",0,IF('３　回答貼付シート'!O709="１～２日（にち）ある",1,IF('３　回答貼付シート'!O709="３～５日（にち）ある",2,IF('３　回答貼付シート'!O709="ほぼ毎日（まいにち）ある",3,))))</f>
        <v>0</v>
      </c>
      <c r="N712" s="26">
        <f>IF('３　回答貼付シート'!P709="ない",0,IF('３　回答貼付シート'!P709="１～２日（にち）ある",1,IF('３　回答貼付シート'!P709="３～５日（にち）ある",2,IF('３　回答貼付シート'!P709="ほぼ毎日（まいにち）ある",3,))))</f>
        <v>0</v>
      </c>
      <c r="O712" s="26">
        <f>IF('３　回答貼付シート'!Q709="ない",0,IF('３　回答貼付シート'!Q709="１～２日（にち）ある",1,IF('３　回答貼付シート'!Q709="３～５日（にち）ある",2,IF('３　回答貼付シート'!Q709="ほぼ毎日（まいにち）ある",3,))))</f>
        <v>0</v>
      </c>
      <c r="P712" s="26">
        <f>IF('３　回答貼付シート'!R709="ない",0,IF('３　回答貼付シート'!R709="１～２日（にち）ある",1,IF('３　回答貼付シート'!R709="３～５日（にち）ある",2,IF('３　回答貼付シート'!R709="ほぼ毎日（まいにち）ある",3,))))</f>
        <v>0</v>
      </c>
      <c r="Q712" s="26">
        <f>IF('３　回答貼付シート'!S709="ない",0,IF('３　回答貼付シート'!S709="１～２日（にち）ある",1,IF('３　回答貼付シート'!S709="３～５日（にち）ある",2,IF('３　回答貼付シート'!S709="ほぼ毎日（まいにち）ある",3,))))</f>
        <v>0</v>
      </c>
      <c r="R712" s="26">
        <f>IF('３　回答貼付シート'!T709="ない",0,IF('３　回答貼付シート'!T709="１～２日（にち）ある",1,IF('３　回答貼付シート'!T709="３～５日（にち）ある",2,IF('３　回答貼付シート'!T709="ほぼ毎日（まいにち）ある",3,))))</f>
        <v>0</v>
      </c>
      <c r="S712" s="26">
        <f>IF('３　回答貼付シート'!U709="ない",0,IF('３　回答貼付シート'!U709="１～２日（にち）ある",1,IF('３　回答貼付シート'!U709="３～５日（にち）ある",2,IF('３　回答貼付シート'!U709="ほぼ毎日（まいにち）ある",3,))))</f>
        <v>0</v>
      </c>
      <c r="T712" s="26">
        <f>IF('３　回答貼付シート'!V709="ない",0,IF('３　回答貼付シート'!V709="１～２日（にち）ある",1,IF('３　回答貼付シート'!V709="３～５日（にち）ある",2,IF('３　回答貼付シート'!V709="ほぼ毎日（まいにち）ある",3,))))</f>
        <v>0</v>
      </c>
      <c r="U712" s="26">
        <f>IF('３　回答貼付シート'!W709="ない",0,IF('３　回答貼付シート'!W709="１～２日（にち）ある",1,IF('３　回答貼付シート'!W709="３～５日（にち）ある",2,IF('３　回答貼付シート'!W709="ほぼ毎日（まいにち）ある",3,))))</f>
        <v>0</v>
      </c>
      <c r="V712" s="26">
        <f>IF('３　回答貼付シート'!X709="ない",0,IF('３　回答貼付シート'!X709="１～２日（にち）ある",1,IF('３　回答貼付シート'!X709="３～５日（にち）ある",2,IF('３　回答貼付シート'!X709="ほぼ毎日（まいにち）ある",3,))))</f>
        <v>0</v>
      </c>
      <c r="W712" s="26">
        <f>IF('３　回答貼付シート'!Y709="ない",0,IF('３　回答貼付シート'!Y709="１～２日（にち）ある",1,IF('３　回答貼付シート'!Y709="３～５日（にち）ある",2,IF('３　回答貼付シート'!Y709="ほぼ毎日（まいにち）ある",3,))))</f>
        <v>0</v>
      </c>
      <c r="X712" s="26">
        <f>IF('３　回答貼付シート'!Z709="ない",0,IF('３　回答貼付シート'!Z709="１～２日（にち）ある",1,IF('３　回答貼付シート'!Z709="３～５日（にち）ある",2,IF('３　回答貼付シート'!Z709="ほぼ毎日（まいにち）ある",3,))))</f>
        <v>0</v>
      </c>
      <c r="Y712" s="26">
        <f>IF('３　回答貼付シート'!AA709="ない",0,IF('３　回答貼付シート'!AA709="１～２日（にち）ある",1,IF('３　回答貼付シート'!AA709="３～５日（にち）ある",2,IF('３　回答貼付シート'!AA709="ほぼ毎日（まいにち）ある",3,))))</f>
        <v>0</v>
      </c>
      <c r="Z712" s="26">
        <f>'３　回答貼付シート'!$AB709</f>
        <v>0</v>
      </c>
      <c r="AA712" s="26" t="str">
        <f t="shared" si="103"/>
        <v/>
      </c>
      <c r="AB712" s="26" t="str">
        <f t="shared" si="104"/>
        <v/>
      </c>
      <c r="AC712" s="26" t="str">
        <f t="shared" si="105"/>
        <v/>
      </c>
      <c r="AD712" s="26" t="str">
        <f t="shared" si="106"/>
        <v/>
      </c>
      <c r="AE712" s="26" t="str">
        <f t="shared" si="107"/>
        <v/>
      </c>
      <c r="AF712" t="str">
        <f t="shared" si="100"/>
        <v>0</v>
      </c>
      <c r="AG712">
        <f t="shared" si="101"/>
        <v>0</v>
      </c>
      <c r="AH712" s="34">
        <f t="shared" si="108"/>
        <v>0</v>
      </c>
    </row>
    <row r="713" spans="1:34">
      <c r="A713" s="26"/>
      <c r="B713" s="26">
        <f t="shared" si="102"/>
        <v>0</v>
      </c>
      <c r="C713" s="26">
        <f>IF('３　回答貼付シート'!$F710&lt;&gt;0,VLOOKUP('３　回答貼付シート'!$F710,$AF$2048:$AG$2054,2,FALSE),0)</f>
        <v>0</v>
      </c>
      <c r="D713" s="26">
        <f>IF('３　回答貼付シート'!$G710&lt;&gt;0,VLOOKUP(('３　回答貼付シート'!$G710), $AF$2048:$AG$2054,2,FALSE),0)</f>
        <v>0</v>
      </c>
      <c r="E713" s="26">
        <f>'３　回答貼付シート'!$H710</f>
        <v>0</v>
      </c>
      <c r="F713" s="26">
        <f>IF(E713=0,0,VLOOKUP($B713,'２　情報入力シート'!$A$2:$E$2049,5))</f>
        <v>0</v>
      </c>
      <c r="G713" s="26">
        <f>IF('３　回答貼付シート'!I710="ない",0,IF('３　回答貼付シート'!I710="１～２日（にち）ある",1,IF('３　回答貼付シート'!I710="３～５日（にち）ある",2,IF('３　回答貼付シート'!I710="ほぼ毎日（まいにち）ある",3,))))</f>
        <v>0</v>
      </c>
      <c r="H713" s="26">
        <f>IF('３　回答貼付シート'!J710="ない",0,IF('３　回答貼付シート'!J710="１～２日（にち）ある",1,IF('３　回答貼付シート'!J710="３～５日（にち）ある",2,IF('３　回答貼付シート'!J710="ほぼ毎日（まいにち）ある",3,))))</f>
        <v>0</v>
      </c>
      <c r="I713" s="26">
        <f>IF('３　回答貼付シート'!K710="ない",0,IF('３　回答貼付シート'!K710="１～２日（にち）ある",1,IF('３　回答貼付シート'!K710="３～５日（にち）ある",2,IF('３　回答貼付シート'!K710="ほぼ毎日（まいにち）ある",3,))))</f>
        <v>0</v>
      </c>
      <c r="J713" s="26">
        <f>IF('３　回答貼付シート'!L710="ない",0,IF('３　回答貼付シート'!L710="１～２日（にち）ある",1,IF('３　回答貼付シート'!L710="３～５日（にち）ある",2,IF('３　回答貼付シート'!L710="ほぼ毎日（まいにち）ある",3,))))</f>
        <v>0</v>
      </c>
      <c r="K713" s="26">
        <f>IF('３　回答貼付シート'!M710="ない",0,IF('３　回答貼付シート'!M710="１～２日（にち）ある",1,IF('３　回答貼付シート'!M710="３～５日（にち）ある",2,IF('３　回答貼付シート'!M710="ほぼ毎日（まいにち）ある",3,))))</f>
        <v>0</v>
      </c>
      <c r="L713" s="26">
        <f>IF('３　回答貼付シート'!N710="ない",0,IF('３　回答貼付シート'!N710="１～２日（にち）ある",1,IF('３　回答貼付シート'!N710="３～５日（にち）ある",2,IF('３　回答貼付シート'!N710="ほぼ毎日（まいにち）ある",3,))))</f>
        <v>0</v>
      </c>
      <c r="M713" s="26">
        <f>IF('３　回答貼付シート'!O710="ない",0,IF('３　回答貼付シート'!O710="１～２日（にち）ある",1,IF('３　回答貼付シート'!O710="３～５日（にち）ある",2,IF('３　回答貼付シート'!O710="ほぼ毎日（まいにち）ある",3,))))</f>
        <v>0</v>
      </c>
      <c r="N713" s="26">
        <f>IF('３　回答貼付シート'!P710="ない",0,IF('３　回答貼付シート'!P710="１～２日（にち）ある",1,IF('３　回答貼付シート'!P710="３～５日（にち）ある",2,IF('３　回答貼付シート'!P710="ほぼ毎日（まいにち）ある",3,))))</f>
        <v>0</v>
      </c>
      <c r="O713" s="26">
        <f>IF('３　回答貼付シート'!Q710="ない",0,IF('３　回答貼付シート'!Q710="１～２日（にち）ある",1,IF('３　回答貼付シート'!Q710="３～５日（にち）ある",2,IF('３　回答貼付シート'!Q710="ほぼ毎日（まいにち）ある",3,))))</f>
        <v>0</v>
      </c>
      <c r="P713" s="26">
        <f>IF('３　回答貼付シート'!R710="ない",0,IF('３　回答貼付シート'!R710="１～２日（にち）ある",1,IF('３　回答貼付シート'!R710="３～５日（にち）ある",2,IF('３　回答貼付シート'!R710="ほぼ毎日（まいにち）ある",3,))))</f>
        <v>0</v>
      </c>
      <c r="Q713" s="26">
        <f>IF('３　回答貼付シート'!S710="ない",0,IF('３　回答貼付シート'!S710="１～２日（にち）ある",1,IF('３　回答貼付シート'!S710="３～５日（にち）ある",2,IF('３　回答貼付シート'!S710="ほぼ毎日（まいにち）ある",3,))))</f>
        <v>0</v>
      </c>
      <c r="R713" s="26">
        <f>IF('３　回答貼付シート'!T710="ない",0,IF('３　回答貼付シート'!T710="１～２日（にち）ある",1,IF('３　回答貼付シート'!T710="３～５日（にち）ある",2,IF('３　回答貼付シート'!T710="ほぼ毎日（まいにち）ある",3,))))</f>
        <v>0</v>
      </c>
      <c r="S713" s="26">
        <f>IF('３　回答貼付シート'!U710="ない",0,IF('３　回答貼付シート'!U710="１～２日（にち）ある",1,IF('３　回答貼付シート'!U710="３～５日（にち）ある",2,IF('３　回答貼付シート'!U710="ほぼ毎日（まいにち）ある",3,))))</f>
        <v>0</v>
      </c>
      <c r="T713" s="26">
        <f>IF('３　回答貼付シート'!V710="ない",0,IF('３　回答貼付シート'!V710="１～２日（にち）ある",1,IF('３　回答貼付シート'!V710="３～５日（にち）ある",2,IF('３　回答貼付シート'!V710="ほぼ毎日（まいにち）ある",3,))))</f>
        <v>0</v>
      </c>
      <c r="U713" s="26">
        <f>IF('３　回答貼付シート'!W710="ない",0,IF('３　回答貼付シート'!W710="１～２日（にち）ある",1,IF('３　回答貼付シート'!W710="３～５日（にち）ある",2,IF('３　回答貼付シート'!W710="ほぼ毎日（まいにち）ある",3,))))</f>
        <v>0</v>
      </c>
      <c r="V713" s="26">
        <f>IF('３　回答貼付シート'!X710="ない",0,IF('３　回答貼付シート'!X710="１～２日（にち）ある",1,IF('３　回答貼付シート'!X710="３～５日（にち）ある",2,IF('３　回答貼付シート'!X710="ほぼ毎日（まいにち）ある",3,))))</f>
        <v>0</v>
      </c>
      <c r="W713" s="26">
        <f>IF('３　回答貼付シート'!Y710="ない",0,IF('３　回答貼付シート'!Y710="１～２日（にち）ある",1,IF('３　回答貼付シート'!Y710="３～５日（にち）ある",2,IF('３　回答貼付シート'!Y710="ほぼ毎日（まいにち）ある",3,))))</f>
        <v>0</v>
      </c>
      <c r="X713" s="26">
        <f>IF('３　回答貼付シート'!Z710="ない",0,IF('３　回答貼付シート'!Z710="１～２日（にち）ある",1,IF('３　回答貼付シート'!Z710="３～５日（にち）ある",2,IF('３　回答貼付シート'!Z710="ほぼ毎日（まいにち）ある",3,))))</f>
        <v>0</v>
      </c>
      <c r="Y713" s="26">
        <f>IF('３　回答貼付シート'!AA710="ない",0,IF('３　回答貼付シート'!AA710="１～２日（にち）ある",1,IF('３　回答貼付シート'!AA710="３～５日（にち）ある",2,IF('３　回答貼付シート'!AA710="ほぼ毎日（まいにち）ある",3,))))</f>
        <v>0</v>
      </c>
      <c r="Z713" s="26">
        <f>'３　回答貼付シート'!$AB710</f>
        <v>0</v>
      </c>
      <c r="AA713" s="26" t="str">
        <f t="shared" si="103"/>
        <v/>
      </c>
      <c r="AB713" s="26" t="str">
        <f t="shared" si="104"/>
        <v/>
      </c>
      <c r="AC713" s="26" t="str">
        <f t="shared" si="105"/>
        <v/>
      </c>
      <c r="AD713" s="26" t="str">
        <f t="shared" si="106"/>
        <v/>
      </c>
      <c r="AE713" s="26" t="str">
        <f t="shared" si="107"/>
        <v/>
      </c>
      <c r="AF713" t="str">
        <f t="shared" si="100"/>
        <v>0</v>
      </c>
      <c r="AG713">
        <f t="shared" si="101"/>
        <v>0</v>
      </c>
      <c r="AH713" s="34">
        <f t="shared" si="108"/>
        <v>0</v>
      </c>
    </row>
    <row r="714" spans="1:34">
      <c r="A714" s="26"/>
      <c r="B714" s="26">
        <f t="shared" si="102"/>
        <v>0</v>
      </c>
      <c r="C714" s="26">
        <f>IF('３　回答貼付シート'!$F711&lt;&gt;0,VLOOKUP('３　回答貼付シート'!$F711,$AF$2048:$AG$2054,2,FALSE),0)</f>
        <v>0</v>
      </c>
      <c r="D714" s="26">
        <f>IF('３　回答貼付シート'!$G711&lt;&gt;0,VLOOKUP(('３　回答貼付シート'!$G711), $AF$2048:$AG$2054,2,FALSE),0)</f>
        <v>0</v>
      </c>
      <c r="E714" s="26">
        <f>'３　回答貼付シート'!$H711</f>
        <v>0</v>
      </c>
      <c r="F714" s="26">
        <f>IF(E714=0,0,VLOOKUP($B714,'２　情報入力シート'!$A$2:$E$2049,5))</f>
        <v>0</v>
      </c>
      <c r="G714" s="26">
        <f>IF('３　回答貼付シート'!I711="ない",0,IF('３　回答貼付シート'!I711="１～２日（にち）ある",1,IF('３　回答貼付シート'!I711="３～５日（にち）ある",2,IF('３　回答貼付シート'!I711="ほぼ毎日（まいにち）ある",3,))))</f>
        <v>0</v>
      </c>
      <c r="H714" s="26">
        <f>IF('３　回答貼付シート'!J711="ない",0,IF('３　回答貼付シート'!J711="１～２日（にち）ある",1,IF('３　回答貼付シート'!J711="３～５日（にち）ある",2,IF('３　回答貼付シート'!J711="ほぼ毎日（まいにち）ある",3,))))</f>
        <v>0</v>
      </c>
      <c r="I714" s="26">
        <f>IF('３　回答貼付シート'!K711="ない",0,IF('３　回答貼付シート'!K711="１～２日（にち）ある",1,IF('３　回答貼付シート'!K711="３～５日（にち）ある",2,IF('３　回答貼付シート'!K711="ほぼ毎日（まいにち）ある",3,))))</f>
        <v>0</v>
      </c>
      <c r="J714" s="26">
        <f>IF('３　回答貼付シート'!L711="ない",0,IF('３　回答貼付シート'!L711="１～２日（にち）ある",1,IF('３　回答貼付シート'!L711="３～５日（にち）ある",2,IF('３　回答貼付シート'!L711="ほぼ毎日（まいにち）ある",3,))))</f>
        <v>0</v>
      </c>
      <c r="K714" s="26">
        <f>IF('３　回答貼付シート'!M711="ない",0,IF('３　回答貼付シート'!M711="１～２日（にち）ある",1,IF('３　回答貼付シート'!M711="３～５日（にち）ある",2,IF('３　回答貼付シート'!M711="ほぼ毎日（まいにち）ある",3,))))</f>
        <v>0</v>
      </c>
      <c r="L714" s="26">
        <f>IF('３　回答貼付シート'!N711="ない",0,IF('３　回答貼付シート'!N711="１～２日（にち）ある",1,IF('３　回答貼付シート'!N711="３～５日（にち）ある",2,IF('３　回答貼付シート'!N711="ほぼ毎日（まいにち）ある",3,))))</f>
        <v>0</v>
      </c>
      <c r="M714" s="26">
        <f>IF('３　回答貼付シート'!O711="ない",0,IF('３　回答貼付シート'!O711="１～２日（にち）ある",1,IF('３　回答貼付シート'!O711="３～５日（にち）ある",2,IF('３　回答貼付シート'!O711="ほぼ毎日（まいにち）ある",3,))))</f>
        <v>0</v>
      </c>
      <c r="N714" s="26">
        <f>IF('３　回答貼付シート'!P711="ない",0,IF('３　回答貼付シート'!P711="１～２日（にち）ある",1,IF('３　回答貼付シート'!P711="３～５日（にち）ある",2,IF('３　回答貼付シート'!P711="ほぼ毎日（まいにち）ある",3,))))</f>
        <v>0</v>
      </c>
      <c r="O714" s="26">
        <f>IF('３　回答貼付シート'!Q711="ない",0,IF('３　回答貼付シート'!Q711="１～２日（にち）ある",1,IF('３　回答貼付シート'!Q711="３～５日（にち）ある",2,IF('３　回答貼付シート'!Q711="ほぼ毎日（まいにち）ある",3,))))</f>
        <v>0</v>
      </c>
      <c r="P714" s="26">
        <f>IF('３　回答貼付シート'!R711="ない",0,IF('３　回答貼付シート'!R711="１～２日（にち）ある",1,IF('３　回答貼付シート'!R711="３～５日（にち）ある",2,IF('３　回答貼付シート'!R711="ほぼ毎日（まいにち）ある",3,))))</f>
        <v>0</v>
      </c>
      <c r="Q714" s="26">
        <f>IF('３　回答貼付シート'!S711="ない",0,IF('３　回答貼付シート'!S711="１～２日（にち）ある",1,IF('３　回答貼付シート'!S711="３～５日（にち）ある",2,IF('３　回答貼付シート'!S711="ほぼ毎日（まいにち）ある",3,))))</f>
        <v>0</v>
      </c>
      <c r="R714" s="26">
        <f>IF('３　回答貼付シート'!T711="ない",0,IF('３　回答貼付シート'!T711="１～２日（にち）ある",1,IF('３　回答貼付シート'!T711="３～５日（にち）ある",2,IF('３　回答貼付シート'!T711="ほぼ毎日（まいにち）ある",3,))))</f>
        <v>0</v>
      </c>
      <c r="S714" s="26">
        <f>IF('３　回答貼付シート'!U711="ない",0,IF('３　回答貼付シート'!U711="１～２日（にち）ある",1,IF('３　回答貼付シート'!U711="３～５日（にち）ある",2,IF('３　回答貼付シート'!U711="ほぼ毎日（まいにち）ある",3,))))</f>
        <v>0</v>
      </c>
      <c r="T714" s="26">
        <f>IF('３　回答貼付シート'!V711="ない",0,IF('３　回答貼付シート'!V711="１～２日（にち）ある",1,IF('３　回答貼付シート'!V711="３～５日（にち）ある",2,IF('３　回答貼付シート'!V711="ほぼ毎日（まいにち）ある",3,))))</f>
        <v>0</v>
      </c>
      <c r="U714" s="26">
        <f>IF('３　回答貼付シート'!W711="ない",0,IF('３　回答貼付シート'!W711="１～２日（にち）ある",1,IF('３　回答貼付シート'!W711="３～５日（にち）ある",2,IF('３　回答貼付シート'!W711="ほぼ毎日（まいにち）ある",3,))))</f>
        <v>0</v>
      </c>
      <c r="V714" s="26">
        <f>IF('３　回答貼付シート'!X711="ない",0,IF('３　回答貼付シート'!X711="１～２日（にち）ある",1,IF('３　回答貼付シート'!X711="３～５日（にち）ある",2,IF('３　回答貼付シート'!X711="ほぼ毎日（まいにち）ある",3,))))</f>
        <v>0</v>
      </c>
      <c r="W714" s="26">
        <f>IF('３　回答貼付シート'!Y711="ない",0,IF('３　回答貼付シート'!Y711="１～２日（にち）ある",1,IF('３　回答貼付シート'!Y711="３～５日（にち）ある",2,IF('３　回答貼付シート'!Y711="ほぼ毎日（まいにち）ある",3,))))</f>
        <v>0</v>
      </c>
      <c r="X714" s="26">
        <f>IF('３　回答貼付シート'!Z711="ない",0,IF('３　回答貼付シート'!Z711="１～２日（にち）ある",1,IF('３　回答貼付シート'!Z711="３～５日（にち）ある",2,IF('３　回答貼付シート'!Z711="ほぼ毎日（まいにち）ある",3,))))</f>
        <v>0</v>
      </c>
      <c r="Y714" s="26">
        <f>IF('３　回答貼付シート'!AA711="ない",0,IF('３　回答貼付シート'!AA711="１～２日（にち）ある",1,IF('３　回答貼付シート'!AA711="３～５日（にち）ある",2,IF('３　回答貼付シート'!AA711="ほぼ毎日（まいにち）ある",3,))))</f>
        <v>0</v>
      </c>
      <c r="Z714" s="26">
        <f>'３　回答貼付シート'!$AB711</f>
        <v>0</v>
      </c>
      <c r="AA714" s="26" t="str">
        <f t="shared" si="103"/>
        <v/>
      </c>
      <c r="AB714" s="26" t="str">
        <f t="shared" si="104"/>
        <v/>
      </c>
      <c r="AC714" s="26" t="str">
        <f t="shared" si="105"/>
        <v/>
      </c>
      <c r="AD714" s="26" t="str">
        <f t="shared" si="106"/>
        <v/>
      </c>
      <c r="AE714" s="26" t="str">
        <f t="shared" si="107"/>
        <v/>
      </c>
      <c r="AF714" t="str">
        <f t="shared" si="100"/>
        <v>0</v>
      </c>
      <c r="AG714">
        <f t="shared" si="101"/>
        <v>0</v>
      </c>
      <c r="AH714" s="34">
        <f t="shared" si="108"/>
        <v>0</v>
      </c>
    </row>
    <row r="715" spans="1:34">
      <c r="A715" s="26"/>
      <c r="B715" s="26">
        <f t="shared" si="102"/>
        <v>0</v>
      </c>
      <c r="C715" s="26">
        <f>IF('３　回答貼付シート'!$F712&lt;&gt;0,VLOOKUP('３　回答貼付シート'!$F712,$AF$2048:$AG$2054,2,FALSE),0)</f>
        <v>0</v>
      </c>
      <c r="D715" s="26">
        <f>IF('３　回答貼付シート'!$G712&lt;&gt;0,VLOOKUP(('３　回答貼付シート'!$G712), $AF$2048:$AG$2054,2,FALSE),0)</f>
        <v>0</v>
      </c>
      <c r="E715" s="26">
        <f>'３　回答貼付シート'!$H712</f>
        <v>0</v>
      </c>
      <c r="F715" s="26">
        <f>IF(E715=0,0,VLOOKUP($B715,'２　情報入力シート'!$A$2:$E$2049,5))</f>
        <v>0</v>
      </c>
      <c r="G715" s="26">
        <f>IF('３　回答貼付シート'!I712="ない",0,IF('３　回答貼付シート'!I712="１～２日（にち）ある",1,IF('３　回答貼付シート'!I712="３～５日（にち）ある",2,IF('３　回答貼付シート'!I712="ほぼ毎日（まいにち）ある",3,))))</f>
        <v>0</v>
      </c>
      <c r="H715" s="26">
        <f>IF('３　回答貼付シート'!J712="ない",0,IF('３　回答貼付シート'!J712="１～２日（にち）ある",1,IF('３　回答貼付シート'!J712="３～５日（にち）ある",2,IF('３　回答貼付シート'!J712="ほぼ毎日（まいにち）ある",3,))))</f>
        <v>0</v>
      </c>
      <c r="I715" s="26">
        <f>IF('３　回答貼付シート'!K712="ない",0,IF('３　回答貼付シート'!K712="１～２日（にち）ある",1,IF('３　回答貼付シート'!K712="３～５日（にち）ある",2,IF('３　回答貼付シート'!K712="ほぼ毎日（まいにち）ある",3,))))</f>
        <v>0</v>
      </c>
      <c r="J715" s="26">
        <f>IF('３　回答貼付シート'!L712="ない",0,IF('３　回答貼付シート'!L712="１～２日（にち）ある",1,IF('３　回答貼付シート'!L712="３～５日（にち）ある",2,IF('３　回答貼付シート'!L712="ほぼ毎日（まいにち）ある",3,))))</f>
        <v>0</v>
      </c>
      <c r="K715" s="26">
        <f>IF('３　回答貼付シート'!M712="ない",0,IF('３　回答貼付シート'!M712="１～２日（にち）ある",1,IF('３　回答貼付シート'!M712="３～５日（にち）ある",2,IF('３　回答貼付シート'!M712="ほぼ毎日（まいにち）ある",3,))))</f>
        <v>0</v>
      </c>
      <c r="L715" s="26">
        <f>IF('３　回答貼付シート'!N712="ない",0,IF('３　回答貼付シート'!N712="１～２日（にち）ある",1,IF('３　回答貼付シート'!N712="３～５日（にち）ある",2,IF('３　回答貼付シート'!N712="ほぼ毎日（まいにち）ある",3,))))</f>
        <v>0</v>
      </c>
      <c r="M715" s="26">
        <f>IF('３　回答貼付シート'!O712="ない",0,IF('３　回答貼付シート'!O712="１～２日（にち）ある",1,IF('３　回答貼付シート'!O712="３～５日（にち）ある",2,IF('３　回答貼付シート'!O712="ほぼ毎日（まいにち）ある",3,))))</f>
        <v>0</v>
      </c>
      <c r="N715" s="26">
        <f>IF('３　回答貼付シート'!P712="ない",0,IF('３　回答貼付シート'!P712="１～２日（にち）ある",1,IF('３　回答貼付シート'!P712="３～５日（にち）ある",2,IF('３　回答貼付シート'!P712="ほぼ毎日（まいにち）ある",3,))))</f>
        <v>0</v>
      </c>
      <c r="O715" s="26">
        <f>IF('３　回答貼付シート'!Q712="ない",0,IF('３　回答貼付シート'!Q712="１～２日（にち）ある",1,IF('３　回答貼付シート'!Q712="３～５日（にち）ある",2,IF('３　回答貼付シート'!Q712="ほぼ毎日（まいにち）ある",3,))))</f>
        <v>0</v>
      </c>
      <c r="P715" s="26">
        <f>IF('３　回答貼付シート'!R712="ない",0,IF('３　回答貼付シート'!R712="１～２日（にち）ある",1,IF('３　回答貼付シート'!R712="３～５日（にち）ある",2,IF('３　回答貼付シート'!R712="ほぼ毎日（まいにち）ある",3,))))</f>
        <v>0</v>
      </c>
      <c r="Q715" s="26">
        <f>IF('３　回答貼付シート'!S712="ない",0,IF('３　回答貼付シート'!S712="１～２日（にち）ある",1,IF('３　回答貼付シート'!S712="３～５日（にち）ある",2,IF('３　回答貼付シート'!S712="ほぼ毎日（まいにち）ある",3,))))</f>
        <v>0</v>
      </c>
      <c r="R715" s="26">
        <f>IF('３　回答貼付シート'!T712="ない",0,IF('３　回答貼付シート'!T712="１～２日（にち）ある",1,IF('３　回答貼付シート'!T712="３～５日（にち）ある",2,IF('３　回答貼付シート'!T712="ほぼ毎日（まいにち）ある",3,))))</f>
        <v>0</v>
      </c>
      <c r="S715" s="26">
        <f>IF('３　回答貼付シート'!U712="ない",0,IF('３　回答貼付シート'!U712="１～２日（にち）ある",1,IF('３　回答貼付シート'!U712="３～５日（にち）ある",2,IF('３　回答貼付シート'!U712="ほぼ毎日（まいにち）ある",3,))))</f>
        <v>0</v>
      </c>
      <c r="T715" s="26">
        <f>IF('３　回答貼付シート'!V712="ない",0,IF('３　回答貼付シート'!V712="１～２日（にち）ある",1,IF('３　回答貼付シート'!V712="３～５日（にち）ある",2,IF('３　回答貼付シート'!V712="ほぼ毎日（まいにち）ある",3,))))</f>
        <v>0</v>
      </c>
      <c r="U715" s="26">
        <f>IF('３　回答貼付シート'!W712="ない",0,IF('３　回答貼付シート'!W712="１～２日（にち）ある",1,IF('３　回答貼付シート'!W712="３～５日（にち）ある",2,IF('３　回答貼付シート'!W712="ほぼ毎日（まいにち）ある",3,))))</f>
        <v>0</v>
      </c>
      <c r="V715" s="26">
        <f>IF('３　回答貼付シート'!X712="ない",0,IF('３　回答貼付シート'!X712="１～２日（にち）ある",1,IF('３　回答貼付シート'!X712="３～５日（にち）ある",2,IF('３　回答貼付シート'!X712="ほぼ毎日（まいにち）ある",3,))))</f>
        <v>0</v>
      </c>
      <c r="W715" s="26">
        <f>IF('３　回答貼付シート'!Y712="ない",0,IF('３　回答貼付シート'!Y712="１～２日（にち）ある",1,IF('３　回答貼付シート'!Y712="３～５日（にち）ある",2,IF('３　回答貼付シート'!Y712="ほぼ毎日（まいにち）ある",3,))))</f>
        <v>0</v>
      </c>
      <c r="X715" s="26">
        <f>IF('３　回答貼付シート'!Z712="ない",0,IF('３　回答貼付シート'!Z712="１～２日（にち）ある",1,IF('３　回答貼付シート'!Z712="３～５日（にち）ある",2,IF('３　回答貼付シート'!Z712="ほぼ毎日（まいにち）ある",3,))))</f>
        <v>0</v>
      </c>
      <c r="Y715" s="26">
        <f>IF('３　回答貼付シート'!AA712="ない",0,IF('３　回答貼付シート'!AA712="１～２日（にち）ある",1,IF('３　回答貼付シート'!AA712="３～５日（にち）ある",2,IF('３　回答貼付シート'!AA712="ほぼ毎日（まいにち）ある",3,))))</f>
        <v>0</v>
      </c>
      <c r="Z715" s="26">
        <f>'３　回答貼付シート'!$AB712</f>
        <v>0</v>
      </c>
      <c r="AA715" s="26" t="str">
        <f t="shared" si="103"/>
        <v/>
      </c>
      <c r="AB715" s="26" t="str">
        <f t="shared" si="104"/>
        <v/>
      </c>
      <c r="AC715" s="26" t="str">
        <f t="shared" si="105"/>
        <v/>
      </c>
      <c r="AD715" s="26" t="str">
        <f t="shared" si="106"/>
        <v/>
      </c>
      <c r="AE715" s="26" t="str">
        <f t="shared" si="107"/>
        <v/>
      </c>
      <c r="AF715" t="str">
        <f t="shared" si="100"/>
        <v>0</v>
      </c>
      <c r="AG715">
        <f t="shared" si="101"/>
        <v>0</v>
      </c>
      <c r="AH715" s="34">
        <f t="shared" si="108"/>
        <v>0</v>
      </c>
    </row>
    <row r="716" spans="1:34">
      <c r="A716" s="26"/>
      <c r="B716" s="26">
        <f t="shared" si="102"/>
        <v>0</v>
      </c>
      <c r="C716" s="26">
        <f>IF('３　回答貼付シート'!$F713&lt;&gt;0,VLOOKUP('３　回答貼付シート'!$F713,$AF$2048:$AG$2054,2,FALSE),0)</f>
        <v>0</v>
      </c>
      <c r="D716" s="26">
        <f>IF('３　回答貼付シート'!$G713&lt;&gt;0,VLOOKUP(('３　回答貼付シート'!$G713), $AF$2048:$AG$2054,2,FALSE),0)</f>
        <v>0</v>
      </c>
      <c r="E716" s="26">
        <f>'３　回答貼付シート'!$H713</f>
        <v>0</v>
      </c>
      <c r="F716" s="26">
        <f>IF(E716=0,0,VLOOKUP($B716,'２　情報入力シート'!$A$2:$E$2049,5))</f>
        <v>0</v>
      </c>
      <c r="G716" s="26">
        <f>IF('３　回答貼付シート'!I713="ない",0,IF('３　回答貼付シート'!I713="１～２日（にち）ある",1,IF('３　回答貼付シート'!I713="３～５日（にち）ある",2,IF('３　回答貼付シート'!I713="ほぼ毎日（まいにち）ある",3,))))</f>
        <v>0</v>
      </c>
      <c r="H716" s="26">
        <f>IF('３　回答貼付シート'!J713="ない",0,IF('３　回答貼付シート'!J713="１～２日（にち）ある",1,IF('３　回答貼付シート'!J713="３～５日（にち）ある",2,IF('３　回答貼付シート'!J713="ほぼ毎日（まいにち）ある",3,))))</f>
        <v>0</v>
      </c>
      <c r="I716" s="26">
        <f>IF('３　回答貼付シート'!K713="ない",0,IF('３　回答貼付シート'!K713="１～２日（にち）ある",1,IF('３　回答貼付シート'!K713="３～５日（にち）ある",2,IF('３　回答貼付シート'!K713="ほぼ毎日（まいにち）ある",3,))))</f>
        <v>0</v>
      </c>
      <c r="J716" s="26">
        <f>IF('３　回答貼付シート'!L713="ない",0,IF('３　回答貼付シート'!L713="１～２日（にち）ある",1,IF('３　回答貼付シート'!L713="３～５日（にち）ある",2,IF('３　回答貼付シート'!L713="ほぼ毎日（まいにち）ある",3,))))</f>
        <v>0</v>
      </c>
      <c r="K716" s="26">
        <f>IF('３　回答貼付シート'!M713="ない",0,IF('３　回答貼付シート'!M713="１～２日（にち）ある",1,IF('３　回答貼付シート'!M713="３～５日（にち）ある",2,IF('３　回答貼付シート'!M713="ほぼ毎日（まいにち）ある",3,))))</f>
        <v>0</v>
      </c>
      <c r="L716" s="26">
        <f>IF('３　回答貼付シート'!N713="ない",0,IF('３　回答貼付シート'!N713="１～２日（にち）ある",1,IF('３　回答貼付シート'!N713="３～５日（にち）ある",2,IF('３　回答貼付シート'!N713="ほぼ毎日（まいにち）ある",3,))))</f>
        <v>0</v>
      </c>
      <c r="M716" s="26">
        <f>IF('３　回答貼付シート'!O713="ない",0,IF('３　回答貼付シート'!O713="１～２日（にち）ある",1,IF('３　回答貼付シート'!O713="３～５日（にち）ある",2,IF('３　回答貼付シート'!O713="ほぼ毎日（まいにち）ある",3,))))</f>
        <v>0</v>
      </c>
      <c r="N716" s="26">
        <f>IF('３　回答貼付シート'!P713="ない",0,IF('３　回答貼付シート'!P713="１～２日（にち）ある",1,IF('３　回答貼付シート'!P713="３～５日（にち）ある",2,IF('３　回答貼付シート'!P713="ほぼ毎日（まいにち）ある",3,))))</f>
        <v>0</v>
      </c>
      <c r="O716" s="26">
        <f>IF('３　回答貼付シート'!Q713="ない",0,IF('３　回答貼付シート'!Q713="１～２日（にち）ある",1,IF('３　回答貼付シート'!Q713="３～５日（にち）ある",2,IF('３　回答貼付シート'!Q713="ほぼ毎日（まいにち）ある",3,))))</f>
        <v>0</v>
      </c>
      <c r="P716" s="26">
        <f>IF('３　回答貼付シート'!R713="ない",0,IF('３　回答貼付シート'!R713="１～２日（にち）ある",1,IF('３　回答貼付シート'!R713="３～５日（にち）ある",2,IF('３　回答貼付シート'!R713="ほぼ毎日（まいにち）ある",3,))))</f>
        <v>0</v>
      </c>
      <c r="Q716" s="26">
        <f>IF('３　回答貼付シート'!S713="ない",0,IF('３　回答貼付シート'!S713="１～２日（にち）ある",1,IF('３　回答貼付シート'!S713="３～５日（にち）ある",2,IF('３　回答貼付シート'!S713="ほぼ毎日（まいにち）ある",3,))))</f>
        <v>0</v>
      </c>
      <c r="R716" s="26">
        <f>IF('３　回答貼付シート'!T713="ない",0,IF('３　回答貼付シート'!T713="１～２日（にち）ある",1,IF('３　回答貼付シート'!T713="３～５日（にち）ある",2,IF('３　回答貼付シート'!T713="ほぼ毎日（まいにち）ある",3,))))</f>
        <v>0</v>
      </c>
      <c r="S716" s="26">
        <f>IF('３　回答貼付シート'!U713="ない",0,IF('３　回答貼付シート'!U713="１～２日（にち）ある",1,IF('３　回答貼付シート'!U713="３～５日（にち）ある",2,IF('３　回答貼付シート'!U713="ほぼ毎日（まいにち）ある",3,))))</f>
        <v>0</v>
      </c>
      <c r="T716" s="26">
        <f>IF('３　回答貼付シート'!V713="ない",0,IF('３　回答貼付シート'!V713="１～２日（にち）ある",1,IF('３　回答貼付シート'!V713="３～５日（にち）ある",2,IF('３　回答貼付シート'!V713="ほぼ毎日（まいにち）ある",3,))))</f>
        <v>0</v>
      </c>
      <c r="U716" s="26">
        <f>IF('３　回答貼付シート'!W713="ない",0,IF('３　回答貼付シート'!W713="１～２日（にち）ある",1,IF('３　回答貼付シート'!W713="３～５日（にち）ある",2,IF('３　回答貼付シート'!W713="ほぼ毎日（まいにち）ある",3,))))</f>
        <v>0</v>
      </c>
      <c r="V716" s="26">
        <f>IF('３　回答貼付シート'!X713="ない",0,IF('３　回答貼付シート'!X713="１～２日（にち）ある",1,IF('３　回答貼付シート'!X713="３～５日（にち）ある",2,IF('３　回答貼付シート'!X713="ほぼ毎日（まいにち）ある",3,))))</f>
        <v>0</v>
      </c>
      <c r="W716" s="26">
        <f>IF('３　回答貼付シート'!Y713="ない",0,IF('３　回答貼付シート'!Y713="１～２日（にち）ある",1,IF('３　回答貼付シート'!Y713="３～５日（にち）ある",2,IF('３　回答貼付シート'!Y713="ほぼ毎日（まいにち）ある",3,))))</f>
        <v>0</v>
      </c>
      <c r="X716" s="26">
        <f>IF('３　回答貼付シート'!Z713="ない",0,IF('３　回答貼付シート'!Z713="１～２日（にち）ある",1,IF('３　回答貼付シート'!Z713="３～５日（にち）ある",2,IF('３　回答貼付シート'!Z713="ほぼ毎日（まいにち）ある",3,))))</f>
        <v>0</v>
      </c>
      <c r="Y716" s="26">
        <f>IF('３　回答貼付シート'!AA713="ない",0,IF('３　回答貼付シート'!AA713="１～２日（にち）ある",1,IF('３　回答貼付シート'!AA713="３～５日（にち）ある",2,IF('３　回答貼付シート'!AA713="ほぼ毎日（まいにち）ある",3,))))</f>
        <v>0</v>
      </c>
      <c r="Z716" s="26">
        <f>'３　回答貼付シート'!$AB713</f>
        <v>0</v>
      </c>
      <c r="AA716" s="26" t="str">
        <f t="shared" si="103"/>
        <v/>
      </c>
      <c r="AB716" s="26" t="str">
        <f t="shared" si="104"/>
        <v/>
      </c>
      <c r="AC716" s="26" t="str">
        <f t="shared" si="105"/>
        <v/>
      </c>
      <c r="AD716" s="26" t="str">
        <f t="shared" si="106"/>
        <v/>
      </c>
      <c r="AE716" s="26" t="str">
        <f t="shared" si="107"/>
        <v/>
      </c>
      <c r="AF716" t="str">
        <f t="shared" si="100"/>
        <v>0</v>
      </c>
      <c r="AG716">
        <f t="shared" si="101"/>
        <v>0</v>
      </c>
      <c r="AH716" s="34">
        <f t="shared" si="108"/>
        <v>0</v>
      </c>
    </row>
    <row r="717" spans="1:34">
      <c r="A717" s="26"/>
      <c r="B717" s="26">
        <f t="shared" si="102"/>
        <v>0</v>
      </c>
      <c r="C717" s="26">
        <f>IF('３　回答貼付シート'!$F714&lt;&gt;0,VLOOKUP('３　回答貼付シート'!$F714,$AF$2048:$AG$2054,2,FALSE),0)</f>
        <v>0</v>
      </c>
      <c r="D717" s="26">
        <f>IF('３　回答貼付シート'!$G714&lt;&gt;0,VLOOKUP(('３　回答貼付シート'!$G714), $AF$2048:$AG$2054,2,FALSE),0)</f>
        <v>0</v>
      </c>
      <c r="E717" s="26">
        <f>'３　回答貼付シート'!$H714</f>
        <v>0</v>
      </c>
      <c r="F717" s="26">
        <f>IF(E717=0,0,VLOOKUP($B717,'２　情報入力シート'!$A$2:$E$2049,5))</f>
        <v>0</v>
      </c>
      <c r="G717" s="26">
        <f>IF('３　回答貼付シート'!I714="ない",0,IF('３　回答貼付シート'!I714="１～２日（にち）ある",1,IF('３　回答貼付シート'!I714="３～５日（にち）ある",2,IF('３　回答貼付シート'!I714="ほぼ毎日（まいにち）ある",3,))))</f>
        <v>0</v>
      </c>
      <c r="H717" s="26">
        <f>IF('３　回答貼付シート'!J714="ない",0,IF('３　回答貼付シート'!J714="１～２日（にち）ある",1,IF('３　回答貼付シート'!J714="３～５日（にち）ある",2,IF('３　回答貼付シート'!J714="ほぼ毎日（まいにち）ある",3,))))</f>
        <v>0</v>
      </c>
      <c r="I717" s="26">
        <f>IF('３　回答貼付シート'!K714="ない",0,IF('３　回答貼付シート'!K714="１～２日（にち）ある",1,IF('３　回答貼付シート'!K714="３～５日（にち）ある",2,IF('３　回答貼付シート'!K714="ほぼ毎日（まいにち）ある",3,))))</f>
        <v>0</v>
      </c>
      <c r="J717" s="26">
        <f>IF('３　回答貼付シート'!L714="ない",0,IF('３　回答貼付シート'!L714="１～２日（にち）ある",1,IF('３　回答貼付シート'!L714="３～５日（にち）ある",2,IF('３　回答貼付シート'!L714="ほぼ毎日（まいにち）ある",3,))))</f>
        <v>0</v>
      </c>
      <c r="K717" s="26">
        <f>IF('３　回答貼付シート'!M714="ない",0,IF('３　回答貼付シート'!M714="１～２日（にち）ある",1,IF('３　回答貼付シート'!M714="３～５日（にち）ある",2,IF('３　回答貼付シート'!M714="ほぼ毎日（まいにち）ある",3,))))</f>
        <v>0</v>
      </c>
      <c r="L717" s="26">
        <f>IF('３　回答貼付シート'!N714="ない",0,IF('３　回答貼付シート'!N714="１～２日（にち）ある",1,IF('３　回答貼付シート'!N714="３～５日（にち）ある",2,IF('３　回答貼付シート'!N714="ほぼ毎日（まいにち）ある",3,))))</f>
        <v>0</v>
      </c>
      <c r="M717" s="26">
        <f>IF('３　回答貼付シート'!O714="ない",0,IF('３　回答貼付シート'!O714="１～２日（にち）ある",1,IF('３　回答貼付シート'!O714="３～５日（にち）ある",2,IF('３　回答貼付シート'!O714="ほぼ毎日（まいにち）ある",3,))))</f>
        <v>0</v>
      </c>
      <c r="N717" s="26">
        <f>IF('３　回答貼付シート'!P714="ない",0,IF('３　回答貼付シート'!P714="１～２日（にち）ある",1,IF('３　回答貼付シート'!P714="３～５日（にち）ある",2,IF('３　回答貼付シート'!P714="ほぼ毎日（まいにち）ある",3,))))</f>
        <v>0</v>
      </c>
      <c r="O717" s="26">
        <f>IF('３　回答貼付シート'!Q714="ない",0,IF('３　回答貼付シート'!Q714="１～２日（にち）ある",1,IF('３　回答貼付シート'!Q714="３～５日（にち）ある",2,IF('３　回答貼付シート'!Q714="ほぼ毎日（まいにち）ある",3,))))</f>
        <v>0</v>
      </c>
      <c r="P717" s="26">
        <f>IF('３　回答貼付シート'!R714="ない",0,IF('３　回答貼付シート'!R714="１～２日（にち）ある",1,IF('３　回答貼付シート'!R714="３～５日（にち）ある",2,IF('３　回答貼付シート'!R714="ほぼ毎日（まいにち）ある",3,))))</f>
        <v>0</v>
      </c>
      <c r="Q717" s="26">
        <f>IF('３　回答貼付シート'!S714="ない",0,IF('３　回答貼付シート'!S714="１～２日（にち）ある",1,IF('３　回答貼付シート'!S714="３～５日（にち）ある",2,IF('３　回答貼付シート'!S714="ほぼ毎日（まいにち）ある",3,))))</f>
        <v>0</v>
      </c>
      <c r="R717" s="26">
        <f>IF('３　回答貼付シート'!T714="ない",0,IF('３　回答貼付シート'!T714="１～２日（にち）ある",1,IF('３　回答貼付シート'!T714="３～５日（にち）ある",2,IF('３　回答貼付シート'!T714="ほぼ毎日（まいにち）ある",3,))))</f>
        <v>0</v>
      </c>
      <c r="S717" s="26">
        <f>IF('３　回答貼付シート'!U714="ない",0,IF('３　回答貼付シート'!U714="１～２日（にち）ある",1,IF('３　回答貼付シート'!U714="３～５日（にち）ある",2,IF('３　回答貼付シート'!U714="ほぼ毎日（まいにち）ある",3,))))</f>
        <v>0</v>
      </c>
      <c r="T717" s="26">
        <f>IF('３　回答貼付シート'!V714="ない",0,IF('３　回答貼付シート'!V714="１～２日（にち）ある",1,IF('３　回答貼付シート'!V714="３～５日（にち）ある",2,IF('３　回答貼付シート'!V714="ほぼ毎日（まいにち）ある",3,))))</f>
        <v>0</v>
      </c>
      <c r="U717" s="26">
        <f>IF('３　回答貼付シート'!W714="ない",0,IF('３　回答貼付シート'!W714="１～２日（にち）ある",1,IF('３　回答貼付シート'!W714="３～５日（にち）ある",2,IF('３　回答貼付シート'!W714="ほぼ毎日（まいにち）ある",3,))))</f>
        <v>0</v>
      </c>
      <c r="V717" s="26">
        <f>IF('３　回答貼付シート'!X714="ない",0,IF('３　回答貼付シート'!X714="１～２日（にち）ある",1,IF('３　回答貼付シート'!X714="３～５日（にち）ある",2,IF('３　回答貼付シート'!X714="ほぼ毎日（まいにち）ある",3,))))</f>
        <v>0</v>
      </c>
      <c r="W717" s="26">
        <f>IF('３　回答貼付シート'!Y714="ない",0,IF('３　回答貼付シート'!Y714="１～２日（にち）ある",1,IF('３　回答貼付シート'!Y714="３～５日（にち）ある",2,IF('３　回答貼付シート'!Y714="ほぼ毎日（まいにち）ある",3,))))</f>
        <v>0</v>
      </c>
      <c r="X717" s="26">
        <f>IF('３　回答貼付シート'!Z714="ない",0,IF('３　回答貼付シート'!Z714="１～２日（にち）ある",1,IF('３　回答貼付シート'!Z714="３～５日（にち）ある",2,IF('３　回答貼付シート'!Z714="ほぼ毎日（まいにち）ある",3,))))</f>
        <v>0</v>
      </c>
      <c r="Y717" s="26">
        <f>IF('３　回答貼付シート'!AA714="ない",0,IF('３　回答貼付シート'!AA714="１～２日（にち）ある",1,IF('３　回答貼付シート'!AA714="３～５日（にち）ある",2,IF('３　回答貼付シート'!AA714="ほぼ毎日（まいにち）ある",3,))))</f>
        <v>0</v>
      </c>
      <c r="Z717" s="26">
        <f>'３　回答貼付シート'!$AB714</f>
        <v>0</v>
      </c>
      <c r="AA717" s="26" t="str">
        <f t="shared" si="103"/>
        <v/>
      </c>
      <c r="AB717" s="26" t="str">
        <f t="shared" si="104"/>
        <v/>
      </c>
      <c r="AC717" s="26" t="str">
        <f t="shared" si="105"/>
        <v/>
      </c>
      <c r="AD717" s="26" t="str">
        <f t="shared" si="106"/>
        <v/>
      </c>
      <c r="AE717" s="26" t="str">
        <f t="shared" si="107"/>
        <v/>
      </c>
      <c r="AF717" t="str">
        <f t="shared" si="100"/>
        <v>0</v>
      </c>
      <c r="AG717">
        <f t="shared" si="101"/>
        <v>0</v>
      </c>
      <c r="AH717" s="34">
        <f t="shared" si="108"/>
        <v>0</v>
      </c>
    </row>
    <row r="718" spans="1:34">
      <c r="A718" s="26"/>
      <c r="B718" s="26">
        <f t="shared" si="102"/>
        <v>0</v>
      </c>
      <c r="C718" s="26">
        <f>IF('３　回答貼付シート'!$F715&lt;&gt;0,VLOOKUP('３　回答貼付シート'!$F715,$AF$2048:$AG$2054,2,FALSE),0)</f>
        <v>0</v>
      </c>
      <c r="D718" s="26">
        <f>IF('３　回答貼付シート'!$G715&lt;&gt;0,VLOOKUP(('３　回答貼付シート'!$G715), $AF$2048:$AG$2054,2,FALSE),0)</f>
        <v>0</v>
      </c>
      <c r="E718" s="26">
        <f>'３　回答貼付シート'!$H715</f>
        <v>0</v>
      </c>
      <c r="F718" s="26">
        <f>IF(E718=0,0,VLOOKUP($B718,'２　情報入力シート'!$A$2:$E$2049,5))</f>
        <v>0</v>
      </c>
      <c r="G718" s="26">
        <f>IF('３　回答貼付シート'!I715="ない",0,IF('３　回答貼付シート'!I715="１～２日（にち）ある",1,IF('３　回答貼付シート'!I715="３～５日（にち）ある",2,IF('３　回答貼付シート'!I715="ほぼ毎日（まいにち）ある",3,))))</f>
        <v>0</v>
      </c>
      <c r="H718" s="26">
        <f>IF('３　回答貼付シート'!J715="ない",0,IF('３　回答貼付シート'!J715="１～２日（にち）ある",1,IF('３　回答貼付シート'!J715="３～５日（にち）ある",2,IF('３　回答貼付シート'!J715="ほぼ毎日（まいにち）ある",3,))))</f>
        <v>0</v>
      </c>
      <c r="I718" s="26">
        <f>IF('３　回答貼付シート'!K715="ない",0,IF('３　回答貼付シート'!K715="１～２日（にち）ある",1,IF('３　回答貼付シート'!K715="３～５日（にち）ある",2,IF('３　回答貼付シート'!K715="ほぼ毎日（まいにち）ある",3,))))</f>
        <v>0</v>
      </c>
      <c r="J718" s="26">
        <f>IF('３　回答貼付シート'!L715="ない",0,IF('３　回答貼付シート'!L715="１～２日（にち）ある",1,IF('３　回答貼付シート'!L715="３～５日（にち）ある",2,IF('３　回答貼付シート'!L715="ほぼ毎日（まいにち）ある",3,))))</f>
        <v>0</v>
      </c>
      <c r="K718" s="26">
        <f>IF('３　回答貼付シート'!M715="ない",0,IF('３　回答貼付シート'!M715="１～２日（にち）ある",1,IF('３　回答貼付シート'!M715="３～５日（にち）ある",2,IF('３　回答貼付シート'!M715="ほぼ毎日（まいにち）ある",3,))))</f>
        <v>0</v>
      </c>
      <c r="L718" s="26">
        <f>IF('３　回答貼付シート'!N715="ない",0,IF('３　回答貼付シート'!N715="１～２日（にち）ある",1,IF('３　回答貼付シート'!N715="３～５日（にち）ある",2,IF('３　回答貼付シート'!N715="ほぼ毎日（まいにち）ある",3,))))</f>
        <v>0</v>
      </c>
      <c r="M718" s="26">
        <f>IF('３　回答貼付シート'!O715="ない",0,IF('３　回答貼付シート'!O715="１～２日（にち）ある",1,IF('３　回答貼付シート'!O715="３～５日（にち）ある",2,IF('３　回答貼付シート'!O715="ほぼ毎日（まいにち）ある",3,))))</f>
        <v>0</v>
      </c>
      <c r="N718" s="26">
        <f>IF('３　回答貼付シート'!P715="ない",0,IF('３　回答貼付シート'!P715="１～２日（にち）ある",1,IF('３　回答貼付シート'!P715="３～５日（にち）ある",2,IF('３　回答貼付シート'!P715="ほぼ毎日（まいにち）ある",3,))))</f>
        <v>0</v>
      </c>
      <c r="O718" s="26">
        <f>IF('３　回答貼付シート'!Q715="ない",0,IF('３　回答貼付シート'!Q715="１～２日（にち）ある",1,IF('３　回答貼付シート'!Q715="３～５日（にち）ある",2,IF('３　回答貼付シート'!Q715="ほぼ毎日（まいにち）ある",3,))))</f>
        <v>0</v>
      </c>
      <c r="P718" s="26">
        <f>IF('３　回答貼付シート'!R715="ない",0,IF('３　回答貼付シート'!R715="１～２日（にち）ある",1,IF('３　回答貼付シート'!R715="３～５日（にち）ある",2,IF('３　回答貼付シート'!R715="ほぼ毎日（まいにち）ある",3,))))</f>
        <v>0</v>
      </c>
      <c r="Q718" s="26">
        <f>IF('３　回答貼付シート'!S715="ない",0,IF('３　回答貼付シート'!S715="１～２日（にち）ある",1,IF('３　回答貼付シート'!S715="３～５日（にち）ある",2,IF('３　回答貼付シート'!S715="ほぼ毎日（まいにち）ある",3,))))</f>
        <v>0</v>
      </c>
      <c r="R718" s="26">
        <f>IF('３　回答貼付シート'!T715="ない",0,IF('３　回答貼付シート'!T715="１～２日（にち）ある",1,IF('３　回答貼付シート'!T715="３～５日（にち）ある",2,IF('３　回答貼付シート'!T715="ほぼ毎日（まいにち）ある",3,))))</f>
        <v>0</v>
      </c>
      <c r="S718" s="26">
        <f>IF('３　回答貼付シート'!U715="ない",0,IF('３　回答貼付シート'!U715="１～２日（にち）ある",1,IF('３　回答貼付シート'!U715="３～５日（にち）ある",2,IF('３　回答貼付シート'!U715="ほぼ毎日（まいにち）ある",3,))))</f>
        <v>0</v>
      </c>
      <c r="T718" s="26">
        <f>IF('３　回答貼付シート'!V715="ない",0,IF('３　回答貼付シート'!V715="１～２日（にち）ある",1,IF('３　回答貼付シート'!V715="３～５日（にち）ある",2,IF('３　回答貼付シート'!V715="ほぼ毎日（まいにち）ある",3,))))</f>
        <v>0</v>
      </c>
      <c r="U718" s="26">
        <f>IF('３　回答貼付シート'!W715="ない",0,IF('３　回答貼付シート'!W715="１～２日（にち）ある",1,IF('３　回答貼付シート'!W715="３～５日（にち）ある",2,IF('３　回答貼付シート'!W715="ほぼ毎日（まいにち）ある",3,))))</f>
        <v>0</v>
      </c>
      <c r="V718" s="26">
        <f>IF('３　回答貼付シート'!X715="ない",0,IF('３　回答貼付シート'!X715="１～２日（にち）ある",1,IF('３　回答貼付シート'!X715="３～５日（にち）ある",2,IF('３　回答貼付シート'!X715="ほぼ毎日（まいにち）ある",3,))))</f>
        <v>0</v>
      </c>
      <c r="W718" s="26">
        <f>IF('３　回答貼付シート'!Y715="ない",0,IF('３　回答貼付シート'!Y715="１～２日（にち）ある",1,IF('３　回答貼付シート'!Y715="３～５日（にち）ある",2,IF('３　回答貼付シート'!Y715="ほぼ毎日（まいにち）ある",3,))))</f>
        <v>0</v>
      </c>
      <c r="X718" s="26">
        <f>IF('３　回答貼付シート'!Z715="ない",0,IF('３　回答貼付シート'!Z715="１～２日（にち）ある",1,IF('３　回答貼付シート'!Z715="３～５日（にち）ある",2,IF('３　回答貼付シート'!Z715="ほぼ毎日（まいにち）ある",3,))))</f>
        <v>0</v>
      </c>
      <c r="Y718" s="26">
        <f>IF('３　回答貼付シート'!AA715="ない",0,IF('３　回答貼付シート'!AA715="１～２日（にち）ある",1,IF('３　回答貼付シート'!AA715="３～５日（にち）ある",2,IF('３　回答貼付シート'!AA715="ほぼ毎日（まいにち）ある",3,))))</f>
        <v>0</v>
      </c>
      <c r="Z718" s="26">
        <f>'３　回答貼付シート'!$AB715</f>
        <v>0</v>
      </c>
      <c r="AA718" s="26" t="str">
        <f t="shared" si="103"/>
        <v/>
      </c>
      <c r="AB718" s="26" t="str">
        <f t="shared" si="104"/>
        <v/>
      </c>
      <c r="AC718" s="26" t="str">
        <f t="shared" si="105"/>
        <v/>
      </c>
      <c r="AD718" s="26" t="str">
        <f t="shared" si="106"/>
        <v/>
      </c>
      <c r="AE718" s="26" t="str">
        <f t="shared" si="107"/>
        <v/>
      </c>
      <c r="AF718" t="str">
        <f t="shared" si="100"/>
        <v>0</v>
      </c>
      <c r="AG718">
        <f t="shared" si="101"/>
        <v>0</v>
      </c>
      <c r="AH718" s="34">
        <f t="shared" si="108"/>
        <v>0</v>
      </c>
    </row>
    <row r="719" spans="1:34">
      <c r="A719" s="26"/>
      <c r="B719" s="26">
        <f t="shared" si="102"/>
        <v>0</v>
      </c>
      <c r="C719" s="26">
        <f>IF('３　回答貼付シート'!$F716&lt;&gt;0,VLOOKUP('３　回答貼付シート'!$F716,$AF$2048:$AG$2054,2,FALSE),0)</f>
        <v>0</v>
      </c>
      <c r="D719" s="26">
        <f>IF('３　回答貼付シート'!$G716&lt;&gt;0,VLOOKUP(('３　回答貼付シート'!$G716), $AF$2048:$AG$2054,2,FALSE),0)</f>
        <v>0</v>
      </c>
      <c r="E719" s="26">
        <f>'３　回答貼付シート'!$H716</f>
        <v>0</v>
      </c>
      <c r="F719" s="26">
        <f>IF(E719=0,0,VLOOKUP($B719,'２　情報入力シート'!$A$2:$E$2049,5))</f>
        <v>0</v>
      </c>
      <c r="G719" s="26">
        <f>IF('３　回答貼付シート'!I716="ない",0,IF('３　回答貼付シート'!I716="１～２日（にち）ある",1,IF('３　回答貼付シート'!I716="３～５日（にち）ある",2,IF('３　回答貼付シート'!I716="ほぼ毎日（まいにち）ある",3,))))</f>
        <v>0</v>
      </c>
      <c r="H719" s="26">
        <f>IF('３　回答貼付シート'!J716="ない",0,IF('３　回答貼付シート'!J716="１～２日（にち）ある",1,IF('３　回答貼付シート'!J716="３～５日（にち）ある",2,IF('３　回答貼付シート'!J716="ほぼ毎日（まいにち）ある",3,))))</f>
        <v>0</v>
      </c>
      <c r="I719" s="26">
        <f>IF('３　回答貼付シート'!K716="ない",0,IF('３　回答貼付シート'!K716="１～２日（にち）ある",1,IF('３　回答貼付シート'!K716="３～５日（にち）ある",2,IF('３　回答貼付シート'!K716="ほぼ毎日（まいにち）ある",3,))))</f>
        <v>0</v>
      </c>
      <c r="J719" s="26">
        <f>IF('３　回答貼付シート'!L716="ない",0,IF('３　回答貼付シート'!L716="１～２日（にち）ある",1,IF('３　回答貼付シート'!L716="３～５日（にち）ある",2,IF('３　回答貼付シート'!L716="ほぼ毎日（まいにち）ある",3,))))</f>
        <v>0</v>
      </c>
      <c r="K719" s="26">
        <f>IF('３　回答貼付シート'!M716="ない",0,IF('３　回答貼付シート'!M716="１～２日（にち）ある",1,IF('３　回答貼付シート'!M716="３～５日（にち）ある",2,IF('３　回答貼付シート'!M716="ほぼ毎日（まいにち）ある",3,))))</f>
        <v>0</v>
      </c>
      <c r="L719" s="26">
        <f>IF('３　回答貼付シート'!N716="ない",0,IF('３　回答貼付シート'!N716="１～２日（にち）ある",1,IF('３　回答貼付シート'!N716="３～５日（にち）ある",2,IF('３　回答貼付シート'!N716="ほぼ毎日（まいにち）ある",3,))))</f>
        <v>0</v>
      </c>
      <c r="M719" s="26">
        <f>IF('３　回答貼付シート'!O716="ない",0,IF('３　回答貼付シート'!O716="１～２日（にち）ある",1,IF('３　回答貼付シート'!O716="３～５日（にち）ある",2,IF('３　回答貼付シート'!O716="ほぼ毎日（まいにち）ある",3,))))</f>
        <v>0</v>
      </c>
      <c r="N719" s="26">
        <f>IF('３　回答貼付シート'!P716="ない",0,IF('３　回答貼付シート'!P716="１～２日（にち）ある",1,IF('３　回答貼付シート'!P716="３～５日（にち）ある",2,IF('３　回答貼付シート'!P716="ほぼ毎日（まいにち）ある",3,))))</f>
        <v>0</v>
      </c>
      <c r="O719" s="26">
        <f>IF('３　回答貼付シート'!Q716="ない",0,IF('３　回答貼付シート'!Q716="１～２日（にち）ある",1,IF('３　回答貼付シート'!Q716="３～５日（にち）ある",2,IF('３　回答貼付シート'!Q716="ほぼ毎日（まいにち）ある",3,))))</f>
        <v>0</v>
      </c>
      <c r="P719" s="26">
        <f>IF('３　回答貼付シート'!R716="ない",0,IF('３　回答貼付シート'!R716="１～２日（にち）ある",1,IF('３　回答貼付シート'!R716="３～５日（にち）ある",2,IF('３　回答貼付シート'!R716="ほぼ毎日（まいにち）ある",3,))))</f>
        <v>0</v>
      </c>
      <c r="Q719" s="26">
        <f>IF('３　回答貼付シート'!S716="ない",0,IF('３　回答貼付シート'!S716="１～２日（にち）ある",1,IF('３　回答貼付シート'!S716="３～５日（にち）ある",2,IF('３　回答貼付シート'!S716="ほぼ毎日（まいにち）ある",3,))))</f>
        <v>0</v>
      </c>
      <c r="R719" s="26">
        <f>IF('３　回答貼付シート'!T716="ない",0,IF('３　回答貼付シート'!T716="１～２日（にち）ある",1,IF('３　回答貼付シート'!T716="３～５日（にち）ある",2,IF('３　回答貼付シート'!T716="ほぼ毎日（まいにち）ある",3,))))</f>
        <v>0</v>
      </c>
      <c r="S719" s="26">
        <f>IF('３　回答貼付シート'!U716="ない",0,IF('３　回答貼付シート'!U716="１～２日（にち）ある",1,IF('３　回答貼付シート'!U716="３～５日（にち）ある",2,IF('３　回答貼付シート'!U716="ほぼ毎日（まいにち）ある",3,))))</f>
        <v>0</v>
      </c>
      <c r="T719" s="26">
        <f>IF('３　回答貼付シート'!V716="ない",0,IF('３　回答貼付シート'!V716="１～２日（にち）ある",1,IF('３　回答貼付シート'!V716="３～５日（にち）ある",2,IF('３　回答貼付シート'!V716="ほぼ毎日（まいにち）ある",3,))))</f>
        <v>0</v>
      </c>
      <c r="U719" s="26">
        <f>IF('３　回答貼付シート'!W716="ない",0,IF('３　回答貼付シート'!W716="１～２日（にち）ある",1,IF('３　回答貼付シート'!W716="３～５日（にち）ある",2,IF('３　回答貼付シート'!W716="ほぼ毎日（まいにち）ある",3,))))</f>
        <v>0</v>
      </c>
      <c r="V719" s="26">
        <f>IF('３　回答貼付シート'!X716="ない",0,IF('３　回答貼付シート'!X716="１～２日（にち）ある",1,IF('３　回答貼付シート'!X716="３～５日（にち）ある",2,IF('３　回答貼付シート'!X716="ほぼ毎日（まいにち）ある",3,))))</f>
        <v>0</v>
      </c>
      <c r="W719" s="26">
        <f>IF('３　回答貼付シート'!Y716="ない",0,IF('３　回答貼付シート'!Y716="１～２日（にち）ある",1,IF('３　回答貼付シート'!Y716="３～５日（にち）ある",2,IF('３　回答貼付シート'!Y716="ほぼ毎日（まいにち）ある",3,))))</f>
        <v>0</v>
      </c>
      <c r="X719" s="26">
        <f>IF('３　回答貼付シート'!Z716="ない",0,IF('３　回答貼付シート'!Z716="１～２日（にち）ある",1,IF('３　回答貼付シート'!Z716="３～５日（にち）ある",2,IF('３　回答貼付シート'!Z716="ほぼ毎日（まいにち）ある",3,))))</f>
        <v>0</v>
      </c>
      <c r="Y719" s="26">
        <f>IF('３　回答貼付シート'!AA716="ない",0,IF('３　回答貼付シート'!AA716="１～２日（にち）ある",1,IF('３　回答貼付シート'!AA716="３～５日（にち）ある",2,IF('３　回答貼付シート'!AA716="ほぼ毎日（まいにち）ある",3,))))</f>
        <v>0</v>
      </c>
      <c r="Z719" s="26">
        <f>'３　回答貼付シート'!$AB716</f>
        <v>0</v>
      </c>
      <c r="AA719" s="26" t="str">
        <f t="shared" si="103"/>
        <v/>
      </c>
      <c r="AB719" s="26" t="str">
        <f t="shared" si="104"/>
        <v/>
      </c>
      <c r="AC719" s="26" t="str">
        <f t="shared" si="105"/>
        <v/>
      </c>
      <c r="AD719" s="26" t="str">
        <f t="shared" si="106"/>
        <v/>
      </c>
      <c r="AE719" s="26" t="str">
        <f t="shared" si="107"/>
        <v/>
      </c>
      <c r="AF719" t="str">
        <f t="shared" si="100"/>
        <v>0</v>
      </c>
      <c r="AG719">
        <f t="shared" si="101"/>
        <v>0</v>
      </c>
      <c r="AH719" s="34">
        <f t="shared" si="108"/>
        <v>0</v>
      </c>
    </row>
    <row r="720" spans="1:34">
      <c r="A720" s="26"/>
      <c r="B720" s="26">
        <f t="shared" si="102"/>
        <v>0</v>
      </c>
      <c r="C720" s="26">
        <f>IF('３　回答貼付シート'!$F717&lt;&gt;0,VLOOKUP('３　回答貼付シート'!$F717,$AF$2048:$AG$2054,2,FALSE),0)</f>
        <v>0</v>
      </c>
      <c r="D720" s="26">
        <f>IF('３　回答貼付シート'!$G717&lt;&gt;0,VLOOKUP(('３　回答貼付シート'!$G717), $AF$2048:$AG$2054,2,FALSE),0)</f>
        <v>0</v>
      </c>
      <c r="E720" s="26">
        <f>'３　回答貼付シート'!$H717</f>
        <v>0</v>
      </c>
      <c r="F720" s="26">
        <f>IF(E720=0,0,VLOOKUP($B720,'２　情報入力シート'!$A$2:$E$2049,5))</f>
        <v>0</v>
      </c>
      <c r="G720" s="26">
        <f>IF('３　回答貼付シート'!I717="ない",0,IF('３　回答貼付シート'!I717="１～２日（にち）ある",1,IF('３　回答貼付シート'!I717="３～５日（にち）ある",2,IF('３　回答貼付シート'!I717="ほぼ毎日（まいにち）ある",3,))))</f>
        <v>0</v>
      </c>
      <c r="H720" s="26">
        <f>IF('３　回答貼付シート'!J717="ない",0,IF('３　回答貼付シート'!J717="１～２日（にち）ある",1,IF('３　回答貼付シート'!J717="３～５日（にち）ある",2,IF('３　回答貼付シート'!J717="ほぼ毎日（まいにち）ある",3,))))</f>
        <v>0</v>
      </c>
      <c r="I720" s="26">
        <f>IF('３　回答貼付シート'!K717="ない",0,IF('３　回答貼付シート'!K717="１～２日（にち）ある",1,IF('３　回答貼付シート'!K717="３～５日（にち）ある",2,IF('３　回答貼付シート'!K717="ほぼ毎日（まいにち）ある",3,))))</f>
        <v>0</v>
      </c>
      <c r="J720" s="26">
        <f>IF('３　回答貼付シート'!L717="ない",0,IF('３　回答貼付シート'!L717="１～２日（にち）ある",1,IF('３　回答貼付シート'!L717="３～５日（にち）ある",2,IF('３　回答貼付シート'!L717="ほぼ毎日（まいにち）ある",3,))))</f>
        <v>0</v>
      </c>
      <c r="K720" s="26">
        <f>IF('３　回答貼付シート'!M717="ない",0,IF('３　回答貼付シート'!M717="１～２日（にち）ある",1,IF('３　回答貼付シート'!M717="３～５日（にち）ある",2,IF('３　回答貼付シート'!M717="ほぼ毎日（まいにち）ある",3,))))</f>
        <v>0</v>
      </c>
      <c r="L720" s="26">
        <f>IF('３　回答貼付シート'!N717="ない",0,IF('３　回答貼付シート'!N717="１～２日（にち）ある",1,IF('３　回答貼付シート'!N717="３～５日（にち）ある",2,IF('３　回答貼付シート'!N717="ほぼ毎日（まいにち）ある",3,))))</f>
        <v>0</v>
      </c>
      <c r="M720" s="26">
        <f>IF('３　回答貼付シート'!O717="ない",0,IF('３　回答貼付シート'!O717="１～２日（にち）ある",1,IF('３　回答貼付シート'!O717="３～５日（にち）ある",2,IF('３　回答貼付シート'!O717="ほぼ毎日（まいにち）ある",3,))))</f>
        <v>0</v>
      </c>
      <c r="N720" s="26">
        <f>IF('３　回答貼付シート'!P717="ない",0,IF('３　回答貼付シート'!P717="１～２日（にち）ある",1,IF('３　回答貼付シート'!P717="３～５日（にち）ある",2,IF('３　回答貼付シート'!P717="ほぼ毎日（まいにち）ある",3,))))</f>
        <v>0</v>
      </c>
      <c r="O720" s="26">
        <f>IF('３　回答貼付シート'!Q717="ない",0,IF('３　回答貼付シート'!Q717="１～２日（にち）ある",1,IF('３　回答貼付シート'!Q717="３～５日（にち）ある",2,IF('３　回答貼付シート'!Q717="ほぼ毎日（まいにち）ある",3,))))</f>
        <v>0</v>
      </c>
      <c r="P720" s="26">
        <f>IF('３　回答貼付シート'!R717="ない",0,IF('３　回答貼付シート'!R717="１～２日（にち）ある",1,IF('３　回答貼付シート'!R717="３～５日（にち）ある",2,IF('３　回答貼付シート'!R717="ほぼ毎日（まいにち）ある",3,))))</f>
        <v>0</v>
      </c>
      <c r="Q720" s="26">
        <f>IF('３　回答貼付シート'!S717="ない",0,IF('３　回答貼付シート'!S717="１～２日（にち）ある",1,IF('３　回答貼付シート'!S717="３～５日（にち）ある",2,IF('３　回答貼付シート'!S717="ほぼ毎日（まいにち）ある",3,))))</f>
        <v>0</v>
      </c>
      <c r="R720" s="26">
        <f>IF('３　回答貼付シート'!T717="ない",0,IF('３　回答貼付シート'!T717="１～２日（にち）ある",1,IF('３　回答貼付シート'!T717="３～５日（にち）ある",2,IF('３　回答貼付シート'!T717="ほぼ毎日（まいにち）ある",3,))))</f>
        <v>0</v>
      </c>
      <c r="S720" s="26">
        <f>IF('３　回答貼付シート'!U717="ない",0,IF('３　回答貼付シート'!U717="１～２日（にち）ある",1,IF('３　回答貼付シート'!U717="３～５日（にち）ある",2,IF('３　回答貼付シート'!U717="ほぼ毎日（まいにち）ある",3,))))</f>
        <v>0</v>
      </c>
      <c r="T720" s="26">
        <f>IF('３　回答貼付シート'!V717="ない",0,IF('３　回答貼付シート'!V717="１～２日（にち）ある",1,IF('３　回答貼付シート'!V717="３～５日（にち）ある",2,IF('３　回答貼付シート'!V717="ほぼ毎日（まいにち）ある",3,))))</f>
        <v>0</v>
      </c>
      <c r="U720" s="26">
        <f>IF('３　回答貼付シート'!W717="ない",0,IF('３　回答貼付シート'!W717="１～２日（にち）ある",1,IF('３　回答貼付シート'!W717="３～５日（にち）ある",2,IF('３　回答貼付シート'!W717="ほぼ毎日（まいにち）ある",3,))))</f>
        <v>0</v>
      </c>
      <c r="V720" s="26">
        <f>IF('３　回答貼付シート'!X717="ない",0,IF('３　回答貼付シート'!X717="１～２日（にち）ある",1,IF('３　回答貼付シート'!X717="３～５日（にち）ある",2,IF('３　回答貼付シート'!X717="ほぼ毎日（まいにち）ある",3,))))</f>
        <v>0</v>
      </c>
      <c r="W720" s="26">
        <f>IF('３　回答貼付シート'!Y717="ない",0,IF('３　回答貼付シート'!Y717="１～２日（にち）ある",1,IF('３　回答貼付シート'!Y717="３～５日（にち）ある",2,IF('３　回答貼付シート'!Y717="ほぼ毎日（まいにち）ある",3,))))</f>
        <v>0</v>
      </c>
      <c r="X720" s="26">
        <f>IF('３　回答貼付シート'!Z717="ない",0,IF('３　回答貼付シート'!Z717="１～２日（にち）ある",1,IF('３　回答貼付シート'!Z717="３～５日（にち）ある",2,IF('３　回答貼付シート'!Z717="ほぼ毎日（まいにち）ある",3,))))</f>
        <v>0</v>
      </c>
      <c r="Y720" s="26">
        <f>IF('３　回答貼付シート'!AA717="ない",0,IF('３　回答貼付シート'!AA717="１～２日（にち）ある",1,IF('３　回答貼付シート'!AA717="３～５日（にち）ある",2,IF('３　回答貼付シート'!AA717="ほぼ毎日（まいにち）ある",3,))))</f>
        <v>0</v>
      </c>
      <c r="Z720" s="26">
        <f>'３　回答貼付シート'!$AB717</f>
        <v>0</v>
      </c>
      <c r="AA720" s="26" t="str">
        <f t="shared" si="103"/>
        <v/>
      </c>
      <c r="AB720" s="26" t="str">
        <f t="shared" si="104"/>
        <v/>
      </c>
      <c r="AC720" s="26" t="str">
        <f t="shared" si="105"/>
        <v/>
      </c>
      <c r="AD720" s="26" t="str">
        <f t="shared" si="106"/>
        <v/>
      </c>
      <c r="AE720" s="26" t="str">
        <f t="shared" si="107"/>
        <v/>
      </c>
      <c r="AF720" t="str">
        <f t="shared" si="100"/>
        <v>0</v>
      </c>
      <c r="AG720">
        <f t="shared" si="101"/>
        <v>0</v>
      </c>
      <c r="AH720" s="34">
        <f t="shared" si="108"/>
        <v>0</v>
      </c>
    </row>
    <row r="721" spans="1:34">
      <c r="A721" s="26"/>
      <c r="B721" s="26">
        <f t="shared" si="102"/>
        <v>0</v>
      </c>
      <c r="C721" s="26">
        <f>IF('３　回答貼付シート'!$F718&lt;&gt;0,VLOOKUP('３　回答貼付シート'!$F718,$AF$2048:$AG$2054,2,FALSE),0)</f>
        <v>0</v>
      </c>
      <c r="D721" s="26">
        <f>IF('３　回答貼付シート'!$G718&lt;&gt;0,VLOOKUP(('３　回答貼付シート'!$G718), $AF$2048:$AG$2054,2,FALSE),0)</f>
        <v>0</v>
      </c>
      <c r="E721" s="26">
        <f>'３　回答貼付シート'!$H718</f>
        <v>0</v>
      </c>
      <c r="F721" s="26">
        <f>IF(E721=0,0,VLOOKUP($B721,'２　情報入力シート'!$A$2:$E$2049,5))</f>
        <v>0</v>
      </c>
      <c r="G721" s="26">
        <f>IF('３　回答貼付シート'!I718="ない",0,IF('３　回答貼付シート'!I718="１～２日（にち）ある",1,IF('３　回答貼付シート'!I718="３～５日（にち）ある",2,IF('３　回答貼付シート'!I718="ほぼ毎日（まいにち）ある",3,))))</f>
        <v>0</v>
      </c>
      <c r="H721" s="26">
        <f>IF('３　回答貼付シート'!J718="ない",0,IF('３　回答貼付シート'!J718="１～２日（にち）ある",1,IF('３　回答貼付シート'!J718="３～５日（にち）ある",2,IF('３　回答貼付シート'!J718="ほぼ毎日（まいにち）ある",3,))))</f>
        <v>0</v>
      </c>
      <c r="I721" s="26">
        <f>IF('３　回答貼付シート'!K718="ない",0,IF('３　回答貼付シート'!K718="１～２日（にち）ある",1,IF('３　回答貼付シート'!K718="３～５日（にち）ある",2,IF('３　回答貼付シート'!K718="ほぼ毎日（まいにち）ある",3,))))</f>
        <v>0</v>
      </c>
      <c r="J721" s="26">
        <f>IF('３　回答貼付シート'!L718="ない",0,IF('３　回答貼付シート'!L718="１～２日（にち）ある",1,IF('３　回答貼付シート'!L718="３～５日（にち）ある",2,IF('３　回答貼付シート'!L718="ほぼ毎日（まいにち）ある",3,))))</f>
        <v>0</v>
      </c>
      <c r="K721" s="26">
        <f>IF('３　回答貼付シート'!M718="ない",0,IF('３　回答貼付シート'!M718="１～２日（にち）ある",1,IF('３　回答貼付シート'!M718="３～５日（にち）ある",2,IF('３　回答貼付シート'!M718="ほぼ毎日（まいにち）ある",3,))))</f>
        <v>0</v>
      </c>
      <c r="L721" s="26">
        <f>IF('３　回答貼付シート'!N718="ない",0,IF('３　回答貼付シート'!N718="１～２日（にち）ある",1,IF('３　回答貼付シート'!N718="３～５日（にち）ある",2,IF('３　回答貼付シート'!N718="ほぼ毎日（まいにち）ある",3,))))</f>
        <v>0</v>
      </c>
      <c r="M721" s="26">
        <f>IF('３　回答貼付シート'!O718="ない",0,IF('３　回答貼付シート'!O718="１～２日（にち）ある",1,IF('３　回答貼付シート'!O718="３～５日（にち）ある",2,IF('３　回答貼付シート'!O718="ほぼ毎日（まいにち）ある",3,))))</f>
        <v>0</v>
      </c>
      <c r="N721" s="26">
        <f>IF('３　回答貼付シート'!P718="ない",0,IF('３　回答貼付シート'!P718="１～２日（にち）ある",1,IF('３　回答貼付シート'!P718="３～５日（にち）ある",2,IF('３　回答貼付シート'!P718="ほぼ毎日（まいにち）ある",3,))))</f>
        <v>0</v>
      </c>
      <c r="O721" s="26">
        <f>IF('３　回答貼付シート'!Q718="ない",0,IF('３　回答貼付シート'!Q718="１～２日（にち）ある",1,IF('３　回答貼付シート'!Q718="３～５日（にち）ある",2,IF('３　回答貼付シート'!Q718="ほぼ毎日（まいにち）ある",3,))))</f>
        <v>0</v>
      </c>
      <c r="P721" s="26">
        <f>IF('３　回答貼付シート'!R718="ない",0,IF('３　回答貼付シート'!R718="１～２日（にち）ある",1,IF('３　回答貼付シート'!R718="３～５日（にち）ある",2,IF('３　回答貼付シート'!R718="ほぼ毎日（まいにち）ある",3,))))</f>
        <v>0</v>
      </c>
      <c r="Q721" s="26">
        <f>IF('３　回答貼付シート'!S718="ない",0,IF('３　回答貼付シート'!S718="１～２日（にち）ある",1,IF('３　回答貼付シート'!S718="３～５日（にち）ある",2,IF('３　回答貼付シート'!S718="ほぼ毎日（まいにち）ある",3,))))</f>
        <v>0</v>
      </c>
      <c r="R721" s="26">
        <f>IF('３　回答貼付シート'!T718="ない",0,IF('３　回答貼付シート'!T718="１～２日（にち）ある",1,IF('３　回答貼付シート'!T718="３～５日（にち）ある",2,IF('３　回答貼付シート'!T718="ほぼ毎日（まいにち）ある",3,))))</f>
        <v>0</v>
      </c>
      <c r="S721" s="26">
        <f>IF('３　回答貼付シート'!U718="ない",0,IF('３　回答貼付シート'!U718="１～２日（にち）ある",1,IF('３　回答貼付シート'!U718="３～５日（にち）ある",2,IF('３　回答貼付シート'!U718="ほぼ毎日（まいにち）ある",3,))))</f>
        <v>0</v>
      </c>
      <c r="T721" s="26">
        <f>IF('３　回答貼付シート'!V718="ない",0,IF('３　回答貼付シート'!V718="１～２日（にち）ある",1,IF('３　回答貼付シート'!V718="３～５日（にち）ある",2,IF('３　回答貼付シート'!V718="ほぼ毎日（まいにち）ある",3,))))</f>
        <v>0</v>
      </c>
      <c r="U721" s="26">
        <f>IF('３　回答貼付シート'!W718="ない",0,IF('３　回答貼付シート'!W718="１～２日（にち）ある",1,IF('３　回答貼付シート'!W718="３～５日（にち）ある",2,IF('３　回答貼付シート'!W718="ほぼ毎日（まいにち）ある",3,))))</f>
        <v>0</v>
      </c>
      <c r="V721" s="26">
        <f>IF('３　回答貼付シート'!X718="ない",0,IF('３　回答貼付シート'!X718="１～２日（にち）ある",1,IF('３　回答貼付シート'!X718="３～５日（にち）ある",2,IF('３　回答貼付シート'!X718="ほぼ毎日（まいにち）ある",3,))))</f>
        <v>0</v>
      </c>
      <c r="W721" s="26">
        <f>IF('３　回答貼付シート'!Y718="ない",0,IF('３　回答貼付シート'!Y718="１～２日（にち）ある",1,IF('３　回答貼付シート'!Y718="３～５日（にち）ある",2,IF('３　回答貼付シート'!Y718="ほぼ毎日（まいにち）ある",3,))))</f>
        <v>0</v>
      </c>
      <c r="X721" s="26">
        <f>IF('３　回答貼付シート'!Z718="ない",0,IF('３　回答貼付シート'!Z718="１～２日（にち）ある",1,IF('３　回答貼付シート'!Z718="３～５日（にち）ある",2,IF('３　回答貼付シート'!Z718="ほぼ毎日（まいにち）ある",3,))))</f>
        <v>0</v>
      </c>
      <c r="Y721" s="26">
        <f>IF('３　回答貼付シート'!AA718="ない",0,IF('３　回答貼付シート'!AA718="１～２日（にち）ある",1,IF('３　回答貼付シート'!AA718="３～５日（にち）ある",2,IF('３　回答貼付シート'!AA718="ほぼ毎日（まいにち）ある",3,))))</f>
        <v>0</v>
      </c>
      <c r="Z721" s="26">
        <f>'３　回答貼付シート'!$AB718</f>
        <v>0</v>
      </c>
      <c r="AA721" s="26" t="str">
        <f t="shared" si="103"/>
        <v/>
      </c>
      <c r="AB721" s="26" t="str">
        <f t="shared" si="104"/>
        <v/>
      </c>
      <c r="AC721" s="26" t="str">
        <f t="shared" si="105"/>
        <v/>
      </c>
      <c r="AD721" s="26" t="str">
        <f t="shared" si="106"/>
        <v/>
      </c>
      <c r="AE721" s="26" t="str">
        <f t="shared" si="107"/>
        <v/>
      </c>
      <c r="AF721" t="str">
        <f t="shared" si="100"/>
        <v>0</v>
      </c>
      <c r="AG721">
        <f t="shared" si="101"/>
        <v>0</v>
      </c>
      <c r="AH721" s="34">
        <f t="shared" si="108"/>
        <v>0</v>
      </c>
    </row>
    <row r="722" spans="1:34">
      <c r="A722" s="26"/>
      <c r="B722" s="26">
        <f t="shared" si="102"/>
        <v>0</v>
      </c>
      <c r="C722" s="26">
        <f>IF('３　回答貼付シート'!$F719&lt;&gt;0,VLOOKUP('３　回答貼付シート'!$F719,$AF$2048:$AG$2054,2,FALSE),0)</f>
        <v>0</v>
      </c>
      <c r="D722" s="26">
        <f>IF('３　回答貼付シート'!$G719&lt;&gt;0,VLOOKUP(('３　回答貼付シート'!$G719), $AF$2048:$AG$2054,2,FALSE),0)</f>
        <v>0</v>
      </c>
      <c r="E722" s="26">
        <f>'３　回答貼付シート'!$H719</f>
        <v>0</v>
      </c>
      <c r="F722" s="26">
        <f>IF(E722=0,0,VLOOKUP($B722,'２　情報入力シート'!$A$2:$E$2049,5))</f>
        <v>0</v>
      </c>
      <c r="G722" s="26">
        <f>IF('３　回答貼付シート'!I719="ない",0,IF('３　回答貼付シート'!I719="１～２日（にち）ある",1,IF('３　回答貼付シート'!I719="３～５日（にち）ある",2,IF('３　回答貼付シート'!I719="ほぼ毎日（まいにち）ある",3,))))</f>
        <v>0</v>
      </c>
      <c r="H722" s="26">
        <f>IF('３　回答貼付シート'!J719="ない",0,IF('３　回答貼付シート'!J719="１～２日（にち）ある",1,IF('３　回答貼付シート'!J719="３～５日（にち）ある",2,IF('３　回答貼付シート'!J719="ほぼ毎日（まいにち）ある",3,))))</f>
        <v>0</v>
      </c>
      <c r="I722" s="26">
        <f>IF('３　回答貼付シート'!K719="ない",0,IF('３　回答貼付シート'!K719="１～２日（にち）ある",1,IF('３　回答貼付シート'!K719="３～５日（にち）ある",2,IF('３　回答貼付シート'!K719="ほぼ毎日（まいにち）ある",3,))))</f>
        <v>0</v>
      </c>
      <c r="J722" s="26">
        <f>IF('３　回答貼付シート'!L719="ない",0,IF('３　回答貼付シート'!L719="１～２日（にち）ある",1,IF('３　回答貼付シート'!L719="３～５日（にち）ある",2,IF('３　回答貼付シート'!L719="ほぼ毎日（まいにち）ある",3,))))</f>
        <v>0</v>
      </c>
      <c r="K722" s="26">
        <f>IF('３　回答貼付シート'!M719="ない",0,IF('３　回答貼付シート'!M719="１～２日（にち）ある",1,IF('３　回答貼付シート'!M719="３～５日（にち）ある",2,IF('３　回答貼付シート'!M719="ほぼ毎日（まいにち）ある",3,))))</f>
        <v>0</v>
      </c>
      <c r="L722" s="26">
        <f>IF('３　回答貼付シート'!N719="ない",0,IF('３　回答貼付シート'!N719="１～２日（にち）ある",1,IF('３　回答貼付シート'!N719="３～５日（にち）ある",2,IF('３　回答貼付シート'!N719="ほぼ毎日（まいにち）ある",3,))))</f>
        <v>0</v>
      </c>
      <c r="M722" s="26">
        <f>IF('３　回答貼付シート'!O719="ない",0,IF('３　回答貼付シート'!O719="１～２日（にち）ある",1,IF('３　回答貼付シート'!O719="３～５日（にち）ある",2,IF('３　回答貼付シート'!O719="ほぼ毎日（まいにち）ある",3,))))</f>
        <v>0</v>
      </c>
      <c r="N722" s="26">
        <f>IF('３　回答貼付シート'!P719="ない",0,IF('３　回答貼付シート'!P719="１～２日（にち）ある",1,IF('３　回答貼付シート'!P719="３～５日（にち）ある",2,IF('３　回答貼付シート'!P719="ほぼ毎日（まいにち）ある",3,))))</f>
        <v>0</v>
      </c>
      <c r="O722" s="26">
        <f>IF('３　回答貼付シート'!Q719="ない",0,IF('３　回答貼付シート'!Q719="１～２日（にち）ある",1,IF('３　回答貼付シート'!Q719="３～５日（にち）ある",2,IF('３　回答貼付シート'!Q719="ほぼ毎日（まいにち）ある",3,))))</f>
        <v>0</v>
      </c>
      <c r="P722" s="26">
        <f>IF('３　回答貼付シート'!R719="ない",0,IF('３　回答貼付シート'!R719="１～２日（にち）ある",1,IF('３　回答貼付シート'!R719="３～５日（にち）ある",2,IF('３　回答貼付シート'!R719="ほぼ毎日（まいにち）ある",3,))))</f>
        <v>0</v>
      </c>
      <c r="Q722" s="26">
        <f>IF('３　回答貼付シート'!S719="ない",0,IF('３　回答貼付シート'!S719="１～２日（にち）ある",1,IF('３　回答貼付シート'!S719="３～５日（にち）ある",2,IF('３　回答貼付シート'!S719="ほぼ毎日（まいにち）ある",3,))))</f>
        <v>0</v>
      </c>
      <c r="R722" s="26">
        <f>IF('３　回答貼付シート'!T719="ない",0,IF('３　回答貼付シート'!T719="１～２日（にち）ある",1,IF('３　回答貼付シート'!T719="３～５日（にち）ある",2,IF('３　回答貼付シート'!T719="ほぼ毎日（まいにち）ある",3,))))</f>
        <v>0</v>
      </c>
      <c r="S722" s="26">
        <f>IF('３　回答貼付シート'!U719="ない",0,IF('３　回答貼付シート'!U719="１～２日（にち）ある",1,IF('３　回答貼付シート'!U719="３～５日（にち）ある",2,IF('３　回答貼付シート'!U719="ほぼ毎日（まいにち）ある",3,))))</f>
        <v>0</v>
      </c>
      <c r="T722" s="26">
        <f>IF('３　回答貼付シート'!V719="ない",0,IF('３　回答貼付シート'!V719="１～２日（にち）ある",1,IF('３　回答貼付シート'!V719="３～５日（にち）ある",2,IF('３　回答貼付シート'!V719="ほぼ毎日（まいにち）ある",3,))))</f>
        <v>0</v>
      </c>
      <c r="U722" s="26">
        <f>IF('３　回答貼付シート'!W719="ない",0,IF('３　回答貼付シート'!W719="１～２日（にち）ある",1,IF('３　回答貼付シート'!W719="３～５日（にち）ある",2,IF('３　回答貼付シート'!W719="ほぼ毎日（まいにち）ある",3,))))</f>
        <v>0</v>
      </c>
      <c r="V722" s="26">
        <f>IF('３　回答貼付シート'!X719="ない",0,IF('３　回答貼付シート'!X719="１～２日（にち）ある",1,IF('３　回答貼付シート'!X719="３～５日（にち）ある",2,IF('３　回答貼付シート'!X719="ほぼ毎日（まいにち）ある",3,))))</f>
        <v>0</v>
      </c>
      <c r="W722" s="26">
        <f>IF('３　回答貼付シート'!Y719="ない",0,IF('３　回答貼付シート'!Y719="１～２日（にち）ある",1,IF('３　回答貼付シート'!Y719="３～５日（にち）ある",2,IF('３　回答貼付シート'!Y719="ほぼ毎日（まいにち）ある",3,))))</f>
        <v>0</v>
      </c>
      <c r="X722" s="26">
        <f>IF('３　回答貼付シート'!Z719="ない",0,IF('３　回答貼付シート'!Z719="１～２日（にち）ある",1,IF('３　回答貼付シート'!Z719="３～５日（にち）ある",2,IF('３　回答貼付シート'!Z719="ほぼ毎日（まいにち）ある",3,))))</f>
        <v>0</v>
      </c>
      <c r="Y722" s="26">
        <f>IF('３　回答貼付シート'!AA719="ない",0,IF('３　回答貼付シート'!AA719="１～２日（にち）ある",1,IF('３　回答貼付シート'!AA719="３～５日（にち）ある",2,IF('３　回答貼付シート'!AA719="ほぼ毎日（まいにち）ある",3,))))</f>
        <v>0</v>
      </c>
      <c r="Z722" s="26">
        <f>'３　回答貼付シート'!$AB719</f>
        <v>0</v>
      </c>
      <c r="AA722" s="26" t="str">
        <f t="shared" si="103"/>
        <v/>
      </c>
      <c r="AB722" s="26" t="str">
        <f t="shared" si="104"/>
        <v/>
      </c>
      <c r="AC722" s="26" t="str">
        <f t="shared" si="105"/>
        <v/>
      </c>
      <c r="AD722" s="26" t="str">
        <f t="shared" si="106"/>
        <v/>
      </c>
      <c r="AE722" s="26" t="str">
        <f t="shared" si="107"/>
        <v/>
      </c>
      <c r="AF722" t="str">
        <f t="shared" si="100"/>
        <v>0</v>
      </c>
      <c r="AG722">
        <f t="shared" si="101"/>
        <v>0</v>
      </c>
      <c r="AH722" s="34">
        <f t="shared" si="108"/>
        <v>0</v>
      </c>
    </row>
    <row r="723" spans="1:34">
      <c r="A723" s="26"/>
      <c r="B723" s="26">
        <f t="shared" si="102"/>
        <v>0</v>
      </c>
      <c r="C723" s="26">
        <f>IF('３　回答貼付シート'!$F720&lt;&gt;0,VLOOKUP('３　回答貼付シート'!$F720,$AF$2048:$AG$2054,2,FALSE),0)</f>
        <v>0</v>
      </c>
      <c r="D723" s="26">
        <f>IF('３　回答貼付シート'!$G720&lt;&gt;0,VLOOKUP(('３　回答貼付シート'!$G720), $AF$2048:$AG$2054,2,FALSE),0)</f>
        <v>0</v>
      </c>
      <c r="E723" s="26">
        <f>'３　回答貼付シート'!$H720</f>
        <v>0</v>
      </c>
      <c r="F723" s="26">
        <f>IF(E723=0,0,VLOOKUP($B723,'２　情報入力シート'!$A$2:$E$2049,5))</f>
        <v>0</v>
      </c>
      <c r="G723" s="26">
        <f>IF('３　回答貼付シート'!I720="ない",0,IF('３　回答貼付シート'!I720="１～２日（にち）ある",1,IF('３　回答貼付シート'!I720="３～５日（にち）ある",2,IF('３　回答貼付シート'!I720="ほぼ毎日（まいにち）ある",3,))))</f>
        <v>0</v>
      </c>
      <c r="H723" s="26">
        <f>IF('３　回答貼付シート'!J720="ない",0,IF('３　回答貼付シート'!J720="１～２日（にち）ある",1,IF('３　回答貼付シート'!J720="３～５日（にち）ある",2,IF('３　回答貼付シート'!J720="ほぼ毎日（まいにち）ある",3,))))</f>
        <v>0</v>
      </c>
      <c r="I723" s="26">
        <f>IF('３　回答貼付シート'!K720="ない",0,IF('３　回答貼付シート'!K720="１～２日（にち）ある",1,IF('３　回答貼付シート'!K720="３～５日（にち）ある",2,IF('３　回答貼付シート'!K720="ほぼ毎日（まいにち）ある",3,))))</f>
        <v>0</v>
      </c>
      <c r="J723" s="26">
        <f>IF('３　回答貼付シート'!L720="ない",0,IF('３　回答貼付シート'!L720="１～２日（にち）ある",1,IF('３　回答貼付シート'!L720="３～５日（にち）ある",2,IF('３　回答貼付シート'!L720="ほぼ毎日（まいにち）ある",3,))))</f>
        <v>0</v>
      </c>
      <c r="K723" s="26">
        <f>IF('３　回答貼付シート'!M720="ない",0,IF('３　回答貼付シート'!M720="１～２日（にち）ある",1,IF('３　回答貼付シート'!M720="３～５日（にち）ある",2,IF('３　回答貼付シート'!M720="ほぼ毎日（まいにち）ある",3,))))</f>
        <v>0</v>
      </c>
      <c r="L723" s="26">
        <f>IF('３　回答貼付シート'!N720="ない",0,IF('３　回答貼付シート'!N720="１～２日（にち）ある",1,IF('３　回答貼付シート'!N720="３～５日（にち）ある",2,IF('３　回答貼付シート'!N720="ほぼ毎日（まいにち）ある",3,))))</f>
        <v>0</v>
      </c>
      <c r="M723" s="26">
        <f>IF('３　回答貼付シート'!O720="ない",0,IF('３　回答貼付シート'!O720="１～２日（にち）ある",1,IF('３　回答貼付シート'!O720="３～５日（にち）ある",2,IF('３　回答貼付シート'!O720="ほぼ毎日（まいにち）ある",3,))))</f>
        <v>0</v>
      </c>
      <c r="N723" s="26">
        <f>IF('３　回答貼付シート'!P720="ない",0,IF('３　回答貼付シート'!P720="１～２日（にち）ある",1,IF('３　回答貼付シート'!P720="３～５日（にち）ある",2,IF('３　回答貼付シート'!P720="ほぼ毎日（まいにち）ある",3,))))</f>
        <v>0</v>
      </c>
      <c r="O723" s="26">
        <f>IF('３　回答貼付シート'!Q720="ない",0,IF('３　回答貼付シート'!Q720="１～２日（にち）ある",1,IF('３　回答貼付シート'!Q720="３～５日（にち）ある",2,IF('３　回答貼付シート'!Q720="ほぼ毎日（まいにち）ある",3,))))</f>
        <v>0</v>
      </c>
      <c r="P723" s="26">
        <f>IF('３　回答貼付シート'!R720="ない",0,IF('３　回答貼付シート'!R720="１～２日（にち）ある",1,IF('３　回答貼付シート'!R720="３～５日（にち）ある",2,IF('３　回答貼付シート'!R720="ほぼ毎日（まいにち）ある",3,))))</f>
        <v>0</v>
      </c>
      <c r="Q723" s="26">
        <f>IF('３　回答貼付シート'!S720="ない",0,IF('３　回答貼付シート'!S720="１～２日（にち）ある",1,IF('３　回答貼付シート'!S720="３～５日（にち）ある",2,IF('３　回答貼付シート'!S720="ほぼ毎日（まいにち）ある",3,))))</f>
        <v>0</v>
      </c>
      <c r="R723" s="26">
        <f>IF('３　回答貼付シート'!T720="ない",0,IF('３　回答貼付シート'!T720="１～２日（にち）ある",1,IF('３　回答貼付シート'!T720="３～５日（にち）ある",2,IF('３　回答貼付シート'!T720="ほぼ毎日（まいにち）ある",3,))))</f>
        <v>0</v>
      </c>
      <c r="S723" s="26">
        <f>IF('３　回答貼付シート'!U720="ない",0,IF('３　回答貼付シート'!U720="１～２日（にち）ある",1,IF('３　回答貼付シート'!U720="３～５日（にち）ある",2,IF('３　回答貼付シート'!U720="ほぼ毎日（まいにち）ある",3,))))</f>
        <v>0</v>
      </c>
      <c r="T723" s="26">
        <f>IF('３　回答貼付シート'!V720="ない",0,IF('３　回答貼付シート'!V720="１～２日（にち）ある",1,IF('３　回答貼付シート'!V720="３～５日（にち）ある",2,IF('３　回答貼付シート'!V720="ほぼ毎日（まいにち）ある",3,))))</f>
        <v>0</v>
      </c>
      <c r="U723" s="26">
        <f>IF('３　回答貼付シート'!W720="ない",0,IF('３　回答貼付シート'!W720="１～２日（にち）ある",1,IF('３　回答貼付シート'!W720="３～５日（にち）ある",2,IF('３　回答貼付シート'!W720="ほぼ毎日（まいにち）ある",3,))))</f>
        <v>0</v>
      </c>
      <c r="V723" s="26">
        <f>IF('３　回答貼付シート'!X720="ない",0,IF('３　回答貼付シート'!X720="１～２日（にち）ある",1,IF('３　回答貼付シート'!X720="３～５日（にち）ある",2,IF('３　回答貼付シート'!X720="ほぼ毎日（まいにち）ある",3,))))</f>
        <v>0</v>
      </c>
      <c r="W723" s="26">
        <f>IF('３　回答貼付シート'!Y720="ない",0,IF('３　回答貼付シート'!Y720="１～２日（にち）ある",1,IF('３　回答貼付シート'!Y720="３～５日（にち）ある",2,IF('３　回答貼付シート'!Y720="ほぼ毎日（まいにち）ある",3,))))</f>
        <v>0</v>
      </c>
      <c r="X723" s="26">
        <f>IF('３　回答貼付シート'!Z720="ない",0,IF('３　回答貼付シート'!Z720="１～２日（にち）ある",1,IF('３　回答貼付シート'!Z720="３～５日（にち）ある",2,IF('３　回答貼付シート'!Z720="ほぼ毎日（まいにち）ある",3,))))</f>
        <v>0</v>
      </c>
      <c r="Y723" s="26">
        <f>IF('３　回答貼付シート'!AA720="ない",0,IF('３　回答貼付シート'!AA720="１～２日（にち）ある",1,IF('３　回答貼付シート'!AA720="３～５日（にち）ある",2,IF('３　回答貼付シート'!AA720="ほぼ毎日（まいにち）ある",3,))))</f>
        <v>0</v>
      </c>
      <c r="Z723" s="26">
        <f>'３　回答貼付シート'!$AB720</f>
        <v>0</v>
      </c>
      <c r="AA723" s="26" t="str">
        <f t="shared" si="103"/>
        <v/>
      </c>
      <c r="AB723" s="26" t="str">
        <f t="shared" si="104"/>
        <v/>
      </c>
      <c r="AC723" s="26" t="str">
        <f t="shared" si="105"/>
        <v/>
      </c>
      <c r="AD723" s="26" t="str">
        <f t="shared" si="106"/>
        <v/>
      </c>
      <c r="AE723" s="26" t="str">
        <f t="shared" si="107"/>
        <v/>
      </c>
      <c r="AF723" t="str">
        <f t="shared" si="100"/>
        <v>0</v>
      </c>
      <c r="AG723">
        <f t="shared" si="101"/>
        <v>0</v>
      </c>
      <c r="AH723" s="34">
        <f t="shared" si="108"/>
        <v>0</v>
      </c>
    </row>
    <row r="724" spans="1:34">
      <c r="A724" s="26"/>
      <c r="B724" s="26">
        <f t="shared" si="102"/>
        <v>0</v>
      </c>
      <c r="C724" s="26">
        <f>IF('３　回答貼付シート'!$F721&lt;&gt;0,VLOOKUP('３　回答貼付シート'!$F721,$AF$2048:$AG$2054,2,FALSE),0)</f>
        <v>0</v>
      </c>
      <c r="D724" s="26">
        <f>IF('３　回答貼付シート'!$G721&lt;&gt;0,VLOOKUP(('３　回答貼付シート'!$G721), $AF$2048:$AG$2054,2,FALSE),0)</f>
        <v>0</v>
      </c>
      <c r="E724" s="26">
        <f>'３　回答貼付シート'!$H721</f>
        <v>0</v>
      </c>
      <c r="F724" s="26">
        <f>IF(E724=0,0,VLOOKUP($B724,'２　情報入力シート'!$A$2:$E$2049,5))</f>
        <v>0</v>
      </c>
      <c r="G724" s="26">
        <f>IF('３　回答貼付シート'!I721="ない",0,IF('３　回答貼付シート'!I721="１～２日（にち）ある",1,IF('３　回答貼付シート'!I721="３～５日（にち）ある",2,IF('３　回答貼付シート'!I721="ほぼ毎日（まいにち）ある",3,))))</f>
        <v>0</v>
      </c>
      <c r="H724" s="26">
        <f>IF('３　回答貼付シート'!J721="ない",0,IF('３　回答貼付シート'!J721="１～２日（にち）ある",1,IF('３　回答貼付シート'!J721="３～５日（にち）ある",2,IF('３　回答貼付シート'!J721="ほぼ毎日（まいにち）ある",3,))))</f>
        <v>0</v>
      </c>
      <c r="I724" s="26">
        <f>IF('３　回答貼付シート'!K721="ない",0,IF('３　回答貼付シート'!K721="１～２日（にち）ある",1,IF('３　回答貼付シート'!K721="３～５日（にち）ある",2,IF('３　回答貼付シート'!K721="ほぼ毎日（まいにち）ある",3,))))</f>
        <v>0</v>
      </c>
      <c r="J724" s="26">
        <f>IF('３　回答貼付シート'!L721="ない",0,IF('３　回答貼付シート'!L721="１～２日（にち）ある",1,IF('３　回答貼付シート'!L721="３～５日（にち）ある",2,IF('３　回答貼付シート'!L721="ほぼ毎日（まいにち）ある",3,))))</f>
        <v>0</v>
      </c>
      <c r="K724" s="26">
        <f>IF('３　回答貼付シート'!M721="ない",0,IF('３　回答貼付シート'!M721="１～２日（にち）ある",1,IF('３　回答貼付シート'!M721="３～５日（にち）ある",2,IF('３　回答貼付シート'!M721="ほぼ毎日（まいにち）ある",3,))))</f>
        <v>0</v>
      </c>
      <c r="L724" s="26">
        <f>IF('３　回答貼付シート'!N721="ない",0,IF('３　回答貼付シート'!N721="１～２日（にち）ある",1,IF('３　回答貼付シート'!N721="３～５日（にち）ある",2,IF('３　回答貼付シート'!N721="ほぼ毎日（まいにち）ある",3,))))</f>
        <v>0</v>
      </c>
      <c r="M724" s="26">
        <f>IF('３　回答貼付シート'!O721="ない",0,IF('３　回答貼付シート'!O721="１～２日（にち）ある",1,IF('３　回答貼付シート'!O721="３～５日（にち）ある",2,IF('３　回答貼付シート'!O721="ほぼ毎日（まいにち）ある",3,))))</f>
        <v>0</v>
      </c>
      <c r="N724" s="26">
        <f>IF('３　回答貼付シート'!P721="ない",0,IF('３　回答貼付シート'!P721="１～２日（にち）ある",1,IF('３　回答貼付シート'!P721="３～５日（にち）ある",2,IF('３　回答貼付シート'!P721="ほぼ毎日（まいにち）ある",3,))))</f>
        <v>0</v>
      </c>
      <c r="O724" s="26">
        <f>IF('３　回答貼付シート'!Q721="ない",0,IF('３　回答貼付シート'!Q721="１～２日（にち）ある",1,IF('３　回答貼付シート'!Q721="３～５日（にち）ある",2,IF('３　回答貼付シート'!Q721="ほぼ毎日（まいにち）ある",3,))))</f>
        <v>0</v>
      </c>
      <c r="P724" s="26">
        <f>IF('３　回答貼付シート'!R721="ない",0,IF('３　回答貼付シート'!R721="１～２日（にち）ある",1,IF('３　回答貼付シート'!R721="３～５日（にち）ある",2,IF('３　回答貼付シート'!R721="ほぼ毎日（まいにち）ある",3,))))</f>
        <v>0</v>
      </c>
      <c r="Q724" s="26">
        <f>IF('３　回答貼付シート'!S721="ない",0,IF('３　回答貼付シート'!S721="１～２日（にち）ある",1,IF('３　回答貼付シート'!S721="３～５日（にち）ある",2,IF('３　回答貼付シート'!S721="ほぼ毎日（まいにち）ある",3,))))</f>
        <v>0</v>
      </c>
      <c r="R724" s="26">
        <f>IF('３　回答貼付シート'!T721="ない",0,IF('３　回答貼付シート'!T721="１～２日（にち）ある",1,IF('３　回答貼付シート'!T721="３～５日（にち）ある",2,IF('３　回答貼付シート'!T721="ほぼ毎日（まいにち）ある",3,))))</f>
        <v>0</v>
      </c>
      <c r="S724" s="26">
        <f>IF('３　回答貼付シート'!U721="ない",0,IF('３　回答貼付シート'!U721="１～２日（にち）ある",1,IF('３　回答貼付シート'!U721="３～５日（にち）ある",2,IF('３　回答貼付シート'!U721="ほぼ毎日（まいにち）ある",3,))))</f>
        <v>0</v>
      </c>
      <c r="T724" s="26">
        <f>IF('３　回答貼付シート'!V721="ない",0,IF('３　回答貼付シート'!V721="１～２日（にち）ある",1,IF('３　回答貼付シート'!V721="３～５日（にち）ある",2,IF('３　回答貼付シート'!V721="ほぼ毎日（まいにち）ある",3,))))</f>
        <v>0</v>
      </c>
      <c r="U724" s="26">
        <f>IF('３　回答貼付シート'!W721="ない",0,IF('３　回答貼付シート'!W721="１～２日（にち）ある",1,IF('３　回答貼付シート'!W721="３～５日（にち）ある",2,IF('３　回答貼付シート'!W721="ほぼ毎日（まいにち）ある",3,))))</f>
        <v>0</v>
      </c>
      <c r="V724" s="26">
        <f>IF('３　回答貼付シート'!X721="ない",0,IF('３　回答貼付シート'!X721="１～２日（にち）ある",1,IF('３　回答貼付シート'!X721="３～５日（にち）ある",2,IF('３　回答貼付シート'!X721="ほぼ毎日（まいにち）ある",3,))))</f>
        <v>0</v>
      </c>
      <c r="W724" s="26">
        <f>IF('３　回答貼付シート'!Y721="ない",0,IF('３　回答貼付シート'!Y721="１～２日（にち）ある",1,IF('３　回答貼付シート'!Y721="３～５日（にち）ある",2,IF('３　回答貼付シート'!Y721="ほぼ毎日（まいにち）ある",3,))))</f>
        <v>0</v>
      </c>
      <c r="X724" s="26">
        <f>IF('３　回答貼付シート'!Z721="ない",0,IF('３　回答貼付シート'!Z721="１～２日（にち）ある",1,IF('３　回答貼付シート'!Z721="３～５日（にち）ある",2,IF('３　回答貼付シート'!Z721="ほぼ毎日（まいにち）ある",3,))))</f>
        <v>0</v>
      </c>
      <c r="Y724" s="26">
        <f>IF('３　回答貼付シート'!AA721="ない",0,IF('３　回答貼付シート'!AA721="１～２日（にち）ある",1,IF('３　回答貼付シート'!AA721="３～５日（にち）ある",2,IF('３　回答貼付シート'!AA721="ほぼ毎日（まいにち）ある",3,))))</f>
        <v>0</v>
      </c>
      <c r="Z724" s="26">
        <f>'３　回答貼付シート'!$AB721</f>
        <v>0</v>
      </c>
      <c r="AA724" s="26" t="str">
        <f t="shared" si="103"/>
        <v/>
      </c>
      <c r="AB724" s="26" t="str">
        <f t="shared" si="104"/>
        <v/>
      </c>
      <c r="AC724" s="26" t="str">
        <f t="shared" si="105"/>
        <v/>
      </c>
      <c r="AD724" s="26" t="str">
        <f t="shared" si="106"/>
        <v/>
      </c>
      <c r="AE724" s="26" t="str">
        <f t="shared" si="107"/>
        <v/>
      </c>
      <c r="AF724" t="str">
        <f t="shared" si="100"/>
        <v>0</v>
      </c>
      <c r="AG724">
        <f t="shared" si="101"/>
        <v>0</v>
      </c>
      <c r="AH724" s="34">
        <f t="shared" si="108"/>
        <v>0</v>
      </c>
    </row>
    <row r="725" spans="1:34">
      <c r="A725" s="26"/>
      <c r="B725" s="26">
        <f t="shared" si="102"/>
        <v>0</v>
      </c>
      <c r="C725" s="26">
        <f>IF('３　回答貼付シート'!$F722&lt;&gt;0,VLOOKUP('３　回答貼付シート'!$F722,$AF$2048:$AG$2054,2,FALSE),0)</f>
        <v>0</v>
      </c>
      <c r="D725" s="26">
        <f>IF('３　回答貼付シート'!$G722&lt;&gt;0,VLOOKUP(('３　回答貼付シート'!$G722), $AF$2048:$AG$2054,2,FALSE),0)</f>
        <v>0</v>
      </c>
      <c r="E725" s="26">
        <f>'３　回答貼付シート'!$H722</f>
        <v>0</v>
      </c>
      <c r="F725" s="26">
        <f>IF(E725=0,0,VLOOKUP($B725,'２　情報入力シート'!$A$2:$E$2049,5))</f>
        <v>0</v>
      </c>
      <c r="G725" s="26">
        <f>IF('３　回答貼付シート'!I722="ない",0,IF('３　回答貼付シート'!I722="１～２日（にち）ある",1,IF('３　回答貼付シート'!I722="３～５日（にち）ある",2,IF('３　回答貼付シート'!I722="ほぼ毎日（まいにち）ある",3,))))</f>
        <v>0</v>
      </c>
      <c r="H725" s="26">
        <f>IF('３　回答貼付シート'!J722="ない",0,IF('３　回答貼付シート'!J722="１～２日（にち）ある",1,IF('３　回答貼付シート'!J722="３～５日（にち）ある",2,IF('３　回答貼付シート'!J722="ほぼ毎日（まいにち）ある",3,))))</f>
        <v>0</v>
      </c>
      <c r="I725" s="26">
        <f>IF('３　回答貼付シート'!K722="ない",0,IF('３　回答貼付シート'!K722="１～２日（にち）ある",1,IF('３　回答貼付シート'!K722="３～５日（にち）ある",2,IF('３　回答貼付シート'!K722="ほぼ毎日（まいにち）ある",3,))))</f>
        <v>0</v>
      </c>
      <c r="J725" s="26">
        <f>IF('３　回答貼付シート'!L722="ない",0,IF('３　回答貼付シート'!L722="１～２日（にち）ある",1,IF('３　回答貼付シート'!L722="３～５日（にち）ある",2,IF('３　回答貼付シート'!L722="ほぼ毎日（まいにち）ある",3,))))</f>
        <v>0</v>
      </c>
      <c r="K725" s="26">
        <f>IF('３　回答貼付シート'!M722="ない",0,IF('３　回答貼付シート'!M722="１～２日（にち）ある",1,IF('３　回答貼付シート'!M722="３～５日（にち）ある",2,IF('３　回答貼付シート'!M722="ほぼ毎日（まいにち）ある",3,))))</f>
        <v>0</v>
      </c>
      <c r="L725" s="26">
        <f>IF('３　回答貼付シート'!N722="ない",0,IF('３　回答貼付シート'!N722="１～２日（にち）ある",1,IF('３　回答貼付シート'!N722="３～５日（にち）ある",2,IF('３　回答貼付シート'!N722="ほぼ毎日（まいにち）ある",3,))))</f>
        <v>0</v>
      </c>
      <c r="M725" s="26">
        <f>IF('３　回答貼付シート'!O722="ない",0,IF('３　回答貼付シート'!O722="１～２日（にち）ある",1,IF('３　回答貼付シート'!O722="３～５日（にち）ある",2,IF('３　回答貼付シート'!O722="ほぼ毎日（まいにち）ある",3,))))</f>
        <v>0</v>
      </c>
      <c r="N725" s="26">
        <f>IF('３　回答貼付シート'!P722="ない",0,IF('３　回答貼付シート'!P722="１～２日（にち）ある",1,IF('３　回答貼付シート'!P722="３～５日（にち）ある",2,IF('３　回答貼付シート'!P722="ほぼ毎日（まいにち）ある",3,))))</f>
        <v>0</v>
      </c>
      <c r="O725" s="26">
        <f>IF('３　回答貼付シート'!Q722="ない",0,IF('３　回答貼付シート'!Q722="１～２日（にち）ある",1,IF('３　回答貼付シート'!Q722="３～５日（にち）ある",2,IF('３　回答貼付シート'!Q722="ほぼ毎日（まいにち）ある",3,))))</f>
        <v>0</v>
      </c>
      <c r="P725" s="26">
        <f>IF('３　回答貼付シート'!R722="ない",0,IF('３　回答貼付シート'!R722="１～２日（にち）ある",1,IF('３　回答貼付シート'!R722="３～５日（にち）ある",2,IF('３　回答貼付シート'!R722="ほぼ毎日（まいにち）ある",3,))))</f>
        <v>0</v>
      </c>
      <c r="Q725" s="26">
        <f>IF('３　回答貼付シート'!S722="ない",0,IF('３　回答貼付シート'!S722="１～２日（にち）ある",1,IF('３　回答貼付シート'!S722="３～５日（にち）ある",2,IF('３　回答貼付シート'!S722="ほぼ毎日（まいにち）ある",3,))))</f>
        <v>0</v>
      </c>
      <c r="R725" s="26">
        <f>IF('３　回答貼付シート'!T722="ない",0,IF('３　回答貼付シート'!T722="１～２日（にち）ある",1,IF('３　回答貼付シート'!T722="３～５日（にち）ある",2,IF('３　回答貼付シート'!T722="ほぼ毎日（まいにち）ある",3,))))</f>
        <v>0</v>
      </c>
      <c r="S725" s="26">
        <f>IF('３　回答貼付シート'!U722="ない",0,IF('３　回答貼付シート'!U722="１～２日（にち）ある",1,IF('３　回答貼付シート'!U722="３～５日（にち）ある",2,IF('３　回答貼付シート'!U722="ほぼ毎日（まいにち）ある",3,))))</f>
        <v>0</v>
      </c>
      <c r="T725" s="26">
        <f>IF('３　回答貼付シート'!V722="ない",0,IF('３　回答貼付シート'!V722="１～２日（にち）ある",1,IF('３　回答貼付シート'!V722="３～５日（にち）ある",2,IF('３　回答貼付シート'!V722="ほぼ毎日（まいにち）ある",3,))))</f>
        <v>0</v>
      </c>
      <c r="U725" s="26">
        <f>IF('３　回答貼付シート'!W722="ない",0,IF('３　回答貼付シート'!W722="１～２日（にち）ある",1,IF('３　回答貼付シート'!W722="３～５日（にち）ある",2,IF('３　回答貼付シート'!W722="ほぼ毎日（まいにち）ある",3,))))</f>
        <v>0</v>
      </c>
      <c r="V725" s="26">
        <f>IF('３　回答貼付シート'!X722="ない",0,IF('３　回答貼付シート'!X722="１～２日（にち）ある",1,IF('３　回答貼付シート'!X722="３～５日（にち）ある",2,IF('３　回答貼付シート'!X722="ほぼ毎日（まいにち）ある",3,))))</f>
        <v>0</v>
      </c>
      <c r="W725" s="26">
        <f>IF('３　回答貼付シート'!Y722="ない",0,IF('３　回答貼付シート'!Y722="１～２日（にち）ある",1,IF('３　回答貼付シート'!Y722="３～５日（にち）ある",2,IF('３　回答貼付シート'!Y722="ほぼ毎日（まいにち）ある",3,))))</f>
        <v>0</v>
      </c>
      <c r="X725" s="26">
        <f>IF('３　回答貼付シート'!Z722="ない",0,IF('３　回答貼付シート'!Z722="１～２日（にち）ある",1,IF('３　回答貼付シート'!Z722="３～５日（にち）ある",2,IF('３　回答貼付シート'!Z722="ほぼ毎日（まいにち）ある",3,))))</f>
        <v>0</v>
      </c>
      <c r="Y725" s="26">
        <f>IF('３　回答貼付シート'!AA722="ない",0,IF('３　回答貼付シート'!AA722="１～２日（にち）ある",1,IF('３　回答貼付シート'!AA722="３～５日（にち）ある",2,IF('３　回答貼付シート'!AA722="ほぼ毎日（まいにち）ある",3,))))</f>
        <v>0</v>
      </c>
      <c r="Z725" s="26">
        <f>'３　回答貼付シート'!$AB722</f>
        <v>0</v>
      </c>
      <c r="AA725" s="26" t="str">
        <f t="shared" si="103"/>
        <v/>
      </c>
      <c r="AB725" s="26" t="str">
        <f t="shared" si="104"/>
        <v/>
      </c>
      <c r="AC725" s="26" t="str">
        <f t="shared" si="105"/>
        <v/>
      </c>
      <c r="AD725" s="26" t="str">
        <f t="shared" si="106"/>
        <v/>
      </c>
      <c r="AE725" s="26" t="str">
        <f t="shared" si="107"/>
        <v/>
      </c>
      <c r="AF725" t="str">
        <f t="shared" si="100"/>
        <v>0</v>
      </c>
      <c r="AG725">
        <f t="shared" si="101"/>
        <v>0</v>
      </c>
      <c r="AH725" s="34">
        <f t="shared" si="108"/>
        <v>0</v>
      </c>
    </row>
    <row r="726" spans="1:34">
      <c r="A726" s="26"/>
      <c r="B726" s="26">
        <f t="shared" si="102"/>
        <v>0</v>
      </c>
      <c r="C726" s="26">
        <f>IF('３　回答貼付シート'!$F723&lt;&gt;0,VLOOKUP('３　回答貼付シート'!$F723,$AF$2048:$AG$2054,2,FALSE),0)</f>
        <v>0</v>
      </c>
      <c r="D726" s="26">
        <f>IF('３　回答貼付シート'!$G723&lt;&gt;0,VLOOKUP(('３　回答貼付シート'!$G723), $AF$2048:$AG$2054,2,FALSE),0)</f>
        <v>0</v>
      </c>
      <c r="E726" s="26">
        <f>'３　回答貼付シート'!$H723</f>
        <v>0</v>
      </c>
      <c r="F726" s="26">
        <f>IF(E726=0,0,VLOOKUP($B726,'２　情報入力シート'!$A$2:$E$2049,5))</f>
        <v>0</v>
      </c>
      <c r="G726" s="26">
        <f>IF('３　回答貼付シート'!I723="ない",0,IF('３　回答貼付シート'!I723="１～２日（にち）ある",1,IF('３　回答貼付シート'!I723="３～５日（にち）ある",2,IF('３　回答貼付シート'!I723="ほぼ毎日（まいにち）ある",3,))))</f>
        <v>0</v>
      </c>
      <c r="H726" s="26">
        <f>IF('３　回答貼付シート'!J723="ない",0,IF('３　回答貼付シート'!J723="１～２日（にち）ある",1,IF('３　回答貼付シート'!J723="３～５日（にち）ある",2,IF('３　回答貼付シート'!J723="ほぼ毎日（まいにち）ある",3,))))</f>
        <v>0</v>
      </c>
      <c r="I726" s="26">
        <f>IF('３　回答貼付シート'!K723="ない",0,IF('３　回答貼付シート'!K723="１～２日（にち）ある",1,IF('３　回答貼付シート'!K723="３～５日（にち）ある",2,IF('３　回答貼付シート'!K723="ほぼ毎日（まいにち）ある",3,))))</f>
        <v>0</v>
      </c>
      <c r="J726" s="26">
        <f>IF('３　回答貼付シート'!L723="ない",0,IF('３　回答貼付シート'!L723="１～２日（にち）ある",1,IF('３　回答貼付シート'!L723="３～５日（にち）ある",2,IF('３　回答貼付シート'!L723="ほぼ毎日（まいにち）ある",3,))))</f>
        <v>0</v>
      </c>
      <c r="K726" s="26">
        <f>IF('３　回答貼付シート'!M723="ない",0,IF('３　回答貼付シート'!M723="１～２日（にち）ある",1,IF('３　回答貼付シート'!M723="３～５日（にち）ある",2,IF('３　回答貼付シート'!M723="ほぼ毎日（まいにち）ある",3,))))</f>
        <v>0</v>
      </c>
      <c r="L726" s="26">
        <f>IF('３　回答貼付シート'!N723="ない",0,IF('３　回答貼付シート'!N723="１～２日（にち）ある",1,IF('３　回答貼付シート'!N723="３～５日（にち）ある",2,IF('３　回答貼付シート'!N723="ほぼ毎日（まいにち）ある",3,))))</f>
        <v>0</v>
      </c>
      <c r="M726" s="26">
        <f>IF('３　回答貼付シート'!O723="ない",0,IF('３　回答貼付シート'!O723="１～２日（にち）ある",1,IF('３　回答貼付シート'!O723="３～５日（にち）ある",2,IF('３　回答貼付シート'!O723="ほぼ毎日（まいにち）ある",3,))))</f>
        <v>0</v>
      </c>
      <c r="N726" s="26">
        <f>IF('３　回答貼付シート'!P723="ない",0,IF('３　回答貼付シート'!P723="１～２日（にち）ある",1,IF('３　回答貼付シート'!P723="３～５日（にち）ある",2,IF('３　回答貼付シート'!P723="ほぼ毎日（まいにち）ある",3,))))</f>
        <v>0</v>
      </c>
      <c r="O726" s="26">
        <f>IF('３　回答貼付シート'!Q723="ない",0,IF('３　回答貼付シート'!Q723="１～２日（にち）ある",1,IF('３　回答貼付シート'!Q723="３～５日（にち）ある",2,IF('３　回答貼付シート'!Q723="ほぼ毎日（まいにち）ある",3,))))</f>
        <v>0</v>
      </c>
      <c r="P726" s="26">
        <f>IF('３　回答貼付シート'!R723="ない",0,IF('３　回答貼付シート'!R723="１～２日（にち）ある",1,IF('３　回答貼付シート'!R723="３～５日（にち）ある",2,IF('３　回答貼付シート'!R723="ほぼ毎日（まいにち）ある",3,))))</f>
        <v>0</v>
      </c>
      <c r="Q726" s="26">
        <f>IF('３　回答貼付シート'!S723="ない",0,IF('３　回答貼付シート'!S723="１～２日（にち）ある",1,IF('３　回答貼付シート'!S723="３～５日（にち）ある",2,IF('３　回答貼付シート'!S723="ほぼ毎日（まいにち）ある",3,))))</f>
        <v>0</v>
      </c>
      <c r="R726" s="26">
        <f>IF('３　回答貼付シート'!T723="ない",0,IF('３　回答貼付シート'!T723="１～２日（にち）ある",1,IF('３　回答貼付シート'!T723="３～５日（にち）ある",2,IF('３　回答貼付シート'!T723="ほぼ毎日（まいにち）ある",3,))))</f>
        <v>0</v>
      </c>
      <c r="S726" s="26">
        <f>IF('３　回答貼付シート'!U723="ない",0,IF('３　回答貼付シート'!U723="１～２日（にち）ある",1,IF('３　回答貼付シート'!U723="３～５日（にち）ある",2,IF('３　回答貼付シート'!U723="ほぼ毎日（まいにち）ある",3,))))</f>
        <v>0</v>
      </c>
      <c r="T726" s="26">
        <f>IF('３　回答貼付シート'!V723="ない",0,IF('３　回答貼付シート'!V723="１～２日（にち）ある",1,IF('３　回答貼付シート'!V723="３～５日（にち）ある",2,IF('３　回答貼付シート'!V723="ほぼ毎日（まいにち）ある",3,))))</f>
        <v>0</v>
      </c>
      <c r="U726" s="26">
        <f>IF('３　回答貼付シート'!W723="ない",0,IF('３　回答貼付シート'!W723="１～２日（にち）ある",1,IF('３　回答貼付シート'!W723="３～５日（にち）ある",2,IF('３　回答貼付シート'!W723="ほぼ毎日（まいにち）ある",3,))))</f>
        <v>0</v>
      </c>
      <c r="V726" s="26">
        <f>IF('３　回答貼付シート'!X723="ない",0,IF('３　回答貼付シート'!X723="１～２日（にち）ある",1,IF('３　回答貼付シート'!X723="３～５日（にち）ある",2,IF('３　回答貼付シート'!X723="ほぼ毎日（まいにち）ある",3,))))</f>
        <v>0</v>
      </c>
      <c r="W726" s="26">
        <f>IF('３　回答貼付シート'!Y723="ない",0,IF('３　回答貼付シート'!Y723="１～２日（にち）ある",1,IF('３　回答貼付シート'!Y723="３～５日（にち）ある",2,IF('３　回答貼付シート'!Y723="ほぼ毎日（まいにち）ある",3,))))</f>
        <v>0</v>
      </c>
      <c r="X726" s="26">
        <f>IF('３　回答貼付シート'!Z723="ない",0,IF('３　回答貼付シート'!Z723="１～２日（にち）ある",1,IF('３　回答貼付シート'!Z723="３～５日（にち）ある",2,IF('３　回答貼付シート'!Z723="ほぼ毎日（まいにち）ある",3,))))</f>
        <v>0</v>
      </c>
      <c r="Y726" s="26">
        <f>IF('３　回答貼付シート'!AA723="ない",0,IF('３　回答貼付シート'!AA723="１～２日（にち）ある",1,IF('３　回答貼付シート'!AA723="３～５日（にち）ある",2,IF('３　回答貼付シート'!AA723="ほぼ毎日（まいにち）ある",3,))))</f>
        <v>0</v>
      </c>
      <c r="Z726" s="26">
        <f>'３　回答貼付シート'!$AB723</f>
        <v>0</v>
      </c>
      <c r="AA726" s="26" t="str">
        <f t="shared" si="103"/>
        <v/>
      </c>
      <c r="AB726" s="26" t="str">
        <f t="shared" si="104"/>
        <v/>
      </c>
      <c r="AC726" s="26" t="str">
        <f t="shared" si="105"/>
        <v/>
      </c>
      <c r="AD726" s="26" t="str">
        <f t="shared" si="106"/>
        <v/>
      </c>
      <c r="AE726" s="26" t="str">
        <f t="shared" si="107"/>
        <v/>
      </c>
      <c r="AF726" t="str">
        <f t="shared" si="100"/>
        <v>0</v>
      </c>
      <c r="AG726">
        <f t="shared" si="101"/>
        <v>0</v>
      </c>
      <c r="AH726" s="34">
        <f t="shared" si="108"/>
        <v>0</v>
      </c>
    </row>
    <row r="727" spans="1:34">
      <c r="A727" s="26"/>
      <c r="B727" s="26">
        <f t="shared" si="102"/>
        <v>0</v>
      </c>
      <c r="C727" s="26">
        <f>IF('３　回答貼付シート'!$F724&lt;&gt;0,VLOOKUP('３　回答貼付シート'!$F724,$AF$2048:$AG$2054,2,FALSE),0)</f>
        <v>0</v>
      </c>
      <c r="D727" s="26">
        <f>IF('３　回答貼付シート'!$G724&lt;&gt;0,VLOOKUP(('３　回答貼付シート'!$G724), $AF$2048:$AG$2054,2,FALSE),0)</f>
        <v>0</v>
      </c>
      <c r="E727" s="26">
        <f>'３　回答貼付シート'!$H724</f>
        <v>0</v>
      </c>
      <c r="F727" s="26">
        <f>IF(E727=0,0,VLOOKUP($B727,'２　情報入力シート'!$A$2:$E$2049,5))</f>
        <v>0</v>
      </c>
      <c r="G727" s="26">
        <f>IF('３　回答貼付シート'!I724="ない",0,IF('３　回答貼付シート'!I724="１～２日（にち）ある",1,IF('３　回答貼付シート'!I724="３～５日（にち）ある",2,IF('３　回答貼付シート'!I724="ほぼ毎日（まいにち）ある",3,))))</f>
        <v>0</v>
      </c>
      <c r="H727" s="26">
        <f>IF('３　回答貼付シート'!J724="ない",0,IF('３　回答貼付シート'!J724="１～２日（にち）ある",1,IF('３　回答貼付シート'!J724="３～５日（にち）ある",2,IF('３　回答貼付シート'!J724="ほぼ毎日（まいにち）ある",3,))))</f>
        <v>0</v>
      </c>
      <c r="I727" s="26">
        <f>IF('３　回答貼付シート'!K724="ない",0,IF('３　回答貼付シート'!K724="１～２日（にち）ある",1,IF('３　回答貼付シート'!K724="３～５日（にち）ある",2,IF('３　回答貼付シート'!K724="ほぼ毎日（まいにち）ある",3,))))</f>
        <v>0</v>
      </c>
      <c r="J727" s="26">
        <f>IF('３　回答貼付シート'!L724="ない",0,IF('３　回答貼付シート'!L724="１～２日（にち）ある",1,IF('３　回答貼付シート'!L724="３～５日（にち）ある",2,IF('３　回答貼付シート'!L724="ほぼ毎日（まいにち）ある",3,))))</f>
        <v>0</v>
      </c>
      <c r="K727" s="26">
        <f>IF('３　回答貼付シート'!M724="ない",0,IF('３　回答貼付シート'!M724="１～２日（にち）ある",1,IF('３　回答貼付シート'!M724="３～５日（にち）ある",2,IF('３　回答貼付シート'!M724="ほぼ毎日（まいにち）ある",3,))))</f>
        <v>0</v>
      </c>
      <c r="L727" s="26">
        <f>IF('３　回答貼付シート'!N724="ない",0,IF('３　回答貼付シート'!N724="１～２日（にち）ある",1,IF('３　回答貼付シート'!N724="３～５日（にち）ある",2,IF('３　回答貼付シート'!N724="ほぼ毎日（まいにち）ある",3,))))</f>
        <v>0</v>
      </c>
      <c r="M727" s="26">
        <f>IF('３　回答貼付シート'!O724="ない",0,IF('３　回答貼付シート'!O724="１～２日（にち）ある",1,IF('３　回答貼付シート'!O724="３～５日（にち）ある",2,IF('３　回答貼付シート'!O724="ほぼ毎日（まいにち）ある",3,))))</f>
        <v>0</v>
      </c>
      <c r="N727" s="26">
        <f>IF('３　回答貼付シート'!P724="ない",0,IF('３　回答貼付シート'!P724="１～２日（にち）ある",1,IF('３　回答貼付シート'!P724="３～５日（にち）ある",2,IF('３　回答貼付シート'!P724="ほぼ毎日（まいにち）ある",3,))))</f>
        <v>0</v>
      </c>
      <c r="O727" s="26">
        <f>IF('３　回答貼付シート'!Q724="ない",0,IF('３　回答貼付シート'!Q724="１～２日（にち）ある",1,IF('３　回答貼付シート'!Q724="３～５日（にち）ある",2,IF('３　回答貼付シート'!Q724="ほぼ毎日（まいにち）ある",3,))))</f>
        <v>0</v>
      </c>
      <c r="P727" s="26">
        <f>IF('３　回答貼付シート'!R724="ない",0,IF('３　回答貼付シート'!R724="１～２日（にち）ある",1,IF('３　回答貼付シート'!R724="３～５日（にち）ある",2,IF('３　回答貼付シート'!R724="ほぼ毎日（まいにち）ある",3,))))</f>
        <v>0</v>
      </c>
      <c r="Q727" s="26">
        <f>IF('３　回答貼付シート'!S724="ない",0,IF('３　回答貼付シート'!S724="１～２日（にち）ある",1,IF('３　回答貼付シート'!S724="３～５日（にち）ある",2,IF('３　回答貼付シート'!S724="ほぼ毎日（まいにち）ある",3,))))</f>
        <v>0</v>
      </c>
      <c r="R727" s="26">
        <f>IF('３　回答貼付シート'!T724="ない",0,IF('３　回答貼付シート'!T724="１～２日（にち）ある",1,IF('３　回答貼付シート'!T724="３～５日（にち）ある",2,IF('３　回答貼付シート'!T724="ほぼ毎日（まいにち）ある",3,))))</f>
        <v>0</v>
      </c>
      <c r="S727" s="26">
        <f>IF('３　回答貼付シート'!U724="ない",0,IF('３　回答貼付シート'!U724="１～２日（にち）ある",1,IF('３　回答貼付シート'!U724="３～５日（にち）ある",2,IF('３　回答貼付シート'!U724="ほぼ毎日（まいにち）ある",3,))))</f>
        <v>0</v>
      </c>
      <c r="T727" s="26">
        <f>IF('３　回答貼付シート'!V724="ない",0,IF('３　回答貼付シート'!V724="１～２日（にち）ある",1,IF('３　回答貼付シート'!V724="３～５日（にち）ある",2,IF('３　回答貼付シート'!V724="ほぼ毎日（まいにち）ある",3,))))</f>
        <v>0</v>
      </c>
      <c r="U727" s="26">
        <f>IF('３　回答貼付シート'!W724="ない",0,IF('３　回答貼付シート'!W724="１～２日（にち）ある",1,IF('３　回答貼付シート'!W724="３～５日（にち）ある",2,IF('３　回答貼付シート'!W724="ほぼ毎日（まいにち）ある",3,))))</f>
        <v>0</v>
      </c>
      <c r="V727" s="26">
        <f>IF('３　回答貼付シート'!X724="ない",0,IF('３　回答貼付シート'!X724="１～２日（にち）ある",1,IF('３　回答貼付シート'!X724="３～５日（にち）ある",2,IF('３　回答貼付シート'!X724="ほぼ毎日（まいにち）ある",3,))))</f>
        <v>0</v>
      </c>
      <c r="W727" s="26">
        <f>IF('３　回答貼付シート'!Y724="ない",0,IF('３　回答貼付シート'!Y724="１～２日（にち）ある",1,IF('３　回答貼付シート'!Y724="３～５日（にち）ある",2,IF('３　回答貼付シート'!Y724="ほぼ毎日（まいにち）ある",3,))))</f>
        <v>0</v>
      </c>
      <c r="X727" s="26">
        <f>IF('３　回答貼付シート'!Z724="ない",0,IF('３　回答貼付シート'!Z724="１～２日（にち）ある",1,IF('３　回答貼付シート'!Z724="３～５日（にち）ある",2,IF('３　回答貼付シート'!Z724="ほぼ毎日（まいにち）ある",3,))))</f>
        <v>0</v>
      </c>
      <c r="Y727" s="26">
        <f>IF('３　回答貼付シート'!AA724="ない",0,IF('３　回答貼付シート'!AA724="１～２日（にち）ある",1,IF('３　回答貼付シート'!AA724="３～５日（にち）ある",2,IF('３　回答貼付シート'!AA724="ほぼ毎日（まいにち）ある",3,))))</f>
        <v>0</v>
      </c>
      <c r="Z727" s="26">
        <f>'３　回答貼付シート'!$AB724</f>
        <v>0</v>
      </c>
      <c r="AA727" s="26" t="str">
        <f t="shared" si="103"/>
        <v/>
      </c>
      <c r="AB727" s="26" t="str">
        <f t="shared" si="104"/>
        <v/>
      </c>
      <c r="AC727" s="26" t="str">
        <f t="shared" si="105"/>
        <v/>
      </c>
      <c r="AD727" s="26" t="str">
        <f t="shared" si="106"/>
        <v/>
      </c>
      <c r="AE727" s="26" t="str">
        <f t="shared" si="107"/>
        <v/>
      </c>
      <c r="AF727" t="str">
        <f t="shared" si="100"/>
        <v>0</v>
      </c>
      <c r="AG727">
        <f t="shared" si="101"/>
        <v>0</v>
      </c>
      <c r="AH727" s="34">
        <f t="shared" si="108"/>
        <v>0</v>
      </c>
    </row>
    <row r="728" spans="1:34">
      <c r="A728" s="26"/>
      <c r="B728" s="26">
        <f t="shared" si="102"/>
        <v>0</v>
      </c>
      <c r="C728" s="26">
        <f>IF('３　回答貼付シート'!$F725&lt;&gt;0,VLOOKUP('３　回答貼付シート'!$F725,$AF$2048:$AG$2054,2,FALSE),0)</f>
        <v>0</v>
      </c>
      <c r="D728" s="26">
        <f>IF('３　回答貼付シート'!$G725&lt;&gt;0,VLOOKUP(('３　回答貼付シート'!$G725), $AF$2048:$AG$2054,2,FALSE),0)</f>
        <v>0</v>
      </c>
      <c r="E728" s="26">
        <f>'３　回答貼付シート'!$H725</f>
        <v>0</v>
      </c>
      <c r="F728" s="26">
        <f>IF(E728=0,0,VLOOKUP($B728,'２　情報入力シート'!$A$2:$E$2049,5))</f>
        <v>0</v>
      </c>
      <c r="G728" s="26">
        <f>IF('３　回答貼付シート'!I725="ない",0,IF('３　回答貼付シート'!I725="１～２日（にち）ある",1,IF('３　回答貼付シート'!I725="３～５日（にち）ある",2,IF('３　回答貼付シート'!I725="ほぼ毎日（まいにち）ある",3,))))</f>
        <v>0</v>
      </c>
      <c r="H728" s="26">
        <f>IF('３　回答貼付シート'!J725="ない",0,IF('３　回答貼付シート'!J725="１～２日（にち）ある",1,IF('３　回答貼付シート'!J725="３～５日（にち）ある",2,IF('３　回答貼付シート'!J725="ほぼ毎日（まいにち）ある",3,))))</f>
        <v>0</v>
      </c>
      <c r="I728" s="26">
        <f>IF('３　回答貼付シート'!K725="ない",0,IF('３　回答貼付シート'!K725="１～２日（にち）ある",1,IF('３　回答貼付シート'!K725="３～５日（にち）ある",2,IF('３　回答貼付シート'!K725="ほぼ毎日（まいにち）ある",3,))))</f>
        <v>0</v>
      </c>
      <c r="J728" s="26">
        <f>IF('３　回答貼付シート'!L725="ない",0,IF('３　回答貼付シート'!L725="１～２日（にち）ある",1,IF('３　回答貼付シート'!L725="３～５日（にち）ある",2,IF('３　回答貼付シート'!L725="ほぼ毎日（まいにち）ある",3,))))</f>
        <v>0</v>
      </c>
      <c r="K728" s="26">
        <f>IF('３　回答貼付シート'!M725="ない",0,IF('３　回答貼付シート'!M725="１～２日（にち）ある",1,IF('３　回答貼付シート'!M725="３～５日（にち）ある",2,IF('３　回答貼付シート'!M725="ほぼ毎日（まいにち）ある",3,))))</f>
        <v>0</v>
      </c>
      <c r="L728" s="26">
        <f>IF('３　回答貼付シート'!N725="ない",0,IF('３　回答貼付シート'!N725="１～２日（にち）ある",1,IF('３　回答貼付シート'!N725="３～５日（にち）ある",2,IF('３　回答貼付シート'!N725="ほぼ毎日（まいにち）ある",3,))))</f>
        <v>0</v>
      </c>
      <c r="M728" s="26">
        <f>IF('３　回答貼付シート'!O725="ない",0,IF('３　回答貼付シート'!O725="１～２日（にち）ある",1,IF('３　回答貼付シート'!O725="３～５日（にち）ある",2,IF('３　回答貼付シート'!O725="ほぼ毎日（まいにち）ある",3,))))</f>
        <v>0</v>
      </c>
      <c r="N728" s="26">
        <f>IF('３　回答貼付シート'!P725="ない",0,IF('３　回答貼付シート'!P725="１～２日（にち）ある",1,IF('３　回答貼付シート'!P725="３～５日（にち）ある",2,IF('３　回答貼付シート'!P725="ほぼ毎日（まいにち）ある",3,))))</f>
        <v>0</v>
      </c>
      <c r="O728" s="26">
        <f>IF('３　回答貼付シート'!Q725="ない",0,IF('３　回答貼付シート'!Q725="１～２日（にち）ある",1,IF('３　回答貼付シート'!Q725="３～５日（にち）ある",2,IF('３　回答貼付シート'!Q725="ほぼ毎日（まいにち）ある",3,))))</f>
        <v>0</v>
      </c>
      <c r="P728" s="26">
        <f>IF('３　回答貼付シート'!R725="ない",0,IF('３　回答貼付シート'!R725="１～２日（にち）ある",1,IF('３　回答貼付シート'!R725="３～５日（にち）ある",2,IF('３　回答貼付シート'!R725="ほぼ毎日（まいにち）ある",3,))))</f>
        <v>0</v>
      </c>
      <c r="Q728" s="26">
        <f>IF('３　回答貼付シート'!S725="ない",0,IF('３　回答貼付シート'!S725="１～２日（にち）ある",1,IF('３　回答貼付シート'!S725="３～５日（にち）ある",2,IF('３　回答貼付シート'!S725="ほぼ毎日（まいにち）ある",3,))))</f>
        <v>0</v>
      </c>
      <c r="R728" s="26">
        <f>IF('３　回答貼付シート'!T725="ない",0,IF('３　回答貼付シート'!T725="１～２日（にち）ある",1,IF('３　回答貼付シート'!T725="３～５日（にち）ある",2,IF('３　回答貼付シート'!T725="ほぼ毎日（まいにち）ある",3,))))</f>
        <v>0</v>
      </c>
      <c r="S728" s="26">
        <f>IF('３　回答貼付シート'!U725="ない",0,IF('３　回答貼付シート'!U725="１～２日（にち）ある",1,IF('３　回答貼付シート'!U725="３～５日（にち）ある",2,IF('３　回答貼付シート'!U725="ほぼ毎日（まいにち）ある",3,))))</f>
        <v>0</v>
      </c>
      <c r="T728" s="26">
        <f>IF('３　回答貼付シート'!V725="ない",0,IF('３　回答貼付シート'!V725="１～２日（にち）ある",1,IF('３　回答貼付シート'!V725="３～５日（にち）ある",2,IF('３　回答貼付シート'!V725="ほぼ毎日（まいにち）ある",3,))))</f>
        <v>0</v>
      </c>
      <c r="U728" s="26">
        <f>IF('３　回答貼付シート'!W725="ない",0,IF('３　回答貼付シート'!W725="１～２日（にち）ある",1,IF('３　回答貼付シート'!W725="３～５日（にち）ある",2,IF('３　回答貼付シート'!W725="ほぼ毎日（まいにち）ある",3,))))</f>
        <v>0</v>
      </c>
      <c r="V728" s="26">
        <f>IF('３　回答貼付シート'!X725="ない",0,IF('３　回答貼付シート'!X725="１～２日（にち）ある",1,IF('３　回答貼付シート'!X725="３～５日（にち）ある",2,IF('３　回答貼付シート'!X725="ほぼ毎日（まいにち）ある",3,))))</f>
        <v>0</v>
      </c>
      <c r="W728" s="26">
        <f>IF('３　回答貼付シート'!Y725="ない",0,IF('３　回答貼付シート'!Y725="１～２日（にち）ある",1,IF('３　回答貼付シート'!Y725="３～５日（にち）ある",2,IF('３　回答貼付シート'!Y725="ほぼ毎日（まいにち）ある",3,))))</f>
        <v>0</v>
      </c>
      <c r="X728" s="26">
        <f>IF('３　回答貼付シート'!Z725="ない",0,IF('３　回答貼付シート'!Z725="１～２日（にち）ある",1,IF('３　回答貼付シート'!Z725="３～５日（にち）ある",2,IF('３　回答貼付シート'!Z725="ほぼ毎日（まいにち）ある",3,))))</f>
        <v>0</v>
      </c>
      <c r="Y728" s="26">
        <f>IF('３　回答貼付シート'!AA725="ない",0,IF('３　回答貼付シート'!AA725="１～２日（にち）ある",1,IF('３　回答貼付シート'!AA725="３～５日（にち）ある",2,IF('３　回答貼付シート'!AA725="ほぼ毎日（まいにち）ある",3,))))</f>
        <v>0</v>
      </c>
      <c r="Z728" s="26">
        <f>'３　回答貼付シート'!$AB725</f>
        <v>0</v>
      </c>
      <c r="AA728" s="26" t="str">
        <f t="shared" si="103"/>
        <v/>
      </c>
      <c r="AB728" s="26" t="str">
        <f t="shared" si="104"/>
        <v/>
      </c>
      <c r="AC728" s="26" t="str">
        <f t="shared" si="105"/>
        <v/>
      </c>
      <c r="AD728" s="26" t="str">
        <f t="shared" si="106"/>
        <v/>
      </c>
      <c r="AE728" s="26" t="str">
        <f t="shared" si="107"/>
        <v/>
      </c>
      <c r="AF728" t="str">
        <f t="shared" si="100"/>
        <v>0</v>
      </c>
      <c r="AG728">
        <f t="shared" si="101"/>
        <v>0</v>
      </c>
      <c r="AH728" s="34">
        <f t="shared" si="108"/>
        <v>0</v>
      </c>
    </row>
    <row r="729" spans="1:34">
      <c r="A729" s="26"/>
      <c r="B729" s="26">
        <f t="shared" si="102"/>
        <v>0</v>
      </c>
      <c r="C729" s="26">
        <f>IF('３　回答貼付シート'!$F726&lt;&gt;0,VLOOKUP('３　回答貼付シート'!$F726,$AF$2048:$AG$2054,2,FALSE),0)</f>
        <v>0</v>
      </c>
      <c r="D729" s="26">
        <f>IF('３　回答貼付シート'!$G726&lt;&gt;0,VLOOKUP(('３　回答貼付シート'!$G726), $AF$2048:$AG$2054,2,FALSE),0)</f>
        <v>0</v>
      </c>
      <c r="E729" s="26">
        <f>'３　回答貼付シート'!$H726</f>
        <v>0</v>
      </c>
      <c r="F729" s="26">
        <f>IF(E729=0,0,VLOOKUP($B729,'２　情報入力シート'!$A$2:$E$2049,5))</f>
        <v>0</v>
      </c>
      <c r="G729" s="26">
        <f>IF('３　回答貼付シート'!I726="ない",0,IF('３　回答貼付シート'!I726="１～２日（にち）ある",1,IF('３　回答貼付シート'!I726="３～５日（にち）ある",2,IF('３　回答貼付シート'!I726="ほぼ毎日（まいにち）ある",3,))))</f>
        <v>0</v>
      </c>
      <c r="H729" s="26">
        <f>IF('３　回答貼付シート'!J726="ない",0,IF('３　回答貼付シート'!J726="１～２日（にち）ある",1,IF('３　回答貼付シート'!J726="３～５日（にち）ある",2,IF('３　回答貼付シート'!J726="ほぼ毎日（まいにち）ある",3,))))</f>
        <v>0</v>
      </c>
      <c r="I729" s="26">
        <f>IF('３　回答貼付シート'!K726="ない",0,IF('３　回答貼付シート'!K726="１～２日（にち）ある",1,IF('３　回答貼付シート'!K726="３～５日（にち）ある",2,IF('３　回答貼付シート'!K726="ほぼ毎日（まいにち）ある",3,))))</f>
        <v>0</v>
      </c>
      <c r="J729" s="26">
        <f>IF('３　回答貼付シート'!L726="ない",0,IF('３　回答貼付シート'!L726="１～２日（にち）ある",1,IF('３　回答貼付シート'!L726="３～５日（にち）ある",2,IF('３　回答貼付シート'!L726="ほぼ毎日（まいにち）ある",3,))))</f>
        <v>0</v>
      </c>
      <c r="K729" s="26">
        <f>IF('３　回答貼付シート'!M726="ない",0,IF('３　回答貼付シート'!M726="１～２日（にち）ある",1,IF('３　回答貼付シート'!M726="３～５日（にち）ある",2,IF('３　回答貼付シート'!M726="ほぼ毎日（まいにち）ある",3,))))</f>
        <v>0</v>
      </c>
      <c r="L729" s="26">
        <f>IF('３　回答貼付シート'!N726="ない",0,IF('３　回答貼付シート'!N726="１～２日（にち）ある",1,IF('３　回答貼付シート'!N726="３～５日（にち）ある",2,IF('３　回答貼付シート'!N726="ほぼ毎日（まいにち）ある",3,))))</f>
        <v>0</v>
      </c>
      <c r="M729" s="26">
        <f>IF('３　回答貼付シート'!O726="ない",0,IF('３　回答貼付シート'!O726="１～２日（にち）ある",1,IF('３　回答貼付シート'!O726="３～５日（にち）ある",2,IF('３　回答貼付シート'!O726="ほぼ毎日（まいにち）ある",3,))))</f>
        <v>0</v>
      </c>
      <c r="N729" s="26">
        <f>IF('３　回答貼付シート'!P726="ない",0,IF('３　回答貼付シート'!P726="１～２日（にち）ある",1,IF('３　回答貼付シート'!P726="３～５日（にち）ある",2,IF('３　回答貼付シート'!P726="ほぼ毎日（まいにち）ある",3,))))</f>
        <v>0</v>
      </c>
      <c r="O729" s="26">
        <f>IF('３　回答貼付シート'!Q726="ない",0,IF('３　回答貼付シート'!Q726="１～２日（にち）ある",1,IF('３　回答貼付シート'!Q726="３～５日（にち）ある",2,IF('３　回答貼付シート'!Q726="ほぼ毎日（まいにち）ある",3,))))</f>
        <v>0</v>
      </c>
      <c r="P729" s="26">
        <f>IF('３　回答貼付シート'!R726="ない",0,IF('３　回答貼付シート'!R726="１～２日（にち）ある",1,IF('３　回答貼付シート'!R726="３～５日（にち）ある",2,IF('３　回答貼付シート'!R726="ほぼ毎日（まいにち）ある",3,))))</f>
        <v>0</v>
      </c>
      <c r="Q729" s="26">
        <f>IF('３　回答貼付シート'!S726="ない",0,IF('３　回答貼付シート'!S726="１～２日（にち）ある",1,IF('３　回答貼付シート'!S726="３～５日（にち）ある",2,IF('３　回答貼付シート'!S726="ほぼ毎日（まいにち）ある",3,))))</f>
        <v>0</v>
      </c>
      <c r="R729" s="26">
        <f>IF('３　回答貼付シート'!T726="ない",0,IF('３　回答貼付シート'!T726="１～２日（にち）ある",1,IF('３　回答貼付シート'!T726="３～５日（にち）ある",2,IF('３　回答貼付シート'!T726="ほぼ毎日（まいにち）ある",3,))))</f>
        <v>0</v>
      </c>
      <c r="S729" s="26">
        <f>IF('３　回答貼付シート'!U726="ない",0,IF('３　回答貼付シート'!U726="１～２日（にち）ある",1,IF('３　回答貼付シート'!U726="３～５日（にち）ある",2,IF('３　回答貼付シート'!U726="ほぼ毎日（まいにち）ある",3,))))</f>
        <v>0</v>
      </c>
      <c r="T729" s="26">
        <f>IF('３　回答貼付シート'!V726="ない",0,IF('３　回答貼付シート'!V726="１～２日（にち）ある",1,IF('３　回答貼付シート'!V726="３～５日（にち）ある",2,IF('３　回答貼付シート'!V726="ほぼ毎日（まいにち）ある",3,))))</f>
        <v>0</v>
      </c>
      <c r="U729" s="26">
        <f>IF('３　回答貼付シート'!W726="ない",0,IF('３　回答貼付シート'!W726="１～２日（にち）ある",1,IF('３　回答貼付シート'!W726="３～５日（にち）ある",2,IF('３　回答貼付シート'!W726="ほぼ毎日（まいにち）ある",3,))))</f>
        <v>0</v>
      </c>
      <c r="V729" s="26">
        <f>IF('３　回答貼付シート'!X726="ない",0,IF('３　回答貼付シート'!X726="１～２日（にち）ある",1,IF('３　回答貼付シート'!X726="３～５日（にち）ある",2,IF('３　回答貼付シート'!X726="ほぼ毎日（まいにち）ある",3,))))</f>
        <v>0</v>
      </c>
      <c r="W729" s="26">
        <f>IF('３　回答貼付シート'!Y726="ない",0,IF('３　回答貼付シート'!Y726="１～２日（にち）ある",1,IF('３　回答貼付シート'!Y726="３～５日（にち）ある",2,IF('３　回答貼付シート'!Y726="ほぼ毎日（まいにち）ある",3,))))</f>
        <v>0</v>
      </c>
      <c r="X729" s="26">
        <f>IF('３　回答貼付シート'!Z726="ない",0,IF('３　回答貼付シート'!Z726="１～２日（にち）ある",1,IF('３　回答貼付シート'!Z726="３～５日（にち）ある",2,IF('３　回答貼付シート'!Z726="ほぼ毎日（まいにち）ある",3,))))</f>
        <v>0</v>
      </c>
      <c r="Y729" s="26">
        <f>IF('３　回答貼付シート'!AA726="ない",0,IF('３　回答貼付シート'!AA726="１～２日（にち）ある",1,IF('３　回答貼付シート'!AA726="３～５日（にち）ある",2,IF('３　回答貼付シート'!AA726="ほぼ毎日（まいにち）ある",3,))))</f>
        <v>0</v>
      </c>
      <c r="Z729" s="26">
        <f>'３　回答貼付シート'!$AB726</f>
        <v>0</v>
      </c>
      <c r="AA729" s="26" t="str">
        <f t="shared" si="103"/>
        <v/>
      </c>
      <c r="AB729" s="26" t="str">
        <f t="shared" si="104"/>
        <v/>
      </c>
      <c r="AC729" s="26" t="str">
        <f t="shared" si="105"/>
        <v/>
      </c>
      <c r="AD729" s="26" t="str">
        <f t="shared" si="106"/>
        <v/>
      </c>
      <c r="AE729" s="26" t="str">
        <f t="shared" si="107"/>
        <v/>
      </c>
      <c r="AF729" t="str">
        <f t="shared" si="100"/>
        <v>0</v>
      </c>
      <c r="AG729">
        <f t="shared" si="101"/>
        <v>0</v>
      </c>
      <c r="AH729" s="34">
        <f t="shared" si="108"/>
        <v>0</v>
      </c>
    </row>
    <row r="730" spans="1:34">
      <c r="A730" s="26"/>
      <c r="B730" s="26">
        <f t="shared" si="102"/>
        <v>0</v>
      </c>
      <c r="C730" s="26">
        <f>IF('３　回答貼付シート'!$F727&lt;&gt;0,VLOOKUP('３　回答貼付シート'!$F727,$AF$2048:$AG$2054,2,FALSE),0)</f>
        <v>0</v>
      </c>
      <c r="D730" s="26">
        <f>IF('３　回答貼付シート'!$G727&lt;&gt;0,VLOOKUP(('３　回答貼付シート'!$G727), $AF$2048:$AG$2054,2,FALSE),0)</f>
        <v>0</v>
      </c>
      <c r="E730" s="26">
        <f>'３　回答貼付シート'!$H727</f>
        <v>0</v>
      </c>
      <c r="F730" s="26">
        <f>IF(E730=0,0,VLOOKUP($B730,'２　情報入力シート'!$A$2:$E$2049,5))</f>
        <v>0</v>
      </c>
      <c r="G730" s="26">
        <f>IF('３　回答貼付シート'!I727="ない",0,IF('３　回答貼付シート'!I727="１～２日（にち）ある",1,IF('３　回答貼付シート'!I727="３～５日（にち）ある",2,IF('３　回答貼付シート'!I727="ほぼ毎日（まいにち）ある",3,))))</f>
        <v>0</v>
      </c>
      <c r="H730" s="26">
        <f>IF('３　回答貼付シート'!J727="ない",0,IF('３　回答貼付シート'!J727="１～２日（にち）ある",1,IF('３　回答貼付シート'!J727="３～５日（にち）ある",2,IF('３　回答貼付シート'!J727="ほぼ毎日（まいにち）ある",3,))))</f>
        <v>0</v>
      </c>
      <c r="I730" s="26">
        <f>IF('３　回答貼付シート'!K727="ない",0,IF('３　回答貼付シート'!K727="１～２日（にち）ある",1,IF('３　回答貼付シート'!K727="３～５日（にち）ある",2,IF('３　回答貼付シート'!K727="ほぼ毎日（まいにち）ある",3,))))</f>
        <v>0</v>
      </c>
      <c r="J730" s="26">
        <f>IF('３　回答貼付シート'!L727="ない",0,IF('３　回答貼付シート'!L727="１～２日（にち）ある",1,IF('３　回答貼付シート'!L727="３～５日（にち）ある",2,IF('３　回答貼付シート'!L727="ほぼ毎日（まいにち）ある",3,))))</f>
        <v>0</v>
      </c>
      <c r="K730" s="26">
        <f>IF('３　回答貼付シート'!M727="ない",0,IF('３　回答貼付シート'!M727="１～２日（にち）ある",1,IF('３　回答貼付シート'!M727="３～５日（にち）ある",2,IF('３　回答貼付シート'!M727="ほぼ毎日（まいにち）ある",3,))))</f>
        <v>0</v>
      </c>
      <c r="L730" s="26">
        <f>IF('３　回答貼付シート'!N727="ない",0,IF('３　回答貼付シート'!N727="１～２日（にち）ある",1,IF('３　回答貼付シート'!N727="３～５日（にち）ある",2,IF('３　回答貼付シート'!N727="ほぼ毎日（まいにち）ある",3,))))</f>
        <v>0</v>
      </c>
      <c r="M730" s="26">
        <f>IF('３　回答貼付シート'!O727="ない",0,IF('３　回答貼付シート'!O727="１～２日（にち）ある",1,IF('３　回答貼付シート'!O727="３～５日（にち）ある",2,IF('３　回答貼付シート'!O727="ほぼ毎日（まいにち）ある",3,))))</f>
        <v>0</v>
      </c>
      <c r="N730" s="26">
        <f>IF('３　回答貼付シート'!P727="ない",0,IF('３　回答貼付シート'!P727="１～２日（にち）ある",1,IF('３　回答貼付シート'!P727="３～５日（にち）ある",2,IF('３　回答貼付シート'!P727="ほぼ毎日（まいにち）ある",3,))))</f>
        <v>0</v>
      </c>
      <c r="O730" s="26">
        <f>IF('３　回答貼付シート'!Q727="ない",0,IF('３　回答貼付シート'!Q727="１～２日（にち）ある",1,IF('３　回答貼付シート'!Q727="３～５日（にち）ある",2,IF('３　回答貼付シート'!Q727="ほぼ毎日（まいにち）ある",3,))))</f>
        <v>0</v>
      </c>
      <c r="P730" s="26">
        <f>IF('３　回答貼付シート'!R727="ない",0,IF('３　回答貼付シート'!R727="１～２日（にち）ある",1,IF('３　回答貼付シート'!R727="３～５日（にち）ある",2,IF('３　回答貼付シート'!R727="ほぼ毎日（まいにち）ある",3,))))</f>
        <v>0</v>
      </c>
      <c r="Q730" s="26">
        <f>IF('３　回答貼付シート'!S727="ない",0,IF('３　回答貼付シート'!S727="１～２日（にち）ある",1,IF('３　回答貼付シート'!S727="３～５日（にち）ある",2,IF('３　回答貼付シート'!S727="ほぼ毎日（まいにち）ある",3,))))</f>
        <v>0</v>
      </c>
      <c r="R730" s="26">
        <f>IF('３　回答貼付シート'!T727="ない",0,IF('３　回答貼付シート'!T727="１～２日（にち）ある",1,IF('３　回答貼付シート'!T727="３～５日（にち）ある",2,IF('３　回答貼付シート'!T727="ほぼ毎日（まいにち）ある",3,))))</f>
        <v>0</v>
      </c>
      <c r="S730" s="26">
        <f>IF('３　回答貼付シート'!U727="ない",0,IF('３　回答貼付シート'!U727="１～２日（にち）ある",1,IF('３　回答貼付シート'!U727="３～５日（にち）ある",2,IF('３　回答貼付シート'!U727="ほぼ毎日（まいにち）ある",3,))))</f>
        <v>0</v>
      </c>
      <c r="T730" s="26">
        <f>IF('３　回答貼付シート'!V727="ない",0,IF('３　回答貼付シート'!V727="１～２日（にち）ある",1,IF('３　回答貼付シート'!V727="３～５日（にち）ある",2,IF('３　回答貼付シート'!V727="ほぼ毎日（まいにち）ある",3,))))</f>
        <v>0</v>
      </c>
      <c r="U730" s="26">
        <f>IF('３　回答貼付シート'!W727="ない",0,IF('３　回答貼付シート'!W727="１～２日（にち）ある",1,IF('３　回答貼付シート'!W727="３～５日（にち）ある",2,IF('３　回答貼付シート'!W727="ほぼ毎日（まいにち）ある",3,))))</f>
        <v>0</v>
      </c>
      <c r="V730" s="26">
        <f>IF('３　回答貼付シート'!X727="ない",0,IF('３　回答貼付シート'!X727="１～２日（にち）ある",1,IF('３　回答貼付シート'!X727="３～５日（にち）ある",2,IF('３　回答貼付シート'!X727="ほぼ毎日（まいにち）ある",3,))))</f>
        <v>0</v>
      </c>
      <c r="W730" s="26">
        <f>IF('３　回答貼付シート'!Y727="ない",0,IF('３　回答貼付シート'!Y727="１～２日（にち）ある",1,IF('３　回答貼付シート'!Y727="３～５日（にち）ある",2,IF('３　回答貼付シート'!Y727="ほぼ毎日（まいにち）ある",3,))))</f>
        <v>0</v>
      </c>
      <c r="X730" s="26">
        <f>IF('３　回答貼付シート'!Z727="ない",0,IF('３　回答貼付シート'!Z727="１～２日（にち）ある",1,IF('３　回答貼付シート'!Z727="３～５日（にち）ある",2,IF('３　回答貼付シート'!Z727="ほぼ毎日（まいにち）ある",3,))))</f>
        <v>0</v>
      </c>
      <c r="Y730" s="26">
        <f>IF('３　回答貼付シート'!AA727="ない",0,IF('３　回答貼付シート'!AA727="１～２日（にち）ある",1,IF('３　回答貼付シート'!AA727="３～５日（にち）ある",2,IF('３　回答貼付シート'!AA727="ほぼ毎日（まいにち）ある",3,))))</f>
        <v>0</v>
      </c>
      <c r="Z730" s="26">
        <f>'３　回答貼付シート'!$AB727</f>
        <v>0</v>
      </c>
      <c r="AA730" s="26" t="str">
        <f t="shared" si="103"/>
        <v/>
      </c>
      <c r="AB730" s="26" t="str">
        <f t="shared" si="104"/>
        <v/>
      </c>
      <c r="AC730" s="26" t="str">
        <f t="shared" si="105"/>
        <v/>
      </c>
      <c r="AD730" s="26" t="str">
        <f t="shared" si="106"/>
        <v/>
      </c>
      <c r="AE730" s="26" t="str">
        <f t="shared" si="107"/>
        <v/>
      </c>
      <c r="AF730" t="str">
        <f t="shared" si="100"/>
        <v>0</v>
      </c>
      <c r="AG730">
        <f t="shared" si="101"/>
        <v>0</v>
      </c>
      <c r="AH730" s="34">
        <f t="shared" si="108"/>
        <v>0</v>
      </c>
    </row>
    <row r="731" spans="1:34">
      <c r="A731" s="26"/>
      <c r="B731" s="26">
        <f t="shared" si="102"/>
        <v>0</v>
      </c>
      <c r="C731" s="26">
        <f>IF('３　回答貼付シート'!$F728&lt;&gt;0,VLOOKUP('３　回答貼付シート'!$F728,$AF$2048:$AG$2054,2,FALSE),0)</f>
        <v>0</v>
      </c>
      <c r="D731" s="26">
        <f>IF('３　回答貼付シート'!$G728&lt;&gt;0,VLOOKUP(('３　回答貼付シート'!$G728), $AF$2048:$AG$2054,2,FALSE),0)</f>
        <v>0</v>
      </c>
      <c r="E731" s="26">
        <f>'３　回答貼付シート'!$H728</f>
        <v>0</v>
      </c>
      <c r="F731" s="26">
        <f>IF(E731=0,0,VLOOKUP($B731,'２　情報入力シート'!$A$2:$E$2049,5))</f>
        <v>0</v>
      </c>
      <c r="G731" s="26">
        <f>IF('３　回答貼付シート'!I728="ない",0,IF('３　回答貼付シート'!I728="１～２日（にち）ある",1,IF('３　回答貼付シート'!I728="３～５日（にち）ある",2,IF('３　回答貼付シート'!I728="ほぼ毎日（まいにち）ある",3,))))</f>
        <v>0</v>
      </c>
      <c r="H731" s="26">
        <f>IF('３　回答貼付シート'!J728="ない",0,IF('３　回答貼付シート'!J728="１～２日（にち）ある",1,IF('３　回答貼付シート'!J728="３～５日（にち）ある",2,IF('３　回答貼付シート'!J728="ほぼ毎日（まいにち）ある",3,))))</f>
        <v>0</v>
      </c>
      <c r="I731" s="26">
        <f>IF('３　回答貼付シート'!K728="ない",0,IF('３　回答貼付シート'!K728="１～２日（にち）ある",1,IF('３　回答貼付シート'!K728="３～５日（にち）ある",2,IF('３　回答貼付シート'!K728="ほぼ毎日（まいにち）ある",3,))))</f>
        <v>0</v>
      </c>
      <c r="J731" s="26">
        <f>IF('３　回答貼付シート'!L728="ない",0,IF('３　回答貼付シート'!L728="１～２日（にち）ある",1,IF('３　回答貼付シート'!L728="３～５日（にち）ある",2,IF('３　回答貼付シート'!L728="ほぼ毎日（まいにち）ある",3,))))</f>
        <v>0</v>
      </c>
      <c r="K731" s="26">
        <f>IF('３　回答貼付シート'!M728="ない",0,IF('３　回答貼付シート'!M728="１～２日（にち）ある",1,IF('３　回答貼付シート'!M728="３～５日（にち）ある",2,IF('３　回答貼付シート'!M728="ほぼ毎日（まいにち）ある",3,))))</f>
        <v>0</v>
      </c>
      <c r="L731" s="26">
        <f>IF('３　回答貼付シート'!N728="ない",0,IF('３　回答貼付シート'!N728="１～２日（にち）ある",1,IF('３　回答貼付シート'!N728="３～５日（にち）ある",2,IF('３　回答貼付シート'!N728="ほぼ毎日（まいにち）ある",3,))))</f>
        <v>0</v>
      </c>
      <c r="M731" s="26">
        <f>IF('３　回答貼付シート'!O728="ない",0,IF('３　回答貼付シート'!O728="１～２日（にち）ある",1,IF('３　回答貼付シート'!O728="３～５日（にち）ある",2,IF('３　回答貼付シート'!O728="ほぼ毎日（まいにち）ある",3,))))</f>
        <v>0</v>
      </c>
      <c r="N731" s="26">
        <f>IF('３　回答貼付シート'!P728="ない",0,IF('３　回答貼付シート'!P728="１～２日（にち）ある",1,IF('３　回答貼付シート'!P728="３～５日（にち）ある",2,IF('３　回答貼付シート'!P728="ほぼ毎日（まいにち）ある",3,))))</f>
        <v>0</v>
      </c>
      <c r="O731" s="26">
        <f>IF('３　回答貼付シート'!Q728="ない",0,IF('３　回答貼付シート'!Q728="１～２日（にち）ある",1,IF('３　回答貼付シート'!Q728="３～５日（にち）ある",2,IF('３　回答貼付シート'!Q728="ほぼ毎日（まいにち）ある",3,))))</f>
        <v>0</v>
      </c>
      <c r="P731" s="26">
        <f>IF('３　回答貼付シート'!R728="ない",0,IF('３　回答貼付シート'!R728="１～２日（にち）ある",1,IF('３　回答貼付シート'!R728="３～５日（にち）ある",2,IF('３　回答貼付シート'!R728="ほぼ毎日（まいにち）ある",3,))))</f>
        <v>0</v>
      </c>
      <c r="Q731" s="26">
        <f>IF('３　回答貼付シート'!S728="ない",0,IF('３　回答貼付シート'!S728="１～２日（にち）ある",1,IF('３　回答貼付シート'!S728="３～５日（にち）ある",2,IF('３　回答貼付シート'!S728="ほぼ毎日（まいにち）ある",3,))))</f>
        <v>0</v>
      </c>
      <c r="R731" s="26">
        <f>IF('３　回答貼付シート'!T728="ない",0,IF('３　回答貼付シート'!T728="１～２日（にち）ある",1,IF('３　回答貼付シート'!T728="３～５日（にち）ある",2,IF('３　回答貼付シート'!T728="ほぼ毎日（まいにち）ある",3,))))</f>
        <v>0</v>
      </c>
      <c r="S731" s="26">
        <f>IF('３　回答貼付シート'!U728="ない",0,IF('３　回答貼付シート'!U728="１～２日（にち）ある",1,IF('３　回答貼付シート'!U728="３～５日（にち）ある",2,IF('３　回答貼付シート'!U728="ほぼ毎日（まいにち）ある",3,))))</f>
        <v>0</v>
      </c>
      <c r="T731" s="26">
        <f>IF('３　回答貼付シート'!V728="ない",0,IF('３　回答貼付シート'!V728="１～２日（にち）ある",1,IF('３　回答貼付シート'!V728="３～５日（にち）ある",2,IF('３　回答貼付シート'!V728="ほぼ毎日（まいにち）ある",3,))))</f>
        <v>0</v>
      </c>
      <c r="U731" s="26">
        <f>IF('３　回答貼付シート'!W728="ない",0,IF('３　回答貼付シート'!W728="１～２日（にち）ある",1,IF('３　回答貼付シート'!W728="３～５日（にち）ある",2,IF('３　回答貼付シート'!W728="ほぼ毎日（まいにち）ある",3,))))</f>
        <v>0</v>
      </c>
      <c r="V731" s="26">
        <f>IF('３　回答貼付シート'!X728="ない",0,IF('３　回答貼付シート'!X728="１～２日（にち）ある",1,IF('３　回答貼付シート'!X728="３～５日（にち）ある",2,IF('３　回答貼付シート'!X728="ほぼ毎日（まいにち）ある",3,))))</f>
        <v>0</v>
      </c>
      <c r="W731" s="26">
        <f>IF('３　回答貼付シート'!Y728="ない",0,IF('３　回答貼付シート'!Y728="１～２日（にち）ある",1,IF('３　回答貼付シート'!Y728="３～５日（にち）ある",2,IF('３　回答貼付シート'!Y728="ほぼ毎日（まいにち）ある",3,))))</f>
        <v>0</v>
      </c>
      <c r="X731" s="26">
        <f>IF('３　回答貼付シート'!Z728="ない",0,IF('３　回答貼付シート'!Z728="１～２日（にち）ある",1,IF('３　回答貼付シート'!Z728="３～５日（にち）ある",2,IF('３　回答貼付シート'!Z728="ほぼ毎日（まいにち）ある",3,))))</f>
        <v>0</v>
      </c>
      <c r="Y731" s="26">
        <f>IF('３　回答貼付シート'!AA728="ない",0,IF('３　回答貼付シート'!AA728="１～２日（にち）ある",1,IF('３　回答貼付シート'!AA728="３～５日（にち）ある",2,IF('３　回答貼付シート'!AA728="ほぼ毎日（まいにち）ある",3,))))</f>
        <v>0</v>
      </c>
      <c r="Z731" s="26">
        <f>'３　回答貼付シート'!$AB728</f>
        <v>0</v>
      </c>
      <c r="AA731" s="26" t="str">
        <f t="shared" si="103"/>
        <v/>
      </c>
      <c r="AB731" s="26" t="str">
        <f t="shared" si="104"/>
        <v/>
      </c>
      <c r="AC731" s="26" t="str">
        <f t="shared" si="105"/>
        <v/>
      </c>
      <c r="AD731" s="26" t="str">
        <f t="shared" si="106"/>
        <v/>
      </c>
      <c r="AE731" s="26" t="str">
        <f t="shared" si="107"/>
        <v/>
      </c>
      <c r="AF731" t="str">
        <f t="shared" si="100"/>
        <v>0</v>
      </c>
      <c r="AG731">
        <f t="shared" si="101"/>
        <v>0</v>
      </c>
      <c r="AH731" s="34">
        <f t="shared" si="108"/>
        <v>0</v>
      </c>
    </row>
    <row r="732" spans="1:34">
      <c r="A732" s="26"/>
      <c r="B732" s="26">
        <f t="shared" si="102"/>
        <v>0</v>
      </c>
      <c r="C732" s="26">
        <f>IF('３　回答貼付シート'!$F729&lt;&gt;0,VLOOKUP('３　回答貼付シート'!$F729,$AF$2048:$AG$2054,2,FALSE),0)</f>
        <v>0</v>
      </c>
      <c r="D732" s="26">
        <f>IF('３　回答貼付シート'!$G729&lt;&gt;0,VLOOKUP(('３　回答貼付シート'!$G729), $AF$2048:$AG$2054,2,FALSE),0)</f>
        <v>0</v>
      </c>
      <c r="E732" s="26">
        <f>'３　回答貼付シート'!$H729</f>
        <v>0</v>
      </c>
      <c r="F732" s="26">
        <f>IF(E732=0,0,VLOOKUP($B732,'２　情報入力シート'!$A$2:$E$2049,5))</f>
        <v>0</v>
      </c>
      <c r="G732" s="26">
        <f>IF('３　回答貼付シート'!I729="ない",0,IF('３　回答貼付シート'!I729="１～２日（にち）ある",1,IF('３　回答貼付シート'!I729="３～５日（にち）ある",2,IF('３　回答貼付シート'!I729="ほぼ毎日（まいにち）ある",3,))))</f>
        <v>0</v>
      </c>
      <c r="H732" s="26">
        <f>IF('３　回答貼付シート'!J729="ない",0,IF('３　回答貼付シート'!J729="１～２日（にち）ある",1,IF('３　回答貼付シート'!J729="３～５日（にち）ある",2,IF('３　回答貼付シート'!J729="ほぼ毎日（まいにち）ある",3,))))</f>
        <v>0</v>
      </c>
      <c r="I732" s="26">
        <f>IF('３　回答貼付シート'!K729="ない",0,IF('３　回答貼付シート'!K729="１～２日（にち）ある",1,IF('３　回答貼付シート'!K729="３～５日（にち）ある",2,IF('３　回答貼付シート'!K729="ほぼ毎日（まいにち）ある",3,))))</f>
        <v>0</v>
      </c>
      <c r="J732" s="26">
        <f>IF('３　回答貼付シート'!L729="ない",0,IF('３　回答貼付シート'!L729="１～２日（にち）ある",1,IF('３　回答貼付シート'!L729="３～５日（にち）ある",2,IF('３　回答貼付シート'!L729="ほぼ毎日（まいにち）ある",3,))))</f>
        <v>0</v>
      </c>
      <c r="K732" s="26">
        <f>IF('３　回答貼付シート'!M729="ない",0,IF('３　回答貼付シート'!M729="１～２日（にち）ある",1,IF('３　回答貼付シート'!M729="３～５日（にち）ある",2,IF('３　回答貼付シート'!M729="ほぼ毎日（まいにち）ある",3,))))</f>
        <v>0</v>
      </c>
      <c r="L732" s="26">
        <f>IF('３　回答貼付シート'!N729="ない",0,IF('３　回答貼付シート'!N729="１～２日（にち）ある",1,IF('３　回答貼付シート'!N729="３～５日（にち）ある",2,IF('３　回答貼付シート'!N729="ほぼ毎日（まいにち）ある",3,))))</f>
        <v>0</v>
      </c>
      <c r="M732" s="26">
        <f>IF('３　回答貼付シート'!O729="ない",0,IF('３　回答貼付シート'!O729="１～２日（にち）ある",1,IF('３　回答貼付シート'!O729="３～５日（にち）ある",2,IF('３　回答貼付シート'!O729="ほぼ毎日（まいにち）ある",3,))))</f>
        <v>0</v>
      </c>
      <c r="N732" s="26">
        <f>IF('３　回答貼付シート'!P729="ない",0,IF('３　回答貼付シート'!P729="１～２日（にち）ある",1,IF('３　回答貼付シート'!P729="３～５日（にち）ある",2,IF('３　回答貼付シート'!P729="ほぼ毎日（まいにち）ある",3,))))</f>
        <v>0</v>
      </c>
      <c r="O732" s="26">
        <f>IF('３　回答貼付シート'!Q729="ない",0,IF('３　回答貼付シート'!Q729="１～２日（にち）ある",1,IF('３　回答貼付シート'!Q729="３～５日（にち）ある",2,IF('３　回答貼付シート'!Q729="ほぼ毎日（まいにち）ある",3,))))</f>
        <v>0</v>
      </c>
      <c r="P732" s="26">
        <f>IF('３　回答貼付シート'!R729="ない",0,IF('３　回答貼付シート'!R729="１～２日（にち）ある",1,IF('３　回答貼付シート'!R729="３～５日（にち）ある",2,IF('３　回答貼付シート'!R729="ほぼ毎日（まいにち）ある",3,))))</f>
        <v>0</v>
      </c>
      <c r="Q732" s="26">
        <f>IF('３　回答貼付シート'!S729="ない",0,IF('３　回答貼付シート'!S729="１～２日（にち）ある",1,IF('３　回答貼付シート'!S729="３～５日（にち）ある",2,IF('３　回答貼付シート'!S729="ほぼ毎日（まいにち）ある",3,))))</f>
        <v>0</v>
      </c>
      <c r="R732" s="26">
        <f>IF('３　回答貼付シート'!T729="ない",0,IF('３　回答貼付シート'!T729="１～２日（にち）ある",1,IF('３　回答貼付シート'!T729="３～５日（にち）ある",2,IF('３　回答貼付シート'!T729="ほぼ毎日（まいにち）ある",3,))))</f>
        <v>0</v>
      </c>
      <c r="S732" s="26">
        <f>IF('３　回答貼付シート'!U729="ない",0,IF('３　回答貼付シート'!U729="１～２日（にち）ある",1,IF('３　回答貼付シート'!U729="３～５日（にち）ある",2,IF('３　回答貼付シート'!U729="ほぼ毎日（まいにち）ある",3,))))</f>
        <v>0</v>
      </c>
      <c r="T732" s="26">
        <f>IF('３　回答貼付シート'!V729="ない",0,IF('３　回答貼付シート'!V729="１～２日（にち）ある",1,IF('３　回答貼付シート'!V729="３～５日（にち）ある",2,IF('３　回答貼付シート'!V729="ほぼ毎日（まいにち）ある",3,))))</f>
        <v>0</v>
      </c>
      <c r="U732" s="26">
        <f>IF('３　回答貼付シート'!W729="ない",0,IF('３　回答貼付シート'!W729="１～２日（にち）ある",1,IF('３　回答貼付シート'!W729="３～５日（にち）ある",2,IF('３　回答貼付シート'!W729="ほぼ毎日（まいにち）ある",3,))))</f>
        <v>0</v>
      </c>
      <c r="V732" s="26">
        <f>IF('３　回答貼付シート'!X729="ない",0,IF('３　回答貼付シート'!X729="１～２日（にち）ある",1,IF('３　回答貼付シート'!X729="３～５日（にち）ある",2,IF('３　回答貼付シート'!X729="ほぼ毎日（まいにち）ある",3,))))</f>
        <v>0</v>
      </c>
      <c r="W732" s="26">
        <f>IF('３　回答貼付シート'!Y729="ない",0,IF('３　回答貼付シート'!Y729="１～２日（にち）ある",1,IF('３　回答貼付シート'!Y729="３～５日（にち）ある",2,IF('３　回答貼付シート'!Y729="ほぼ毎日（まいにち）ある",3,))))</f>
        <v>0</v>
      </c>
      <c r="X732" s="26">
        <f>IF('３　回答貼付シート'!Z729="ない",0,IF('３　回答貼付シート'!Z729="１～２日（にち）ある",1,IF('３　回答貼付シート'!Z729="３～５日（にち）ある",2,IF('３　回答貼付シート'!Z729="ほぼ毎日（まいにち）ある",3,))))</f>
        <v>0</v>
      </c>
      <c r="Y732" s="26">
        <f>IF('３　回答貼付シート'!AA729="ない",0,IF('３　回答貼付シート'!AA729="１～２日（にち）ある",1,IF('３　回答貼付シート'!AA729="３～５日（にち）ある",2,IF('３　回答貼付シート'!AA729="ほぼ毎日（まいにち）ある",3,))))</f>
        <v>0</v>
      </c>
      <c r="Z732" s="26">
        <f>'３　回答貼付シート'!$AB729</f>
        <v>0</v>
      </c>
      <c r="AA732" s="26" t="str">
        <f t="shared" si="103"/>
        <v/>
      </c>
      <c r="AB732" s="26" t="str">
        <f t="shared" si="104"/>
        <v/>
      </c>
      <c r="AC732" s="26" t="str">
        <f t="shared" si="105"/>
        <v/>
      </c>
      <c r="AD732" s="26" t="str">
        <f t="shared" si="106"/>
        <v/>
      </c>
      <c r="AE732" s="26" t="str">
        <f t="shared" si="107"/>
        <v/>
      </c>
      <c r="AF732" t="str">
        <f t="shared" si="100"/>
        <v>0</v>
      </c>
      <c r="AG732">
        <f t="shared" si="101"/>
        <v>0</v>
      </c>
      <c r="AH732" s="34">
        <f t="shared" si="108"/>
        <v>0</v>
      </c>
    </row>
    <row r="733" spans="1:34">
      <c r="A733" s="26"/>
      <c r="B733" s="26">
        <f t="shared" si="102"/>
        <v>0</v>
      </c>
      <c r="C733" s="26">
        <f>IF('３　回答貼付シート'!$F730&lt;&gt;0,VLOOKUP('３　回答貼付シート'!$F730,$AF$2048:$AG$2054,2,FALSE),0)</f>
        <v>0</v>
      </c>
      <c r="D733" s="26">
        <f>IF('３　回答貼付シート'!$G730&lt;&gt;0,VLOOKUP(('３　回答貼付シート'!$G730), $AF$2048:$AG$2054,2,FALSE),0)</f>
        <v>0</v>
      </c>
      <c r="E733" s="26">
        <f>'３　回答貼付シート'!$H730</f>
        <v>0</v>
      </c>
      <c r="F733" s="26">
        <f>IF(E733=0,0,VLOOKUP($B733,'２　情報入力シート'!$A$2:$E$2049,5))</f>
        <v>0</v>
      </c>
      <c r="G733" s="26">
        <f>IF('３　回答貼付シート'!I730="ない",0,IF('３　回答貼付シート'!I730="１～２日（にち）ある",1,IF('３　回答貼付シート'!I730="３～５日（にち）ある",2,IF('３　回答貼付シート'!I730="ほぼ毎日（まいにち）ある",3,))))</f>
        <v>0</v>
      </c>
      <c r="H733" s="26">
        <f>IF('３　回答貼付シート'!J730="ない",0,IF('３　回答貼付シート'!J730="１～２日（にち）ある",1,IF('３　回答貼付シート'!J730="３～５日（にち）ある",2,IF('３　回答貼付シート'!J730="ほぼ毎日（まいにち）ある",3,))))</f>
        <v>0</v>
      </c>
      <c r="I733" s="26">
        <f>IF('３　回答貼付シート'!K730="ない",0,IF('３　回答貼付シート'!K730="１～２日（にち）ある",1,IF('３　回答貼付シート'!K730="３～５日（にち）ある",2,IF('３　回答貼付シート'!K730="ほぼ毎日（まいにち）ある",3,))))</f>
        <v>0</v>
      </c>
      <c r="J733" s="26">
        <f>IF('３　回答貼付シート'!L730="ない",0,IF('３　回答貼付シート'!L730="１～２日（にち）ある",1,IF('３　回答貼付シート'!L730="３～５日（にち）ある",2,IF('３　回答貼付シート'!L730="ほぼ毎日（まいにち）ある",3,))))</f>
        <v>0</v>
      </c>
      <c r="K733" s="26">
        <f>IF('３　回答貼付シート'!M730="ない",0,IF('３　回答貼付シート'!M730="１～２日（にち）ある",1,IF('３　回答貼付シート'!M730="３～５日（にち）ある",2,IF('３　回答貼付シート'!M730="ほぼ毎日（まいにち）ある",3,))))</f>
        <v>0</v>
      </c>
      <c r="L733" s="26">
        <f>IF('３　回答貼付シート'!N730="ない",0,IF('３　回答貼付シート'!N730="１～２日（にち）ある",1,IF('３　回答貼付シート'!N730="３～５日（にち）ある",2,IF('３　回答貼付シート'!N730="ほぼ毎日（まいにち）ある",3,))))</f>
        <v>0</v>
      </c>
      <c r="M733" s="26">
        <f>IF('３　回答貼付シート'!O730="ない",0,IF('３　回答貼付シート'!O730="１～２日（にち）ある",1,IF('３　回答貼付シート'!O730="３～５日（にち）ある",2,IF('３　回答貼付シート'!O730="ほぼ毎日（まいにち）ある",3,))))</f>
        <v>0</v>
      </c>
      <c r="N733" s="26">
        <f>IF('３　回答貼付シート'!P730="ない",0,IF('３　回答貼付シート'!P730="１～２日（にち）ある",1,IF('３　回答貼付シート'!P730="３～５日（にち）ある",2,IF('３　回答貼付シート'!P730="ほぼ毎日（まいにち）ある",3,))))</f>
        <v>0</v>
      </c>
      <c r="O733" s="26">
        <f>IF('３　回答貼付シート'!Q730="ない",0,IF('３　回答貼付シート'!Q730="１～２日（にち）ある",1,IF('３　回答貼付シート'!Q730="３～５日（にち）ある",2,IF('３　回答貼付シート'!Q730="ほぼ毎日（まいにち）ある",3,))))</f>
        <v>0</v>
      </c>
      <c r="P733" s="26">
        <f>IF('３　回答貼付シート'!R730="ない",0,IF('３　回答貼付シート'!R730="１～２日（にち）ある",1,IF('３　回答貼付シート'!R730="３～５日（にち）ある",2,IF('３　回答貼付シート'!R730="ほぼ毎日（まいにち）ある",3,))))</f>
        <v>0</v>
      </c>
      <c r="Q733" s="26">
        <f>IF('３　回答貼付シート'!S730="ない",0,IF('３　回答貼付シート'!S730="１～２日（にち）ある",1,IF('３　回答貼付シート'!S730="３～５日（にち）ある",2,IF('３　回答貼付シート'!S730="ほぼ毎日（まいにち）ある",3,))))</f>
        <v>0</v>
      </c>
      <c r="R733" s="26">
        <f>IF('３　回答貼付シート'!T730="ない",0,IF('３　回答貼付シート'!T730="１～２日（にち）ある",1,IF('３　回答貼付シート'!T730="３～５日（にち）ある",2,IF('３　回答貼付シート'!T730="ほぼ毎日（まいにち）ある",3,))))</f>
        <v>0</v>
      </c>
      <c r="S733" s="26">
        <f>IF('３　回答貼付シート'!U730="ない",0,IF('３　回答貼付シート'!U730="１～２日（にち）ある",1,IF('３　回答貼付シート'!U730="３～５日（にち）ある",2,IF('３　回答貼付シート'!U730="ほぼ毎日（まいにち）ある",3,))))</f>
        <v>0</v>
      </c>
      <c r="T733" s="26">
        <f>IF('３　回答貼付シート'!V730="ない",0,IF('３　回答貼付シート'!V730="１～２日（にち）ある",1,IF('３　回答貼付シート'!V730="３～５日（にち）ある",2,IF('３　回答貼付シート'!V730="ほぼ毎日（まいにち）ある",3,))))</f>
        <v>0</v>
      </c>
      <c r="U733" s="26">
        <f>IF('３　回答貼付シート'!W730="ない",0,IF('３　回答貼付シート'!W730="１～２日（にち）ある",1,IF('３　回答貼付シート'!W730="３～５日（にち）ある",2,IF('３　回答貼付シート'!W730="ほぼ毎日（まいにち）ある",3,))))</f>
        <v>0</v>
      </c>
      <c r="V733" s="26">
        <f>IF('３　回答貼付シート'!X730="ない",0,IF('３　回答貼付シート'!X730="１～２日（にち）ある",1,IF('３　回答貼付シート'!X730="３～５日（にち）ある",2,IF('３　回答貼付シート'!X730="ほぼ毎日（まいにち）ある",3,))))</f>
        <v>0</v>
      </c>
      <c r="W733" s="26">
        <f>IF('３　回答貼付シート'!Y730="ない",0,IF('３　回答貼付シート'!Y730="１～２日（にち）ある",1,IF('３　回答貼付シート'!Y730="３～５日（にち）ある",2,IF('３　回答貼付シート'!Y730="ほぼ毎日（まいにち）ある",3,))))</f>
        <v>0</v>
      </c>
      <c r="X733" s="26">
        <f>IF('３　回答貼付シート'!Z730="ない",0,IF('３　回答貼付シート'!Z730="１～２日（にち）ある",1,IF('３　回答貼付シート'!Z730="３～５日（にち）ある",2,IF('３　回答貼付シート'!Z730="ほぼ毎日（まいにち）ある",3,))))</f>
        <v>0</v>
      </c>
      <c r="Y733" s="26">
        <f>IF('３　回答貼付シート'!AA730="ない",0,IF('３　回答貼付シート'!AA730="１～２日（にち）ある",1,IF('３　回答貼付シート'!AA730="３～５日（にち）ある",2,IF('３　回答貼付シート'!AA730="ほぼ毎日（まいにち）ある",3,))))</f>
        <v>0</v>
      </c>
      <c r="Z733" s="26">
        <f>'３　回答貼付シート'!$AB730</f>
        <v>0</v>
      </c>
      <c r="AA733" s="26" t="str">
        <f t="shared" si="103"/>
        <v/>
      </c>
      <c r="AB733" s="26" t="str">
        <f t="shared" si="104"/>
        <v/>
      </c>
      <c r="AC733" s="26" t="str">
        <f t="shared" si="105"/>
        <v/>
      </c>
      <c r="AD733" s="26" t="str">
        <f t="shared" si="106"/>
        <v/>
      </c>
      <c r="AE733" s="26" t="str">
        <f t="shared" si="107"/>
        <v/>
      </c>
      <c r="AF733" t="str">
        <f t="shared" si="100"/>
        <v>0</v>
      </c>
      <c r="AG733">
        <f t="shared" si="101"/>
        <v>0</v>
      </c>
      <c r="AH733" s="34">
        <f t="shared" si="108"/>
        <v>0</v>
      </c>
    </row>
    <row r="734" spans="1:34">
      <c r="A734" s="26"/>
      <c r="B734" s="26">
        <f t="shared" si="102"/>
        <v>0</v>
      </c>
      <c r="C734" s="26">
        <f>IF('３　回答貼付シート'!$F731&lt;&gt;0,VLOOKUP('３　回答貼付シート'!$F731,$AF$2048:$AG$2054,2,FALSE),0)</f>
        <v>0</v>
      </c>
      <c r="D734" s="26">
        <f>IF('３　回答貼付シート'!$G731&lt;&gt;0,VLOOKUP(('３　回答貼付シート'!$G731), $AF$2048:$AG$2054,2,FALSE),0)</f>
        <v>0</v>
      </c>
      <c r="E734" s="26">
        <f>'３　回答貼付シート'!$H731</f>
        <v>0</v>
      </c>
      <c r="F734" s="26">
        <f>IF(E734=0,0,VLOOKUP($B734,'２　情報入力シート'!$A$2:$E$2049,5))</f>
        <v>0</v>
      </c>
      <c r="G734" s="26">
        <f>IF('３　回答貼付シート'!I731="ない",0,IF('３　回答貼付シート'!I731="１～２日（にち）ある",1,IF('３　回答貼付シート'!I731="３～５日（にち）ある",2,IF('３　回答貼付シート'!I731="ほぼ毎日（まいにち）ある",3,))))</f>
        <v>0</v>
      </c>
      <c r="H734" s="26">
        <f>IF('３　回答貼付シート'!J731="ない",0,IF('３　回答貼付シート'!J731="１～２日（にち）ある",1,IF('３　回答貼付シート'!J731="３～５日（にち）ある",2,IF('３　回答貼付シート'!J731="ほぼ毎日（まいにち）ある",3,))))</f>
        <v>0</v>
      </c>
      <c r="I734" s="26">
        <f>IF('３　回答貼付シート'!K731="ない",0,IF('３　回答貼付シート'!K731="１～２日（にち）ある",1,IF('３　回答貼付シート'!K731="３～５日（にち）ある",2,IF('３　回答貼付シート'!K731="ほぼ毎日（まいにち）ある",3,))))</f>
        <v>0</v>
      </c>
      <c r="J734" s="26">
        <f>IF('３　回答貼付シート'!L731="ない",0,IF('３　回答貼付シート'!L731="１～２日（にち）ある",1,IF('３　回答貼付シート'!L731="３～５日（にち）ある",2,IF('３　回答貼付シート'!L731="ほぼ毎日（まいにち）ある",3,))))</f>
        <v>0</v>
      </c>
      <c r="K734" s="26">
        <f>IF('３　回答貼付シート'!M731="ない",0,IF('３　回答貼付シート'!M731="１～２日（にち）ある",1,IF('３　回答貼付シート'!M731="３～５日（にち）ある",2,IF('３　回答貼付シート'!M731="ほぼ毎日（まいにち）ある",3,))))</f>
        <v>0</v>
      </c>
      <c r="L734" s="26">
        <f>IF('３　回答貼付シート'!N731="ない",0,IF('３　回答貼付シート'!N731="１～２日（にち）ある",1,IF('３　回答貼付シート'!N731="３～５日（にち）ある",2,IF('３　回答貼付シート'!N731="ほぼ毎日（まいにち）ある",3,))))</f>
        <v>0</v>
      </c>
      <c r="M734" s="26">
        <f>IF('３　回答貼付シート'!O731="ない",0,IF('３　回答貼付シート'!O731="１～２日（にち）ある",1,IF('３　回答貼付シート'!O731="３～５日（にち）ある",2,IF('３　回答貼付シート'!O731="ほぼ毎日（まいにち）ある",3,))))</f>
        <v>0</v>
      </c>
      <c r="N734" s="26">
        <f>IF('３　回答貼付シート'!P731="ない",0,IF('３　回答貼付シート'!P731="１～２日（にち）ある",1,IF('３　回答貼付シート'!P731="３～５日（にち）ある",2,IF('３　回答貼付シート'!P731="ほぼ毎日（まいにち）ある",3,))))</f>
        <v>0</v>
      </c>
      <c r="O734" s="26">
        <f>IF('３　回答貼付シート'!Q731="ない",0,IF('３　回答貼付シート'!Q731="１～２日（にち）ある",1,IF('３　回答貼付シート'!Q731="３～５日（にち）ある",2,IF('３　回答貼付シート'!Q731="ほぼ毎日（まいにち）ある",3,))))</f>
        <v>0</v>
      </c>
      <c r="P734" s="26">
        <f>IF('３　回答貼付シート'!R731="ない",0,IF('３　回答貼付シート'!R731="１～２日（にち）ある",1,IF('３　回答貼付シート'!R731="３～５日（にち）ある",2,IF('３　回答貼付シート'!R731="ほぼ毎日（まいにち）ある",3,))))</f>
        <v>0</v>
      </c>
      <c r="Q734" s="26">
        <f>IF('３　回答貼付シート'!S731="ない",0,IF('３　回答貼付シート'!S731="１～２日（にち）ある",1,IF('３　回答貼付シート'!S731="３～５日（にち）ある",2,IF('３　回答貼付シート'!S731="ほぼ毎日（まいにち）ある",3,))))</f>
        <v>0</v>
      </c>
      <c r="R734" s="26">
        <f>IF('３　回答貼付シート'!T731="ない",0,IF('３　回答貼付シート'!T731="１～２日（にち）ある",1,IF('３　回答貼付シート'!T731="３～５日（にち）ある",2,IF('３　回答貼付シート'!T731="ほぼ毎日（まいにち）ある",3,))))</f>
        <v>0</v>
      </c>
      <c r="S734" s="26">
        <f>IF('３　回答貼付シート'!U731="ない",0,IF('３　回答貼付シート'!U731="１～２日（にち）ある",1,IF('３　回答貼付シート'!U731="３～５日（にち）ある",2,IF('３　回答貼付シート'!U731="ほぼ毎日（まいにち）ある",3,))))</f>
        <v>0</v>
      </c>
      <c r="T734" s="26">
        <f>IF('３　回答貼付シート'!V731="ない",0,IF('３　回答貼付シート'!V731="１～２日（にち）ある",1,IF('３　回答貼付シート'!V731="３～５日（にち）ある",2,IF('３　回答貼付シート'!V731="ほぼ毎日（まいにち）ある",3,))))</f>
        <v>0</v>
      </c>
      <c r="U734" s="26">
        <f>IF('３　回答貼付シート'!W731="ない",0,IF('３　回答貼付シート'!W731="１～２日（にち）ある",1,IF('３　回答貼付シート'!W731="３～５日（にち）ある",2,IF('３　回答貼付シート'!W731="ほぼ毎日（まいにち）ある",3,))))</f>
        <v>0</v>
      </c>
      <c r="V734" s="26">
        <f>IF('３　回答貼付シート'!X731="ない",0,IF('３　回答貼付シート'!X731="１～２日（にち）ある",1,IF('３　回答貼付シート'!X731="３～５日（にち）ある",2,IF('３　回答貼付シート'!X731="ほぼ毎日（まいにち）ある",3,))))</f>
        <v>0</v>
      </c>
      <c r="W734" s="26">
        <f>IF('３　回答貼付シート'!Y731="ない",0,IF('３　回答貼付シート'!Y731="１～２日（にち）ある",1,IF('３　回答貼付シート'!Y731="３～５日（にち）ある",2,IF('３　回答貼付シート'!Y731="ほぼ毎日（まいにち）ある",3,))))</f>
        <v>0</v>
      </c>
      <c r="X734" s="26">
        <f>IF('３　回答貼付シート'!Z731="ない",0,IF('３　回答貼付シート'!Z731="１～２日（にち）ある",1,IF('３　回答貼付シート'!Z731="３～５日（にち）ある",2,IF('３　回答貼付シート'!Z731="ほぼ毎日（まいにち）ある",3,))))</f>
        <v>0</v>
      </c>
      <c r="Y734" s="26">
        <f>IF('３　回答貼付シート'!AA731="ない",0,IF('３　回答貼付シート'!AA731="１～２日（にち）ある",1,IF('３　回答貼付シート'!AA731="３～５日（にち）ある",2,IF('３　回答貼付シート'!AA731="ほぼ毎日（まいにち）ある",3,))))</f>
        <v>0</v>
      </c>
      <c r="Z734" s="26">
        <f>'３　回答貼付シート'!$AB731</f>
        <v>0</v>
      </c>
      <c r="AA734" s="26" t="str">
        <f t="shared" si="103"/>
        <v/>
      </c>
      <c r="AB734" s="26" t="str">
        <f t="shared" si="104"/>
        <v/>
      </c>
      <c r="AC734" s="26" t="str">
        <f t="shared" si="105"/>
        <v/>
      </c>
      <c r="AD734" s="26" t="str">
        <f t="shared" si="106"/>
        <v/>
      </c>
      <c r="AE734" s="26" t="str">
        <f t="shared" si="107"/>
        <v/>
      </c>
      <c r="AF734" t="str">
        <f t="shared" si="100"/>
        <v>0</v>
      </c>
      <c r="AG734">
        <f t="shared" si="101"/>
        <v>0</v>
      </c>
      <c r="AH734" s="34">
        <f t="shared" si="108"/>
        <v>0</v>
      </c>
    </row>
    <row r="735" spans="1:34">
      <c r="A735" s="26"/>
      <c r="B735" s="26">
        <f t="shared" si="102"/>
        <v>0</v>
      </c>
      <c r="C735" s="26">
        <f>IF('３　回答貼付シート'!$F732&lt;&gt;0,VLOOKUP('３　回答貼付シート'!$F732,$AF$2048:$AG$2054,2,FALSE),0)</f>
        <v>0</v>
      </c>
      <c r="D735" s="26">
        <f>IF('３　回答貼付シート'!$G732&lt;&gt;0,VLOOKUP(('３　回答貼付シート'!$G732), $AF$2048:$AG$2054,2,FALSE),0)</f>
        <v>0</v>
      </c>
      <c r="E735" s="26">
        <f>'３　回答貼付シート'!$H732</f>
        <v>0</v>
      </c>
      <c r="F735" s="26">
        <f>IF(E735=0,0,VLOOKUP($B735,'２　情報入力シート'!$A$2:$E$2049,5))</f>
        <v>0</v>
      </c>
      <c r="G735" s="26">
        <f>IF('３　回答貼付シート'!I732="ない",0,IF('３　回答貼付シート'!I732="１～２日（にち）ある",1,IF('３　回答貼付シート'!I732="３～５日（にち）ある",2,IF('３　回答貼付シート'!I732="ほぼ毎日（まいにち）ある",3,))))</f>
        <v>0</v>
      </c>
      <c r="H735" s="26">
        <f>IF('３　回答貼付シート'!J732="ない",0,IF('３　回答貼付シート'!J732="１～２日（にち）ある",1,IF('３　回答貼付シート'!J732="３～５日（にち）ある",2,IF('３　回答貼付シート'!J732="ほぼ毎日（まいにち）ある",3,))))</f>
        <v>0</v>
      </c>
      <c r="I735" s="26">
        <f>IF('３　回答貼付シート'!K732="ない",0,IF('３　回答貼付シート'!K732="１～２日（にち）ある",1,IF('３　回答貼付シート'!K732="３～５日（にち）ある",2,IF('３　回答貼付シート'!K732="ほぼ毎日（まいにち）ある",3,))))</f>
        <v>0</v>
      </c>
      <c r="J735" s="26">
        <f>IF('３　回答貼付シート'!L732="ない",0,IF('３　回答貼付シート'!L732="１～２日（にち）ある",1,IF('３　回答貼付シート'!L732="３～５日（にち）ある",2,IF('３　回答貼付シート'!L732="ほぼ毎日（まいにち）ある",3,))))</f>
        <v>0</v>
      </c>
      <c r="K735" s="26">
        <f>IF('３　回答貼付シート'!M732="ない",0,IF('３　回答貼付シート'!M732="１～２日（にち）ある",1,IF('３　回答貼付シート'!M732="３～５日（にち）ある",2,IF('３　回答貼付シート'!M732="ほぼ毎日（まいにち）ある",3,))))</f>
        <v>0</v>
      </c>
      <c r="L735" s="26">
        <f>IF('３　回答貼付シート'!N732="ない",0,IF('３　回答貼付シート'!N732="１～２日（にち）ある",1,IF('３　回答貼付シート'!N732="３～５日（にち）ある",2,IF('３　回答貼付シート'!N732="ほぼ毎日（まいにち）ある",3,))))</f>
        <v>0</v>
      </c>
      <c r="M735" s="26">
        <f>IF('３　回答貼付シート'!O732="ない",0,IF('３　回答貼付シート'!O732="１～２日（にち）ある",1,IF('３　回答貼付シート'!O732="３～５日（にち）ある",2,IF('３　回答貼付シート'!O732="ほぼ毎日（まいにち）ある",3,))))</f>
        <v>0</v>
      </c>
      <c r="N735" s="26">
        <f>IF('３　回答貼付シート'!P732="ない",0,IF('３　回答貼付シート'!P732="１～２日（にち）ある",1,IF('３　回答貼付シート'!P732="３～５日（にち）ある",2,IF('３　回答貼付シート'!P732="ほぼ毎日（まいにち）ある",3,))))</f>
        <v>0</v>
      </c>
      <c r="O735" s="26">
        <f>IF('３　回答貼付シート'!Q732="ない",0,IF('３　回答貼付シート'!Q732="１～２日（にち）ある",1,IF('３　回答貼付シート'!Q732="３～５日（にち）ある",2,IF('３　回答貼付シート'!Q732="ほぼ毎日（まいにち）ある",3,))))</f>
        <v>0</v>
      </c>
      <c r="P735" s="26">
        <f>IF('３　回答貼付シート'!R732="ない",0,IF('３　回答貼付シート'!R732="１～２日（にち）ある",1,IF('３　回答貼付シート'!R732="３～５日（にち）ある",2,IF('３　回答貼付シート'!R732="ほぼ毎日（まいにち）ある",3,))))</f>
        <v>0</v>
      </c>
      <c r="Q735" s="26">
        <f>IF('３　回答貼付シート'!S732="ない",0,IF('３　回答貼付シート'!S732="１～２日（にち）ある",1,IF('３　回答貼付シート'!S732="３～５日（にち）ある",2,IF('３　回答貼付シート'!S732="ほぼ毎日（まいにち）ある",3,))))</f>
        <v>0</v>
      </c>
      <c r="R735" s="26">
        <f>IF('３　回答貼付シート'!T732="ない",0,IF('３　回答貼付シート'!T732="１～２日（にち）ある",1,IF('３　回答貼付シート'!T732="３～５日（にち）ある",2,IF('３　回答貼付シート'!T732="ほぼ毎日（まいにち）ある",3,))))</f>
        <v>0</v>
      </c>
      <c r="S735" s="26">
        <f>IF('３　回答貼付シート'!U732="ない",0,IF('３　回答貼付シート'!U732="１～２日（にち）ある",1,IF('３　回答貼付シート'!U732="３～５日（にち）ある",2,IF('３　回答貼付シート'!U732="ほぼ毎日（まいにち）ある",3,))))</f>
        <v>0</v>
      </c>
      <c r="T735" s="26">
        <f>IF('３　回答貼付シート'!V732="ない",0,IF('３　回答貼付シート'!V732="１～２日（にち）ある",1,IF('３　回答貼付シート'!V732="３～５日（にち）ある",2,IF('３　回答貼付シート'!V732="ほぼ毎日（まいにち）ある",3,))))</f>
        <v>0</v>
      </c>
      <c r="U735" s="26">
        <f>IF('３　回答貼付シート'!W732="ない",0,IF('３　回答貼付シート'!W732="１～２日（にち）ある",1,IF('３　回答貼付シート'!W732="３～５日（にち）ある",2,IF('３　回答貼付シート'!W732="ほぼ毎日（まいにち）ある",3,))))</f>
        <v>0</v>
      </c>
      <c r="V735" s="26">
        <f>IF('３　回答貼付シート'!X732="ない",0,IF('３　回答貼付シート'!X732="１～２日（にち）ある",1,IF('３　回答貼付シート'!X732="３～５日（にち）ある",2,IF('３　回答貼付シート'!X732="ほぼ毎日（まいにち）ある",3,))))</f>
        <v>0</v>
      </c>
      <c r="W735" s="26">
        <f>IF('３　回答貼付シート'!Y732="ない",0,IF('３　回答貼付シート'!Y732="１～２日（にち）ある",1,IF('３　回答貼付シート'!Y732="３～５日（にち）ある",2,IF('３　回答貼付シート'!Y732="ほぼ毎日（まいにち）ある",3,))))</f>
        <v>0</v>
      </c>
      <c r="X735" s="26">
        <f>IF('３　回答貼付シート'!Z732="ない",0,IF('３　回答貼付シート'!Z732="１～２日（にち）ある",1,IF('３　回答貼付シート'!Z732="３～５日（にち）ある",2,IF('３　回答貼付シート'!Z732="ほぼ毎日（まいにち）ある",3,))))</f>
        <v>0</v>
      </c>
      <c r="Y735" s="26">
        <f>IF('３　回答貼付シート'!AA732="ない",0,IF('３　回答貼付シート'!AA732="１～２日（にち）ある",1,IF('３　回答貼付シート'!AA732="３～５日（にち）ある",2,IF('３　回答貼付シート'!AA732="ほぼ毎日（まいにち）ある",3,))))</f>
        <v>0</v>
      </c>
      <c r="Z735" s="26">
        <f>'３　回答貼付シート'!$AB732</f>
        <v>0</v>
      </c>
      <c r="AA735" s="26" t="str">
        <f t="shared" si="103"/>
        <v/>
      </c>
      <c r="AB735" s="26" t="str">
        <f t="shared" si="104"/>
        <v/>
      </c>
      <c r="AC735" s="26" t="str">
        <f t="shared" si="105"/>
        <v/>
      </c>
      <c r="AD735" s="26" t="str">
        <f t="shared" si="106"/>
        <v/>
      </c>
      <c r="AE735" s="26" t="str">
        <f t="shared" si="107"/>
        <v/>
      </c>
      <c r="AF735" t="str">
        <f t="shared" si="100"/>
        <v>0</v>
      </c>
      <c r="AG735">
        <f t="shared" si="101"/>
        <v>0</v>
      </c>
      <c r="AH735" s="34">
        <f t="shared" si="108"/>
        <v>0</v>
      </c>
    </row>
    <row r="736" spans="1:34">
      <c r="A736" s="26"/>
      <c r="B736" s="26">
        <f t="shared" si="102"/>
        <v>0</v>
      </c>
      <c r="C736" s="26">
        <f>IF('３　回答貼付シート'!$F733&lt;&gt;0,VLOOKUP('３　回答貼付シート'!$F733,$AF$2048:$AG$2054,2,FALSE),0)</f>
        <v>0</v>
      </c>
      <c r="D736" s="26">
        <f>IF('３　回答貼付シート'!$G733&lt;&gt;0,VLOOKUP(('３　回答貼付シート'!$G733), $AF$2048:$AG$2054,2,FALSE),0)</f>
        <v>0</v>
      </c>
      <c r="E736" s="26">
        <f>'３　回答貼付シート'!$H733</f>
        <v>0</v>
      </c>
      <c r="F736" s="26">
        <f>IF(E736=0,0,VLOOKUP($B736,'２　情報入力シート'!$A$2:$E$2049,5))</f>
        <v>0</v>
      </c>
      <c r="G736" s="26">
        <f>IF('３　回答貼付シート'!I733="ない",0,IF('３　回答貼付シート'!I733="１～２日（にち）ある",1,IF('３　回答貼付シート'!I733="３～５日（にち）ある",2,IF('３　回答貼付シート'!I733="ほぼ毎日（まいにち）ある",3,))))</f>
        <v>0</v>
      </c>
      <c r="H736" s="26">
        <f>IF('３　回答貼付シート'!J733="ない",0,IF('３　回答貼付シート'!J733="１～２日（にち）ある",1,IF('３　回答貼付シート'!J733="３～５日（にち）ある",2,IF('３　回答貼付シート'!J733="ほぼ毎日（まいにち）ある",3,))))</f>
        <v>0</v>
      </c>
      <c r="I736" s="26">
        <f>IF('３　回答貼付シート'!K733="ない",0,IF('３　回答貼付シート'!K733="１～２日（にち）ある",1,IF('３　回答貼付シート'!K733="３～５日（にち）ある",2,IF('３　回答貼付シート'!K733="ほぼ毎日（まいにち）ある",3,))))</f>
        <v>0</v>
      </c>
      <c r="J736" s="26">
        <f>IF('３　回答貼付シート'!L733="ない",0,IF('３　回答貼付シート'!L733="１～２日（にち）ある",1,IF('３　回答貼付シート'!L733="３～５日（にち）ある",2,IF('３　回答貼付シート'!L733="ほぼ毎日（まいにち）ある",3,))))</f>
        <v>0</v>
      </c>
      <c r="K736" s="26">
        <f>IF('３　回答貼付シート'!M733="ない",0,IF('３　回答貼付シート'!M733="１～２日（にち）ある",1,IF('３　回答貼付シート'!M733="３～５日（にち）ある",2,IF('３　回答貼付シート'!M733="ほぼ毎日（まいにち）ある",3,))))</f>
        <v>0</v>
      </c>
      <c r="L736" s="26">
        <f>IF('３　回答貼付シート'!N733="ない",0,IF('３　回答貼付シート'!N733="１～２日（にち）ある",1,IF('３　回答貼付シート'!N733="３～５日（にち）ある",2,IF('３　回答貼付シート'!N733="ほぼ毎日（まいにち）ある",3,))))</f>
        <v>0</v>
      </c>
      <c r="M736" s="26">
        <f>IF('３　回答貼付シート'!O733="ない",0,IF('３　回答貼付シート'!O733="１～２日（にち）ある",1,IF('３　回答貼付シート'!O733="３～５日（にち）ある",2,IF('３　回答貼付シート'!O733="ほぼ毎日（まいにち）ある",3,))))</f>
        <v>0</v>
      </c>
      <c r="N736" s="26">
        <f>IF('３　回答貼付シート'!P733="ない",0,IF('３　回答貼付シート'!P733="１～２日（にち）ある",1,IF('３　回答貼付シート'!P733="３～５日（にち）ある",2,IF('３　回答貼付シート'!P733="ほぼ毎日（まいにち）ある",3,))))</f>
        <v>0</v>
      </c>
      <c r="O736" s="26">
        <f>IF('３　回答貼付シート'!Q733="ない",0,IF('３　回答貼付シート'!Q733="１～２日（にち）ある",1,IF('３　回答貼付シート'!Q733="３～５日（にち）ある",2,IF('３　回答貼付シート'!Q733="ほぼ毎日（まいにち）ある",3,))))</f>
        <v>0</v>
      </c>
      <c r="P736" s="26">
        <f>IF('３　回答貼付シート'!R733="ない",0,IF('３　回答貼付シート'!R733="１～２日（にち）ある",1,IF('３　回答貼付シート'!R733="３～５日（にち）ある",2,IF('３　回答貼付シート'!R733="ほぼ毎日（まいにち）ある",3,))))</f>
        <v>0</v>
      </c>
      <c r="Q736" s="26">
        <f>IF('３　回答貼付シート'!S733="ない",0,IF('３　回答貼付シート'!S733="１～２日（にち）ある",1,IF('３　回答貼付シート'!S733="３～５日（にち）ある",2,IF('３　回答貼付シート'!S733="ほぼ毎日（まいにち）ある",3,))))</f>
        <v>0</v>
      </c>
      <c r="R736" s="26">
        <f>IF('３　回答貼付シート'!T733="ない",0,IF('３　回答貼付シート'!T733="１～２日（にち）ある",1,IF('３　回答貼付シート'!T733="３～５日（にち）ある",2,IF('３　回答貼付シート'!T733="ほぼ毎日（まいにち）ある",3,))))</f>
        <v>0</v>
      </c>
      <c r="S736" s="26">
        <f>IF('３　回答貼付シート'!U733="ない",0,IF('３　回答貼付シート'!U733="１～２日（にち）ある",1,IF('３　回答貼付シート'!U733="３～５日（にち）ある",2,IF('３　回答貼付シート'!U733="ほぼ毎日（まいにち）ある",3,))))</f>
        <v>0</v>
      </c>
      <c r="T736" s="26">
        <f>IF('３　回答貼付シート'!V733="ない",0,IF('３　回答貼付シート'!V733="１～２日（にち）ある",1,IF('３　回答貼付シート'!V733="３～５日（にち）ある",2,IF('３　回答貼付シート'!V733="ほぼ毎日（まいにち）ある",3,))))</f>
        <v>0</v>
      </c>
      <c r="U736" s="26">
        <f>IF('３　回答貼付シート'!W733="ない",0,IF('３　回答貼付シート'!W733="１～２日（にち）ある",1,IF('３　回答貼付シート'!W733="３～５日（にち）ある",2,IF('３　回答貼付シート'!W733="ほぼ毎日（まいにち）ある",3,))))</f>
        <v>0</v>
      </c>
      <c r="V736" s="26">
        <f>IF('３　回答貼付シート'!X733="ない",0,IF('３　回答貼付シート'!X733="１～２日（にち）ある",1,IF('３　回答貼付シート'!X733="３～５日（にち）ある",2,IF('３　回答貼付シート'!X733="ほぼ毎日（まいにち）ある",3,))))</f>
        <v>0</v>
      </c>
      <c r="W736" s="26">
        <f>IF('３　回答貼付シート'!Y733="ない",0,IF('３　回答貼付シート'!Y733="１～２日（にち）ある",1,IF('３　回答貼付シート'!Y733="３～５日（にち）ある",2,IF('３　回答貼付シート'!Y733="ほぼ毎日（まいにち）ある",3,))))</f>
        <v>0</v>
      </c>
      <c r="X736" s="26">
        <f>IF('３　回答貼付シート'!Z733="ない",0,IF('３　回答貼付シート'!Z733="１～２日（にち）ある",1,IF('３　回答貼付シート'!Z733="３～５日（にち）ある",2,IF('３　回答貼付シート'!Z733="ほぼ毎日（まいにち）ある",3,))))</f>
        <v>0</v>
      </c>
      <c r="Y736" s="26">
        <f>IF('３　回答貼付シート'!AA733="ない",0,IF('３　回答貼付シート'!AA733="１～２日（にち）ある",1,IF('３　回答貼付シート'!AA733="３～５日（にち）ある",2,IF('３　回答貼付シート'!AA733="ほぼ毎日（まいにち）ある",3,))))</f>
        <v>0</v>
      </c>
      <c r="Z736" s="26">
        <f>'３　回答貼付シート'!$AB733</f>
        <v>0</v>
      </c>
      <c r="AA736" s="26" t="str">
        <f t="shared" si="103"/>
        <v/>
      </c>
      <c r="AB736" s="26" t="str">
        <f t="shared" si="104"/>
        <v/>
      </c>
      <c r="AC736" s="26" t="str">
        <f t="shared" si="105"/>
        <v/>
      </c>
      <c r="AD736" s="26" t="str">
        <f t="shared" si="106"/>
        <v/>
      </c>
      <c r="AE736" s="26" t="str">
        <f t="shared" si="107"/>
        <v/>
      </c>
      <c r="AF736" t="str">
        <f t="shared" si="100"/>
        <v>0</v>
      </c>
      <c r="AG736">
        <f t="shared" si="101"/>
        <v>0</v>
      </c>
      <c r="AH736" s="34">
        <f t="shared" si="108"/>
        <v>0</v>
      </c>
    </row>
    <row r="737" spans="1:34">
      <c r="A737" s="26"/>
      <c r="B737" s="26">
        <f t="shared" si="102"/>
        <v>0</v>
      </c>
      <c r="C737" s="26">
        <f>IF('３　回答貼付シート'!$F734&lt;&gt;0,VLOOKUP('３　回答貼付シート'!$F734,$AF$2048:$AG$2054,2,FALSE),0)</f>
        <v>0</v>
      </c>
      <c r="D737" s="26">
        <f>IF('３　回答貼付シート'!$G734&lt;&gt;0,VLOOKUP(('３　回答貼付シート'!$G734), $AF$2048:$AG$2054,2,FALSE),0)</f>
        <v>0</v>
      </c>
      <c r="E737" s="26">
        <f>'３　回答貼付シート'!$H734</f>
        <v>0</v>
      </c>
      <c r="F737" s="26">
        <f>IF(E737=0,0,VLOOKUP($B737,'２　情報入力シート'!$A$2:$E$2049,5))</f>
        <v>0</v>
      </c>
      <c r="G737" s="26">
        <f>IF('３　回答貼付シート'!I734="ない",0,IF('３　回答貼付シート'!I734="１～２日（にち）ある",1,IF('３　回答貼付シート'!I734="３～５日（にち）ある",2,IF('３　回答貼付シート'!I734="ほぼ毎日（まいにち）ある",3,))))</f>
        <v>0</v>
      </c>
      <c r="H737" s="26">
        <f>IF('３　回答貼付シート'!J734="ない",0,IF('３　回答貼付シート'!J734="１～２日（にち）ある",1,IF('３　回答貼付シート'!J734="３～５日（にち）ある",2,IF('３　回答貼付シート'!J734="ほぼ毎日（まいにち）ある",3,))))</f>
        <v>0</v>
      </c>
      <c r="I737" s="26">
        <f>IF('３　回答貼付シート'!K734="ない",0,IF('３　回答貼付シート'!K734="１～２日（にち）ある",1,IF('３　回答貼付シート'!K734="３～５日（にち）ある",2,IF('３　回答貼付シート'!K734="ほぼ毎日（まいにち）ある",3,))))</f>
        <v>0</v>
      </c>
      <c r="J737" s="26">
        <f>IF('３　回答貼付シート'!L734="ない",0,IF('３　回答貼付シート'!L734="１～２日（にち）ある",1,IF('３　回答貼付シート'!L734="３～５日（にち）ある",2,IF('３　回答貼付シート'!L734="ほぼ毎日（まいにち）ある",3,))))</f>
        <v>0</v>
      </c>
      <c r="K737" s="26">
        <f>IF('３　回答貼付シート'!M734="ない",0,IF('３　回答貼付シート'!M734="１～２日（にち）ある",1,IF('３　回答貼付シート'!M734="３～５日（にち）ある",2,IF('３　回答貼付シート'!M734="ほぼ毎日（まいにち）ある",3,))))</f>
        <v>0</v>
      </c>
      <c r="L737" s="26">
        <f>IF('３　回答貼付シート'!N734="ない",0,IF('３　回答貼付シート'!N734="１～２日（にち）ある",1,IF('３　回答貼付シート'!N734="３～５日（にち）ある",2,IF('３　回答貼付シート'!N734="ほぼ毎日（まいにち）ある",3,))))</f>
        <v>0</v>
      </c>
      <c r="M737" s="26">
        <f>IF('３　回答貼付シート'!O734="ない",0,IF('３　回答貼付シート'!O734="１～２日（にち）ある",1,IF('３　回答貼付シート'!O734="３～５日（にち）ある",2,IF('３　回答貼付シート'!O734="ほぼ毎日（まいにち）ある",3,))))</f>
        <v>0</v>
      </c>
      <c r="N737" s="26">
        <f>IF('３　回答貼付シート'!P734="ない",0,IF('３　回答貼付シート'!P734="１～２日（にち）ある",1,IF('３　回答貼付シート'!P734="３～５日（にち）ある",2,IF('３　回答貼付シート'!P734="ほぼ毎日（まいにち）ある",3,))))</f>
        <v>0</v>
      </c>
      <c r="O737" s="26">
        <f>IF('３　回答貼付シート'!Q734="ない",0,IF('３　回答貼付シート'!Q734="１～２日（にち）ある",1,IF('３　回答貼付シート'!Q734="３～５日（にち）ある",2,IF('３　回答貼付シート'!Q734="ほぼ毎日（まいにち）ある",3,))))</f>
        <v>0</v>
      </c>
      <c r="P737" s="26">
        <f>IF('３　回答貼付シート'!R734="ない",0,IF('３　回答貼付シート'!R734="１～２日（にち）ある",1,IF('３　回答貼付シート'!R734="３～５日（にち）ある",2,IF('３　回答貼付シート'!R734="ほぼ毎日（まいにち）ある",3,))))</f>
        <v>0</v>
      </c>
      <c r="Q737" s="26">
        <f>IF('３　回答貼付シート'!S734="ない",0,IF('３　回答貼付シート'!S734="１～２日（にち）ある",1,IF('３　回答貼付シート'!S734="３～５日（にち）ある",2,IF('３　回答貼付シート'!S734="ほぼ毎日（まいにち）ある",3,))))</f>
        <v>0</v>
      </c>
      <c r="R737" s="26">
        <f>IF('３　回答貼付シート'!T734="ない",0,IF('３　回答貼付シート'!T734="１～２日（にち）ある",1,IF('３　回答貼付シート'!T734="３～５日（にち）ある",2,IF('３　回答貼付シート'!T734="ほぼ毎日（まいにち）ある",3,))))</f>
        <v>0</v>
      </c>
      <c r="S737" s="26">
        <f>IF('３　回答貼付シート'!U734="ない",0,IF('３　回答貼付シート'!U734="１～２日（にち）ある",1,IF('３　回答貼付シート'!U734="３～５日（にち）ある",2,IF('３　回答貼付シート'!U734="ほぼ毎日（まいにち）ある",3,))))</f>
        <v>0</v>
      </c>
      <c r="T737" s="26">
        <f>IF('３　回答貼付シート'!V734="ない",0,IF('３　回答貼付シート'!V734="１～２日（にち）ある",1,IF('３　回答貼付シート'!V734="３～５日（にち）ある",2,IF('３　回答貼付シート'!V734="ほぼ毎日（まいにち）ある",3,))))</f>
        <v>0</v>
      </c>
      <c r="U737" s="26">
        <f>IF('３　回答貼付シート'!W734="ない",0,IF('３　回答貼付シート'!W734="１～２日（にち）ある",1,IF('３　回答貼付シート'!W734="３～５日（にち）ある",2,IF('３　回答貼付シート'!W734="ほぼ毎日（まいにち）ある",3,))))</f>
        <v>0</v>
      </c>
      <c r="V737" s="26">
        <f>IF('３　回答貼付シート'!X734="ない",0,IF('３　回答貼付シート'!X734="１～２日（にち）ある",1,IF('３　回答貼付シート'!X734="３～５日（にち）ある",2,IF('３　回答貼付シート'!X734="ほぼ毎日（まいにち）ある",3,))))</f>
        <v>0</v>
      </c>
      <c r="W737" s="26">
        <f>IF('３　回答貼付シート'!Y734="ない",0,IF('３　回答貼付シート'!Y734="１～２日（にち）ある",1,IF('３　回答貼付シート'!Y734="３～５日（にち）ある",2,IF('３　回答貼付シート'!Y734="ほぼ毎日（まいにち）ある",3,))))</f>
        <v>0</v>
      </c>
      <c r="X737" s="26">
        <f>IF('３　回答貼付シート'!Z734="ない",0,IF('３　回答貼付シート'!Z734="１～２日（にち）ある",1,IF('３　回答貼付シート'!Z734="３～５日（にち）ある",2,IF('３　回答貼付シート'!Z734="ほぼ毎日（まいにち）ある",3,))))</f>
        <v>0</v>
      </c>
      <c r="Y737" s="26">
        <f>IF('３　回答貼付シート'!AA734="ない",0,IF('３　回答貼付シート'!AA734="１～２日（にち）ある",1,IF('３　回答貼付シート'!AA734="３～５日（にち）ある",2,IF('３　回答貼付シート'!AA734="ほぼ毎日（まいにち）ある",3,))))</f>
        <v>0</v>
      </c>
      <c r="Z737" s="26">
        <f>'３　回答貼付シート'!$AB734</f>
        <v>0</v>
      </c>
      <c r="AA737" s="26" t="str">
        <f t="shared" si="103"/>
        <v/>
      </c>
      <c r="AB737" s="26" t="str">
        <f t="shared" si="104"/>
        <v/>
      </c>
      <c r="AC737" s="26" t="str">
        <f t="shared" si="105"/>
        <v/>
      </c>
      <c r="AD737" s="26" t="str">
        <f t="shared" si="106"/>
        <v/>
      </c>
      <c r="AE737" s="26" t="str">
        <f t="shared" si="107"/>
        <v/>
      </c>
      <c r="AF737" t="str">
        <f t="shared" si="100"/>
        <v>0</v>
      </c>
      <c r="AG737">
        <f t="shared" si="101"/>
        <v>0</v>
      </c>
      <c r="AH737" s="34">
        <f t="shared" si="108"/>
        <v>0</v>
      </c>
    </row>
    <row r="738" spans="1:34">
      <c r="A738" s="26"/>
      <c r="B738" s="26">
        <f t="shared" si="102"/>
        <v>0</v>
      </c>
      <c r="C738" s="26">
        <f>IF('３　回答貼付シート'!$F735&lt;&gt;0,VLOOKUP('３　回答貼付シート'!$F735,$AF$2048:$AG$2054,2,FALSE),0)</f>
        <v>0</v>
      </c>
      <c r="D738" s="26">
        <f>IF('３　回答貼付シート'!$G735&lt;&gt;0,VLOOKUP(('３　回答貼付シート'!$G735), $AF$2048:$AG$2054,2,FALSE),0)</f>
        <v>0</v>
      </c>
      <c r="E738" s="26">
        <f>'３　回答貼付シート'!$H735</f>
        <v>0</v>
      </c>
      <c r="F738" s="26">
        <f>IF(E738=0,0,VLOOKUP($B738,'２　情報入力シート'!$A$2:$E$2049,5))</f>
        <v>0</v>
      </c>
      <c r="G738" s="26">
        <f>IF('３　回答貼付シート'!I735="ない",0,IF('３　回答貼付シート'!I735="１～２日（にち）ある",1,IF('３　回答貼付シート'!I735="３～５日（にち）ある",2,IF('３　回答貼付シート'!I735="ほぼ毎日（まいにち）ある",3,))))</f>
        <v>0</v>
      </c>
      <c r="H738" s="26">
        <f>IF('３　回答貼付シート'!J735="ない",0,IF('３　回答貼付シート'!J735="１～２日（にち）ある",1,IF('３　回答貼付シート'!J735="３～５日（にち）ある",2,IF('３　回答貼付シート'!J735="ほぼ毎日（まいにち）ある",3,))))</f>
        <v>0</v>
      </c>
      <c r="I738" s="26">
        <f>IF('３　回答貼付シート'!K735="ない",0,IF('３　回答貼付シート'!K735="１～２日（にち）ある",1,IF('３　回答貼付シート'!K735="３～５日（にち）ある",2,IF('３　回答貼付シート'!K735="ほぼ毎日（まいにち）ある",3,))))</f>
        <v>0</v>
      </c>
      <c r="J738" s="26">
        <f>IF('３　回答貼付シート'!L735="ない",0,IF('３　回答貼付シート'!L735="１～２日（にち）ある",1,IF('３　回答貼付シート'!L735="３～５日（にち）ある",2,IF('３　回答貼付シート'!L735="ほぼ毎日（まいにち）ある",3,))))</f>
        <v>0</v>
      </c>
      <c r="K738" s="26">
        <f>IF('３　回答貼付シート'!M735="ない",0,IF('３　回答貼付シート'!M735="１～２日（にち）ある",1,IF('３　回答貼付シート'!M735="３～５日（にち）ある",2,IF('３　回答貼付シート'!M735="ほぼ毎日（まいにち）ある",3,))))</f>
        <v>0</v>
      </c>
      <c r="L738" s="26">
        <f>IF('３　回答貼付シート'!N735="ない",0,IF('３　回答貼付シート'!N735="１～２日（にち）ある",1,IF('３　回答貼付シート'!N735="３～５日（にち）ある",2,IF('３　回答貼付シート'!N735="ほぼ毎日（まいにち）ある",3,))))</f>
        <v>0</v>
      </c>
      <c r="M738" s="26">
        <f>IF('３　回答貼付シート'!O735="ない",0,IF('３　回答貼付シート'!O735="１～２日（にち）ある",1,IF('３　回答貼付シート'!O735="３～５日（にち）ある",2,IF('３　回答貼付シート'!O735="ほぼ毎日（まいにち）ある",3,))))</f>
        <v>0</v>
      </c>
      <c r="N738" s="26">
        <f>IF('３　回答貼付シート'!P735="ない",0,IF('３　回答貼付シート'!P735="１～２日（にち）ある",1,IF('３　回答貼付シート'!P735="３～５日（にち）ある",2,IF('３　回答貼付シート'!P735="ほぼ毎日（まいにち）ある",3,))))</f>
        <v>0</v>
      </c>
      <c r="O738" s="26">
        <f>IF('３　回答貼付シート'!Q735="ない",0,IF('３　回答貼付シート'!Q735="１～２日（にち）ある",1,IF('３　回答貼付シート'!Q735="３～５日（にち）ある",2,IF('３　回答貼付シート'!Q735="ほぼ毎日（まいにち）ある",3,))))</f>
        <v>0</v>
      </c>
      <c r="P738" s="26">
        <f>IF('３　回答貼付シート'!R735="ない",0,IF('３　回答貼付シート'!R735="１～２日（にち）ある",1,IF('３　回答貼付シート'!R735="３～５日（にち）ある",2,IF('３　回答貼付シート'!R735="ほぼ毎日（まいにち）ある",3,))))</f>
        <v>0</v>
      </c>
      <c r="Q738" s="26">
        <f>IF('３　回答貼付シート'!S735="ない",0,IF('３　回答貼付シート'!S735="１～２日（にち）ある",1,IF('３　回答貼付シート'!S735="３～５日（にち）ある",2,IF('３　回答貼付シート'!S735="ほぼ毎日（まいにち）ある",3,))))</f>
        <v>0</v>
      </c>
      <c r="R738" s="26">
        <f>IF('３　回答貼付シート'!T735="ない",0,IF('３　回答貼付シート'!T735="１～２日（にち）ある",1,IF('３　回答貼付シート'!T735="３～５日（にち）ある",2,IF('３　回答貼付シート'!T735="ほぼ毎日（まいにち）ある",3,))))</f>
        <v>0</v>
      </c>
      <c r="S738" s="26">
        <f>IF('３　回答貼付シート'!U735="ない",0,IF('３　回答貼付シート'!U735="１～２日（にち）ある",1,IF('３　回答貼付シート'!U735="３～５日（にち）ある",2,IF('３　回答貼付シート'!U735="ほぼ毎日（まいにち）ある",3,))))</f>
        <v>0</v>
      </c>
      <c r="T738" s="26">
        <f>IF('３　回答貼付シート'!V735="ない",0,IF('３　回答貼付シート'!V735="１～２日（にち）ある",1,IF('３　回答貼付シート'!V735="３～５日（にち）ある",2,IF('３　回答貼付シート'!V735="ほぼ毎日（まいにち）ある",3,))))</f>
        <v>0</v>
      </c>
      <c r="U738" s="26">
        <f>IF('３　回答貼付シート'!W735="ない",0,IF('３　回答貼付シート'!W735="１～２日（にち）ある",1,IF('３　回答貼付シート'!W735="３～５日（にち）ある",2,IF('３　回答貼付シート'!W735="ほぼ毎日（まいにち）ある",3,))))</f>
        <v>0</v>
      </c>
      <c r="V738" s="26">
        <f>IF('３　回答貼付シート'!X735="ない",0,IF('３　回答貼付シート'!X735="１～２日（にち）ある",1,IF('３　回答貼付シート'!X735="３～５日（にち）ある",2,IF('３　回答貼付シート'!X735="ほぼ毎日（まいにち）ある",3,))))</f>
        <v>0</v>
      </c>
      <c r="W738" s="26">
        <f>IF('３　回答貼付シート'!Y735="ない",0,IF('３　回答貼付シート'!Y735="１～２日（にち）ある",1,IF('３　回答貼付シート'!Y735="３～５日（にち）ある",2,IF('３　回答貼付シート'!Y735="ほぼ毎日（まいにち）ある",3,))))</f>
        <v>0</v>
      </c>
      <c r="X738" s="26">
        <f>IF('３　回答貼付シート'!Z735="ない",0,IF('３　回答貼付シート'!Z735="１～２日（にち）ある",1,IF('３　回答貼付シート'!Z735="３～５日（にち）ある",2,IF('３　回答貼付シート'!Z735="ほぼ毎日（まいにち）ある",3,))))</f>
        <v>0</v>
      </c>
      <c r="Y738" s="26">
        <f>IF('３　回答貼付シート'!AA735="ない",0,IF('３　回答貼付シート'!AA735="１～２日（にち）ある",1,IF('３　回答貼付シート'!AA735="３～５日（にち）ある",2,IF('３　回答貼付シート'!AA735="ほぼ毎日（まいにち）ある",3,))))</f>
        <v>0</v>
      </c>
      <c r="Z738" s="26">
        <f>'３　回答貼付シート'!$AB735</f>
        <v>0</v>
      </c>
      <c r="AA738" s="26" t="str">
        <f t="shared" si="103"/>
        <v/>
      </c>
      <c r="AB738" s="26" t="str">
        <f t="shared" si="104"/>
        <v/>
      </c>
      <c r="AC738" s="26" t="str">
        <f t="shared" si="105"/>
        <v/>
      </c>
      <c r="AD738" s="26" t="str">
        <f t="shared" si="106"/>
        <v/>
      </c>
      <c r="AE738" s="26" t="str">
        <f t="shared" si="107"/>
        <v/>
      </c>
      <c r="AF738" t="str">
        <f t="shared" si="100"/>
        <v>0</v>
      </c>
      <c r="AG738">
        <f t="shared" si="101"/>
        <v>0</v>
      </c>
      <c r="AH738" s="34">
        <f t="shared" si="108"/>
        <v>0</v>
      </c>
    </row>
    <row r="739" spans="1:34">
      <c r="A739" s="26"/>
      <c r="B739" s="26">
        <f t="shared" si="102"/>
        <v>0</v>
      </c>
      <c r="C739" s="26">
        <f>IF('３　回答貼付シート'!$F736&lt;&gt;0,VLOOKUP('３　回答貼付シート'!$F736,$AF$2048:$AG$2054,2,FALSE),0)</f>
        <v>0</v>
      </c>
      <c r="D739" s="26">
        <f>IF('３　回答貼付シート'!$G736&lt;&gt;0,VLOOKUP(('３　回答貼付シート'!$G736), $AF$2048:$AG$2054,2,FALSE),0)</f>
        <v>0</v>
      </c>
      <c r="E739" s="26">
        <f>'３　回答貼付シート'!$H736</f>
        <v>0</v>
      </c>
      <c r="F739" s="26">
        <f>IF(E739=0,0,VLOOKUP($B739,'２　情報入力シート'!$A$2:$E$2049,5))</f>
        <v>0</v>
      </c>
      <c r="G739" s="26">
        <f>IF('３　回答貼付シート'!I736="ない",0,IF('３　回答貼付シート'!I736="１～２日（にち）ある",1,IF('３　回答貼付シート'!I736="３～５日（にち）ある",2,IF('３　回答貼付シート'!I736="ほぼ毎日（まいにち）ある",3,))))</f>
        <v>0</v>
      </c>
      <c r="H739" s="26">
        <f>IF('３　回答貼付シート'!J736="ない",0,IF('３　回答貼付シート'!J736="１～２日（にち）ある",1,IF('３　回答貼付シート'!J736="３～５日（にち）ある",2,IF('３　回答貼付シート'!J736="ほぼ毎日（まいにち）ある",3,))))</f>
        <v>0</v>
      </c>
      <c r="I739" s="26">
        <f>IF('３　回答貼付シート'!K736="ない",0,IF('３　回答貼付シート'!K736="１～２日（にち）ある",1,IF('３　回答貼付シート'!K736="３～５日（にち）ある",2,IF('３　回答貼付シート'!K736="ほぼ毎日（まいにち）ある",3,))))</f>
        <v>0</v>
      </c>
      <c r="J739" s="26">
        <f>IF('３　回答貼付シート'!L736="ない",0,IF('３　回答貼付シート'!L736="１～２日（にち）ある",1,IF('３　回答貼付シート'!L736="３～５日（にち）ある",2,IF('３　回答貼付シート'!L736="ほぼ毎日（まいにち）ある",3,))))</f>
        <v>0</v>
      </c>
      <c r="K739" s="26">
        <f>IF('３　回答貼付シート'!M736="ない",0,IF('３　回答貼付シート'!M736="１～２日（にち）ある",1,IF('３　回答貼付シート'!M736="３～５日（にち）ある",2,IF('３　回答貼付シート'!M736="ほぼ毎日（まいにち）ある",3,))))</f>
        <v>0</v>
      </c>
      <c r="L739" s="26">
        <f>IF('３　回答貼付シート'!N736="ない",0,IF('３　回答貼付シート'!N736="１～２日（にち）ある",1,IF('３　回答貼付シート'!N736="３～５日（にち）ある",2,IF('３　回答貼付シート'!N736="ほぼ毎日（まいにち）ある",3,))))</f>
        <v>0</v>
      </c>
      <c r="M739" s="26">
        <f>IF('３　回答貼付シート'!O736="ない",0,IF('３　回答貼付シート'!O736="１～２日（にち）ある",1,IF('３　回答貼付シート'!O736="３～５日（にち）ある",2,IF('３　回答貼付シート'!O736="ほぼ毎日（まいにち）ある",3,))))</f>
        <v>0</v>
      </c>
      <c r="N739" s="26">
        <f>IF('３　回答貼付シート'!P736="ない",0,IF('３　回答貼付シート'!P736="１～２日（にち）ある",1,IF('３　回答貼付シート'!P736="３～５日（にち）ある",2,IF('３　回答貼付シート'!P736="ほぼ毎日（まいにち）ある",3,))))</f>
        <v>0</v>
      </c>
      <c r="O739" s="26">
        <f>IF('３　回答貼付シート'!Q736="ない",0,IF('３　回答貼付シート'!Q736="１～２日（にち）ある",1,IF('３　回答貼付シート'!Q736="３～５日（にち）ある",2,IF('３　回答貼付シート'!Q736="ほぼ毎日（まいにち）ある",3,))))</f>
        <v>0</v>
      </c>
      <c r="P739" s="26">
        <f>IF('３　回答貼付シート'!R736="ない",0,IF('３　回答貼付シート'!R736="１～２日（にち）ある",1,IF('３　回答貼付シート'!R736="３～５日（にち）ある",2,IF('３　回答貼付シート'!R736="ほぼ毎日（まいにち）ある",3,))))</f>
        <v>0</v>
      </c>
      <c r="Q739" s="26">
        <f>IF('３　回答貼付シート'!S736="ない",0,IF('３　回答貼付シート'!S736="１～２日（にち）ある",1,IF('３　回答貼付シート'!S736="３～５日（にち）ある",2,IF('３　回答貼付シート'!S736="ほぼ毎日（まいにち）ある",3,))))</f>
        <v>0</v>
      </c>
      <c r="R739" s="26">
        <f>IF('３　回答貼付シート'!T736="ない",0,IF('３　回答貼付シート'!T736="１～２日（にち）ある",1,IF('３　回答貼付シート'!T736="３～５日（にち）ある",2,IF('３　回答貼付シート'!T736="ほぼ毎日（まいにち）ある",3,))))</f>
        <v>0</v>
      </c>
      <c r="S739" s="26">
        <f>IF('３　回答貼付シート'!U736="ない",0,IF('３　回答貼付シート'!U736="１～２日（にち）ある",1,IF('３　回答貼付シート'!U736="３～５日（にち）ある",2,IF('３　回答貼付シート'!U736="ほぼ毎日（まいにち）ある",3,))))</f>
        <v>0</v>
      </c>
      <c r="T739" s="26">
        <f>IF('３　回答貼付シート'!V736="ない",0,IF('３　回答貼付シート'!V736="１～２日（にち）ある",1,IF('３　回答貼付シート'!V736="３～５日（にち）ある",2,IF('３　回答貼付シート'!V736="ほぼ毎日（まいにち）ある",3,))))</f>
        <v>0</v>
      </c>
      <c r="U739" s="26">
        <f>IF('３　回答貼付シート'!W736="ない",0,IF('３　回答貼付シート'!W736="１～２日（にち）ある",1,IF('３　回答貼付シート'!W736="３～５日（にち）ある",2,IF('３　回答貼付シート'!W736="ほぼ毎日（まいにち）ある",3,))))</f>
        <v>0</v>
      </c>
      <c r="V739" s="26">
        <f>IF('３　回答貼付シート'!X736="ない",0,IF('３　回答貼付シート'!X736="１～２日（にち）ある",1,IF('３　回答貼付シート'!X736="３～５日（にち）ある",2,IF('３　回答貼付シート'!X736="ほぼ毎日（まいにち）ある",3,))))</f>
        <v>0</v>
      </c>
      <c r="W739" s="26">
        <f>IF('３　回答貼付シート'!Y736="ない",0,IF('３　回答貼付シート'!Y736="１～２日（にち）ある",1,IF('３　回答貼付シート'!Y736="３～５日（にち）ある",2,IF('３　回答貼付シート'!Y736="ほぼ毎日（まいにち）ある",3,))))</f>
        <v>0</v>
      </c>
      <c r="X739" s="26">
        <f>IF('３　回答貼付シート'!Z736="ない",0,IF('３　回答貼付シート'!Z736="１～２日（にち）ある",1,IF('３　回答貼付シート'!Z736="３～５日（にち）ある",2,IF('３　回答貼付シート'!Z736="ほぼ毎日（まいにち）ある",3,))))</f>
        <v>0</v>
      </c>
      <c r="Y739" s="26">
        <f>IF('３　回答貼付シート'!AA736="ない",0,IF('３　回答貼付シート'!AA736="１～２日（にち）ある",1,IF('３　回答貼付シート'!AA736="３～５日（にち）ある",2,IF('３　回答貼付シート'!AA736="ほぼ毎日（まいにち）ある",3,))))</f>
        <v>0</v>
      </c>
      <c r="Z739" s="26">
        <f>'３　回答貼付シート'!$AB736</f>
        <v>0</v>
      </c>
      <c r="AA739" s="26" t="str">
        <f t="shared" si="103"/>
        <v/>
      </c>
      <c r="AB739" s="26" t="str">
        <f t="shared" si="104"/>
        <v/>
      </c>
      <c r="AC739" s="26" t="str">
        <f t="shared" si="105"/>
        <v/>
      </c>
      <c r="AD739" s="26" t="str">
        <f t="shared" si="106"/>
        <v/>
      </c>
      <c r="AE739" s="26" t="str">
        <f t="shared" si="107"/>
        <v/>
      </c>
      <c r="AF739" t="str">
        <f t="shared" si="100"/>
        <v>0</v>
      </c>
      <c r="AG739">
        <f t="shared" si="101"/>
        <v>0</v>
      </c>
      <c r="AH739" s="34">
        <f t="shared" si="108"/>
        <v>0</v>
      </c>
    </row>
    <row r="740" spans="1:34">
      <c r="A740" s="26"/>
      <c r="B740" s="26">
        <f t="shared" si="102"/>
        <v>0</v>
      </c>
      <c r="C740" s="26">
        <f>IF('３　回答貼付シート'!$F737&lt;&gt;0,VLOOKUP('３　回答貼付シート'!$F737,$AF$2048:$AG$2054,2,FALSE),0)</f>
        <v>0</v>
      </c>
      <c r="D740" s="26">
        <f>IF('３　回答貼付シート'!$G737&lt;&gt;0,VLOOKUP(('３　回答貼付シート'!$G737), $AF$2048:$AG$2054,2,FALSE),0)</f>
        <v>0</v>
      </c>
      <c r="E740" s="26">
        <f>'３　回答貼付シート'!$H737</f>
        <v>0</v>
      </c>
      <c r="F740" s="26">
        <f>IF(E740=0,0,VLOOKUP($B740,'２　情報入力シート'!$A$2:$E$2049,5))</f>
        <v>0</v>
      </c>
      <c r="G740" s="26">
        <f>IF('３　回答貼付シート'!I737="ない",0,IF('３　回答貼付シート'!I737="１～２日（にち）ある",1,IF('３　回答貼付シート'!I737="３～５日（にち）ある",2,IF('３　回答貼付シート'!I737="ほぼ毎日（まいにち）ある",3,))))</f>
        <v>0</v>
      </c>
      <c r="H740" s="26">
        <f>IF('３　回答貼付シート'!J737="ない",0,IF('３　回答貼付シート'!J737="１～２日（にち）ある",1,IF('３　回答貼付シート'!J737="３～５日（にち）ある",2,IF('３　回答貼付シート'!J737="ほぼ毎日（まいにち）ある",3,))))</f>
        <v>0</v>
      </c>
      <c r="I740" s="26">
        <f>IF('３　回答貼付シート'!K737="ない",0,IF('３　回答貼付シート'!K737="１～２日（にち）ある",1,IF('３　回答貼付シート'!K737="３～５日（にち）ある",2,IF('３　回答貼付シート'!K737="ほぼ毎日（まいにち）ある",3,))))</f>
        <v>0</v>
      </c>
      <c r="J740" s="26">
        <f>IF('３　回答貼付シート'!L737="ない",0,IF('３　回答貼付シート'!L737="１～２日（にち）ある",1,IF('３　回答貼付シート'!L737="３～５日（にち）ある",2,IF('３　回答貼付シート'!L737="ほぼ毎日（まいにち）ある",3,))))</f>
        <v>0</v>
      </c>
      <c r="K740" s="26">
        <f>IF('３　回答貼付シート'!M737="ない",0,IF('３　回答貼付シート'!M737="１～２日（にち）ある",1,IF('３　回答貼付シート'!M737="３～５日（にち）ある",2,IF('３　回答貼付シート'!M737="ほぼ毎日（まいにち）ある",3,))))</f>
        <v>0</v>
      </c>
      <c r="L740" s="26">
        <f>IF('３　回答貼付シート'!N737="ない",0,IF('３　回答貼付シート'!N737="１～２日（にち）ある",1,IF('３　回答貼付シート'!N737="３～５日（にち）ある",2,IF('３　回答貼付シート'!N737="ほぼ毎日（まいにち）ある",3,))))</f>
        <v>0</v>
      </c>
      <c r="M740" s="26">
        <f>IF('３　回答貼付シート'!O737="ない",0,IF('３　回答貼付シート'!O737="１～２日（にち）ある",1,IF('３　回答貼付シート'!O737="３～５日（にち）ある",2,IF('３　回答貼付シート'!O737="ほぼ毎日（まいにち）ある",3,))))</f>
        <v>0</v>
      </c>
      <c r="N740" s="26">
        <f>IF('３　回答貼付シート'!P737="ない",0,IF('３　回答貼付シート'!P737="１～２日（にち）ある",1,IF('３　回答貼付シート'!P737="３～５日（にち）ある",2,IF('３　回答貼付シート'!P737="ほぼ毎日（まいにち）ある",3,))))</f>
        <v>0</v>
      </c>
      <c r="O740" s="26">
        <f>IF('３　回答貼付シート'!Q737="ない",0,IF('３　回答貼付シート'!Q737="１～２日（にち）ある",1,IF('３　回答貼付シート'!Q737="３～５日（にち）ある",2,IF('３　回答貼付シート'!Q737="ほぼ毎日（まいにち）ある",3,))))</f>
        <v>0</v>
      </c>
      <c r="P740" s="26">
        <f>IF('３　回答貼付シート'!R737="ない",0,IF('３　回答貼付シート'!R737="１～２日（にち）ある",1,IF('３　回答貼付シート'!R737="３～５日（にち）ある",2,IF('３　回答貼付シート'!R737="ほぼ毎日（まいにち）ある",3,))))</f>
        <v>0</v>
      </c>
      <c r="Q740" s="26">
        <f>IF('３　回答貼付シート'!S737="ない",0,IF('３　回答貼付シート'!S737="１～２日（にち）ある",1,IF('３　回答貼付シート'!S737="３～５日（にち）ある",2,IF('３　回答貼付シート'!S737="ほぼ毎日（まいにち）ある",3,))))</f>
        <v>0</v>
      </c>
      <c r="R740" s="26">
        <f>IF('３　回答貼付シート'!T737="ない",0,IF('３　回答貼付シート'!T737="１～２日（にち）ある",1,IF('３　回答貼付シート'!T737="３～５日（にち）ある",2,IF('３　回答貼付シート'!T737="ほぼ毎日（まいにち）ある",3,))))</f>
        <v>0</v>
      </c>
      <c r="S740" s="26">
        <f>IF('３　回答貼付シート'!U737="ない",0,IF('３　回答貼付シート'!U737="１～２日（にち）ある",1,IF('３　回答貼付シート'!U737="３～５日（にち）ある",2,IF('３　回答貼付シート'!U737="ほぼ毎日（まいにち）ある",3,))))</f>
        <v>0</v>
      </c>
      <c r="T740" s="26">
        <f>IF('３　回答貼付シート'!V737="ない",0,IF('３　回答貼付シート'!V737="１～２日（にち）ある",1,IF('３　回答貼付シート'!V737="３～５日（にち）ある",2,IF('３　回答貼付シート'!V737="ほぼ毎日（まいにち）ある",3,))))</f>
        <v>0</v>
      </c>
      <c r="U740" s="26">
        <f>IF('３　回答貼付シート'!W737="ない",0,IF('３　回答貼付シート'!W737="１～２日（にち）ある",1,IF('３　回答貼付シート'!W737="３～５日（にち）ある",2,IF('３　回答貼付シート'!W737="ほぼ毎日（まいにち）ある",3,))))</f>
        <v>0</v>
      </c>
      <c r="V740" s="26">
        <f>IF('３　回答貼付シート'!X737="ない",0,IF('３　回答貼付シート'!X737="１～２日（にち）ある",1,IF('３　回答貼付シート'!X737="３～５日（にち）ある",2,IF('３　回答貼付シート'!X737="ほぼ毎日（まいにち）ある",3,))))</f>
        <v>0</v>
      </c>
      <c r="W740" s="26">
        <f>IF('３　回答貼付シート'!Y737="ない",0,IF('３　回答貼付シート'!Y737="１～２日（にち）ある",1,IF('３　回答貼付シート'!Y737="３～５日（にち）ある",2,IF('３　回答貼付シート'!Y737="ほぼ毎日（まいにち）ある",3,))))</f>
        <v>0</v>
      </c>
      <c r="X740" s="26">
        <f>IF('３　回答貼付シート'!Z737="ない",0,IF('３　回答貼付シート'!Z737="１～２日（にち）ある",1,IF('３　回答貼付シート'!Z737="３～５日（にち）ある",2,IF('３　回答貼付シート'!Z737="ほぼ毎日（まいにち）ある",3,))))</f>
        <v>0</v>
      </c>
      <c r="Y740" s="26">
        <f>IF('３　回答貼付シート'!AA737="ない",0,IF('３　回答貼付シート'!AA737="１～２日（にち）ある",1,IF('３　回答貼付シート'!AA737="３～５日（にち）ある",2,IF('３　回答貼付シート'!AA737="ほぼ毎日（まいにち）ある",3,))))</f>
        <v>0</v>
      </c>
      <c r="Z740" s="26">
        <f>'３　回答貼付シート'!$AB737</f>
        <v>0</v>
      </c>
      <c r="AA740" s="26" t="str">
        <f t="shared" si="103"/>
        <v/>
      </c>
      <c r="AB740" s="26" t="str">
        <f t="shared" si="104"/>
        <v/>
      </c>
      <c r="AC740" s="26" t="str">
        <f t="shared" si="105"/>
        <v/>
      </c>
      <c r="AD740" s="26" t="str">
        <f t="shared" si="106"/>
        <v/>
      </c>
      <c r="AE740" s="26" t="str">
        <f t="shared" si="107"/>
        <v/>
      </c>
      <c r="AF740" t="str">
        <f t="shared" si="100"/>
        <v>0</v>
      </c>
      <c r="AG740">
        <f t="shared" si="101"/>
        <v>0</v>
      </c>
      <c r="AH740" s="34">
        <f t="shared" si="108"/>
        <v>0</v>
      </c>
    </row>
    <row r="741" spans="1:34">
      <c r="A741" s="26"/>
      <c r="B741" s="26">
        <f t="shared" si="102"/>
        <v>0</v>
      </c>
      <c r="C741" s="26">
        <f>IF('３　回答貼付シート'!$F738&lt;&gt;0,VLOOKUP('３　回答貼付シート'!$F738,$AF$2048:$AG$2054,2,FALSE),0)</f>
        <v>0</v>
      </c>
      <c r="D741" s="26">
        <f>IF('３　回答貼付シート'!$G738&lt;&gt;0,VLOOKUP(('３　回答貼付シート'!$G738), $AF$2048:$AG$2054,2,FALSE),0)</f>
        <v>0</v>
      </c>
      <c r="E741" s="26">
        <f>'３　回答貼付シート'!$H738</f>
        <v>0</v>
      </c>
      <c r="F741" s="26">
        <f>IF(E741=0,0,VLOOKUP($B741,'２　情報入力シート'!$A$2:$E$2049,5))</f>
        <v>0</v>
      </c>
      <c r="G741" s="26">
        <f>IF('３　回答貼付シート'!I738="ない",0,IF('３　回答貼付シート'!I738="１～２日（にち）ある",1,IF('３　回答貼付シート'!I738="３～５日（にち）ある",2,IF('３　回答貼付シート'!I738="ほぼ毎日（まいにち）ある",3,))))</f>
        <v>0</v>
      </c>
      <c r="H741" s="26">
        <f>IF('３　回答貼付シート'!J738="ない",0,IF('３　回答貼付シート'!J738="１～２日（にち）ある",1,IF('３　回答貼付シート'!J738="３～５日（にち）ある",2,IF('３　回答貼付シート'!J738="ほぼ毎日（まいにち）ある",3,))))</f>
        <v>0</v>
      </c>
      <c r="I741" s="26">
        <f>IF('３　回答貼付シート'!K738="ない",0,IF('３　回答貼付シート'!K738="１～２日（にち）ある",1,IF('３　回答貼付シート'!K738="３～５日（にち）ある",2,IF('３　回答貼付シート'!K738="ほぼ毎日（まいにち）ある",3,))))</f>
        <v>0</v>
      </c>
      <c r="J741" s="26">
        <f>IF('３　回答貼付シート'!L738="ない",0,IF('３　回答貼付シート'!L738="１～２日（にち）ある",1,IF('３　回答貼付シート'!L738="３～５日（にち）ある",2,IF('３　回答貼付シート'!L738="ほぼ毎日（まいにち）ある",3,))))</f>
        <v>0</v>
      </c>
      <c r="K741" s="26">
        <f>IF('３　回答貼付シート'!M738="ない",0,IF('３　回答貼付シート'!M738="１～２日（にち）ある",1,IF('３　回答貼付シート'!M738="３～５日（にち）ある",2,IF('３　回答貼付シート'!M738="ほぼ毎日（まいにち）ある",3,))))</f>
        <v>0</v>
      </c>
      <c r="L741" s="26">
        <f>IF('３　回答貼付シート'!N738="ない",0,IF('３　回答貼付シート'!N738="１～２日（にち）ある",1,IF('３　回答貼付シート'!N738="３～５日（にち）ある",2,IF('３　回答貼付シート'!N738="ほぼ毎日（まいにち）ある",3,))))</f>
        <v>0</v>
      </c>
      <c r="M741" s="26">
        <f>IF('３　回答貼付シート'!O738="ない",0,IF('３　回答貼付シート'!O738="１～２日（にち）ある",1,IF('３　回答貼付シート'!O738="３～５日（にち）ある",2,IF('３　回答貼付シート'!O738="ほぼ毎日（まいにち）ある",3,))))</f>
        <v>0</v>
      </c>
      <c r="N741" s="26">
        <f>IF('３　回答貼付シート'!P738="ない",0,IF('３　回答貼付シート'!P738="１～２日（にち）ある",1,IF('３　回答貼付シート'!P738="３～５日（にち）ある",2,IF('３　回答貼付シート'!P738="ほぼ毎日（まいにち）ある",3,))))</f>
        <v>0</v>
      </c>
      <c r="O741" s="26">
        <f>IF('３　回答貼付シート'!Q738="ない",0,IF('３　回答貼付シート'!Q738="１～２日（にち）ある",1,IF('３　回答貼付シート'!Q738="３～５日（にち）ある",2,IF('３　回答貼付シート'!Q738="ほぼ毎日（まいにち）ある",3,))))</f>
        <v>0</v>
      </c>
      <c r="P741" s="26">
        <f>IF('３　回答貼付シート'!R738="ない",0,IF('３　回答貼付シート'!R738="１～２日（にち）ある",1,IF('３　回答貼付シート'!R738="３～５日（にち）ある",2,IF('３　回答貼付シート'!R738="ほぼ毎日（まいにち）ある",3,))))</f>
        <v>0</v>
      </c>
      <c r="Q741" s="26">
        <f>IF('３　回答貼付シート'!S738="ない",0,IF('３　回答貼付シート'!S738="１～２日（にち）ある",1,IF('３　回答貼付シート'!S738="３～５日（にち）ある",2,IF('３　回答貼付シート'!S738="ほぼ毎日（まいにち）ある",3,))))</f>
        <v>0</v>
      </c>
      <c r="R741" s="26">
        <f>IF('３　回答貼付シート'!T738="ない",0,IF('３　回答貼付シート'!T738="１～２日（にち）ある",1,IF('３　回答貼付シート'!T738="３～５日（にち）ある",2,IF('３　回答貼付シート'!T738="ほぼ毎日（まいにち）ある",3,))))</f>
        <v>0</v>
      </c>
      <c r="S741" s="26">
        <f>IF('３　回答貼付シート'!U738="ない",0,IF('３　回答貼付シート'!U738="１～２日（にち）ある",1,IF('３　回答貼付シート'!U738="３～５日（にち）ある",2,IF('３　回答貼付シート'!U738="ほぼ毎日（まいにち）ある",3,))))</f>
        <v>0</v>
      </c>
      <c r="T741" s="26">
        <f>IF('３　回答貼付シート'!V738="ない",0,IF('３　回答貼付シート'!V738="１～２日（にち）ある",1,IF('３　回答貼付シート'!V738="３～５日（にち）ある",2,IF('３　回答貼付シート'!V738="ほぼ毎日（まいにち）ある",3,))))</f>
        <v>0</v>
      </c>
      <c r="U741" s="26">
        <f>IF('３　回答貼付シート'!W738="ない",0,IF('３　回答貼付シート'!W738="１～２日（にち）ある",1,IF('３　回答貼付シート'!W738="３～５日（にち）ある",2,IF('３　回答貼付シート'!W738="ほぼ毎日（まいにち）ある",3,))))</f>
        <v>0</v>
      </c>
      <c r="V741" s="26">
        <f>IF('３　回答貼付シート'!X738="ない",0,IF('３　回答貼付シート'!X738="１～２日（にち）ある",1,IF('３　回答貼付シート'!X738="３～５日（にち）ある",2,IF('３　回答貼付シート'!X738="ほぼ毎日（まいにち）ある",3,))))</f>
        <v>0</v>
      </c>
      <c r="W741" s="26">
        <f>IF('３　回答貼付シート'!Y738="ない",0,IF('３　回答貼付シート'!Y738="１～２日（にち）ある",1,IF('３　回答貼付シート'!Y738="３～５日（にち）ある",2,IF('３　回答貼付シート'!Y738="ほぼ毎日（まいにち）ある",3,))))</f>
        <v>0</v>
      </c>
      <c r="X741" s="26">
        <f>IF('３　回答貼付シート'!Z738="ない",0,IF('３　回答貼付シート'!Z738="１～２日（にち）ある",1,IF('３　回答貼付シート'!Z738="３～５日（にち）ある",2,IF('３　回答貼付シート'!Z738="ほぼ毎日（まいにち）ある",3,))))</f>
        <v>0</v>
      </c>
      <c r="Y741" s="26">
        <f>IF('３　回答貼付シート'!AA738="ない",0,IF('３　回答貼付シート'!AA738="１～２日（にち）ある",1,IF('３　回答貼付シート'!AA738="３～５日（にち）ある",2,IF('３　回答貼付シート'!AA738="ほぼ毎日（まいにち）ある",3,))))</f>
        <v>0</v>
      </c>
      <c r="Z741" s="26">
        <f>'３　回答貼付シート'!$AB738</f>
        <v>0</v>
      </c>
      <c r="AA741" s="26" t="str">
        <f t="shared" si="103"/>
        <v/>
      </c>
      <c r="AB741" s="26" t="str">
        <f t="shared" si="104"/>
        <v/>
      </c>
      <c r="AC741" s="26" t="str">
        <f t="shared" si="105"/>
        <v/>
      </c>
      <c r="AD741" s="26" t="str">
        <f t="shared" si="106"/>
        <v/>
      </c>
      <c r="AE741" s="26" t="str">
        <f t="shared" si="107"/>
        <v/>
      </c>
      <c r="AF741" t="str">
        <f t="shared" si="100"/>
        <v>0</v>
      </c>
      <c r="AG741">
        <f t="shared" si="101"/>
        <v>0</v>
      </c>
      <c r="AH741" s="34">
        <f t="shared" si="108"/>
        <v>0</v>
      </c>
    </row>
    <row r="742" spans="1:34">
      <c r="A742" s="26"/>
      <c r="B742" s="26">
        <f t="shared" si="102"/>
        <v>0</v>
      </c>
      <c r="C742" s="26">
        <f>IF('３　回答貼付シート'!$F739&lt;&gt;0,VLOOKUP('３　回答貼付シート'!$F739,$AF$2048:$AG$2054,2,FALSE),0)</f>
        <v>0</v>
      </c>
      <c r="D742" s="26">
        <f>IF('３　回答貼付シート'!$G739&lt;&gt;0,VLOOKUP(('３　回答貼付シート'!$G739), $AF$2048:$AG$2054,2,FALSE),0)</f>
        <v>0</v>
      </c>
      <c r="E742" s="26">
        <f>'３　回答貼付シート'!$H739</f>
        <v>0</v>
      </c>
      <c r="F742" s="26">
        <f>IF(E742=0,0,VLOOKUP($B742,'２　情報入力シート'!$A$2:$E$2049,5))</f>
        <v>0</v>
      </c>
      <c r="G742" s="26">
        <f>IF('３　回答貼付シート'!I739="ない",0,IF('３　回答貼付シート'!I739="１～２日（にち）ある",1,IF('３　回答貼付シート'!I739="３～５日（にち）ある",2,IF('３　回答貼付シート'!I739="ほぼ毎日（まいにち）ある",3,))))</f>
        <v>0</v>
      </c>
      <c r="H742" s="26">
        <f>IF('３　回答貼付シート'!J739="ない",0,IF('３　回答貼付シート'!J739="１～２日（にち）ある",1,IF('３　回答貼付シート'!J739="３～５日（にち）ある",2,IF('３　回答貼付シート'!J739="ほぼ毎日（まいにち）ある",3,))))</f>
        <v>0</v>
      </c>
      <c r="I742" s="26">
        <f>IF('３　回答貼付シート'!K739="ない",0,IF('３　回答貼付シート'!K739="１～２日（にち）ある",1,IF('３　回答貼付シート'!K739="３～５日（にち）ある",2,IF('３　回答貼付シート'!K739="ほぼ毎日（まいにち）ある",3,))))</f>
        <v>0</v>
      </c>
      <c r="J742" s="26">
        <f>IF('３　回答貼付シート'!L739="ない",0,IF('３　回答貼付シート'!L739="１～２日（にち）ある",1,IF('３　回答貼付シート'!L739="３～５日（にち）ある",2,IF('３　回答貼付シート'!L739="ほぼ毎日（まいにち）ある",3,))))</f>
        <v>0</v>
      </c>
      <c r="K742" s="26">
        <f>IF('３　回答貼付シート'!M739="ない",0,IF('３　回答貼付シート'!M739="１～２日（にち）ある",1,IF('３　回答貼付シート'!M739="３～５日（にち）ある",2,IF('３　回答貼付シート'!M739="ほぼ毎日（まいにち）ある",3,))))</f>
        <v>0</v>
      </c>
      <c r="L742" s="26">
        <f>IF('３　回答貼付シート'!N739="ない",0,IF('３　回答貼付シート'!N739="１～２日（にち）ある",1,IF('３　回答貼付シート'!N739="３～５日（にち）ある",2,IF('３　回答貼付シート'!N739="ほぼ毎日（まいにち）ある",3,))))</f>
        <v>0</v>
      </c>
      <c r="M742" s="26">
        <f>IF('３　回答貼付シート'!O739="ない",0,IF('３　回答貼付シート'!O739="１～２日（にち）ある",1,IF('３　回答貼付シート'!O739="３～５日（にち）ある",2,IF('３　回答貼付シート'!O739="ほぼ毎日（まいにち）ある",3,))))</f>
        <v>0</v>
      </c>
      <c r="N742" s="26">
        <f>IF('３　回答貼付シート'!P739="ない",0,IF('３　回答貼付シート'!P739="１～２日（にち）ある",1,IF('３　回答貼付シート'!P739="３～５日（にち）ある",2,IF('３　回答貼付シート'!P739="ほぼ毎日（まいにち）ある",3,))))</f>
        <v>0</v>
      </c>
      <c r="O742" s="26">
        <f>IF('３　回答貼付シート'!Q739="ない",0,IF('３　回答貼付シート'!Q739="１～２日（にち）ある",1,IF('３　回答貼付シート'!Q739="３～５日（にち）ある",2,IF('３　回答貼付シート'!Q739="ほぼ毎日（まいにち）ある",3,))))</f>
        <v>0</v>
      </c>
      <c r="P742" s="26">
        <f>IF('３　回答貼付シート'!R739="ない",0,IF('３　回答貼付シート'!R739="１～２日（にち）ある",1,IF('３　回答貼付シート'!R739="３～５日（にち）ある",2,IF('３　回答貼付シート'!R739="ほぼ毎日（まいにち）ある",3,))))</f>
        <v>0</v>
      </c>
      <c r="Q742" s="26">
        <f>IF('３　回答貼付シート'!S739="ない",0,IF('３　回答貼付シート'!S739="１～２日（にち）ある",1,IF('３　回答貼付シート'!S739="３～５日（にち）ある",2,IF('３　回答貼付シート'!S739="ほぼ毎日（まいにち）ある",3,))))</f>
        <v>0</v>
      </c>
      <c r="R742" s="26">
        <f>IF('３　回答貼付シート'!T739="ない",0,IF('３　回答貼付シート'!T739="１～２日（にち）ある",1,IF('３　回答貼付シート'!T739="３～５日（にち）ある",2,IF('３　回答貼付シート'!T739="ほぼ毎日（まいにち）ある",3,))))</f>
        <v>0</v>
      </c>
      <c r="S742" s="26">
        <f>IF('３　回答貼付シート'!U739="ない",0,IF('３　回答貼付シート'!U739="１～２日（にち）ある",1,IF('３　回答貼付シート'!U739="３～５日（にち）ある",2,IF('３　回答貼付シート'!U739="ほぼ毎日（まいにち）ある",3,))))</f>
        <v>0</v>
      </c>
      <c r="T742" s="26">
        <f>IF('３　回答貼付シート'!V739="ない",0,IF('３　回答貼付シート'!V739="１～２日（にち）ある",1,IF('３　回答貼付シート'!V739="３～５日（にち）ある",2,IF('３　回答貼付シート'!V739="ほぼ毎日（まいにち）ある",3,))))</f>
        <v>0</v>
      </c>
      <c r="U742" s="26">
        <f>IF('３　回答貼付シート'!W739="ない",0,IF('３　回答貼付シート'!W739="１～２日（にち）ある",1,IF('３　回答貼付シート'!W739="３～５日（にち）ある",2,IF('３　回答貼付シート'!W739="ほぼ毎日（まいにち）ある",3,))))</f>
        <v>0</v>
      </c>
      <c r="V742" s="26">
        <f>IF('３　回答貼付シート'!X739="ない",0,IF('３　回答貼付シート'!X739="１～２日（にち）ある",1,IF('３　回答貼付シート'!X739="３～５日（にち）ある",2,IF('３　回答貼付シート'!X739="ほぼ毎日（まいにち）ある",3,))))</f>
        <v>0</v>
      </c>
      <c r="W742" s="26">
        <f>IF('３　回答貼付シート'!Y739="ない",0,IF('３　回答貼付シート'!Y739="１～２日（にち）ある",1,IF('３　回答貼付シート'!Y739="３～５日（にち）ある",2,IF('３　回答貼付シート'!Y739="ほぼ毎日（まいにち）ある",3,))))</f>
        <v>0</v>
      </c>
      <c r="X742" s="26">
        <f>IF('３　回答貼付シート'!Z739="ない",0,IF('３　回答貼付シート'!Z739="１～２日（にち）ある",1,IF('３　回答貼付シート'!Z739="３～５日（にち）ある",2,IF('３　回答貼付シート'!Z739="ほぼ毎日（まいにち）ある",3,))))</f>
        <v>0</v>
      </c>
      <c r="Y742" s="26">
        <f>IF('３　回答貼付シート'!AA739="ない",0,IF('３　回答貼付シート'!AA739="１～２日（にち）ある",1,IF('３　回答貼付シート'!AA739="３～５日（にち）ある",2,IF('３　回答貼付シート'!AA739="ほぼ毎日（まいにち）ある",3,))))</f>
        <v>0</v>
      </c>
      <c r="Z742" s="26">
        <f>'３　回答貼付シート'!$AB739</f>
        <v>0</v>
      </c>
      <c r="AA742" s="26" t="str">
        <f t="shared" si="103"/>
        <v/>
      </c>
      <c r="AB742" s="26" t="str">
        <f t="shared" si="104"/>
        <v/>
      </c>
      <c r="AC742" s="26" t="str">
        <f t="shared" si="105"/>
        <v/>
      </c>
      <c r="AD742" s="26" t="str">
        <f t="shared" si="106"/>
        <v/>
      </c>
      <c r="AE742" s="26" t="str">
        <f t="shared" si="107"/>
        <v/>
      </c>
      <c r="AF742" t="str">
        <f t="shared" si="100"/>
        <v>0</v>
      </c>
      <c r="AG742">
        <f t="shared" si="101"/>
        <v>0</v>
      </c>
      <c r="AH742" s="34">
        <f t="shared" si="108"/>
        <v>0</v>
      </c>
    </row>
    <row r="743" spans="1:34">
      <c r="A743" s="26"/>
      <c r="B743" s="26">
        <f t="shared" si="102"/>
        <v>0</v>
      </c>
      <c r="C743" s="26">
        <f>IF('３　回答貼付シート'!$F740&lt;&gt;0,VLOOKUP('３　回答貼付シート'!$F740,$AF$2048:$AG$2054,2,FALSE),0)</f>
        <v>0</v>
      </c>
      <c r="D743" s="26">
        <f>IF('３　回答貼付シート'!$G740&lt;&gt;0,VLOOKUP(('３　回答貼付シート'!$G740), $AF$2048:$AG$2054,2,FALSE),0)</f>
        <v>0</v>
      </c>
      <c r="E743" s="26">
        <f>'３　回答貼付シート'!$H740</f>
        <v>0</v>
      </c>
      <c r="F743" s="26">
        <f>IF(E743=0,0,VLOOKUP($B743,'２　情報入力シート'!$A$2:$E$2049,5))</f>
        <v>0</v>
      </c>
      <c r="G743" s="26">
        <f>IF('３　回答貼付シート'!I740="ない",0,IF('３　回答貼付シート'!I740="１～２日（にち）ある",1,IF('３　回答貼付シート'!I740="３～５日（にち）ある",2,IF('３　回答貼付シート'!I740="ほぼ毎日（まいにち）ある",3,))))</f>
        <v>0</v>
      </c>
      <c r="H743" s="26">
        <f>IF('３　回答貼付シート'!J740="ない",0,IF('３　回答貼付シート'!J740="１～２日（にち）ある",1,IF('３　回答貼付シート'!J740="３～５日（にち）ある",2,IF('３　回答貼付シート'!J740="ほぼ毎日（まいにち）ある",3,))))</f>
        <v>0</v>
      </c>
      <c r="I743" s="26">
        <f>IF('３　回答貼付シート'!K740="ない",0,IF('３　回答貼付シート'!K740="１～２日（にち）ある",1,IF('３　回答貼付シート'!K740="３～５日（にち）ある",2,IF('３　回答貼付シート'!K740="ほぼ毎日（まいにち）ある",3,))))</f>
        <v>0</v>
      </c>
      <c r="J743" s="26">
        <f>IF('３　回答貼付シート'!L740="ない",0,IF('３　回答貼付シート'!L740="１～２日（にち）ある",1,IF('３　回答貼付シート'!L740="３～５日（にち）ある",2,IF('３　回答貼付シート'!L740="ほぼ毎日（まいにち）ある",3,))))</f>
        <v>0</v>
      </c>
      <c r="K743" s="26">
        <f>IF('３　回答貼付シート'!M740="ない",0,IF('３　回答貼付シート'!M740="１～２日（にち）ある",1,IF('３　回答貼付シート'!M740="３～５日（にち）ある",2,IF('３　回答貼付シート'!M740="ほぼ毎日（まいにち）ある",3,))))</f>
        <v>0</v>
      </c>
      <c r="L743" s="26">
        <f>IF('３　回答貼付シート'!N740="ない",0,IF('３　回答貼付シート'!N740="１～２日（にち）ある",1,IF('３　回答貼付シート'!N740="３～５日（にち）ある",2,IF('３　回答貼付シート'!N740="ほぼ毎日（まいにち）ある",3,))))</f>
        <v>0</v>
      </c>
      <c r="M743" s="26">
        <f>IF('３　回答貼付シート'!O740="ない",0,IF('３　回答貼付シート'!O740="１～２日（にち）ある",1,IF('３　回答貼付シート'!O740="３～５日（にち）ある",2,IF('３　回答貼付シート'!O740="ほぼ毎日（まいにち）ある",3,))))</f>
        <v>0</v>
      </c>
      <c r="N743" s="26">
        <f>IF('３　回答貼付シート'!P740="ない",0,IF('３　回答貼付シート'!P740="１～２日（にち）ある",1,IF('３　回答貼付シート'!P740="３～５日（にち）ある",2,IF('３　回答貼付シート'!P740="ほぼ毎日（まいにち）ある",3,))))</f>
        <v>0</v>
      </c>
      <c r="O743" s="26">
        <f>IF('３　回答貼付シート'!Q740="ない",0,IF('３　回答貼付シート'!Q740="１～２日（にち）ある",1,IF('３　回答貼付シート'!Q740="３～５日（にち）ある",2,IF('３　回答貼付シート'!Q740="ほぼ毎日（まいにち）ある",3,))))</f>
        <v>0</v>
      </c>
      <c r="P743" s="26">
        <f>IF('３　回答貼付シート'!R740="ない",0,IF('３　回答貼付シート'!R740="１～２日（にち）ある",1,IF('３　回答貼付シート'!R740="３～５日（にち）ある",2,IF('３　回答貼付シート'!R740="ほぼ毎日（まいにち）ある",3,))))</f>
        <v>0</v>
      </c>
      <c r="Q743" s="26">
        <f>IF('３　回答貼付シート'!S740="ない",0,IF('３　回答貼付シート'!S740="１～２日（にち）ある",1,IF('３　回答貼付シート'!S740="３～５日（にち）ある",2,IF('３　回答貼付シート'!S740="ほぼ毎日（まいにち）ある",3,))))</f>
        <v>0</v>
      </c>
      <c r="R743" s="26">
        <f>IF('３　回答貼付シート'!T740="ない",0,IF('３　回答貼付シート'!T740="１～２日（にち）ある",1,IF('３　回答貼付シート'!T740="３～５日（にち）ある",2,IF('３　回答貼付シート'!T740="ほぼ毎日（まいにち）ある",3,))))</f>
        <v>0</v>
      </c>
      <c r="S743" s="26">
        <f>IF('３　回答貼付シート'!U740="ない",0,IF('３　回答貼付シート'!U740="１～２日（にち）ある",1,IF('３　回答貼付シート'!U740="３～５日（にち）ある",2,IF('３　回答貼付シート'!U740="ほぼ毎日（まいにち）ある",3,))))</f>
        <v>0</v>
      </c>
      <c r="T743" s="26">
        <f>IF('３　回答貼付シート'!V740="ない",0,IF('３　回答貼付シート'!V740="１～２日（にち）ある",1,IF('３　回答貼付シート'!V740="３～５日（にち）ある",2,IF('３　回答貼付シート'!V740="ほぼ毎日（まいにち）ある",3,))))</f>
        <v>0</v>
      </c>
      <c r="U743" s="26">
        <f>IF('３　回答貼付シート'!W740="ない",0,IF('３　回答貼付シート'!W740="１～２日（にち）ある",1,IF('３　回答貼付シート'!W740="３～５日（にち）ある",2,IF('３　回答貼付シート'!W740="ほぼ毎日（まいにち）ある",3,))))</f>
        <v>0</v>
      </c>
      <c r="V743" s="26">
        <f>IF('３　回答貼付シート'!X740="ない",0,IF('３　回答貼付シート'!X740="１～２日（にち）ある",1,IF('３　回答貼付シート'!X740="３～５日（にち）ある",2,IF('３　回答貼付シート'!X740="ほぼ毎日（まいにち）ある",3,))))</f>
        <v>0</v>
      </c>
      <c r="W743" s="26">
        <f>IF('３　回答貼付シート'!Y740="ない",0,IF('３　回答貼付シート'!Y740="１～２日（にち）ある",1,IF('３　回答貼付シート'!Y740="３～５日（にち）ある",2,IF('３　回答貼付シート'!Y740="ほぼ毎日（まいにち）ある",3,))))</f>
        <v>0</v>
      </c>
      <c r="X743" s="26">
        <f>IF('３　回答貼付シート'!Z740="ない",0,IF('３　回答貼付シート'!Z740="１～２日（にち）ある",1,IF('３　回答貼付シート'!Z740="３～５日（にち）ある",2,IF('３　回答貼付シート'!Z740="ほぼ毎日（まいにち）ある",3,))))</f>
        <v>0</v>
      </c>
      <c r="Y743" s="26">
        <f>IF('３　回答貼付シート'!AA740="ない",0,IF('３　回答貼付シート'!AA740="１～２日（にち）ある",1,IF('３　回答貼付シート'!AA740="３～５日（にち）ある",2,IF('３　回答貼付シート'!AA740="ほぼ毎日（まいにち）ある",3,))))</f>
        <v>0</v>
      </c>
      <c r="Z743" s="26">
        <f>'３　回答貼付シート'!$AB740</f>
        <v>0</v>
      </c>
      <c r="AA743" s="26" t="str">
        <f t="shared" si="103"/>
        <v/>
      </c>
      <c r="AB743" s="26" t="str">
        <f t="shared" si="104"/>
        <v/>
      </c>
      <c r="AC743" s="26" t="str">
        <f t="shared" si="105"/>
        <v/>
      </c>
      <c r="AD743" s="26" t="str">
        <f t="shared" si="106"/>
        <v/>
      </c>
      <c r="AE743" s="26" t="str">
        <f t="shared" si="107"/>
        <v/>
      </c>
      <c r="AF743" t="str">
        <f t="shared" si="100"/>
        <v>0</v>
      </c>
      <c r="AG743">
        <f t="shared" si="101"/>
        <v>0</v>
      </c>
      <c r="AH743" s="34">
        <f t="shared" si="108"/>
        <v>0</v>
      </c>
    </row>
    <row r="744" spans="1:34">
      <c r="A744" s="26"/>
      <c r="B744" s="26">
        <f t="shared" si="102"/>
        <v>0</v>
      </c>
      <c r="C744" s="26">
        <f>IF('３　回答貼付シート'!$F741&lt;&gt;0,VLOOKUP('３　回答貼付シート'!$F741,$AF$2048:$AG$2054,2,FALSE),0)</f>
        <v>0</v>
      </c>
      <c r="D744" s="26">
        <f>IF('３　回答貼付シート'!$G741&lt;&gt;0,VLOOKUP(('３　回答貼付シート'!$G741), $AF$2048:$AG$2054,2,FALSE),0)</f>
        <v>0</v>
      </c>
      <c r="E744" s="26">
        <f>'３　回答貼付シート'!$H741</f>
        <v>0</v>
      </c>
      <c r="F744" s="26">
        <f>IF(E744=0,0,VLOOKUP($B744,'２　情報入力シート'!$A$2:$E$2049,5))</f>
        <v>0</v>
      </c>
      <c r="G744" s="26">
        <f>IF('３　回答貼付シート'!I741="ない",0,IF('３　回答貼付シート'!I741="１～２日（にち）ある",1,IF('３　回答貼付シート'!I741="３～５日（にち）ある",2,IF('３　回答貼付シート'!I741="ほぼ毎日（まいにち）ある",3,))))</f>
        <v>0</v>
      </c>
      <c r="H744" s="26">
        <f>IF('３　回答貼付シート'!J741="ない",0,IF('３　回答貼付シート'!J741="１～２日（にち）ある",1,IF('３　回答貼付シート'!J741="３～５日（にち）ある",2,IF('３　回答貼付シート'!J741="ほぼ毎日（まいにち）ある",3,))))</f>
        <v>0</v>
      </c>
      <c r="I744" s="26">
        <f>IF('３　回答貼付シート'!K741="ない",0,IF('３　回答貼付シート'!K741="１～２日（にち）ある",1,IF('３　回答貼付シート'!K741="３～５日（にち）ある",2,IF('３　回答貼付シート'!K741="ほぼ毎日（まいにち）ある",3,))))</f>
        <v>0</v>
      </c>
      <c r="J744" s="26">
        <f>IF('３　回答貼付シート'!L741="ない",0,IF('３　回答貼付シート'!L741="１～２日（にち）ある",1,IF('３　回答貼付シート'!L741="３～５日（にち）ある",2,IF('３　回答貼付シート'!L741="ほぼ毎日（まいにち）ある",3,))))</f>
        <v>0</v>
      </c>
      <c r="K744" s="26">
        <f>IF('３　回答貼付シート'!M741="ない",0,IF('３　回答貼付シート'!M741="１～２日（にち）ある",1,IF('３　回答貼付シート'!M741="３～５日（にち）ある",2,IF('３　回答貼付シート'!M741="ほぼ毎日（まいにち）ある",3,))))</f>
        <v>0</v>
      </c>
      <c r="L744" s="26">
        <f>IF('３　回答貼付シート'!N741="ない",0,IF('３　回答貼付シート'!N741="１～２日（にち）ある",1,IF('３　回答貼付シート'!N741="３～５日（にち）ある",2,IF('３　回答貼付シート'!N741="ほぼ毎日（まいにち）ある",3,))))</f>
        <v>0</v>
      </c>
      <c r="M744" s="26">
        <f>IF('３　回答貼付シート'!O741="ない",0,IF('３　回答貼付シート'!O741="１～２日（にち）ある",1,IF('３　回答貼付シート'!O741="３～５日（にち）ある",2,IF('３　回答貼付シート'!O741="ほぼ毎日（まいにち）ある",3,))))</f>
        <v>0</v>
      </c>
      <c r="N744" s="26">
        <f>IF('３　回答貼付シート'!P741="ない",0,IF('３　回答貼付シート'!P741="１～２日（にち）ある",1,IF('３　回答貼付シート'!P741="３～５日（にち）ある",2,IF('３　回答貼付シート'!P741="ほぼ毎日（まいにち）ある",3,))))</f>
        <v>0</v>
      </c>
      <c r="O744" s="26">
        <f>IF('３　回答貼付シート'!Q741="ない",0,IF('３　回答貼付シート'!Q741="１～２日（にち）ある",1,IF('３　回答貼付シート'!Q741="３～５日（にち）ある",2,IF('３　回答貼付シート'!Q741="ほぼ毎日（まいにち）ある",3,))))</f>
        <v>0</v>
      </c>
      <c r="P744" s="26">
        <f>IF('３　回答貼付シート'!R741="ない",0,IF('３　回答貼付シート'!R741="１～２日（にち）ある",1,IF('３　回答貼付シート'!R741="３～５日（にち）ある",2,IF('３　回答貼付シート'!R741="ほぼ毎日（まいにち）ある",3,))))</f>
        <v>0</v>
      </c>
      <c r="Q744" s="26">
        <f>IF('３　回答貼付シート'!S741="ない",0,IF('３　回答貼付シート'!S741="１～２日（にち）ある",1,IF('３　回答貼付シート'!S741="３～５日（にち）ある",2,IF('３　回答貼付シート'!S741="ほぼ毎日（まいにち）ある",3,))))</f>
        <v>0</v>
      </c>
      <c r="R744" s="26">
        <f>IF('３　回答貼付シート'!T741="ない",0,IF('３　回答貼付シート'!T741="１～２日（にち）ある",1,IF('３　回答貼付シート'!T741="３～５日（にち）ある",2,IF('３　回答貼付シート'!T741="ほぼ毎日（まいにち）ある",3,))))</f>
        <v>0</v>
      </c>
      <c r="S744" s="26">
        <f>IF('３　回答貼付シート'!U741="ない",0,IF('３　回答貼付シート'!U741="１～２日（にち）ある",1,IF('３　回答貼付シート'!U741="３～５日（にち）ある",2,IF('３　回答貼付シート'!U741="ほぼ毎日（まいにち）ある",3,))))</f>
        <v>0</v>
      </c>
      <c r="T744" s="26">
        <f>IF('３　回答貼付シート'!V741="ない",0,IF('３　回答貼付シート'!V741="１～２日（にち）ある",1,IF('３　回答貼付シート'!V741="３～５日（にち）ある",2,IF('３　回答貼付シート'!V741="ほぼ毎日（まいにち）ある",3,))))</f>
        <v>0</v>
      </c>
      <c r="U744" s="26">
        <f>IF('３　回答貼付シート'!W741="ない",0,IF('３　回答貼付シート'!W741="１～２日（にち）ある",1,IF('３　回答貼付シート'!W741="３～５日（にち）ある",2,IF('３　回答貼付シート'!W741="ほぼ毎日（まいにち）ある",3,))))</f>
        <v>0</v>
      </c>
      <c r="V744" s="26">
        <f>IF('３　回答貼付シート'!X741="ない",0,IF('３　回答貼付シート'!X741="１～２日（にち）ある",1,IF('３　回答貼付シート'!X741="３～５日（にち）ある",2,IF('３　回答貼付シート'!X741="ほぼ毎日（まいにち）ある",3,))))</f>
        <v>0</v>
      </c>
      <c r="W744" s="26">
        <f>IF('３　回答貼付シート'!Y741="ない",0,IF('３　回答貼付シート'!Y741="１～２日（にち）ある",1,IF('３　回答貼付シート'!Y741="３～５日（にち）ある",2,IF('３　回答貼付シート'!Y741="ほぼ毎日（まいにち）ある",3,))))</f>
        <v>0</v>
      </c>
      <c r="X744" s="26">
        <f>IF('３　回答貼付シート'!Z741="ない",0,IF('３　回答貼付シート'!Z741="１～２日（にち）ある",1,IF('３　回答貼付シート'!Z741="３～５日（にち）ある",2,IF('３　回答貼付シート'!Z741="ほぼ毎日（まいにち）ある",3,))))</f>
        <v>0</v>
      </c>
      <c r="Y744" s="26">
        <f>IF('３　回答貼付シート'!AA741="ない",0,IF('３　回答貼付シート'!AA741="１～２日（にち）ある",1,IF('３　回答貼付シート'!AA741="３～５日（にち）ある",2,IF('３　回答貼付シート'!AA741="ほぼ毎日（まいにち）ある",3,))))</f>
        <v>0</v>
      </c>
      <c r="Z744" s="26">
        <f>'３　回答貼付シート'!$AB741</f>
        <v>0</v>
      </c>
      <c r="AA744" s="26" t="str">
        <f t="shared" si="103"/>
        <v/>
      </c>
      <c r="AB744" s="26" t="str">
        <f t="shared" si="104"/>
        <v/>
      </c>
      <c r="AC744" s="26" t="str">
        <f t="shared" si="105"/>
        <v/>
      </c>
      <c r="AD744" s="26" t="str">
        <f t="shared" si="106"/>
        <v/>
      </c>
      <c r="AE744" s="26" t="str">
        <f t="shared" si="107"/>
        <v/>
      </c>
      <c r="AF744" t="str">
        <f t="shared" si="100"/>
        <v>0</v>
      </c>
      <c r="AG744">
        <f t="shared" si="101"/>
        <v>0</v>
      </c>
      <c r="AH744" s="34">
        <f t="shared" si="108"/>
        <v>0</v>
      </c>
    </row>
    <row r="745" spans="1:34">
      <c r="A745" s="26"/>
      <c r="B745" s="26">
        <f t="shared" si="102"/>
        <v>0</v>
      </c>
      <c r="C745" s="26">
        <f>IF('３　回答貼付シート'!$F742&lt;&gt;0,VLOOKUP('３　回答貼付シート'!$F742,$AF$2048:$AG$2054,2,FALSE),0)</f>
        <v>0</v>
      </c>
      <c r="D745" s="26">
        <f>IF('３　回答貼付シート'!$G742&lt;&gt;0,VLOOKUP(('３　回答貼付シート'!$G742), $AF$2048:$AG$2054,2,FALSE),0)</f>
        <v>0</v>
      </c>
      <c r="E745" s="26">
        <f>'３　回答貼付シート'!$H742</f>
        <v>0</v>
      </c>
      <c r="F745" s="26">
        <f>IF(E745=0,0,VLOOKUP($B745,'２　情報入力シート'!$A$2:$E$2049,5))</f>
        <v>0</v>
      </c>
      <c r="G745" s="26">
        <f>IF('３　回答貼付シート'!I742="ない",0,IF('３　回答貼付シート'!I742="１～２日（にち）ある",1,IF('３　回答貼付シート'!I742="３～５日（にち）ある",2,IF('３　回答貼付シート'!I742="ほぼ毎日（まいにち）ある",3,))))</f>
        <v>0</v>
      </c>
      <c r="H745" s="26">
        <f>IF('３　回答貼付シート'!J742="ない",0,IF('３　回答貼付シート'!J742="１～２日（にち）ある",1,IF('３　回答貼付シート'!J742="３～５日（にち）ある",2,IF('３　回答貼付シート'!J742="ほぼ毎日（まいにち）ある",3,))))</f>
        <v>0</v>
      </c>
      <c r="I745" s="26">
        <f>IF('３　回答貼付シート'!K742="ない",0,IF('３　回答貼付シート'!K742="１～２日（にち）ある",1,IF('３　回答貼付シート'!K742="３～５日（にち）ある",2,IF('３　回答貼付シート'!K742="ほぼ毎日（まいにち）ある",3,))))</f>
        <v>0</v>
      </c>
      <c r="J745" s="26">
        <f>IF('３　回答貼付シート'!L742="ない",0,IF('３　回答貼付シート'!L742="１～２日（にち）ある",1,IF('３　回答貼付シート'!L742="３～５日（にち）ある",2,IF('３　回答貼付シート'!L742="ほぼ毎日（まいにち）ある",3,))))</f>
        <v>0</v>
      </c>
      <c r="K745" s="26">
        <f>IF('３　回答貼付シート'!M742="ない",0,IF('３　回答貼付シート'!M742="１～２日（にち）ある",1,IF('３　回答貼付シート'!M742="３～５日（にち）ある",2,IF('３　回答貼付シート'!M742="ほぼ毎日（まいにち）ある",3,))))</f>
        <v>0</v>
      </c>
      <c r="L745" s="26">
        <f>IF('３　回答貼付シート'!N742="ない",0,IF('３　回答貼付シート'!N742="１～２日（にち）ある",1,IF('３　回答貼付シート'!N742="３～５日（にち）ある",2,IF('３　回答貼付シート'!N742="ほぼ毎日（まいにち）ある",3,))))</f>
        <v>0</v>
      </c>
      <c r="M745" s="26">
        <f>IF('３　回答貼付シート'!O742="ない",0,IF('３　回答貼付シート'!O742="１～２日（にち）ある",1,IF('３　回答貼付シート'!O742="３～５日（にち）ある",2,IF('３　回答貼付シート'!O742="ほぼ毎日（まいにち）ある",3,))))</f>
        <v>0</v>
      </c>
      <c r="N745" s="26">
        <f>IF('３　回答貼付シート'!P742="ない",0,IF('３　回答貼付シート'!P742="１～２日（にち）ある",1,IF('３　回答貼付シート'!P742="３～５日（にち）ある",2,IF('３　回答貼付シート'!P742="ほぼ毎日（まいにち）ある",3,))))</f>
        <v>0</v>
      </c>
      <c r="O745" s="26">
        <f>IF('３　回答貼付シート'!Q742="ない",0,IF('３　回答貼付シート'!Q742="１～２日（にち）ある",1,IF('３　回答貼付シート'!Q742="３～５日（にち）ある",2,IF('３　回答貼付シート'!Q742="ほぼ毎日（まいにち）ある",3,))))</f>
        <v>0</v>
      </c>
      <c r="P745" s="26">
        <f>IF('３　回答貼付シート'!R742="ない",0,IF('３　回答貼付シート'!R742="１～２日（にち）ある",1,IF('３　回答貼付シート'!R742="３～５日（にち）ある",2,IF('３　回答貼付シート'!R742="ほぼ毎日（まいにち）ある",3,))))</f>
        <v>0</v>
      </c>
      <c r="Q745" s="26">
        <f>IF('３　回答貼付シート'!S742="ない",0,IF('３　回答貼付シート'!S742="１～２日（にち）ある",1,IF('３　回答貼付シート'!S742="３～５日（にち）ある",2,IF('３　回答貼付シート'!S742="ほぼ毎日（まいにち）ある",3,))))</f>
        <v>0</v>
      </c>
      <c r="R745" s="26">
        <f>IF('３　回答貼付シート'!T742="ない",0,IF('３　回答貼付シート'!T742="１～２日（にち）ある",1,IF('３　回答貼付シート'!T742="３～５日（にち）ある",2,IF('３　回答貼付シート'!T742="ほぼ毎日（まいにち）ある",3,))))</f>
        <v>0</v>
      </c>
      <c r="S745" s="26">
        <f>IF('３　回答貼付シート'!U742="ない",0,IF('３　回答貼付シート'!U742="１～２日（にち）ある",1,IF('３　回答貼付シート'!U742="３～５日（にち）ある",2,IF('３　回答貼付シート'!U742="ほぼ毎日（まいにち）ある",3,))))</f>
        <v>0</v>
      </c>
      <c r="T745" s="26">
        <f>IF('３　回答貼付シート'!V742="ない",0,IF('３　回答貼付シート'!V742="１～２日（にち）ある",1,IF('３　回答貼付シート'!V742="３～５日（にち）ある",2,IF('３　回答貼付シート'!V742="ほぼ毎日（まいにち）ある",3,))))</f>
        <v>0</v>
      </c>
      <c r="U745" s="26">
        <f>IF('３　回答貼付シート'!W742="ない",0,IF('３　回答貼付シート'!W742="１～２日（にち）ある",1,IF('３　回答貼付シート'!W742="３～５日（にち）ある",2,IF('３　回答貼付シート'!W742="ほぼ毎日（まいにち）ある",3,))))</f>
        <v>0</v>
      </c>
      <c r="V745" s="26">
        <f>IF('３　回答貼付シート'!X742="ない",0,IF('３　回答貼付シート'!X742="１～２日（にち）ある",1,IF('３　回答貼付シート'!X742="３～５日（にち）ある",2,IF('３　回答貼付シート'!X742="ほぼ毎日（まいにち）ある",3,))))</f>
        <v>0</v>
      </c>
      <c r="W745" s="26">
        <f>IF('３　回答貼付シート'!Y742="ない",0,IF('３　回答貼付シート'!Y742="１～２日（にち）ある",1,IF('３　回答貼付シート'!Y742="３～５日（にち）ある",2,IF('３　回答貼付シート'!Y742="ほぼ毎日（まいにち）ある",3,))))</f>
        <v>0</v>
      </c>
      <c r="X745" s="26">
        <f>IF('３　回答貼付シート'!Z742="ない",0,IF('３　回答貼付シート'!Z742="１～２日（にち）ある",1,IF('３　回答貼付シート'!Z742="３～５日（にち）ある",2,IF('３　回答貼付シート'!Z742="ほぼ毎日（まいにち）ある",3,))))</f>
        <v>0</v>
      </c>
      <c r="Y745" s="26">
        <f>IF('３　回答貼付シート'!AA742="ない",0,IF('３　回答貼付シート'!AA742="１～２日（にち）ある",1,IF('３　回答貼付シート'!AA742="３～５日（にち）ある",2,IF('３　回答貼付シート'!AA742="ほぼ毎日（まいにち）ある",3,))))</f>
        <v>0</v>
      </c>
      <c r="Z745" s="26">
        <f>'３　回答貼付シート'!$AB742</f>
        <v>0</v>
      </c>
      <c r="AA745" s="26" t="str">
        <f t="shared" si="103"/>
        <v/>
      </c>
      <c r="AB745" s="26" t="str">
        <f t="shared" si="104"/>
        <v/>
      </c>
      <c r="AC745" s="26" t="str">
        <f t="shared" si="105"/>
        <v/>
      </c>
      <c r="AD745" s="26" t="str">
        <f t="shared" si="106"/>
        <v/>
      </c>
      <c r="AE745" s="26" t="str">
        <f t="shared" si="107"/>
        <v/>
      </c>
      <c r="AF745" t="str">
        <f t="shared" si="100"/>
        <v>0</v>
      </c>
      <c r="AG745">
        <f t="shared" si="101"/>
        <v>0</v>
      </c>
      <c r="AH745" s="34">
        <f t="shared" si="108"/>
        <v>0</v>
      </c>
    </row>
    <row r="746" spans="1:34">
      <c r="A746" s="26"/>
      <c r="B746" s="26">
        <f t="shared" si="102"/>
        <v>0</v>
      </c>
      <c r="C746" s="26">
        <f>IF('３　回答貼付シート'!$F743&lt;&gt;0,VLOOKUP('３　回答貼付シート'!$F743,$AF$2048:$AG$2054,2,FALSE),0)</f>
        <v>0</v>
      </c>
      <c r="D746" s="26">
        <f>IF('３　回答貼付シート'!$G743&lt;&gt;0,VLOOKUP(('３　回答貼付シート'!$G743), $AF$2048:$AG$2054,2,FALSE),0)</f>
        <v>0</v>
      </c>
      <c r="E746" s="26">
        <f>'３　回答貼付シート'!$H743</f>
        <v>0</v>
      </c>
      <c r="F746" s="26">
        <f>IF(E746=0,0,VLOOKUP($B746,'２　情報入力シート'!$A$2:$E$2049,5))</f>
        <v>0</v>
      </c>
      <c r="G746" s="26">
        <f>IF('３　回答貼付シート'!I743="ない",0,IF('３　回答貼付シート'!I743="１～２日（にち）ある",1,IF('３　回答貼付シート'!I743="３～５日（にち）ある",2,IF('３　回答貼付シート'!I743="ほぼ毎日（まいにち）ある",3,))))</f>
        <v>0</v>
      </c>
      <c r="H746" s="26">
        <f>IF('３　回答貼付シート'!J743="ない",0,IF('３　回答貼付シート'!J743="１～２日（にち）ある",1,IF('３　回答貼付シート'!J743="３～５日（にち）ある",2,IF('３　回答貼付シート'!J743="ほぼ毎日（まいにち）ある",3,))))</f>
        <v>0</v>
      </c>
      <c r="I746" s="26">
        <f>IF('３　回答貼付シート'!K743="ない",0,IF('３　回答貼付シート'!K743="１～２日（にち）ある",1,IF('３　回答貼付シート'!K743="３～５日（にち）ある",2,IF('３　回答貼付シート'!K743="ほぼ毎日（まいにち）ある",3,))))</f>
        <v>0</v>
      </c>
      <c r="J746" s="26">
        <f>IF('３　回答貼付シート'!L743="ない",0,IF('３　回答貼付シート'!L743="１～２日（にち）ある",1,IF('３　回答貼付シート'!L743="３～５日（にち）ある",2,IF('３　回答貼付シート'!L743="ほぼ毎日（まいにち）ある",3,))))</f>
        <v>0</v>
      </c>
      <c r="K746" s="26">
        <f>IF('３　回答貼付シート'!M743="ない",0,IF('３　回答貼付シート'!M743="１～２日（にち）ある",1,IF('３　回答貼付シート'!M743="３～５日（にち）ある",2,IF('３　回答貼付シート'!M743="ほぼ毎日（まいにち）ある",3,))))</f>
        <v>0</v>
      </c>
      <c r="L746" s="26">
        <f>IF('３　回答貼付シート'!N743="ない",0,IF('３　回答貼付シート'!N743="１～２日（にち）ある",1,IF('３　回答貼付シート'!N743="３～５日（にち）ある",2,IF('３　回答貼付シート'!N743="ほぼ毎日（まいにち）ある",3,))))</f>
        <v>0</v>
      </c>
      <c r="M746" s="26">
        <f>IF('３　回答貼付シート'!O743="ない",0,IF('３　回答貼付シート'!O743="１～２日（にち）ある",1,IF('３　回答貼付シート'!O743="３～５日（にち）ある",2,IF('３　回答貼付シート'!O743="ほぼ毎日（まいにち）ある",3,))))</f>
        <v>0</v>
      </c>
      <c r="N746" s="26">
        <f>IF('３　回答貼付シート'!P743="ない",0,IF('３　回答貼付シート'!P743="１～２日（にち）ある",1,IF('３　回答貼付シート'!P743="３～５日（にち）ある",2,IF('３　回答貼付シート'!P743="ほぼ毎日（まいにち）ある",3,))))</f>
        <v>0</v>
      </c>
      <c r="O746" s="26">
        <f>IF('３　回答貼付シート'!Q743="ない",0,IF('３　回答貼付シート'!Q743="１～２日（にち）ある",1,IF('３　回答貼付シート'!Q743="３～５日（にち）ある",2,IF('３　回答貼付シート'!Q743="ほぼ毎日（まいにち）ある",3,))))</f>
        <v>0</v>
      </c>
      <c r="P746" s="26">
        <f>IF('３　回答貼付シート'!R743="ない",0,IF('３　回答貼付シート'!R743="１～２日（にち）ある",1,IF('３　回答貼付シート'!R743="３～５日（にち）ある",2,IF('３　回答貼付シート'!R743="ほぼ毎日（まいにち）ある",3,))))</f>
        <v>0</v>
      </c>
      <c r="Q746" s="26">
        <f>IF('３　回答貼付シート'!S743="ない",0,IF('３　回答貼付シート'!S743="１～２日（にち）ある",1,IF('３　回答貼付シート'!S743="３～５日（にち）ある",2,IF('３　回答貼付シート'!S743="ほぼ毎日（まいにち）ある",3,))))</f>
        <v>0</v>
      </c>
      <c r="R746" s="26">
        <f>IF('３　回答貼付シート'!T743="ない",0,IF('３　回答貼付シート'!T743="１～２日（にち）ある",1,IF('３　回答貼付シート'!T743="３～５日（にち）ある",2,IF('３　回答貼付シート'!T743="ほぼ毎日（まいにち）ある",3,))))</f>
        <v>0</v>
      </c>
      <c r="S746" s="26">
        <f>IF('３　回答貼付シート'!U743="ない",0,IF('３　回答貼付シート'!U743="１～２日（にち）ある",1,IF('３　回答貼付シート'!U743="３～５日（にち）ある",2,IF('３　回答貼付シート'!U743="ほぼ毎日（まいにち）ある",3,))))</f>
        <v>0</v>
      </c>
      <c r="T746" s="26">
        <f>IF('３　回答貼付シート'!V743="ない",0,IF('３　回答貼付シート'!V743="１～２日（にち）ある",1,IF('３　回答貼付シート'!V743="３～５日（にち）ある",2,IF('３　回答貼付シート'!V743="ほぼ毎日（まいにち）ある",3,))))</f>
        <v>0</v>
      </c>
      <c r="U746" s="26">
        <f>IF('３　回答貼付シート'!W743="ない",0,IF('３　回答貼付シート'!W743="１～２日（にち）ある",1,IF('３　回答貼付シート'!W743="３～５日（にち）ある",2,IF('３　回答貼付シート'!W743="ほぼ毎日（まいにち）ある",3,))))</f>
        <v>0</v>
      </c>
      <c r="V746" s="26">
        <f>IF('３　回答貼付シート'!X743="ない",0,IF('３　回答貼付シート'!X743="１～２日（にち）ある",1,IF('３　回答貼付シート'!X743="３～５日（にち）ある",2,IF('３　回答貼付シート'!X743="ほぼ毎日（まいにち）ある",3,))))</f>
        <v>0</v>
      </c>
      <c r="W746" s="26">
        <f>IF('３　回答貼付シート'!Y743="ない",0,IF('３　回答貼付シート'!Y743="１～２日（にち）ある",1,IF('３　回答貼付シート'!Y743="３～５日（にち）ある",2,IF('３　回答貼付シート'!Y743="ほぼ毎日（まいにち）ある",3,))))</f>
        <v>0</v>
      </c>
      <c r="X746" s="26">
        <f>IF('３　回答貼付シート'!Z743="ない",0,IF('３　回答貼付シート'!Z743="１～２日（にち）ある",1,IF('３　回答貼付シート'!Z743="３～５日（にち）ある",2,IF('３　回答貼付シート'!Z743="ほぼ毎日（まいにち）ある",3,))))</f>
        <v>0</v>
      </c>
      <c r="Y746" s="26">
        <f>IF('３　回答貼付シート'!AA743="ない",0,IF('３　回答貼付シート'!AA743="１～２日（にち）ある",1,IF('３　回答貼付シート'!AA743="３～５日（にち）ある",2,IF('３　回答貼付シート'!AA743="ほぼ毎日（まいにち）ある",3,))))</f>
        <v>0</v>
      </c>
      <c r="Z746" s="26">
        <f>'３　回答貼付シート'!$AB743</f>
        <v>0</v>
      </c>
      <c r="AA746" s="26" t="str">
        <f t="shared" si="103"/>
        <v/>
      </c>
      <c r="AB746" s="26" t="str">
        <f t="shared" si="104"/>
        <v/>
      </c>
      <c r="AC746" s="26" t="str">
        <f t="shared" si="105"/>
        <v/>
      </c>
      <c r="AD746" s="26" t="str">
        <f t="shared" si="106"/>
        <v/>
      </c>
      <c r="AE746" s="26" t="str">
        <f t="shared" si="107"/>
        <v/>
      </c>
      <c r="AF746" t="str">
        <f t="shared" si="100"/>
        <v>0</v>
      </c>
      <c r="AG746">
        <f t="shared" si="101"/>
        <v>0</v>
      </c>
      <c r="AH746" s="34">
        <f t="shared" si="108"/>
        <v>0</v>
      </c>
    </row>
    <row r="747" spans="1:34">
      <c r="A747" s="26"/>
      <c r="B747" s="26">
        <f t="shared" si="102"/>
        <v>0</v>
      </c>
      <c r="C747" s="26">
        <f>IF('３　回答貼付シート'!$F744&lt;&gt;0,VLOOKUP('３　回答貼付シート'!$F744,$AF$2048:$AG$2054,2,FALSE),0)</f>
        <v>0</v>
      </c>
      <c r="D747" s="26">
        <f>IF('３　回答貼付シート'!$G744&lt;&gt;0,VLOOKUP(('３　回答貼付シート'!$G744), $AF$2048:$AG$2054,2,FALSE),0)</f>
        <v>0</v>
      </c>
      <c r="E747" s="26">
        <f>'３　回答貼付シート'!$H744</f>
        <v>0</v>
      </c>
      <c r="F747" s="26">
        <f>IF(E747=0,0,VLOOKUP($B747,'２　情報入力シート'!$A$2:$E$2049,5))</f>
        <v>0</v>
      </c>
      <c r="G747" s="26">
        <f>IF('３　回答貼付シート'!I744="ない",0,IF('３　回答貼付シート'!I744="１～２日（にち）ある",1,IF('３　回答貼付シート'!I744="３～５日（にち）ある",2,IF('３　回答貼付シート'!I744="ほぼ毎日（まいにち）ある",3,))))</f>
        <v>0</v>
      </c>
      <c r="H747" s="26">
        <f>IF('３　回答貼付シート'!J744="ない",0,IF('３　回答貼付シート'!J744="１～２日（にち）ある",1,IF('３　回答貼付シート'!J744="３～５日（にち）ある",2,IF('３　回答貼付シート'!J744="ほぼ毎日（まいにち）ある",3,))))</f>
        <v>0</v>
      </c>
      <c r="I747" s="26">
        <f>IF('３　回答貼付シート'!K744="ない",0,IF('３　回答貼付シート'!K744="１～２日（にち）ある",1,IF('３　回答貼付シート'!K744="３～５日（にち）ある",2,IF('３　回答貼付シート'!K744="ほぼ毎日（まいにち）ある",3,))))</f>
        <v>0</v>
      </c>
      <c r="J747" s="26">
        <f>IF('３　回答貼付シート'!L744="ない",0,IF('３　回答貼付シート'!L744="１～２日（にち）ある",1,IF('３　回答貼付シート'!L744="３～５日（にち）ある",2,IF('３　回答貼付シート'!L744="ほぼ毎日（まいにち）ある",3,))))</f>
        <v>0</v>
      </c>
      <c r="K747" s="26">
        <f>IF('３　回答貼付シート'!M744="ない",0,IF('３　回答貼付シート'!M744="１～２日（にち）ある",1,IF('３　回答貼付シート'!M744="３～５日（にち）ある",2,IF('３　回答貼付シート'!M744="ほぼ毎日（まいにち）ある",3,))))</f>
        <v>0</v>
      </c>
      <c r="L747" s="26">
        <f>IF('３　回答貼付シート'!N744="ない",0,IF('３　回答貼付シート'!N744="１～２日（にち）ある",1,IF('３　回答貼付シート'!N744="３～５日（にち）ある",2,IF('３　回答貼付シート'!N744="ほぼ毎日（まいにち）ある",3,))))</f>
        <v>0</v>
      </c>
      <c r="M747" s="26">
        <f>IF('３　回答貼付シート'!O744="ない",0,IF('３　回答貼付シート'!O744="１～２日（にち）ある",1,IF('３　回答貼付シート'!O744="３～５日（にち）ある",2,IF('３　回答貼付シート'!O744="ほぼ毎日（まいにち）ある",3,))))</f>
        <v>0</v>
      </c>
      <c r="N747" s="26">
        <f>IF('３　回答貼付シート'!P744="ない",0,IF('３　回答貼付シート'!P744="１～２日（にち）ある",1,IF('３　回答貼付シート'!P744="３～５日（にち）ある",2,IF('３　回答貼付シート'!P744="ほぼ毎日（まいにち）ある",3,))))</f>
        <v>0</v>
      </c>
      <c r="O747" s="26">
        <f>IF('３　回答貼付シート'!Q744="ない",0,IF('３　回答貼付シート'!Q744="１～２日（にち）ある",1,IF('３　回答貼付シート'!Q744="３～５日（にち）ある",2,IF('３　回答貼付シート'!Q744="ほぼ毎日（まいにち）ある",3,))))</f>
        <v>0</v>
      </c>
      <c r="P747" s="26">
        <f>IF('３　回答貼付シート'!R744="ない",0,IF('３　回答貼付シート'!R744="１～２日（にち）ある",1,IF('３　回答貼付シート'!R744="３～５日（にち）ある",2,IF('３　回答貼付シート'!R744="ほぼ毎日（まいにち）ある",3,))))</f>
        <v>0</v>
      </c>
      <c r="Q747" s="26">
        <f>IF('３　回答貼付シート'!S744="ない",0,IF('３　回答貼付シート'!S744="１～２日（にち）ある",1,IF('３　回答貼付シート'!S744="３～５日（にち）ある",2,IF('３　回答貼付シート'!S744="ほぼ毎日（まいにち）ある",3,))))</f>
        <v>0</v>
      </c>
      <c r="R747" s="26">
        <f>IF('３　回答貼付シート'!T744="ない",0,IF('３　回答貼付シート'!T744="１～２日（にち）ある",1,IF('３　回答貼付シート'!T744="３～５日（にち）ある",2,IF('３　回答貼付シート'!T744="ほぼ毎日（まいにち）ある",3,))))</f>
        <v>0</v>
      </c>
      <c r="S747" s="26">
        <f>IF('３　回答貼付シート'!U744="ない",0,IF('３　回答貼付シート'!U744="１～２日（にち）ある",1,IF('３　回答貼付シート'!U744="３～５日（にち）ある",2,IF('３　回答貼付シート'!U744="ほぼ毎日（まいにち）ある",3,))))</f>
        <v>0</v>
      </c>
      <c r="T747" s="26">
        <f>IF('３　回答貼付シート'!V744="ない",0,IF('３　回答貼付シート'!V744="１～２日（にち）ある",1,IF('３　回答貼付シート'!V744="３～５日（にち）ある",2,IF('３　回答貼付シート'!V744="ほぼ毎日（まいにち）ある",3,))))</f>
        <v>0</v>
      </c>
      <c r="U747" s="26">
        <f>IF('３　回答貼付シート'!W744="ない",0,IF('３　回答貼付シート'!W744="１～２日（にち）ある",1,IF('３　回答貼付シート'!W744="３～５日（にち）ある",2,IF('３　回答貼付シート'!W744="ほぼ毎日（まいにち）ある",3,))))</f>
        <v>0</v>
      </c>
      <c r="V747" s="26">
        <f>IF('３　回答貼付シート'!X744="ない",0,IF('３　回答貼付シート'!X744="１～２日（にち）ある",1,IF('３　回答貼付シート'!X744="３～５日（にち）ある",2,IF('３　回答貼付シート'!X744="ほぼ毎日（まいにち）ある",3,))))</f>
        <v>0</v>
      </c>
      <c r="W747" s="26">
        <f>IF('３　回答貼付シート'!Y744="ない",0,IF('３　回答貼付シート'!Y744="１～２日（にち）ある",1,IF('３　回答貼付シート'!Y744="３～５日（にち）ある",2,IF('３　回答貼付シート'!Y744="ほぼ毎日（まいにち）ある",3,))))</f>
        <v>0</v>
      </c>
      <c r="X747" s="26">
        <f>IF('３　回答貼付シート'!Z744="ない",0,IF('３　回答貼付シート'!Z744="１～２日（にち）ある",1,IF('３　回答貼付シート'!Z744="３～５日（にち）ある",2,IF('３　回答貼付シート'!Z744="ほぼ毎日（まいにち）ある",3,))))</f>
        <v>0</v>
      </c>
      <c r="Y747" s="26">
        <f>IF('３　回答貼付シート'!AA744="ない",0,IF('３　回答貼付シート'!AA744="１～２日（にち）ある",1,IF('３　回答貼付シート'!AA744="３～５日（にち）ある",2,IF('３　回答貼付シート'!AA744="ほぼ毎日（まいにち）ある",3,))))</f>
        <v>0</v>
      </c>
      <c r="Z747" s="26">
        <f>'３　回答貼付シート'!$AB744</f>
        <v>0</v>
      </c>
      <c r="AA747" s="26" t="str">
        <f t="shared" si="103"/>
        <v/>
      </c>
      <c r="AB747" s="26" t="str">
        <f t="shared" si="104"/>
        <v/>
      </c>
      <c r="AC747" s="26" t="str">
        <f t="shared" si="105"/>
        <v/>
      </c>
      <c r="AD747" s="26" t="str">
        <f t="shared" si="106"/>
        <v/>
      </c>
      <c r="AE747" s="26" t="str">
        <f t="shared" si="107"/>
        <v/>
      </c>
      <c r="AF747" t="str">
        <f t="shared" si="100"/>
        <v>0</v>
      </c>
      <c r="AG747">
        <f t="shared" si="101"/>
        <v>0</v>
      </c>
      <c r="AH747" s="34">
        <f t="shared" si="108"/>
        <v>0</v>
      </c>
    </row>
    <row r="748" spans="1:34">
      <c r="A748" s="26"/>
      <c r="B748" s="26">
        <f t="shared" si="102"/>
        <v>0</v>
      </c>
      <c r="C748" s="26">
        <f>IF('３　回答貼付シート'!$F745&lt;&gt;0,VLOOKUP('３　回答貼付シート'!$F745,$AF$2048:$AG$2054,2,FALSE),0)</f>
        <v>0</v>
      </c>
      <c r="D748" s="26">
        <f>IF('３　回答貼付シート'!$G745&lt;&gt;0,VLOOKUP(('３　回答貼付シート'!$G745), $AF$2048:$AG$2054,2,FALSE),0)</f>
        <v>0</v>
      </c>
      <c r="E748" s="26">
        <f>'３　回答貼付シート'!$H745</f>
        <v>0</v>
      </c>
      <c r="F748" s="26">
        <f>IF(E748=0,0,VLOOKUP($B748,'２　情報入力シート'!$A$2:$E$2049,5))</f>
        <v>0</v>
      </c>
      <c r="G748" s="26">
        <f>IF('３　回答貼付シート'!I745="ない",0,IF('３　回答貼付シート'!I745="１～２日（にち）ある",1,IF('３　回答貼付シート'!I745="３～５日（にち）ある",2,IF('３　回答貼付シート'!I745="ほぼ毎日（まいにち）ある",3,))))</f>
        <v>0</v>
      </c>
      <c r="H748" s="26">
        <f>IF('３　回答貼付シート'!J745="ない",0,IF('３　回答貼付シート'!J745="１～２日（にち）ある",1,IF('３　回答貼付シート'!J745="３～５日（にち）ある",2,IF('３　回答貼付シート'!J745="ほぼ毎日（まいにち）ある",3,))))</f>
        <v>0</v>
      </c>
      <c r="I748" s="26">
        <f>IF('３　回答貼付シート'!K745="ない",0,IF('３　回答貼付シート'!K745="１～２日（にち）ある",1,IF('３　回答貼付シート'!K745="３～５日（にち）ある",2,IF('３　回答貼付シート'!K745="ほぼ毎日（まいにち）ある",3,))))</f>
        <v>0</v>
      </c>
      <c r="J748" s="26">
        <f>IF('３　回答貼付シート'!L745="ない",0,IF('３　回答貼付シート'!L745="１～２日（にち）ある",1,IF('３　回答貼付シート'!L745="３～５日（にち）ある",2,IF('３　回答貼付シート'!L745="ほぼ毎日（まいにち）ある",3,))))</f>
        <v>0</v>
      </c>
      <c r="K748" s="26">
        <f>IF('３　回答貼付シート'!M745="ない",0,IF('３　回答貼付シート'!M745="１～２日（にち）ある",1,IF('３　回答貼付シート'!M745="３～５日（にち）ある",2,IF('３　回答貼付シート'!M745="ほぼ毎日（まいにち）ある",3,))))</f>
        <v>0</v>
      </c>
      <c r="L748" s="26">
        <f>IF('３　回答貼付シート'!N745="ない",0,IF('３　回答貼付シート'!N745="１～２日（にち）ある",1,IF('３　回答貼付シート'!N745="３～５日（にち）ある",2,IF('３　回答貼付シート'!N745="ほぼ毎日（まいにち）ある",3,))))</f>
        <v>0</v>
      </c>
      <c r="M748" s="26">
        <f>IF('３　回答貼付シート'!O745="ない",0,IF('３　回答貼付シート'!O745="１～２日（にち）ある",1,IF('３　回答貼付シート'!O745="３～５日（にち）ある",2,IF('３　回答貼付シート'!O745="ほぼ毎日（まいにち）ある",3,))))</f>
        <v>0</v>
      </c>
      <c r="N748" s="26">
        <f>IF('３　回答貼付シート'!P745="ない",0,IF('３　回答貼付シート'!P745="１～２日（にち）ある",1,IF('３　回答貼付シート'!P745="３～５日（にち）ある",2,IF('３　回答貼付シート'!P745="ほぼ毎日（まいにち）ある",3,))))</f>
        <v>0</v>
      </c>
      <c r="O748" s="26">
        <f>IF('３　回答貼付シート'!Q745="ない",0,IF('３　回答貼付シート'!Q745="１～２日（にち）ある",1,IF('３　回答貼付シート'!Q745="３～５日（にち）ある",2,IF('３　回答貼付シート'!Q745="ほぼ毎日（まいにち）ある",3,))))</f>
        <v>0</v>
      </c>
      <c r="P748" s="26">
        <f>IF('３　回答貼付シート'!R745="ない",0,IF('３　回答貼付シート'!R745="１～２日（にち）ある",1,IF('３　回答貼付シート'!R745="３～５日（にち）ある",2,IF('３　回答貼付シート'!R745="ほぼ毎日（まいにち）ある",3,))))</f>
        <v>0</v>
      </c>
      <c r="Q748" s="26">
        <f>IF('３　回答貼付シート'!S745="ない",0,IF('３　回答貼付シート'!S745="１～２日（にち）ある",1,IF('３　回答貼付シート'!S745="３～５日（にち）ある",2,IF('３　回答貼付シート'!S745="ほぼ毎日（まいにち）ある",3,))))</f>
        <v>0</v>
      </c>
      <c r="R748" s="26">
        <f>IF('３　回答貼付シート'!T745="ない",0,IF('３　回答貼付シート'!T745="１～２日（にち）ある",1,IF('３　回答貼付シート'!T745="３～５日（にち）ある",2,IF('３　回答貼付シート'!T745="ほぼ毎日（まいにち）ある",3,))))</f>
        <v>0</v>
      </c>
      <c r="S748" s="26">
        <f>IF('３　回答貼付シート'!U745="ない",0,IF('３　回答貼付シート'!U745="１～２日（にち）ある",1,IF('３　回答貼付シート'!U745="３～５日（にち）ある",2,IF('３　回答貼付シート'!U745="ほぼ毎日（まいにち）ある",3,))))</f>
        <v>0</v>
      </c>
      <c r="T748" s="26">
        <f>IF('３　回答貼付シート'!V745="ない",0,IF('３　回答貼付シート'!V745="１～２日（にち）ある",1,IF('３　回答貼付シート'!V745="３～５日（にち）ある",2,IF('３　回答貼付シート'!V745="ほぼ毎日（まいにち）ある",3,))))</f>
        <v>0</v>
      </c>
      <c r="U748" s="26">
        <f>IF('３　回答貼付シート'!W745="ない",0,IF('３　回答貼付シート'!W745="１～２日（にち）ある",1,IF('３　回答貼付シート'!W745="３～５日（にち）ある",2,IF('３　回答貼付シート'!W745="ほぼ毎日（まいにち）ある",3,))))</f>
        <v>0</v>
      </c>
      <c r="V748" s="26">
        <f>IF('３　回答貼付シート'!X745="ない",0,IF('３　回答貼付シート'!X745="１～２日（にち）ある",1,IF('３　回答貼付シート'!X745="３～５日（にち）ある",2,IF('３　回答貼付シート'!X745="ほぼ毎日（まいにち）ある",3,))))</f>
        <v>0</v>
      </c>
      <c r="W748" s="26">
        <f>IF('３　回答貼付シート'!Y745="ない",0,IF('３　回答貼付シート'!Y745="１～２日（にち）ある",1,IF('３　回答貼付シート'!Y745="３～５日（にち）ある",2,IF('３　回答貼付シート'!Y745="ほぼ毎日（まいにち）ある",3,))))</f>
        <v>0</v>
      </c>
      <c r="X748" s="26">
        <f>IF('３　回答貼付シート'!Z745="ない",0,IF('３　回答貼付シート'!Z745="１～２日（にち）ある",1,IF('３　回答貼付シート'!Z745="３～５日（にち）ある",2,IF('３　回答貼付シート'!Z745="ほぼ毎日（まいにち）ある",3,))))</f>
        <v>0</v>
      </c>
      <c r="Y748" s="26">
        <f>IF('３　回答貼付シート'!AA745="ない",0,IF('３　回答貼付シート'!AA745="１～２日（にち）ある",1,IF('３　回答貼付シート'!AA745="３～５日（にち）ある",2,IF('３　回答貼付シート'!AA745="ほぼ毎日（まいにち）ある",3,))))</f>
        <v>0</v>
      </c>
      <c r="Z748" s="26">
        <f>'３　回答貼付シート'!$AB745</f>
        <v>0</v>
      </c>
      <c r="AA748" s="26" t="str">
        <f t="shared" si="103"/>
        <v/>
      </c>
      <c r="AB748" s="26" t="str">
        <f t="shared" si="104"/>
        <v/>
      </c>
      <c r="AC748" s="26" t="str">
        <f t="shared" si="105"/>
        <v/>
      </c>
      <c r="AD748" s="26" t="str">
        <f t="shared" si="106"/>
        <v/>
      </c>
      <c r="AE748" s="26" t="str">
        <f t="shared" si="107"/>
        <v/>
      </c>
      <c r="AF748" t="str">
        <f t="shared" si="100"/>
        <v>0</v>
      </c>
      <c r="AG748">
        <f t="shared" si="101"/>
        <v>0</v>
      </c>
      <c r="AH748" s="34">
        <f t="shared" si="108"/>
        <v>0</v>
      </c>
    </row>
    <row r="749" spans="1:34">
      <c r="A749" s="26"/>
      <c r="B749" s="26">
        <f t="shared" si="102"/>
        <v>0</v>
      </c>
      <c r="C749" s="26">
        <f>IF('３　回答貼付シート'!$F746&lt;&gt;0,VLOOKUP('３　回答貼付シート'!$F746,$AF$2048:$AG$2054,2,FALSE),0)</f>
        <v>0</v>
      </c>
      <c r="D749" s="26">
        <f>IF('３　回答貼付シート'!$G746&lt;&gt;0,VLOOKUP(('３　回答貼付シート'!$G746), $AF$2048:$AG$2054,2,FALSE),0)</f>
        <v>0</v>
      </c>
      <c r="E749" s="26">
        <f>'３　回答貼付シート'!$H746</f>
        <v>0</v>
      </c>
      <c r="F749" s="26">
        <f>IF(E749=0,0,VLOOKUP($B749,'２　情報入力シート'!$A$2:$E$2049,5))</f>
        <v>0</v>
      </c>
      <c r="G749" s="26">
        <f>IF('３　回答貼付シート'!I746="ない",0,IF('３　回答貼付シート'!I746="１～２日（にち）ある",1,IF('３　回答貼付シート'!I746="３～５日（にち）ある",2,IF('３　回答貼付シート'!I746="ほぼ毎日（まいにち）ある",3,))))</f>
        <v>0</v>
      </c>
      <c r="H749" s="26">
        <f>IF('３　回答貼付シート'!J746="ない",0,IF('３　回答貼付シート'!J746="１～２日（にち）ある",1,IF('３　回答貼付シート'!J746="３～５日（にち）ある",2,IF('３　回答貼付シート'!J746="ほぼ毎日（まいにち）ある",3,))))</f>
        <v>0</v>
      </c>
      <c r="I749" s="26">
        <f>IF('３　回答貼付シート'!K746="ない",0,IF('３　回答貼付シート'!K746="１～２日（にち）ある",1,IF('３　回答貼付シート'!K746="３～５日（にち）ある",2,IF('３　回答貼付シート'!K746="ほぼ毎日（まいにち）ある",3,))))</f>
        <v>0</v>
      </c>
      <c r="J749" s="26">
        <f>IF('３　回答貼付シート'!L746="ない",0,IF('３　回答貼付シート'!L746="１～２日（にち）ある",1,IF('３　回答貼付シート'!L746="３～５日（にち）ある",2,IF('３　回答貼付シート'!L746="ほぼ毎日（まいにち）ある",3,))))</f>
        <v>0</v>
      </c>
      <c r="K749" s="26">
        <f>IF('３　回答貼付シート'!M746="ない",0,IF('３　回答貼付シート'!M746="１～２日（にち）ある",1,IF('３　回答貼付シート'!M746="３～５日（にち）ある",2,IF('３　回答貼付シート'!M746="ほぼ毎日（まいにち）ある",3,))))</f>
        <v>0</v>
      </c>
      <c r="L749" s="26">
        <f>IF('３　回答貼付シート'!N746="ない",0,IF('３　回答貼付シート'!N746="１～２日（にち）ある",1,IF('３　回答貼付シート'!N746="３～５日（にち）ある",2,IF('３　回答貼付シート'!N746="ほぼ毎日（まいにち）ある",3,))))</f>
        <v>0</v>
      </c>
      <c r="M749" s="26">
        <f>IF('３　回答貼付シート'!O746="ない",0,IF('３　回答貼付シート'!O746="１～２日（にち）ある",1,IF('３　回答貼付シート'!O746="３～５日（にち）ある",2,IF('３　回答貼付シート'!O746="ほぼ毎日（まいにち）ある",3,))))</f>
        <v>0</v>
      </c>
      <c r="N749" s="26">
        <f>IF('３　回答貼付シート'!P746="ない",0,IF('３　回答貼付シート'!P746="１～２日（にち）ある",1,IF('３　回答貼付シート'!P746="３～５日（にち）ある",2,IF('３　回答貼付シート'!P746="ほぼ毎日（まいにち）ある",3,))))</f>
        <v>0</v>
      </c>
      <c r="O749" s="26">
        <f>IF('３　回答貼付シート'!Q746="ない",0,IF('３　回答貼付シート'!Q746="１～２日（にち）ある",1,IF('３　回答貼付シート'!Q746="３～５日（にち）ある",2,IF('３　回答貼付シート'!Q746="ほぼ毎日（まいにち）ある",3,))))</f>
        <v>0</v>
      </c>
      <c r="P749" s="26">
        <f>IF('３　回答貼付シート'!R746="ない",0,IF('３　回答貼付シート'!R746="１～２日（にち）ある",1,IF('３　回答貼付シート'!R746="３～５日（にち）ある",2,IF('３　回答貼付シート'!R746="ほぼ毎日（まいにち）ある",3,))))</f>
        <v>0</v>
      </c>
      <c r="Q749" s="26">
        <f>IF('３　回答貼付シート'!S746="ない",0,IF('３　回答貼付シート'!S746="１～２日（にち）ある",1,IF('３　回答貼付シート'!S746="３～５日（にち）ある",2,IF('３　回答貼付シート'!S746="ほぼ毎日（まいにち）ある",3,))))</f>
        <v>0</v>
      </c>
      <c r="R749" s="26">
        <f>IF('３　回答貼付シート'!T746="ない",0,IF('３　回答貼付シート'!T746="１～２日（にち）ある",1,IF('３　回答貼付シート'!T746="３～５日（にち）ある",2,IF('３　回答貼付シート'!T746="ほぼ毎日（まいにち）ある",3,))))</f>
        <v>0</v>
      </c>
      <c r="S749" s="26">
        <f>IF('３　回答貼付シート'!U746="ない",0,IF('３　回答貼付シート'!U746="１～２日（にち）ある",1,IF('３　回答貼付シート'!U746="３～５日（にち）ある",2,IF('３　回答貼付シート'!U746="ほぼ毎日（まいにち）ある",3,))))</f>
        <v>0</v>
      </c>
      <c r="T749" s="26">
        <f>IF('３　回答貼付シート'!V746="ない",0,IF('３　回答貼付シート'!V746="１～２日（にち）ある",1,IF('３　回答貼付シート'!V746="３～５日（にち）ある",2,IF('３　回答貼付シート'!V746="ほぼ毎日（まいにち）ある",3,))))</f>
        <v>0</v>
      </c>
      <c r="U749" s="26">
        <f>IF('３　回答貼付シート'!W746="ない",0,IF('３　回答貼付シート'!W746="１～２日（にち）ある",1,IF('３　回答貼付シート'!W746="３～５日（にち）ある",2,IF('３　回答貼付シート'!W746="ほぼ毎日（まいにち）ある",3,))))</f>
        <v>0</v>
      </c>
      <c r="V749" s="26">
        <f>IF('３　回答貼付シート'!X746="ない",0,IF('３　回答貼付シート'!X746="１～２日（にち）ある",1,IF('３　回答貼付シート'!X746="３～５日（にち）ある",2,IF('３　回答貼付シート'!X746="ほぼ毎日（まいにち）ある",3,))))</f>
        <v>0</v>
      </c>
      <c r="W749" s="26">
        <f>IF('３　回答貼付シート'!Y746="ない",0,IF('３　回答貼付シート'!Y746="１～２日（にち）ある",1,IF('３　回答貼付シート'!Y746="３～５日（にち）ある",2,IF('３　回答貼付シート'!Y746="ほぼ毎日（まいにち）ある",3,))))</f>
        <v>0</v>
      </c>
      <c r="X749" s="26">
        <f>IF('３　回答貼付シート'!Z746="ない",0,IF('３　回答貼付シート'!Z746="１～２日（にち）ある",1,IF('３　回答貼付シート'!Z746="３～５日（にち）ある",2,IF('３　回答貼付シート'!Z746="ほぼ毎日（まいにち）ある",3,))))</f>
        <v>0</v>
      </c>
      <c r="Y749" s="26">
        <f>IF('３　回答貼付シート'!AA746="ない",0,IF('３　回答貼付シート'!AA746="１～２日（にち）ある",1,IF('３　回答貼付シート'!AA746="３～５日（にち）ある",2,IF('３　回答貼付シート'!AA746="ほぼ毎日（まいにち）ある",3,))))</f>
        <v>0</v>
      </c>
      <c r="Z749" s="26">
        <f>'３　回答貼付シート'!$AB746</f>
        <v>0</v>
      </c>
      <c r="AA749" s="26" t="str">
        <f t="shared" si="103"/>
        <v/>
      </c>
      <c r="AB749" s="26" t="str">
        <f t="shared" si="104"/>
        <v/>
      </c>
      <c r="AC749" s="26" t="str">
        <f t="shared" si="105"/>
        <v/>
      </c>
      <c r="AD749" s="26" t="str">
        <f t="shared" si="106"/>
        <v/>
      </c>
      <c r="AE749" s="26" t="str">
        <f t="shared" si="107"/>
        <v/>
      </c>
      <c r="AF749" t="str">
        <f t="shared" si="100"/>
        <v>0</v>
      </c>
      <c r="AG749">
        <f t="shared" si="101"/>
        <v>0</v>
      </c>
      <c r="AH749" s="34">
        <f t="shared" si="108"/>
        <v>0</v>
      </c>
    </row>
    <row r="750" spans="1:34">
      <c r="A750" s="26"/>
      <c r="B750" s="26">
        <f t="shared" si="102"/>
        <v>0</v>
      </c>
      <c r="C750" s="26">
        <f>IF('３　回答貼付シート'!$F747&lt;&gt;0,VLOOKUP('３　回答貼付シート'!$F747,$AF$2048:$AG$2054,2,FALSE),0)</f>
        <v>0</v>
      </c>
      <c r="D750" s="26">
        <f>IF('３　回答貼付シート'!$G747&lt;&gt;0,VLOOKUP(('３　回答貼付シート'!$G747), $AF$2048:$AG$2054,2,FALSE),0)</f>
        <v>0</v>
      </c>
      <c r="E750" s="26">
        <f>'３　回答貼付シート'!$H747</f>
        <v>0</v>
      </c>
      <c r="F750" s="26">
        <f>IF(E750=0,0,VLOOKUP($B750,'２　情報入力シート'!$A$2:$E$2049,5))</f>
        <v>0</v>
      </c>
      <c r="G750" s="26">
        <f>IF('３　回答貼付シート'!I747="ない",0,IF('３　回答貼付シート'!I747="１～２日（にち）ある",1,IF('３　回答貼付シート'!I747="３～５日（にち）ある",2,IF('３　回答貼付シート'!I747="ほぼ毎日（まいにち）ある",3,))))</f>
        <v>0</v>
      </c>
      <c r="H750" s="26">
        <f>IF('３　回答貼付シート'!J747="ない",0,IF('３　回答貼付シート'!J747="１～２日（にち）ある",1,IF('３　回答貼付シート'!J747="３～５日（にち）ある",2,IF('３　回答貼付シート'!J747="ほぼ毎日（まいにち）ある",3,))))</f>
        <v>0</v>
      </c>
      <c r="I750" s="26">
        <f>IF('３　回答貼付シート'!K747="ない",0,IF('３　回答貼付シート'!K747="１～２日（にち）ある",1,IF('３　回答貼付シート'!K747="３～５日（にち）ある",2,IF('３　回答貼付シート'!K747="ほぼ毎日（まいにち）ある",3,))))</f>
        <v>0</v>
      </c>
      <c r="J750" s="26">
        <f>IF('３　回答貼付シート'!L747="ない",0,IF('３　回答貼付シート'!L747="１～２日（にち）ある",1,IF('３　回答貼付シート'!L747="３～５日（にち）ある",2,IF('３　回答貼付シート'!L747="ほぼ毎日（まいにち）ある",3,))))</f>
        <v>0</v>
      </c>
      <c r="K750" s="26">
        <f>IF('３　回答貼付シート'!M747="ない",0,IF('３　回答貼付シート'!M747="１～２日（にち）ある",1,IF('３　回答貼付シート'!M747="３～５日（にち）ある",2,IF('３　回答貼付シート'!M747="ほぼ毎日（まいにち）ある",3,))))</f>
        <v>0</v>
      </c>
      <c r="L750" s="26">
        <f>IF('３　回答貼付シート'!N747="ない",0,IF('３　回答貼付シート'!N747="１～２日（にち）ある",1,IF('３　回答貼付シート'!N747="３～５日（にち）ある",2,IF('３　回答貼付シート'!N747="ほぼ毎日（まいにち）ある",3,))))</f>
        <v>0</v>
      </c>
      <c r="M750" s="26">
        <f>IF('３　回答貼付シート'!O747="ない",0,IF('３　回答貼付シート'!O747="１～２日（にち）ある",1,IF('３　回答貼付シート'!O747="３～５日（にち）ある",2,IF('３　回答貼付シート'!O747="ほぼ毎日（まいにち）ある",3,))))</f>
        <v>0</v>
      </c>
      <c r="N750" s="26">
        <f>IF('３　回答貼付シート'!P747="ない",0,IF('３　回答貼付シート'!P747="１～２日（にち）ある",1,IF('３　回答貼付シート'!P747="３～５日（にち）ある",2,IF('３　回答貼付シート'!P747="ほぼ毎日（まいにち）ある",3,))))</f>
        <v>0</v>
      </c>
      <c r="O750" s="26">
        <f>IF('３　回答貼付シート'!Q747="ない",0,IF('３　回答貼付シート'!Q747="１～２日（にち）ある",1,IF('３　回答貼付シート'!Q747="３～５日（にち）ある",2,IF('３　回答貼付シート'!Q747="ほぼ毎日（まいにち）ある",3,))))</f>
        <v>0</v>
      </c>
      <c r="P750" s="26">
        <f>IF('３　回答貼付シート'!R747="ない",0,IF('３　回答貼付シート'!R747="１～２日（にち）ある",1,IF('３　回答貼付シート'!R747="３～５日（にち）ある",2,IF('３　回答貼付シート'!R747="ほぼ毎日（まいにち）ある",3,))))</f>
        <v>0</v>
      </c>
      <c r="Q750" s="26">
        <f>IF('３　回答貼付シート'!S747="ない",0,IF('３　回答貼付シート'!S747="１～２日（にち）ある",1,IF('３　回答貼付シート'!S747="３～５日（にち）ある",2,IF('３　回答貼付シート'!S747="ほぼ毎日（まいにち）ある",3,))))</f>
        <v>0</v>
      </c>
      <c r="R750" s="26">
        <f>IF('３　回答貼付シート'!T747="ない",0,IF('３　回答貼付シート'!T747="１～２日（にち）ある",1,IF('３　回答貼付シート'!T747="３～５日（にち）ある",2,IF('３　回答貼付シート'!T747="ほぼ毎日（まいにち）ある",3,))))</f>
        <v>0</v>
      </c>
      <c r="S750" s="26">
        <f>IF('３　回答貼付シート'!U747="ない",0,IF('３　回答貼付シート'!U747="１～２日（にち）ある",1,IF('３　回答貼付シート'!U747="３～５日（にち）ある",2,IF('３　回答貼付シート'!U747="ほぼ毎日（まいにち）ある",3,))))</f>
        <v>0</v>
      </c>
      <c r="T750" s="26">
        <f>IF('３　回答貼付シート'!V747="ない",0,IF('３　回答貼付シート'!V747="１～２日（にち）ある",1,IF('３　回答貼付シート'!V747="３～５日（にち）ある",2,IF('３　回答貼付シート'!V747="ほぼ毎日（まいにち）ある",3,))))</f>
        <v>0</v>
      </c>
      <c r="U750" s="26">
        <f>IF('３　回答貼付シート'!W747="ない",0,IF('３　回答貼付シート'!W747="１～２日（にち）ある",1,IF('３　回答貼付シート'!W747="３～５日（にち）ある",2,IF('３　回答貼付シート'!W747="ほぼ毎日（まいにち）ある",3,))))</f>
        <v>0</v>
      </c>
      <c r="V750" s="26">
        <f>IF('３　回答貼付シート'!X747="ない",0,IF('３　回答貼付シート'!X747="１～２日（にち）ある",1,IF('３　回答貼付シート'!X747="３～５日（にち）ある",2,IF('３　回答貼付シート'!X747="ほぼ毎日（まいにち）ある",3,))))</f>
        <v>0</v>
      </c>
      <c r="W750" s="26">
        <f>IF('３　回答貼付シート'!Y747="ない",0,IF('３　回答貼付シート'!Y747="１～２日（にち）ある",1,IF('３　回答貼付シート'!Y747="３～５日（にち）ある",2,IF('３　回答貼付シート'!Y747="ほぼ毎日（まいにち）ある",3,))))</f>
        <v>0</v>
      </c>
      <c r="X750" s="26">
        <f>IF('３　回答貼付シート'!Z747="ない",0,IF('３　回答貼付シート'!Z747="１～２日（にち）ある",1,IF('３　回答貼付シート'!Z747="３～５日（にち）ある",2,IF('３　回答貼付シート'!Z747="ほぼ毎日（まいにち）ある",3,))))</f>
        <v>0</v>
      </c>
      <c r="Y750" s="26">
        <f>IF('３　回答貼付シート'!AA747="ない",0,IF('３　回答貼付シート'!AA747="１～２日（にち）ある",1,IF('３　回答貼付シート'!AA747="３～５日（にち）ある",2,IF('３　回答貼付シート'!AA747="ほぼ毎日（まいにち）ある",3,))))</f>
        <v>0</v>
      </c>
      <c r="Z750" s="26">
        <f>'３　回答貼付シート'!$AB747</f>
        <v>0</v>
      </c>
      <c r="AA750" s="26" t="str">
        <f t="shared" si="103"/>
        <v/>
      </c>
      <c r="AB750" s="26" t="str">
        <f t="shared" si="104"/>
        <v/>
      </c>
      <c r="AC750" s="26" t="str">
        <f t="shared" si="105"/>
        <v/>
      </c>
      <c r="AD750" s="26" t="str">
        <f t="shared" si="106"/>
        <v/>
      </c>
      <c r="AE750" s="26" t="str">
        <f t="shared" si="107"/>
        <v/>
      </c>
      <c r="AF750" t="str">
        <f t="shared" si="100"/>
        <v>0</v>
      </c>
      <c r="AG750">
        <f t="shared" si="101"/>
        <v>0</v>
      </c>
      <c r="AH750" s="34">
        <f t="shared" si="108"/>
        <v>0</v>
      </c>
    </row>
    <row r="751" spans="1:34">
      <c r="A751" s="26"/>
      <c r="B751" s="26">
        <f t="shared" si="102"/>
        <v>0</v>
      </c>
      <c r="C751" s="26">
        <f>IF('３　回答貼付シート'!$F748&lt;&gt;0,VLOOKUP('３　回答貼付シート'!$F748,$AF$2048:$AG$2054,2,FALSE),0)</f>
        <v>0</v>
      </c>
      <c r="D751" s="26">
        <f>IF('３　回答貼付シート'!$G748&lt;&gt;0,VLOOKUP(('３　回答貼付シート'!$G748), $AF$2048:$AG$2054,2,FALSE),0)</f>
        <v>0</v>
      </c>
      <c r="E751" s="26">
        <f>'３　回答貼付シート'!$H748</f>
        <v>0</v>
      </c>
      <c r="F751" s="26">
        <f>IF(E751=0,0,VLOOKUP($B751,'２　情報入力シート'!$A$2:$E$2049,5))</f>
        <v>0</v>
      </c>
      <c r="G751" s="26">
        <f>IF('３　回答貼付シート'!I748="ない",0,IF('３　回答貼付シート'!I748="１～２日（にち）ある",1,IF('３　回答貼付シート'!I748="３～５日（にち）ある",2,IF('３　回答貼付シート'!I748="ほぼ毎日（まいにち）ある",3,))))</f>
        <v>0</v>
      </c>
      <c r="H751" s="26">
        <f>IF('３　回答貼付シート'!J748="ない",0,IF('３　回答貼付シート'!J748="１～２日（にち）ある",1,IF('３　回答貼付シート'!J748="３～５日（にち）ある",2,IF('３　回答貼付シート'!J748="ほぼ毎日（まいにち）ある",3,))))</f>
        <v>0</v>
      </c>
      <c r="I751" s="26">
        <f>IF('３　回答貼付シート'!K748="ない",0,IF('３　回答貼付シート'!K748="１～２日（にち）ある",1,IF('３　回答貼付シート'!K748="３～５日（にち）ある",2,IF('３　回答貼付シート'!K748="ほぼ毎日（まいにち）ある",3,))))</f>
        <v>0</v>
      </c>
      <c r="J751" s="26">
        <f>IF('３　回答貼付シート'!L748="ない",0,IF('３　回答貼付シート'!L748="１～２日（にち）ある",1,IF('３　回答貼付シート'!L748="３～５日（にち）ある",2,IF('３　回答貼付シート'!L748="ほぼ毎日（まいにち）ある",3,))))</f>
        <v>0</v>
      </c>
      <c r="K751" s="26">
        <f>IF('３　回答貼付シート'!M748="ない",0,IF('３　回答貼付シート'!M748="１～２日（にち）ある",1,IF('３　回答貼付シート'!M748="３～５日（にち）ある",2,IF('３　回答貼付シート'!M748="ほぼ毎日（まいにち）ある",3,))))</f>
        <v>0</v>
      </c>
      <c r="L751" s="26">
        <f>IF('３　回答貼付シート'!N748="ない",0,IF('３　回答貼付シート'!N748="１～２日（にち）ある",1,IF('３　回答貼付シート'!N748="３～５日（にち）ある",2,IF('３　回答貼付シート'!N748="ほぼ毎日（まいにち）ある",3,))))</f>
        <v>0</v>
      </c>
      <c r="M751" s="26">
        <f>IF('３　回答貼付シート'!O748="ない",0,IF('３　回答貼付シート'!O748="１～２日（にち）ある",1,IF('３　回答貼付シート'!O748="３～５日（にち）ある",2,IF('３　回答貼付シート'!O748="ほぼ毎日（まいにち）ある",3,))))</f>
        <v>0</v>
      </c>
      <c r="N751" s="26">
        <f>IF('３　回答貼付シート'!P748="ない",0,IF('３　回答貼付シート'!P748="１～２日（にち）ある",1,IF('３　回答貼付シート'!P748="３～５日（にち）ある",2,IF('３　回答貼付シート'!P748="ほぼ毎日（まいにち）ある",3,))))</f>
        <v>0</v>
      </c>
      <c r="O751" s="26">
        <f>IF('３　回答貼付シート'!Q748="ない",0,IF('３　回答貼付シート'!Q748="１～２日（にち）ある",1,IF('３　回答貼付シート'!Q748="３～５日（にち）ある",2,IF('３　回答貼付シート'!Q748="ほぼ毎日（まいにち）ある",3,))))</f>
        <v>0</v>
      </c>
      <c r="P751" s="26">
        <f>IF('３　回答貼付シート'!R748="ない",0,IF('３　回答貼付シート'!R748="１～２日（にち）ある",1,IF('３　回答貼付シート'!R748="３～５日（にち）ある",2,IF('３　回答貼付シート'!R748="ほぼ毎日（まいにち）ある",3,))))</f>
        <v>0</v>
      </c>
      <c r="Q751" s="26">
        <f>IF('３　回答貼付シート'!S748="ない",0,IF('３　回答貼付シート'!S748="１～２日（にち）ある",1,IF('３　回答貼付シート'!S748="３～５日（にち）ある",2,IF('３　回答貼付シート'!S748="ほぼ毎日（まいにち）ある",3,))))</f>
        <v>0</v>
      </c>
      <c r="R751" s="26">
        <f>IF('３　回答貼付シート'!T748="ない",0,IF('３　回答貼付シート'!T748="１～２日（にち）ある",1,IF('３　回答貼付シート'!T748="３～５日（にち）ある",2,IF('３　回答貼付シート'!T748="ほぼ毎日（まいにち）ある",3,))))</f>
        <v>0</v>
      </c>
      <c r="S751" s="26">
        <f>IF('３　回答貼付シート'!U748="ない",0,IF('３　回答貼付シート'!U748="１～２日（にち）ある",1,IF('３　回答貼付シート'!U748="３～５日（にち）ある",2,IF('３　回答貼付シート'!U748="ほぼ毎日（まいにち）ある",3,))))</f>
        <v>0</v>
      </c>
      <c r="T751" s="26">
        <f>IF('３　回答貼付シート'!V748="ない",0,IF('３　回答貼付シート'!V748="１～２日（にち）ある",1,IF('３　回答貼付シート'!V748="３～５日（にち）ある",2,IF('３　回答貼付シート'!V748="ほぼ毎日（まいにち）ある",3,))))</f>
        <v>0</v>
      </c>
      <c r="U751" s="26">
        <f>IF('３　回答貼付シート'!W748="ない",0,IF('３　回答貼付シート'!W748="１～２日（にち）ある",1,IF('３　回答貼付シート'!W748="３～５日（にち）ある",2,IF('３　回答貼付シート'!W748="ほぼ毎日（まいにち）ある",3,))))</f>
        <v>0</v>
      </c>
      <c r="V751" s="26">
        <f>IF('３　回答貼付シート'!X748="ない",0,IF('３　回答貼付シート'!X748="１～２日（にち）ある",1,IF('３　回答貼付シート'!X748="３～５日（にち）ある",2,IF('３　回答貼付シート'!X748="ほぼ毎日（まいにち）ある",3,))))</f>
        <v>0</v>
      </c>
      <c r="W751" s="26">
        <f>IF('３　回答貼付シート'!Y748="ない",0,IF('３　回答貼付シート'!Y748="１～２日（にち）ある",1,IF('３　回答貼付シート'!Y748="３～５日（にち）ある",2,IF('３　回答貼付シート'!Y748="ほぼ毎日（まいにち）ある",3,))))</f>
        <v>0</v>
      </c>
      <c r="X751" s="26">
        <f>IF('３　回答貼付シート'!Z748="ない",0,IF('３　回答貼付シート'!Z748="１～２日（にち）ある",1,IF('３　回答貼付シート'!Z748="３～５日（にち）ある",2,IF('３　回答貼付シート'!Z748="ほぼ毎日（まいにち）ある",3,))))</f>
        <v>0</v>
      </c>
      <c r="Y751" s="26">
        <f>IF('３　回答貼付シート'!AA748="ない",0,IF('３　回答貼付シート'!AA748="１～２日（にち）ある",1,IF('３　回答貼付シート'!AA748="３～５日（にち）ある",2,IF('３　回答貼付シート'!AA748="ほぼ毎日（まいにち）ある",3,))))</f>
        <v>0</v>
      </c>
      <c r="Z751" s="26">
        <f>'３　回答貼付シート'!$AB748</f>
        <v>0</v>
      </c>
      <c r="AA751" s="26" t="str">
        <f t="shared" si="103"/>
        <v/>
      </c>
      <c r="AB751" s="26" t="str">
        <f t="shared" si="104"/>
        <v/>
      </c>
      <c r="AC751" s="26" t="str">
        <f t="shared" si="105"/>
        <v/>
      </c>
      <c r="AD751" s="26" t="str">
        <f t="shared" si="106"/>
        <v/>
      </c>
      <c r="AE751" s="26" t="str">
        <f t="shared" si="107"/>
        <v/>
      </c>
      <c r="AF751" t="str">
        <f t="shared" si="100"/>
        <v>0</v>
      </c>
      <c r="AG751">
        <f t="shared" si="101"/>
        <v>0</v>
      </c>
      <c r="AH751" s="34">
        <f t="shared" si="108"/>
        <v>0</v>
      </c>
    </row>
    <row r="752" spans="1:34">
      <c r="A752" s="26"/>
      <c r="B752" s="26">
        <f t="shared" si="102"/>
        <v>0</v>
      </c>
      <c r="C752" s="26">
        <f>IF('３　回答貼付シート'!$F749&lt;&gt;0,VLOOKUP('３　回答貼付シート'!$F749,$AF$2048:$AG$2054,2,FALSE),0)</f>
        <v>0</v>
      </c>
      <c r="D752" s="26">
        <f>IF('３　回答貼付シート'!$G749&lt;&gt;0,VLOOKUP(('３　回答貼付シート'!$G749), $AF$2048:$AG$2054,2,FALSE),0)</f>
        <v>0</v>
      </c>
      <c r="E752" s="26">
        <f>'３　回答貼付シート'!$H749</f>
        <v>0</v>
      </c>
      <c r="F752" s="26">
        <f>IF(E752=0,0,VLOOKUP($B752,'２　情報入力シート'!$A$2:$E$2049,5))</f>
        <v>0</v>
      </c>
      <c r="G752" s="26">
        <f>IF('３　回答貼付シート'!I749="ない",0,IF('３　回答貼付シート'!I749="１～２日（にち）ある",1,IF('３　回答貼付シート'!I749="３～５日（にち）ある",2,IF('３　回答貼付シート'!I749="ほぼ毎日（まいにち）ある",3,))))</f>
        <v>0</v>
      </c>
      <c r="H752" s="26">
        <f>IF('３　回答貼付シート'!J749="ない",0,IF('３　回答貼付シート'!J749="１～２日（にち）ある",1,IF('３　回答貼付シート'!J749="３～５日（にち）ある",2,IF('３　回答貼付シート'!J749="ほぼ毎日（まいにち）ある",3,))))</f>
        <v>0</v>
      </c>
      <c r="I752" s="26">
        <f>IF('３　回答貼付シート'!K749="ない",0,IF('３　回答貼付シート'!K749="１～２日（にち）ある",1,IF('３　回答貼付シート'!K749="３～５日（にち）ある",2,IF('３　回答貼付シート'!K749="ほぼ毎日（まいにち）ある",3,))))</f>
        <v>0</v>
      </c>
      <c r="J752" s="26">
        <f>IF('３　回答貼付シート'!L749="ない",0,IF('３　回答貼付シート'!L749="１～２日（にち）ある",1,IF('３　回答貼付シート'!L749="３～５日（にち）ある",2,IF('３　回答貼付シート'!L749="ほぼ毎日（まいにち）ある",3,))))</f>
        <v>0</v>
      </c>
      <c r="K752" s="26">
        <f>IF('３　回答貼付シート'!M749="ない",0,IF('３　回答貼付シート'!M749="１～２日（にち）ある",1,IF('３　回答貼付シート'!M749="３～５日（にち）ある",2,IF('３　回答貼付シート'!M749="ほぼ毎日（まいにち）ある",3,))))</f>
        <v>0</v>
      </c>
      <c r="L752" s="26">
        <f>IF('３　回答貼付シート'!N749="ない",0,IF('３　回答貼付シート'!N749="１～２日（にち）ある",1,IF('３　回答貼付シート'!N749="３～５日（にち）ある",2,IF('３　回答貼付シート'!N749="ほぼ毎日（まいにち）ある",3,))))</f>
        <v>0</v>
      </c>
      <c r="M752" s="26">
        <f>IF('３　回答貼付シート'!O749="ない",0,IF('３　回答貼付シート'!O749="１～２日（にち）ある",1,IF('３　回答貼付シート'!O749="３～５日（にち）ある",2,IF('３　回答貼付シート'!O749="ほぼ毎日（まいにち）ある",3,))))</f>
        <v>0</v>
      </c>
      <c r="N752" s="26">
        <f>IF('３　回答貼付シート'!P749="ない",0,IF('３　回答貼付シート'!P749="１～２日（にち）ある",1,IF('３　回答貼付シート'!P749="３～５日（にち）ある",2,IF('３　回答貼付シート'!P749="ほぼ毎日（まいにち）ある",3,))))</f>
        <v>0</v>
      </c>
      <c r="O752" s="26">
        <f>IF('３　回答貼付シート'!Q749="ない",0,IF('３　回答貼付シート'!Q749="１～２日（にち）ある",1,IF('３　回答貼付シート'!Q749="３～５日（にち）ある",2,IF('３　回答貼付シート'!Q749="ほぼ毎日（まいにち）ある",3,))))</f>
        <v>0</v>
      </c>
      <c r="P752" s="26">
        <f>IF('３　回答貼付シート'!R749="ない",0,IF('３　回答貼付シート'!R749="１～２日（にち）ある",1,IF('３　回答貼付シート'!R749="３～５日（にち）ある",2,IF('３　回答貼付シート'!R749="ほぼ毎日（まいにち）ある",3,))))</f>
        <v>0</v>
      </c>
      <c r="Q752" s="26">
        <f>IF('３　回答貼付シート'!S749="ない",0,IF('３　回答貼付シート'!S749="１～２日（にち）ある",1,IF('３　回答貼付シート'!S749="３～５日（にち）ある",2,IF('３　回答貼付シート'!S749="ほぼ毎日（まいにち）ある",3,))))</f>
        <v>0</v>
      </c>
      <c r="R752" s="26">
        <f>IF('３　回答貼付シート'!T749="ない",0,IF('３　回答貼付シート'!T749="１～２日（にち）ある",1,IF('３　回答貼付シート'!T749="３～５日（にち）ある",2,IF('３　回答貼付シート'!T749="ほぼ毎日（まいにち）ある",3,))))</f>
        <v>0</v>
      </c>
      <c r="S752" s="26">
        <f>IF('３　回答貼付シート'!U749="ない",0,IF('３　回答貼付シート'!U749="１～２日（にち）ある",1,IF('３　回答貼付シート'!U749="３～５日（にち）ある",2,IF('３　回答貼付シート'!U749="ほぼ毎日（まいにち）ある",3,))))</f>
        <v>0</v>
      </c>
      <c r="T752" s="26">
        <f>IF('３　回答貼付シート'!V749="ない",0,IF('３　回答貼付シート'!V749="１～２日（にち）ある",1,IF('３　回答貼付シート'!V749="３～５日（にち）ある",2,IF('３　回答貼付シート'!V749="ほぼ毎日（まいにち）ある",3,))))</f>
        <v>0</v>
      </c>
      <c r="U752" s="26">
        <f>IF('３　回答貼付シート'!W749="ない",0,IF('３　回答貼付シート'!W749="１～２日（にち）ある",1,IF('３　回答貼付シート'!W749="３～５日（にち）ある",2,IF('３　回答貼付シート'!W749="ほぼ毎日（まいにち）ある",3,))))</f>
        <v>0</v>
      </c>
      <c r="V752" s="26">
        <f>IF('３　回答貼付シート'!X749="ない",0,IF('３　回答貼付シート'!X749="１～２日（にち）ある",1,IF('３　回答貼付シート'!X749="３～５日（にち）ある",2,IF('３　回答貼付シート'!X749="ほぼ毎日（まいにち）ある",3,))))</f>
        <v>0</v>
      </c>
      <c r="W752" s="26">
        <f>IF('３　回答貼付シート'!Y749="ない",0,IF('３　回答貼付シート'!Y749="１～２日（にち）ある",1,IF('３　回答貼付シート'!Y749="３～５日（にち）ある",2,IF('３　回答貼付シート'!Y749="ほぼ毎日（まいにち）ある",3,))))</f>
        <v>0</v>
      </c>
      <c r="X752" s="26">
        <f>IF('３　回答貼付シート'!Z749="ない",0,IF('３　回答貼付シート'!Z749="１～２日（にち）ある",1,IF('３　回答貼付シート'!Z749="３～５日（にち）ある",2,IF('３　回答貼付シート'!Z749="ほぼ毎日（まいにち）ある",3,))))</f>
        <v>0</v>
      </c>
      <c r="Y752" s="26">
        <f>IF('３　回答貼付シート'!AA749="ない",0,IF('３　回答貼付シート'!AA749="１～２日（にち）ある",1,IF('３　回答貼付シート'!AA749="３～５日（にち）ある",2,IF('３　回答貼付シート'!AA749="ほぼ毎日（まいにち）ある",3,))))</f>
        <v>0</v>
      </c>
      <c r="Z752" s="26">
        <f>'３　回答貼付シート'!$AB749</f>
        <v>0</v>
      </c>
      <c r="AA752" s="26" t="str">
        <f t="shared" si="103"/>
        <v/>
      </c>
      <c r="AB752" s="26" t="str">
        <f t="shared" si="104"/>
        <v/>
      </c>
      <c r="AC752" s="26" t="str">
        <f t="shared" si="105"/>
        <v/>
      </c>
      <c r="AD752" s="26" t="str">
        <f t="shared" si="106"/>
        <v/>
      </c>
      <c r="AE752" s="26" t="str">
        <f t="shared" si="107"/>
        <v/>
      </c>
      <c r="AF752" t="str">
        <f t="shared" si="100"/>
        <v>0</v>
      </c>
      <c r="AG752">
        <f t="shared" si="101"/>
        <v>0</v>
      </c>
      <c r="AH752" s="34">
        <f t="shared" si="108"/>
        <v>0</v>
      </c>
    </row>
    <row r="753" spans="1:34">
      <c r="A753" s="26"/>
      <c r="B753" s="26">
        <f t="shared" si="102"/>
        <v>0</v>
      </c>
      <c r="C753" s="26">
        <f>IF('３　回答貼付シート'!$F750&lt;&gt;0,VLOOKUP('３　回答貼付シート'!$F750,$AF$2048:$AG$2054,2,FALSE),0)</f>
        <v>0</v>
      </c>
      <c r="D753" s="26">
        <f>IF('３　回答貼付シート'!$G750&lt;&gt;0,VLOOKUP(('３　回答貼付シート'!$G750), $AF$2048:$AG$2054,2,FALSE),0)</f>
        <v>0</v>
      </c>
      <c r="E753" s="26">
        <f>'３　回答貼付シート'!$H750</f>
        <v>0</v>
      </c>
      <c r="F753" s="26">
        <f>IF(E753=0,0,VLOOKUP($B753,'２　情報入力シート'!$A$2:$E$2049,5))</f>
        <v>0</v>
      </c>
      <c r="G753" s="26">
        <f>IF('３　回答貼付シート'!I750="ない",0,IF('３　回答貼付シート'!I750="１～２日（にち）ある",1,IF('３　回答貼付シート'!I750="３～５日（にち）ある",2,IF('３　回答貼付シート'!I750="ほぼ毎日（まいにち）ある",3,))))</f>
        <v>0</v>
      </c>
      <c r="H753" s="26">
        <f>IF('３　回答貼付シート'!J750="ない",0,IF('３　回答貼付シート'!J750="１～２日（にち）ある",1,IF('３　回答貼付シート'!J750="３～５日（にち）ある",2,IF('３　回答貼付シート'!J750="ほぼ毎日（まいにち）ある",3,))))</f>
        <v>0</v>
      </c>
      <c r="I753" s="26">
        <f>IF('３　回答貼付シート'!K750="ない",0,IF('３　回答貼付シート'!K750="１～２日（にち）ある",1,IF('３　回答貼付シート'!K750="３～５日（にち）ある",2,IF('３　回答貼付シート'!K750="ほぼ毎日（まいにち）ある",3,))))</f>
        <v>0</v>
      </c>
      <c r="J753" s="26">
        <f>IF('３　回答貼付シート'!L750="ない",0,IF('３　回答貼付シート'!L750="１～２日（にち）ある",1,IF('３　回答貼付シート'!L750="３～５日（にち）ある",2,IF('３　回答貼付シート'!L750="ほぼ毎日（まいにち）ある",3,))))</f>
        <v>0</v>
      </c>
      <c r="K753" s="26">
        <f>IF('３　回答貼付シート'!M750="ない",0,IF('３　回答貼付シート'!M750="１～２日（にち）ある",1,IF('３　回答貼付シート'!M750="３～５日（にち）ある",2,IF('３　回答貼付シート'!M750="ほぼ毎日（まいにち）ある",3,))))</f>
        <v>0</v>
      </c>
      <c r="L753" s="26">
        <f>IF('３　回答貼付シート'!N750="ない",0,IF('３　回答貼付シート'!N750="１～２日（にち）ある",1,IF('３　回答貼付シート'!N750="３～５日（にち）ある",2,IF('３　回答貼付シート'!N750="ほぼ毎日（まいにち）ある",3,))))</f>
        <v>0</v>
      </c>
      <c r="M753" s="26">
        <f>IF('３　回答貼付シート'!O750="ない",0,IF('３　回答貼付シート'!O750="１～２日（にち）ある",1,IF('３　回答貼付シート'!O750="３～５日（にち）ある",2,IF('３　回答貼付シート'!O750="ほぼ毎日（まいにち）ある",3,))))</f>
        <v>0</v>
      </c>
      <c r="N753" s="26">
        <f>IF('３　回答貼付シート'!P750="ない",0,IF('３　回答貼付シート'!P750="１～２日（にち）ある",1,IF('３　回答貼付シート'!P750="３～５日（にち）ある",2,IF('３　回答貼付シート'!P750="ほぼ毎日（まいにち）ある",3,))))</f>
        <v>0</v>
      </c>
      <c r="O753" s="26">
        <f>IF('３　回答貼付シート'!Q750="ない",0,IF('３　回答貼付シート'!Q750="１～２日（にち）ある",1,IF('３　回答貼付シート'!Q750="３～５日（にち）ある",2,IF('３　回答貼付シート'!Q750="ほぼ毎日（まいにち）ある",3,))))</f>
        <v>0</v>
      </c>
      <c r="P753" s="26">
        <f>IF('３　回答貼付シート'!R750="ない",0,IF('３　回答貼付シート'!R750="１～２日（にち）ある",1,IF('３　回答貼付シート'!R750="３～５日（にち）ある",2,IF('３　回答貼付シート'!R750="ほぼ毎日（まいにち）ある",3,))))</f>
        <v>0</v>
      </c>
      <c r="Q753" s="26">
        <f>IF('３　回答貼付シート'!S750="ない",0,IF('３　回答貼付シート'!S750="１～２日（にち）ある",1,IF('３　回答貼付シート'!S750="３～５日（にち）ある",2,IF('３　回答貼付シート'!S750="ほぼ毎日（まいにち）ある",3,))))</f>
        <v>0</v>
      </c>
      <c r="R753" s="26">
        <f>IF('３　回答貼付シート'!T750="ない",0,IF('３　回答貼付シート'!T750="１～２日（にち）ある",1,IF('３　回答貼付シート'!T750="３～５日（にち）ある",2,IF('３　回答貼付シート'!T750="ほぼ毎日（まいにち）ある",3,))))</f>
        <v>0</v>
      </c>
      <c r="S753" s="26">
        <f>IF('３　回答貼付シート'!U750="ない",0,IF('３　回答貼付シート'!U750="１～２日（にち）ある",1,IF('３　回答貼付シート'!U750="３～５日（にち）ある",2,IF('３　回答貼付シート'!U750="ほぼ毎日（まいにち）ある",3,))))</f>
        <v>0</v>
      </c>
      <c r="T753" s="26">
        <f>IF('３　回答貼付シート'!V750="ない",0,IF('３　回答貼付シート'!V750="１～２日（にち）ある",1,IF('３　回答貼付シート'!V750="３～５日（にち）ある",2,IF('３　回答貼付シート'!V750="ほぼ毎日（まいにち）ある",3,))))</f>
        <v>0</v>
      </c>
      <c r="U753" s="26">
        <f>IF('３　回答貼付シート'!W750="ない",0,IF('３　回答貼付シート'!W750="１～２日（にち）ある",1,IF('３　回答貼付シート'!W750="３～５日（にち）ある",2,IF('３　回答貼付シート'!W750="ほぼ毎日（まいにち）ある",3,))))</f>
        <v>0</v>
      </c>
      <c r="V753" s="26">
        <f>IF('３　回答貼付シート'!X750="ない",0,IF('３　回答貼付シート'!X750="１～２日（にち）ある",1,IF('３　回答貼付シート'!X750="３～５日（にち）ある",2,IF('３　回答貼付シート'!X750="ほぼ毎日（まいにち）ある",3,))))</f>
        <v>0</v>
      </c>
      <c r="W753" s="26">
        <f>IF('３　回答貼付シート'!Y750="ない",0,IF('３　回答貼付シート'!Y750="１～２日（にち）ある",1,IF('３　回答貼付シート'!Y750="３～５日（にち）ある",2,IF('３　回答貼付シート'!Y750="ほぼ毎日（まいにち）ある",3,))))</f>
        <v>0</v>
      </c>
      <c r="X753" s="26">
        <f>IF('３　回答貼付シート'!Z750="ない",0,IF('３　回答貼付シート'!Z750="１～２日（にち）ある",1,IF('３　回答貼付シート'!Z750="３～５日（にち）ある",2,IF('３　回答貼付シート'!Z750="ほぼ毎日（まいにち）ある",3,))))</f>
        <v>0</v>
      </c>
      <c r="Y753" s="26">
        <f>IF('３　回答貼付シート'!AA750="ない",0,IF('３　回答貼付シート'!AA750="１～２日（にち）ある",1,IF('３　回答貼付シート'!AA750="３～５日（にち）ある",2,IF('３　回答貼付シート'!AA750="ほぼ毎日（まいにち）ある",3,))))</f>
        <v>0</v>
      </c>
      <c r="Z753" s="26">
        <f>'３　回答貼付シート'!$AB750</f>
        <v>0</v>
      </c>
      <c r="AA753" s="26" t="str">
        <f t="shared" si="103"/>
        <v/>
      </c>
      <c r="AB753" s="26" t="str">
        <f t="shared" si="104"/>
        <v/>
      </c>
      <c r="AC753" s="26" t="str">
        <f t="shared" si="105"/>
        <v/>
      </c>
      <c r="AD753" s="26" t="str">
        <f t="shared" si="106"/>
        <v/>
      </c>
      <c r="AE753" s="26" t="str">
        <f t="shared" si="107"/>
        <v/>
      </c>
      <c r="AF753" t="str">
        <f t="shared" si="100"/>
        <v>0</v>
      </c>
      <c r="AG753">
        <f t="shared" si="101"/>
        <v>0</v>
      </c>
      <c r="AH753" s="34">
        <f t="shared" si="108"/>
        <v>0</v>
      </c>
    </row>
    <row r="754" spans="1:34">
      <c r="A754" s="26"/>
      <c r="B754" s="26">
        <f t="shared" si="102"/>
        <v>0</v>
      </c>
      <c r="C754" s="26">
        <f>IF('３　回答貼付シート'!$F751&lt;&gt;0,VLOOKUP('３　回答貼付シート'!$F751,$AF$2048:$AG$2054,2,FALSE),0)</f>
        <v>0</v>
      </c>
      <c r="D754" s="26">
        <f>IF('３　回答貼付シート'!$G751&lt;&gt;0,VLOOKUP(('３　回答貼付シート'!$G751), $AF$2048:$AG$2054,2,FALSE),0)</f>
        <v>0</v>
      </c>
      <c r="E754" s="26">
        <f>'３　回答貼付シート'!$H751</f>
        <v>0</v>
      </c>
      <c r="F754" s="26">
        <f>IF(E754=0,0,VLOOKUP($B754,'２　情報入力シート'!$A$2:$E$2049,5))</f>
        <v>0</v>
      </c>
      <c r="G754" s="26">
        <f>IF('３　回答貼付シート'!I751="ない",0,IF('３　回答貼付シート'!I751="１～２日（にち）ある",1,IF('３　回答貼付シート'!I751="３～５日（にち）ある",2,IF('３　回答貼付シート'!I751="ほぼ毎日（まいにち）ある",3,))))</f>
        <v>0</v>
      </c>
      <c r="H754" s="26">
        <f>IF('３　回答貼付シート'!J751="ない",0,IF('３　回答貼付シート'!J751="１～２日（にち）ある",1,IF('３　回答貼付シート'!J751="３～５日（にち）ある",2,IF('３　回答貼付シート'!J751="ほぼ毎日（まいにち）ある",3,))))</f>
        <v>0</v>
      </c>
      <c r="I754" s="26">
        <f>IF('３　回答貼付シート'!K751="ない",0,IF('３　回答貼付シート'!K751="１～２日（にち）ある",1,IF('３　回答貼付シート'!K751="３～５日（にち）ある",2,IF('３　回答貼付シート'!K751="ほぼ毎日（まいにち）ある",3,))))</f>
        <v>0</v>
      </c>
      <c r="J754" s="26">
        <f>IF('３　回答貼付シート'!L751="ない",0,IF('３　回答貼付シート'!L751="１～２日（にち）ある",1,IF('３　回答貼付シート'!L751="３～５日（にち）ある",2,IF('３　回答貼付シート'!L751="ほぼ毎日（まいにち）ある",3,))))</f>
        <v>0</v>
      </c>
      <c r="K754" s="26">
        <f>IF('３　回答貼付シート'!M751="ない",0,IF('３　回答貼付シート'!M751="１～２日（にち）ある",1,IF('３　回答貼付シート'!M751="３～５日（にち）ある",2,IF('３　回答貼付シート'!M751="ほぼ毎日（まいにち）ある",3,))))</f>
        <v>0</v>
      </c>
      <c r="L754" s="26">
        <f>IF('３　回答貼付シート'!N751="ない",0,IF('３　回答貼付シート'!N751="１～２日（にち）ある",1,IF('３　回答貼付シート'!N751="３～５日（にち）ある",2,IF('３　回答貼付シート'!N751="ほぼ毎日（まいにち）ある",3,))))</f>
        <v>0</v>
      </c>
      <c r="M754" s="26">
        <f>IF('３　回答貼付シート'!O751="ない",0,IF('３　回答貼付シート'!O751="１～２日（にち）ある",1,IF('３　回答貼付シート'!O751="３～５日（にち）ある",2,IF('３　回答貼付シート'!O751="ほぼ毎日（まいにち）ある",3,))))</f>
        <v>0</v>
      </c>
      <c r="N754" s="26">
        <f>IF('３　回答貼付シート'!P751="ない",0,IF('３　回答貼付シート'!P751="１～２日（にち）ある",1,IF('３　回答貼付シート'!P751="３～５日（にち）ある",2,IF('３　回答貼付シート'!P751="ほぼ毎日（まいにち）ある",3,))))</f>
        <v>0</v>
      </c>
      <c r="O754" s="26">
        <f>IF('３　回答貼付シート'!Q751="ない",0,IF('３　回答貼付シート'!Q751="１～２日（にち）ある",1,IF('３　回答貼付シート'!Q751="３～５日（にち）ある",2,IF('３　回答貼付シート'!Q751="ほぼ毎日（まいにち）ある",3,))))</f>
        <v>0</v>
      </c>
      <c r="P754" s="26">
        <f>IF('３　回答貼付シート'!R751="ない",0,IF('３　回答貼付シート'!R751="１～２日（にち）ある",1,IF('３　回答貼付シート'!R751="３～５日（にち）ある",2,IF('３　回答貼付シート'!R751="ほぼ毎日（まいにち）ある",3,))))</f>
        <v>0</v>
      </c>
      <c r="Q754" s="26">
        <f>IF('３　回答貼付シート'!S751="ない",0,IF('３　回答貼付シート'!S751="１～２日（にち）ある",1,IF('３　回答貼付シート'!S751="３～５日（にち）ある",2,IF('３　回答貼付シート'!S751="ほぼ毎日（まいにち）ある",3,))))</f>
        <v>0</v>
      </c>
      <c r="R754" s="26">
        <f>IF('３　回答貼付シート'!T751="ない",0,IF('３　回答貼付シート'!T751="１～２日（にち）ある",1,IF('３　回答貼付シート'!T751="３～５日（にち）ある",2,IF('３　回答貼付シート'!T751="ほぼ毎日（まいにち）ある",3,))))</f>
        <v>0</v>
      </c>
      <c r="S754" s="26">
        <f>IF('３　回答貼付シート'!U751="ない",0,IF('３　回答貼付シート'!U751="１～２日（にち）ある",1,IF('３　回答貼付シート'!U751="３～５日（にち）ある",2,IF('３　回答貼付シート'!U751="ほぼ毎日（まいにち）ある",3,))))</f>
        <v>0</v>
      </c>
      <c r="T754" s="26">
        <f>IF('３　回答貼付シート'!V751="ない",0,IF('３　回答貼付シート'!V751="１～２日（にち）ある",1,IF('３　回答貼付シート'!V751="３～５日（にち）ある",2,IF('３　回答貼付シート'!V751="ほぼ毎日（まいにち）ある",3,))))</f>
        <v>0</v>
      </c>
      <c r="U754" s="26">
        <f>IF('３　回答貼付シート'!W751="ない",0,IF('３　回答貼付シート'!W751="１～２日（にち）ある",1,IF('３　回答貼付シート'!W751="３～５日（にち）ある",2,IF('３　回答貼付シート'!W751="ほぼ毎日（まいにち）ある",3,))))</f>
        <v>0</v>
      </c>
      <c r="V754" s="26">
        <f>IF('３　回答貼付シート'!X751="ない",0,IF('３　回答貼付シート'!X751="１～２日（にち）ある",1,IF('３　回答貼付シート'!X751="３～５日（にち）ある",2,IF('３　回答貼付シート'!X751="ほぼ毎日（まいにち）ある",3,))))</f>
        <v>0</v>
      </c>
      <c r="W754" s="26">
        <f>IF('３　回答貼付シート'!Y751="ない",0,IF('３　回答貼付シート'!Y751="１～２日（にち）ある",1,IF('３　回答貼付シート'!Y751="３～５日（にち）ある",2,IF('３　回答貼付シート'!Y751="ほぼ毎日（まいにち）ある",3,))))</f>
        <v>0</v>
      </c>
      <c r="X754" s="26">
        <f>IF('３　回答貼付シート'!Z751="ない",0,IF('３　回答貼付シート'!Z751="１～２日（にち）ある",1,IF('３　回答貼付シート'!Z751="３～５日（にち）ある",2,IF('３　回答貼付シート'!Z751="ほぼ毎日（まいにち）ある",3,))))</f>
        <v>0</v>
      </c>
      <c r="Y754" s="26">
        <f>IF('３　回答貼付シート'!AA751="ない",0,IF('３　回答貼付シート'!AA751="１～２日（にち）ある",1,IF('３　回答貼付シート'!AA751="３～５日（にち）ある",2,IF('３　回答貼付シート'!AA751="ほぼ毎日（まいにち）ある",3,))))</f>
        <v>0</v>
      </c>
      <c r="Z754" s="26">
        <f>'３　回答貼付シート'!$AB751</f>
        <v>0</v>
      </c>
      <c r="AA754" s="26" t="str">
        <f t="shared" si="103"/>
        <v/>
      </c>
      <c r="AB754" s="26" t="str">
        <f t="shared" si="104"/>
        <v/>
      </c>
      <c r="AC754" s="26" t="str">
        <f t="shared" si="105"/>
        <v/>
      </c>
      <c r="AD754" s="26" t="str">
        <f t="shared" si="106"/>
        <v/>
      </c>
      <c r="AE754" s="26" t="str">
        <f t="shared" si="107"/>
        <v/>
      </c>
      <c r="AF754" t="str">
        <f t="shared" si="100"/>
        <v>0</v>
      </c>
      <c r="AG754">
        <f t="shared" si="101"/>
        <v>0</v>
      </c>
      <c r="AH754" s="34">
        <f t="shared" si="108"/>
        <v>0</v>
      </c>
    </row>
    <row r="755" spans="1:34">
      <c r="A755" s="26"/>
      <c r="B755" s="26">
        <f t="shared" si="102"/>
        <v>0</v>
      </c>
      <c r="C755" s="26">
        <f>IF('３　回答貼付シート'!$F752&lt;&gt;0,VLOOKUP('３　回答貼付シート'!$F752,$AF$2048:$AG$2054,2,FALSE),0)</f>
        <v>0</v>
      </c>
      <c r="D755" s="26">
        <f>IF('３　回答貼付シート'!$G752&lt;&gt;0,VLOOKUP(('３　回答貼付シート'!$G752), $AF$2048:$AG$2054,2,FALSE),0)</f>
        <v>0</v>
      </c>
      <c r="E755" s="26">
        <f>'３　回答貼付シート'!$H752</f>
        <v>0</v>
      </c>
      <c r="F755" s="26">
        <f>IF(E755=0,0,VLOOKUP($B755,'２　情報入力シート'!$A$2:$E$2049,5))</f>
        <v>0</v>
      </c>
      <c r="G755" s="26">
        <f>IF('３　回答貼付シート'!I752="ない",0,IF('３　回答貼付シート'!I752="１～２日（にち）ある",1,IF('３　回答貼付シート'!I752="３～５日（にち）ある",2,IF('３　回答貼付シート'!I752="ほぼ毎日（まいにち）ある",3,))))</f>
        <v>0</v>
      </c>
      <c r="H755" s="26">
        <f>IF('３　回答貼付シート'!J752="ない",0,IF('３　回答貼付シート'!J752="１～２日（にち）ある",1,IF('３　回答貼付シート'!J752="３～５日（にち）ある",2,IF('３　回答貼付シート'!J752="ほぼ毎日（まいにち）ある",3,))))</f>
        <v>0</v>
      </c>
      <c r="I755" s="26">
        <f>IF('３　回答貼付シート'!K752="ない",0,IF('３　回答貼付シート'!K752="１～２日（にち）ある",1,IF('３　回答貼付シート'!K752="３～５日（にち）ある",2,IF('３　回答貼付シート'!K752="ほぼ毎日（まいにち）ある",3,))))</f>
        <v>0</v>
      </c>
      <c r="J755" s="26">
        <f>IF('３　回答貼付シート'!L752="ない",0,IF('３　回答貼付シート'!L752="１～２日（にち）ある",1,IF('３　回答貼付シート'!L752="３～５日（にち）ある",2,IF('３　回答貼付シート'!L752="ほぼ毎日（まいにち）ある",3,))))</f>
        <v>0</v>
      </c>
      <c r="K755" s="26">
        <f>IF('３　回答貼付シート'!M752="ない",0,IF('３　回答貼付シート'!M752="１～２日（にち）ある",1,IF('３　回答貼付シート'!M752="３～５日（にち）ある",2,IF('３　回答貼付シート'!M752="ほぼ毎日（まいにち）ある",3,))))</f>
        <v>0</v>
      </c>
      <c r="L755" s="26">
        <f>IF('３　回答貼付シート'!N752="ない",0,IF('３　回答貼付シート'!N752="１～２日（にち）ある",1,IF('３　回答貼付シート'!N752="３～５日（にち）ある",2,IF('３　回答貼付シート'!N752="ほぼ毎日（まいにち）ある",3,))))</f>
        <v>0</v>
      </c>
      <c r="M755" s="26">
        <f>IF('３　回答貼付シート'!O752="ない",0,IF('３　回答貼付シート'!O752="１～２日（にち）ある",1,IF('３　回答貼付シート'!O752="３～５日（にち）ある",2,IF('３　回答貼付シート'!O752="ほぼ毎日（まいにち）ある",3,))))</f>
        <v>0</v>
      </c>
      <c r="N755" s="26">
        <f>IF('３　回答貼付シート'!P752="ない",0,IF('３　回答貼付シート'!P752="１～２日（にち）ある",1,IF('３　回答貼付シート'!P752="３～５日（にち）ある",2,IF('３　回答貼付シート'!P752="ほぼ毎日（まいにち）ある",3,))))</f>
        <v>0</v>
      </c>
      <c r="O755" s="26">
        <f>IF('３　回答貼付シート'!Q752="ない",0,IF('３　回答貼付シート'!Q752="１～２日（にち）ある",1,IF('３　回答貼付シート'!Q752="３～５日（にち）ある",2,IF('３　回答貼付シート'!Q752="ほぼ毎日（まいにち）ある",3,))))</f>
        <v>0</v>
      </c>
      <c r="P755" s="26">
        <f>IF('３　回答貼付シート'!R752="ない",0,IF('３　回答貼付シート'!R752="１～２日（にち）ある",1,IF('３　回答貼付シート'!R752="３～５日（にち）ある",2,IF('３　回答貼付シート'!R752="ほぼ毎日（まいにち）ある",3,))))</f>
        <v>0</v>
      </c>
      <c r="Q755" s="26">
        <f>IF('３　回答貼付シート'!S752="ない",0,IF('３　回答貼付シート'!S752="１～２日（にち）ある",1,IF('３　回答貼付シート'!S752="３～５日（にち）ある",2,IF('３　回答貼付シート'!S752="ほぼ毎日（まいにち）ある",3,))))</f>
        <v>0</v>
      </c>
      <c r="R755" s="26">
        <f>IF('３　回答貼付シート'!T752="ない",0,IF('３　回答貼付シート'!T752="１～２日（にち）ある",1,IF('３　回答貼付シート'!T752="３～５日（にち）ある",2,IF('３　回答貼付シート'!T752="ほぼ毎日（まいにち）ある",3,))))</f>
        <v>0</v>
      </c>
      <c r="S755" s="26">
        <f>IF('３　回答貼付シート'!U752="ない",0,IF('３　回答貼付シート'!U752="１～２日（にち）ある",1,IF('３　回答貼付シート'!U752="３～５日（にち）ある",2,IF('３　回答貼付シート'!U752="ほぼ毎日（まいにち）ある",3,))))</f>
        <v>0</v>
      </c>
      <c r="T755" s="26">
        <f>IF('３　回答貼付シート'!V752="ない",0,IF('３　回答貼付シート'!V752="１～２日（にち）ある",1,IF('３　回答貼付シート'!V752="３～５日（にち）ある",2,IF('３　回答貼付シート'!V752="ほぼ毎日（まいにち）ある",3,))))</f>
        <v>0</v>
      </c>
      <c r="U755" s="26">
        <f>IF('３　回答貼付シート'!W752="ない",0,IF('３　回答貼付シート'!W752="１～２日（にち）ある",1,IF('３　回答貼付シート'!W752="３～５日（にち）ある",2,IF('３　回答貼付シート'!W752="ほぼ毎日（まいにち）ある",3,))))</f>
        <v>0</v>
      </c>
      <c r="V755" s="26">
        <f>IF('３　回答貼付シート'!X752="ない",0,IF('３　回答貼付シート'!X752="１～２日（にち）ある",1,IF('３　回答貼付シート'!X752="３～５日（にち）ある",2,IF('３　回答貼付シート'!X752="ほぼ毎日（まいにち）ある",3,))))</f>
        <v>0</v>
      </c>
      <c r="W755" s="26">
        <f>IF('３　回答貼付シート'!Y752="ない",0,IF('３　回答貼付シート'!Y752="１～２日（にち）ある",1,IF('３　回答貼付シート'!Y752="３～５日（にち）ある",2,IF('３　回答貼付シート'!Y752="ほぼ毎日（まいにち）ある",3,))))</f>
        <v>0</v>
      </c>
      <c r="X755" s="26">
        <f>IF('３　回答貼付シート'!Z752="ない",0,IF('３　回答貼付シート'!Z752="１～２日（にち）ある",1,IF('３　回答貼付シート'!Z752="３～５日（にち）ある",2,IF('３　回答貼付シート'!Z752="ほぼ毎日（まいにち）ある",3,))))</f>
        <v>0</v>
      </c>
      <c r="Y755" s="26">
        <f>IF('３　回答貼付シート'!AA752="ない",0,IF('３　回答貼付シート'!AA752="１～２日（にち）ある",1,IF('３　回答貼付シート'!AA752="３～５日（にち）ある",2,IF('３　回答貼付シート'!AA752="ほぼ毎日（まいにち）ある",3,))))</f>
        <v>0</v>
      </c>
      <c r="Z755" s="26">
        <f>'３　回答貼付シート'!$AB752</f>
        <v>0</v>
      </c>
      <c r="AA755" s="26" t="str">
        <f t="shared" si="103"/>
        <v/>
      </c>
      <c r="AB755" s="26" t="str">
        <f t="shared" si="104"/>
        <v/>
      </c>
      <c r="AC755" s="26" t="str">
        <f t="shared" si="105"/>
        <v/>
      </c>
      <c r="AD755" s="26" t="str">
        <f t="shared" si="106"/>
        <v/>
      </c>
      <c r="AE755" s="26" t="str">
        <f t="shared" si="107"/>
        <v/>
      </c>
      <c r="AF755" t="str">
        <f t="shared" si="100"/>
        <v>0</v>
      </c>
      <c r="AG755">
        <f t="shared" si="101"/>
        <v>0</v>
      </c>
      <c r="AH755" s="34">
        <f t="shared" si="108"/>
        <v>0</v>
      </c>
    </row>
    <row r="756" spans="1:34">
      <c r="A756" s="26"/>
      <c r="B756" s="26">
        <f t="shared" si="102"/>
        <v>0</v>
      </c>
      <c r="C756" s="26">
        <f>IF('３　回答貼付シート'!$F753&lt;&gt;0,VLOOKUP('３　回答貼付シート'!$F753,$AF$2048:$AG$2054,2,FALSE),0)</f>
        <v>0</v>
      </c>
      <c r="D756" s="26">
        <f>IF('３　回答貼付シート'!$G753&lt;&gt;0,VLOOKUP(('３　回答貼付シート'!$G753), $AF$2048:$AG$2054,2,FALSE),0)</f>
        <v>0</v>
      </c>
      <c r="E756" s="26">
        <f>'３　回答貼付シート'!$H753</f>
        <v>0</v>
      </c>
      <c r="F756" s="26">
        <f>IF(E756=0,0,VLOOKUP($B756,'２　情報入力シート'!$A$2:$E$2049,5))</f>
        <v>0</v>
      </c>
      <c r="G756" s="26">
        <f>IF('３　回答貼付シート'!I753="ない",0,IF('３　回答貼付シート'!I753="１～２日（にち）ある",1,IF('３　回答貼付シート'!I753="３～５日（にち）ある",2,IF('３　回答貼付シート'!I753="ほぼ毎日（まいにち）ある",3,))))</f>
        <v>0</v>
      </c>
      <c r="H756" s="26">
        <f>IF('３　回答貼付シート'!J753="ない",0,IF('３　回答貼付シート'!J753="１～２日（にち）ある",1,IF('３　回答貼付シート'!J753="３～５日（にち）ある",2,IF('３　回答貼付シート'!J753="ほぼ毎日（まいにち）ある",3,))))</f>
        <v>0</v>
      </c>
      <c r="I756" s="26">
        <f>IF('３　回答貼付シート'!K753="ない",0,IF('３　回答貼付シート'!K753="１～２日（にち）ある",1,IF('３　回答貼付シート'!K753="３～５日（にち）ある",2,IF('３　回答貼付シート'!K753="ほぼ毎日（まいにち）ある",3,))))</f>
        <v>0</v>
      </c>
      <c r="J756" s="26">
        <f>IF('３　回答貼付シート'!L753="ない",0,IF('３　回答貼付シート'!L753="１～２日（にち）ある",1,IF('３　回答貼付シート'!L753="３～５日（にち）ある",2,IF('３　回答貼付シート'!L753="ほぼ毎日（まいにち）ある",3,))))</f>
        <v>0</v>
      </c>
      <c r="K756" s="26">
        <f>IF('３　回答貼付シート'!M753="ない",0,IF('３　回答貼付シート'!M753="１～２日（にち）ある",1,IF('３　回答貼付シート'!M753="３～５日（にち）ある",2,IF('３　回答貼付シート'!M753="ほぼ毎日（まいにち）ある",3,))))</f>
        <v>0</v>
      </c>
      <c r="L756" s="26">
        <f>IF('３　回答貼付シート'!N753="ない",0,IF('３　回答貼付シート'!N753="１～２日（にち）ある",1,IF('３　回答貼付シート'!N753="３～５日（にち）ある",2,IF('３　回答貼付シート'!N753="ほぼ毎日（まいにち）ある",3,))))</f>
        <v>0</v>
      </c>
      <c r="M756" s="26">
        <f>IF('３　回答貼付シート'!O753="ない",0,IF('３　回答貼付シート'!O753="１～２日（にち）ある",1,IF('３　回答貼付シート'!O753="３～５日（にち）ある",2,IF('３　回答貼付シート'!O753="ほぼ毎日（まいにち）ある",3,))))</f>
        <v>0</v>
      </c>
      <c r="N756" s="26">
        <f>IF('３　回答貼付シート'!P753="ない",0,IF('３　回答貼付シート'!P753="１～２日（にち）ある",1,IF('３　回答貼付シート'!P753="３～５日（にち）ある",2,IF('３　回答貼付シート'!P753="ほぼ毎日（まいにち）ある",3,))))</f>
        <v>0</v>
      </c>
      <c r="O756" s="26">
        <f>IF('３　回答貼付シート'!Q753="ない",0,IF('３　回答貼付シート'!Q753="１～２日（にち）ある",1,IF('３　回答貼付シート'!Q753="３～５日（にち）ある",2,IF('３　回答貼付シート'!Q753="ほぼ毎日（まいにち）ある",3,))))</f>
        <v>0</v>
      </c>
      <c r="P756" s="26">
        <f>IF('３　回答貼付シート'!R753="ない",0,IF('３　回答貼付シート'!R753="１～２日（にち）ある",1,IF('３　回答貼付シート'!R753="３～５日（にち）ある",2,IF('３　回答貼付シート'!R753="ほぼ毎日（まいにち）ある",3,))))</f>
        <v>0</v>
      </c>
      <c r="Q756" s="26">
        <f>IF('３　回答貼付シート'!S753="ない",0,IF('３　回答貼付シート'!S753="１～２日（にち）ある",1,IF('３　回答貼付シート'!S753="３～５日（にち）ある",2,IF('３　回答貼付シート'!S753="ほぼ毎日（まいにち）ある",3,))))</f>
        <v>0</v>
      </c>
      <c r="R756" s="26">
        <f>IF('３　回答貼付シート'!T753="ない",0,IF('３　回答貼付シート'!T753="１～２日（にち）ある",1,IF('３　回答貼付シート'!T753="３～５日（にち）ある",2,IF('３　回答貼付シート'!T753="ほぼ毎日（まいにち）ある",3,))))</f>
        <v>0</v>
      </c>
      <c r="S756" s="26">
        <f>IF('３　回答貼付シート'!U753="ない",0,IF('３　回答貼付シート'!U753="１～２日（にち）ある",1,IF('３　回答貼付シート'!U753="３～５日（にち）ある",2,IF('３　回答貼付シート'!U753="ほぼ毎日（まいにち）ある",3,))))</f>
        <v>0</v>
      </c>
      <c r="T756" s="26">
        <f>IF('３　回答貼付シート'!V753="ない",0,IF('３　回答貼付シート'!V753="１～２日（にち）ある",1,IF('３　回答貼付シート'!V753="３～５日（にち）ある",2,IF('３　回答貼付シート'!V753="ほぼ毎日（まいにち）ある",3,))))</f>
        <v>0</v>
      </c>
      <c r="U756" s="26">
        <f>IF('３　回答貼付シート'!W753="ない",0,IF('３　回答貼付シート'!W753="１～２日（にち）ある",1,IF('３　回答貼付シート'!W753="３～５日（にち）ある",2,IF('３　回答貼付シート'!W753="ほぼ毎日（まいにち）ある",3,))))</f>
        <v>0</v>
      </c>
      <c r="V756" s="26">
        <f>IF('３　回答貼付シート'!X753="ない",0,IF('３　回答貼付シート'!X753="１～２日（にち）ある",1,IF('３　回答貼付シート'!X753="３～５日（にち）ある",2,IF('３　回答貼付シート'!X753="ほぼ毎日（まいにち）ある",3,))))</f>
        <v>0</v>
      </c>
      <c r="W756" s="26">
        <f>IF('３　回答貼付シート'!Y753="ない",0,IF('３　回答貼付シート'!Y753="１～２日（にち）ある",1,IF('３　回答貼付シート'!Y753="３～５日（にち）ある",2,IF('３　回答貼付シート'!Y753="ほぼ毎日（まいにち）ある",3,))))</f>
        <v>0</v>
      </c>
      <c r="X756" s="26">
        <f>IF('３　回答貼付シート'!Z753="ない",0,IF('３　回答貼付シート'!Z753="１～２日（にち）ある",1,IF('３　回答貼付シート'!Z753="３～５日（にち）ある",2,IF('３　回答貼付シート'!Z753="ほぼ毎日（まいにち）ある",3,))))</f>
        <v>0</v>
      </c>
      <c r="Y756" s="26">
        <f>IF('３　回答貼付シート'!AA753="ない",0,IF('３　回答貼付シート'!AA753="１～２日（にち）ある",1,IF('３　回答貼付シート'!AA753="３～５日（にち）ある",2,IF('３　回答貼付シート'!AA753="ほぼ毎日（まいにち）ある",3,))))</f>
        <v>0</v>
      </c>
      <c r="Z756" s="26">
        <f>'３　回答貼付シート'!$AB753</f>
        <v>0</v>
      </c>
      <c r="AA756" s="26" t="str">
        <f t="shared" si="103"/>
        <v/>
      </c>
      <c r="AB756" s="26" t="str">
        <f t="shared" si="104"/>
        <v/>
      </c>
      <c r="AC756" s="26" t="str">
        <f t="shared" si="105"/>
        <v/>
      </c>
      <c r="AD756" s="26" t="str">
        <f t="shared" si="106"/>
        <v/>
      </c>
      <c r="AE756" s="26" t="str">
        <f t="shared" si="107"/>
        <v/>
      </c>
      <c r="AF756" t="str">
        <f t="shared" si="100"/>
        <v>0</v>
      </c>
      <c r="AG756">
        <f t="shared" si="101"/>
        <v>0</v>
      </c>
      <c r="AH756" s="34">
        <f t="shared" si="108"/>
        <v>0</v>
      </c>
    </row>
    <row r="757" spans="1:34">
      <c r="A757" s="26"/>
      <c r="B757" s="26">
        <f t="shared" si="102"/>
        <v>0</v>
      </c>
      <c r="C757" s="26">
        <f>IF('３　回答貼付シート'!$F754&lt;&gt;0,VLOOKUP('３　回答貼付シート'!$F754,$AF$2048:$AG$2054,2,FALSE),0)</f>
        <v>0</v>
      </c>
      <c r="D757" s="26">
        <f>IF('３　回答貼付シート'!$G754&lt;&gt;0,VLOOKUP(('３　回答貼付シート'!$G754), $AF$2048:$AG$2054,2,FALSE),0)</f>
        <v>0</v>
      </c>
      <c r="E757" s="26">
        <f>'３　回答貼付シート'!$H754</f>
        <v>0</v>
      </c>
      <c r="F757" s="26">
        <f>IF(E757=0,0,VLOOKUP($B757,'２　情報入力シート'!$A$2:$E$2049,5))</f>
        <v>0</v>
      </c>
      <c r="G757" s="26">
        <f>IF('３　回答貼付シート'!I754="ない",0,IF('３　回答貼付シート'!I754="１～２日（にち）ある",1,IF('３　回答貼付シート'!I754="３～５日（にち）ある",2,IF('３　回答貼付シート'!I754="ほぼ毎日（まいにち）ある",3,))))</f>
        <v>0</v>
      </c>
      <c r="H757" s="26">
        <f>IF('３　回答貼付シート'!J754="ない",0,IF('３　回答貼付シート'!J754="１～２日（にち）ある",1,IF('３　回答貼付シート'!J754="３～５日（にち）ある",2,IF('３　回答貼付シート'!J754="ほぼ毎日（まいにち）ある",3,))))</f>
        <v>0</v>
      </c>
      <c r="I757" s="26">
        <f>IF('３　回答貼付シート'!K754="ない",0,IF('３　回答貼付シート'!K754="１～２日（にち）ある",1,IF('３　回答貼付シート'!K754="３～５日（にち）ある",2,IF('３　回答貼付シート'!K754="ほぼ毎日（まいにち）ある",3,))))</f>
        <v>0</v>
      </c>
      <c r="J757" s="26">
        <f>IF('３　回答貼付シート'!L754="ない",0,IF('３　回答貼付シート'!L754="１～２日（にち）ある",1,IF('３　回答貼付シート'!L754="３～５日（にち）ある",2,IF('３　回答貼付シート'!L754="ほぼ毎日（まいにち）ある",3,))))</f>
        <v>0</v>
      </c>
      <c r="K757" s="26">
        <f>IF('３　回答貼付シート'!M754="ない",0,IF('３　回答貼付シート'!M754="１～２日（にち）ある",1,IF('３　回答貼付シート'!M754="３～５日（にち）ある",2,IF('３　回答貼付シート'!M754="ほぼ毎日（まいにち）ある",3,))))</f>
        <v>0</v>
      </c>
      <c r="L757" s="26">
        <f>IF('３　回答貼付シート'!N754="ない",0,IF('３　回答貼付シート'!N754="１～２日（にち）ある",1,IF('３　回答貼付シート'!N754="３～５日（にち）ある",2,IF('３　回答貼付シート'!N754="ほぼ毎日（まいにち）ある",3,))))</f>
        <v>0</v>
      </c>
      <c r="M757" s="26">
        <f>IF('３　回答貼付シート'!O754="ない",0,IF('３　回答貼付シート'!O754="１～２日（にち）ある",1,IF('３　回答貼付シート'!O754="３～５日（にち）ある",2,IF('３　回答貼付シート'!O754="ほぼ毎日（まいにち）ある",3,))))</f>
        <v>0</v>
      </c>
      <c r="N757" s="26">
        <f>IF('３　回答貼付シート'!P754="ない",0,IF('３　回答貼付シート'!P754="１～２日（にち）ある",1,IF('３　回答貼付シート'!P754="３～５日（にち）ある",2,IF('３　回答貼付シート'!P754="ほぼ毎日（まいにち）ある",3,))))</f>
        <v>0</v>
      </c>
      <c r="O757" s="26">
        <f>IF('３　回答貼付シート'!Q754="ない",0,IF('３　回答貼付シート'!Q754="１～２日（にち）ある",1,IF('３　回答貼付シート'!Q754="３～５日（にち）ある",2,IF('３　回答貼付シート'!Q754="ほぼ毎日（まいにち）ある",3,))))</f>
        <v>0</v>
      </c>
      <c r="P757" s="26">
        <f>IF('３　回答貼付シート'!R754="ない",0,IF('３　回答貼付シート'!R754="１～２日（にち）ある",1,IF('３　回答貼付シート'!R754="３～５日（にち）ある",2,IF('３　回答貼付シート'!R754="ほぼ毎日（まいにち）ある",3,))))</f>
        <v>0</v>
      </c>
      <c r="Q757" s="26">
        <f>IF('３　回答貼付シート'!S754="ない",0,IF('３　回答貼付シート'!S754="１～２日（にち）ある",1,IF('３　回答貼付シート'!S754="３～５日（にち）ある",2,IF('３　回答貼付シート'!S754="ほぼ毎日（まいにち）ある",3,))))</f>
        <v>0</v>
      </c>
      <c r="R757" s="26">
        <f>IF('３　回答貼付シート'!T754="ない",0,IF('３　回答貼付シート'!T754="１～２日（にち）ある",1,IF('３　回答貼付シート'!T754="３～５日（にち）ある",2,IF('３　回答貼付シート'!T754="ほぼ毎日（まいにち）ある",3,))))</f>
        <v>0</v>
      </c>
      <c r="S757" s="26">
        <f>IF('３　回答貼付シート'!U754="ない",0,IF('３　回答貼付シート'!U754="１～２日（にち）ある",1,IF('３　回答貼付シート'!U754="３～５日（にち）ある",2,IF('３　回答貼付シート'!U754="ほぼ毎日（まいにち）ある",3,))))</f>
        <v>0</v>
      </c>
      <c r="T757" s="26">
        <f>IF('３　回答貼付シート'!V754="ない",0,IF('３　回答貼付シート'!V754="１～２日（にち）ある",1,IF('３　回答貼付シート'!V754="３～５日（にち）ある",2,IF('３　回答貼付シート'!V754="ほぼ毎日（まいにち）ある",3,))))</f>
        <v>0</v>
      </c>
      <c r="U757" s="26">
        <f>IF('３　回答貼付シート'!W754="ない",0,IF('３　回答貼付シート'!W754="１～２日（にち）ある",1,IF('３　回答貼付シート'!W754="３～５日（にち）ある",2,IF('３　回答貼付シート'!W754="ほぼ毎日（まいにち）ある",3,))))</f>
        <v>0</v>
      </c>
      <c r="V757" s="26">
        <f>IF('３　回答貼付シート'!X754="ない",0,IF('３　回答貼付シート'!X754="１～２日（にち）ある",1,IF('３　回答貼付シート'!X754="３～５日（にち）ある",2,IF('３　回答貼付シート'!X754="ほぼ毎日（まいにち）ある",3,))))</f>
        <v>0</v>
      </c>
      <c r="W757" s="26">
        <f>IF('３　回答貼付シート'!Y754="ない",0,IF('３　回答貼付シート'!Y754="１～２日（にち）ある",1,IF('３　回答貼付シート'!Y754="３～５日（にち）ある",2,IF('３　回答貼付シート'!Y754="ほぼ毎日（まいにち）ある",3,))))</f>
        <v>0</v>
      </c>
      <c r="X757" s="26">
        <f>IF('３　回答貼付シート'!Z754="ない",0,IF('３　回答貼付シート'!Z754="１～２日（にち）ある",1,IF('３　回答貼付シート'!Z754="３～５日（にち）ある",2,IF('３　回答貼付シート'!Z754="ほぼ毎日（まいにち）ある",3,))))</f>
        <v>0</v>
      </c>
      <c r="Y757" s="26">
        <f>IF('３　回答貼付シート'!AA754="ない",0,IF('３　回答貼付シート'!AA754="１～２日（にち）ある",1,IF('３　回答貼付シート'!AA754="３～５日（にち）ある",2,IF('３　回答貼付シート'!AA754="ほぼ毎日（まいにち）ある",3,))))</f>
        <v>0</v>
      </c>
      <c r="Z757" s="26">
        <f>'３　回答貼付シート'!$AB754</f>
        <v>0</v>
      </c>
      <c r="AA757" s="26" t="str">
        <f t="shared" si="103"/>
        <v/>
      </c>
      <c r="AB757" s="26" t="str">
        <f t="shared" si="104"/>
        <v/>
      </c>
      <c r="AC757" s="26" t="str">
        <f t="shared" si="105"/>
        <v/>
      </c>
      <c r="AD757" s="26" t="str">
        <f t="shared" si="106"/>
        <v/>
      </c>
      <c r="AE757" s="26" t="str">
        <f t="shared" si="107"/>
        <v/>
      </c>
      <c r="AF757" t="str">
        <f t="shared" si="100"/>
        <v>0</v>
      </c>
      <c r="AG757">
        <f t="shared" si="101"/>
        <v>0</v>
      </c>
      <c r="AH757" s="34">
        <f t="shared" si="108"/>
        <v>0</v>
      </c>
    </row>
    <row r="758" spans="1:34">
      <c r="A758" s="26"/>
      <c r="B758" s="26">
        <f t="shared" si="102"/>
        <v>0</v>
      </c>
      <c r="C758" s="26">
        <f>IF('３　回答貼付シート'!$F755&lt;&gt;0,VLOOKUP('３　回答貼付シート'!$F755,$AF$2048:$AG$2054,2,FALSE),0)</f>
        <v>0</v>
      </c>
      <c r="D758" s="26">
        <f>IF('３　回答貼付シート'!$G755&lt;&gt;0,VLOOKUP(('３　回答貼付シート'!$G755), $AF$2048:$AG$2054,2,FALSE),0)</f>
        <v>0</v>
      </c>
      <c r="E758" s="26">
        <f>'３　回答貼付シート'!$H755</f>
        <v>0</v>
      </c>
      <c r="F758" s="26">
        <f>IF(E758=0,0,VLOOKUP($B758,'２　情報入力シート'!$A$2:$E$2049,5))</f>
        <v>0</v>
      </c>
      <c r="G758" s="26">
        <f>IF('３　回答貼付シート'!I755="ない",0,IF('３　回答貼付シート'!I755="１～２日（にち）ある",1,IF('３　回答貼付シート'!I755="３～５日（にち）ある",2,IF('３　回答貼付シート'!I755="ほぼ毎日（まいにち）ある",3,))))</f>
        <v>0</v>
      </c>
      <c r="H758" s="26">
        <f>IF('３　回答貼付シート'!J755="ない",0,IF('３　回答貼付シート'!J755="１～２日（にち）ある",1,IF('３　回答貼付シート'!J755="３～５日（にち）ある",2,IF('３　回答貼付シート'!J755="ほぼ毎日（まいにち）ある",3,))))</f>
        <v>0</v>
      </c>
      <c r="I758" s="26">
        <f>IF('３　回答貼付シート'!K755="ない",0,IF('３　回答貼付シート'!K755="１～２日（にち）ある",1,IF('３　回答貼付シート'!K755="３～５日（にち）ある",2,IF('３　回答貼付シート'!K755="ほぼ毎日（まいにち）ある",3,))))</f>
        <v>0</v>
      </c>
      <c r="J758" s="26">
        <f>IF('３　回答貼付シート'!L755="ない",0,IF('３　回答貼付シート'!L755="１～２日（にち）ある",1,IF('３　回答貼付シート'!L755="３～５日（にち）ある",2,IF('３　回答貼付シート'!L755="ほぼ毎日（まいにち）ある",3,))))</f>
        <v>0</v>
      </c>
      <c r="K758" s="26">
        <f>IF('３　回答貼付シート'!M755="ない",0,IF('３　回答貼付シート'!M755="１～２日（にち）ある",1,IF('３　回答貼付シート'!M755="３～５日（にち）ある",2,IF('３　回答貼付シート'!M755="ほぼ毎日（まいにち）ある",3,))))</f>
        <v>0</v>
      </c>
      <c r="L758" s="26">
        <f>IF('３　回答貼付シート'!N755="ない",0,IF('３　回答貼付シート'!N755="１～２日（にち）ある",1,IF('３　回答貼付シート'!N755="３～５日（にち）ある",2,IF('３　回答貼付シート'!N755="ほぼ毎日（まいにち）ある",3,))))</f>
        <v>0</v>
      </c>
      <c r="M758" s="26">
        <f>IF('３　回答貼付シート'!O755="ない",0,IF('３　回答貼付シート'!O755="１～２日（にち）ある",1,IF('３　回答貼付シート'!O755="３～５日（にち）ある",2,IF('３　回答貼付シート'!O755="ほぼ毎日（まいにち）ある",3,))))</f>
        <v>0</v>
      </c>
      <c r="N758" s="26">
        <f>IF('３　回答貼付シート'!P755="ない",0,IF('３　回答貼付シート'!P755="１～２日（にち）ある",1,IF('３　回答貼付シート'!P755="３～５日（にち）ある",2,IF('３　回答貼付シート'!P755="ほぼ毎日（まいにち）ある",3,))))</f>
        <v>0</v>
      </c>
      <c r="O758" s="26">
        <f>IF('３　回答貼付シート'!Q755="ない",0,IF('３　回答貼付シート'!Q755="１～２日（にち）ある",1,IF('３　回答貼付シート'!Q755="３～５日（にち）ある",2,IF('３　回答貼付シート'!Q755="ほぼ毎日（まいにち）ある",3,))))</f>
        <v>0</v>
      </c>
      <c r="P758" s="26">
        <f>IF('３　回答貼付シート'!R755="ない",0,IF('３　回答貼付シート'!R755="１～２日（にち）ある",1,IF('３　回答貼付シート'!R755="３～５日（にち）ある",2,IF('３　回答貼付シート'!R755="ほぼ毎日（まいにち）ある",3,))))</f>
        <v>0</v>
      </c>
      <c r="Q758" s="26">
        <f>IF('３　回答貼付シート'!S755="ない",0,IF('３　回答貼付シート'!S755="１～２日（にち）ある",1,IF('３　回答貼付シート'!S755="３～５日（にち）ある",2,IF('３　回答貼付シート'!S755="ほぼ毎日（まいにち）ある",3,))))</f>
        <v>0</v>
      </c>
      <c r="R758" s="26">
        <f>IF('３　回答貼付シート'!T755="ない",0,IF('３　回答貼付シート'!T755="１～２日（にち）ある",1,IF('３　回答貼付シート'!T755="３～５日（にち）ある",2,IF('３　回答貼付シート'!T755="ほぼ毎日（まいにち）ある",3,))))</f>
        <v>0</v>
      </c>
      <c r="S758" s="26">
        <f>IF('３　回答貼付シート'!U755="ない",0,IF('３　回答貼付シート'!U755="１～２日（にち）ある",1,IF('３　回答貼付シート'!U755="３～５日（にち）ある",2,IF('３　回答貼付シート'!U755="ほぼ毎日（まいにち）ある",3,))))</f>
        <v>0</v>
      </c>
      <c r="T758" s="26">
        <f>IF('３　回答貼付シート'!V755="ない",0,IF('３　回答貼付シート'!V755="１～２日（にち）ある",1,IF('３　回答貼付シート'!V755="３～５日（にち）ある",2,IF('３　回答貼付シート'!V755="ほぼ毎日（まいにち）ある",3,))))</f>
        <v>0</v>
      </c>
      <c r="U758" s="26">
        <f>IF('３　回答貼付シート'!W755="ない",0,IF('３　回答貼付シート'!W755="１～２日（にち）ある",1,IF('３　回答貼付シート'!W755="３～５日（にち）ある",2,IF('３　回答貼付シート'!W755="ほぼ毎日（まいにち）ある",3,))))</f>
        <v>0</v>
      </c>
      <c r="V758" s="26">
        <f>IF('３　回答貼付シート'!X755="ない",0,IF('３　回答貼付シート'!X755="１～２日（にち）ある",1,IF('３　回答貼付シート'!X755="３～５日（にち）ある",2,IF('３　回答貼付シート'!X755="ほぼ毎日（まいにち）ある",3,))))</f>
        <v>0</v>
      </c>
      <c r="W758" s="26">
        <f>IF('３　回答貼付シート'!Y755="ない",0,IF('３　回答貼付シート'!Y755="１～２日（にち）ある",1,IF('３　回答貼付シート'!Y755="３～５日（にち）ある",2,IF('３　回答貼付シート'!Y755="ほぼ毎日（まいにち）ある",3,))))</f>
        <v>0</v>
      </c>
      <c r="X758" s="26">
        <f>IF('３　回答貼付シート'!Z755="ない",0,IF('３　回答貼付シート'!Z755="１～２日（にち）ある",1,IF('３　回答貼付シート'!Z755="３～５日（にち）ある",2,IF('３　回答貼付シート'!Z755="ほぼ毎日（まいにち）ある",3,))))</f>
        <v>0</v>
      </c>
      <c r="Y758" s="26">
        <f>IF('３　回答貼付シート'!AA755="ない",0,IF('３　回答貼付シート'!AA755="１～２日（にち）ある",1,IF('３　回答貼付シート'!AA755="３～５日（にち）ある",2,IF('３　回答貼付シート'!AA755="ほぼ毎日（まいにち）ある",3,))))</f>
        <v>0</v>
      </c>
      <c r="Z758" s="26">
        <f>'３　回答貼付シート'!$AB755</f>
        <v>0</v>
      </c>
      <c r="AA758" s="26" t="str">
        <f t="shared" si="103"/>
        <v/>
      </c>
      <c r="AB758" s="26" t="str">
        <f t="shared" si="104"/>
        <v/>
      </c>
      <c r="AC758" s="26" t="str">
        <f t="shared" si="105"/>
        <v/>
      </c>
      <c r="AD758" s="26" t="str">
        <f t="shared" si="106"/>
        <v/>
      </c>
      <c r="AE758" s="26" t="str">
        <f t="shared" si="107"/>
        <v/>
      </c>
      <c r="AF758" t="str">
        <f t="shared" si="100"/>
        <v>0</v>
      </c>
      <c r="AG758">
        <f t="shared" si="101"/>
        <v>0</v>
      </c>
      <c r="AH758" s="34">
        <f t="shared" si="108"/>
        <v>0</v>
      </c>
    </row>
    <row r="759" spans="1:34">
      <c r="A759" s="26"/>
      <c r="B759" s="26">
        <f t="shared" si="102"/>
        <v>0</v>
      </c>
      <c r="C759" s="26">
        <f>IF('３　回答貼付シート'!$F756&lt;&gt;0,VLOOKUP('３　回答貼付シート'!$F756,$AF$2048:$AG$2054,2,FALSE),0)</f>
        <v>0</v>
      </c>
      <c r="D759" s="26">
        <f>IF('３　回答貼付シート'!$G756&lt;&gt;0,VLOOKUP(('３　回答貼付シート'!$G756), $AF$2048:$AG$2054,2,FALSE),0)</f>
        <v>0</v>
      </c>
      <c r="E759" s="26">
        <f>'３　回答貼付シート'!$H756</f>
        <v>0</v>
      </c>
      <c r="F759" s="26">
        <f>IF(E759=0,0,VLOOKUP($B759,'２　情報入力シート'!$A$2:$E$2049,5))</f>
        <v>0</v>
      </c>
      <c r="G759" s="26">
        <f>IF('３　回答貼付シート'!I756="ない",0,IF('３　回答貼付シート'!I756="１～２日（にち）ある",1,IF('３　回答貼付シート'!I756="３～５日（にち）ある",2,IF('３　回答貼付シート'!I756="ほぼ毎日（まいにち）ある",3,))))</f>
        <v>0</v>
      </c>
      <c r="H759" s="26">
        <f>IF('３　回答貼付シート'!J756="ない",0,IF('３　回答貼付シート'!J756="１～２日（にち）ある",1,IF('３　回答貼付シート'!J756="３～５日（にち）ある",2,IF('３　回答貼付シート'!J756="ほぼ毎日（まいにち）ある",3,))))</f>
        <v>0</v>
      </c>
      <c r="I759" s="26">
        <f>IF('３　回答貼付シート'!K756="ない",0,IF('３　回答貼付シート'!K756="１～２日（にち）ある",1,IF('３　回答貼付シート'!K756="３～５日（にち）ある",2,IF('３　回答貼付シート'!K756="ほぼ毎日（まいにち）ある",3,))))</f>
        <v>0</v>
      </c>
      <c r="J759" s="26">
        <f>IF('３　回答貼付シート'!L756="ない",0,IF('３　回答貼付シート'!L756="１～２日（にち）ある",1,IF('３　回答貼付シート'!L756="３～５日（にち）ある",2,IF('３　回答貼付シート'!L756="ほぼ毎日（まいにち）ある",3,))))</f>
        <v>0</v>
      </c>
      <c r="K759" s="26">
        <f>IF('３　回答貼付シート'!M756="ない",0,IF('３　回答貼付シート'!M756="１～２日（にち）ある",1,IF('３　回答貼付シート'!M756="３～５日（にち）ある",2,IF('３　回答貼付シート'!M756="ほぼ毎日（まいにち）ある",3,))))</f>
        <v>0</v>
      </c>
      <c r="L759" s="26">
        <f>IF('３　回答貼付シート'!N756="ない",0,IF('３　回答貼付シート'!N756="１～２日（にち）ある",1,IF('３　回答貼付シート'!N756="３～５日（にち）ある",2,IF('３　回答貼付シート'!N756="ほぼ毎日（まいにち）ある",3,))))</f>
        <v>0</v>
      </c>
      <c r="M759" s="26">
        <f>IF('３　回答貼付シート'!O756="ない",0,IF('３　回答貼付シート'!O756="１～２日（にち）ある",1,IF('３　回答貼付シート'!O756="３～５日（にち）ある",2,IF('３　回答貼付シート'!O756="ほぼ毎日（まいにち）ある",3,))))</f>
        <v>0</v>
      </c>
      <c r="N759" s="26">
        <f>IF('３　回答貼付シート'!P756="ない",0,IF('３　回答貼付シート'!P756="１～２日（にち）ある",1,IF('３　回答貼付シート'!P756="３～５日（にち）ある",2,IF('３　回答貼付シート'!P756="ほぼ毎日（まいにち）ある",3,))))</f>
        <v>0</v>
      </c>
      <c r="O759" s="26">
        <f>IF('３　回答貼付シート'!Q756="ない",0,IF('３　回答貼付シート'!Q756="１～２日（にち）ある",1,IF('３　回答貼付シート'!Q756="３～５日（にち）ある",2,IF('３　回答貼付シート'!Q756="ほぼ毎日（まいにち）ある",3,))))</f>
        <v>0</v>
      </c>
      <c r="P759" s="26">
        <f>IF('３　回答貼付シート'!R756="ない",0,IF('３　回答貼付シート'!R756="１～２日（にち）ある",1,IF('３　回答貼付シート'!R756="３～５日（にち）ある",2,IF('３　回答貼付シート'!R756="ほぼ毎日（まいにち）ある",3,))))</f>
        <v>0</v>
      </c>
      <c r="Q759" s="26">
        <f>IF('３　回答貼付シート'!S756="ない",0,IF('３　回答貼付シート'!S756="１～２日（にち）ある",1,IF('３　回答貼付シート'!S756="３～５日（にち）ある",2,IF('３　回答貼付シート'!S756="ほぼ毎日（まいにち）ある",3,))))</f>
        <v>0</v>
      </c>
      <c r="R759" s="26">
        <f>IF('３　回答貼付シート'!T756="ない",0,IF('３　回答貼付シート'!T756="１～２日（にち）ある",1,IF('３　回答貼付シート'!T756="３～５日（にち）ある",2,IF('３　回答貼付シート'!T756="ほぼ毎日（まいにち）ある",3,))))</f>
        <v>0</v>
      </c>
      <c r="S759" s="26">
        <f>IF('３　回答貼付シート'!U756="ない",0,IF('３　回答貼付シート'!U756="１～２日（にち）ある",1,IF('３　回答貼付シート'!U756="３～５日（にち）ある",2,IF('３　回答貼付シート'!U756="ほぼ毎日（まいにち）ある",3,))))</f>
        <v>0</v>
      </c>
      <c r="T759" s="26">
        <f>IF('３　回答貼付シート'!V756="ない",0,IF('３　回答貼付シート'!V756="１～２日（にち）ある",1,IF('３　回答貼付シート'!V756="３～５日（にち）ある",2,IF('３　回答貼付シート'!V756="ほぼ毎日（まいにち）ある",3,))))</f>
        <v>0</v>
      </c>
      <c r="U759" s="26">
        <f>IF('３　回答貼付シート'!W756="ない",0,IF('３　回答貼付シート'!W756="１～２日（にち）ある",1,IF('３　回答貼付シート'!W756="３～５日（にち）ある",2,IF('３　回答貼付シート'!W756="ほぼ毎日（まいにち）ある",3,))))</f>
        <v>0</v>
      </c>
      <c r="V759" s="26">
        <f>IF('３　回答貼付シート'!X756="ない",0,IF('３　回答貼付シート'!X756="１～２日（にち）ある",1,IF('３　回答貼付シート'!X756="３～５日（にち）ある",2,IF('３　回答貼付シート'!X756="ほぼ毎日（まいにち）ある",3,))))</f>
        <v>0</v>
      </c>
      <c r="W759" s="26">
        <f>IF('３　回答貼付シート'!Y756="ない",0,IF('３　回答貼付シート'!Y756="１～２日（にち）ある",1,IF('３　回答貼付シート'!Y756="３～５日（にち）ある",2,IF('３　回答貼付シート'!Y756="ほぼ毎日（まいにち）ある",3,))))</f>
        <v>0</v>
      </c>
      <c r="X759" s="26">
        <f>IF('３　回答貼付シート'!Z756="ない",0,IF('３　回答貼付シート'!Z756="１～２日（にち）ある",1,IF('３　回答貼付シート'!Z756="３～５日（にち）ある",2,IF('３　回答貼付シート'!Z756="ほぼ毎日（まいにち）ある",3,))))</f>
        <v>0</v>
      </c>
      <c r="Y759" s="26">
        <f>IF('３　回答貼付シート'!AA756="ない",0,IF('３　回答貼付シート'!AA756="１～２日（にち）ある",1,IF('３　回答貼付シート'!AA756="３～５日（にち）ある",2,IF('３　回答貼付シート'!AA756="ほぼ毎日（まいにち）ある",3,))))</f>
        <v>0</v>
      </c>
      <c r="Z759" s="26">
        <f>'３　回答貼付シート'!$AB756</f>
        <v>0</v>
      </c>
      <c r="AA759" s="26" t="str">
        <f t="shared" si="103"/>
        <v/>
      </c>
      <c r="AB759" s="26" t="str">
        <f t="shared" si="104"/>
        <v/>
      </c>
      <c r="AC759" s="26" t="str">
        <f t="shared" si="105"/>
        <v/>
      </c>
      <c r="AD759" s="26" t="str">
        <f t="shared" si="106"/>
        <v/>
      </c>
      <c r="AE759" s="26" t="str">
        <f t="shared" si="107"/>
        <v/>
      </c>
      <c r="AF759" t="str">
        <f t="shared" si="100"/>
        <v>0</v>
      </c>
      <c r="AG759">
        <f t="shared" si="101"/>
        <v>0</v>
      </c>
      <c r="AH759" s="34">
        <f t="shared" si="108"/>
        <v>0</v>
      </c>
    </row>
    <row r="760" spans="1:34">
      <c r="A760" s="26"/>
      <c r="B760" s="26">
        <f t="shared" si="102"/>
        <v>0</v>
      </c>
      <c r="C760" s="26">
        <f>IF('３　回答貼付シート'!$F757&lt;&gt;0,VLOOKUP('３　回答貼付シート'!$F757,$AF$2048:$AG$2054,2,FALSE),0)</f>
        <v>0</v>
      </c>
      <c r="D760" s="26">
        <f>IF('３　回答貼付シート'!$G757&lt;&gt;0,VLOOKUP(('３　回答貼付シート'!$G757), $AF$2048:$AG$2054,2,FALSE),0)</f>
        <v>0</v>
      </c>
      <c r="E760" s="26">
        <f>'３　回答貼付シート'!$H757</f>
        <v>0</v>
      </c>
      <c r="F760" s="26">
        <f>IF(E760=0,0,VLOOKUP($B760,'２　情報入力シート'!$A$2:$E$2049,5))</f>
        <v>0</v>
      </c>
      <c r="G760" s="26">
        <f>IF('３　回答貼付シート'!I757="ない",0,IF('３　回答貼付シート'!I757="１～２日（にち）ある",1,IF('３　回答貼付シート'!I757="３～５日（にち）ある",2,IF('３　回答貼付シート'!I757="ほぼ毎日（まいにち）ある",3,))))</f>
        <v>0</v>
      </c>
      <c r="H760" s="26">
        <f>IF('３　回答貼付シート'!J757="ない",0,IF('３　回答貼付シート'!J757="１～２日（にち）ある",1,IF('３　回答貼付シート'!J757="３～５日（にち）ある",2,IF('３　回答貼付シート'!J757="ほぼ毎日（まいにち）ある",3,))))</f>
        <v>0</v>
      </c>
      <c r="I760" s="26">
        <f>IF('３　回答貼付シート'!K757="ない",0,IF('３　回答貼付シート'!K757="１～２日（にち）ある",1,IF('３　回答貼付シート'!K757="３～５日（にち）ある",2,IF('３　回答貼付シート'!K757="ほぼ毎日（まいにち）ある",3,))))</f>
        <v>0</v>
      </c>
      <c r="J760" s="26">
        <f>IF('３　回答貼付シート'!L757="ない",0,IF('３　回答貼付シート'!L757="１～２日（にち）ある",1,IF('３　回答貼付シート'!L757="３～５日（にち）ある",2,IF('３　回答貼付シート'!L757="ほぼ毎日（まいにち）ある",3,))))</f>
        <v>0</v>
      </c>
      <c r="K760" s="26">
        <f>IF('３　回答貼付シート'!M757="ない",0,IF('３　回答貼付シート'!M757="１～２日（にち）ある",1,IF('３　回答貼付シート'!M757="３～５日（にち）ある",2,IF('３　回答貼付シート'!M757="ほぼ毎日（まいにち）ある",3,))))</f>
        <v>0</v>
      </c>
      <c r="L760" s="26">
        <f>IF('３　回答貼付シート'!N757="ない",0,IF('３　回答貼付シート'!N757="１～２日（にち）ある",1,IF('３　回答貼付シート'!N757="３～５日（にち）ある",2,IF('３　回答貼付シート'!N757="ほぼ毎日（まいにち）ある",3,))))</f>
        <v>0</v>
      </c>
      <c r="M760" s="26">
        <f>IF('３　回答貼付シート'!O757="ない",0,IF('３　回答貼付シート'!O757="１～２日（にち）ある",1,IF('３　回答貼付シート'!O757="３～５日（にち）ある",2,IF('３　回答貼付シート'!O757="ほぼ毎日（まいにち）ある",3,))))</f>
        <v>0</v>
      </c>
      <c r="N760" s="26">
        <f>IF('３　回答貼付シート'!P757="ない",0,IF('３　回答貼付シート'!P757="１～２日（にち）ある",1,IF('３　回答貼付シート'!P757="３～５日（にち）ある",2,IF('３　回答貼付シート'!P757="ほぼ毎日（まいにち）ある",3,))))</f>
        <v>0</v>
      </c>
      <c r="O760" s="26">
        <f>IF('３　回答貼付シート'!Q757="ない",0,IF('３　回答貼付シート'!Q757="１～２日（にち）ある",1,IF('３　回答貼付シート'!Q757="３～５日（にち）ある",2,IF('３　回答貼付シート'!Q757="ほぼ毎日（まいにち）ある",3,))))</f>
        <v>0</v>
      </c>
      <c r="P760" s="26">
        <f>IF('３　回答貼付シート'!R757="ない",0,IF('３　回答貼付シート'!R757="１～２日（にち）ある",1,IF('３　回答貼付シート'!R757="３～５日（にち）ある",2,IF('３　回答貼付シート'!R757="ほぼ毎日（まいにち）ある",3,))))</f>
        <v>0</v>
      </c>
      <c r="Q760" s="26">
        <f>IF('３　回答貼付シート'!S757="ない",0,IF('３　回答貼付シート'!S757="１～２日（にち）ある",1,IF('３　回答貼付シート'!S757="３～５日（にち）ある",2,IF('３　回答貼付シート'!S757="ほぼ毎日（まいにち）ある",3,))))</f>
        <v>0</v>
      </c>
      <c r="R760" s="26">
        <f>IF('３　回答貼付シート'!T757="ない",0,IF('３　回答貼付シート'!T757="１～２日（にち）ある",1,IF('３　回答貼付シート'!T757="３～５日（にち）ある",2,IF('３　回答貼付シート'!T757="ほぼ毎日（まいにち）ある",3,))))</f>
        <v>0</v>
      </c>
      <c r="S760" s="26">
        <f>IF('３　回答貼付シート'!U757="ない",0,IF('３　回答貼付シート'!U757="１～２日（にち）ある",1,IF('３　回答貼付シート'!U757="３～５日（にち）ある",2,IF('３　回答貼付シート'!U757="ほぼ毎日（まいにち）ある",3,))))</f>
        <v>0</v>
      </c>
      <c r="T760" s="26">
        <f>IF('３　回答貼付シート'!V757="ない",0,IF('３　回答貼付シート'!V757="１～２日（にち）ある",1,IF('３　回答貼付シート'!V757="３～５日（にち）ある",2,IF('３　回答貼付シート'!V757="ほぼ毎日（まいにち）ある",3,))))</f>
        <v>0</v>
      </c>
      <c r="U760" s="26">
        <f>IF('３　回答貼付シート'!W757="ない",0,IF('３　回答貼付シート'!W757="１～２日（にち）ある",1,IF('３　回答貼付シート'!W757="３～５日（にち）ある",2,IF('３　回答貼付シート'!W757="ほぼ毎日（まいにち）ある",3,))))</f>
        <v>0</v>
      </c>
      <c r="V760" s="26">
        <f>IF('３　回答貼付シート'!X757="ない",0,IF('３　回答貼付シート'!X757="１～２日（にち）ある",1,IF('３　回答貼付シート'!X757="３～５日（にち）ある",2,IF('３　回答貼付シート'!X757="ほぼ毎日（まいにち）ある",3,))))</f>
        <v>0</v>
      </c>
      <c r="W760" s="26">
        <f>IF('３　回答貼付シート'!Y757="ない",0,IF('３　回答貼付シート'!Y757="１～２日（にち）ある",1,IF('３　回答貼付シート'!Y757="３～５日（にち）ある",2,IF('３　回答貼付シート'!Y757="ほぼ毎日（まいにち）ある",3,))))</f>
        <v>0</v>
      </c>
      <c r="X760" s="26">
        <f>IF('３　回答貼付シート'!Z757="ない",0,IF('３　回答貼付シート'!Z757="１～２日（にち）ある",1,IF('３　回答貼付シート'!Z757="３～５日（にち）ある",2,IF('３　回答貼付シート'!Z757="ほぼ毎日（まいにち）ある",3,))))</f>
        <v>0</v>
      </c>
      <c r="Y760" s="26">
        <f>IF('３　回答貼付シート'!AA757="ない",0,IF('３　回答貼付シート'!AA757="１～２日（にち）ある",1,IF('３　回答貼付シート'!AA757="３～５日（にち）ある",2,IF('３　回答貼付シート'!AA757="ほぼ毎日（まいにち）ある",3,))))</f>
        <v>0</v>
      </c>
      <c r="Z760" s="26">
        <f>'３　回答貼付シート'!$AB757</f>
        <v>0</v>
      </c>
      <c r="AA760" s="26" t="str">
        <f t="shared" si="103"/>
        <v/>
      </c>
      <c r="AB760" s="26" t="str">
        <f t="shared" si="104"/>
        <v/>
      </c>
      <c r="AC760" s="26" t="str">
        <f t="shared" si="105"/>
        <v/>
      </c>
      <c r="AD760" s="26" t="str">
        <f t="shared" si="106"/>
        <v/>
      </c>
      <c r="AE760" s="26" t="str">
        <f t="shared" si="107"/>
        <v/>
      </c>
      <c r="AF760" t="str">
        <f t="shared" si="100"/>
        <v>0</v>
      </c>
      <c r="AG760">
        <f t="shared" si="101"/>
        <v>0</v>
      </c>
      <c r="AH760" s="34">
        <f t="shared" si="108"/>
        <v>0</v>
      </c>
    </row>
    <row r="761" spans="1:34">
      <c r="A761" s="26"/>
      <c r="B761" s="26">
        <f t="shared" si="102"/>
        <v>0</v>
      </c>
      <c r="C761" s="26">
        <f>IF('３　回答貼付シート'!$F758&lt;&gt;0,VLOOKUP('３　回答貼付シート'!$F758,$AF$2048:$AG$2054,2,FALSE),0)</f>
        <v>0</v>
      </c>
      <c r="D761" s="26">
        <f>IF('３　回答貼付シート'!$G758&lt;&gt;0,VLOOKUP(('３　回答貼付シート'!$G758), $AF$2048:$AG$2054,2,FALSE),0)</f>
        <v>0</v>
      </c>
      <c r="E761" s="26">
        <f>'３　回答貼付シート'!$H758</f>
        <v>0</v>
      </c>
      <c r="F761" s="26">
        <f>IF(E761=0,0,VLOOKUP($B761,'２　情報入力シート'!$A$2:$E$2049,5))</f>
        <v>0</v>
      </c>
      <c r="G761" s="26">
        <f>IF('３　回答貼付シート'!I758="ない",0,IF('３　回答貼付シート'!I758="１～２日（にち）ある",1,IF('３　回答貼付シート'!I758="３～５日（にち）ある",2,IF('３　回答貼付シート'!I758="ほぼ毎日（まいにち）ある",3,))))</f>
        <v>0</v>
      </c>
      <c r="H761" s="26">
        <f>IF('３　回答貼付シート'!J758="ない",0,IF('３　回答貼付シート'!J758="１～２日（にち）ある",1,IF('３　回答貼付シート'!J758="３～５日（にち）ある",2,IF('３　回答貼付シート'!J758="ほぼ毎日（まいにち）ある",3,))))</f>
        <v>0</v>
      </c>
      <c r="I761" s="26">
        <f>IF('３　回答貼付シート'!K758="ない",0,IF('３　回答貼付シート'!K758="１～２日（にち）ある",1,IF('３　回答貼付シート'!K758="３～５日（にち）ある",2,IF('３　回答貼付シート'!K758="ほぼ毎日（まいにち）ある",3,))))</f>
        <v>0</v>
      </c>
      <c r="J761" s="26">
        <f>IF('３　回答貼付シート'!L758="ない",0,IF('３　回答貼付シート'!L758="１～２日（にち）ある",1,IF('３　回答貼付シート'!L758="３～５日（にち）ある",2,IF('３　回答貼付シート'!L758="ほぼ毎日（まいにち）ある",3,))))</f>
        <v>0</v>
      </c>
      <c r="K761" s="26">
        <f>IF('３　回答貼付シート'!M758="ない",0,IF('３　回答貼付シート'!M758="１～２日（にち）ある",1,IF('３　回答貼付シート'!M758="３～５日（にち）ある",2,IF('３　回答貼付シート'!M758="ほぼ毎日（まいにち）ある",3,))))</f>
        <v>0</v>
      </c>
      <c r="L761" s="26">
        <f>IF('３　回答貼付シート'!N758="ない",0,IF('３　回答貼付シート'!N758="１～２日（にち）ある",1,IF('３　回答貼付シート'!N758="３～５日（にち）ある",2,IF('３　回答貼付シート'!N758="ほぼ毎日（まいにち）ある",3,))))</f>
        <v>0</v>
      </c>
      <c r="M761" s="26">
        <f>IF('３　回答貼付シート'!O758="ない",0,IF('３　回答貼付シート'!O758="１～２日（にち）ある",1,IF('３　回答貼付シート'!O758="３～５日（にち）ある",2,IF('３　回答貼付シート'!O758="ほぼ毎日（まいにち）ある",3,))))</f>
        <v>0</v>
      </c>
      <c r="N761" s="26">
        <f>IF('３　回答貼付シート'!P758="ない",0,IF('３　回答貼付シート'!P758="１～２日（にち）ある",1,IF('３　回答貼付シート'!P758="３～５日（にち）ある",2,IF('３　回答貼付シート'!P758="ほぼ毎日（まいにち）ある",3,))))</f>
        <v>0</v>
      </c>
      <c r="O761" s="26">
        <f>IF('３　回答貼付シート'!Q758="ない",0,IF('３　回答貼付シート'!Q758="１～２日（にち）ある",1,IF('３　回答貼付シート'!Q758="３～５日（にち）ある",2,IF('３　回答貼付シート'!Q758="ほぼ毎日（まいにち）ある",3,))))</f>
        <v>0</v>
      </c>
      <c r="P761" s="26">
        <f>IF('３　回答貼付シート'!R758="ない",0,IF('３　回答貼付シート'!R758="１～２日（にち）ある",1,IF('３　回答貼付シート'!R758="３～５日（にち）ある",2,IF('３　回答貼付シート'!R758="ほぼ毎日（まいにち）ある",3,))))</f>
        <v>0</v>
      </c>
      <c r="Q761" s="26">
        <f>IF('３　回答貼付シート'!S758="ない",0,IF('３　回答貼付シート'!S758="１～２日（にち）ある",1,IF('３　回答貼付シート'!S758="３～５日（にち）ある",2,IF('３　回答貼付シート'!S758="ほぼ毎日（まいにち）ある",3,))))</f>
        <v>0</v>
      </c>
      <c r="R761" s="26">
        <f>IF('３　回答貼付シート'!T758="ない",0,IF('３　回答貼付シート'!T758="１～２日（にち）ある",1,IF('３　回答貼付シート'!T758="３～５日（にち）ある",2,IF('３　回答貼付シート'!T758="ほぼ毎日（まいにち）ある",3,))))</f>
        <v>0</v>
      </c>
      <c r="S761" s="26">
        <f>IF('３　回答貼付シート'!U758="ない",0,IF('３　回答貼付シート'!U758="１～２日（にち）ある",1,IF('３　回答貼付シート'!U758="３～５日（にち）ある",2,IF('３　回答貼付シート'!U758="ほぼ毎日（まいにち）ある",3,))))</f>
        <v>0</v>
      </c>
      <c r="T761" s="26">
        <f>IF('３　回答貼付シート'!V758="ない",0,IF('３　回答貼付シート'!V758="１～２日（にち）ある",1,IF('３　回答貼付シート'!V758="３～５日（にち）ある",2,IF('３　回答貼付シート'!V758="ほぼ毎日（まいにち）ある",3,))))</f>
        <v>0</v>
      </c>
      <c r="U761" s="26">
        <f>IF('３　回答貼付シート'!W758="ない",0,IF('３　回答貼付シート'!W758="１～２日（にち）ある",1,IF('３　回答貼付シート'!W758="３～５日（にち）ある",2,IF('３　回答貼付シート'!W758="ほぼ毎日（まいにち）ある",3,))))</f>
        <v>0</v>
      </c>
      <c r="V761" s="26">
        <f>IF('３　回答貼付シート'!X758="ない",0,IF('３　回答貼付シート'!X758="１～２日（にち）ある",1,IF('３　回答貼付シート'!X758="３～５日（にち）ある",2,IF('３　回答貼付シート'!X758="ほぼ毎日（まいにち）ある",3,))))</f>
        <v>0</v>
      </c>
      <c r="W761" s="26">
        <f>IF('３　回答貼付シート'!Y758="ない",0,IF('３　回答貼付シート'!Y758="１～２日（にち）ある",1,IF('３　回答貼付シート'!Y758="３～５日（にち）ある",2,IF('３　回答貼付シート'!Y758="ほぼ毎日（まいにち）ある",3,))))</f>
        <v>0</v>
      </c>
      <c r="X761" s="26">
        <f>IF('３　回答貼付シート'!Z758="ない",0,IF('３　回答貼付シート'!Z758="１～２日（にち）ある",1,IF('３　回答貼付シート'!Z758="３～５日（にち）ある",2,IF('３　回答貼付シート'!Z758="ほぼ毎日（まいにち）ある",3,))))</f>
        <v>0</v>
      </c>
      <c r="Y761" s="26">
        <f>IF('３　回答貼付シート'!AA758="ない",0,IF('３　回答貼付シート'!AA758="１～２日（にち）ある",1,IF('３　回答貼付シート'!AA758="３～５日（にち）ある",2,IF('３　回答貼付シート'!AA758="ほぼ毎日（まいにち）ある",3,))))</f>
        <v>0</v>
      </c>
      <c r="Z761" s="26">
        <f>'３　回答貼付シート'!$AB758</f>
        <v>0</v>
      </c>
      <c r="AA761" s="26" t="str">
        <f t="shared" si="103"/>
        <v/>
      </c>
      <c r="AB761" s="26" t="str">
        <f t="shared" si="104"/>
        <v/>
      </c>
      <c r="AC761" s="26" t="str">
        <f t="shared" si="105"/>
        <v/>
      </c>
      <c r="AD761" s="26" t="str">
        <f t="shared" si="106"/>
        <v/>
      </c>
      <c r="AE761" s="26" t="str">
        <f t="shared" si="107"/>
        <v/>
      </c>
      <c r="AF761" t="str">
        <f t="shared" si="100"/>
        <v>0</v>
      </c>
      <c r="AG761">
        <f t="shared" si="101"/>
        <v>0</v>
      </c>
      <c r="AH761" s="34">
        <f t="shared" si="108"/>
        <v>0</v>
      </c>
    </row>
    <row r="762" spans="1:34">
      <c r="A762" s="26"/>
      <c r="B762" s="26">
        <f t="shared" si="102"/>
        <v>0</v>
      </c>
      <c r="C762" s="26">
        <f>IF('３　回答貼付シート'!$F759&lt;&gt;0,VLOOKUP('３　回答貼付シート'!$F759,$AF$2048:$AG$2054,2,FALSE),0)</f>
        <v>0</v>
      </c>
      <c r="D762" s="26">
        <f>IF('３　回答貼付シート'!$G759&lt;&gt;0,VLOOKUP(('３　回答貼付シート'!$G759), $AF$2048:$AG$2054,2,FALSE),0)</f>
        <v>0</v>
      </c>
      <c r="E762" s="26">
        <f>'３　回答貼付シート'!$H759</f>
        <v>0</v>
      </c>
      <c r="F762" s="26">
        <f>IF(E762=0,0,VLOOKUP($B762,'２　情報入力シート'!$A$2:$E$2049,5))</f>
        <v>0</v>
      </c>
      <c r="G762" s="26">
        <f>IF('３　回答貼付シート'!I759="ない",0,IF('３　回答貼付シート'!I759="１～２日（にち）ある",1,IF('３　回答貼付シート'!I759="３～５日（にち）ある",2,IF('３　回答貼付シート'!I759="ほぼ毎日（まいにち）ある",3,))))</f>
        <v>0</v>
      </c>
      <c r="H762" s="26">
        <f>IF('３　回答貼付シート'!J759="ない",0,IF('３　回答貼付シート'!J759="１～２日（にち）ある",1,IF('３　回答貼付シート'!J759="３～５日（にち）ある",2,IF('３　回答貼付シート'!J759="ほぼ毎日（まいにち）ある",3,))))</f>
        <v>0</v>
      </c>
      <c r="I762" s="26">
        <f>IF('３　回答貼付シート'!K759="ない",0,IF('３　回答貼付シート'!K759="１～２日（にち）ある",1,IF('３　回答貼付シート'!K759="３～５日（にち）ある",2,IF('３　回答貼付シート'!K759="ほぼ毎日（まいにち）ある",3,))))</f>
        <v>0</v>
      </c>
      <c r="J762" s="26">
        <f>IF('３　回答貼付シート'!L759="ない",0,IF('３　回答貼付シート'!L759="１～２日（にち）ある",1,IF('３　回答貼付シート'!L759="３～５日（にち）ある",2,IF('３　回答貼付シート'!L759="ほぼ毎日（まいにち）ある",3,))))</f>
        <v>0</v>
      </c>
      <c r="K762" s="26">
        <f>IF('３　回答貼付シート'!M759="ない",0,IF('３　回答貼付シート'!M759="１～２日（にち）ある",1,IF('３　回答貼付シート'!M759="３～５日（にち）ある",2,IF('３　回答貼付シート'!M759="ほぼ毎日（まいにち）ある",3,))))</f>
        <v>0</v>
      </c>
      <c r="L762" s="26">
        <f>IF('３　回答貼付シート'!N759="ない",0,IF('３　回答貼付シート'!N759="１～２日（にち）ある",1,IF('３　回答貼付シート'!N759="３～５日（にち）ある",2,IF('３　回答貼付シート'!N759="ほぼ毎日（まいにち）ある",3,))))</f>
        <v>0</v>
      </c>
      <c r="M762" s="26">
        <f>IF('３　回答貼付シート'!O759="ない",0,IF('３　回答貼付シート'!O759="１～２日（にち）ある",1,IF('３　回答貼付シート'!O759="３～５日（にち）ある",2,IF('３　回答貼付シート'!O759="ほぼ毎日（まいにち）ある",3,))))</f>
        <v>0</v>
      </c>
      <c r="N762" s="26">
        <f>IF('３　回答貼付シート'!P759="ない",0,IF('３　回答貼付シート'!P759="１～２日（にち）ある",1,IF('３　回答貼付シート'!P759="３～５日（にち）ある",2,IF('３　回答貼付シート'!P759="ほぼ毎日（まいにち）ある",3,))))</f>
        <v>0</v>
      </c>
      <c r="O762" s="26">
        <f>IF('３　回答貼付シート'!Q759="ない",0,IF('３　回答貼付シート'!Q759="１～２日（にち）ある",1,IF('３　回答貼付シート'!Q759="３～５日（にち）ある",2,IF('３　回答貼付シート'!Q759="ほぼ毎日（まいにち）ある",3,))))</f>
        <v>0</v>
      </c>
      <c r="P762" s="26">
        <f>IF('３　回答貼付シート'!R759="ない",0,IF('３　回答貼付シート'!R759="１～２日（にち）ある",1,IF('３　回答貼付シート'!R759="３～５日（にち）ある",2,IF('３　回答貼付シート'!R759="ほぼ毎日（まいにち）ある",3,))))</f>
        <v>0</v>
      </c>
      <c r="Q762" s="26">
        <f>IF('３　回答貼付シート'!S759="ない",0,IF('３　回答貼付シート'!S759="１～２日（にち）ある",1,IF('３　回答貼付シート'!S759="３～５日（にち）ある",2,IF('３　回答貼付シート'!S759="ほぼ毎日（まいにち）ある",3,))))</f>
        <v>0</v>
      </c>
      <c r="R762" s="26">
        <f>IF('３　回答貼付シート'!T759="ない",0,IF('３　回答貼付シート'!T759="１～２日（にち）ある",1,IF('３　回答貼付シート'!T759="３～５日（にち）ある",2,IF('３　回答貼付シート'!T759="ほぼ毎日（まいにち）ある",3,))))</f>
        <v>0</v>
      </c>
      <c r="S762" s="26">
        <f>IF('３　回答貼付シート'!U759="ない",0,IF('３　回答貼付シート'!U759="１～２日（にち）ある",1,IF('３　回答貼付シート'!U759="３～５日（にち）ある",2,IF('３　回答貼付シート'!U759="ほぼ毎日（まいにち）ある",3,))))</f>
        <v>0</v>
      </c>
      <c r="T762" s="26">
        <f>IF('３　回答貼付シート'!V759="ない",0,IF('３　回答貼付シート'!V759="１～２日（にち）ある",1,IF('３　回答貼付シート'!V759="３～５日（にち）ある",2,IF('３　回答貼付シート'!V759="ほぼ毎日（まいにち）ある",3,))))</f>
        <v>0</v>
      </c>
      <c r="U762" s="26">
        <f>IF('３　回答貼付シート'!W759="ない",0,IF('３　回答貼付シート'!W759="１～２日（にち）ある",1,IF('３　回答貼付シート'!W759="３～５日（にち）ある",2,IF('３　回答貼付シート'!W759="ほぼ毎日（まいにち）ある",3,))))</f>
        <v>0</v>
      </c>
      <c r="V762" s="26">
        <f>IF('３　回答貼付シート'!X759="ない",0,IF('３　回答貼付シート'!X759="１～２日（にち）ある",1,IF('３　回答貼付シート'!X759="３～５日（にち）ある",2,IF('３　回答貼付シート'!X759="ほぼ毎日（まいにち）ある",3,))))</f>
        <v>0</v>
      </c>
      <c r="W762" s="26">
        <f>IF('３　回答貼付シート'!Y759="ない",0,IF('３　回答貼付シート'!Y759="１～２日（にち）ある",1,IF('３　回答貼付シート'!Y759="３～５日（にち）ある",2,IF('３　回答貼付シート'!Y759="ほぼ毎日（まいにち）ある",3,))))</f>
        <v>0</v>
      </c>
      <c r="X762" s="26">
        <f>IF('３　回答貼付シート'!Z759="ない",0,IF('３　回答貼付シート'!Z759="１～２日（にち）ある",1,IF('３　回答貼付シート'!Z759="３～５日（にち）ある",2,IF('３　回答貼付シート'!Z759="ほぼ毎日（まいにち）ある",3,))))</f>
        <v>0</v>
      </c>
      <c r="Y762" s="26">
        <f>IF('３　回答貼付シート'!AA759="ない",0,IF('３　回答貼付シート'!AA759="１～２日（にち）ある",1,IF('３　回答貼付シート'!AA759="３～５日（にち）ある",2,IF('３　回答貼付シート'!AA759="ほぼ毎日（まいにち）ある",3,))))</f>
        <v>0</v>
      </c>
      <c r="Z762" s="26">
        <f>'３　回答貼付シート'!$AB759</f>
        <v>0</v>
      </c>
      <c r="AA762" s="26" t="str">
        <f t="shared" si="103"/>
        <v/>
      </c>
      <c r="AB762" s="26" t="str">
        <f t="shared" si="104"/>
        <v/>
      </c>
      <c r="AC762" s="26" t="str">
        <f t="shared" si="105"/>
        <v/>
      </c>
      <c r="AD762" s="26" t="str">
        <f t="shared" si="106"/>
        <v/>
      </c>
      <c r="AE762" s="26" t="str">
        <f t="shared" si="107"/>
        <v/>
      </c>
      <c r="AF762" t="str">
        <f t="shared" si="100"/>
        <v>0</v>
      </c>
      <c r="AG762">
        <f t="shared" si="101"/>
        <v>0</v>
      </c>
      <c r="AH762" s="34">
        <f t="shared" si="108"/>
        <v>0</v>
      </c>
    </row>
    <row r="763" spans="1:34">
      <c r="A763" s="26"/>
      <c r="B763" s="26">
        <f t="shared" si="102"/>
        <v>0</v>
      </c>
      <c r="C763" s="26">
        <f>IF('３　回答貼付シート'!$F760&lt;&gt;0,VLOOKUP('３　回答貼付シート'!$F760,$AF$2048:$AG$2054,2,FALSE),0)</f>
        <v>0</v>
      </c>
      <c r="D763" s="26">
        <f>IF('３　回答貼付シート'!$G760&lt;&gt;0,VLOOKUP(('３　回答貼付シート'!$G760), $AF$2048:$AG$2054,2,FALSE),0)</f>
        <v>0</v>
      </c>
      <c r="E763" s="26">
        <f>'３　回答貼付シート'!$H760</f>
        <v>0</v>
      </c>
      <c r="F763" s="26">
        <f>IF(E763=0,0,VLOOKUP($B763,'２　情報入力シート'!$A$2:$E$2049,5))</f>
        <v>0</v>
      </c>
      <c r="G763" s="26">
        <f>IF('３　回答貼付シート'!I760="ない",0,IF('３　回答貼付シート'!I760="１～２日（にち）ある",1,IF('３　回答貼付シート'!I760="３～５日（にち）ある",2,IF('３　回答貼付シート'!I760="ほぼ毎日（まいにち）ある",3,))))</f>
        <v>0</v>
      </c>
      <c r="H763" s="26">
        <f>IF('３　回答貼付シート'!J760="ない",0,IF('３　回答貼付シート'!J760="１～２日（にち）ある",1,IF('３　回答貼付シート'!J760="３～５日（にち）ある",2,IF('３　回答貼付シート'!J760="ほぼ毎日（まいにち）ある",3,))))</f>
        <v>0</v>
      </c>
      <c r="I763" s="26">
        <f>IF('３　回答貼付シート'!K760="ない",0,IF('３　回答貼付シート'!K760="１～２日（にち）ある",1,IF('３　回答貼付シート'!K760="３～５日（にち）ある",2,IF('３　回答貼付シート'!K760="ほぼ毎日（まいにち）ある",3,))))</f>
        <v>0</v>
      </c>
      <c r="J763" s="26">
        <f>IF('３　回答貼付シート'!L760="ない",0,IF('３　回答貼付シート'!L760="１～２日（にち）ある",1,IF('３　回答貼付シート'!L760="３～５日（にち）ある",2,IF('３　回答貼付シート'!L760="ほぼ毎日（まいにち）ある",3,))))</f>
        <v>0</v>
      </c>
      <c r="K763" s="26">
        <f>IF('３　回答貼付シート'!M760="ない",0,IF('３　回答貼付シート'!M760="１～２日（にち）ある",1,IF('３　回答貼付シート'!M760="３～５日（にち）ある",2,IF('３　回答貼付シート'!M760="ほぼ毎日（まいにち）ある",3,))))</f>
        <v>0</v>
      </c>
      <c r="L763" s="26">
        <f>IF('３　回答貼付シート'!N760="ない",0,IF('３　回答貼付シート'!N760="１～２日（にち）ある",1,IF('３　回答貼付シート'!N760="３～５日（にち）ある",2,IF('３　回答貼付シート'!N760="ほぼ毎日（まいにち）ある",3,))))</f>
        <v>0</v>
      </c>
      <c r="M763" s="26">
        <f>IF('３　回答貼付シート'!O760="ない",0,IF('３　回答貼付シート'!O760="１～２日（にち）ある",1,IF('３　回答貼付シート'!O760="３～５日（にち）ある",2,IF('３　回答貼付シート'!O760="ほぼ毎日（まいにち）ある",3,))))</f>
        <v>0</v>
      </c>
      <c r="N763" s="26">
        <f>IF('３　回答貼付シート'!P760="ない",0,IF('３　回答貼付シート'!P760="１～２日（にち）ある",1,IF('３　回答貼付シート'!P760="３～５日（にち）ある",2,IF('３　回答貼付シート'!P760="ほぼ毎日（まいにち）ある",3,))))</f>
        <v>0</v>
      </c>
      <c r="O763" s="26">
        <f>IF('３　回答貼付シート'!Q760="ない",0,IF('３　回答貼付シート'!Q760="１～２日（にち）ある",1,IF('３　回答貼付シート'!Q760="３～５日（にち）ある",2,IF('３　回答貼付シート'!Q760="ほぼ毎日（まいにち）ある",3,))))</f>
        <v>0</v>
      </c>
      <c r="P763" s="26">
        <f>IF('３　回答貼付シート'!R760="ない",0,IF('３　回答貼付シート'!R760="１～２日（にち）ある",1,IF('３　回答貼付シート'!R760="３～５日（にち）ある",2,IF('３　回答貼付シート'!R760="ほぼ毎日（まいにち）ある",3,))))</f>
        <v>0</v>
      </c>
      <c r="Q763" s="26">
        <f>IF('３　回答貼付シート'!S760="ない",0,IF('３　回答貼付シート'!S760="１～２日（にち）ある",1,IF('３　回答貼付シート'!S760="３～５日（にち）ある",2,IF('３　回答貼付シート'!S760="ほぼ毎日（まいにち）ある",3,))))</f>
        <v>0</v>
      </c>
      <c r="R763" s="26">
        <f>IF('３　回答貼付シート'!T760="ない",0,IF('３　回答貼付シート'!T760="１～２日（にち）ある",1,IF('３　回答貼付シート'!T760="３～５日（にち）ある",2,IF('３　回答貼付シート'!T760="ほぼ毎日（まいにち）ある",3,))))</f>
        <v>0</v>
      </c>
      <c r="S763" s="26">
        <f>IF('３　回答貼付シート'!U760="ない",0,IF('３　回答貼付シート'!U760="１～２日（にち）ある",1,IF('３　回答貼付シート'!U760="３～５日（にち）ある",2,IF('３　回答貼付シート'!U760="ほぼ毎日（まいにち）ある",3,))))</f>
        <v>0</v>
      </c>
      <c r="T763" s="26">
        <f>IF('３　回答貼付シート'!V760="ない",0,IF('３　回答貼付シート'!V760="１～２日（にち）ある",1,IF('３　回答貼付シート'!V760="３～５日（にち）ある",2,IF('３　回答貼付シート'!V760="ほぼ毎日（まいにち）ある",3,))))</f>
        <v>0</v>
      </c>
      <c r="U763" s="26">
        <f>IF('３　回答貼付シート'!W760="ない",0,IF('３　回答貼付シート'!W760="１～２日（にち）ある",1,IF('３　回答貼付シート'!W760="３～５日（にち）ある",2,IF('３　回答貼付シート'!W760="ほぼ毎日（まいにち）ある",3,))))</f>
        <v>0</v>
      </c>
      <c r="V763" s="26">
        <f>IF('３　回答貼付シート'!X760="ない",0,IF('３　回答貼付シート'!X760="１～２日（にち）ある",1,IF('３　回答貼付シート'!X760="３～５日（にち）ある",2,IF('３　回答貼付シート'!X760="ほぼ毎日（まいにち）ある",3,))))</f>
        <v>0</v>
      </c>
      <c r="W763" s="26">
        <f>IF('３　回答貼付シート'!Y760="ない",0,IF('３　回答貼付シート'!Y760="１～２日（にち）ある",1,IF('３　回答貼付シート'!Y760="３～５日（にち）ある",2,IF('３　回答貼付シート'!Y760="ほぼ毎日（まいにち）ある",3,))))</f>
        <v>0</v>
      </c>
      <c r="X763" s="26">
        <f>IF('３　回答貼付シート'!Z760="ない",0,IF('３　回答貼付シート'!Z760="１～２日（にち）ある",1,IF('３　回答貼付シート'!Z760="３～５日（にち）ある",2,IF('３　回答貼付シート'!Z760="ほぼ毎日（まいにち）ある",3,))))</f>
        <v>0</v>
      </c>
      <c r="Y763" s="26">
        <f>IF('３　回答貼付シート'!AA760="ない",0,IF('３　回答貼付シート'!AA760="１～２日（にち）ある",1,IF('３　回答貼付シート'!AA760="３～５日（にち）ある",2,IF('３　回答貼付シート'!AA760="ほぼ毎日（まいにち）ある",3,))))</f>
        <v>0</v>
      </c>
      <c r="Z763" s="26">
        <f>'３　回答貼付シート'!$AB760</f>
        <v>0</v>
      </c>
      <c r="AA763" s="26" t="str">
        <f t="shared" si="103"/>
        <v/>
      </c>
      <c r="AB763" s="26" t="str">
        <f t="shared" si="104"/>
        <v/>
      </c>
      <c r="AC763" s="26" t="str">
        <f t="shared" si="105"/>
        <v/>
      </c>
      <c r="AD763" s="26" t="str">
        <f t="shared" si="106"/>
        <v/>
      </c>
      <c r="AE763" s="26" t="str">
        <f t="shared" si="107"/>
        <v/>
      </c>
      <c r="AF763" t="str">
        <f t="shared" si="100"/>
        <v>0</v>
      </c>
      <c r="AG763">
        <f t="shared" si="101"/>
        <v>0</v>
      </c>
      <c r="AH763" s="34">
        <f t="shared" si="108"/>
        <v>0</v>
      </c>
    </row>
    <row r="764" spans="1:34">
      <c r="A764" s="26"/>
      <c r="B764" s="26">
        <f t="shared" si="102"/>
        <v>0</v>
      </c>
      <c r="C764" s="26">
        <f>IF('３　回答貼付シート'!$F761&lt;&gt;0,VLOOKUP('３　回答貼付シート'!$F761,$AF$2048:$AG$2054,2,FALSE),0)</f>
        <v>0</v>
      </c>
      <c r="D764" s="26">
        <f>IF('３　回答貼付シート'!$G761&lt;&gt;0,VLOOKUP(('３　回答貼付シート'!$G761), $AF$2048:$AG$2054,2,FALSE),0)</f>
        <v>0</v>
      </c>
      <c r="E764" s="26">
        <f>'３　回答貼付シート'!$H761</f>
        <v>0</v>
      </c>
      <c r="F764" s="26">
        <f>IF(E764=0,0,VLOOKUP($B764,'２　情報入力シート'!$A$2:$E$2049,5))</f>
        <v>0</v>
      </c>
      <c r="G764" s="26">
        <f>IF('３　回答貼付シート'!I761="ない",0,IF('３　回答貼付シート'!I761="１～２日（にち）ある",1,IF('３　回答貼付シート'!I761="３～５日（にち）ある",2,IF('３　回答貼付シート'!I761="ほぼ毎日（まいにち）ある",3,))))</f>
        <v>0</v>
      </c>
      <c r="H764" s="26">
        <f>IF('３　回答貼付シート'!J761="ない",0,IF('３　回答貼付シート'!J761="１～２日（にち）ある",1,IF('３　回答貼付シート'!J761="３～５日（にち）ある",2,IF('３　回答貼付シート'!J761="ほぼ毎日（まいにち）ある",3,))))</f>
        <v>0</v>
      </c>
      <c r="I764" s="26">
        <f>IF('３　回答貼付シート'!K761="ない",0,IF('３　回答貼付シート'!K761="１～２日（にち）ある",1,IF('３　回答貼付シート'!K761="３～５日（にち）ある",2,IF('３　回答貼付シート'!K761="ほぼ毎日（まいにち）ある",3,))))</f>
        <v>0</v>
      </c>
      <c r="J764" s="26">
        <f>IF('３　回答貼付シート'!L761="ない",0,IF('３　回答貼付シート'!L761="１～２日（にち）ある",1,IF('３　回答貼付シート'!L761="３～５日（にち）ある",2,IF('３　回答貼付シート'!L761="ほぼ毎日（まいにち）ある",3,))))</f>
        <v>0</v>
      </c>
      <c r="K764" s="26">
        <f>IF('３　回答貼付シート'!M761="ない",0,IF('３　回答貼付シート'!M761="１～２日（にち）ある",1,IF('３　回答貼付シート'!M761="３～５日（にち）ある",2,IF('３　回答貼付シート'!M761="ほぼ毎日（まいにち）ある",3,))))</f>
        <v>0</v>
      </c>
      <c r="L764" s="26">
        <f>IF('３　回答貼付シート'!N761="ない",0,IF('３　回答貼付シート'!N761="１～２日（にち）ある",1,IF('３　回答貼付シート'!N761="３～５日（にち）ある",2,IF('３　回答貼付シート'!N761="ほぼ毎日（まいにち）ある",3,))))</f>
        <v>0</v>
      </c>
      <c r="M764" s="26">
        <f>IF('３　回答貼付シート'!O761="ない",0,IF('３　回答貼付シート'!O761="１～２日（にち）ある",1,IF('３　回答貼付シート'!O761="３～５日（にち）ある",2,IF('３　回答貼付シート'!O761="ほぼ毎日（まいにち）ある",3,))))</f>
        <v>0</v>
      </c>
      <c r="N764" s="26">
        <f>IF('３　回答貼付シート'!P761="ない",0,IF('３　回答貼付シート'!P761="１～２日（にち）ある",1,IF('３　回答貼付シート'!P761="３～５日（にち）ある",2,IF('３　回答貼付シート'!P761="ほぼ毎日（まいにち）ある",3,))))</f>
        <v>0</v>
      </c>
      <c r="O764" s="26">
        <f>IF('３　回答貼付シート'!Q761="ない",0,IF('３　回答貼付シート'!Q761="１～２日（にち）ある",1,IF('３　回答貼付シート'!Q761="３～５日（にち）ある",2,IF('３　回答貼付シート'!Q761="ほぼ毎日（まいにち）ある",3,))))</f>
        <v>0</v>
      </c>
      <c r="P764" s="26">
        <f>IF('３　回答貼付シート'!R761="ない",0,IF('３　回答貼付シート'!R761="１～２日（にち）ある",1,IF('３　回答貼付シート'!R761="３～５日（にち）ある",2,IF('３　回答貼付シート'!R761="ほぼ毎日（まいにち）ある",3,))))</f>
        <v>0</v>
      </c>
      <c r="Q764" s="26">
        <f>IF('３　回答貼付シート'!S761="ない",0,IF('３　回答貼付シート'!S761="１～２日（にち）ある",1,IF('３　回答貼付シート'!S761="３～５日（にち）ある",2,IF('３　回答貼付シート'!S761="ほぼ毎日（まいにち）ある",3,))))</f>
        <v>0</v>
      </c>
      <c r="R764" s="26">
        <f>IF('３　回答貼付シート'!T761="ない",0,IF('３　回答貼付シート'!T761="１～２日（にち）ある",1,IF('３　回答貼付シート'!T761="３～５日（にち）ある",2,IF('３　回答貼付シート'!T761="ほぼ毎日（まいにち）ある",3,))))</f>
        <v>0</v>
      </c>
      <c r="S764" s="26">
        <f>IF('３　回答貼付シート'!U761="ない",0,IF('３　回答貼付シート'!U761="１～２日（にち）ある",1,IF('３　回答貼付シート'!U761="３～５日（にち）ある",2,IF('３　回答貼付シート'!U761="ほぼ毎日（まいにち）ある",3,))))</f>
        <v>0</v>
      </c>
      <c r="T764" s="26">
        <f>IF('３　回答貼付シート'!V761="ない",0,IF('３　回答貼付シート'!V761="１～２日（にち）ある",1,IF('３　回答貼付シート'!V761="３～５日（にち）ある",2,IF('３　回答貼付シート'!V761="ほぼ毎日（まいにち）ある",3,))))</f>
        <v>0</v>
      </c>
      <c r="U764" s="26">
        <f>IF('３　回答貼付シート'!W761="ない",0,IF('３　回答貼付シート'!W761="１～２日（にち）ある",1,IF('３　回答貼付シート'!W761="３～５日（にち）ある",2,IF('３　回答貼付シート'!W761="ほぼ毎日（まいにち）ある",3,))))</f>
        <v>0</v>
      </c>
      <c r="V764" s="26">
        <f>IF('３　回答貼付シート'!X761="ない",0,IF('３　回答貼付シート'!X761="１～２日（にち）ある",1,IF('３　回答貼付シート'!X761="３～５日（にち）ある",2,IF('３　回答貼付シート'!X761="ほぼ毎日（まいにち）ある",3,))))</f>
        <v>0</v>
      </c>
      <c r="W764" s="26">
        <f>IF('３　回答貼付シート'!Y761="ない",0,IF('３　回答貼付シート'!Y761="１～２日（にち）ある",1,IF('３　回答貼付シート'!Y761="３～５日（にち）ある",2,IF('３　回答貼付シート'!Y761="ほぼ毎日（まいにち）ある",3,))))</f>
        <v>0</v>
      </c>
      <c r="X764" s="26">
        <f>IF('３　回答貼付シート'!Z761="ない",0,IF('３　回答貼付シート'!Z761="１～２日（にち）ある",1,IF('３　回答貼付シート'!Z761="３～５日（にち）ある",2,IF('３　回答貼付シート'!Z761="ほぼ毎日（まいにち）ある",3,))))</f>
        <v>0</v>
      </c>
      <c r="Y764" s="26">
        <f>IF('３　回答貼付シート'!AA761="ない",0,IF('３　回答貼付シート'!AA761="１～２日（にち）ある",1,IF('３　回答貼付シート'!AA761="３～５日（にち）ある",2,IF('３　回答貼付シート'!AA761="ほぼ毎日（まいにち）ある",3,))))</f>
        <v>0</v>
      </c>
      <c r="Z764" s="26">
        <f>'３　回答貼付シート'!$AB761</f>
        <v>0</v>
      </c>
      <c r="AA764" s="26" t="str">
        <f t="shared" si="103"/>
        <v/>
      </c>
      <c r="AB764" s="26" t="str">
        <f t="shared" si="104"/>
        <v/>
      </c>
      <c r="AC764" s="26" t="str">
        <f t="shared" si="105"/>
        <v/>
      </c>
      <c r="AD764" s="26" t="str">
        <f t="shared" si="106"/>
        <v/>
      </c>
      <c r="AE764" s="26" t="str">
        <f t="shared" si="107"/>
        <v/>
      </c>
      <c r="AF764" t="str">
        <f t="shared" si="100"/>
        <v>0</v>
      </c>
      <c r="AG764">
        <f t="shared" si="101"/>
        <v>0</v>
      </c>
      <c r="AH764" s="34">
        <f t="shared" si="108"/>
        <v>0</v>
      </c>
    </row>
    <row r="765" spans="1:34">
      <c r="A765" s="26"/>
      <c r="B765" s="26">
        <f t="shared" si="102"/>
        <v>0</v>
      </c>
      <c r="C765" s="26">
        <f>IF('３　回答貼付シート'!$F762&lt;&gt;0,VLOOKUP('３　回答貼付シート'!$F762,$AF$2048:$AG$2054,2,FALSE),0)</f>
        <v>0</v>
      </c>
      <c r="D765" s="26">
        <f>IF('３　回答貼付シート'!$G762&lt;&gt;0,VLOOKUP(('３　回答貼付シート'!$G762), $AF$2048:$AG$2054,2,FALSE),0)</f>
        <v>0</v>
      </c>
      <c r="E765" s="26">
        <f>'３　回答貼付シート'!$H762</f>
        <v>0</v>
      </c>
      <c r="F765" s="26">
        <f>IF(E765=0,0,VLOOKUP($B765,'２　情報入力シート'!$A$2:$E$2049,5))</f>
        <v>0</v>
      </c>
      <c r="G765" s="26">
        <f>IF('３　回答貼付シート'!I762="ない",0,IF('３　回答貼付シート'!I762="１～２日（にち）ある",1,IF('３　回答貼付シート'!I762="３～５日（にち）ある",2,IF('３　回答貼付シート'!I762="ほぼ毎日（まいにち）ある",3,))))</f>
        <v>0</v>
      </c>
      <c r="H765" s="26">
        <f>IF('３　回答貼付シート'!J762="ない",0,IF('３　回答貼付シート'!J762="１～２日（にち）ある",1,IF('３　回答貼付シート'!J762="３～５日（にち）ある",2,IF('３　回答貼付シート'!J762="ほぼ毎日（まいにち）ある",3,))))</f>
        <v>0</v>
      </c>
      <c r="I765" s="26">
        <f>IF('３　回答貼付シート'!K762="ない",0,IF('３　回答貼付シート'!K762="１～２日（にち）ある",1,IF('３　回答貼付シート'!K762="３～５日（にち）ある",2,IF('３　回答貼付シート'!K762="ほぼ毎日（まいにち）ある",3,))))</f>
        <v>0</v>
      </c>
      <c r="J765" s="26">
        <f>IF('３　回答貼付シート'!L762="ない",0,IF('３　回答貼付シート'!L762="１～２日（にち）ある",1,IF('３　回答貼付シート'!L762="３～５日（にち）ある",2,IF('３　回答貼付シート'!L762="ほぼ毎日（まいにち）ある",3,))))</f>
        <v>0</v>
      </c>
      <c r="K765" s="26">
        <f>IF('３　回答貼付シート'!M762="ない",0,IF('３　回答貼付シート'!M762="１～２日（にち）ある",1,IF('３　回答貼付シート'!M762="３～５日（にち）ある",2,IF('３　回答貼付シート'!M762="ほぼ毎日（まいにち）ある",3,))))</f>
        <v>0</v>
      </c>
      <c r="L765" s="26">
        <f>IF('３　回答貼付シート'!N762="ない",0,IF('３　回答貼付シート'!N762="１～２日（にち）ある",1,IF('３　回答貼付シート'!N762="３～５日（にち）ある",2,IF('３　回答貼付シート'!N762="ほぼ毎日（まいにち）ある",3,))))</f>
        <v>0</v>
      </c>
      <c r="M765" s="26">
        <f>IF('３　回答貼付シート'!O762="ない",0,IF('３　回答貼付シート'!O762="１～２日（にち）ある",1,IF('３　回答貼付シート'!O762="３～５日（にち）ある",2,IF('３　回答貼付シート'!O762="ほぼ毎日（まいにち）ある",3,))))</f>
        <v>0</v>
      </c>
      <c r="N765" s="26">
        <f>IF('３　回答貼付シート'!P762="ない",0,IF('３　回答貼付シート'!P762="１～２日（にち）ある",1,IF('３　回答貼付シート'!P762="３～５日（にち）ある",2,IF('３　回答貼付シート'!P762="ほぼ毎日（まいにち）ある",3,))))</f>
        <v>0</v>
      </c>
      <c r="O765" s="26">
        <f>IF('３　回答貼付シート'!Q762="ない",0,IF('３　回答貼付シート'!Q762="１～２日（にち）ある",1,IF('３　回答貼付シート'!Q762="３～５日（にち）ある",2,IF('３　回答貼付シート'!Q762="ほぼ毎日（まいにち）ある",3,))))</f>
        <v>0</v>
      </c>
      <c r="P765" s="26">
        <f>IF('３　回答貼付シート'!R762="ない",0,IF('３　回答貼付シート'!R762="１～２日（にち）ある",1,IF('３　回答貼付シート'!R762="３～５日（にち）ある",2,IF('３　回答貼付シート'!R762="ほぼ毎日（まいにち）ある",3,))))</f>
        <v>0</v>
      </c>
      <c r="Q765" s="26">
        <f>IF('３　回答貼付シート'!S762="ない",0,IF('３　回答貼付シート'!S762="１～２日（にち）ある",1,IF('３　回答貼付シート'!S762="３～５日（にち）ある",2,IF('３　回答貼付シート'!S762="ほぼ毎日（まいにち）ある",3,))))</f>
        <v>0</v>
      </c>
      <c r="R765" s="26">
        <f>IF('３　回答貼付シート'!T762="ない",0,IF('３　回答貼付シート'!T762="１～２日（にち）ある",1,IF('３　回答貼付シート'!T762="３～５日（にち）ある",2,IF('３　回答貼付シート'!T762="ほぼ毎日（まいにち）ある",3,))))</f>
        <v>0</v>
      </c>
      <c r="S765" s="26">
        <f>IF('３　回答貼付シート'!U762="ない",0,IF('３　回答貼付シート'!U762="１～２日（にち）ある",1,IF('３　回答貼付シート'!U762="３～５日（にち）ある",2,IF('３　回答貼付シート'!U762="ほぼ毎日（まいにち）ある",3,))))</f>
        <v>0</v>
      </c>
      <c r="T765" s="26">
        <f>IF('３　回答貼付シート'!V762="ない",0,IF('３　回答貼付シート'!V762="１～２日（にち）ある",1,IF('３　回答貼付シート'!V762="３～５日（にち）ある",2,IF('３　回答貼付シート'!V762="ほぼ毎日（まいにち）ある",3,))))</f>
        <v>0</v>
      </c>
      <c r="U765" s="26">
        <f>IF('３　回答貼付シート'!W762="ない",0,IF('３　回答貼付シート'!W762="１～２日（にち）ある",1,IF('３　回答貼付シート'!W762="３～５日（にち）ある",2,IF('３　回答貼付シート'!W762="ほぼ毎日（まいにち）ある",3,))))</f>
        <v>0</v>
      </c>
      <c r="V765" s="26">
        <f>IF('３　回答貼付シート'!X762="ない",0,IF('３　回答貼付シート'!X762="１～２日（にち）ある",1,IF('３　回答貼付シート'!X762="３～５日（にち）ある",2,IF('３　回答貼付シート'!X762="ほぼ毎日（まいにち）ある",3,))))</f>
        <v>0</v>
      </c>
      <c r="W765" s="26">
        <f>IF('３　回答貼付シート'!Y762="ない",0,IF('３　回答貼付シート'!Y762="１～２日（にち）ある",1,IF('３　回答貼付シート'!Y762="３～５日（にち）ある",2,IF('３　回答貼付シート'!Y762="ほぼ毎日（まいにち）ある",3,))))</f>
        <v>0</v>
      </c>
      <c r="X765" s="26">
        <f>IF('３　回答貼付シート'!Z762="ない",0,IF('３　回答貼付シート'!Z762="１～２日（にち）ある",1,IF('３　回答貼付シート'!Z762="３～５日（にち）ある",2,IF('３　回答貼付シート'!Z762="ほぼ毎日（まいにち）ある",3,))))</f>
        <v>0</v>
      </c>
      <c r="Y765" s="26">
        <f>IF('３　回答貼付シート'!AA762="ない",0,IF('３　回答貼付シート'!AA762="１～２日（にち）ある",1,IF('３　回答貼付シート'!AA762="３～５日（にち）ある",2,IF('３　回答貼付シート'!AA762="ほぼ毎日（まいにち）ある",3,))))</f>
        <v>0</v>
      </c>
      <c r="Z765" s="26">
        <f>'３　回答貼付シート'!$AB762</f>
        <v>0</v>
      </c>
      <c r="AA765" s="26" t="str">
        <f t="shared" si="103"/>
        <v/>
      </c>
      <c r="AB765" s="26" t="str">
        <f t="shared" si="104"/>
        <v/>
      </c>
      <c r="AC765" s="26" t="str">
        <f t="shared" si="105"/>
        <v/>
      </c>
      <c r="AD765" s="26" t="str">
        <f t="shared" si="106"/>
        <v/>
      </c>
      <c r="AE765" s="26" t="str">
        <f t="shared" si="107"/>
        <v/>
      </c>
      <c r="AF765" t="str">
        <f t="shared" si="100"/>
        <v>0</v>
      </c>
      <c r="AG765">
        <f t="shared" si="101"/>
        <v>0</v>
      </c>
      <c r="AH765" s="34">
        <f t="shared" si="108"/>
        <v>0</v>
      </c>
    </row>
    <row r="766" spans="1:34">
      <c r="A766" s="26"/>
      <c r="B766" s="26">
        <f t="shared" si="102"/>
        <v>0</v>
      </c>
      <c r="C766" s="26">
        <f>IF('３　回答貼付シート'!$F763&lt;&gt;0,VLOOKUP('３　回答貼付シート'!$F763,$AF$2048:$AG$2054,2,FALSE),0)</f>
        <v>0</v>
      </c>
      <c r="D766" s="26">
        <f>IF('３　回答貼付シート'!$G763&lt;&gt;0,VLOOKUP(('３　回答貼付シート'!$G763), $AF$2048:$AG$2054,2,FALSE),0)</f>
        <v>0</v>
      </c>
      <c r="E766" s="26">
        <f>'３　回答貼付シート'!$H763</f>
        <v>0</v>
      </c>
      <c r="F766" s="26">
        <f>IF(E766=0,0,VLOOKUP($B766,'２　情報入力シート'!$A$2:$E$2049,5))</f>
        <v>0</v>
      </c>
      <c r="G766" s="26">
        <f>IF('３　回答貼付シート'!I763="ない",0,IF('３　回答貼付シート'!I763="１～２日（にち）ある",1,IF('３　回答貼付シート'!I763="３～５日（にち）ある",2,IF('３　回答貼付シート'!I763="ほぼ毎日（まいにち）ある",3,))))</f>
        <v>0</v>
      </c>
      <c r="H766" s="26">
        <f>IF('３　回答貼付シート'!J763="ない",0,IF('３　回答貼付シート'!J763="１～２日（にち）ある",1,IF('３　回答貼付シート'!J763="３～５日（にち）ある",2,IF('３　回答貼付シート'!J763="ほぼ毎日（まいにち）ある",3,))))</f>
        <v>0</v>
      </c>
      <c r="I766" s="26">
        <f>IF('３　回答貼付シート'!K763="ない",0,IF('３　回答貼付シート'!K763="１～２日（にち）ある",1,IF('３　回答貼付シート'!K763="３～５日（にち）ある",2,IF('３　回答貼付シート'!K763="ほぼ毎日（まいにち）ある",3,))))</f>
        <v>0</v>
      </c>
      <c r="J766" s="26">
        <f>IF('３　回答貼付シート'!L763="ない",0,IF('３　回答貼付シート'!L763="１～２日（にち）ある",1,IF('３　回答貼付シート'!L763="３～５日（にち）ある",2,IF('３　回答貼付シート'!L763="ほぼ毎日（まいにち）ある",3,))))</f>
        <v>0</v>
      </c>
      <c r="K766" s="26">
        <f>IF('３　回答貼付シート'!M763="ない",0,IF('３　回答貼付シート'!M763="１～２日（にち）ある",1,IF('３　回答貼付シート'!M763="３～５日（にち）ある",2,IF('３　回答貼付シート'!M763="ほぼ毎日（まいにち）ある",3,))))</f>
        <v>0</v>
      </c>
      <c r="L766" s="26">
        <f>IF('３　回答貼付シート'!N763="ない",0,IF('３　回答貼付シート'!N763="１～２日（にち）ある",1,IF('３　回答貼付シート'!N763="３～５日（にち）ある",2,IF('３　回答貼付シート'!N763="ほぼ毎日（まいにち）ある",3,))))</f>
        <v>0</v>
      </c>
      <c r="M766" s="26">
        <f>IF('３　回答貼付シート'!O763="ない",0,IF('３　回答貼付シート'!O763="１～２日（にち）ある",1,IF('３　回答貼付シート'!O763="３～５日（にち）ある",2,IF('３　回答貼付シート'!O763="ほぼ毎日（まいにち）ある",3,))))</f>
        <v>0</v>
      </c>
      <c r="N766" s="26">
        <f>IF('３　回答貼付シート'!P763="ない",0,IF('３　回答貼付シート'!P763="１～２日（にち）ある",1,IF('３　回答貼付シート'!P763="３～５日（にち）ある",2,IF('３　回答貼付シート'!P763="ほぼ毎日（まいにち）ある",3,))))</f>
        <v>0</v>
      </c>
      <c r="O766" s="26">
        <f>IF('３　回答貼付シート'!Q763="ない",0,IF('３　回答貼付シート'!Q763="１～２日（にち）ある",1,IF('３　回答貼付シート'!Q763="３～５日（にち）ある",2,IF('３　回答貼付シート'!Q763="ほぼ毎日（まいにち）ある",3,))))</f>
        <v>0</v>
      </c>
      <c r="P766" s="26">
        <f>IF('３　回答貼付シート'!R763="ない",0,IF('３　回答貼付シート'!R763="１～２日（にち）ある",1,IF('３　回答貼付シート'!R763="３～５日（にち）ある",2,IF('３　回答貼付シート'!R763="ほぼ毎日（まいにち）ある",3,))))</f>
        <v>0</v>
      </c>
      <c r="Q766" s="26">
        <f>IF('３　回答貼付シート'!S763="ない",0,IF('３　回答貼付シート'!S763="１～２日（にち）ある",1,IF('３　回答貼付シート'!S763="３～５日（にち）ある",2,IF('３　回答貼付シート'!S763="ほぼ毎日（まいにち）ある",3,))))</f>
        <v>0</v>
      </c>
      <c r="R766" s="26">
        <f>IF('３　回答貼付シート'!T763="ない",0,IF('３　回答貼付シート'!T763="１～２日（にち）ある",1,IF('３　回答貼付シート'!T763="３～５日（にち）ある",2,IF('３　回答貼付シート'!T763="ほぼ毎日（まいにち）ある",3,))))</f>
        <v>0</v>
      </c>
      <c r="S766" s="26">
        <f>IF('３　回答貼付シート'!U763="ない",0,IF('３　回答貼付シート'!U763="１～２日（にち）ある",1,IF('３　回答貼付シート'!U763="３～５日（にち）ある",2,IF('３　回答貼付シート'!U763="ほぼ毎日（まいにち）ある",3,))))</f>
        <v>0</v>
      </c>
      <c r="T766" s="26">
        <f>IF('３　回答貼付シート'!V763="ない",0,IF('３　回答貼付シート'!V763="１～２日（にち）ある",1,IF('３　回答貼付シート'!V763="３～５日（にち）ある",2,IF('３　回答貼付シート'!V763="ほぼ毎日（まいにち）ある",3,))))</f>
        <v>0</v>
      </c>
      <c r="U766" s="26">
        <f>IF('３　回答貼付シート'!W763="ない",0,IF('３　回答貼付シート'!W763="１～２日（にち）ある",1,IF('３　回答貼付シート'!W763="３～５日（にち）ある",2,IF('３　回答貼付シート'!W763="ほぼ毎日（まいにち）ある",3,))))</f>
        <v>0</v>
      </c>
      <c r="V766" s="26">
        <f>IF('３　回答貼付シート'!X763="ない",0,IF('３　回答貼付シート'!X763="１～２日（にち）ある",1,IF('３　回答貼付シート'!X763="３～５日（にち）ある",2,IF('３　回答貼付シート'!X763="ほぼ毎日（まいにち）ある",3,))))</f>
        <v>0</v>
      </c>
      <c r="W766" s="26">
        <f>IF('３　回答貼付シート'!Y763="ない",0,IF('３　回答貼付シート'!Y763="１～２日（にち）ある",1,IF('３　回答貼付シート'!Y763="３～５日（にち）ある",2,IF('３　回答貼付シート'!Y763="ほぼ毎日（まいにち）ある",3,))))</f>
        <v>0</v>
      </c>
      <c r="X766" s="26">
        <f>IF('３　回答貼付シート'!Z763="ない",0,IF('３　回答貼付シート'!Z763="１～２日（にち）ある",1,IF('３　回答貼付シート'!Z763="３～５日（にち）ある",2,IF('３　回答貼付シート'!Z763="ほぼ毎日（まいにち）ある",3,))))</f>
        <v>0</v>
      </c>
      <c r="Y766" s="26">
        <f>IF('３　回答貼付シート'!AA763="ない",0,IF('３　回答貼付シート'!AA763="１～２日（にち）ある",1,IF('３　回答貼付シート'!AA763="３～５日（にち）ある",2,IF('３　回答貼付シート'!AA763="ほぼ毎日（まいにち）ある",3,))))</f>
        <v>0</v>
      </c>
      <c r="Z766" s="26">
        <f>'３　回答貼付シート'!$AB763</f>
        <v>0</v>
      </c>
      <c r="AA766" s="26" t="str">
        <f t="shared" si="103"/>
        <v/>
      </c>
      <c r="AB766" s="26" t="str">
        <f t="shared" si="104"/>
        <v/>
      </c>
      <c r="AC766" s="26" t="str">
        <f t="shared" si="105"/>
        <v/>
      </c>
      <c r="AD766" s="26" t="str">
        <f t="shared" si="106"/>
        <v/>
      </c>
      <c r="AE766" s="26" t="str">
        <f t="shared" si="107"/>
        <v/>
      </c>
      <c r="AF766" t="str">
        <f t="shared" si="100"/>
        <v>0</v>
      </c>
      <c r="AG766">
        <f t="shared" si="101"/>
        <v>0</v>
      </c>
      <c r="AH766" s="34">
        <f t="shared" si="108"/>
        <v>0</v>
      </c>
    </row>
    <row r="767" spans="1:34">
      <c r="A767" s="26"/>
      <c r="B767" s="26">
        <f t="shared" si="102"/>
        <v>0</v>
      </c>
      <c r="C767" s="26">
        <f>IF('３　回答貼付シート'!$F764&lt;&gt;0,VLOOKUP('３　回答貼付シート'!$F764,$AF$2048:$AG$2054,2,FALSE),0)</f>
        <v>0</v>
      </c>
      <c r="D767" s="26">
        <f>IF('３　回答貼付シート'!$G764&lt;&gt;0,VLOOKUP(('３　回答貼付シート'!$G764), $AF$2048:$AG$2054,2,FALSE),0)</f>
        <v>0</v>
      </c>
      <c r="E767" s="26">
        <f>'３　回答貼付シート'!$H764</f>
        <v>0</v>
      </c>
      <c r="F767" s="26">
        <f>IF(E767=0,0,VLOOKUP($B767,'２　情報入力シート'!$A$2:$E$2049,5))</f>
        <v>0</v>
      </c>
      <c r="G767" s="26">
        <f>IF('３　回答貼付シート'!I764="ない",0,IF('３　回答貼付シート'!I764="１～２日（にち）ある",1,IF('３　回答貼付シート'!I764="３～５日（にち）ある",2,IF('３　回答貼付シート'!I764="ほぼ毎日（まいにち）ある",3,))))</f>
        <v>0</v>
      </c>
      <c r="H767" s="26">
        <f>IF('３　回答貼付シート'!J764="ない",0,IF('３　回答貼付シート'!J764="１～２日（にち）ある",1,IF('３　回答貼付シート'!J764="３～５日（にち）ある",2,IF('３　回答貼付シート'!J764="ほぼ毎日（まいにち）ある",3,))))</f>
        <v>0</v>
      </c>
      <c r="I767" s="26">
        <f>IF('３　回答貼付シート'!K764="ない",0,IF('３　回答貼付シート'!K764="１～２日（にち）ある",1,IF('３　回答貼付シート'!K764="３～５日（にち）ある",2,IF('３　回答貼付シート'!K764="ほぼ毎日（まいにち）ある",3,))))</f>
        <v>0</v>
      </c>
      <c r="J767" s="26">
        <f>IF('３　回答貼付シート'!L764="ない",0,IF('３　回答貼付シート'!L764="１～２日（にち）ある",1,IF('３　回答貼付シート'!L764="３～５日（にち）ある",2,IF('３　回答貼付シート'!L764="ほぼ毎日（まいにち）ある",3,))))</f>
        <v>0</v>
      </c>
      <c r="K767" s="26">
        <f>IF('３　回答貼付シート'!M764="ない",0,IF('３　回答貼付シート'!M764="１～２日（にち）ある",1,IF('３　回答貼付シート'!M764="３～５日（にち）ある",2,IF('３　回答貼付シート'!M764="ほぼ毎日（まいにち）ある",3,))))</f>
        <v>0</v>
      </c>
      <c r="L767" s="26">
        <f>IF('３　回答貼付シート'!N764="ない",0,IF('３　回答貼付シート'!N764="１～２日（にち）ある",1,IF('３　回答貼付シート'!N764="３～５日（にち）ある",2,IF('３　回答貼付シート'!N764="ほぼ毎日（まいにち）ある",3,))))</f>
        <v>0</v>
      </c>
      <c r="M767" s="26">
        <f>IF('３　回答貼付シート'!O764="ない",0,IF('３　回答貼付シート'!O764="１～２日（にち）ある",1,IF('３　回答貼付シート'!O764="３～５日（にち）ある",2,IF('３　回答貼付シート'!O764="ほぼ毎日（まいにち）ある",3,))))</f>
        <v>0</v>
      </c>
      <c r="N767" s="26">
        <f>IF('３　回答貼付シート'!P764="ない",0,IF('３　回答貼付シート'!P764="１～２日（にち）ある",1,IF('３　回答貼付シート'!P764="３～５日（にち）ある",2,IF('３　回答貼付シート'!P764="ほぼ毎日（まいにち）ある",3,))))</f>
        <v>0</v>
      </c>
      <c r="O767" s="26">
        <f>IF('３　回答貼付シート'!Q764="ない",0,IF('３　回答貼付シート'!Q764="１～２日（にち）ある",1,IF('３　回答貼付シート'!Q764="３～５日（にち）ある",2,IF('３　回答貼付シート'!Q764="ほぼ毎日（まいにち）ある",3,))))</f>
        <v>0</v>
      </c>
      <c r="P767" s="26">
        <f>IF('３　回答貼付シート'!R764="ない",0,IF('３　回答貼付シート'!R764="１～２日（にち）ある",1,IF('３　回答貼付シート'!R764="３～５日（にち）ある",2,IF('３　回答貼付シート'!R764="ほぼ毎日（まいにち）ある",3,))))</f>
        <v>0</v>
      </c>
      <c r="Q767" s="26">
        <f>IF('３　回答貼付シート'!S764="ない",0,IF('３　回答貼付シート'!S764="１～２日（にち）ある",1,IF('３　回答貼付シート'!S764="３～５日（にち）ある",2,IF('３　回答貼付シート'!S764="ほぼ毎日（まいにち）ある",3,))))</f>
        <v>0</v>
      </c>
      <c r="R767" s="26">
        <f>IF('３　回答貼付シート'!T764="ない",0,IF('３　回答貼付シート'!T764="１～２日（にち）ある",1,IF('３　回答貼付シート'!T764="３～５日（にち）ある",2,IF('３　回答貼付シート'!T764="ほぼ毎日（まいにち）ある",3,))))</f>
        <v>0</v>
      </c>
      <c r="S767" s="26">
        <f>IF('３　回答貼付シート'!U764="ない",0,IF('３　回答貼付シート'!U764="１～２日（にち）ある",1,IF('３　回答貼付シート'!U764="３～５日（にち）ある",2,IF('３　回答貼付シート'!U764="ほぼ毎日（まいにち）ある",3,))))</f>
        <v>0</v>
      </c>
      <c r="T767" s="26">
        <f>IF('３　回答貼付シート'!V764="ない",0,IF('３　回答貼付シート'!V764="１～２日（にち）ある",1,IF('３　回答貼付シート'!V764="３～５日（にち）ある",2,IF('３　回答貼付シート'!V764="ほぼ毎日（まいにち）ある",3,))))</f>
        <v>0</v>
      </c>
      <c r="U767" s="26">
        <f>IF('３　回答貼付シート'!W764="ない",0,IF('３　回答貼付シート'!W764="１～２日（にち）ある",1,IF('３　回答貼付シート'!W764="３～５日（にち）ある",2,IF('３　回答貼付シート'!W764="ほぼ毎日（まいにち）ある",3,))))</f>
        <v>0</v>
      </c>
      <c r="V767" s="26">
        <f>IF('３　回答貼付シート'!X764="ない",0,IF('３　回答貼付シート'!X764="１～２日（にち）ある",1,IF('３　回答貼付シート'!X764="３～５日（にち）ある",2,IF('３　回答貼付シート'!X764="ほぼ毎日（まいにち）ある",3,))))</f>
        <v>0</v>
      </c>
      <c r="W767" s="26">
        <f>IF('３　回答貼付シート'!Y764="ない",0,IF('３　回答貼付シート'!Y764="１～２日（にち）ある",1,IF('３　回答貼付シート'!Y764="３～５日（にち）ある",2,IF('３　回答貼付シート'!Y764="ほぼ毎日（まいにち）ある",3,))))</f>
        <v>0</v>
      </c>
      <c r="X767" s="26">
        <f>IF('３　回答貼付シート'!Z764="ない",0,IF('３　回答貼付シート'!Z764="１～２日（にち）ある",1,IF('３　回答貼付シート'!Z764="３～５日（にち）ある",2,IF('３　回答貼付シート'!Z764="ほぼ毎日（まいにち）ある",3,))))</f>
        <v>0</v>
      </c>
      <c r="Y767" s="26">
        <f>IF('３　回答貼付シート'!AA764="ない",0,IF('３　回答貼付シート'!AA764="１～２日（にち）ある",1,IF('３　回答貼付シート'!AA764="３～５日（にち）ある",2,IF('３　回答貼付シート'!AA764="ほぼ毎日（まいにち）ある",3,))))</f>
        <v>0</v>
      </c>
      <c r="Z767" s="26">
        <f>'３　回答貼付シート'!$AB764</f>
        <v>0</v>
      </c>
      <c r="AA767" s="26" t="str">
        <f t="shared" si="103"/>
        <v/>
      </c>
      <c r="AB767" s="26" t="str">
        <f t="shared" si="104"/>
        <v/>
      </c>
      <c r="AC767" s="26" t="str">
        <f t="shared" si="105"/>
        <v/>
      </c>
      <c r="AD767" s="26" t="str">
        <f t="shared" si="106"/>
        <v/>
      </c>
      <c r="AE767" s="26" t="str">
        <f t="shared" si="107"/>
        <v/>
      </c>
      <c r="AF767" t="str">
        <f t="shared" si="100"/>
        <v>0</v>
      </c>
      <c r="AG767">
        <f t="shared" si="101"/>
        <v>0</v>
      </c>
      <c r="AH767" s="34">
        <f t="shared" si="108"/>
        <v>0</v>
      </c>
    </row>
    <row r="768" spans="1:34">
      <c r="A768" s="26"/>
      <c r="B768" s="26">
        <f t="shared" si="102"/>
        <v>0</v>
      </c>
      <c r="C768" s="26">
        <f>IF('３　回答貼付シート'!$F765&lt;&gt;0,VLOOKUP('３　回答貼付シート'!$F765,$AF$2048:$AG$2054,2,FALSE),0)</f>
        <v>0</v>
      </c>
      <c r="D768" s="26">
        <f>IF('３　回答貼付シート'!$G765&lt;&gt;0,VLOOKUP(('３　回答貼付シート'!$G765), $AF$2048:$AG$2054,2,FALSE),0)</f>
        <v>0</v>
      </c>
      <c r="E768" s="26">
        <f>'３　回答貼付シート'!$H765</f>
        <v>0</v>
      </c>
      <c r="F768" s="26">
        <f>IF(E768=0,0,VLOOKUP($B768,'２　情報入力シート'!$A$2:$E$2049,5))</f>
        <v>0</v>
      </c>
      <c r="G768" s="26">
        <f>IF('３　回答貼付シート'!I765="ない",0,IF('３　回答貼付シート'!I765="１～２日（にち）ある",1,IF('３　回答貼付シート'!I765="３～５日（にち）ある",2,IF('３　回答貼付シート'!I765="ほぼ毎日（まいにち）ある",3,))))</f>
        <v>0</v>
      </c>
      <c r="H768" s="26">
        <f>IF('３　回答貼付シート'!J765="ない",0,IF('３　回答貼付シート'!J765="１～２日（にち）ある",1,IF('３　回答貼付シート'!J765="３～５日（にち）ある",2,IF('３　回答貼付シート'!J765="ほぼ毎日（まいにち）ある",3,))))</f>
        <v>0</v>
      </c>
      <c r="I768" s="26">
        <f>IF('３　回答貼付シート'!K765="ない",0,IF('３　回答貼付シート'!K765="１～２日（にち）ある",1,IF('３　回答貼付シート'!K765="３～５日（にち）ある",2,IF('３　回答貼付シート'!K765="ほぼ毎日（まいにち）ある",3,))))</f>
        <v>0</v>
      </c>
      <c r="J768" s="26">
        <f>IF('３　回答貼付シート'!L765="ない",0,IF('３　回答貼付シート'!L765="１～２日（にち）ある",1,IF('３　回答貼付シート'!L765="３～５日（にち）ある",2,IF('３　回答貼付シート'!L765="ほぼ毎日（まいにち）ある",3,))))</f>
        <v>0</v>
      </c>
      <c r="K768" s="26">
        <f>IF('３　回答貼付シート'!M765="ない",0,IF('３　回答貼付シート'!M765="１～２日（にち）ある",1,IF('３　回答貼付シート'!M765="３～５日（にち）ある",2,IF('３　回答貼付シート'!M765="ほぼ毎日（まいにち）ある",3,))))</f>
        <v>0</v>
      </c>
      <c r="L768" s="26">
        <f>IF('３　回答貼付シート'!N765="ない",0,IF('３　回答貼付シート'!N765="１～２日（にち）ある",1,IF('３　回答貼付シート'!N765="３～５日（にち）ある",2,IF('３　回答貼付シート'!N765="ほぼ毎日（まいにち）ある",3,))))</f>
        <v>0</v>
      </c>
      <c r="M768" s="26">
        <f>IF('３　回答貼付シート'!O765="ない",0,IF('３　回答貼付シート'!O765="１～２日（にち）ある",1,IF('３　回答貼付シート'!O765="３～５日（にち）ある",2,IF('３　回答貼付シート'!O765="ほぼ毎日（まいにち）ある",3,))))</f>
        <v>0</v>
      </c>
      <c r="N768" s="26">
        <f>IF('３　回答貼付シート'!P765="ない",0,IF('３　回答貼付シート'!P765="１～２日（にち）ある",1,IF('３　回答貼付シート'!P765="３～５日（にち）ある",2,IF('３　回答貼付シート'!P765="ほぼ毎日（まいにち）ある",3,))))</f>
        <v>0</v>
      </c>
      <c r="O768" s="26">
        <f>IF('３　回答貼付シート'!Q765="ない",0,IF('３　回答貼付シート'!Q765="１～２日（にち）ある",1,IF('３　回答貼付シート'!Q765="３～５日（にち）ある",2,IF('３　回答貼付シート'!Q765="ほぼ毎日（まいにち）ある",3,))))</f>
        <v>0</v>
      </c>
      <c r="P768" s="26">
        <f>IF('３　回答貼付シート'!R765="ない",0,IF('３　回答貼付シート'!R765="１～２日（にち）ある",1,IF('３　回答貼付シート'!R765="３～５日（にち）ある",2,IF('３　回答貼付シート'!R765="ほぼ毎日（まいにち）ある",3,))))</f>
        <v>0</v>
      </c>
      <c r="Q768" s="26">
        <f>IF('３　回答貼付シート'!S765="ない",0,IF('３　回答貼付シート'!S765="１～２日（にち）ある",1,IF('３　回答貼付シート'!S765="３～５日（にち）ある",2,IF('３　回答貼付シート'!S765="ほぼ毎日（まいにち）ある",3,))))</f>
        <v>0</v>
      </c>
      <c r="R768" s="26">
        <f>IF('３　回答貼付シート'!T765="ない",0,IF('３　回答貼付シート'!T765="１～２日（にち）ある",1,IF('３　回答貼付シート'!T765="３～５日（にち）ある",2,IF('３　回答貼付シート'!T765="ほぼ毎日（まいにち）ある",3,))))</f>
        <v>0</v>
      </c>
      <c r="S768" s="26">
        <f>IF('３　回答貼付シート'!U765="ない",0,IF('３　回答貼付シート'!U765="１～２日（にち）ある",1,IF('３　回答貼付シート'!U765="３～５日（にち）ある",2,IF('３　回答貼付シート'!U765="ほぼ毎日（まいにち）ある",3,))))</f>
        <v>0</v>
      </c>
      <c r="T768" s="26">
        <f>IF('３　回答貼付シート'!V765="ない",0,IF('３　回答貼付シート'!V765="１～２日（にち）ある",1,IF('３　回答貼付シート'!V765="３～５日（にち）ある",2,IF('３　回答貼付シート'!V765="ほぼ毎日（まいにち）ある",3,))))</f>
        <v>0</v>
      </c>
      <c r="U768" s="26">
        <f>IF('３　回答貼付シート'!W765="ない",0,IF('３　回答貼付シート'!W765="１～２日（にち）ある",1,IF('３　回答貼付シート'!W765="３～５日（にち）ある",2,IF('３　回答貼付シート'!W765="ほぼ毎日（まいにち）ある",3,))))</f>
        <v>0</v>
      </c>
      <c r="V768" s="26">
        <f>IF('３　回答貼付シート'!X765="ない",0,IF('３　回答貼付シート'!X765="１～２日（にち）ある",1,IF('３　回答貼付シート'!X765="３～５日（にち）ある",2,IF('３　回答貼付シート'!X765="ほぼ毎日（まいにち）ある",3,))))</f>
        <v>0</v>
      </c>
      <c r="W768" s="26">
        <f>IF('３　回答貼付シート'!Y765="ない",0,IF('３　回答貼付シート'!Y765="１～２日（にち）ある",1,IF('３　回答貼付シート'!Y765="３～５日（にち）ある",2,IF('３　回答貼付シート'!Y765="ほぼ毎日（まいにち）ある",3,))))</f>
        <v>0</v>
      </c>
      <c r="X768" s="26">
        <f>IF('３　回答貼付シート'!Z765="ない",0,IF('３　回答貼付シート'!Z765="１～２日（にち）ある",1,IF('３　回答貼付シート'!Z765="３～５日（にち）ある",2,IF('３　回答貼付シート'!Z765="ほぼ毎日（まいにち）ある",3,))))</f>
        <v>0</v>
      </c>
      <c r="Y768" s="26">
        <f>IF('３　回答貼付シート'!AA765="ない",0,IF('３　回答貼付シート'!AA765="１～２日（にち）ある",1,IF('３　回答貼付シート'!AA765="３～５日（にち）ある",2,IF('３　回答貼付シート'!AA765="ほぼ毎日（まいにち）ある",3,))))</f>
        <v>0</v>
      </c>
      <c r="Z768" s="26">
        <f>'３　回答貼付シート'!$AB765</f>
        <v>0</v>
      </c>
      <c r="AA768" s="26" t="str">
        <f t="shared" si="103"/>
        <v/>
      </c>
      <c r="AB768" s="26" t="str">
        <f t="shared" si="104"/>
        <v/>
      </c>
      <c r="AC768" s="26" t="str">
        <f t="shared" si="105"/>
        <v/>
      </c>
      <c r="AD768" s="26" t="str">
        <f t="shared" si="106"/>
        <v/>
      </c>
      <c r="AE768" s="26" t="str">
        <f t="shared" si="107"/>
        <v/>
      </c>
      <c r="AF768" t="str">
        <f t="shared" si="100"/>
        <v>0</v>
      </c>
      <c r="AG768">
        <f t="shared" si="101"/>
        <v>0</v>
      </c>
      <c r="AH768" s="34">
        <f t="shared" si="108"/>
        <v>0</v>
      </c>
    </row>
    <row r="769" spans="1:34">
      <c r="A769" s="26"/>
      <c r="B769" s="26">
        <f t="shared" si="102"/>
        <v>0</v>
      </c>
      <c r="C769" s="26">
        <f>IF('３　回答貼付シート'!$F766&lt;&gt;0,VLOOKUP('３　回答貼付シート'!$F766,$AF$2048:$AG$2054,2,FALSE),0)</f>
        <v>0</v>
      </c>
      <c r="D769" s="26">
        <f>IF('３　回答貼付シート'!$G766&lt;&gt;0,VLOOKUP(('３　回答貼付シート'!$G766), $AF$2048:$AG$2054,2,FALSE),0)</f>
        <v>0</v>
      </c>
      <c r="E769" s="26">
        <f>'３　回答貼付シート'!$H766</f>
        <v>0</v>
      </c>
      <c r="F769" s="26">
        <f>IF(E769=0,0,VLOOKUP($B769,'２　情報入力シート'!$A$2:$E$2049,5))</f>
        <v>0</v>
      </c>
      <c r="G769" s="26">
        <f>IF('３　回答貼付シート'!I766="ない",0,IF('３　回答貼付シート'!I766="１～２日（にち）ある",1,IF('３　回答貼付シート'!I766="３～５日（にち）ある",2,IF('３　回答貼付シート'!I766="ほぼ毎日（まいにち）ある",3,))))</f>
        <v>0</v>
      </c>
      <c r="H769" s="26">
        <f>IF('３　回答貼付シート'!J766="ない",0,IF('３　回答貼付シート'!J766="１～２日（にち）ある",1,IF('３　回答貼付シート'!J766="３～５日（にち）ある",2,IF('３　回答貼付シート'!J766="ほぼ毎日（まいにち）ある",3,))))</f>
        <v>0</v>
      </c>
      <c r="I769" s="26">
        <f>IF('３　回答貼付シート'!K766="ない",0,IF('３　回答貼付シート'!K766="１～２日（にち）ある",1,IF('３　回答貼付シート'!K766="３～５日（にち）ある",2,IF('３　回答貼付シート'!K766="ほぼ毎日（まいにち）ある",3,))))</f>
        <v>0</v>
      </c>
      <c r="J769" s="26">
        <f>IF('３　回答貼付シート'!L766="ない",0,IF('３　回答貼付シート'!L766="１～２日（にち）ある",1,IF('３　回答貼付シート'!L766="３～５日（にち）ある",2,IF('３　回答貼付シート'!L766="ほぼ毎日（まいにち）ある",3,))))</f>
        <v>0</v>
      </c>
      <c r="K769" s="26">
        <f>IF('３　回答貼付シート'!M766="ない",0,IF('３　回答貼付シート'!M766="１～２日（にち）ある",1,IF('３　回答貼付シート'!M766="３～５日（にち）ある",2,IF('３　回答貼付シート'!M766="ほぼ毎日（まいにち）ある",3,))))</f>
        <v>0</v>
      </c>
      <c r="L769" s="26">
        <f>IF('３　回答貼付シート'!N766="ない",0,IF('３　回答貼付シート'!N766="１～２日（にち）ある",1,IF('３　回答貼付シート'!N766="３～５日（にち）ある",2,IF('３　回答貼付シート'!N766="ほぼ毎日（まいにち）ある",3,))))</f>
        <v>0</v>
      </c>
      <c r="M769" s="26">
        <f>IF('３　回答貼付シート'!O766="ない",0,IF('３　回答貼付シート'!O766="１～２日（にち）ある",1,IF('３　回答貼付シート'!O766="３～５日（にち）ある",2,IF('３　回答貼付シート'!O766="ほぼ毎日（まいにち）ある",3,))))</f>
        <v>0</v>
      </c>
      <c r="N769" s="26">
        <f>IF('３　回答貼付シート'!P766="ない",0,IF('３　回答貼付シート'!P766="１～２日（にち）ある",1,IF('３　回答貼付シート'!P766="３～５日（にち）ある",2,IF('３　回答貼付シート'!P766="ほぼ毎日（まいにち）ある",3,))))</f>
        <v>0</v>
      </c>
      <c r="O769" s="26">
        <f>IF('３　回答貼付シート'!Q766="ない",0,IF('３　回答貼付シート'!Q766="１～２日（にち）ある",1,IF('３　回答貼付シート'!Q766="３～５日（にち）ある",2,IF('３　回答貼付シート'!Q766="ほぼ毎日（まいにち）ある",3,))))</f>
        <v>0</v>
      </c>
      <c r="P769" s="26">
        <f>IF('３　回答貼付シート'!R766="ない",0,IF('３　回答貼付シート'!R766="１～２日（にち）ある",1,IF('３　回答貼付シート'!R766="３～５日（にち）ある",2,IF('３　回答貼付シート'!R766="ほぼ毎日（まいにち）ある",3,))))</f>
        <v>0</v>
      </c>
      <c r="Q769" s="26">
        <f>IF('３　回答貼付シート'!S766="ない",0,IF('３　回答貼付シート'!S766="１～２日（にち）ある",1,IF('３　回答貼付シート'!S766="３～５日（にち）ある",2,IF('３　回答貼付シート'!S766="ほぼ毎日（まいにち）ある",3,))))</f>
        <v>0</v>
      </c>
      <c r="R769" s="26">
        <f>IF('３　回答貼付シート'!T766="ない",0,IF('３　回答貼付シート'!T766="１～２日（にち）ある",1,IF('３　回答貼付シート'!T766="３～５日（にち）ある",2,IF('３　回答貼付シート'!T766="ほぼ毎日（まいにち）ある",3,))))</f>
        <v>0</v>
      </c>
      <c r="S769" s="26">
        <f>IF('３　回答貼付シート'!U766="ない",0,IF('３　回答貼付シート'!U766="１～２日（にち）ある",1,IF('３　回答貼付シート'!U766="３～５日（にち）ある",2,IF('３　回答貼付シート'!U766="ほぼ毎日（まいにち）ある",3,))))</f>
        <v>0</v>
      </c>
      <c r="T769" s="26">
        <f>IF('３　回答貼付シート'!V766="ない",0,IF('３　回答貼付シート'!V766="１～２日（にち）ある",1,IF('３　回答貼付シート'!V766="３～５日（にち）ある",2,IF('３　回答貼付シート'!V766="ほぼ毎日（まいにち）ある",3,))))</f>
        <v>0</v>
      </c>
      <c r="U769" s="26">
        <f>IF('３　回答貼付シート'!W766="ない",0,IF('３　回答貼付シート'!W766="１～２日（にち）ある",1,IF('３　回答貼付シート'!W766="３～５日（にち）ある",2,IF('３　回答貼付シート'!W766="ほぼ毎日（まいにち）ある",3,))))</f>
        <v>0</v>
      </c>
      <c r="V769" s="26">
        <f>IF('３　回答貼付シート'!X766="ない",0,IF('３　回答貼付シート'!X766="１～２日（にち）ある",1,IF('３　回答貼付シート'!X766="３～５日（にち）ある",2,IF('３　回答貼付シート'!X766="ほぼ毎日（まいにち）ある",3,))))</f>
        <v>0</v>
      </c>
      <c r="W769" s="26">
        <f>IF('３　回答貼付シート'!Y766="ない",0,IF('３　回答貼付シート'!Y766="１～２日（にち）ある",1,IF('３　回答貼付シート'!Y766="３～５日（にち）ある",2,IF('３　回答貼付シート'!Y766="ほぼ毎日（まいにち）ある",3,))))</f>
        <v>0</v>
      </c>
      <c r="X769" s="26">
        <f>IF('３　回答貼付シート'!Z766="ない",0,IF('３　回答貼付シート'!Z766="１～２日（にち）ある",1,IF('３　回答貼付シート'!Z766="３～５日（にち）ある",2,IF('３　回答貼付シート'!Z766="ほぼ毎日（まいにち）ある",3,))))</f>
        <v>0</v>
      </c>
      <c r="Y769" s="26">
        <f>IF('３　回答貼付シート'!AA766="ない",0,IF('３　回答貼付シート'!AA766="１～２日（にち）ある",1,IF('３　回答貼付シート'!AA766="３～５日（にち）ある",2,IF('３　回答貼付シート'!AA766="ほぼ毎日（まいにち）ある",3,))))</f>
        <v>0</v>
      </c>
      <c r="Z769" s="26">
        <f>'３　回答貼付シート'!$AB766</f>
        <v>0</v>
      </c>
      <c r="AA769" s="26" t="str">
        <f t="shared" si="103"/>
        <v/>
      </c>
      <c r="AB769" s="26" t="str">
        <f t="shared" si="104"/>
        <v/>
      </c>
      <c r="AC769" s="26" t="str">
        <f t="shared" si="105"/>
        <v/>
      </c>
      <c r="AD769" s="26" t="str">
        <f t="shared" si="106"/>
        <v/>
      </c>
      <c r="AE769" s="26" t="str">
        <f t="shared" si="107"/>
        <v/>
      </c>
      <c r="AF769" t="str">
        <f t="shared" si="100"/>
        <v>0</v>
      </c>
      <c r="AG769">
        <f t="shared" si="101"/>
        <v>0</v>
      </c>
      <c r="AH769" s="34">
        <f t="shared" si="108"/>
        <v>0</v>
      </c>
    </row>
    <row r="770" spans="1:34">
      <c r="A770" s="26"/>
      <c r="B770" s="26">
        <f t="shared" si="102"/>
        <v>0</v>
      </c>
      <c r="C770" s="26">
        <f>IF('３　回答貼付シート'!$F767&lt;&gt;0,VLOOKUP('３　回答貼付シート'!$F767,$AF$2048:$AG$2054,2,FALSE),0)</f>
        <v>0</v>
      </c>
      <c r="D770" s="26">
        <f>IF('３　回答貼付シート'!$G767&lt;&gt;0,VLOOKUP(('３　回答貼付シート'!$G767), $AF$2048:$AG$2054,2,FALSE),0)</f>
        <v>0</v>
      </c>
      <c r="E770" s="26">
        <f>'３　回答貼付シート'!$H767</f>
        <v>0</v>
      </c>
      <c r="F770" s="26">
        <f>IF(E770=0,0,VLOOKUP($B770,'２　情報入力シート'!$A$2:$E$2049,5))</f>
        <v>0</v>
      </c>
      <c r="G770" s="26">
        <f>IF('３　回答貼付シート'!I767="ない",0,IF('３　回答貼付シート'!I767="１～２日（にち）ある",1,IF('３　回答貼付シート'!I767="３～５日（にち）ある",2,IF('３　回答貼付シート'!I767="ほぼ毎日（まいにち）ある",3,))))</f>
        <v>0</v>
      </c>
      <c r="H770" s="26">
        <f>IF('３　回答貼付シート'!J767="ない",0,IF('３　回答貼付シート'!J767="１～２日（にち）ある",1,IF('３　回答貼付シート'!J767="３～５日（にち）ある",2,IF('３　回答貼付シート'!J767="ほぼ毎日（まいにち）ある",3,))))</f>
        <v>0</v>
      </c>
      <c r="I770" s="26">
        <f>IF('３　回答貼付シート'!K767="ない",0,IF('３　回答貼付シート'!K767="１～２日（にち）ある",1,IF('３　回答貼付シート'!K767="３～５日（にち）ある",2,IF('３　回答貼付シート'!K767="ほぼ毎日（まいにち）ある",3,))))</f>
        <v>0</v>
      </c>
      <c r="J770" s="26">
        <f>IF('３　回答貼付シート'!L767="ない",0,IF('３　回答貼付シート'!L767="１～２日（にち）ある",1,IF('３　回答貼付シート'!L767="３～５日（にち）ある",2,IF('３　回答貼付シート'!L767="ほぼ毎日（まいにち）ある",3,))))</f>
        <v>0</v>
      </c>
      <c r="K770" s="26">
        <f>IF('３　回答貼付シート'!M767="ない",0,IF('３　回答貼付シート'!M767="１～２日（にち）ある",1,IF('３　回答貼付シート'!M767="３～５日（にち）ある",2,IF('３　回答貼付シート'!M767="ほぼ毎日（まいにち）ある",3,))))</f>
        <v>0</v>
      </c>
      <c r="L770" s="26">
        <f>IF('３　回答貼付シート'!N767="ない",0,IF('３　回答貼付シート'!N767="１～２日（にち）ある",1,IF('３　回答貼付シート'!N767="３～５日（にち）ある",2,IF('３　回答貼付シート'!N767="ほぼ毎日（まいにち）ある",3,))))</f>
        <v>0</v>
      </c>
      <c r="M770" s="26">
        <f>IF('３　回答貼付シート'!O767="ない",0,IF('３　回答貼付シート'!O767="１～２日（にち）ある",1,IF('３　回答貼付シート'!O767="３～５日（にち）ある",2,IF('３　回答貼付シート'!O767="ほぼ毎日（まいにち）ある",3,))))</f>
        <v>0</v>
      </c>
      <c r="N770" s="26">
        <f>IF('３　回答貼付シート'!P767="ない",0,IF('３　回答貼付シート'!P767="１～２日（にち）ある",1,IF('３　回答貼付シート'!P767="３～５日（にち）ある",2,IF('３　回答貼付シート'!P767="ほぼ毎日（まいにち）ある",3,))))</f>
        <v>0</v>
      </c>
      <c r="O770" s="26">
        <f>IF('３　回答貼付シート'!Q767="ない",0,IF('３　回答貼付シート'!Q767="１～２日（にち）ある",1,IF('３　回答貼付シート'!Q767="３～５日（にち）ある",2,IF('３　回答貼付シート'!Q767="ほぼ毎日（まいにち）ある",3,))))</f>
        <v>0</v>
      </c>
      <c r="P770" s="26">
        <f>IF('３　回答貼付シート'!R767="ない",0,IF('３　回答貼付シート'!R767="１～２日（にち）ある",1,IF('３　回答貼付シート'!R767="３～５日（にち）ある",2,IF('３　回答貼付シート'!R767="ほぼ毎日（まいにち）ある",3,))))</f>
        <v>0</v>
      </c>
      <c r="Q770" s="26">
        <f>IF('３　回答貼付シート'!S767="ない",0,IF('３　回答貼付シート'!S767="１～２日（にち）ある",1,IF('３　回答貼付シート'!S767="３～５日（にち）ある",2,IF('３　回答貼付シート'!S767="ほぼ毎日（まいにち）ある",3,))))</f>
        <v>0</v>
      </c>
      <c r="R770" s="26">
        <f>IF('３　回答貼付シート'!T767="ない",0,IF('３　回答貼付シート'!T767="１～２日（にち）ある",1,IF('３　回答貼付シート'!T767="３～５日（にち）ある",2,IF('３　回答貼付シート'!T767="ほぼ毎日（まいにち）ある",3,))))</f>
        <v>0</v>
      </c>
      <c r="S770" s="26">
        <f>IF('３　回答貼付シート'!U767="ない",0,IF('３　回答貼付シート'!U767="１～２日（にち）ある",1,IF('３　回答貼付シート'!U767="３～５日（にち）ある",2,IF('３　回答貼付シート'!U767="ほぼ毎日（まいにち）ある",3,))))</f>
        <v>0</v>
      </c>
      <c r="T770" s="26">
        <f>IF('３　回答貼付シート'!V767="ない",0,IF('３　回答貼付シート'!V767="１～２日（にち）ある",1,IF('３　回答貼付シート'!V767="３～５日（にち）ある",2,IF('３　回答貼付シート'!V767="ほぼ毎日（まいにち）ある",3,))))</f>
        <v>0</v>
      </c>
      <c r="U770" s="26">
        <f>IF('３　回答貼付シート'!W767="ない",0,IF('３　回答貼付シート'!W767="１～２日（にち）ある",1,IF('３　回答貼付シート'!W767="３～５日（にち）ある",2,IF('３　回答貼付シート'!W767="ほぼ毎日（まいにち）ある",3,))))</f>
        <v>0</v>
      </c>
      <c r="V770" s="26">
        <f>IF('３　回答貼付シート'!X767="ない",0,IF('３　回答貼付シート'!X767="１～２日（にち）ある",1,IF('３　回答貼付シート'!X767="３～５日（にち）ある",2,IF('３　回答貼付シート'!X767="ほぼ毎日（まいにち）ある",3,))))</f>
        <v>0</v>
      </c>
      <c r="W770" s="26">
        <f>IF('３　回答貼付シート'!Y767="ない",0,IF('３　回答貼付シート'!Y767="１～２日（にち）ある",1,IF('３　回答貼付シート'!Y767="３～５日（にち）ある",2,IF('３　回答貼付シート'!Y767="ほぼ毎日（まいにち）ある",3,))))</f>
        <v>0</v>
      </c>
      <c r="X770" s="26">
        <f>IF('３　回答貼付シート'!Z767="ない",0,IF('３　回答貼付シート'!Z767="１～２日（にち）ある",1,IF('３　回答貼付シート'!Z767="３～５日（にち）ある",2,IF('３　回答貼付シート'!Z767="ほぼ毎日（まいにち）ある",3,))))</f>
        <v>0</v>
      </c>
      <c r="Y770" s="26">
        <f>IF('３　回答貼付シート'!AA767="ない",0,IF('３　回答貼付シート'!AA767="１～２日（にち）ある",1,IF('３　回答貼付シート'!AA767="３～５日（にち）ある",2,IF('３　回答貼付シート'!AA767="ほぼ毎日（まいにち）ある",3,))))</f>
        <v>0</v>
      </c>
      <c r="Z770" s="26">
        <f>'３　回答貼付シート'!$AB767</f>
        <v>0</v>
      </c>
      <c r="AA770" s="26" t="str">
        <f t="shared" si="103"/>
        <v/>
      </c>
      <c r="AB770" s="26" t="str">
        <f t="shared" si="104"/>
        <v/>
      </c>
      <c r="AC770" s="26" t="str">
        <f t="shared" si="105"/>
        <v/>
      </c>
      <c r="AD770" s="26" t="str">
        <f t="shared" si="106"/>
        <v/>
      </c>
      <c r="AE770" s="26" t="str">
        <f t="shared" si="107"/>
        <v/>
      </c>
      <c r="AF770" t="str">
        <f t="shared" si="100"/>
        <v>0</v>
      </c>
      <c r="AG770">
        <f t="shared" si="101"/>
        <v>0</v>
      </c>
      <c r="AH770" s="34">
        <f t="shared" si="108"/>
        <v>0</v>
      </c>
    </row>
    <row r="771" spans="1:34">
      <c r="A771" s="26"/>
      <c r="B771" s="26">
        <f t="shared" si="102"/>
        <v>0</v>
      </c>
      <c r="C771" s="26">
        <f>IF('３　回答貼付シート'!$F768&lt;&gt;0,VLOOKUP('３　回答貼付シート'!$F768,$AF$2048:$AG$2054,2,FALSE),0)</f>
        <v>0</v>
      </c>
      <c r="D771" s="26">
        <f>IF('３　回答貼付シート'!$G768&lt;&gt;0,VLOOKUP(('３　回答貼付シート'!$G768), $AF$2048:$AG$2054,2,FALSE),0)</f>
        <v>0</v>
      </c>
      <c r="E771" s="26">
        <f>'３　回答貼付シート'!$H768</f>
        <v>0</v>
      </c>
      <c r="F771" s="26">
        <f>IF(E771=0,0,VLOOKUP($B771,'２　情報入力シート'!$A$2:$E$2049,5))</f>
        <v>0</v>
      </c>
      <c r="G771" s="26">
        <f>IF('３　回答貼付シート'!I768="ない",0,IF('３　回答貼付シート'!I768="１～２日（にち）ある",1,IF('３　回答貼付シート'!I768="３～５日（にち）ある",2,IF('３　回答貼付シート'!I768="ほぼ毎日（まいにち）ある",3,))))</f>
        <v>0</v>
      </c>
      <c r="H771" s="26">
        <f>IF('３　回答貼付シート'!J768="ない",0,IF('３　回答貼付シート'!J768="１～２日（にち）ある",1,IF('３　回答貼付シート'!J768="３～５日（にち）ある",2,IF('３　回答貼付シート'!J768="ほぼ毎日（まいにち）ある",3,))))</f>
        <v>0</v>
      </c>
      <c r="I771" s="26">
        <f>IF('３　回答貼付シート'!K768="ない",0,IF('３　回答貼付シート'!K768="１～２日（にち）ある",1,IF('３　回答貼付シート'!K768="３～５日（にち）ある",2,IF('３　回答貼付シート'!K768="ほぼ毎日（まいにち）ある",3,))))</f>
        <v>0</v>
      </c>
      <c r="J771" s="26">
        <f>IF('３　回答貼付シート'!L768="ない",0,IF('３　回答貼付シート'!L768="１～２日（にち）ある",1,IF('３　回答貼付シート'!L768="３～５日（にち）ある",2,IF('３　回答貼付シート'!L768="ほぼ毎日（まいにち）ある",3,))))</f>
        <v>0</v>
      </c>
      <c r="K771" s="26">
        <f>IF('３　回答貼付シート'!M768="ない",0,IF('３　回答貼付シート'!M768="１～２日（にち）ある",1,IF('３　回答貼付シート'!M768="３～５日（にち）ある",2,IF('３　回答貼付シート'!M768="ほぼ毎日（まいにち）ある",3,))))</f>
        <v>0</v>
      </c>
      <c r="L771" s="26">
        <f>IF('３　回答貼付シート'!N768="ない",0,IF('３　回答貼付シート'!N768="１～２日（にち）ある",1,IF('３　回答貼付シート'!N768="３～５日（にち）ある",2,IF('３　回答貼付シート'!N768="ほぼ毎日（まいにち）ある",3,))))</f>
        <v>0</v>
      </c>
      <c r="M771" s="26">
        <f>IF('３　回答貼付シート'!O768="ない",0,IF('３　回答貼付シート'!O768="１～２日（にち）ある",1,IF('３　回答貼付シート'!O768="３～５日（にち）ある",2,IF('３　回答貼付シート'!O768="ほぼ毎日（まいにち）ある",3,))))</f>
        <v>0</v>
      </c>
      <c r="N771" s="26">
        <f>IF('３　回答貼付シート'!P768="ない",0,IF('３　回答貼付シート'!P768="１～２日（にち）ある",1,IF('３　回答貼付シート'!P768="３～５日（にち）ある",2,IF('３　回答貼付シート'!P768="ほぼ毎日（まいにち）ある",3,))))</f>
        <v>0</v>
      </c>
      <c r="O771" s="26">
        <f>IF('３　回答貼付シート'!Q768="ない",0,IF('３　回答貼付シート'!Q768="１～２日（にち）ある",1,IF('３　回答貼付シート'!Q768="３～５日（にち）ある",2,IF('３　回答貼付シート'!Q768="ほぼ毎日（まいにち）ある",3,))))</f>
        <v>0</v>
      </c>
      <c r="P771" s="26">
        <f>IF('３　回答貼付シート'!R768="ない",0,IF('３　回答貼付シート'!R768="１～２日（にち）ある",1,IF('３　回答貼付シート'!R768="３～５日（にち）ある",2,IF('３　回答貼付シート'!R768="ほぼ毎日（まいにち）ある",3,))))</f>
        <v>0</v>
      </c>
      <c r="Q771" s="26">
        <f>IF('３　回答貼付シート'!S768="ない",0,IF('３　回答貼付シート'!S768="１～２日（にち）ある",1,IF('３　回答貼付シート'!S768="３～５日（にち）ある",2,IF('３　回答貼付シート'!S768="ほぼ毎日（まいにち）ある",3,))))</f>
        <v>0</v>
      </c>
      <c r="R771" s="26">
        <f>IF('３　回答貼付シート'!T768="ない",0,IF('３　回答貼付シート'!T768="１～２日（にち）ある",1,IF('３　回答貼付シート'!T768="３～５日（にち）ある",2,IF('３　回答貼付シート'!T768="ほぼ毎日（まいにち）ある",3,))))</f>
        <v>0</v>
      </c>
      <c r="S771" s="26">
        <f>IF('３　回答貼付シート'!U768="ない",0,IF('３　回答貼付シート'!U768="１～２日（にち）ある",1,IF('３　回答貼付シート'!U768="３～５日（にち）ある",2,IF('３　回答貼付シート'!U768="ほぼ毎日（まいにち）ある",3,))))</f>
        <v>0</v>
      </c>
      <c r="T771" s="26">
        <f>IF('３　回答貼付シート'!V768="ない",0,IF('３　回答貼付シート'!V768="１～２日（にち）ある",1,IF('３　回答貼付シート'!V768="３～５日（にち）ある",2,IF('３　回答貼付シート'!V768="ほぼ毎日（まいにち）ある",3,))))</f>
        <v>0</v>
      </c>
      <c r="U771" s="26">
        <f>IF('３　回答貼付シート'!W768="ない",0,IF('３　回答貼付シート'!W768="１～２日（にち）ある",1,IF('３　回答貼付シート'!W768="３～５日（にち）ある",2,IF('３　回答貼付シート'!W768="ほぼ毎日（まいにち）ある",3,))))</f>
        <v>0</v>
      </c>
      <c r="V771" s="26">
        <f>IF('３　回答貼付シート'!X768="ない",0,IF('３　回答貼付シート'!X768="１～２日（にち）ある",1,IF('３　回答貼付シート'!X768="３～５日（にち）ある",2,IF('３　回答貼付シート'!X768="ほぼ毎日（まいにち）ある",3,))))</f>
        <v>0</v>
      </c>
      <c r="W771" s="26">
        <f>IF('３　回答貼付シート'!Y768="ない",0,IF('３　回答貼付シート'!Y768="１～２日（にち）ある",1,IF('３　回答貼付シート'!Y768="３～５日（にち）ある",2,IF('３　回答貼付シート'!Y768="ほぼ毎日（まいにち）ある",3,))))</f>
        <v>0</v>
      </c>
      <c r="X771" s="26">
        <f>IF('３　回答貼付シート'!Z768="ない",0,IF('３　回答貼付シート'!Z768="１～２日（にち）ある",1,IF('３　回答貼付シート'!Z768="３～５日（にち）ある",2,IF('３　回答貼付シート'!Z768="ほぼ毎日（まいにち）ある",3,))))</f>
        <v>0</v>
      </c>
      <c r="Y771" s="26">
        <f>IF('３　回答貼付シート'!AA768="ない",0,IF('３　回答貼付シート'!AA768="１～２日（にち）ある",1,IF('３　回答貼付シート'!AA768="３～５日（にち）ある",2,IF('３　回答貼付シート'!AA768="ほぼ毎日（まいにち）ある",3,))))</f>
        <v>0</v>
      </c>
      <c r="Z771" s="26">
        <f>'３　回答貼付シート'!$AB768</f>
        <v>0</v>
      </c>
      <c r="AA771" s="26" t="str">
        <f t="shared" si="103"/>
        <v/>
      </c>
      <c r="AB771" s="26" t="str">
        <f t="shared" si="104"/>
        <v/>
      </c>
      <c r="AC771" s="26" t="str">
        <f t="shared" si="105"/>
        <v/>
      </c>
      <c r="AD771" s="26" t="str">
        <f t="shared" si="106"/>
        <v/>
      </c>
      <c r="AE771" s="26" t="str">
        <f t="shared" si="107"/>
        <v/>
      </c>
      <c r="AF771" t="str">
        <f t="shared" si="100"/>
        <v>0</v>
      </c>
      <c r="AG771">
        <f t="shared" si="101"/>
        <v>0</v>
      </c>
      <c r="AH771" s="34">
        <f t="shared" si="108"/>
        <v>0</v>
      </c>
    </row>
    <row r="772" spans="1:34">
      <c r="A772" s="26"/>
      <c r="B772" s="26">
        <f t="shared" si="102"/>
        <v>0</v>
      </c>
      <c r="C772" s="26">
        <f>IF('３　回答貼付シート'!$F769&lt;&gt;0,VLOOKUP('３　回答貼付シート'!$F769,$AF$2048:$AG$2054,2,FALSE),0)</f>
        <v>0</v>
      </c>
      <c r="D772" s="26">
        <f>IF('３　回答貼付シート'!$G769&lt;&gt;0,VLOOKUP(('３　回答貼付シート'!$G769), $AF$2048:$AG$2054,2,FALSE),0)</f>
        <v>0</v>
      </c>
      <c r="E772" s="26">
        <f>'３　回答貼付シート'!$H769</f>
        <v>0</v>
      </c>
      <c r="F772" s="26">
        <f>IF(E772=0,0,VLOOKUP($B772,'２　情報入力シート'!$A$2:$E$2049,5))</f>
        <v>0</v>
      </c>
      <c r="G772" s="26">
        <f>IF('３　回答貼付シート'!I769="ない",0,IF('３　回答貼付シート'!I769="１～２日（にち）ある",1,IF('３　回答貼付シート'!I769="３～５日（にち）ある",2,IF('３　回答貼付シート'!I769="ほぼ毎日（まいにち）ある",3,))))</f>
        <v>0</v>
      </c>
      <c r="H772" s="26">
        <f>IF('３　回答貼付シート'!J769="ない",0,IF('３　回答貼付シート'!J769="１～２日（にち）ある",1,IF('３　回答貼付シート'!J769="３～５日（にち）ある",2,IF('３　回答貼付シート'!J769="ほぼ毎日（まいにち）ある",3,))))</f>
        <v>0</v>
      </c>
      <c r="I772" s="26">
        <f>IF('３　回答貼付シート'!K769="ない",0,IF('３　回答貼付シート'!K769="１～２日（にち）ある",1,IF('３　回答貼付シート'!K769="３～５日（にち）ある",2,IF('３　回答貼付シート'!K769="ほぼ毎日（まいにち）ある",3,))))</f>
        <v>0</v>
      </c>
      <c r="J772" s="26">
        <f>IF('３　回答貼付シート'!L769="ない",0,IF('３　回答貼付シート'!L769="１～２日（にち）ある",1,IF('３　回答貼付シート'!L769="３～５日（にち）ある",2,IF('３　回答貼付シート'!L769="ほぼ毎日（まいにち）ある",3,))))</f>
        <v>0</v>
      </c>
      <c r="K772" s="26">
        <f>IF('３　回答貼付シート'!M769="ない",0,IF('３　回答貼付シート'!M769="１～２日（にち）ある",1,IF('３　回答貼付シート'!M769="３～５日（にち）ある",2,IF('３　回答貼付シート'!M769="ほぼ毎日（まいにち）ある",3,))))</f>
        <v>0</v>
      </c>
      <c r="L772" s="26">
        <f>IF('３　回答貼付シート'!N769="ない",0,IF('３　回答貼付シート'!N769="１～２日（にち）ある",1,IF('３　回答貼付シート'!N769="３～５日（にち）ある",2,IF('３　回答貼付シート'!N769="ほぼ毎日（まいにち）ある",3,))))</f>
        <v>0</v>
      </c>
      <c r="M772" s="26">
        <f>IF('３　回答貼付シート'!O769="ない",0,IF('３　回答貼付シート'!O769="１～２日（にち）ある",1,IF('３　回答貼付シート'!O769="３～５日（にち）ある",2,IF('３　回答貼付シート'!O769="ほぼ毎日（まいにち）ある",3,))))</f>
        <v>0</v>
      </c>
      <c r="N772" s="26">
        <f>IF('３　回答貼付シート'!P769="ない",0,IF('３　回答貼付シート'!P769="１～２日（にち）ある",1,IF('３　回答貼付シート'!P769="３～５日（にち）ある",2,IF('３　回答貼付シート'!P769="ほぼ毎日（まいにち）ある",3,))))</f>
        <v>0</v>
      </c>
      <c r="O772" s="26">
        <f>IF('３　回答貼付シート'!Q769="ない",0,IF('３　回答貼付シート'!Q769="１～２日（にち）ある",1,IF('３　回答貼付シート'!Q769="３～５日（にち）ある",2,IF('３　回答貼付シート'!Q769="ほぼ毎日（まいにち）ある",3,))))</f>
        <v>0</v>
      </c>
      <c r="P772" s="26">
        <f>IF('３　回答貼付シート'!R769="ない",0,IF('３　回答貼付シート'!R769="１～２日（にち）ある",1,IF('３　回答貼付シート'!R769="３～５日（にち）ある",2,IF('３　回答貼付シート'!R769="ほぼ毎日（まいにち）ある",3,))))</f>
        <v>0</v>
      </c>
      <c r="Q772" s="26">
        <f>IF('３　回答貼付シート'!S769="ない",0,IF('３　回答貼付シート'!S769="１～２日（にち）ある",1,IF('３　回答貼付シート'!S769="３～５日（にち）ある",2,IF('３　回答貼付シート'!S769="ほぼ毎日（まいにち）ある",3,))))</f>
        <v>0</v>
      </c>
      <c r="R772" s="26">
        <f>IF('３　回答貼付シート'!T769="ない",0,IF('３　回答貼付シート'!T769="１～２日（にち）ある",1,IF('３　回答貼付シート'!T769="３～５日（にち）ある",2,IF('３　回答貼付シート'!T769="ほぼ毎日（まいにち）ある",3,))))</f>
        <v>0</v>
      </c>
      <c r="S772" s="26">
        <f>IF('３　回答貼付シート'!U769="ない",0,IF('３　回答貼付シート'!U769="１～２日（にち）ある",1,IF('３　回答貼付シート'!U769="３～５日（にち）ある",2,IF('３　回答貼付シート'!U769="ほぼ毎日（まいにち）ある",3,))))</f>
        <v>0</v>
      </c>
      <c r="T772" s="26">
        <f>IF('３　回答貼付シート'!V769="ない",0,IF('３　回答貼付シート'!V769="１～２日（にち）ある",1,IF('３　回答貼付シート'!V769="３～５日（にち）ある",2,IF('３　回答貼付シート'!V769="ほぼ毎日（まいにち）ある",3,))))</f>
        <v>0</v>
      </c>
      <c r="U772" s="26">
        <f>IF('３　回答貼付シート'!W769="ない",0,IF('３　回答貼付シート'!W769="１～２日（にち）ある",1,IF('３　回答貼付シート'!W769="３～５日（にち）ある",2,IF('３　回答貼付シート'!W769="ほぼ毎日（まいにち）ある",3,))))</f>
        <v>0</v>
      </c>
      <c r="V772" s="26">
        <f>IF('３　回答貼付シート'!X769="ない",0,IF('３　回答貼付シート'!X769="１～２日（にち）ある",1,IF('３　回答貼付シート'!X769="３～５日（にち）ある",2,IF('３　回答貼付シート'!X769="ほぼ毎日（まいにち）ある",3,))))</f>
        <v>0</v>
      </c>
      <c r="W772" s="26">
        <f>IF('３　回答貼付シート'!Y769="ない",0,IF('３　回答貼付シート'!Y769="１～２日（にち）ある",1,IF('３　回答貼付シート'!Y769="３～５日（にち）ある",2,IF('３　回答貼付シート'!Y769="ほぼ毎日（まいにち）ある",3,))))</f>
        <v>0</v>
      </c>
      <c r="X772" s="26">
        <f>IF('３　回答貼付シート'!Z769="ない",0,IF('３　回答貼付シート'!Z769="１～２日（にち）ある",1,IF('３　回答貼付シート'!Z769="３～５日（にち）ある",2,IF('３　回答貼付シート'!Z769="ほぼ毎日（まいにち）ある",3,))))</f>
        <v>0</v>
      </c>
      <c r="Y772" s="26">
        <f>IF('３　回答貼付シート'!AA769="ない",0,IF('３　回答貼付シート'!AA769="１～２日（にち）ある",1,IF('３　回答貼付シート'!AA769="３～５日（にち）ある",2,IF('３　回答貼付シート'!AA769="ほぼ毎日（まいにち）ある",3,))))</f>
        <v>0</v>
      </c>
      <c r="Z772" s="26">
        <f>'３　回答貼付シート'!$AB769</f>
        <v>0</v>
      </c>
      <c r="AA772" s="26" t="str">
        <f t="shared" si="103"/>
        <v/>
      </c>
      <c r="AB772" s="26" t="str">
        <f t="shared" si="104"/>
        <v/>
      </c>
      <c r="AC772" s="26" t="str">
        <f t="shared" si="105"/>
        <v/>
      </c>
      <c r="AD772" s="26" t="str">
        <f t="shared" si="106"/>
        <v/>
      </c>
      <c r="AE772" s="26" t="str">
        <f t="shared" si="107"/>
        <v/>
      </c>
      <c r="AF772" t="str">
        <f t="shared" si="100"/>
        <v>0</v>
      </c>
      <c r="AG772">
        <f t="shared" si="101"/>
        <v>0</v>
      </c>
      <c r="AH772" s="34">
        <f t="shared" si="108"/>
        <v>0</v>
      </c>
    </row>
    <row r="773" spans="1:34">
      <c r="A773" s="26"/>
      <c r="B773" s="26">
        <f t="shared" si="102"/>
        <v>0</v>
      </c>
      <c r="C773" s="26">
        <f>IF('３　回答貼付シート'!$F770&lt;&gt;0,VLOOKUP('３　回答貼付シート'!$F770,$AF$2048:$AG$2054,2,FALSE),0)</f>
        <v>0</v>
      </c>
      <c r="D773" s="26">
        <f>IF('３　回答貼付シート'!$G770&lt;&gt;0,VLOOKUP(('３　回答貼付シート'!$G770), $AF$2048:$AG$2054,2,FALSE),0)</f>
        <v>0</v>
      </c>
      <c r="E773" s="26">
        <f>'３　回答貼付シート'!$H770</f>
        <v>0</v>
      </c>
      <c r="F773" s="26">
        <f>IF(E773=0,0,VLOOKUP($B773,'２　情報入力シート'!$A$2:$E$2049,5))</f>
        <v>0</v>
      </c>
      <c r="G773" s="26">
        <f>IF('３　回答貼付シート'!I770="ない",0,IF('３　回答貼付シート'!I770="１～２日（にち）ある",1,IF('３　回答貼付シート'!I770="３～５日（にち）ある",2,IF('３　回答貼付シート'!I770="ほぼ毎日（まいにち）ある",3,))))</f>
        <v>0</v>
      </c>
      <c r="H773" s="26">
        <f>IF('３　回答貼付シート'!J770="ない",0,IF('３　回答貼付シート'!J770="１～２日（にち）ある",1,IF('３　回答貼付シート'!J770="３～５日（にち）ある",2,IF('３　回答貼付シート'!J770="ほぼ毎日（まいにち）ある",3,))))</f>
        <v>0</v>
      </c>
      <c r="I773" s="26">
        <f>IF('３　回答貼付シート'!K770="ない",0,IF('３　回答貼付シート'!K770="１～２日（にち）ある",1,IF('３　回答貼付シート'!K770="３～５日（にち）ある",2,IF('３　回答貼付シート'!K770="ほぼ毎日（まいにち）ある",3,))))</f>
        <v>0</v>
      </c>
      <c r="J773" s="26">
        <f>IF('３　回答貼付シート'!L770="ない",0,IF('３　回答貼付シート'!L770="１～２日（にち）ある",1,IF('３　回答貼付シート'!L770="３～５日（にち）ある",2,IF('３　回答貼付シート'!L770="ほぼ毎日（まいにち）ある",3,))))</f>
        <v>0</v>
      </c>
      <c r="K773" s="26">
        <f>IF('３　回答貼付シート'!M770="ない",0,IF('３　回答貼付シート'!M770="１～２日（にち）ある",1,IF('３　回答貼付シート'!M770="３～５日（にち）ある",2,IF('３　回答貼付シート'!M770="ほぼ毎日（まいにち）ある",3,))))</f>
        <v>0</v>
      </c>
      <c r="L773" s="26">
        <f>IF('３　回答貼付シート'!N770="ない",0,IF('３　回答貼付シート'!N770="１～２日（にち）ある",1,IF('３　回答貼付シート'!N770="３～５日（にち）ある",2,IF('３　回答貼付シート'!N770="ほぼ毎日（まいにち）ある",3,))))</f>
        <v>0</v>
      </c>
      <c r="M773" s="26">
        <f>IF('３　回答貼付シート'!O770="ない",0,IF('３　回答貼付シート'!O770="１～２日（にち）ある",1,IF('３　回答貼付シート'!O770="３～５日（にち）ある",2,IF('３　回答貼付シート'!O770="ほぼ毎日（まいにち）ある",3,))))</f>
        <v>0</v>
      </c>
      <c r="N773" s="26">
        <f>IF('３　回答貼付シート'!P770="ない",0,IF('３　回答貼付シート'!P770="１～２日（にち）ある",1,IF('３　回答貼付シート'!P770="３～５日（にち）ある",2,IF('３　回答貼付シート'!P770="ほぼ毎日（まいにち）ある",3,))))</f>
        <v>0</v>
      </c>
      <c r="O773" s="26">
        <f>IF('３　回答貼付シート'!Q770="ない",0,IF('３　回答貼付シート'!Q770="１～２日（にち）ある",1,IF('３　回答貼付シート'!Q770="３～５日（にち）ある",2,IF('３　回答貼付シート'!Q770="ほぼ毎日（まいにち）ある",3,))))</f>
        <v>0</v>
      </c>
      <c r="P773" s="26">
        <f>IF('３　回答貼付シート'!R770="ない",0,IF('３　回答貼付シート'!R770="１～２日（にち）ある",1,IF('３　回答貼付シート'!R770="３～５日（にち）ある",2,IF('３　回答貼付シート'!R770="ほぼ毎日（まいにち）ある",3,))))</f>
        <v>0</v>
      </c>
      <c r="Q773" s="26">
        <f>IF('３　回答貼付シート'!S770="ない",0,IF('３　回答貼付シート'!S770="１～２日（にち）ある",1,IF('３　回答貼付シート'!S770="３～５日（にち）ある",2,IF('３　回答貼付シート'!S770="ほぼ毎日（まいにち）ある",3,))))</f>
        <v>0</v>
      </c>
      <c r="R773" s="26">
        <f>IF('３　回答貼付シート'!T770="ない",0,IF('３　回答貼付シート'!T770="１～２日（にち）ある",1,IF('３　回答貼付シート'!T770="３～５日（にち）ある",2,IF('３　回答貼付シート'!T770="ほぼ毎日（まいにち）ある",3,))))</f>
        <v>0</v>
      </c>
      <c r="S773" s="26">
        <f>IF('３　回答貼付シート'!U770="ない",0,IF('３　回答貼付シート'!U770="１～２日（にち）ある",1,IF('３　回答貼付シート'!U770="３～５日（にち）ある",2,IF('３　回答貼付シート'!U770="ほぼ毎日（まいにち）ある",3,))))</f>
        <v>0</v>
      </c>
      <c r="T773" s="26">
        <f>IF('３　回答貼付シート'!V770="ない",0,IF('３　回答貼付シート'!V770="１～２日（にち）ある",1,IF('３　回答貼付シート'!V770="３～５日（にち）ある",2,IF('３　回答貼付シート'!V770="ほぼ毎日（まいにち）ある",3,))))</f>
        <v>0</v>
      </c>
      <c r="U773" s="26">
        <f>IF('３　回答貼付シート'!W770="ない",0,IF('３　回答貼付シート'!W770="１～２日（にち）ある",1,IF('３　回答貼付シート'!W770="３～５日（にち）ある",2,IF('３　回答貼付シート'!W770="ほぼ毎日（まいにち）ある",3,))))</f>
        <v>0</v>
      </c>
      <c r="V773" s="26">
        <f>IF('３　回答貼付シート'!X770="ない",0,IF('３　回答貼付シート'!X770="１～２日（にち）ある",1,IF('３　回答貼付シート'!X770="３～５日（にち）ある",2,IF('３　回答貼付シート'!X770="ほぼ毎日（まいにち）ある",3,))))</f>
        <v>0</v>
      </c>
      <c r="W773" s="26">
        <f>IF('３　回答貼付シート'!Y770="ない",0,IF('３　回答貼付シート'!Y770="１～２日（にち）ある",1,IF('３　回答貼付シート'!Y770="３～５日（にち）ある",2,IF('３　回答貼付シート'!Y770="ほぼ毎日（まいにち）ある",3,))))</f>
        <v>0</v>
      </c>
      <c r="X773" s="26">
        <f>IF('３　回答貼付シート'!Z770="ない",0,IF('３　回答貼付シート'!Z770="１～２日（にち）ある",1,IF('３　回答貼付シート'!Z770="３～５日（にち）ある",2,IF('３　回答貼付シート'!Z770="ほぼ毎日（まいにち）ある",3,))))</f>
        <v>0</v>
      </c>
      <c r="Y773" s="26">
        <f>IF('３　回答貼付シート'!AA770="ない",0,IF('３　回答貼付シート'!AA770="１～２日（にち）ある",1,IF('３　回答貼付シート'!AA770="３～５日（にち）ある",2,IF('３　回答貼付シート'!AA770="ほぼ毎日（まいにち）ある",3,))))</f>
        <v>0</v>
      </c>
      <c r="Z773" s="26">
        <f>'３　回答貼付シート'!$AB770</f>
        <v>0</v>
      </c>
      <c r="AA773" s="26" t="str">
        <f t="shared" si="103"/>
        <v/>
      </c>
      <c r="AB773" s="26" t="str">
        <f t="shared" si="104"/>
        <v/>
      </c>
      <c r="AC773" s="26" t="str">
        <f t="shared" si="105"/>
        <v/>
      </c>
      <c r="AD773" s="26" t="str">
        <f t="shared" si="106"/>
        <v/>
      </c>
      <c r="AE773" s="26" t="str">
        <f t="shared" si="107"/>
        <v/>
      </c>
      <c r="AF773" t="str">
        <f t="shared" ref="AF773:AF836" si="109">$C773&amp;$AE773</f>
        <v>0</v>
      </c>
      <c r="AG773">
        <f t="shared" ref="AG773:AG836" si="110">IF($Z773=0,0,$C773&amp;$Z773)</f>
        <v>0</v>
      </c>
      <c r="AH773" s="34">
        <f t="shared" si="108"/>
        <v>0</v>
      </c>
    </row>
    <row r="774" spans="1:34">
      <c r="A774" s="26"/>
      <c r="B774" s="26">
        <f t="shared" ref="B774:B837" si="111">C774*1000+D774*100+E774</f>
        <v>0</v>
      </c>
      <c r="C774" s="26">
        <f>IF('３　回答貼付シート'!$F771&lt;&gt;0,VLOOKUP('３　回答貼付シート'!$F771,$AF$2048:$AG$2054,2,FALSE),0)</f>
        <v>0</v>
      </c>
      <c r="D774" s="26">
        <f>IF('３　回答貼付シート'!$G771&lt;&gt;0,VLOOKUP(('３　回答貼付シート'!$G771), $AF$2048:$AG$2054,2,FALSE),0)</f>
        <v>0</v>
      </c>
      <c r="E774" s="26">
        <f>'３　回答貼付シート'!$H771</f>
        <v>0</v>
      </c>
      <c r="F774" s="26">
        <f>IF(E774=0,0,VLOOKUP($B774,'２　情報入力シート'!$A$2:$E$2049,5))</f>
        <v>0</v>
      </c>
      <c r="G774" s="26">
        <f>IF('３　回答貼付シート'!I771="ない",0,IF('３　回答貼付シート'!I771="１～２日（にち）ある",1,IF('３　回答貼付シート'!I771="３～５日（にち）ある",2,IF('３　回答貼付シート'!I771="ほぼ毎日（まいにち）ある",3,))))</f>
        <v>0</v>
      </c>
      <c r="H774" s="26">
        <f>IF('３　回答貼付シート'!J771="ない",0,IF('３　回答貼付シート'!J771="１～２日（にち）ある",1,IF('３　回答貼付シート'!J771="３～５日（にち）ある",2,IF('３　回答貼付シート'!J771="ほぼ毎日（まいにち）ある",3,))))</f>
        <v>0</v>
      </c>
      <c r="I774" s="26">
        <f>IF('３　回答貼付シート'!K771="ない",0,IF('３　回答貼付シート'!K771="１～２日（にち）ある",1,IF('３　回答貼付シート'!K771="３～５日（にち）ある",2,IF('３　回答貼付シート'!K771="ほぼ毎日（まいにち）ある",3,))))</f>
        <v>0</v>
      </c>
      <c r="J774" s="26">
        <f>IF('３　回答貼付シート'!L771="ない",0,IF('３　回答貼付シート'!L771="１～２日（にち）ある",1,IF('３　回答貼付シート'!L771="３～５日（にち）ある",2,IF('３　回答貼付シート'!L771="ほぼ毎日（まいにち）ある",3,))))</f>
        <v>0</v>
      </c>
      <c r="K774" s="26">
        <f>IF('３　回答貼付シート'!M771="ない",0,IF('３　回答貼付シート'!M771="１～２日（にち）ある",1,IF('３　回答貼付シート'!M771="３～５日（にち）ある",2,IF('３　回答貼付シート'!M771="ほぼ毎日（まいにち）ある",3,))))</f>
        <v>0</v>
      </c>
      <c r="L774" s="26">
        <f>IF('３　回答貼付シート'!N771="ない",0,IF('３　回答貼付シート'!N771="１～２日（にち）ある",1,IF('３　回答貼付シート'!N771="３～５日（にち）ある",2,IF('３　回答貼付シート'!N771="ほぼ毎日（まいにち）ある",3,))))</f>
        <v>0</v>
      </c>
      <c r="M774" s="26">
        <f>IF('３　回答貼付シート'!O771="ない",0,IF('３　回答貼付シート'!O771="１～２日（にち）ある",1,IF('３　回答貼付シート'!O771="３～５日（にち）ある",2,IF('３　回答貼付シート'!O771="ほぼ毎日（まいにち）ある",3,))))</f>
        <v>0</v>
      </c>
      <c r="N774" s="26">
        <f>IF('３　回答貼付シート'!P771="ない",0,IF('３　回答貼付シート'!P771="１～２日（にち）ある",1,IF('３　回答貼付シート'!P771="３～５日（にち）ある",2,IF('３　回答貼付シート'!P771="ほぼ毎日（まいにち）ある",3,))))</f>
        <v>0</v>
      </c>
      <c r="O774" s="26">
        <f>IF('３　回答貼付シート'!Q771="ない",0,IF('３　回答貼付シート'!Q771="１～２日（にち）ある",1,IF('３　回答貼付シート'!Q771="３～５日（にち）ある",2,IF('３　回答貼付シート'!Q771="ほぼ毎日（まいにち）ある",3,))))</f>
        <v>0</v>
      </c>
      <c r="P774" s="26">
        <f>IF('３　回答貼付シート'!R771="ない",0,IF('３　回答貼付シート'!R771="１～２日（にち）ある",1,IF('３　回答貼付シート'!R771="３～５日（にち）ある",2,IF('３　回答貼付シート'!R771="ほぼ毎日（まいにち）ある",3,))))</f>
        <v>0</v>
      </c>
      <c r="Q774" s="26">
        <f>IF('３　回答貼付シート'!S771="ない",0,IF('３　回答貼付シート'!S771="１～２日（にち）ある",1,IF('３　回答貼付シート'!S771="３～５日（にち）ある",2,IF('３　回答貼付シート'!S771="ほぼ毎日（まいにち）ある",3,))))</f>
        <v>0</v>
      </c>
      <c r="R774" s="26">
        <f>IF('３　回答貼付シート'!T771="ない",0,IF('３　回答貼付シート'!T771="１～２日（にち）ある",1,IF('３　回答貼付シート'!T771="３～５日（にち）ある",2,IF('３　回答貼付シート'!T771="ほぼ毎日（まいにち）ある",3,))))</f>
        <v>0</v>
      </c>
      <c r="S774" s="26">
        <f>IF('３　回答貼付シート'!U771="ない",0,IF('３　回答貼付シート'!U771="１～２日（にち）ある",1,IF('３　回答貼付シート'!U771="３～５日（にち）ある",2,IF('３　回答貼付シート'!U771="ほぼ毎日（まいにち）ある",3,))))</f>
        <v>0</v>
      </c>
      <c r="T774" s="26">
        <f>IF('３　回答貼付シート'!V771="ない",0,IF('３　回答貼付シート'!V771="１～２日（にち）ある",1,IF('３　回答貼付シート'!V771="３～５日（にち）ある",2,IF('３　回答貼付シート'!V771="ほぼ毎日（まいにち）ある",3,))))</f>
        <v>0</v>
      </c>
      <c r="U774" s="26">
        <f>IF('３　回答貼付シート'!W771="ない",0,IF('３　回答貼付シート'!W771="１～２日（にち）ある",1,IF('３　回答貼付シート'!W771="３～５日（にち）ある",2,IF('３　回答貼付シート'!W771="ほぼ毎日（まいにち）ある",3,))))</f>
        <v>0</v>
      </c>
      <c r="V774" s="26">
        <f>IF('３　回答貼付シート'!X771="ない",0,IF('３　回答貼付シート'!X771="１～２日（にち）ある",1,IF('３　回答貼付シート'!X771="３～５日（にち）ある",2,IF('３　回答貼付シート'!X771="ほぼ毎日（まいにち）ある",3,))))</f>
        <v>0</v>
      </c>
      <c r="W774" s="26">
        <f>IF('３　回答貼付シート'!Y771="ない",0,IF('３　回答貼付シート'!Y771="１～２日（にち）ある",1,IF('３　回答貼付シート'!Y771="３～５日（にち）ある",2,IF('３　回答貼付シート'!Y771="ほぼ毎日（まいにち）ある",3,))))</f>
        <v>0</v>
      </c>
      <c r="X774" s="26">
        <f>IF('３　回答貼付シート'!Z771="ない",0,IF('３　回答貼付シート'!Z771="１～２日（にち）ある",1,IF('３　回答貼付シート'!Z771="３～５日（にち）ある",2,IF('３　回答貼付シート'!Z771="ほぼ毎日（まいにち）ある",3,))))</f>
        <v>0</v>
      </c>
      <c r="Y774" s="26">
        <f>IF('３　回答貼付シート'!AA771="ない",0,IF('３　回答貼付シート'!AA771="１～２日（にち）ある",1,IF('３　回答貼付シート'!AA771="３～５日（にち）ある",2,IF('３　回答貼付シート'!AA771="ほぼ毎日（まいにち）ある",3,))))</f>
        <v>0</v>
      </c>
      <c r="Z774" s="26">
        <f>'３　回答貼付シート'!$AB771</f>
        <v>0</v>
      </c>
      <c r="AA774" s="26" t="str">
        <f t="shared" ref="AA774:AA837" si="112">IF(SUM(G774:I774)&gt;=6,"要サポ","")</f>
        <v/>
      </c>
      <c r="AB774" s="26" t="str">
        <f t="shared" ref="AB774:AB837" si="113">IF(SUM(J774:L774)&gt;=6,"要サポ","")</f>
        <v/>
      </c>
      <c r="AC774" s="26" t="str">
        <f t="shared" ref="AC774:AC837" si="114">IF(SUM(M774:O774)&gt;=6,"要サポ","")</f>
        <v/>
      </c>
      <c r="AD774" s="26" t="str">
        <f t="shared" ref="AD774:AD837" si="115">IF(SUM(P774:R774)&gt;=6,"要サポ","")</f>
        <v/>
      </c>
      <c r="AE774" s="26" t="str">
        <f t="shared" ref="AE774:AE837" si="116">IF(COUNTIF(AA774:AD774,"要サポ")&gt;0,"要サポ","")</f>
        <v/>
      </c>
      <c r="AF774" t="str">
        <f t="shared" si="109"/>
        <v>0</v>
      </c>
      <c r="AG774">
        <f t="shared" si="110"/>
        <v>0</v>
      </c>
      <c r="AH774" s="34">
        <f t="shared" ref="AH774:AH837" si="117">SUM(L774,M774,O774)</f>
        <v>0</v>
      </c>
    </row>
    <row r="775" spans="1:34">
      <c r="A775" s="26"/>
      <c r="B775" s="26">
        <f t="shared" si="111"/>
        <v>0</v>
      </c>
      <c r="C775" s="26">
        <f>IF('３　回答貼付シート'!$F772&lt;&gt;0,VLOOKUP('３　回答貼付シート'!$F772,$AF$2048:$AG$2054,2,FALSE),0)</f>
        <v>0</v>
      </c>
      <c r="D775" s="26">
        <f>IF('３　回答貼付シート'!$G772&lt;&gt;0,VLOOKUP(('３　回答貼付シート'!$G772), $AF$2048:$AG$2054,2,FALSE),0)</f>
        <v>0</v>
      </c>
      <c r="E775" s="26">
        <f>'３　回答貼付シート'!$H772</f>
        <v>0</v>
      </c>
      <c r="F775" s="26">
        <f>IF(E775=0,0,VLOOKUP($B775,'２　情報入力シート'!$A$2:$E$2049,5))</f>
        <v>0</v>
      </c>
      <c r="G775" s="26">
        <f>IF('３　回答貼付シート'!I772="ない",0,IF('３　回答貼付シート'!I772="１～２日（にち）ある",1,IF('３　回答貼付シート'!I772="３～５日（にち）ある",2,IF('３　回答貼付シート'!I772="ほぼ毎日（まいにち）ある",3,))))</f>
        <v>0</v>
      </c>
      <c r="H775" s="26">
        <f>IF('３　回答貼付シート'!J772="ない",0,IF('３　回答貼付シート'!J772="１～２日（にち）ある",1,IF('３　回答貼付シート'!J772="３～５日（にち）ある",2,IF('３　回答貼付シート'!J772="ほぼ毎日（まいにち）ある",3,))))</f>
        <v>0</v>
      </c>
      <c r="I775" s="26">
        <f>IF('３　回答貼付シート'!K772="ない",0,IF('３　回答貼付シート'!K772="１～２日（にち）ある",1,IF('３　回答貼付シート'!K772="３～５日（にち）ある",2,IF('３　回答貼付シート'!K772="ほぼ毎日（まいにち）ある",3,))))</f>
        <v>0</v>
      </c>
      <c r="J775" s="26">
        <f>IF('３　回答貼付シート'!L772="ない",0,IF('３　回答貼付シート'!L772="１～２日（にち）ある",1,IF('３　回答貼付シート'!L772="３～５日（にち）ある",2,IF('３　回答貼付シート'!L772="ほぼ毎日（まいにち）ある",3,))))</f>
        <v>0</v>
      </c>
      <c r="K775" s="26">
        <f>IF('３　回答貼付シート'!M772="ない",0,IF('３　回答貼付シート'!M772="１～２日（にち）ある",1,IF('３　回答貼付シート'!M772="３～５日（にち）ある",2,IF('３　回答貼付シート'!M772="ほぼ毎日（まいにち）ある",3,))))</f>
        <v>0</v>
      </c>
      <c r="L775" s="26">
        <f>IF('３　回答貼付シート'!N772="ない",0,IF('３　回答貼付シート'!N772="１～２日（にち）ある",1,IF('３　回答貼付シート'!N772="３～５日（にち）ある",2,IF('３　回答貼付シート'!N772="ほぼ毎日（まいにち）ある",3,))))</f>
        <v>0</v>
      </c>
      <c r="M775" s="26">
        <f>IF('３　回答貼付シート'!O772="ない",0,IF('３　回答貼付シート'!O772="１～２日（にち）ある",1,IF('３　回答貼付シート'!O772="３～５日（にち）ある",2,IF('３　回答貼付シート'!O772="ほぼ毎日（まいにち）ある",3,))))</f>
        <v>0</v>
      </c>
      <c r="N775" s="26">
        <f>IF('３　回答貼付シート'!P772="ない",0,IF('３　回答貼付シート'!P772="１～２日（にち）ある",1,IF('３　回答貼付シート'!P772="３～５日（にち）ある",2,IF('３　回答貼付シート'!P772="ほぼ毎日（まいにち）ある",3,))))</f>
        <v>0</v>
      </c>
      <c r="O775" s="26">
        <f>IF('３　回答貼付シート'!Q772="ない",0,IF('３　回答貼付シート'!Q772="１～２日（にち）ある",1,IF('３　回答貼付シート'!Q772="３～５日（にち）ある",2,IF('３　回答貼付シート'!Q772="ほぼ毎日（まいにち）ある",3,))))</f>
        <v>0</v>
      </c>
      <c r="P775" s="26">
        <f>IF('３　回答貼付シート'!R772="ない",0,IF('３　回答貼付シート'!R772="１～２日（にち）ある",1,IF('３　回答貼付シート'!R772="３～５日（にち）ある",2,IF('３　回答貼付シート'!R772="ほぼ毎日（まいにち）ある",3,))))</f>
        <v>0</v>
      </c>
      <c r="Q775" s="26">
        <f>IF('３　回答貼付シート'!S772="ない",0,IF('３　回答貼付シート'!S772="１～２日（にち）ある",1,IF('３　回答貼付シート'!S772="３～５日（にち）ある",2,IF('３　回答貼付シート'!S772="ほぼ毎日（まいにち）ある",3,))))</f>
        <v>0</v>
      </c>
      <c r="R775" s="26">
        <f>IF('３　回答貼付シート'!T772="ない",0,IF('３　回答貼付シート'!T772="１～２日（にち）ある",1,IF('３　回答貼付シート'!T772="３～５日（にち）ある",2,IF('３　回答貼付シート'!T772="ほぼ毎日（まいにち）ある",3,))))</f>
        <v>0</v>
      </c>
      <c r="S775" s="26">
        <f>IF('３　回答貼付シート'!U772="ない",0,IF('３　回答貼付シート'!U772="１～２日（にち）ある",1,IF('３　回答貼付シート'!U772="３～５日（にち）ある",2,IF('３　回答貼付シート'!U772="ほぼ毎日（まいにち）ある",3,))))</f>
        <v>0</v>
      </c>
      <c r="T775" s="26">
        <f>IF('３　回答貼付シート'!V772="ない",0,IF('３　回答貼付シート'!V772="１～２日（にち）ある",1,IF('３　回答貼付シート'!V772="３～５日（にち）ある",2,IF('３　回答貼付シート'!V772="ほぼ毎日（まいにち）ある",3,))))</f>
        <v>0</v>
      </c>
      <c r="U775" s="26">
        <f>IF('３　回答貼付シート'!W772="ない",0,IF('３　回答貼付シート'!W772="１～２日（にち）ある",1,IF('３　回答貼付シート'!W772="３～５日（にち）ある",2,IF('３　回答貼付シート'!W772="ほぼ毎日（まいにち）ある",3,))))</f>
        <v>0</v>
      </c>
      <c r="V775" s="26">
        <f>IF('３　回答貼付シート'!X772="ない",0,IF('３　回答貼付シート'!X772="１～２日（にち）ある",1,IF('３　回答貼付シート'!X772="３～５日（にち）ある",2,IF('３　回答貼付シート'!X772="ほぼ毎日（まいにち）ある",3,))))</f>
        <v>0</v>
      </c>
      <c r="W775" s="26">
        <f>IF('３　回答貼付シート'!Y772="ない",0,IF('３　回答貼付シート'!Y772="１～２日（にち）ある",1,IF('３　回答貼付シート'!Y772="３～５日（にち）ある",2,IF('３　回答貼付シート'!Y772="ほぼ毎日（まいにち）ある",3,))))</f>
        <v>0</v>
      </c>
      <c r="X775" s="26">
        <f>IF('３　回答貼付シート'!Z772="ない",0,IF('３　回答貼付シート'!Z772="１～２日（にち）ある",1,IF('３　回答貼付シート'!Z772="３～５日（にち）ある",2,IF('３　回答貼付シート'!Z772="ほぼ毎日（まいにち）ある",3,))))</f>
        <v>0</v>
      </c>
      <c r="Y775" s="26">
        <f>IF('３　回答貼付シート'!AA772="ない",0,IF('３　回答貼付シート'!AA772="１～２日（にち）ある",1,IF('３　回答貼付シート'!AA772="３～５日（にち）ある",2,IF('３　回答貼付シート'!AA772="ほぼ毎日（まいにち）ある",3,))))</f>
        <v>0</v>
      </c>
      <c r="Z775" s="26">
        <f>'３　回答貼付シート'!$AB772</f>
        <v>0</v>
      </c>
      <c r="AA775" s="26" t="str">
        <f t="shared" si="112"/>
        <v/>
      </c>
      <c r="AB775" s="26" t="str">
        <f t="shared" si="113"/>
        <v/>
      </c>
      <c r="AC775" s="26" t="str">
        <f t="shared" si="114"/>
        <v/>
      </c>
      <c r="AD775" s="26" t="str">
        <f t="shared" si="115"/>
        <v/>
      </c>
      <c r="AE775" s="26" t="str">
        <f t="shared" si="116"/>
        <v/>
      </c>
      <c r="AF775" t="str">
        <f t="shared" si="109"/>
        <v>0</v>
      </c>
      <c r="AG775">
        <f t="shared" si="110"/>
        <v>0</v>
      </c>
      <c r="AH775" s="34">
        <f t="shared" si="117"/>
        <v>0</v>
      </c>
    </row>
    <row r="776" spans="1:34">
      <c r="A776" s="26"/>
      <c r="B776" s="26">
        <f t="shared" si="111"/>
        <v>0</v>
      </c>
      <c r="C776" s="26">
        <f>IF('３　回答貼付シート'!$F773&lt;&gt;0,VLOOKUP('３　回答貼付シート'!$F773,$AF$2048:$AG$2054,2,FALSE),0)</f>
        <v>0</v>
      </c>
      <c r="D776" s="26">
        <f>IF('３　回答貼付シート'!$G773&lt;&gt;0,VLOOKUP(('３　回答貼付シート'!$G773), $AF$2048:$AG$2054,2,FALSE),0)</f>
        <v>0</v>
      </c>
      <c r="E776" s="26">
        <f>'３　回答貼付シート'!$H773</f>
        <v>0</v>
      </c>
      <c r="F776" s="26">
        <f>IF(E776=0,0,VLOOKUP($B776,'２　情報入力シート'!$A$2:$E$2049,5))</f>
        <v>0</v>
      </c>
      <c r="G776" s="26">
        <f>IF('３　回答貼付シート'!I773="ない",0,IF('３　回答貼付シート'!I773="１～２日（にち）ある",1,IF('３　回答貼付シート'!I773="３～５日（にち）ある",2,IF('３　回答貼付シート'!I773="ほぼ毎日（まいにち）ある",3,))))</f>
        <v>0</v>
      </c>
      <c r="H776" s="26">
        <f>IF('３　回答貼付シート'!J773="ない",0,IF('３　回答貼付シート'!J773="１～２日（にち）ある",1,IF('３　回答貼付シート'!J773="３～５日（にち）ある",2,IF('３　回答貼付シート'!J773="ほぼ毎日（まいにち）ある",3,))))</f>
        <v>0</v>
      </c>
      <c r="I776" s="26">
        <f>IF('３　回答貼付シート'!K773="ない",0,IF('３　回答貼付シート'!K773="１～２日（にち）ある",1,IF('３　回答貼付シート'!K773="３～５日（にち）ある",2,IF('３　回答貼付シート'!K773="ほぼ毎日（まいにち）ある",3,))))</f>
        <v>0</v>
      </c>
      <c r="J776" s="26">
        <f>IF('３　回答貼付シート'!L773="ない",0,IF('３　回答貼付シート'!L773="１～２日（にち）ある",1,IF('３　回答貼付シート'!L773="３～５日（にち）ある",2,IF('３　回答貼付シート'!L773="ほぼ毎日（まいにち）ある",3,))))</f>
        <v>0</v>
      </c>
      <c r="K776" s="26">
        <f>IF('３　回答貼付シート'!M773="ない",0,IF('３　回答貼付シート'!M773="１～２日（にち）ある",1,IF('３　回答貼付シート'!M773="３～５日（にち）ある",2,IF('３　回答貼付シート'!M773="ほぼ毎日（まいにち）ある",3,))))</f>
        <v>0</v>
      </c>
      <c r="L776" s="26">
        <f>IF('３　回答貼付シート'!N773="ない",0,IF('３　回答貼付シート'!N773="１～２日（にち）ある",1,IF('３　回答貼付シート'!N773="３～５日（にち）ある",2,IF('３　回答貼付シート'!N773="ほぼ毎日（まいにち）ある",3,))))</f>
        <v>0</v>
      </c>
      <c r="M776" s="26">
        <f>IF('３　回答貼付シート'!O773="ない",0,IF('３　回答貼付シート'!O773="１～２日（にち）ある",1,IF('３　回答貼付シート'!O773="３～５日（にち）ある",2,IF('３　回答貼付シート'!O773="ほぼ毎日（まいにち）ある",3,))))</f>
        <v>0</v>
      </c>
      <c r="N776" s="26">
        <f>IF('３　回答貼付シート'!P773="ない",0,IF('３　回答貼付シート'!P773="１～２日（にち）ある",1,IF('３　回答貼付シート'!P773="３～５日（にち）ある",2,IF('３　回答貼付シート'!P773="ほぼ毎日（まいにち）ある",3,))))</f>
        <v>0</v>
      </c>
      <c r="O776" s="26">
        <f>IF('３　回答貼付シート'!Q773="ない",0,IF('３　回答貼付シート'!Q773="１～２日（にち）ある",1,IF('３　回答貼付シート'!Q773="３～５日（にち）ある",2,IF('３　回答貼付シート'!Q773="ほぼ毎日（まいにち）ある",3,))))</f>
        <v>0</v>
      </c>
      <c r="P776" s="26">
        <f>IF('３　回答貼付シート'!R773="ない",0,IF('３　回答貼付シート'!R773="１～２日（にち）ある",1,IF('３　回答貼付シート'!R773="３～５日（にち）ある",2,IF('３　回答貼付シート'!R773="ほぼ毎日（まいにち）ある",3,))))</f>
        <v>0</v>
      </c>
      <c r="Q776" s="26">
        <f>IF('３　回答貼付シート'!S773="ない",0,IF('３　回答貼付シート'!S773="１～２日（にち）ある",1,IF('３　回答貼付シート'!S773="３～５日（にち）ある",2,IF('３　回答貼付シート'!S773="ほぼ毎日（まいにち）ある",3,))))</f>
        <v>0</v>
      </c>
      <c r="R776" s="26">
        <f>IF('３　回答貼付シート'!T773="ない",0,IF('３　回答貼付シート'!T773="１～２日（にち）ある",1,IF('３　回答貼付シート'!T773="３～５日（にち）ある",2,IF('３　回答貼付シート'!T773="ほぼ毎日（まいにち）ある",3,))))</f>
        <v>0</v>
      </c>
      <c r="S776" s="26">
        <f>IF('３　回答貼付シート'!U773="ない",0,IF('３　回答貼付シート'!U773="１～２日（にち）ある",1,IF('３　回答貼付シート'!U773="３～５日（にち）ある",2,IF('３　回答貼付シート'!U773="ほぼ毎日（まいにち）ある",3,))))</f>
        <v>0</v>
      </c>
      <c r="T776" s="26">
        <f>IF('３　回答貼付シート'!V773="ない",0,IF('３　回答貼付シート'!V773="１～２日（にち）ある",1,IF('３　回答貼付シート'!V773="３～５日（にち）ある",2,IF('３　回答貼付シート'!V773="ほぼ毎日（まいにち）ある",3,))))</f>
        <v>0</v>
      </c>
      <c r="U776" s="26">
        <f>IF('３　回答貼付シート'!W773="ない",0,IF('３　回答貼付シート'!W773="１～２日（にち）ある",1,IF('３　回答貼付シート'!W773="３～５日（にち）ある",2,IF('３　回答貼付シート'!W773="ほぼ毎日（まいにち）ある",3,))))</f>
        <v>0</v>
      </c>
      <c r="V776" s="26">
        <f>IF('３　回答貼付シート'!X773="ない",0,IF('３　回答貼付シート'!X773="１～２日（にち）ある",1,IF('３　回答貼付シート'!X773="３～５日（にち）ある",2,IF('３　回答貼付シート'!X773="ほぼ毎日（まいにち）ある",3,))))</f>
        <v>0</v>
      </c>
      <c r="W776" s="26">
        <f>IF('３　回答貼付シート'!Y773="ない",0,IF('３　回答貼付シート'!Y773="１～２日（にち）ある",1,IF('３　回答貼付シート'!Y773="３～５日（にち）ある",2,IF('３　回答貼付シート'!Y773="ほぼ毎日（まいにち）ある",3,))))</f>
        <v>0</v>
      </c>
      <c r="X776" s="26">
        <f>IF('３　回答貼付シート'!Z773="ない",0,IF('３　回答貼付シート'!Z773="１～２日（にち）ある",1,IF('３　回答貼付シート'!Z773="３～５日（にち）ある",2,IF('３　回答貼付シート'!Z773="ほぼ毎日（まいにち）ある",3,))))</f>
        <v>0</v>
      </c>
      <c r="Y776" s="26">
        <f>IF('３　回答貼付シート'!AA773="ない",0,IF('３　回答貼付シート'!AA773="１～２日（にち）ある",1,IF('３　回答貼付シート'!AA773="３～５日（にち）ある",2,IF('３　回答貼付シート'!AA773="ほぼ毎日（まいにち）ある",3,))))</f>
        <v>0</v>
      </c>
      <c r="Z776" s="26">
        <f>'３　回答貼付シート'!$AB773</f>
        <v>0</v>
      </c>
      <c r="AA776" s="26" t="str">
        <f t="shared" si="112"/>
        <v/>
      </c>
      <c r="AB776" s="26" t="str">
        <f t="shared" si="113"/>
        <v/>
      </c>
      <c r="AC776" s="26" t="str">
        <f t="shared" si="114"/>
        <v/>
      </c>
      <c r="AD776" s="26" t="str">
        <f t="shared" si="115"/>
        <v/>
      </c>
      <c r="AE776" s="26" t="str">
        <f t="shared" si="116"/>
        <v/>
      </c>
      <c r="AF776" t="str">
        <f t="shared" si="109"/>
        <v>0</v>
      </c>
      <c r="AG776">
        <f t="shared" si="110"/>
        <v>0</v>
      </c>
      <c r="AH776" s="34">
        <f t="shared" si="117"/>
        <v>0</v>
      </c>
    </row>
    <row r="777" spans="1:34">
      <c r="A777" s="26"/>
      <c r="B777" s="26">
        <f t="shared" si="111"/>
        <v>0</v>
      </c>
      <c r="C777" s="26">
        <f>IF('３　回答貼付シート'!$F774&lt;&gt;0,VLOOKUP('３　回答貼付シート'!$F774,$AF$2048:$AG$2054,2,FALSE),0)</f>
        <v>0</v>
      </c>
      <c r="D777" s="26">
        <f>IF('３　回答貼付シート'!$G774&lt;&gt;0,VLOOKUP(('３　回答貼付シート'!$G774), $AF$2048:$AG$2054,2,FALSE),0)</f>
        <v>0</v>
      </c>
      <c r="E777" s="26">
        <f>'３　回答貼付シート'!$H774</f>
        <v>0</v>
      </c>
      <c r="F777" s="26">
        <f>IF(E777=0,0,VLOOKUP($B777,'２　情報入力シート'!$A$2:$E$2049,5))</f>
        <v>0</v>
      </c>
      <c r="G777" s="26">
        <f>IF('３　回答貼付シート'!I774="ない",0,IF('３　回答貼付シート'!I774="１～２日（にち）ある",1,IF('３　回答貼付シート'!I774="３～５日（にち）ある",2,IF('３　回答貼付シート'!I774="ほぼ毎日（まいにち）ある",3,))))</f>
        <v>0</v>
      </c>
      <c r="H777" s="26">
        <f>IF('３　回答貼付シート'!J774="ない",0,IF('３　回答貼付シート'!J774="１～２日（にち）ある",1,IF('３　回答貼付シート'!J774="３～５日（にち）ある",2,IF('３　回答貼付シート'!J774="ほぼ毎日（まいにち）ある",3,))))</f>
        <v>0</v>
      </c>
      <c r="I777" s="26">
        <f>IF('３　回答貼付シート'!K774="ない",0,IF('３　回答貼付シート'!K774="１～２日（にち）ある",1,IF('３　回答貼付シート'!K774="３～５日（にち）ある",2,IF('３　回答貼付シート'!K774="ほぼ毎日（まいにち）ある",3,))))</f>
        <v>0</v>
      </c>
      <c r="J777" s="26">
        <f>IF('３　回答貼付シート'!L774="ない",0,IF('３　回答貼付シート'!L774="１～２日（にち）ある",1,IF('３　回答貼付シート'!L774="３～５日（にち）ある",2,IF('３　回答貼付シート'!L774="ほぼ毎日（まいにち）ある",3,))))</f>
        <v>0</v>
      </c>
      <c r="K777" s="26">
        <f>IF('３　回答貼付シート'!M774="ない",0,IF('３　回答貼付シート'!M774="１～２日（にち）ある",1,IF('３　回答貼付シート'!M774="３～５日（にち）ある",2,IF('３　回答貼付シート'!M774="ほぼ毎日（まいにち）ある",3,))))</f>
        <v>0</v>
      </c>
      <c r="L777" s="26">
        <f>IF('３　回答貼付シート'!N774="ない",0,IF('３　回答貼付シート'!N774="１～２日（にち）ある",1,IF('３　回答貼付シート'!N774="３～５日（にち）ある",2,IF('３　回答貼付シート'!N774="ほぼ毎日（まいにち）ある",3,))))</f>
        <v>0</v>
      </c>
      <c r="M777" s="26">
        <f>IF('３　回答貼付シート'!O774="ない",0,IF('３　回答貼付シート'!O774="１～２日（にち）ある",1,IF('３　回答貼付シート'!O774="３～５日（にち）ある",2,IF('３　回答貼付シート'!O774="ほぼ毎日（まいにち）ある",3,))))</f>
        <v>0</v>
      </c>
      <c r="N777" s="26">
        <f>IF('３　回答貼付シート'!P774="ない",0,IF('３　回答貼付シート'!P774="１～２日（にち）ある",1,IF('３　回答貼付シート'!P774="３～５日（にち）ある",2,IF('３　回答貼付シート'!P774="ほぼ毎日（まいにち）ある",3,))))</f>
        <v>0</v>
      </c>
      <c r="O777" s="26">
        <f>IF('３　回答貼付シート'!Q774="ない",0,IF('３　回答貼付シート'!Q774="１～２日（にち）ある",1,IF('３　回答貼付シート'!Q774="３～５日（にち）ある",2,IF('３　回答貼付シート'!Q774="ほぼ毎日（まいにち）ある",3,))))</f>
        <v>0</v>
      </c>
      <c r="P777" s="26">
        <f>IF('３　回答貼付シート'!R774="ない",0,IF('３　回答貼付シート'!R774="１～２日（にち）ある",1,IF('３　回答貼付シート'!R774="３～５日（にち）ある",2,IF('３　回答貼付シート'!R774="ほぼ毎日（まいにち）ある",3,))))</f>
        <v>0</v>
      </c>
      <c r="Q777" s="26">
        <f>IF('３　回答貼付シート'!S774="ない",0,IF('３　回答貼付シート'!S774="１～２日（にち）ある",1,IF('３　回答貼付シート'!S774="３～５日（にち）ある",2,IF('３　回答貼付シート'!S774="ほぼ毎日（まいにち）ある",3,))))</f>
        <v>0</v>
      </c>
      <c r="R777" s="26">
        <f>IF('３　回答貼付シート'!T774="ない",0,IF('３　回答貼付シート'!T774="１～２日（にち）ある",1,IF('３　回答貼付シート'!T774="３～５日（にち）ある",2,IF('３　回答貼付シート'!T774="ほぼ毎日（まいにち）ある",3,))))</f>
        <v>0</v>
      </c>
      <c r="S777" s="26">
        <f>IF('３　回答貼付シート'!U774="ない",0,IF('３　回答貼付シート'!U774="１～２日（にち）ある",1,IF('３　回答貼付シート'!U774="３～５日（にち）ある",2,IF('３　回答貼付シート'!U774="ほぼ毎日（まいにち）ある",3,))))</f>
        <v>0</v>
      </c>
      <c r="T777" s="26">
        <f>IF('３　回答貼付シート'!V774="ない",0,IF('３　回答貼付シート'!V774="１～２日（にち）ある",1,IF('３　回答貼付シート'!V774="３～５日（にち）ある",2,IF('３　回答貼付シート'!V774="ほぼ毎日（まいにち）ある",3,))))</f>
        <v>0</v>
      </c>
      <c r="U777" s="26">
        <f>IF('３　回答貼付シート'!W774="ない",0,IF('３　回答貼付シート'!W774="１～２日（にち）ある",1,IF('３　回答貼付シート'!W774="３～５日（にち）ある",2,IF('３　回答貼付シート'!W774="ほぼ毎日（まいにち）ある",3,))))</f>
        <v>0</v>
      </c>
      <c r="V777" s="26">
        <f>IF('３　回答貼付シート'!X774="ない",0,IF('３　回答貼付シート'!X774="１～２日（にち）ある",1,IF('３　回答貼付シート'!X774="３～５日（にち）ある",2,IF('３　回答貼付シート'!X774="ほぼ毎日（まいにち）ある",3,))))</f>
        <v>0</v>
      </c>
      <c r="W777" s="26">
        <f>IF('３　回答貼付シート'!Y774="ない",0,IF('３　回答貼付シート'!Y774="１～２日（にち）ある",1,IF('３　回答貼付シート'!Y774="３～５日（にち）ある",2,IF('３　回答貼付シート'!Y774="ほぼ毎日（まいにち）ある",3,))))</f>
        <v>0</v>
      </c>
      <c r="X777" s="26">
        <f>IF('３　回答貼付シート'!Z774="ない",0,IF('３　回答貼付シート'!Z774="１～２日（にち）ある",1,IF('３　回答貼付シート'!Z774="３～５日（にち）ある",2,IF('３　回答貼付シート'!Z774="ほぼ毎日（まいにち）ある",3,))))</f>
        <v>0</v>
      </c>
      <c r="Y777" s="26">
        <f>IF('３　回答貼付シート'!AA774="ない",0,IF('３　回答貼付シート'!AA774="１～２日（にち）ある",1,IF('３　回答貼付シート'!AA774="３～５日（にち）ある",2,IF('３　回答貼付シート'!AA774="ほぼ毎日（まいにち）ある",3,))))</f>
        <v>0</v>
      </c>
      <c r="Z777" s="26">
        <f>'３　回答貼付シート'!$AB774</f>
        <v>0</v>
      </c>
      <c r="AA777" s="26" t="str">
        <f t="shared" si="112"/>
        <v/>
      </c>
      <c r="AB777" s="26" t="str">
        <f t="shared" si="113"/>
        <v/>
      </c>
      <c r="AC777" s="26" t="str">
        <f t="shared" si="114"/>
        <v/>
      </c>
      <c r="AD777" s="26" t="str">
        <f t="shared" si="115"/>
        <v/>
      </c>
      <c r="AE777" s="26" t="str">
        <f t="shared" si="116"/>
        <v/>
      </c>
      <c r="AF777" t="str">
        <f t="shared" si="109"/>
        <v>0</v>
      </c>
      <c r="AG777">
        <f t="shared" si="110"/>
        <v>0</v>
      </c>
      <c r="AH777" s="34">
        <f t="shared" si="117"/>
        <v>0</v>
      </c>
    </row>
    <row r="778" spans="1:34">
      <c r="A778" s="26"/>
      <c r="B778" s="26">
        <f t="shared" si="111"/>
        <v>0</v>
      </c>
      <c r="C778" s="26">
        <f>IF('３　回答貼付シート'!$F775&lt;&gt;0,VLOOKUP('３　回答貼付シート'!$F775,$AF$2048:$AG$2054,2,FALSE),0)</f>
        <v>0</v>
      </c>
      <c r="D778" s="26">
        <f>IF('３　回答貼付シート'!$G775&lt;&gt;0,VLOOKUP(('３　回答貼付シート'!$G775), $AF$2048:$AG$2054,2,FALSE),0)</f>
        <v>0</v>
      </c>
      <c r="E778" s="26">
        <f>'３　回答貼付シート'!$H775</f>
        <v>0</v>
      </c>
      <c r="F778" s="26">
        <f>IF(E778=0,0,VLOOKUP($B778,'２　情報入力シート'!$A$2:$E$2049,5))</f>
        <v>0</v>
      </c>
      <c r="G778" s="26">
        <f>IF('３　回答貼付シート'!I775="ない",0,IF('３　回答貼付シート'!I775="１～２日（にち）ある",1,IF('３　回答貼付シート'!I775="３～５日（にち）ある",2,IF('３　回答貼付シート'!I775="ほぼ毎日（まいにち）ある",3,))))</f>
        <v>0</v>
      </c>
      <c r="H778" s="26">
        <f>IF('３　回答貼付シート'!J775="ない",0,IF('３　回答貼付シート'!J775="１～２日（にち）ある",1,IF('３　回答貼付シート'!J775="３～５日（にち）ある",2,IF('３　回答貼付シート'!J775="ほぼ毎日（まいにち）ある",3,))))</f>
        <v>0</v>
      </c>
      <c r="I778" s="26">
        <f>IF('３　回答貼付シート'!K775="ない",0,IF('３　回答貼付シート'!K775="１～２日（にち）ある",1,IF('３　回答貼付シート'!K775="３～５日（にち）ある",2,IF('３　回答貼付シート'!K775="ほぼ毎日（まいにち）ある",3,))))</f>
        <v>0</v>
      </c>
      <c r="J778" s="26">
        <f>IF('３　回答貼付シート'!L775="ない",0,IF('３　回答貼付シート'!L775="１～２日（にち）ある",1,IF('３　回答貼付シート'!L775="３～５日（にち）ある",2,IF('３　回答貼付シート'!L775="ほぼ毎日（まいにち）ある",3,))))</f>
        <v>0</v>
      </c>
      <c r="K778" s="26">
        <f>IF('３　回答貼付シート'!M775="ない",0,IF('３　回答貼付シート'!M775="１～２日（にち）ある",1,IF('３　回答貼付シート'!M775="３～５日（にち）ある",2,IF('３　回答貼付シート'!M775="ほぼ毎日（まいにち）ある",3,))))</f>
        <v>0</v>
      </c>
      <c r="L778" s="26">
        <f>IF('３　回答貼付シート'!N775="ない",0,IF('３　回答貼付シート'!N775="１～２日（にち）ある",1,IF('３　回答貼付シート'!N775="３～５日（にち）ある",2,IF('３　回答貼付シート'!N775="ほぼ毎日（まいにち）ある",3,))))</f>
        <v>0</v>
      </c>
      <c r="M778" s="26">
        <f>IF('３　回答貼付シート'!O775="ない",0,IF('３　回答貼付シート'!O775="１～２日（にち）ある",1,IF('３　回答貼付シート'!O775="３～５日（にち）ある",2,IF('３　回答貼付シート'!O775="ほぼ毎日（まいにち）ある",3,))))</f>
        <v>0</v>
      </c>
      <c r="N778" s="26">
        <f>IF('３　回答貼付シート'!P775="ない",0,IF('３　回答貼付シート'!P775="１～２日（にち）ある",1,IF('３　回答貼付シート'!P775="３～５日（にち）ある",2,IF('３　回答貼付シート'!P775="ほぼ毎日（まいにち）ある",3,))))</f>
        <v>0</v>
      </c>
      <c r="O778" s="26">
        <f>IF('３　回答貼付シート'!Q775="ない",0,IF('３　回答貼付シート'!Q775="１～２日（にち）ある",1,IF('３　回答貼付シート'!Q775="３～５日（にち）ある",2,IF('３　回答貼付シート'!Q775="ほぼ毎日（まいにち）ある",3,))))</f>
        <v>0</v>
      </c>
      <c r="P778" s="26">
        <f>IF('３　回答貼付シート'!R775="ない",0,IF('３　回答貼付シート'!R775="１～２日（にち）ある",1,IF('３　回答貼付シート'!R775="３～５日（にち）ある",2,IF('３　回答貼付シート'!R775="ほぼ毎日（まいにち）ある",3,))))</f>
        <v>0</v>
      </c>
      <c r="Q778" s="26">
        <f>IF('３　回答貼付シート'!S775="ない",0,IF('３　回答貼付シート'!S775="１～２日（にち）ある",1,IF('３　回答貼付シート'!S775="３～５日（にち）ある",2,IF('３　回答貼付シート'!S775="ほぼ毎日（まいにち）ある",3,))))</f>
        <v>0</v>
      </c>
      <c r="R778" s="26">
        <f>IF('３　回答貼付シート'!T775="ない",0,IF('３　回答貼付シート'!T775="１～２日（にち）ある",1,IF('３　回答貼付シート'!T775="３～５日（にち）ある",2,IF('３　回答貼付シート'!T775="ほぼ毎日（まいにち）ある",3,))))</f>
        <v>0</v>
      </c>
      <c r="S778" s="26">
        <f>IF('３　回答貼付シート'!U775="ない",0,IF('３　回答貼付シート'!U775="１～２日（にち）ある",1,IF('３　回答貼付シート'!U775="３～５日（にち）ある",2,IF('３　回答貼付シート'!U775="ほぼ毎日（まいにち）ある",3,))))</f>
        <v>0</v>
      </c>
      <c r="T778" s="26">
        <f>IF('３　回答貼付シート'!V775="ない",0,IF('３　回答貼付シート'!V775="１～２日（にち）ある",1,IF('３　回答貼付シート'!V775="３～５日（にち）ある",2,IF('３　回答貼付シート'!V775="ほぼ毎日（まいにち）ある",3,))))</f>
        <v>0</v>
      </c>
      <c r="U778" s="26">
        <f>IF('３　回答貼付シート'!W775="ない",0,IF('３　回答貼付シート'!W775="１～２日（にち）ある",1,IF('３　回答貼付シート'!W775="３～５日（にち）ある",2,IF('３　回答貼付シート'!W775="ほぼ毎日（まいにち）ある",3,))))</f>
        <v>0</v>
      </c>
      <c r="V778" s="26">
        <f>IF('３　回答貼付シート'!X775="ない",0,IF('３　回答貼付シート'!X775="１～２日（にち）ある",1,IF('３　回答貼付シート'!X775="３～５日（にち）ある",2,IF('３　回答貼付シート'!X775="ほぼ毎日（まいにち）ある",3,))))</f>
        <v>0</v>
      </c>
      <c r="W778" s="26">
        <f>IF('３　回答貼付シート'!Y775="ない",0,IF('３　回答貼付シート'!Y775="１～２日（にち）ある",1,IF('３　回答貼付シート'!Y775="３～５日（にち）ある",2,IF('３　回答貼付シート'!Y775="ほぼ毎日（まいにち）ある",3,))))</f>
        <v>0</v>
      </c>
      <c r="X778" s="26">
        <f>IF('３　回答貼付シート'!Z775="ない",0,IF('３　回答貼付シート'!Z775="１～２日（にち）ある",1,IF('３　回答貼付シート'!Z775="３～５日（にち）ある",2,IF('３　回答貼付シート'!Z775="ほぼ毎日（まいにち）ある",3,))))</f>
        <v>0</v>
      </c>
      <c r="Y778" s="26">
        <f>IF('３　回答貼付シート'!AA775="ない",0,IF('３　回答貼付シート'!AA775="１～２日（にち）ある",1,IF('３　回答貼付シート'!AA775="３～５日（にち）ある",2,IF('３　回答貼付シート'!AA775="ほぼ毎日（まいにち）ある",3,))))</f>
        <v>0</v>
      </c>
      <c r="Z778" s="26">
        <f>'３　回答貼付シート'!$AB775</f>
        <v>0</v>
      </c>
      <c r="AA778" s="26" t="str">
        <f t="shared" si="112"/>
        <v/>
      </c>
      <c r="AB778" s="26" t="str">
        <f t="shared" si="113"/>
        <v/>
      </c>
      <c r="AC778" s="26" t="str">
        <f t="shared" si="114"/>
        <v/>
      </c>
      <c r="AD778" s="26" t="str">
        <f t="shared" si="115"/>
        <v/>
      </c>
      <c r="AE778" s="26" t="str">
        <f t="shared" si="116"/>
        <v/>
      </c>
      <c r="AF778" t="str">
        <f t="shared" si="109"/>
        <v>0</v>
      </c>
      <c r="AG778">
        <f t="shared" si="110"/>
        <v>0</v>
      </c>
      <c r="AH778" s="34">
        <f t="shared" si="117"/>
        <v>0</v>
      </c>
    </row>
    <row r="779" spans="1:34">
      <c r="A779" s="26"/>
      <c r="B779" s="26">
        <f t="shared" si="111"/>
        <v>0</v>
      </c>
      <c r="C779" s="26">
        <f>IF('３　回答貼付シート'!$F776&lt;&gt;0,VLOOKUP('３　回答貼付シート'!$F776,$AF$2048:$AG$2054,2,FALSE),0)</f>
        <v>0</v>
      </c>
      <c r="D779" s="26">
        <f>IF('３　回答貼付シート'!$G776&lt;&gt;0,VLOOKUP(('３　回答貼付シート'!$G776), $AF$2048:$AG$2054,2,FALSE),0)</f>
        <v>0</v>
      </c>
      <c r="E779" s="26">
        <f>'３　回答貼付シート'!$H776</f>
        <v>0</v>
      </c>
      <c r="F779" s="26">
        <f>IF(E779=0,0,VLOOKUP($B779,'２　情報入力シート'!$A$2:$E$2049,5))</f>
        <v>0</v>
      </c>
      <c r="G779" s="26">
        <f>IF('３　回答貼付シート'!I776="ない",0,IF('３　回答貼付シート'!I776="１～２日（にち）ある",1,IF('３　回答貼付シート'!I776="３～５日（にち）ある",2,IF('３　回答貼付シート'!I776="ほぼ毎日（まいにち）ある",3,))))</f>
        <v>0</v>
      </c>
      <c r="H779" s="26">
        <f>IF('３　回答貼付シート'!J776="ない",0,IF('３　回答貼付シート'!J776="１～２日（にち）ある",1,IF('３　回答貼付シート'!J776="３～５日（にち）ある",2,IF('３　回答貼付シート'!J776="ほぼ毎日（まいにち）ある",3,))))</f>
        <v>0</v>
      </c>
      <c r="I779" s="26">
        <f>IF('３　回答貼付シート'!K776="ない",0,IF('３　回答貼付シート'!K776="１～２日（にち）ある",1,IF('３　回答貼付シート'!K776="３～５日（にち）ある",2,IF('３　回答貼付シート'!K776="ほぼ毎日（まいにち）ある",3,))))</f>
        <v>0</v>
      </c>
      <c r="J779" s="26">
        <f>IF('３　回答貼付シート'!L776="ない",0,IF('３　回答貼付シート'!L776="１～２日（にち）ある",1,IF('３　回答貼付シート'!L776="３～５日（にち）ある",2,IF('３　回答貼付シート'!L776="ほぼ毎日（まいにち）ある",3,))))</f>
        <v>0</v>
      </c>
      <c r="K779" s="26">
        <f>IF('３　回答貼付シート'!M776="ない",0,IF('３　回答貼付シート'!M776="１～２日（にち）ある",1,IF('３　回答貼付シート'!M776="３～５日（にち）ある",2,IF('３　回答貼付シート'!M776="ほぼ毎日（まいにち）ある",3,))))</f>
        <v>0</v>
      </c>
      <c r="L779" s="26">
        <f>IF('３　回答貼付シート'!N776="ない",0,IF('３　回答貼付シート'!N776="１～２日（にち）ある",1,IF('３　回答貼付シート'!N776="３～５日（にち）ある",2,IF('３　回答貼付シート'!N776="ほぼ毎日（まいにち）ある",3,))))</f>
        <v>0</v>
      </c>
      <c r="M779" s="26">
        <f>IF('３　回答貼付シート'!O776="ない",0,IF('３　回答貼付シート'!O776="１～２日（にち）ある",1,IF('３　回答貼付シート'!O776="３～５日（にち）ある",2,IF('３　回答貼付シート'!O776="ほぼ毎日（まいにち）ある",3,))))</f>
        <v>0</v>
      </c>
      <c r="N779" s="26">
        <f>IF('３　回答貼付シート'!P776="ない",0,IF('３　回答貼付シート'!P776="１～２日（にち）ある",1,IF('３　回答貼付シート'!P776="３～５日（にち）ある",2,IF('３　回答貼付シート'!P776="ほぼ毎日（まいにち）ある",3,))))</f>
        <v>0</v>
      </c>
      <c r="O779" s="26">
        <f>IF('３　回答貼付シート'!Q776="ない",0,IF('３　回答貼付シート'!Q776="１～２日（にち）ある",1,IF('３　回答貼付シート'!Q776="３～５日（にち）ある",2,IF('３　回答貼付シート'!Q776="ほぼ毎日（まいにち）ある",3,))))</f>
        <v>0</v>
      </c>
      <c r="P779" s="26">
        <f>IF('３　回答貼付シート'!R776="ない",0,IF('３　回答貼付シート'!R776="１～２日（にち）ある",1,IF('３　回答貼付シート'!R776="３～５日（にち）ある",2,IF('３　回答貼付シート'!R776="ほぼ毎日（まいにち）ある",3,))))</f>
        <v>0</v>
      </c>
      <c r="Q779" s="26">
        <f>IF('３　回答貼付シート'!S776="ない",0,IF('３　回答貼付シート'!S776="１～２日（にち）ある",1,IF('３　回答貼付シート'!S776="３～５日（にち）ある",2,IF('３　回答貼付シート'!S776="ほぼ毎日（まいにち）ある",3,))))</f>
        <v>0</v>
      </c>
      <c r="R779" s="26">
        <f>IF('３　回答貼付シート'!T776="ない",0,IF('３　回答貼付シート'!T776="１～２日（にち）ある",1,IF('３　回答貼付シート'!T776="３～５日（にち）ある",2,IF('３　回答貼付シート'!T776="ほぼ毎日（まいにち）ある",3,))))</f>
        <v>0</v>
      </c>
      <c r="S779" s="26">
        <f>IF('３　回答貼付シート'!U776="ない",0,IF('３　回答貼付シート'!U776="１～２日（にち）ある",1,IF('３　回答貼付シート'!U776="３～５日（にち）ある",2,IF('３　回答貼付シート'!U776="ほぼ毎日（まいにち）ある",3,))))</f>
        <v>0</v>
      </c>
      <c r="T779" s="26">
        <f>IF('３　回答貼付シート'!V776="ない",0,IF('３　回答貼付シート'!V776="１～２日（にち）ある",1,IF('３　回答貼付シート'!V776="３～５日（にち）ある",2,IF('３　回答貼付シート'!V776="ほぼ毎日（まいにち）ある",3,))))</f>
        <v>0</v>
      </c>
      <c r="U779" s="26">
        <f>IF('３　回答貼付シート'!W776="ない",0,IF('３　回答貼付シート'!W776="１～２日（にち）ある",1,IF('３　回答貼付シート'!W776="３～５日（にち）ある",2,IF('３　回答貼付シート'!W776="ほぼ毎日（まいにち）ある",3,))))</f>
        <v>0</v>
      </c>
      <c r="V779" s="26">
        <f>IF('３　回答貼付シート'!X776="ない",0,IF('３　回答貼付シート'!X776="１～２日（にち）ある",1,IF('３　回答貼付シート'!X776="３～５日（にち）ある",2,IF('３　回答貼付シート'!X776="ほぼ毎日（まいにち）ある",3,))))</f>
        <v>0</v>
      </c>
      <c r="W779" s="26">
        <f>IF('３　回答貼付シート'!Y776="ない",0,IF('３　回答貼付シート'!Y776="１～２日（にち）ある",1,IF('３　回答貼付シート'!Y776="３～５日（にち）ある",2,IF('３　回答貼付シート'!Y776="ほぼ毎日（まいにち）ある",3,))))</f>
        <v>0</v>
      </c>
      <c r="X779" s="26">
        <f>IF('３　回答貼付シート'!Z776="ない",0,IF('３　回答貼付シート'!Z776="１～２日（にち）ある",1,IF('３　回答貼付シート'!Z776="３～５日（にち）ある",2,IF('３　回答貼付シート'!Z776="ほぼ毎日（まいにち）ある",3,))))</f>
        <v>0</v>
      </c>
      <c r="Y779" s="26">
        <f>IF('３　回答貼付シート'!AA776="ない",0,IF('３　回答貼付シート'!AA776="１～２日（にち）ある",1,IF('３　回答貼付シート'!AA776="３～５日（にち）ある",2,IF('３　回答貼付シート'!AA776="ほぼ毎日（まいにち）ある",3,))))</f>
        <v>0</v>
      </c>
      <c r="Z779" s="26">
        <f>'３　回答貼付シート'!$AB776</f>
        <v>0</v>
      </c>
      <c r="AA779" s="26" t="str">
        <f t="shared" si="112"/>
        <v/>
      </c>
      <c r="AB779" s="26" t="str">
        <f t="shared" si="113"/>
        <v/>
      </c>
      <c r="AC779" s="26" t="str">
        <f t="shared" si="114"/>
        <v/>
      </c>
      <c r="AD779" s="26" t="str">
        <f t="shared" si="115"/>
        <v/>
      </c>
      <c r="AE779" s="26" t="str">
        <f t="shared" si="116"/>
        <v/>
      </c>
      <c r="AF779" t="str">
        <f t="shared" si="109"/>
        <v>0</v>
      </c>
      <c r="AG779">
        <f t="shared" si="110"/>
        <v>0</v>
      </c>
      <c r="AH779" s="34">
        <f t="shared" si="117"/>
        <v>0</v>
      </c>
    </row>
    <row r="780" spans="1:34">
      <c r="A780" s="26"/>
      <c r="B780" s="26">
        <f t="shared" si="111"/>
        <v>0</v>
      </c>
      <c r="C780" s="26">
        <f>IF('３　回答貼付シート'!$F777&lt;&gt;0,VLOOKUP('３　回答貼付シート'!$F777,$AF$2048:$AG$2054,2,FALSE),0)</f>
        <v>0</v>
      </c>
      <c r="D780" s="26">
        <f>IF('３　回答貼付シート'!$G777&lt;&gt;0,VLOOKUP(('３　回答貼付シート'!$G777), $AF$2048:$AG$2054,2,FALSE),0)</f>
        <v>0</v>
      </c>
      <c r="E780" s="26">
        <f>'３　回答貼付シート'!$H777</f>
        <v>0</v>
      </c>
      <c r="F780" s="26">
        <f>IF(E780=0,0,VLOOKUP($B780,'２　情報入力シート'!$A$2:$E$2049,5))</f>
        <v>0</v>
      </c>
      <c r="G780" s="26">
        <f>IF('３　回答貼付シート'!I777="ない",0,IF('３　回答貼付シート'!I777="１～２日（にち）ある",1,IF('３　回答貼付シート'!I777="３～５日（にち）ある",2,IF('３　回答貼付シート'!I777="ほぼ毎日（まいにち）ある",3,))))</f>
        <v>0</v>
      </c>
      <c r="H780" s="26">
        <f>IF('３　回答貼付シート'!J777="ない",0,IF('３　回答貼付シート'!J777="１～２日（にち）ある",1,IF('３　回答貼付シート'!J777="３～５日（にち）ある",2,IF('３　回答貼付シート'!J777="ほぼ毎日（まいにち）ある",3,))))</f>
        <v>0</v>
      </c>
      <c r="I780" s="26">
        <f>IF('３　回答貼付シート'!K777="ない",0,IF('３　回答貼付シート'!K777="１～２日（にち）ある",1,IF('３　回答貼付シート'!K777="３～５日（にち）ある",2,IF('３　回答貼付シート'!K777="ほぼ毎日（まいにち）ある",3,))))</f>
        <v>0</v>
      </c>
      <c r="J780" s="26">
        <f>IF('３　回答貼付シート'!L777="ない",0,IF('３　回答貼付シート'!L777="１～２日（にち）ある",1,IF('３　回答貼付シート'!L777="３～５日（にち）ある",2,IF('３　回答貼付シート'!L777="ほぼ毎日（まいにち）ある",3,))))</f>
        <v>0</v>
      </c>
      <c r="K780" s="26">
        <f>IF('３　回答貼付シート'!M777="ない",0,IF('３　回答貼付シート'!M777="１～２日（にち）ある",1,IF('３　回答貼付シート'!M777="３～５日（にち）ある",2,IF('３　回答貼付シート'!M777="ほぼ毎日（まいにち）ある",3,))))</f>
        <v>0</v>
      </c>
      <c r="L780" s="26">
        <f>IF('３　回答貼付シート'!N777="ない",0,IF('３　回答貼付シート'!N777="１～２日（にち）ある",1,IF('３　回答貼付シート'!N777="３～５日（にち）ある",2,IF('３　回答貼付シート'!N777="ほぼ毎日（まいにち）ある",3,))))</f>
        <v>0</v>
      </c>
      <c r="M780" s="26">
        <f>IF('３　回答貼付シート'!O777="ない",0,IF('３　回答貼付シート'!O777="１～２日（にち）ある",1,IF('３　回答貼付シート'!O777="３～５日（にち）ある",2,IF('３　回答貼付シート'!O777="ほぼ毎日（まいにち）ある",3,))))</f>
        <v>0</v>
      </c>
      <c r="N780" s="26">
        <f>IF('３　回答貼付シート'!P777="ない",0,IF('３　回答貼付シート'!P777="１～２日（にち）ある",1,IF('３　回答貼付シート'!P777="３～５日（にち）ある",2,IF('３　回答貼付シート'!P777="ほぼ毎日（まいにち）ある",3,))))</f>
        <v>0</v>
      </c>
      <c r="O780" s="26">
        <f>IF('３　回答貼付シート'!Q777="ない",0,IF('３　回答貼付シート'!Q777="１～２日（にち）ある",1,IF('３　回答貼付シート'!Q777="３～５日（にち）ある",2,IF('３　回答貼付シート'!Q777="ほぼ毎日（まいにち）ある",3,))))</f>
        <v>0</v>
      </c>
      <c r="P780" s="26">
        <f>IF('３　回答貼付シート'!R777="ない",0,IF('３　回答貼付シート'!R777="１～２日（にち）ある",1,IF('３　回答貼付シート'!R777="３～５日（にち）ある",2,IF('３　回答貼付シート'!R777="ほぼ毎日（まいにち）ある",3,))))</f>
        <v>0</v>
      </c>
      <c r="Q780" s="26">
        <f>IF('３　回答貼付シート'!S777="ない",0,IF('３　回答貼付シート'!S777="１～２日（にち）ある",1,IF('３　回答貼付シート'!S777="３～５日（にち）ある",2,IF('３　回答貼付シート'!S777="ほぼ毎日（まいにち）ある",3,))))</f>
        <v>0</v>
      </c>
      <c r="R780" s="26">
        <f>IF('３　回答貼付シート'!T777="ない",0,IF('３　回答貼付シート'!T777="１～２日（にち）ある",1,IF('３　回答貼付シート'!T777="３～５日（にち）ある",2,IF('３　回答貼付シート'!T777="ほぼ毎日（まいにち）ある",3,))))</f>
        <v>0</v>
      </c>
      <c r="S780" s="26">
        <f>IF('３　回答貼付シート'!U777="ない",0,IF('３　回答貼付シート'!U777="１～２日（にち）ある",1,IF('３　回答貼付シート'!U777="３～５日（にち）ある",2,IF('３　回答貼付シート'!U777="ほぼ毎日（まいにち）ある",3,))))</f>
        <v>0</v>
      </c>
      <c r="T780" s="26">
        <f>IF('３　回答貼付シート'!V777="ない",0,IF('３　回答貼付シート'!V777="１～２日（にち）ある",1,IF('３　回答貼付シート'!V777="３～５日（にち）ある",2,IF('３　回答貼付シート'!V777="ほぼ毎日（まいにち）ある",3,))))</f>
        <v>0</v>
      </c>
      <c r="U780" s="26">
        <f>IF('３　回答貼付シート'!W777="ない",0,IF('３　回答貼付シート'!W777="１～２日（にち）ある",1,IF('３　回答貼付シート'!W777="３～５日（にち）ある",2,IF('３　回答貼付シート'!W777="ほぼ毎日（まいにち）ある",3,))))</f>
        <v>0</v>
      </c>
      <c r="V780" s="26">
        <f>IF('３　回答貼付シート'!X777="ない",0,IF('３　回答貼付シート'!X777="１～２日（にち）ある",1,IF('３　回答貼付シート'!X777="３～５日（にち）ある",2,IF('３　回答貼付シート'!X777="ほぼ毎日（まいにち）ある",3,))))</f>
        <v>0</v>
      </c>
      <c r="W780" s="26">
        <f>IF('３　回答貼付シート'!Y777="ない",0,IF('３　回答貼付シート'!Y777="１～２日（にち）ある",1,IF('３　回答貼付シート'!Y777="３～５日（にち）ある",2,IF('３　回答貼付シート'!Y777="ほぼ毎日（まいにち）ある",3,))))</f>
        <v>0</v>
      </c>
      <c r="X780" s="26">
        <f>IF('３　回答貼付シート'!Z777="ない",0,IF('３　回答貼付シート'!Z777="１～２日（にち）ある",1,IF('３　回答貼付シート'!Z777="３～５日（にち）ある",2,IF('３　回答貼付シート'!Z777="ほぼ毎日（まいにち）ある",3,))))</f>
        <v>0</v>
      </c>
      <c r="Y780" s="26">
        <f>IF('３　回答貼付シート'!AA777="ない",0,IF('３　回答貼付シート'!AA777="１～２日（にち）ある",1,IF('３　回答貼付シート'!AA777="３～５日（にち）ある",2,IF('３　回答貼付シート'!AA777="ほぼ毎日（まいにち）ある",3,))))</f>
        <v>0</v>
      </c>
      <c r="Z780" s="26">
        <f>'３　回答貼付シート'!$AB777</f>
        <v>0</v>
      </c>
      <c r="AA780" s="26" t="str">
        <f t="shared" si="112"/>
        <v/>
      </c>
      <c r="AB780" s="26" t="str">
        <f t="shared" si="113"/>
        <v/>
      </c>
      <c r="AC780" s="26" t="str">
        <f t="shared" si="114"/>
        <v/>
      </c>
      <c r="AD780" s="26" t="str">
        <f t="shared" si="115"/>
        <v/>
      </c>
      <c r="AE780" s="26" t="str">
        <f t="shared" si="116"/>
        <v/>
      </c>
      <c r="AF780" t="str">
        <f t="shared" si="109"/>
        <v>0</v>
      </c>
      <c r="AG780">
        <f t="shared" si="110"/>
        <v>0</v>
      </c>
      <c r="AH780" s="34">
        <f t="shared" si="117"/>
        <v>0</v>
      </c>
    </row>
    <row r="781" spans="1:34">
      <c r="A781" s="26"/>
      <c r="B781" s="26">
        <f t="shared" si="111"/>
        <v>0</v>
      </c>
      <c r="C781" s="26">
        <f>IF('３　回答貼付シート'!$F778&lt;&gt;0,VLOOKUP('３　回答貼付シート'!$F778,$AF$2048:$AG$2054,2,FALSE),0)</f>
        <v>0</v>
      </c>
      <c r="D781" s="26">
        <f>IF('３　回答貼付シート'!$G778&lt;&gt;0,VLOOKUP(('３　回答貼付シート'!$G778), $AF$2048:$AG$2054,2,FALSE),0)</f>
        <v>0</v>
      </c>
      <c r="E781" s="26">
        <f>'３　回答貼付シート'!$H778</f>
        <v>0</v>
      </c>
      <c r="F781" s="26">
        <f>IF(E781=0,0,VLOOKUP($B781,'２　情報入力シート'!$A$2:$E$2049,5))</f>
        <v>0</v>
      </c>
      <c r="G781" s="26">
        <f>IF('３　回答貼付シート'!I778="ない",0,IF('３　回答貼付シート'!I778="１～２日（にち）ある",1,IF('３　回答貼付シート'!I778="３～５日（にち）ある",2,IF('３　回答貼付シート'!I778="ほぼ毎日（まいにち）ある",3,))))</f>
        <v>0</v>
      </c>
      <c r="H781" s="26">
        <f>IF('３　回答貼付シート'!J778="ない",0,IF('３　回答貼付シート'!J778="１～２日（にち）ある",1,IF('３　回答貼付シート'!J778="３～５日（にち）ある",2,IF('３　回答貼付シート'!J778="ほぼ毎日（まいにち）ある",3,))))</f>
        <v>0</v>
      </c>
      <c r="I781" s="26">
        <f>IF('３　回答貼付シート'!K778="ない",0,IF('３　回答貼付シート'!K778="１～２日（にち）ある",1,IF('３　回答貼付シート'!K778="３～５日（にち）ある",2,IF('３　回答貼付シート'!K778="ほぼ毎日（まいにち）ある",3,))))</f>
        <v>0</v>
      </c>
      <c r="J781" s="26">
        <f>IF('３　回答貼付シート'!L778="ない",0,IF('３　回答貼付シート'!L778="１～２日（にち）ある",1,IF('３　回答貼付シート'!L778="３～５日（にち）ある",2,IF('３　回答貼付シート'!L778="ほぼ毎日（まいにち）ある",3,))))</f>
        <v>0</v>
      </c>
      <c r="K781" s="26">
        <f>IF('３　回答貼付シート'!M778="ない",0,IF('３　回答貼付シート'!M778="１～２日（にち）ある",1,IF('３　回答貼付シート'!M778="３～５日（にち）ある",2,IF('３　回答貼付シート'!M778="ほぼ毎日（まいにち）ある",3,))))</f>
        <v>0</v>
      </c>
      <c r="L781" s="26">
        <f>IF('３　回答貼付シート'!N778="ない",0,IF('３　回答貼付シート'!N778="１～２日（にち）ある",1,IF('３　回答貼付シート'!N778="３～５日（にち）ある",2,IF('３　回答貼付シート'!N778="ほぼ毎日（まいにち）ある",3,))))</f>
        <v>0</v>
      </c>
      <c r="M781" s="26">
        <f>IF('３　回答貼付シート'!O778="ない",0,IF('３　回答貼付シート'!O778="１～２日（にち）ある",1,IF('３　回答貼付シート'!O778="３～５日（にち）ある",2,IF('３　回答貼付シート'!O778="ほぼ毎日（まいにち）ある",3,))))</f>
        <v>0</v>
      </c>
      <c r="N781" s="26">
        <f>IF('３　回答貼付シート'!P778="ない",0,IF('３　回答貼付シート'!P778="１～２日（にち）ある",1,IF('３　回答貼付シート'!P778="３～５日（にち）ある",2,IF('３　回答貼付シート'!P778="ほぼ毎日（まいにち）ある",3,))))</f>
        <v>0</v>
      </c>
      <c r="O781" s="26">
        <f>IF('３　回答貼付シート'!Q778="ない",0,IF('３　回答貼付シート'!Q778="１～２日（にち）ある",1,IF('３　回答貼付シート'!Q778="３～５日（にち）ある",2,IF('３　回答貼付シート'!Q778="ほぼ毎日（まいにち）ある",3,))))</f>
        <v>0</v>
      </c>
      <c r="P781" s="26">
        <f>IF('３　回答貼付シート'!R778="ない",0,IF('３　回答貼付シート'!R778="１～２日（にち）ある",1,IF('３　回答貼付シート'!R778="３～５日（にち）ある",2,IF('３　回答貼付シート'!R778="ほぼ毎日（まいにち）ある",3,))))</f>
        <v>0</v>
      </c>
      <c r="Q781" s="26">
        <f>IF('３　回答貼付シート'!S778="ない",0,IF('３　回答貼付シート'!S778="１～２日（にち）ある",1,IF('３　回答貼付シート'!S778="３～５日（にち）ある",2,IF('３　回答貼付シート'!S778="ほぼ毎日（まいにち）ある",3,))))</f>
        <v>0</v>
      </c>
      <c r="R781" s="26">
        <f>IF('３　回答貼付シート'!T778="ない",0,IF('３　回答貼付シート'!T778="１～２日（にち）ある",1,IF('３　回答貼付シート'!T778="３～５日（にち）ある",2,IF('３　回答貼付シート'!T778="ほぼ毎日（まいにち）ある",3,))))</f>
        <v>0</v>
      </c>
      <c r="S781" s="26">
        <f>IF('３　回答貼付シート'!U778="ない",0,IF('３　回答貼付シート'!U778="１～２日（にち）ある",1,IF('３　回答貼付シート'!U778="３～５日（にち）ある",2,IF('３　回答貼付シート'!U778="ほぼ毎日（まいにち）ある",3,))))</f>
        <v>0</v>
      </c>
      <c r="T781" s="26">
        <f>IF('３　回答貼付シート'!V778="ない",0,IF('３　回答貼付シート'!V778="１～２日（にち）ある",1,IF('３　回答貼付シート'!V778="３～５日（にち）ある",2,IF('３　回答貼付シート'!V778="ほぼ毎日（まいにち）ある",3,))))</f>
        <v>0</v>
      </c>
      <c r="U781" s="26">
        <f>IF('３　回答貼付シート'!W778="ない",0,IF('３　回答貼付シート'!W778="１～２日（にち）ある",1,IF('３　回答貼付シート'!W778="３～５日（にち）ある",2,IF('３　回答貼付シート'!W778="ほぼ毎日（まいにち）ある",3,))))</f>
        <v>0</v>
      </c>
      <c r="V781" s="26">
        <f>IF('３　回答貼付シート'!X778="ない",0,IF('３　回答貼付シート'!X778="１～２日（にち）ある",1,IF('３　回答貼付シート'!X778="３～５日（にち）ある",2,IF('３　回答貼付シート'!X778="ほぼ毎日（まいにち）ある",3,))))</f>
        <v>0</v>
      </c>
      <c r="W781" s="26">
        <f>IF('３　回答貼付シート'!Y778="ない",0,IF('３　回答貼付シート'!Y778="１～２日（にち）ある",1,IF('３　回答貼付シート'!Y778="３～５日（にち）ある",2,IF('３　回答貼付シート'!Y778="ほぼ毎日（まいにち）ある",3,))))</f>
        <v>0</v>
      </c>
      <c r="X781" s="26">
        <f>IF('３　回答貼付シート'!Z778="ない",0,IF('３　回答貼付シート'!Z778="１～２日（にち）ある",1,IF('３　回答貼付シート'!Z778="３～５日（にち）ある",2,IF('３　回答貼付シート'!Z778="ほぼ毎日（まいにち）ある",3,))))</f>
        <v>0</v>
      </c>
      <c r="Y781" s="26">
        <f>IF('３　回答貼付シート'!AA778="ない",0,IF('３　回答貼付シート'!AA778="１～２日（にち）ある",1,IF('３　回答貼付シート'!AA778="３～５日（にち）ある",2,IF('３　回答貼付シート'!AA778="ほぼ毎日（まいにち）ある",3,))))</f>
        <v>0</v>
      </c>
      <c r="Z781" s="26">
        <f>'３　回答貼付シート'!$AB778</f>
        <v>0</v>
      </c>
      <c r="AA781" s="26" t="str">
        <f t="shared" si="112"/>
        <v/>
      </c>
      <c r="AB781" s="26" t="str">
        <f t="shared" si="113"/>
        <v/>
      </c>
      <c r="AC781" s="26" t="str">
        <f t="shared" si="114"/>
        <v/>
      </c>
      <c r="AD781" s="26" t="str">
        <f t="shared" si="115"/>
        <v/>
      </c>
      <c r="AE781" s="26" t="str">
        <f t="shared" si="116"/>
        <v/>
      </c>
      <c r="AF781" t="str">
        <f t="shared" si="109"/>
        <v>0</v>
      </c>
      <c r="AG781">
        <f t="shared" si="110"/>
        <v>0</v>
      </c>
      <c r="AH781" s="34">
        <f t="shared" si="117"/>
        <v>0</v>
      </c>
    </row>
    <row r="782" spans="1:34">
      <c r="A782" s="26"/>
      <c r="B782" s="26">
        <f t="shared" si="111"/>
        <v>0</v>
      </c>
      <c r="C782" s="26">
        <f>IF('３　回答貼付シート'!$F779&lt;&gt;0,VLOOKUP('３　回答貼付シート'!$F779,$AF$2048:$AG$2054,2,FALSE),0)</f>
        <v>0</v>
      </c>
      <c r="D782" s="26">
        <f>IF('３　回答貼付シート'!$G779&lt;&gt;0,VLOOKUP(('３　回答貼付シート'!$G779), $AF$2048:$AG$2054,2,FALSE),0)</f>
        <v>0</v>
      </c>
      <c r="E782" s="26">
        <f>'３　回答貼付シート'!$H779</f>
        <v>0</v>
      </c>
      <c r="F782" s="26">
        <f>IF(E782=0,0,VLOOKUP($B782,'２　情報入力シート'!$A$2:$E$2049,5))</f>
        <v>0</v>
      </c>
      <c r="G782" s="26">
        <f>IF('３　回答貼付シート'!I779="ない",0,IF('３　回答貼付シート'!I779="１～２日（にち）ある",1,IF('３　回答貼付シート'!I779="３～５日（にち）ある",2,IF('３　回答貼付シート'!I779="ほぼ毎日（まいにち）ある",3,))))</f>
        <v>0</v>
      </c>
      <c r="H782" s="26">
        <f>IF('３　回答貼付シート'!J779="ない",0,IF('３　回答貼付シート'!J779="１～２日（にち）ある",1,IF('３　回答貼付シート'!J779="３～５日（にち）ある",2,IF('３　回答貼付シート'!J779="ほぼ毎日（まいにち）ある",3,))))</f>
        <v>0</v>
      </c>
      <c r="I782" s="26">
        <f>IF('３　回答貼付シート'!K779="ない",0,IF('３　回答貼付シート'!K779="１～２日（にち）ある",1,IF('３　回答貼付シート'!K779="３～５日（にち）ある",2,IF('３　回答貼付シート'!K779="ほぼ毎日（まいにち）ある",3,))))</f>
        <v>0</v>
      </c>
      <c r="J782" s="26">
        <f>IF('３　回答貼付シート'!L779="ない",0,IF('３　回答貼付シート'!L779="１～２日（にち）ある",1,IF('３　回答貼付シート'!L779="３～５日（にち）ある",2,IF('３　回答貼付シート'!L779="ほぼ毎日（まいにち）ある",3,))))</f>
        <v>0</v>
      </c>
      <c r="K782" s="26">
        <f>IF('３　回答貼付シート'!M779="ない",0,IF('３　回答貼付シート'!M779="１～２日（にち）ある",1,IF('３　回答貼付シート'!M779="３～５日（にち）ある",2,IF('３　回答貼付シート'!M779="ほぼ毎日（まいにち）ある",3,))))</f>
        <v>0</v>
      </c>
      <c r="L782" s="26">
        <f>IF('３　回答貼付シート'!N779="ない",0,IF('３　回答貼付シート'!N779="１～２日（にち）ある",1,IF('３　回答貼付シート'!N779="３～５日（にち）ある",2,IF('３　回答貼付シート'!N779="ほぼ毎日（まいにち）ある",3,))))</f>
        <v>0</v>
      </c>
      <c r="M782" s="26">
        <f>IF('３　回答貼付シート'!O779="ない",0,IF('３　回答貼付シート'!O779="１～２日（にち）ある",1,IF('３　回答貼付シート'!O779="３～５日（にち）ある",2,IF('３　回答貼付シート'!O779="ほぼ毎日（まいにち）ある",3,))))</f>
        <v>0</v>
      </c>
      <c r="N782" s="26">
        <f>IF('３　回答貼付シート'!P779="ない",0,IF('３　回答貼付シート'!P779="１～２日（にち）ある",1,IF('３　回答貼付シート'!P779="３～５日（にち）ある",2,IF('３　回答貼付シート'!P779="ほぼ毎日（まいにち）ある",3,))))</f>
        <v>0</v>
      </c>
      <c r="O782" s="26">
        <f>IF('３　回答貼付シート'!Q779="ない",0,IF('３　回答貼付シート'!Q779="１～２日（にち）ある",1,IF('３　回答貼付シート'!Q779="３～５日（にち）ある",2,IF('３　回答貼付シート'!Q779="ほぼ毎日（まいにち）ある",3,))))</f>
        <v>0</v>
      </c>
      <c r="P782" s="26">
        <f>IF('３　回答貼付シート'!R779="ない",0,IF('３　回答貼付シート'!R779="１～２日（にち）ある",1,IF('３　回答貼付シート'!R779="３～５日（にち）ある",2,IF('３　回答貼付シート'!R779="ほぼ毎日（まいにち）ある",3,))))</f>
        <v>0</v>
      </c>
      <c r="Q782" s="26">
        <f>IF('３　回答貼付シート'!S779="ない",0,IF('３　回答貼付シート'!S779="１～２日（にち）ある",1,IF('３　回答貼付シート'!S779="３～５日（にち）ある",2,IF('３　回答貼付シート'!S779="ほぼ毎日（まいにち）ある",3,))))</f>
        <v>0</v>
      </c>
      <c r="R782" s="26">
        <f>IF('３　回答貼付シート'!T779="ない",0,IF('３　回答貼付シート'!T779="１～２日（にち）ある",1,IF('３　回答貼付シート'!T779="３～５日（にち）ある",2,IF('３　回答貼付シート'!T779="ほぼ毎日（まいにち）ある",3,))))</f>
        <v>0</v>
      </c>
      <c r="S782" s="26">
        <f>IF('３　回答貼付シート'!U779="ない",0,IF('３　回答貼付シート'!U779="１～２日（にち）ある",1,IF('３　回答貼付シート'!U779="３～５日（にち）ある",2,IF('３　回答貼付シート'!U779="ほぼ毎日（まいにち）ある",3,))))</f>
        <v>0</v>
      </c>
      <c r="T782" s="26">
        <f>IF('３　回答貼付シート'!V779="ない",0,IF('３　回答貼付シート'!V779="１～２日（にち）ある",1,IF('３　回答貼付シート'!V779="３～５日（にち）ある",2,IF('３　回答貼付シート'!V779="ほぼ毎日（まいにち）ある",3,))))</f>
        <v>0</v>
      </c>
      <c r="U782" s="26">
        <f>IF('３　回答貼付シート'!W779="ない",0,IF('３　回答貼付シート'!W779="１～２日（にち）ある",1,IF('３　回答貼付シート'!W779="３～５日（にち）ある",2,IF('３　回答貼付シート'!W779="ほぼ毎日（まいにち）ある",3,))))</f>
        <v>0</v>
      </c>
      <c r="V782" s="26">
        <f>IF('３　回答貼付シート'!X779="ない",0,IF('３　回答貼付シート'!X779="１～２日（にち）ある",1,IF('３　回答貼付シート'!X779="３～５日（にち）ある",2,IF('３　回答貼付シート'!X779="ほぼ毎日（まいにち）ある",3,))))</f>
        <v>0</v>
      </c>
      <c r="W782" s="26">
        <f>IF('３　回答貼付シート'!Y779="ない",0,IF('３　回答貼付シート'!Y779="１～２日（にち）ある",1,IF('３　回答貼付シート'!Y779="３～５日（にち）ある",2,IF('３　回答貼付シート'!Y779="ほぼ毎日（まいにち）ある",3,))))</f>
        <v>0</v>
      </c>
      <c r="X782" s="26">
        <f>IF('３　回答貼付シート'!Z779="ない",0,IF('３　回答貼付シート'!Z779="１～２日（にち）ある",1,IF('３　回答貼付シート'!Z779="３～５日（にち）ある",2,IF('３　回答貼付シート'!Z779="ほぼ毎日（まいにち）ある",3,))))</f>
        <v>0</v>
      </c>
      <c r="Y782" s="26">
        <f>IF('３　回答貼付シート'!AA779="ない",0,IF('３　回答貼付シート'!AA779="１～２日（にち）ある",1,IF('３　回答貼付シート'!AA779="３～５日（にち）ある",2,IF('３　回答貼付シート'!AA779="ほぼ毎日（まいにち）ある",3,))))</f>
        <v>0</v>
      </c>
      <c r="Z782" s="26">
        <f>'３　回答貼付シート'!$AB779</f>
        <v>0</v>
      </c>
      <c r="AA782" s="26" t="str">
        <f t="shared" si="112"/>
        <v/>
      </c>
      <c r="AB782" s="26" t="str">
        <f t="shared" si="113"/>
        <v/>
      </c>
      <c r="AC782" s="26" t="str">
        <f t="shared" si="114"/>
        <v/>
      </c>
      <c r="AD782" s="26" t="str">
        <f t="shared" si="115"/>
        <v/>
      </c>
      <c r="AE782" s="26" t="str">
        <f t="shared" si="116"/>
        <v/>
      </c>
      <c r="AF782" t="str">
        <f t="shared" si="109"/>
        <v>0</v>
      </c>
      <c r="AG782">
        <f t="shared" si="110"/>
        <v>0</v>
      </c>
      <c r="AH782" s="34">
        <f t="shared" si="117"/>
        <v>0</v>
      </c>
    </row>
    <row r="783" spans="1:34">
      <c r="A783" s="26"/>
      <c r="B783" s="26">
        <f t="shared" si="111"/>
        <v>0</v>
      </c>
      <c r="C783" s="26">
        <f>IF('３　回答貼付シート'!$F780&lt;&gt;0,VLOOKUP('３　回答貼付シート'!$F780,$AF$2048:$AG$2054,2,FALSE),0)</f>
        <v>0</v>
      </c>
      <c r="D783" s="26">
        <f>IF('３　回答貼付シート'!$G780&lt;&gt;0,VLOOKUP(('３　回答貼付シート'!$G780), $AF$2048:$AG$2054,2,FALSE),0)</f>
        <v>0</v>
      </c>
      <c r="E783" s="26">
        <f>'３　回答貼付シート'!$H780</f>
        <v>0</v>
      </c>
      <c r="F783" s="26">
        <f>IF(E783=0,0,VLOOKUP($B783,'２　情報入力シート'!$A$2:$E$2049,5))</f>
        <v>0</v>
      </c>
      <c r="G783" s="26">
        <f>IF('３　回答貼付シート'!I780="ない",0,IF('３　回答貼付シート'!I780="１～２日（にち）ある",1,IF('３　回答貼付シート'!I780="３～５日（にち）ある",2,IF('３　回答貼付シート'!I780="ほぼ毎日（まいにち）ある",3,))))</f>
        <v>0</v>
      </c>
      <c r="H783" s="26">
        <f>IF('３　回答貼付シート'!J780="ない",0,IF('３　回答貼付シート'!J780="１～２日（にち）ある",1,IF('３　回答貼付シート'!J780="３～５日（にち）ある",2,IF('３　回答貼付シート'!J780="ほぼ毎日（まいにち）ある",3,))))</f>
        <v>0</v>
      </c>
      <c r="I783" s="26">
        <f>IF('３　回答貼付シート'!K780="ない",0,IF('３　回答貼付シート'!K780="１～２日（にち）ある",1,IF('３　回答貼付シート'!K780="３～５日（にち）ある",2,IF('３　回答貼付シート'!K780="ほぼ毎日（まいにち）ある",3,))))</f>
        <v>0</v>
      </c>
      <c r="J783" s="26">
        <f>IF('３　回答貼付シート'!L780="ない",0,IF('３　回答貼付シート'!L780="１～２日（にち）ある",1,IF('３　回答貼付シート'!L780="３～５日（にち）ある",2,IF('３　回答貼付シート'!L780="ほぼ毎日（まいにち）ある",3,))))</f>
        <v>0</v>
      </c>
      <c r="K783" s="26">
        <f>IF('３　回答貼付シート'!M780="ない",0,IF('３　回答貼付シート'!M780="１～２日（にち）ある",1,IF('３　回答貼付シート'!M780="３～５日（にち）ある",2,IF('３　回答貼付シート'!M780="ほぼ毎日（まいにち）ある",3,))))</f>
        <v>0</v>
      </c>
      <c r="L783" s="26">
        <f>IF('３　回答貼付シート'!N780="ない",0,IF('３　回答貼付シート'!N780="１～２日（にち）ある",1,IF('３　回答貼付シート'!N780="３～５日（にち）ある",2,IF('３　回答貼付シート'!N780="ほぼ毎日（まいにち）ある",3,))))</f>
        <v>0</v>
      </c>
      <c r="M783" s="26">
        <f>IF('３　回答貼付シート'!O780="ない",0,IF('３　回答貼付シート'!O780="１～２日（にち）ある",1,IF('３　回答貼付シート'!O780="３～５日（にち）ある",2,IF('３　回答貼付シート'!O780="ほぼ毎日（まいにち）ある",3,))))</f>
        <v>0</v>
      </c>
      <c r="N783" s="26">
        <f>IF('３　回答貼付シート'!P780="ない",0,IF('３　回答貼付シート'!P780="１～２日（にち）ある",1,IF('３　回答貼付シート'!P780="３～５日（にち）ある",2,IF('３　回答貼付シート'!P780="ほぼ毎日（まいにち）ある",3,))))</f>
        <v>0</v>
      </c>
      <c r="O783" s="26">
        <f>IF('３　回答貼付シート'!Q780="ない",0,IF('３　回答貼付シート'!Q780="１～２日（にち）ある",1,IF('３　回答貼付シート'!Q780="３～５日（にち）ある",2,IF('３　回答貼付シート'!Q780="ほぼ毎日（まいにち）ある",3,))))</f>
        <v>0</v>
      </c>
      <c r="P783" s="26">
        <f>IF('３　回答貼付シート'!R780="ない",0,IF('３　回答貼付シート'!R780="１～２日（にち）ある",1,IF('３　回答貼付シート'!R780="３～５日（にち）ある",2,IF('３　回答貼付シート'!R780="ほぼ毎日（まいにち）ある",3,))))</f>
        <v>0</v>
      </c>
      <c r="Q783" s="26">
        <f>IF('３　回答貼付シート'!S780="ない",0,IF('３　回答貼付シート'!S780="１～２日（にち）ある",1,IF('３　回答貼付シート'!S780="３～５日（にち）ある",2,IF('３　回答貼付シート'!S780="ほぼ毎日（まいにち）ある",3,))))</f>
        <v>0</v>
      </c>
      <c r="R783" s="26">
        <f>IF('３　回答貼付シート'!T780="ない",0,IF('３　回答貼付シート'!T780="１～２日（にち）ある",1,IF('３　回答貼付シート'!T780="３～５日（にち）ある",2,IF('３　回答貼付シート'!T780="ほぼ毎日（まいにち）ある",3,))))</f>
        <v>0</v>
      </c>
      <c r="S783" s="26">
        <f>IF('３　回答貼付シート'!U780="ない",0,IF('３　回答貼付シート'!U780="１～２日（にち）ある",1,IF('３　回答貼付シート'!U780="３～５日（にち）ある",2,IF('３　回答貼付シート'!U780="ほぼ毎日（まいにち）ある",3,))))</f>
        <v>0</v>
      </c>
      <c r="T783" s="26">
        <f>IF('３　回答貼付シート'!V780="ない",0,IF('３　回答貼付シート'!V780="１～２日（にち）ある",1,IF('３　回答貼付シート'!V780="３～５日（にち）ある",2,IF('３　回答貼付シート'!V780="ほぼ毎日（まいにち）ある",3,))))</f>
        <v>0</v>
      </c>
      <c r="U783" s="26">
        <f>IF('３　回答貼付シート'!W780="ない",0,IF('３　回答貼付シート'!W780="１～２日（にち）ある",1,IF('３　回答貼付シート'!W780="３～５日（にち）ある",2,IF('３　回答貼付シート'!W780="ほぼ毎日（まいにち）ある",3,))))</f>
        <v>0</v>
      </c>
      <c r="V783" s="26">
        <f>IF('３　回答貼付シート'!X780="ない",0,IF('３　回答貼付シート'!X780="１～２日（にち）ある",1,IF('３　回答貼付シート'!X780="３～５日（にち）ある",2,IF('３　回答貼付シート'!X780="ほぼ毎日（まいにち）ある",3,))))</f>
        <v>0</v>
      </c>
      <c r="W783" s="26">
        <f>IF('３　回答貼付シート'!Y780="ない",0,IF('３　回答貼付シート'!Y780="１～２日（にち）ある",1,IF('３　回答貼付シート'!Y780="３～５日（にち）ある",2,IF('３　回答貼付シート'!Y780="ほぼ毎日（まいにち）ある",3,))))</f>
        <v>0</v>
      </c>
      <c r="X783" s="26">
        <f>IF('３　回答貼付シート'!Z780="ない",0,IF('３　回答貼付シート'!Z780="１～２日（にち）ある",1,IF('３　回答貼付シート'!Z780="３～５日（にち）ある",2,IF('３　回答貼付シート'!Z780="ほぼ毎日（まいにち）ある",3,))))</f>
        <v>0</v>
      </c>
      <c r="Y783" s="26">
        <f>IF('３　回答貼付シート'!AA780="ない",0,IF('３　回答貼付シート'!AA780="１～２日（にち）ある",1,IF('３　回答貼付シート'!AA780="３～５日（にち）ある",2,IF('３　回答貼付シート'!AA780="ほぼ毎日（まいにち）ある",3,))))</f>
        <v>0</v>
      </c>
      <c r="Z783" s="26">
        <f>'３　回答貼付シート'!$AB780</f>
        <v>0</v>
      </c>
      <c r="AA783" s="26" t="str">
        <f t="shared" si="112"/>
        <v/>
      </c>
      <c r="AB783" s="26" t="str">
        <f t="shared" si="113"/>
        <v/>
      </c>
      <c r="AC783" s="26" t="str">
        <f t="shared" si="114"/>
        <v/>
      </c>
      <c r="AD783" s="26" t="str">
        <f t="shared" si="115"/>
        <v/>
      </c>
      <c r="AE783" s="26" t="str">
        <f t="shared" si="116"/>
        <v/>
      </c>
      <c r="AF783" t="str">
        <f t="shared" si="109"/>
        <v>0</v>
      </c>
      <c r="AG783">
        <f t="shared" si="110"/>
        <v>0</v>
      </c>
      <c r="AH783" s="34">
        <f t="shared" si="117"/>
        <v>0</v>
      </c>
    </row>
    <row r="784" spans="1:34">
      <c r="A784" s="26"/>
      <c r="B784" s="26">
        <f t="shared" si="111"/>
        <v>0</v>
      </c>
      <c r="C784" s="26">
        <f>IF('３　回答貼付シート'!$F781&lt;&gt;0,VLOOKUP('３　回答貼付シート'!$F781,$AF$2048:$AG$2054,2,FALSE),0)</f>
        <v>0</v>
      </c>
      <c r="D784" s="26">
        <f>IF('３　回答貼付シート'!$G781&lt;&gt;0,VLOOKUP(('３　回答貼付シート'!$G781), $AF$2048:$AG$2054,2,FALSE),0)</f>
        <v>0</v>
      </c>
      <c r="E784" s="26">
        <f>'３　回答貼付シート'!$H781</f>
        <v>0</v>
      </c>
      <c r="F784" s="26">
        <f>IF(E784=0,0,VLOOKUP($B784,'２　情報入力シート'!$A$2:$E$2049,5))</f>
        <v>0</v>
      </c>
      <c r="G784" s="26">
        <f>IF('３　回答貼付シート'!I781="ない",0,IF('３　回答貼付シート'!I781="１～２日（にち）ある",1,IF('３　回答貼付シート'!I781="３～５日（にち）ある",2,IF('３　回答貼付シート'!I781="ほぼ毎日（まいにち）ある",3,))))</f>
        <v>0</v>
      </c>
      <c r="H784" s="26">
        <f>IF('３　回答貼付シート'!J781="ない",0,IF('３　回答貼付シート'!J781="１～２日（にち）ある",1,IF('３　回答貼付シート'!J781="３～５日（にち）ある",2,IF('３　回答貼付シート'!J781="ほぼ毎日（まいにち）ある",3,))))</f>
        <v>0</v>
      </c>
      <c r="I784" s="26">
        <f>IF('３　回答貼付シート'!K781="ない",0,IF('３　回答貼付シート'!K781="１～２日（にち）ある",1,IF('３　回答貼付シート'!K781="３～５日（にち）ある",2,IF('３　回答貼付シート'!K781="ほぼ毎日（まいにち）ある",3,))))</f>
        <v>0</v>
      </c>
      <c r="J784" s="26">
        <f>IF('３　回答貼付シート'!L781="ない",0,IF('３　回答貼付シート'!L781="１～２日（にち）ある",1,IF('３　回答貼付シート'!L781="３～５日（にち）ある",2,IF('３　回答貼付シート'!L781="ほぼ毎日（まいにち）ある",3,))))</f>
        <v>0</v>
      </c>
      <c r="K784" s="26">
        <f>IF('３　回答貼付シート'!M781="ない",0,IF('３　回答貼付シート'!M781="１～２日（にち）ある",1,IF('３　回答貼付シート'!M781="３～５日（にち）ある",2,IF('３　回答貼付シート'!M781="ほぼ毎日（まいにち）ある",3,))))</f>
        <v>0</v>
      </c>
      <c r="L784" s="26">
        <f>IF('３　回答貼付シート'!N781="ない",0,IF('３　回答貼付シート'!N781="１～２日（にち）ある",1,IF('３　回答貼付シート'!N781="３～５日（にち）ある",2,IF('３　回答貼付シート'!N781="ほぼ毎日（まいにち）ある",3,))))</f>
        <v>0</v>
      </c>
      <c r="M784" s="26">
        <f>IF('３　回答貼付シート'!O781="ない",0,IF('３　回答貼付シート'!O781="１～２日（にち）ある",1,IF('３　回答貼付シート'!O781="３～５日（にち）ある",2,IF('３　回答貼付シート'!O781="ほぼ毎日（まいにち）ある",3,))))</f>
        <v>0</v>
      </c>
      <c r="N784" s="26">
        <f>IF('３　回答貼付シート'!P781="ない",0,IF('３　回答貼付シート'!P781="１～２日（にち）ある",1,IF('３　回答貼付シート'!P781="３～５日（にち）ある",2,IF('３　回答貼付シート'!P781="ほぼ毎日（まいにち）ある",3,))))</f>
        <v>0</v>
      </c>
      <c r="O784" s="26">
        <f>IF('３　回答貼付シート'!Q781="ない",0,IF('３　回答貼付シート'!Q781="１～２日（にち）ある",1,IF('３　回答貼付シート'!Q781="３～５日（にち）ある",2,IF('３　回答貼付シート'!Q781="ほぼ毎日（まいにち）ある",3,))))</f>
        <v>0</v>
      </c>
      <c r="P784" s="26">
        <f>IF('３　回答貼付シート'!R781="ない",0,IF('３　回答貼付シート'!R781="１～２日（にち）ある",1,IF('３　回答貼付シート'!R781="３～５日（にち）ある",2,IF('３　回答貼付シート'!R781="ほぼ毎日（まいにち）ある",3,))))</f>
        <v>0</v>
      </c>
      <c r="Q784" s="26">
        <f>IF('３　回答貼付シート'!S781="ない",0,IF('３　回答貼付シート'!S781="１～２日（にち）ある",1,IF('３　回答貼付シート'!S781="３～５日（にち）ある",2,IF('３　回答貼付シート'!S781="ほぼ毎日（まいにち）ある",3,))))</f>
        <v>0</v>
      </c>
      <c r="R784" s="26">
        <f>IF('３　回答貼付シート'!T781="ない",0,IF('３　回答貼付シート'!T781="１～２日（にち）ある",1,IF('３　回答貼付シート'!T781="３～５日（にち）ある",2,IF('３　回答貼付シート'!T781="ほぼ毎日（まいにち）ある",3,))))</f>
        <v>0</v>
      </c>
      <c r="S784" s="26">
        <f>IF('３　回答貼付シート'!U781="ない",0,IF('３　回答貼付シート'!U781="１～２日（にち）ある",1,IF('３　回答貼付シート'!U781="３～５日（にち）ある",2,IF('３　回答貼付シート'!U781="ほぼ毎日（まいにち）ある",3,))))</f>
        <v>0</v>
      </c>
      <c r="T784" s="26">
        <f>IF('３　回答貼付シート'!V781="ない",0,IF('３　回答貼付シート'!V781="１～２日（にち）ある",1,IF('３　回答貼付シート'!V781="３～５日（にち）ある",2,IF('３　回答貼付シート'!V781="ほぼ毎日（まいにち）ある",3,))))</f>
        <v>0</v>
      </c>
      <c r="U784" s="26">
        <f>IF('３　回答貼付シート'!W781="ない",0,IF('３　回答貼付シート'!W781="１～２日（にち）ある",1,IF('３　回答貼付シート'!W781="３～５日（にち）ある",2,IF('３　回答貼付シート'!W781="ほぼ毎日（まいにち）ある",3,))))</f>
        <v>0</v>
      </c>
      <c r="V784" s="26">
        <f>IF('３　回答貼付シート'!X781="ない",0,IF('３　回答貼付シート'!X781="１～２日（にち）ある",1,IF('３　回答貼付シート'!X781="３～５日（にち）ある",2,IF('３　回答貼付シート'!X781="ほぼ毎日（まいにち）ある",3,))))</f>
        <v>0</v>
      </c>
      <c r="W784" s="26">
        <f>IF('３　回答貼付シート'!Y781="ない",0,IF('３　回答貼付シート'!Y781="１～２日（にち）ある",1,IF('３　回答貼付シート'!Y781="３～５日（にち）ある",2,IF('３　回答貼付シート'!Y781="ほぼ毎日（まいにち）ある",3,))))</f>
        <v>0</v>
      </c>
      <c r="X784" s="26">
        <f>IF('３　回答貼付シート'!Z781="ない",0,IF('３　回答貼付シート'!Z781="１～２日（にち）ある",1,IF('３　回答貼付シート'!Z781="３～５日（にち）ある",2,IF('３　回答貼付シート'!Z781="ほぼ毎日（まいにち）ある",3,))))</f>
        <v>0</v>
      </c>
      <c r="Y784" s="26">
        <f>IF('３　回答貼付シート'!AA781="ない",0,IF('３　回答貼付シート'!AA781="１～２日（にち）ある",1,IF('３　回答貼付シート'!AA781="３～５日（にち）ある",2,IF('３　回答貼付シート'!AA781="ほぼ毎日（まいにち）ある",3,))))</f>
        <v>0</v>
      </c>
      <c r="Z784" s="26">
        <f>'３　回答貼付シート'!$AB781</f>
        <v>0</v>
      </c>
      <c r="AA784" s="26" t="str">
        <f t="shared" si="112"/>
        <v/>
      </c>
      <c r="AB784" s="26" t="str">
        <f t="shared" si="113"/>
        <v/>
      </c>
      <c r="AC784" s="26" t="str">
        <f t="shared" si="114"/>
        <v/>
      </c>
      <c r="AD784" s="26" t="str">
        <f t="shared" si="115"/>
        <v/>
      </c>
      <c r="AE784" s="26" t="str">
        <f t="shared" si="116"/>
        <v/>
      </c>
      <c r="AF784" t="str">
        <f t="shared" si="109"/>
        <v>0</v>
      </c>
      <c r="AG784">
        <f t="shared" si="110"/>
        <v>0</v>
      </c>
      <c r="AH784" s="34">
        <f t="shared" si="117"/>
        <v>0</v>
      </c>
    </row>
    <row r="785" spans="1:34">
      <c r="A785" s="26"/>
      <c r="B785" s="26">
        <f t="shared" si="111"/>
        <v>0</v>
      </c>
      <c r="C785" s="26">
        <f>IF('３　回答貼付シート'!$F782&lt;&gt;0,VLOOKUP('３　回答貼付シート'!$F782,$AF$2048:$AG$2054,2,FALSE),0)</f>
        <v>0</v>
      </c>
      <c r="D785" s="26">
        <f>IF('３　回答貼付シート'!$G782&lt;&gt;0,VLOOKUP(('３　回答貼付シート'!$G782), $AF$2048:$AG$2054,2,FALSE),0)</f>
        <v>0</v>
      </c>
      <c r="E785" s="26">
        <f>'３　回答貼付シート'!$H782</f>
        <v>0</v>
      </c>
      <c r="F785" s="26">
        <f>IF(E785=0,0,VLOOKUP($B785,'２　情報入力シート'!$A$2:$E$2049,5))</f>
        <v>0</v>
      </c>
      <c r="G785" s="26">
        <f>IF('３　回答貼付シート'!I782="ない",0,IF('３　回答貼付シート'!I782="１～２日（にち）ある",1,IF('３　回答貼付シート'!I782="３～５日（にち）ある",2,IF('３　回答貼付シート'!I782="ほぼ毎日（まいにち）ある",3,))))</f>
        <v>0</v>
      </c>
      <c r="H785" s="26">
        <f>IF('３　回答貼付シート'!J782="ない",0,IF('３　回答貼付シート'!J782="１～２日（にち）ある",1,IF('３　回答貼付シート'!J782="３～５日（にち）ある",2,IF('３　回答貼付シート'!J782="ほぼ毎日（まいにち）ある",3,))))</f>
        <v>0</v>
      </c>
      <c r="I785" s="26">
        <f>IF('３　回答貼付シート'!K782="ない",0,IF('３　回答貼付シート'!K782="１～２日（にち）ある",1,IF('３　回答貼付シート'!K782="３～５日（にち）ある",2,IF('３　回答貼付シート'!K782="ほぼ毎日（まいにち）ある",3,))))</f>
        <v>0</v>
      </c>
      <c r="J785" s="26">
        <f>IF('３　回答貼付シート'!L782="ない",0,IF('３　回答貼付シート'!L782="１～２日（にち）ある",1,IF('３　回答貼付シート'!L782="３～５日（にち）ある",2,IF('３　回答貼付シート'!L782="ほぼ毎日（まいにち）ある",3,))))</f>
        <v>0</v>
      </c>
      <c r="K785" s="26">
        <f>IF('３　回答貼付シート'!M782="ない",0,IF('３　回答貼付シート'!M782="１～２日（にち）ある",1,IF('３　回答貼付シート'!M782="３～５日（にち）ある",2,IF('３　回答貼付シート'!M782="ほぼ毎日（まいにち）ある",3,))))</f>
        <v>0</v>
      </c>
      <c r="L785" s="26">
        <f>IF('３　回答貼付シート'!N782="ない",0,IF('３　回答貼付シート'!N782="１～２日（にち）ある",1,IF('３　回答貼付シート'!N782="３～５日（にち）ある",2,IF('３　回答貼付シート'!N782="ほぼ毎日（まいにち）ある",3,))))</f>
        <v>0</v>
      </c>
      <c r="M785" s="26">
        <f>IF('３　回答貼付シート'!O782="ない",0,IF('３　回答貼付シート'!O782="１～２日（にち）ある",1,IF('３　回答貼付シート'!O782="３～５日（にち）ある",2,IF('３　回答貼付シート'!O782="ほぼ毎日（まいにち）ある",3,))))</f>
        <v>0</v>
      </c>
      <c r="N785" s="26">
        <f>IF('３　回答貼付シート'!P782="ない",0,IF('３　回答貼付シート'!P782="１～２日（にち）ある",1,IF('３　回答貼付シート'!P782="３～５日（にち）ある",2,IF('３　回答貼付シート'!P782="ほぼ毎日（まいにち）ある",3,))))</f>
        <v>0</v>
      </c>
      <c r="O785" s="26">
        <f>IF('３　回答貼付シート'!Q782="ない",0,IF('３　回答貼付シート'!Q782="１～２日（にち）ある",1,IF('３　回答貼付シート'!Q782="３～５日（にち）ある",2,IF('３　回答貼付シート'!Q782="ほぼ毎日（まいにち）ある",3,))))</f>
        <v>0</v>
      </c>
      <c r="P785" s="26">
        <f>IF('３　回答貼付シート'!R782="ない",0,IF('３　回答貼付シート'!R782="１～２日（にち）ある",1,IF('３　回答貼付シート'!R782="３～５日（にち）ある",2,IF('３　回答貼付シート'!R782="ほぼ毎日（まいにち）ある",3,))))</f>
        <v>0</v>
      </c>
      <c r="Q785" s="26">
        <f>IF('３　回答貼付シート'!S782="ない",0,IF('３　回答貼付シート'!S782="１～２日（にち）ある",1,IF('３　回答貼付シート'!S782="３～５日（にち）ある",2,IF('３　回答貼付シート'!S782="ほぼ毎日（まいにち）ある",3,))))</f>
        <v>0</v>
      </c>
      <c r="R785" s="26">
        <f>IF('３　回答貼付シート'!T782="ない",0,IF('３　回答貼付シート'!T782="１～２日（にち）ある",1,IF('３　回答貼付シート'!T782="３～５日（にち）ある",2,IF('３　回答貼付シート'!T782="ほぼ毎日（まいにち）ある",3,))))</f>
        <v>0</v>
      </c>
      <c r="S785" s="26">
        <f>IF('３　回答貼付シート'!U782="ない",0,IF('３　回答貼付シート'!U782="１～２日（にち）ある",1,IF('３　回答貼付シート'!U782="３～５日（にち）ある",2,IF('３　回答貼付シート'!U782="ほぼ毎日（まいにち）ある",3,))))</f>
        <v>0</v>
      </c>
      <c r="T785" s="26">
        <f>IF('３　回答貼付シート'!V782="ない",0,IF('３　回答貼付シート'!V782="１～２日（にち）ある",1,IF('３　回答貼付シート'!V782="３～５日（にち）ある",2,IF('３　回答貼付シート'!V782="ほぼ毎日（まいにち）ある",3,))))</f>
        <v>0</v>
      </c>
      <c r="U785" s="26">
        <f>IF('３　回答貼付シート'!W782="ない",0,IF('３　回答貼付シート'!W782="１～２日（にち）ある",1,IF('３　回答貼付シート'!W782="３～５日（にち）ある",2,IF('３　回答貼付シート'!W782="ほぼ毎日（まいにち）ある",3,))))</f>
        <v>0</v>
      </c>
      <c r="V785" s="26">
        <f>IF('３　回答貼付シート'!X782="ない",0,IF('３　回答貼付シート'!X782="１～２日（にち）ある",1,IF('３　回答貼付シート'!X782="３～５日（にち）ある",2,IF('３　回答貼付シート'!X782="ほぼ毎日（まいにち）ある",3,))))</f>
        <v>0</v>
      </c>
      <c r="W785" s="26">
        <f>IF('３　回答貼付シート'!Y782="ない",0,IF('３　回答貼付シート'!Y782="１～２日（にち）ある",1,IF('３　回答貼付シート'!Y782="３～５日（にち）ある",2,IF('３　回答貼付シート'!Y782="ほぼ毎日（まいにち）ある",3,))))</f>
        <v>0</v>
      </c>
      <c r="X785" s="26">
        <f>IF('３　回答貼付シート'!Z782="ない",0,IF('３　回答貼付シート'!Z782="１～２日（にち）ある",1,IF('３　回答貼付シート'!Z782="３～５日（にち）ある",2,IF('３　回答貼付シート'!Z782="ほぼ毎日（まいにち）ある",3,))))</f>
        <v>0</v>
      </c>
      <c r="Y785" s="26">
        <f>IF('３　回答貼付シート'!AA782="ない",0,IF('３　回答貼付シート'!AA782="１～２日（にち）ある",1,IF('３　回答貼付シート'!AA782="３～５日（にち）ある",2,IF('３　回答貼付シート'!AA782="ほぼ毎日（まいにち）ある",3,))))</f>
        <v>0</v>
      </c>
      <c r="Z785" s="26">
        <f>'３　回答貼付シート'!$AB782</f>
        <v>0</v>
      </c>
      <c r="AA785" s="26" t="str">
        <f t="shared" si="112"/>
        <v/>
      </c>
      <c r="AB785" s="26" t="str">
        <f t="shared" si="113"/>
        <v/>
      </c>
      <c r="AC785" s="26" t="str">
        <f t="shared" si="114"/>
        <v/>
      </c>
      <c r="AD785" s="26" t="str">
        <f t="shared" si="115"/>
        <v/>
      </c>
      <c r="AE785" s="26" t="str">
        <f t="shared" si="116"/>
        <v/>
      </c>
      <c r="AF785" t="str">
        <f t="shared" si="109"/>
        <v>0</v>
      </c>
      <c r="AG785">
        <f t="shared" si="110"/>
        <v>0</v>
      </c>
      <c r="AH785" s="34">
        <f t="shared" si="117"/>
        <v>0</v>
      </c>
    </row>
    <row r="786" spans="1:34">
      <c r="A786" s="26"/>
      <c r="B786" s="26">
        <f t="shared" si="111"/>
        <v>0</v>
      </c>
      <c r="C786" s="26">
        <f>IF('３　回答貼付シート'!$F783&lt;&gt;0,VLOOKUP('３　回答貼付シート'!$F783,$AF$2048:$AG$2054,2,FALSE),0)</f>
        <v>0</v>
      </c>
      <c r="D786" s="26">
        <f>IF('３　回答貼付シート'!$G783&lt;&gt;0,VLOOKUP(('３　回答貼付シート'!$G783), $AF$2048:$AG$2054,2,FALSE),0)</f>
        <v>0</v>
      </c>
      <c r="E786" s="26">
        <f>'３　回答貼付シート'!$H783</f>
        <v>0</v>
      </c>
      <c r="F786" s="26">
        <f>IF(E786=0,0,VLOOKUP($B786,'２　情報入力シート'!$A$2:$E$2049,5))</f>
        <v>0</v>
      </c>
      <c r="G786" s="26">
        <f>IF('３　回答貼付シート'!I783="ない",0,IF('３　回答貼付シート'!I783="１～２日（にち）ある",1,IF('３　回答貼付シート'!I783="３～５日（にち）ある",2,IF('３　回答貼付シート'!I783="ほぼ毎日（まいにち）ある",3,))))</f>
        <v>0</v>
      </c>
      <c r="H786" s="26">
        <f>IF('３　回答貼付シート'!J783="ない",0,IF('３　回答貼付シート'!J783="１～２日（にち）ある",1,IF('３　回答貼付シート'!J783="３～５日（にち）ある",2,IF('３　回答貼付シート'!J783="ほぼ毎日（まいにち）ある",3,))))</f>
        <v>0</v>
      </c>
      <c r="I786" s="26">
        <f>IF('３　回答貼付シート'!K783="ない",0,IF('３　回答貼付シート'!K783="１～２日（にち）ある",1,IF('３　回答貼付シート'!K783="３～５日（にち）ある",2,IF('３　回答貼付シート'!K783="ほぼ毎日（まいにち）ある",3,))))</f>
        <v>0</v>
      </c>
      <c r="J786" s="26">
        <f>IF('３　回答貼付シート'!L783="ない",0,IF('３　回答貼付シート'!L783="１～２日（にち）ある",1,IF('３　回答貼付シート'!L783="３～５日（にち）ある",2,IF('３　回答貼付シート'!L783="ほぼ毎日（まいにち）ある",3,))))</f>
        <v>0</v>
      </c>
      <c r="K786" s="26">
        <f>IF('３　回答貼付シート'!M783="ない",0,IF('３　回答貼付シート'!M783="１～２日（にち）ある",1,IF('３　回答貼付シート'!M783="３～５日（にち）ある",2,IF('３　回答貼付シート'!M783="ほぼ毎日（まいにち）ある",3,))))</f>
        <v>0</v>
      </c>
      <c r="L786" s="26">
        <f>IF('３　回答貼付シート'!N783="ない",0,IF('３　回答貼付シート'!N783="１～２日（にち）ある",1,IF('３　回答貼付シート'!N783="３～５日（にち）ある",2,IF('３　回答貼付シート'!N783="ほぼ毎日（まいにち）ある",3,))))</f>
        <v>0</v>
      </c>
      <c r="M786" s="26">
        <f>IF('３　回答貼付シート'!O783="ない",0,IF('３　回答貼付シート'!O783="１～２日（にち）ある",1,IF('３　回答貼付シート'!O783="３～５日（にち）ある",2,IF('３　回答貼付シート'!O783="ほぼ毎日（まいにち）ある",3,))))</f>
        <v>0</v>
      </c>
      <c r="N786" s="26">
        <f>IF('３　回答貼付シート'!P783="ない",0,IF('３　回答貼付シート'!P783="１～２日（にち）ある",1,IF('３　回答貼付シート'!P783="３～５日（にち）ある",2,IF('３　回答貼付シート'!P783="ほぼ毎日（まいにち）ある",3,))))</f>
        <v>0</v>
      </c>
      <c r="O786" s="26">
        <f>IF('３　回答貼付シート'!Q783="ない",0,IF('３　回答貼付シート'!Q783="１～２日（にち）ある",1,IF('３　回答貼付シート'!Q783="３～５日（にち）ある",2,IF('３　回答貼付シート'!Q783="ほぼ毎日（まいにち）ある",3,))))</f>
        <v>0</v>
      </c>
      <c r="P786" s="26">
        <f>IF('３　回答貼付シート'!R783="ない",0,IF('３　回答貼付シート'!R783="１～２日（にち）ある",1,IF('３　回答貼付シート'!R783="３～５日（にち）ある",2,IF('３　回答貼付シート'!R783="ほぼ毎日（まいにち）ある",3,))))</f>
        <v>0</v>
      </c>
      <c r="Q786" s="26">
        <f>IF('３　回答貼付シート'!S783="ない",0,IF('３　回答貼付シート'!S783="１～２日（にち）ある",1,IF('３　回答貼付シート'!S783="３～５日（にち）ある",2,IF('３　回答貼付シート'!S783="ほぼ毎日（まいにち）ある",3,))))</f>
        <v>0</v>
      </c>
      <c r="R786" s="26">
        <f>IF('３　回答貼付シート'!T783="ない",0,IF('３　回答貼付シート'!T783="１～２日（にち）ある",1,IF('３　回答貼付シート'!T783="３～５日（にち）ある",2,IF('３　回答貼付シート'!T783="ほぼ毎日（まいにち）ある",3,))))</f>
        <v>0</v>
      </c>
      <c r="S786" s="26">
        <f>IF('３　回答貼付シート'!U783="ない",0,IF('３　回答貼付シート'!U783="１～２日（にち）ある",1,IF('３　回答貼付シート'!U783="３～５日（にち）ある",2,IF('３　回答貼付シート'!U783="ほぼ毎日（まいにち）ある",3,))))</f>
        <v>0</v>
      </c>
      <c r="T786" s="26">
        <f>IF('３　回答貼付シート'!V783="ない",0,IF('３　回答貼付シート'!V783="１～２日（にち）ある",1,IF('３　回答貼付シート'!V783="３～５日（にち）ある",2,IF('３　回答貼付シート'!V783="ほぼ毎日（まいにち）ある",3,))))</f>
        <v>0</v>
      </c>
      <c r="U786" s="26">
        <f>IF('３　回答貼付シート'!W783="ない",0,IF('３　回答貼付シート'!W783="１～２日（にち）ある",1,IF('３　回答貼付シート'!W783="３～５日（にち）ある",2,IF('３　回答貼付シート'!W783="ほぼ毎日（まいにち）ある",3,))))</f>
        <v>0</v>
      </c>
      <c r="V786" s="26">
        <f>IF('３　回答貼付シート'!X783="ない",0,IF('３　回答貼付シート'!X783="１～２日（にち）ある",1,IF('３　回答貼付シート'!X783="３～５日（にち）ある",2,IF('３　回答貼付シート'!X783="ほぼ毎日（まいにち）ある",3,))))</f>
        <v>0</v>
      </c>
      <c r="W786" s="26">
        <f>IF('３　回答貼付シート'!Y783="ない",0,IF('３　回答貼付シート'!Y783="１～２日（にち）ある",1,IF('３　回答貼付シート'!Y783="３～５日（にち）ある",2,IF('３　回答貼付シート'!Y783="ほぼ毎日（まいにち）ある",3,))))</f>
        <v>0</v>
      </c>
      <c r="X786" s="26">
        <f>IF('３　回答貼付シート'!Z783="ない",0,IF('３　回答貼付シート'!Z783="１～２日（にち）ある",1,IF('３　回答貼付シート'!Z783="３～５日（にち）ある",2,IF('３　回答貼付シート'!Z783="ほぼ毎日（まいにち）ある",3,))))</f>
        <v>0</v>
      </c>
      <c r="Y786" s="26">
        <f>IF('３　回答貼付シート'!AA783="ない",0,IF('３　回答貼付シート'!AA783="１～２日（にち）ある",1,IF('３　回答貼付シート'!AA783="３～５日（にち）ある",2,IF('３　回答貼付シート'!AA783="ほぼ毎日（まいにち）ある",3,))))</f>
        <v>0</v>
      </c>
      <c r="Z786" s="26">
        <f>'３　回答貼付シート'!$AB783</f>
        <v>0</v>
      </c>
      <c r="AA786" s="26" t="str">
        <f t="shared" si="112"/>
        <v/>
      </c>
      <c r="AB786" s="26" t="str">
        <f t="shared" si="113"/>
        <v/>
      </c>
      <c r="AC786" s="26" t="str">
        <f t="shared" si="114"/>
        <v/>
      </c>
      <c r="AD786" s="26" t="str">
        <f t="shared" si="115"/>
        <v/>
      </c>
      <c r="AE786" s="26" t="str">
        <f t="shared" si="116"/>
        <v/>
      </c>
      <c r="AF786" t="str">
        <f t="shared" si="109"/>
        <v>0</v>
      </c>
      <c r="AG786">
        <f t="shared" si="110"/>
        <v>0</v>
      </c>
      <c r="AH786" s="34">
        <f t="shared" si="117"/>
        <v>0</v>
      </c>
    </row>
    <row r="787" spans="1:34">
      <c r="A787" s="26"/>
      <c r="B787" s="26">
        <f t="shared" si="111"/>
        <v>0</v>
      </c>
      <c r="C787" s="26">
        <f>IF('３　回答貼付シート'!$F784&lt;&gt;0,VLOOKUP('３　回答貼付シート'!$F784,$AF$2048:$AG$2054,2,FALSE),0)</f>
        <v>0</v>
      </c>
      <c r="D787" s="26">
        <f>IF('３　回答貼付シート'!$G784&lt;&gt;0,VLOOKUP(('３　回答貼付シート'!$G784), $AF$2048:$AG$2054,2,FALSE),0)</f>
        <v>0</v>
      </c>
      <c r="E787" s="26">
        <f>'３　回答貼付シート'!$H784</f>
        <v>0</v>
      </c>
      <c r="F787" s="26">
        <f>IF(E787=0,0,VLOOKUP($B787,'２　情報入力シート'!$A$2:$E$2049,5))</f>
        <v>0</v>
      </c>
      <c r="G787" s="26">
        <f>IF('３　回答貼付シート'!I784="ない",0,IF('３　回答貼付シート'!I784="１～２日（にち）ある",1,IF('３　回答貼付シート'!I784="３～５日（にち）ある",2,IF('３　回答貼付シート'!I784="ほぼ毎日（まいにち）ある",3,))))</f>
        <v>0</v>
      </c>
      <c r="H787" s="26">
        <f>IF('３　回答貼付シート'!J784="ない",0,IF('３　回答貼付シート'!J784="１～２日（にち）ある",1,IF('３　回答貼付シート'!J784="３～５日（にち）ある",2,IF('３　回答貼付シート'!J784="ほぼ毎日（まいにち）ある",3,))))</f>
        <v>0</v>
      </c>
      <c r="I787" s="26">
        <f>IF('３　回答貼付シート'!K784="ない",0,IF('３　回答貼付シート'!K784="１～２日（にち）ある",1,IF('３　回答貼付シート'!K784="３～５日（にち）ある",2,IF('３　回答貼付シート'!K784="ほぼ毎日（まいにち）ある",3,))))</f>
        <v>0</v>
      </c>
      <c r="J787" s="26">
        <f>IF('３　回答貼付シート'!L784="ない",0,IF('３　回答貼付シート'!L784="１～２日（にち）ある",1,IF('３　回答貼付シート'!L784="３～５日（にち）ある",2,IF('３　回答貼付シート'!L784="ほぼ毎日（まいにち）ある",3,))))</f>
        <v>0</v>
      </c>
      <c r="K787" s="26">
        <f>IF('３　回答貼付シート'!M784="ない",0,IF('３　回答貼付シート'!M784="１～２日（にち）ある",1,IF('３　回答貼付シート'!M784="３～５日（にち）ある",2,IF('３　回答貼付シート'!M784="ほぼ毎日（まいにち）ある",3,))))</f>
        <v>0</v>
      </c>
      <c r="L787" s="26">
        <f>IF('３　回答貼付シート'!N784="ない",0,IF('３　回答貼付シート'!N784="１～２日（にち）ある",1,IF('３　回答貼付シート'!N784="３～５日（にち）ある",2,IF('３　回答貼付シート'!N784="ほぼ毎日（まいにち）ある",3,))))</f>
        <v>0</v>
      </c>
      <c r="M787" s="26">
        <f>IF('３　回答貼付シート'!O784="ない",0,IF('３　回答貼付シート'!O784="１～２日（にち）ある",1,IF('３　回答貼付シート'!O784="３～５日（にち）ある",2,IF('３　回答貼付シート'!O784="ほぼ毎日（まいにち）ある",3,))))</f>
        <v>0</v>
      </c>
      <c r="N787" s="26">
        <f>IF('３　回答貼付シート'!P784="ない",0,IF('３　回答貼付シート'!P784="１～２日（にち）ある",1,IF('３　回答貼付シート'!P784="３～５日（にち）ある",2,IF('３　回答貼付シート'!P784="ほぼ毎日（まいにち）ある",3,))))</f>
        <v>0</v>
      </c>
      <c r="O787" s="26">
        <f>IF('３　回答貼付シート'!Q784="ない",0,IF('３　回答貼付シート'!Q784="１～２日（にち）ある",1,IF('３　回答貼付シート'!Q784="３～５日（にち）ある",2,IF('３　回答貼付シート'!Q784="ほぼ毎日（まいにち）ある",3,))))</f>
        <v>0</v>
      </c>
      <c r="P787" s="26">
        <f>IF('３　回答貼付シート'!R784="ない",0,IF('３　回答貼付シート'!R784="１～２日（にち）ある",1,IF('３　回答貼付シート'!R784="３～５日（にち）ある",2,IF('３　回答貼付シート'!R784="ほぼ毎日（まいにち）ある",3,))))</f>
        <v>0</v>
      </c>
      <c r="Q787" s="26">
        <f>IF('３　回答貼付シート'!S784="ない",0,IF('３　回答貼付シート'!S784="１～２日（にち）ある",1,IF('３　回答貼付シート'!S784="３～５日（にち）ある",2,IF('３　回答貼付シート'!S784="ほぼ毎日（まいにち）ある",3,))))</f>
        <v>0</v>
      </c>
      <c r="R787" s="26">
        <f>IF('３　回答貼付シート'!T784="ない",0,IF('３　回答貼付シート'!T784="１～２日（にち）ある",1,IF('３　回答貼付シート'!T784="３～５日（にち）ある",2,IF('３　回答貼付シート'!T784="ほぼ毎日（まいにち）ある",3,))))</f>
        <v>0</v>
      </c>
      <c r="S787" s="26">
        <f>IF('３　回答貼付シート'!U784="ない",0,IF('３　回答貼付シート'!U784="１～２日（にち）ある",1,IF('３　回答貼付シート'!U784="３～５日（にち）ある",2,IF('３　回答貼付シート'!U784="ほぼ毎日（まいにち）ある",3,))))</f>
        <v>0</v>
      </c>
      <c r="T787" s="26">
        <f>IF('３　回答貼付シート'!V784="ない",0,IF('３　回答貼付シート'!V784="１～２日（にち）ある",1,IF('３　回答貼付シート'!V784="３～５日（にち）ある",2,IF('３　回答貼付シート'!V784="ほぼ毎日（まいにち）ある",3,))))</f>
        <v>0</v>
      </c>
      <c r="U787" s="26">
        <f>IF('３　回答貼付シート'!W784="ない",0,IF('３　回答貼付シート'!W784="１～２日（にち）ある",1,IF('３　回答貼付シート'!W784="３～５日（にち）ある",2,IF('３　回答貼付シート'!W784="ほぼ毎日（まいにち）ある",3,))))</f>
        <v>0</v>
      </c>
      <c r="V787" s="26">
        <f>IF('３　回答貼付シート'!X784="ない",0,IF('３　回答貼付シート'!X784="１～２日（にち）ある",1,IF('３　回答貼付シート'!X784="３～５日（にち）ある",2,IF('３　回答貼付シート'!X784="ほぼ毎日（まいにち）ある",3,))))</f>
        <v>0</v>
      </c>
      <c r="W787" s="26">
        <f>IF('３　回答貼付シート'!Y784="ない",0,IF('３　回答貼付シート'!Y784="１～２日（にち）ある",1,IF('３　回答貼付シート'!Y784="３～５日（にち）ある",2,IF('３　回答貼付シート'!Y784="ほぼ毎日（まいにち）ある",3,))))</f>
        <v>0</v>
      </c>
      <c r="X787" s="26">
        <f>IF('３　回答貼付シート'!Z784="ない",0,IF('３　回答貼付シート'!Z784="１～２日（にち）ある",1,IF('３　回答貼付シート'!Z784="３～５日（にち）ある",2,IF('３　回答貼付シート'!Z784="ほぼ毎日（まいにち）ある",3,))))</f>
        <v>0</v>
      </c>
      <c r="Y787" s="26">
        <f>IF('３　回答貼付シート'!AA784="ない",0,IF('３　回答貼付シート'!AA784="１～２日（にち）ある",1,IF('３　回答貼付シート'!AA784="３～５日（にち）ある",2,IF('３　回答貼付シート'!AA784="ほぼ毎日（まいにち）ある",3,))))</f>
        <v>0</v>
      </c>
      <c r="Z787" s="26">
        <f>'３　回答貼付シート'!$AB784</f>
        <v>0</v>
      </c>
      <c r="AA787" s="26" t="str">
        <f t="shared" si="112"/>
        <v/>
      </c>
      <c r="AB787" s="26" t="str">
        <f t="shared" si="113"/>
        <v/>
      </c>
      <c r="AC787" s="26" t="str">
        <f t="shared" si="114"/>
        <v/>
      </c>
      <c r="AD787" s="26" t="str">
        <f t="shared" si="115"/>
        <v/>
      </c>
      <c r="AE787" s="26" t="str">
        <f t="shared" si="116"/>
        <v/>
      </c>
      <c r="AF787" t="str">
        <f t="shared" si="109"/>
        <v>0</v>
      </c>
      <c r="AG787">
        <f t="shared" si="110"/>
        <v>0</v>
      </c>
      <c r="AH787" s="34">
        <f t="shared" si="117"/>
        <v>0</v>
      </c>
    </row>
    <row r="788" spans="1:34">
      <c r="A788" s="26"/>
      <c r="B788" s="26">
        <f t="shared" si="111"/>
        <v>0</v>
      </c>
      <c r="C788" s="26">
        <f>IF('３　回答貼付シート'!$F785&lt;&gt;0,VLOOKUP('３　回答貼付シート'!$F785,$AF$2048:$AG$2054,2,FALSE),0)</f>
        <v>0</v>
      </c>
      <c r="D788" s="26">
        <f>IF('３　回答貼付シート'!$G785&lt;&gt;0,VLOOKUP(('３　回答貼付シート'!$G785), $AF$2048:$AG$2054,2,FALSE),0)</f>
        <v>0</v>
      </c>
      <c r="E788" s="26">
        <f>'３　回答貼付シート'!$H785</f>
        <v>0</v>
      </c>
      <c r="F788" s="26">
        <f>IF(E788=0,0,VLOOKUP($B788,'２　情報入力シート'!$A$2:$E$2049,5))</f>
        <v>0</v>
      </c>
      <c r="G788" s="26">
        <f>IF('３　回答貼付シート'!I785="ない",0,IF('３　回答貼付シート'!I785="１～２日（にち）ある",1,IF('３　回答貼付シート'!I785="３～５日（にち）ある",2,IF('３　回答貼付シート'!I785="ほぼ毎日（まいにち）ある",3,))))</f>
        <v>0</v>
      </c>
      <c r="H788" s="26">
        <f>IF('３　回答貼付シート'!J785="ない",0,IF('３　回答貼付シート'!J785="１～２日（にち）ある",1,IF('３　回答貼付シート'!J785="３～５日（にち）ある",2,IF('３　回答貼付シート'!J785="ほぼ毎日（まいにち）ある",3,))))</f>
        <v>0</v>
      </c>
      <c r="I788" s="26">
        <f>IF('３　回答貼付シート'!K785="ない",0,IF('３　回答貼付シート'!K785="１～２日（にち）ある",1,IF('３　回答貼付シート'!K785="３～５日（にち）ある",2,IF('３　回答貼付シート'!K785="ほぼ毎日（まいにち）ある",3,))))</f>
        <v>0</v>
      </c>
      <c r="J788" s="26">
        <f>IF('３　回答貼付シート'!L785="ない",0,IF('３　回答貼付シート'!L785="１～２日（にち）ある",1,IF('３　回答貼付シート'!L785="３～５日（にち）ある",2,IF('３　回答貼付シート'!L785="ほぼ毎日（まいにち）ある",3,))))</f>
        <v>0</v>
      </c>
      <c r="K788" s="26">
        <f>IF('３　回答貼付シート'!M785="ない",0,IF('３　回答貼付シート'!M785="１～２日（にち）ある",1,IF('３　回答貼付シート'!M785="３～５日（にち）ある",2,IF('３　回答貼付シート'!M785="ほぼ毎日（まいにち）ある",3,))))</f>
        <v>0</v>
      </c>
      <c r="L788" s="26">
        <f>IF('３　回答貼付シート'!N785="ない",0,IF('３　回答貼付シート'!N785="１～２日（にち）ある",1,IF('３　回答貼付シート'!N785="３～５日（にち）ある",2,IF('３　回答貼付シート'!N785="ほぼ毎日（まいにち）ある",3,))))</f>
        <v>0</v>
      </c>
      <c r="M788" s="26">
        <f>IF('３　回答貼付シート'!O785="ない",0,IF('３　回答貼付シート'!O785="１～２日（にち）ある",1,IF('３　回答貼付シート'!O785="３～５日（にち）ある",2,IF('３　回答貼付シート'!O785="ほぼ毎日（まいにち）ある",3,))))</f>
        <v>0</v>
      </c>
      <c r="N788" s="26">
        <f>IF('３　回答貼付シート'!P785="ない",0,IF('３　回答貼付シート'!P785="１～２日（にち）ある",1,IF('３　回答貼付シート'!P785="３～５日（にち）ある",2,IF('３　回答貼付シート'!P785="ほぼ毎日（まいにち）ある",3,))))</f>
        <v>0</v>
      </c>
      <c r="O788" s="26">
        <f>IF('３　回答貼付シート'!Q785="ない",0,IF('３　回答貼付シート'!Q785="１～２日（にち）ある",1,IF('３　回答貼付シート'!Q785="３～５日（にち）ある",2,IF('３　回答貼付シート'!Q785="ほぼ毎日（まいにち）ある",3,))))</f>
        <v>0</v>
      </c>
      <c r="P788" s="26">
        <f>IF('３　回答貼付シート'!R785="ない",0,IF('３　回答貼付シート'!R785="１～２日（にち）ある",1,IF('３　回答貼付シート'!R785="３～５日（にち）ある",2,IF('３　回答貼付シート'!R785="ほぼ毎日（まいにち）ある",3,))))</f>
        <v>0</v>
      </c>
      <c r="Q788" s="26">
        <f>IF('３　回答貼付シート'!S785="ない",0,IF('３　回答貼付シート'!S785="１～２日（にち）ある",1,IF('３　回答貼付シート'!S785="３～５日（にち）ある",2,IF('３　回答貼付シート'!S785="ほぼ毎日（まいにち）ある",3,))))</f>
        <v>0</v>
      </c>
      <c r="R788" s="26">
        <f>IF('３　回答貼付シート'!T785="ない",0,IF('３　回答貼付シート'!T785="１～２日（にち）ある",1,IF('３　回答貼付シート'!T785="３～５日（にち）ある",2,IF('３　回答貼付シート'!T785="ほぼ毎日（まいにち）ある",3,))))</f>
        <v>0</v>
      </c>
      <c r="S788" s="26">
        <f>IF('３　回答貼付シート'!U785="ない",0,IF('３　回答貼付シート'!U785="１～２日（にち）ある",1,IF('３　回答貼付シート'!U785="３～５日（にち）ある",2,IF('３　回答貼付シート'!U785="ほぼ毎日（まいにち）ある",3,))))</f>
        <v>0</v>
      </c>
      <c r="T788" s="26">
        <f>IF('３　回答貼付シート'!V785="ない",0,IF('３　回答貼付シート'!V785="１～２日（にち）ある",1,IF('３　回答貼付シート'!V785="３～５日（にち）ある",2,IF('３　回答貼付シート'!V785="ほぼ毎日（まいにち）ある",3,))))</f>
        <v>0</v>
      </c>
      <c r="U788" s="26">
        <f>IF('３　回答貼付シート'!W785="ない",0,IF('３　回答貼付シート'!W785="１～２日（にち）ある",1,IF('３　回答貼付シート'!W785="３～５日（にち）ある",2,IF('３　回答貼付シート'!W785="ほぼ毎日（まいにち）ある",3,))))</f>
        <v>0</v>
      </c>
      <c r="V788" s="26">
        <f>IF('３　回答貼付シート'!X785="ない",0,IF('３　回答貼付シート'!X785="１～２日（にち）ある",1,IF('３　回答貼付シート'!X785="３～５日（にち）ある",2,IF('３　回答貼付シート'!X785="ほぼ毎日（まいにち）ある",3,))))</f>
        <v>0</v>
      </c>
      <c r="W788" s="26">
        <f>IF('３　回答貼付シート'!Y785="ない",0,IF('３　回答貼付シート'!Y785="１～２日（にち）ある",1,IF('３　回答貼付シート'!Y785="３～５日（にち）ある",2,IF('３　回答貼付シート'!Y785="ほぼ毎日（まいにち）ある",3,))))</f>
        <v>0</v>
      </c>
      <c r="X788" s="26">
        <f>IF('３　回答貼付シート'!Z785="ない",0,IF('３　回答貼付シート'!Z785="１～２日（にち）ある",1,IF('３　回答貼付シート'!Z785="３～５日（にち）ある",2,IF('３　回答貼付シート'!Z785="ほぼ毎日（まいにち）ある",3,))))</f>
        <v>0</v>
      </c>
      <c r="Y788" s="26">
        <f>IF('３　回答貼付シート'!AA785="ない",0,IF('３　回答貼付シート'!AA785="１～２日（にち）ある",1,IF('３　回答貼付シート'!AA785="３～５日（にち）ある",2,IF('３　回答貼付シート'!AA785="ほぼ毎日（まいにち）ある",3,))))</f>
        <v>0</v>
      </c>
      <c r="Z788" s="26">
        <f>'３　回答貼付シート'!$AB785</f>
        <v>0</v>
      </c>
      <c r="AA788" s="26" t="str">
        <f t="shared" si="112"/>
        <v/>
      </c>
      <c r="AB788" s="26" t="str">
        <f t="shared" si="113"/>
        <v/>
      </c>
      <c r="AC788" s="26" t="str">
        <f t="shared" si="114"/>
        <v/>
      </c>
      <c r="AD788" s="26" t="str">
        <f t="shared" si="115"/>
        <v/>
      </c>
      <c r="AE788" s="26" t="str">
        <f t="shared" si="116"/>
        <v/>
      </c>
      <c r="AF788" t="str">
        <f t="shared" si="109"/>
        <v>0</v>
      </c>
      <c r="AG788">
        <f t="shared" si="110"/>
        <v>0</v>
      </c>
      <c r="AH788" s="34">
        <f t="shared" si="117"/>
        <v>0</v>
      </c>
    </row>
    <row r="789" spans="1:34">
      <c r="A789" s="26"/>
      <c r="B789" s="26">
        <f t="shared" si="111"/>
        <v>0</v>
      </c>
      <c r="C789" s="26">
        <f>IF('３　回答貼付シート'!$F786&lt;&gt;0,VLOOKUP('３　回答貼付シート'!$F786,$AF$2048:$AG$2054,2,FALSE),0)</f>
        <v>0</v>
      </c>
      <c r="D789" s="26">
        <f>IF('３　回答貼付シート'!$G786&lt;&gt;0,VLOOKUP(('３　回答貼付シート'!$G786), $AF$2048:$AG$2054,2,FALSE),0)</f>
        <v>0</v>
      </c>
      <c r="E789" s="26">
        <f>'３　回答貼付シート'!$H786</f>
        <v>0</v>
      </c>
      <c r="F789" s="26">
        <f>IF(E789=0,0,VLOOKUP($B789,'２　情報入力シート'!$A$2:$E$2049,5))</f>
        <v>0</v>
      </c>
      <c r="G789" s="26">
        <f>IF('３　回答貼付シート'!I786="ない",0,IF('３　回答貼付シート'!I786="１～２日（にち）ある",1,IF('３　回答貼付シート'!I786="３～５日（にち）ある",2,IF('３　回答貼付シート'!I786="ほぼ毎日（まいにち）ある",3,))))</f>
        <v>0</v>
      </c>
      <c r="H789" s="26">
        <f>IF('３　回答貼付シート'!J786="ない",0,IF('３　回答貼付シート'!J786="１～２日（にち）ある",1,IF('３　回答貼付シート'!J786="３～５日（にち）ある",2,IF('３　回答貼付シート'!J786="ほぼ毎日（まいにち）ある",3,))))</f>
        <v>0</v>
      </c>
      <c r="I789" s="26">
        <f>IF('３　回答貼付シート'!K786="ない",0,IF('３　回答貼付シート'!K786="１～２日（にち）ある",1,IF('３　回答貼付シート'!K786="３～５日（にち）ある",2,IF('３　回答貼付シート'!K786="ほぼ毎日（まいにち）ある",3,))))</f>
        <v>0</v>
      </c>
      <c r="J789" s="26">
        <f>IF('３　回答貼付シート'!L786="ない",0,IF('３　回答貼付シート'!L786="１～２日（にち）ある",1,IF('３　回答貼付シート'!L786="３～５日（にち）ある",2,IF('３　回答貼付シート'!L786="ほぼ毎日（まいにち）ある",3,))))</f>
        <v>0</v>
      </c>
      <c r="K789" s="26">
        <f>IF('３　回答貼付シート'!M786="ない",0,IF('３　回答貼付シート'!M786="１～２日（にち）ある",1,IF('３　回答貼付シート'!M786="３～５日（にち）ある",2,IF('３　回答貼付シート'!M786="ほぼ毎日（まいにち）ある",3,))))</f>
        <v>0</v>
      </c>
      <c r="L789" s="26">
        <f>IF('３　回答貼付シート'!N786="ない",0,IF('３　回答貼付シート'!N786="１～２日（にち）ある",1,IF('３　回答貼付シート'!N786="３～５日（にち）ある",2,IF('３　回答貼付シート'!N786="ほぼ毎日（まいにち）ある",3,))))</f>
        <v>0</v>
      </c>
      <c r="M789" s="26">
        <f>IF('３　回答貼付シート'!O786="ない",0,IF('３　回答貼付シート'!O786="１～２日（にち）ある",1,IF('３　回答貼付シート'!O786="３～５日（にち）ある",2,IF('３　回答貼付シート'!O786="ほぼ毎日（まいにち）ある",3,))))</f>
        <v>0</v>
      </c>
      <c r="N789" s="26">
        <f>IF('３　回答貼付シート'!P786="ない",0,IF('３　回答貼付シート'!P786="１～２日（にち）ある",1,IF('３　回答貼付シート'!P786="３～５日（にち）ある",2,IF('３　回答貼付シート'!P786="ほぼ毎日（まいにち）ある",3,))))</f>
        <v>0</v>
      </c>
      <c r="O789" s="26">
        <f>IF('３　回答貼付シート'!Q786="ない",0,IF('３　回答貼付シート'!Q786="１～２日（にち）ある",1,IF('３　回答貼付シート'!Q786="３～５日（にち）ある",2,IF('３　回答貼付シート'!Q786="ほぼ毎日（まいにち）ある",3,))))</f>
        <v>0</v>
      </c>
      <c r="P789" s="26">
        <f>IF('３　回答貼付シート'!R786="ない",0,IF('３　回答貼付シート'!R786="１～２日（にち）ある",1,IF('３　回答貼付シート'!R786="３～５日（にち）ある",2,IF('３　回答貼付シート'!R786="ほぼ毎日（まいにち）ある",3,))))</f>
        <v>0</v>
      </c>
      <c r="Q789" s="26">
        <f>IF('３　回答貼付シート'!S786="ない",0,IF('３　回答貼付シート'!S786="１～２日（にち）ある",1,IF('３　回答貼付シート'!S786="３～５日（にち）ある",2,IF('３　回答貼付シート'!S786="ほぼ毎日（まいにち）ある",3,))))</f>
        <v>0</v>
      </c>
      <c r="R789" s="26">
        <f>IF('３　回答貼付シート'!T786="ない",0,IF('３　回答貼付シート'!T786="１～２日（にち）ある",1,IF('３　回答貼付シート'!T786="３～５日（にち）ある",2,IF('３　回答貼付シート'!T786="ほぼ毎日（まいにち）ある",3,))))</f>
        <v>0</v>
      </c>
      <c r="S789" s="26">
        <f>IF('３　回答貼付シート'!U786="ない",0,IF('３　回答貼付シート'!U786="１～２日（にち）ある",1,IF('３　回答貼付シート'!U786="３～５日（にち）ある",2,IF('３　回答貼付シート'!U786="ほぼ毎日（まいにち）ある",3,))))</f>
        <v>0</v>
      </c>
      <c r="T789" s="26">
        <f>IF('３　回答貼付シート'!V786="ない",0,IF('３　回答貼付シート'!V786="１～２日（にち）ある",1,IF('３　回答貼付シート'!V786="３～５日（にち）ある",2,IF('３　回答貼付シート'!V786="ほぼ毎日（まいにち）ある",3,))))</f>
        <v>0</v>
      </c>
      <c r="U789" s="26">
        <f>IF('３　回答貼付シート'!W786="ない",0,IF('３　回答貼付シート'!W786="１～２日（にち）ある",1,IF('３　回答貼付シート'!W786="３～５日（にち）ある",2,IF('３　回答貼付シート'!W786="ほぼ毎日（まいにち）ある",3,))))</f>
        <v>0</v>
      </c>
      <c r="V789" s="26">
        <f>IF('３　回答貼付シート'!X786="ない",0,IF('３　回答貼付シート'!X786="１～２日（にち）ある",1,IF('３　回答貼付シート'!X786="３～５日（にち）ある",2,IF('３　回答貼付シート'!X786="ほぼ毎日（まいにち）ある",3,))))</f>
        <v>0</v>
      </c>
      <c r="W789" s="26">
        <f>IF('３　回答貼付シート'!Y786="ない",0,IF('３　回答貼付シート'!Y786="１～２日（にち）ある",1,IF('３　回答貼付シート'!Y786="３～５日（にち）ある",2,IF('３　回答貼付シート'!Y786="ほぼ毎日（まいにち）ある",3,))))</f>
        <v>0</v>
      </c>
      <c r="X789" s="26">
        <f>IF('３　回答貼付シート'!Z786="ない",0,IF('３　回答貼付シート'!Z786="１～２日（にち）ある",1,IF('３　回答貼付シート'!Z786="３～５日（にち）ある",2,IF('３　回答貼付シート'!Z786="ほぼ毎日（まいにち）ある",3,))))</f>
        <v>0</v>
      </c>
      <c r="Y789" s="26">
        <f>IF('３　回答貼付シート'!AA786="ない",0,IF('３　回答貼付シート'!AA786="１～２日（にち）ある",1,IF('３　回答貼付シート'!AA786="３～５日（にち）ある",2,IF('３　回答貼付シート'!AA786="ほぼ毎日（まいにち）ある",3,))))</f>
        <v>0</v>
      </c>
      <c r="Z789" s="26">
        <f>'３　回答貼付シート'!$AB786</f>
        <v>0</v>
      </c>
      <c r="AA789" s="26" t="str">
        <f t="shared" si="112"/>
        <v/>
      </c>
      <c r="AB789" s="26" t="str">
        <f t="shared" si="113"/>
        <v/>
      </c>
      <c r="AC789" s="26" t="str">
        <f t="shared" si="114"/>
        <v/>
      </c>
      <c r="AD789" s="26" t="str">
        <f t="shared" si="115"/>
        <v/>
      </c>
      <c r="AE789" s="26" t="str">
        <f t="shared" si="116"/>
        <v/>
      </c>
      <c r="AF789" t="str">
        <f t="shared" si="109"/>
        <v>0</v>
      </c>
      <c r="AG789">
        <f t="shared" si="110"/>
        <v>0</v>
      </c>
      <c r="AH789" s="34">
        <f t="shared" si="117"/>
        <v>0</v>
      </c>
    </row>
    <row r="790" spans="1:34">
      <c r="A790" s="26"/>
      <c r="B790" s="26">
        <f t="shared" si="111"/>
        <v>0</v>
      </c>
      <c r="C790" s="26">
        <f>IF('３　回答貼付シート'!$F787&lt;&gt;0,VLOOKUP('３　回答貼付シート'!$F787,$AF$2048:$AG$2054,2,FALSE),0)</f>
        <v>0</v>
      </c>
      <c r="D790" s="26">
        <f>IF('３　回答貼付シート'!$G787&lt;&gt;0,VLOOKUP(('３　回答貼付シート'!$G787), $AF$2048:$AG$2054,2,FALSE),0)</f>
        <v>0</v>
      </c>
      <c r="E790" s="26">
        <f>'３　回答貼付シート'!$H787</f>
        <v>0</v>
      </c>
      <c r="F790" s="26">
        <f>IF(E790=0,0,VLOOKUP($B790,'２　情報入力シート'!$A$2:$E$2049,5))</f>
        <v>0</v>
      </c>
      <c r="G790" s="26">
        <f>IF('３　回答貼付シート'!I787="ない",0,IF('３　回答貼付シート'!I787="１～２日（にち）ある",1,IF('３　回答貼付シート'!I787="３～５日（にち）ある",2,IF('３　回答貼付シート'!I787="ほぼ毎日（まいにち）ある",3,))))</f>
        <v>0</v>
      </c>
      <c r="H790" s="26">
        <f>IF('３　回答貼付シート'!J787="ない",0,IF('３　回答貼付シート'!J787="１～２日（にち）ある",1,IF('３　回答貼付シート'!J787="３～５日（にち）ある",2,IF('３　回答貼付シート'!J787="ほぼ毎日（まいにち）ある",3,))))</f>
        <v>0</v>
      </c>
      <c r="I790" s="26">
        <f>IF('３　回答貼付シート'!K787="ない",0,IF('３　回答貼付シート'!K787="１～２日（にち）ある",1,IF('３　回答貼付シート'!K787="３～５日（にち）ある",2,IF('３　回答貼付シート'!K787="ほぼ毎日（まいにち）ある",3,))))</f>
        <v>0</v>
      </c>
      <c r="J790" s="26">
        <f>IF('３　回答貼付シート'!L787="ない",0,IF('３　回答貼付シート'!L787="１～２日（にち）ある",1,IF('３　回答貼付シート'!L787="３～５日（にち）ある",2,IF('３　回答貼付シート'!L787="ほぼ毎日（まいにち）ある",3,))))</f>
        <v>0</v>
      </c>
      <c r="K790" s="26">
        <f>IF('３　回答貼付シート'!M787="ない",0,IF('３　回答貼付シート'!M787="１～２日（にち）ある",1,IF('３　回答貼付シート'!M787="３～５日（にち）ある",2,IF('３　回答貼付シート'!M787="ほぼ毎日（まいにち）ある",3,))))</f>
        <v>0</v>
      </c>
      <c r="L790" s="26">
        <f>IF('３　回答貼付シート'!N787="ない",0,IF('３　回答貼付シート'!N787="１～２日（にち）ある",1,IF('３　回答貼付シート'!N787="３～５日（にち）ある",2,IF('３　回答貼付シート'!N787="ほぼ毎日（まいにち）ある",3,))))</f>
        <v>0</v>
      </c>
      <c r="M790" s="26">
        <f>IF('３　回答貼付シート'!O787="ない",0,IF('３　回答貼付シート'!O787="１～２日（にち）ある",1,IF('３　回答貼付シート'!O787="３～５日（にち）ある",2,IF('３　回答貼付シート'!O787="ほぼ毎日（まいにち）ある",3,))))</f>
        <v>0</v>
      </c>
      <c r="N790" s="26">
        <f>IF('３　回答貼付シート'!P787="ない",0,IF('３　回答貼付シート'!P787="１～２日（にち）ある",1,IF('３　回答貼付シート'!P787="３～５日（にち）ある",2,IF('３　回答貼付シート'!P787="ほぼ毎日（まいにち）ある",3,))))</f>
        <v>0</v>
      </c>
      <c r="O790" s="26">
        <f>IF('３　回答貼付シート'!Q787="ない",0,IF('３　回答貼付シート'!Q787="１～２日（にち）ある",1,IF('３　回答貼付シート'!Q787="３～５日（にち）ある",2,IF('３　回答貼付シート'!Q787="ほぼ毎日（まいにち）ある",3,))))</f>
        <v>0</v>
      </c>
      <c r="P790" s="26">
        <f>IF('３　回答貼付シート'!R787="ない",0,IF('３　回答貼付シート'!R787="１～２日（にち）ある",1,IF('３　回答貼付シート'!R787="３～５日（にち）ある",2,IF('３　回答貼付シート'!R787="ほぼ毎日（まいにち）ある",3,))))</f>
        <v>0</v>
      </c>
      <c r="Q790" s="26">
        <f>IF('３　回答貼付シート'!S787="ない",0,IF('３　回答貼付シート'!S787="１～２日（にち）ある",1,IF('３　回答貼付シート'!S787="３～５日（にち）ある",2,IF('３　回答貼付シート'!S787="ほぼ毎日（まいにち）ある",3,))))</f>
        <v>0</v>
      </c>
      <c r="R790" s="26">
        <f>IF('３　回答貼付シート'!T787="ない",0,IF('３　回答貼付シート'!T787="１～２日（にち）ある",1,IF('３　回答貼付シート'!T787="３～５日（にち）ある",2,IF('３　回答貼付シート'!T787="ほぼ毎日（まいにち）ある",3,))))</f>
        <v>0</v>
      </c>
      <c r="S790" s="26">
        <f>IF('３　回答貼付シート'!U787="ない",0,IF('３　回答貼付シート'!U787="１～２日（にち）ある",1,IF('３　回答貼付シート'!U787="３～５日（にち）ある",2,IF('３　回答貼付シート'!U787="ほぼ毎日（まいにち）ある",3,))))</f>
        <v>0</v>
      </c>
      <c r="T790" s="26">
        <f>IF('３　回答貼付シート'!V787="ない",0,IF('３　回答貼付シート'!V787="１～２日（にち）ある",1,IF('３　回答貼付シート'!V787="３～５日（にち）ある",2,IF('３　回答貼付シート'!V787="ほぼ毎日（まいにち）ある",3,))))</f>
        <v>0</v>
      </c>
      <c r="U790" s="26">
        <f>IF('３　回答貼付シート'!W787="ない",0,IF('３　回答貼付シート'!W787="１～２日（にち）ある",1,IF('３　回答貼付シート'!W787="３～５日（にち）ある",2,IF('３　回答貼付シート'!W787="ほぼ毎日（まいにち）ある",3,))))</f>
        <v>0</v>
      </c>
      <c r="V790" s="26">
        <f>IF('３　回答貼付シート'!X787="ない",0,IF('３　回答貼付シート'!X787="１～２日（にち）ある",1,IF('３　回答貼付シート'!X787="３～５日（にち）ある",2,IF('３　回答貼付シート'!X787="ほぼ毎日（まいにち）ある",3,))))</f>
        <v>0</v>
      </c>
      <c r="W790" s="26">
        <f>IF('３　回答貼付シート'!Y787="ない",0,IF('３　回答貼付シート'!Y787="１～２日（にち）ある",1,IF('３　回答貼付シート'!Y787="３～５日（にち）ある",2,IF('３　回答貼付シート'!Y787="ほぼ毎日（まいにち）ある",3,))))</f>
        <v>0</v>
      </c>
      <c r="X790" s="26">
        <f>IF('３　回答貼付シート'!Z787="ない",0,IF('３　回答貼付シート'!Z787="１～２日（にち）ある",1,IF('３　回答貼付シート'!Z787="３～５日（にち）ある",2,IF('３　回答貼付シート'!Z787="ほぼ毎日（まいにち）ある",3,))))</f>
        <v>0</v>
      </c>
      <c r="Y790" s="26">
        <f>IF('３　回答貼付シート'!AA787="ない",0,IF('３　回答貼付シート'!AA787="１～２日（にち）ある",1,IF('３　回答貼付シート'!AA787="３～５日（にち）ある",2,IF('３　回答貼付シート'!AA787="ほぼ毎日（まいにち）ある",3,))))</f>
        <v>0</v>
      </c>
      <c r="Z790" s="26">
        <f>'３　回答貼付シート'!$AB787</f>
        <v>0</v>
      </c>
      <c r="AA790" s="26" t="str">
        <f t="shared" si="112"/>
        <v/>
      </c>
      <c r="AB790" s="26" t="str">
        <f t="shared" si="113"/>
        <v/>
      </c>
      <c r="AC790" s="26" t="str">
        <f t="shared" si="114"/>
        <v/>
      </c>
      <c r="AD790" s="26" t="str">
        <f t="shared" si="115"/>
        <v/>
      </c>
      <c r="AE790" s="26" t="str">
        <f t="shared" si="116"/>
        <v/>
      </c>
      <c r="AF790" t="str">
        <f t="shared" si="109"/>
        <v>0</v>
      </c>
      <c r="AG790">
        <f t="shared" si="110"/>
        <v>0</v>
      </c>
      <c r="AH790" s="34">
        <f t="shared" si="117"/>
        <v>0</v>
      </c>
    </row>
    <row r="791" spans="1:34">
      <c r="A791" s="26"/>
      <c r="B791" s="26">
        <f t="shared" si="111"/>
        <v>0</v>
      </c>
      <c r="C791" s="26">
        <f>IF('３　回答貼付シート'!$F788&lt;&gt;0,VLOOKUP('３　回答貼付シート'!$F788,$AF$2048:$AG$2054,2,FALSE),0)</f>
        <v>0</v>
      </c>
      <c r="D791" s="26">
        <f>IF('３　回答貼付シート'!$G788&lt;&gt;0,VLOOKUP(('３　回答貼付シート'!$G788), $AF$2048:$AG$2054,2,FALSE),0)</f>
        <v>0</v>
      </c>
      <c r="E791" s="26">
        <f>'３　回答貼付シート'!$H788</f>
        <v>0</v>
      </c>
      <c r="F791" s="26">
        <f>IF(E791=0,0,VLOOKUP($B791,'２　情報入力シート'!$A$2:$E$2049,5))</f>
        <v>0</v>
      </c>
      <c r="G791" s="26">
        <f>IF('３　回答貼付シート'!I788="ない",0,IF('３　回答貼付シート'!I788="１～２日（にち）ある",1,IF('３　回答貼付シート'!I788="３～５日（にち）ある",2,IF('３　回答貼付シート'!I788="ほぼ毎日（まいにち）ある",3,))))</f>
        <v>0</v>
      </c>
      <c r="H791" s="26">
        <f>IF('３　回答貼付シート'!J788="ない",0,IF('３　回答貼付シート'!J788="１～２日（にち）ある",1,IF('３　回答貼付シート'!J788="３～５日（にち）ある",2,IF('３　回答貼付シート'!J788="ほぼ毎日（まいにち）ある",3,))))</f>
        <v>0</v>
      </c>
      <c r="I791" s="26">
        <f>IF('３　回答貼付シート'!K788="ない",0,IF('３　回答貼付シート'!K788="１～２日（にち）ある",1,IF('３　回答貼付シート'!K788="３～５日（にち）ある",2,IF('３　回答貼付シート'!K788="ほぼ毎日（まいにち）ある",3,))))</f>
        <v>0</v>
      </c>
      <c r="J791" s="26">
        <f>IF('３　回答貼付シート'!L788="ない",0,IF('３　回答貼付シート'!L788="１～２日（にち）ある",1,IF('３　回答貼付シート'!L788="３～５日（にち）ある",2,IF('３　回答貼付シート'!L788="ほぼ毎日（まいにち）ある",3,))))</f>
        <v>0</v>
      </c>
      <c r="K791" s="26">
        <f>IF('３　回答貼付シート'!M788="ない",0,IF('３　回答貼付シート'!M788="１～２日（にち）ある",1,IF('３　回答貼付シート'!M788="３～５日（にち）ある",2,IF('３　回答貼付シート'!M788="ほぼ毎日（まいにち）ある",3,))))</f>
        <v>0</v>
      </c>
      <c r="L791" s="26">
        <f>IF('３　回答貼付シート'!N788="ない",0,IF('３　回答貼付シート'!N788="１～２日（にち）ある",1,IF('３　回答貼付シート'!N788="３～５日（にち）ある",2,IF('３　回答貼付シート'!N788="ほぼ毎日（まいにち）ある",3,))))</f>
        <v>0</v>
      </c>
      <c r="M791" s="26">
        <f>IF('３　回答貼付シート'!O788="ない",0,IF('３　回答貼付シート'!O788="１～２日（にち）ある",1,IF('３　回答貼付シート'!O788="３～５日（にち）ある",2,IF('３　回答貼付シート'!O788="ほぼ毎日（まいにち）ある",3,))))</f>
        <v>0</v>
      </c>
      <c r="N791" s="26">
        <f>IF('３　回答貼付シート'!P788="ない",0,IF('３　回答貼付シート'!P788="１～２日（にち）ある",1,IF('３　回答貼付シート'!P788="３～５日（にち）ある",2,IF('３　回答貼付シート'!P788="ほぼ毎日（まいにち）ある",3,))))</f>
        <v>0</v>
      </c>
      <c r="O791" s="26">
        <f>IF('３　回答貼付シート'!Q788="ない",0,IF('３　回答貼付シート'!Q788="１～２日（にち）ある",1,IF('３　回答貼付シート'!Q788="３～５日（にち）ある",2,IF('３　回答貼付シート'!Q788="ほぼ毎日（まいにち）ある",3,))))</f>
        <v>0</v>
      </c>
      <c r="P791" s="26">
        <f>IF('３　回答貼付シート'!R788="ない",0,IF('３　回答貼付シート'!R788="１～２日（にち）ある",1,IF('３　回答貼付シート'!R788="３～５日（にち）ある",2,IF('３　回答貼付シート'!R788="ほぼ毎日（まいにち）ある",3,))))</f>
        <v>0</v>
      </c>
      <c r="Q791" s="26">
        <f>IF('３　回答貼付シート'!S788="ない",0,IF('３　回答貼付シート'!S788="１～２日（にち）ある",1,IF('３　回答貼付シート'!S788="３～５日（にち）ある",2,IF('３　回答貼付シート'!S788="ほぼ毎日（まいにち）ある",3,))))</f>
        <v>0</v>
      </c>
      <c r="R791" s="26">
        <f>IF('３　回答貼付シート'!T788="ない",0,IF('３　回答貼付シート'!T788="１～２日（にち）ある",1,IF('３　回答貼付シート'!T788="３～５日（にち）ある",2,IF('３　回答貼付シート'!T788="ほぼ毎日（まいにち）ある",3,))))</f>
        <v>0</v>
      </c>
      <c r="S791" s="26">
        <f>IF('３　回答貼付シート'!U788="ない",0,IF('３　回答貼付シート'!U788="１～２日（にち）ある",1,IF('３　回答貼付シート'!U788="３～５日（にち）ある",2,IF('３　回答貼付シート'!U788="ほぼ毎日（まいにち）ある",3,))))</f>
        <v>0</v>
      </c>
      <c r="T791" s="26">
        <f>IF('３　回答貼付シート'!V788="ない",0,IF('３　回答貼付シート'!V788="１～２日（にち）ある",1,IF('３　回答貼付シート'!V788="３～５日（にち）ある",2,IF('３　回答貼付シート'!V788="ほぼ毎日（まいにち）ある",3,))))</f>
        <v>0</v>
      </c>
      <c r="U791" s="26">
        <f>IF('３　回答貼付シート'!W788="ない",0,IF('３　回答貼付シート'!W788="１～２日（にち）ある",1,IF('３　回答貼付シート'!W788="３～５日（にち）ある",2,IF('３　回答貼付シート'!W788="ほぼ毎日（まいにち）ある",3,))))</f>
        <v>0</v>
      </c>
      <c r="V791" s="26">
        <f>IF('３　回答貼付シート'!X788="ない",0,IF('３　回答貼付シート'!X788="１～２日（にち）ある",1,IF('３　回答貼付シート'!X788="３～５日（にち）ある",2,IF('３　回答貼付シート'!X788="ほぼ毎日（まいにち）ある",3,))))</f>
        <v>0</v>
      </c>
      <c r="W791" s="26">
        <f>IF('３　回答貼付シート'!Y788="ない",0,IF('３　回答貼付シート'!Y788="１～２日（にち）ある",1,IF('３　回答貼付シート'!Y788="３～５日（にち）ある",2,IF('３　回答貼付シート'!Y788="ほぼ毎日（まいにち）ある",3,))))</f>
        <v>0</v>
      </c>
      <c r="X791" s="26">
        <f>IF('３　回答貼付シート'!Z788="ない",0,IF('３　回答貼付シート'!Z788="１～２日（にち）ある",1,IF('３　回答貼付シート'!Z788="３～５日（にち）ある",2,IF('３　回答貼付シート'!Z788="ほぼ毎日（まいにち）ある",3,))))</f>
        <v>0</v>
      </c>
      <c r="Y791" s="26">
        <f>IF('３　回答貼付シート'!AA788="ない",0,IF('３　回答貼付シート'!AA788="１～２日（にち）ある",1,IF('３　回答貼付シート'!AA788="３～５日（にち）ある",2,IF('３　回答貼付シート'!AA788="ほぼ毎日（まいにち）ある",3,))))</f>
        <v>0</v>
      </c>
      <c r="Z791" s="26">
        <f>'３　回答貼付シート'!$AB788</f>
        <v>0</v>
      </c>
      <c r="AA791" s="26" t="str">
        <f t="shared" si="112"/>
        <v/>
      </c>
      <c r="AB791" s="26" t="str">
        <f t="shared" si="113"/>
        <v/>
      </c>
      <c r="AC791" s="26" t="str">
        <f t="shared" si="114"/>
        <v/>
      </c>
      <c r="AD791" s="26" t="str">
        <f t="shared" si="115"/>
        <v/>
      </c>
      <c r="AE791" s="26" t="str">
        <f t="shared" si="116"/>
        <v/>
      </c>
      <c r="AF791" t="str">
        <f t="shared" si="109"/>
        <v>0</v>
      </c>
      <c r="AG791">
        <f t="shared" si="110"/>
        <v>0</v>
      </c>
      <c r="AH791" s="34">
        <f t="shared" si="117"/>
        <v>0</v>
      </c>
    </row>
    <row r="792" spans="1:34">
      <c r="A792" s="26"/>
      <c r="B792" s="26">
        <f t="shared" si="111"/>
        <v>0</v>
      </c>
      <c r="C792" s="26">
        <f>IF('３　回答貼付シート'!$F789&lt;&gt;0,VLOOKUP('３　回答貼付シート'!$F789,$AF$2048:$AG$2054,2,FALSE),0)</f>
        <v>0</v>
      </c>
      <c r="D792" s="26">
        <f>IF('３　回答貼付シート'!$G789&lt;&gt;0,VLOOKUP(('３　回答貼付シート'!$G789), $AF$2048:$AG$2054,2,FALSE),0)</f>
        <v>0</v>
      </c>
      <c r="E792" s="26">
        <f>'３　回答貼付シート'!$H789</f>
        <v>0</v>
      </c>
      <c r="F792" s="26">
        <f>IF(E792=0,0,VLOOKUP($B792,'２　情報入力シート'!$A$2:$E$2049,5))</f>
        <v>0</v>
      </c>
      <c r="G792" s="26">
        <f>IF('３　回答貼付シート'!I789="ない",0,IF('３　回答貼付シート'!I789="１～２日（にち）ある",1,IF('３　回答貼付シート'!I789="３～５日（にち）ある",2,IF('３　回答貼付シート'!I789="ほぼ毎日（まいにち）ある",3,))))</f>
        <v>0</v>
      </c>
      <c r="H792" s="26">
        <f>IF('３　回答貼付シート'!J789="ない",0,IF('３　回答貼付シート'!J789="１～２日（にち）ある",1,IF('３　回答貼付シート'!J789="３～５日（にち）ある",2,IF('３　回答貼付シート'!J789="ほぼ毎日（まいにち）ある",3,))))</f>
        <v>0</v>
      </c>
      <c r="I792" s="26">
        <f>IF('３　回答貼付シート'!K789="ない",0,IF('３　回答貼付シート'!K789="１～２日（にち）ある",1,IF('３　回答貼付シート'!K789="３～５日（にち）ある",2,IF('３　回答貼付シート'!K789="ほぼ毎日（まいにち）ある",3,))))</f>
        <v>0</v>
      </c>
      <c r="J792" s="26">
        <f>IF('３　回答貼付シート'!L789="ない",0,IF('３　回答貼付シート'!L789="１～２日（にち）ある",1,IF('３　回答貼付シート'!L789="３～５日（にち）ある",2,IF('３　回答貼付シート'!L789="ほぼ毎日（まいにち）ある",3,))))</f>
        <v>0</v>
      </c>
      <c r="K792" s="26">
        <f>IF('３　回答貼付シート'!M789="ない",0,IF('３　回答貼付シート'!M789="１～２日（にち）ある",1,IF('３　回答貼付シート'!M789="３～５日（にち）ある",2,IF('３　回答貼付シート'!M789="ほぼ毎日（まいにち）ある",3,))))</f>
        <v>0</v>
      </c>
      <c r="L792" s="26">
        <f>IF('３　回答貼付シート'!N789="ない",0,IF('３　回答貼付シート'!N789="１～２日（にち）ある",1,IF('３　回答貼付シート'!N789="３～５日（にち）ある",2,IF('３　回答貼付シート'!N789="ほぼ毎日（まいにち）ある",3,))))</f>
        <v>0</v>
      </c>
      <c r="M792" s="26">
        <f>IF('３　回答貼付シート'!O789="ない",0,IF('３　回答貼付シート'!O789="１～２日（にち）ある",1,IF('３　回答貼付シート'!O789="３～５日（にち）ある",2,IF('３　回答貼付シート'!O789="ほぼ毎日（まいにち）ある",3,))))</f>
        <v>0</v>
      </c>
      <c r="N792" s="26">
        <f>IF('３　回答貼付シート'!P789="ない",0,IF('３　回答貼付シート'!P789="１～２日（にち）ある",1,IF('３　回答貼付シート'!P789="３～５日（にち）ある",2,IF('３　回答貼付シート'!P789="ほぼ毎日（まいにち）ある",3,))))</f>
        <v>0</v>
      </c>
      <c r="O792" s="26">
        <f>IF('３　回答貼付シート'!Q789="ない",0,IF('３　回答貼付シート'!Q789="１～２日（にち）ある",1,IF('３　回答貼付シート'!Q789="３～５日（にち）ある",2,IF('３　回答貼付シート'!Q789="ほぼ毎日（まいにち）ある",3,))))</f>
        <v>0</v>
      </c>
      <c r="P792" s="26">
        <f>IF('３　回答貼付シート'!R789="ない",0,IF('３　回答貼付シート'!R789="１～２日（にち）ある",1,IF('３　回答貼付シート'!R789="３～５日（にち）ある",2,IF('３　回答貼付シート'!R789="ほぼ毎日（まいにち）ある",3,))))</f>
        <v>0</v>
      </c>
      <c r="Q792" s="26">
        <f>IF('３　回答貼付シート'!S789="ない",0,IF('３　回答貼付シート'!S789="１～２日（にち）ある",1,IF('３　回答貼付シート'!S789="３～５日（にち）ある",2,IF('３　回答貼付シート'!S789="ほぼ毎日（まいにち）ある",3,))))</f>
        <v>0</v>
      </c>
      <c r="R792" s="26">
        <f>IF('３　回答貼付シート'!T789="ない",0,IF('３　回答貼付シート'!T789="１～２日（にち）ある",1,IF('３　回答貼付シート'!T789="３～５日（にち）ある",2,IF('３　回答貼付シート'!T789="ほぼ毎日（まいにち）ある",3,))))</f>
        <v>0</v>
      </c>
      <c r="S792" s="26">
        <f>IF('３　回答貼付シート'!U789="ない",0,IF('３　回答貼付シート'!U789="１～２日（にち）ある",1,IF('３　回答貼付シート'!U789="３～５日（にち）ある",2,IF('３　回答貼付シート'!U789="ほぼ毎日（まいにち）ある",3,))))</f>
        <v>0</v>
      </c>
      <c r="T792" s="26">
        <f>IF('３　回答貼付シート'!V789="ない",0,IF('３　回答貼付シート'!V789="１～２日（にち）ある",1,IF('３　回答貼付シート'!V789="３～５日（にち）ある",2,IF('３　回答貼付シート'!V789="ほぼ毎日（まいにち）ある",3,))))</f>
        <v>0</v>
      </c>
      <c r="U792" s="26">
        <f>IF('３　回答貼付シート'!W789="ない",0,IF('３　回答貼付シート'!W789="１～２日（にち）ある",1,IF('３　回答貼付シート'!W789="３～５日（にち）ある",2,IF('３　回答貼付シート'!W789="ほぼ毎日（まいにち）ある",3,))))</f>
        <v>0</v>
      </c>
      <c r="V792" s="26">
        <f>IF('３　回答貼付シート'!X789="ない",0,IF('３　回答貼付シート'!X789="１～２日（にち）ある",1,IF('３　回答貼付シート'!X789="３～５日（にち）ある",2,IF('３　回答貼付シート'!X789="ほぼ毎日（まいにち）ある",3,))))</f>
        <v>0</v>
      </c>
      <c r="W792" s="26">
        <f>IF('３　回答貼付シート'!Y789="ない",0,IF('３　回答貼付シート'!Y789="１～２日（にち）ある",1,IF('３　回答貼付シート'!Y789="３～５日（にち）ある",2,IF('３　回答貼付シート'!Y789="ほぼ毎日（まいにち）ある",3,))))</f>
        <v>0</v>
      </c>
      <c r="X792" s="26">
        <f>IF('３　回答貼付シート'!Z789="ない",0,IF('３　回答貼付シート'!Z789="１～２日（にち）ある",1,IF('３　回答貼付シート'!Z789="３～５日（にち）ある",2,IF('３　回答貼付シート'!Z789="ほぼ毎日（まいにち）ある",3,))))</f>
        <v>0</v>
      </c>
      <c r="Y792" s="26">
        <f>IF('３　回答貼付シート'!AA789="ない",0,IF('３　回答貼付シート'!AA789="１～２日（にち）ある",1,IF('３　回答貼付シート'!AA789="３～５日（にち）ある",2,IF('３　回答貼付シート'!AA789="ほぼ毎日（まいにち）ある",3,))))</f>
        <v>0</v>
      </c>
      <c r="Z792" s="26">
        <f>'３　回答貼付シート'!$AB789</f>
        <v>0</v>
      </c>
      <c r="AA792" s="26" t="str">
        <f t="shared" si="112"/>
        <v/>
      </c>
      <c r="AB792" s="26" t="str">
        <f t="shared" si="113"/>
        <v/>
      </c>
      <c r="AC792" s="26" t="str">
        <f t="shared" si="114"/>
        <v/>
      </c>
      <c r="AD792" s="26" t="str">
        <f t="shared" si="115"/>
        <v/>
      </c>
      <c r="AE792" s="26" t="str">
        <f t="shared" si="116"/>
        <v/>
      </c>
      <c r="AF792" t="str">
        <f t="shared" si="109"/>
        <v>0</v>
      </c>
      <c r="AG792">
        <f t="shared" si="110"/>
        <v>0</v>
      </c>
      <c r="AH792" s="34">
        <f t="shared" si="117"/>
        <v>0</v>
      </c>
    </row>
    <row r="793" spans="1:34">
      <c r="A793" s="26"/>
      <c r="B793" s="26">
        <f t="shared" si="111"/>
        <v>0</v>
      </c>
      <c r="C793" s="26">
        <f>IF('３　回答貼付シート'!$F790&lt;&gt;0,VLOOKUP('３　回答貼付シート'!$F790,$AF$2048:$AG$2054,2,FALSE),0)</f>
        <v>0</v>
      </c>
      <c r="D793" s="26">
        <f>IF('３　回答貼付シート'!$G790&lt;&gt;0,VLOOKUP(('３　回答貼付シート'!$G790), $AF$2048:$AG$2054,2,FALSE),0)</f>
        <v>0</v>
      </c>
      <c r="E793" s="26">
        <f>'３　回答貼付シート'!$H790</f>
        <v>0</v>
      </c>
      <c r="F793" s="26">
        <f>IF(E793=0,0,VLOOKUP($B793,'２　情報入力シート'!$A$2:$E$2049,5))</f>
        <v>0</v>
      </c>
      <c r="G793" s="26">
        <f>IF('３　回答貼付シート'!I790="ない",0,IF('３　回答貼付シート'!I790="１～２日（にち）ある",1,IF('３　回答貼付シート'!I790="３～５日（にち）ある",2,IF('３　回答貼付シート'!I790="ほぼ毎日（まいにち）ある",3,))))</f>
        <v>0</v>
      </c>
      <c r="H793" s="26">
        <f>IF('３　回答貼付シート'!J790="ない",0,IF('３　回答貼付シート'!J790="１～２日（にち）ある",1,IF('３　回答貼付シート'!J790="３～５日（にち）ある",2,IF('３　回答貼付シート'!J790="ほぼ毎日（まいにち）ある",3,))))</f>
        <v>0</v>
      </c>
      <c r="I793" s="26">
        <f>IF('３　回答貼付シート'!K790="ない",0,IF('３　回答貼付シート'!K790="１～２日（にち）ある",1,IF('３　回答貼付シート'!K790="３～５日（にち）ある",2,IF('３　回答貼付シート'!K790="ほぼ毎日（まいにち）ある",3,))))</f>
        <v>0</v>
      </c>
      <c r="J793" s="26">
        <f>IF('３　回答貼付シート'!L790="ない",0,IF('３　回答貼付シート'!L790="１～２日（にち）ある",1,IF('３　回答貼付シート'!L790="３～５日（にち）ある",2,IF('３　回答貼付シート'!L790="ほぼ毎日（まいにち）ある",3,))))</f>
        <v>0</v>
      </c>
      <c r="K793" s="26">
        <f>IF('３　回答貼付シート'!M790="ない",0,IF('３　回答貼付シート'!M790="１～２日（にち）ある",1,IF('３　回答貼付シート'!M790="３～５日（にち）ある",2,IF('３　回答貼付シート'!M790="ほぼ毎日（まいにち）ある",3,))))</f>
        <v>0</v>
      </c>
      <c r="L793" s="26">
        <f>IF('３　回答貼付シート'!N790="ない",0,IF('３　回答貼付シート'!N790="１～２日（にち）ある",1,IF('３　回答貼付シート'!N790="３～５日（にち）ある",2,IF('３　回答貼付シート'!N790="ほぼ毎日（まいにち）ある",3,))))</f>
        <v>0</v>
      </c>
      <c r="M793" s="26">
        <f>IF('３　回答貼付シート'!O790="ない",0,IF('３　回答貼付シート'!O790="１～２日（にち）ある",1,IF('３　回答貼付シート'!O790="３～５日（にち）ある",2,IF('３　回答貼付シート'!O790="ほぼ毎日（まいにち）ある",3,))))</f>
        <v>0</v>
      </c>
      <c r="N793" s="26">
        <f>IF('３　回答貼付シート'!P790="ない",0,IF('３　回答貼付シート'!P790="１～２日（にち）ある",1,IF('３　回答貼付シート'!P790="３～５日（にち）ある",2,IF('３　回答貼付シート'!P790="ほぼ毎日（まいにち）ある",3,))))</f>
        <v>0</v>
      </c>
      <c r="O793" s="26">
        <f>IF('３　回答貼付シート'!Q790="ない",0,IF('３　回答貼付シート'!Q790="１～２日（にち）ある",1,IF('３　回答貼付シート'!Q790="３～５日（にち）ある",2,IF('３　回答貼付シート'!Q790="ほぼ毎日（まいにち）ある",3,))))</f>
        <v>0</v>
      </c>
      <c r="P793" s="26">
        <f>IF('３　回答貼付シート'!R790="ない",0,IF('３　回答貼付シート'!R790="１～２日（にち）ある",1,IF('３　回答貼付シート'!R790="３～５日（にち）ある",2,IF('３　回答貼付シート'!R790="ほぼ毎日（まいにち）ある",3,))))</f>
        <v>0</v>
      </c>
      <c r="Q793" s="26">
        <f>IF('３　回答貼付シート'!S790="ない",0,IF('３　回答貼付シート'!S790="１～２日（にち）ある",1,IF('３　回答貼付シート'!S790="３～５日（にち）ある",2,IF('３　回答貼付シート'!S790="ほぼ毎日（まいにち）ある",3,))))</f>
        <v>0</v>
      </c>
      <c r="R793" s="26">
        <f>IF('３　回答貼付シート'!T790="ない",0,IF('３　回答貼付シート'!T790="１～２日（にち）ある",1,IF('３　回答貼付シート'!T790="３～５日（にち）ある",2,IF('３　回答貼付シート'!T790="ほぼ毎日（まいにち）ある",3,))))</f>
        <v>0</v>
      </c>
      <c r="S793" s="26">
        <f>IF('３　回答貼付シート'!U790="ない",0,IF('３　回答貼付シート'!U790="１～２日（にち）ある",1,IF('３　回答貼付シート'!U790="３～５日（にち）ある",2,IF('３　回答貼付シート'!U790="ほぼ毎日（まいにち）ある",3,))))</f>
        <v>0</v>
      </c>
      <c r="T793" s="26">
        <f>IF('３　回答貼付シート'!V790="ない",0,IF('３　回答貼付シート'!V790="１～２日（にち）ある",1,IF('３　回答貼付シート'!V790="３～５日（にち）ある",2,IF('３　回答貼付シート'!V790="ほぼ毎日（まいにち）ある",3,))))</f>
        <v>0</v>
      </c>
      <c r="U793" s="26">
        <f>IF('３　回答貼付シート'!W790="ない",0,IF('３　回答貼付シート'!W790="１～２日（にち）ある",1,IF('３　回答貼付シート'!W790="３～５日（にち）ある",2,IF('３　回答貼付シート'!W790="ほぼ毎日（まいにち）ある",3,))))</f>
        <v>0</v>
      </c>
      <c r="V793" s="26">
        <f>IF('３　回答貼付シート'!X790="ない",0,IF('３　回答貼付シート'!X790="１～２日（にち）ある",1,IF('３　回答貼付シート'!X790="３～５日（にち）ある",2,IF('３　回答貼付シート'!X790="ほぼ毎日（まいにち）ある",3,))))</f>
        <v>0</v>
      </c>
      <c r="W793" s="26">
        <f>IF('３　回答貼付シート'!Y790="ない",0,IF('３　回答貼付シート'!Y790="１～２日（にち）ある",1,IF('３　回答貼付シート'!Y790="３～５日（にち）ある",2,IF('３　回答貼付シート'!Y790="ほぼ毎日（まいにち）ある",3,))))</f>
        <v>0</v>
      </c>
      <c r="X793" s="26">
        <f>IF('３　回答貼付シート'!Z790="ない",0,IF('３　回答貼付シート'!Z790="１～２日（にち）ある",1,IF('３　回答貼付シート'!Z790="３～５日（にち）ある",2,IF('３　回答貼付シート'!Z790="ほぼ毎日（まいにち）ある",3,))))</f>
        <v>0</v>
      </c>
      <c r="Y793" s="26">
        <f>IF('３　回答貼付シート'!AA790="ない",0,IF('３　回答貼付シート'!AA790="１～２日（にち）ある",1,IF('３　回答貼付シート'!AA790="３～５日（にち）ある",2,IF('３　回答貼付シート'!AA790="ほぼ毎日（まいにち）ある",3,))))</f>
        <v>0</v>
      </c>
      <c r="Z793" s="26">
        <f>'３　回答貼付シート'!$AB790</f>
        <v>0</v>
      </c>
      <c r="AA793" s="26" t="str">
        <f t="shared" si="112"/>
        <v/>
      </c>
      <c r="AB793" s="26" t="str">
        <f t="shared" si="113"/>
        <v/>
      </c>
      <c r="AC793" s="26" t="str">
        <f t="shared" si="114"/>
        <v/>
      </c>
      <c r="AD793" s="26" t="str">
        <f t="shared" si="115"/>
        <v/>
      </c>
      <c r="AE793" s="26" t="str">
        <f t="shared" si="116"/>
        <v/>
      </c>
      <c r="AF793" t="str">
        <f t="shared" si="109"/>
        <v>0</v>
      </c>
      <c r="AG793">
        <f t="shared" si="110"/>
        <v>0</v>
      </c>
      <c r="AH793" s="34">
        <f t="shared" si="117"/>
        <v>0</v>
      </c>
    </row>
    <row r="794" spans="1:34">
      <c r="A794" s="26"/>
      <c r="B794" s="26">
        <f t="shared" si="111"/>
        <v>0</v>
      </c>
      <c r="C794" s="26">
        <f>IF('３　回答貼付シート'!$F791&lt;&gt;0,VLOOKUP('３　回答貼付シート'!$F791,$AF$2048:$AG$2054,2,FALSE),0)</f>
        <v>0</v>
      </c>
      <c r="D794" s="26">
        <f>IF('３　回答貼付シート'!$G791&lt;&gt;0,VLOOKUP(('３　回答貼付シート'!$G791), $AF$2048:$AG$2054,2,FALSE),0)</f>
        <v>0</v>
      </c>
      <c r="E794" s="26">
        <f>'３　回答貼付シート'!$H791</f>
        <v>0</v>
      </c>
      <c r="F794" s="26">
        <f>IF(E794=0,0,VLOOKUP($B794,'２　情報入力シート'!$A$2:$E$2049,5))</f>
        <v>0</v>
      </c>
      <c r="G794" s="26">
        <f>IF('３　回答貼付シート'!I791="ない",0,IF('３　回答貼付シート'!I791="１～２日（にち）ある",1,IF('３　回答貼付シート'!I791="３～５日（にち）ある",2,IF('３　回答貼付シート'!I791="ほぼ毎日（まいにち）ある",3,))))</f>
        <v>0</v>
      </c>
      <c r="H794" s="26">
        <f>IF('３　回答貼付シート'!J791="ない",0,IF('３　回答貼付シート'!J791="１～２日（にち）ある",1,IF('３　回答貼付シート'!J791="３～５日（にち）ある",2,IF('３　回答貼付シート'!J791="ほぼ毎日（まいにち）ある",3,))))</f>
        <v>0</v>
      </c>
      <c r="I794" s="26">
        <f>IF('３　回答貼付シート'!K791="ない",0,IF('３　回答貼付シート'!K791="１～２日（にち）ある",1,IF('３　回答貼付シート'!K791="３～５日（にち）ある",2,IF('３　回答貼付シート'!K791="ほぼ毎日（まいにち）ある",3,))))</f>
        <v>0</v>
      </c>
      <c r="J794" s="26">
        <f>IF('３　回答貼付シート'!L791="ない",0,IF('３　回答貼付シート'!L791="１～２日（にち）ある",1,IF('３　回答貼付シート'!L791="３～５日（にち）ある",2,IF('３　回答貼付シート'!L791="ほぼ毎日（まいにち）ある",3,))))</f>
        <v>0</v>
      </c>
      <c r="K794" s="26">
        <f>IF('３　回答貼付シート'!M791="ない",0,IF('３　回答貼付シート'!M791="１～２日（にち）ある",1,IF('３　回答貼付シート'!M791="３～５日（にち）ある",2,IF('３　回答貼付シート'!M791="ほぼ毎日（まいにち）ある",3,))))</f>
        <v>0</v>
      </c>
      <c r="L794" s="26">
        <f>IF('３　回答貼付シート'!N791="ない",0,IF('３　回答貼付シート'!N791="１～２日（にち）ある",1,IF('３　回答貼付シート'!N791="３～５日（にち）ある",2,IF('３　回答貼付シート'!N791="ほぼ毎日（まいにち）ある",3,))))</f>
        <v>0</v>
      </c>
      <c r="M794" s="26">
        <f>IF('３　回答貼付シート'!O791="ない",0,IF('３　回答貼付シート'!O791="１～２日（にち）ある",1,IF('３　回答貼付シート'!O791="３～５日（にち）ある",2,IF('３　回答貼付シート'!O791="ほぼ毎日（まいにち）ある",3,))))</f>
        <v>0</v>
      </c>
      <c r="N794" s="26">
        <f>IF('３　回答貼付シート'!P791="ない",0,IF('３　回答貼付シート'!P791="１～２日（にち）ある",1,IF('３　回答貼付シート'!P791="３～５日（にち）ある",2,IF('３　回答貼付シート'!P791="ほぼ毎日（まいにち）ある",3,))))</f>
        <v>0</v>
      </c>
      <c r="O794" s="26">
        <f>IF('３　回答貼付シート'!Q791="ない",0,IF('３　回答貼付シート'!Q791="１～２日（にち）ある",1,IF('３　回答貼付シート'!Q791="３～５日（にち）ある",2,IF('３　回答貼付シート'!Q791="ほぼ毎日（まいにち）ある",3,))))</f>
        <v>0</v>
      </c>
      <c r="P794" s="26">
        <f>IF('３　回答貼付シート'!R791="ない",0,IF('３　回答貼付シート'!R791="１～２日（にち）ある",1,IF('３　回答貼付シート'!R791="３～５日（にち）ある",2,IF('３　回答貼付シート'!R791="ほぼ毎日（まいにち）ある",3,))))</f>
        <v>0</v>
      </c>
      <c r="Q794" s="26">
        <f>IF('３　回答貼付シート'!S791="ない",0,IF('３　回答貼付シート'!S791="１～２日（にち）ある",1,IF('３　回答貼付シート'!S791="３～５日（にち）ある",2,IF('３　回答貼付シート'!S791="ほぼ毎日（まいにち）ある",3,))))</f>
        <v>0</v>
      </c>
      <c r="R794" s="26">
        <f>IF('３　回答貼付シート'!T791="ない",0,IF('３　回答貼付シート'!T791="１～２日（にち）ある",1,IF('３　回答貼付シート'!T791="３～５日（にち）ある",2,IF('３　回答貼付シート'!T791="ほぼ毎日（まいにち）ある",3,))))</f>
        <v>0</v>
      </c>
      <c r="S794" s="26">
        <f>IF('３　回答貼付シート'!U791="ない",0,IF('３　回答貼付シート'!U791="１～２日（にち）ある",1,IF('３　回答貼付シート'!U791="３～５日（にち）ある",2,IF('３　回答貼付シート'!U791="ほぼ毎日（まいにち）ある",3,))))</f>
        <v>0</v>
      </c>
      <c r="T794" s="26">
        <f>IF('３　回答貼付シート'!V791="ない",0,IF('３　回答貼付シート'!V791="１～２日（にち）ある",1,IF('３　回答貼付シート'!V791="３～５日（にち）ある",2,IF('３　回答貼付シート'!V791="ほぼ毎日（まいにち）ある",3,))))</f>
        <v>0</v>
      </c>
      <c r="U794" s="26">
        <f>IF('３　回答貼付シート'!W791="ない",0,IF('３　回答貼付シート'!W791="１～２日（にち）ある",1,IF('３　回答貼付シート'!W791="３～５日（にち）ある",2,IF('３　回答貼付シート'!W791="ほぼ毎日（まいにち）ある",3,))))</f>
        <v>0</v>
      </c>
      <c r="V794" s="26">
        <f>IF('３　回答貼付シート'!X791="ない",0,IF('３　回答貼付シート'!X791="１～２日（にち）ある",1,IF('３　回答貼付シート'!X791="３～５日（にち）ある",2,IF('３　回答貼付シート'!X791="ほぼ毎日（まいにち）ある",3,))))</f>
        <v>0</v>
      </c>
      <c r="W794" s="26">
        <f>IF('３　回答貼付シート'!Y791="ない",0,IF('３　回答貼付シート'!Y791="１～２日（にち）ある",1,IF('３　回答貼付シート'!Y791="３～５日（にち）ある",2,IF('３　回答貼付シート'!Y791="ほぼ毎日（まいにち）ある",3,))))</f>
        <v>0</v>
      </c>
      <c r="X794" s="26">
        <f>IF('３　回答貼付シート'!Z791="ない",0,IF('３　回答貼付シート'!Z791="１～２日（にち）ある",1,IF('３　回答貼付シート'!Z791="３～５日（にち）ある",2,IF('３　回答貼付シート'!Z791="ほぼ毎日（まいにち）ある",3,))))</f>
        <v>0</v>
      </c>
      <c r="Y794" s="26">
        <f>IF('３　回答貼付シート'!AA791="ない",0,IF('３　回答貼付シート'!AA791="１～２日（にち）ある",1,IF('３　回答貼付シート'!AA791="３～５日（にち）ある",2,IF('３　回答貼付シート'!AA791="ほぼ毎日（まいにち）ある",3,))))</f>
        <v>0</v>
      </c>
      <c r="Z794" s="26">
        <f>'３　回答貼付シート'!$AB791</f>
        <v>0</v>
      </c>
      <c r="AA794" s="26" t="str">
        <f t="shared" si="112"/>
        <v/>
      </c>
      <c r="AB794" s="26" t="str">
        <f t="shared" si="113"/>
        <v/>
      </c>
      <c r="AC794" s="26" t="str">
        <f t="shared" si="114"/>
        <v/>
      </c>
      <c r="AD794" s="26" t="str">
        <f t="shared" si="115"/>
        <v/>
      </c>
      <c r="AE794" s="26" t="str">
        <f t="shared" si="116"/>
        <v/>
      </c>
      <c r="AF794" t="str">
        <f t="shared" si="109"/>
        <v>0</v>
      </c>
      <c r="AG794">
        <f t="shared" si="110"/>
        <v>0</v>
      </c>
      <c r="AH794" s="34">
        <f t="shared" si="117"/>
        <v>0</v>
      </c>
    </row>
    <row r="795" spans="1:34">
      <c r="A795" s="26"/>
      <c r="B795" s="26">
        <f t="shared" si="111"/>
        <v>0</v>
      </c>
      <c r="C795" s="26">
        <f>IF('３　回答貼付シート'!$F792&lt;&gt;0,VLOOKUP('３　回答貼付シート'!$F792,$AF$2048:$AG$2054,2,FALSE),0)</f>
        <v>0</v>
      </c>
      <c r="D795" s="26">
        <f>IF('３　回答貼付シート'!$G792&lt;&gt;0,VLOOKUP(('３　回答貼付シート'!$G792), $AF$2048:$AG$2054,2,FALSE),0)</f>
        <v>0</v>
      </c>
      <c r="E795" s="26">
        <f>'３　回答貼付シート'!$H792</f>
        <v>0</v>
      </c>
      <c r="F795" s="26">
        <f>IF(E795=0,0,VLOOKUP($B795,'２　情報入力シート'!$A$2:$E$2049,5))</f>
        <v>0</v>
      </c>
      <c r="G795" s="26">
        <f>IF('３　回答貼付シート'!I792="ない",0,IF('３　回答貼付シート'!I792="１～２日（にち）ある",1,IF('３　回答貼付シート'!I792="３～５日（にち）ある",2,IF('３　回答貼付シート'!I792="ほぼ毎日（まいにち）ある",3,))))</f>
        <v>0</v>
      </c>
      <c r="H795" s="26">
        <f>IF('３　回答貼付シート'!J792="ない",0,IF('３　回答貼付シート'!J792="１～２日（にち）ある",1,IF('３　回答貼付シート'!J792="３～５日（にち）ある",2,IF('３　回答貼付シート'!J792="ほぼ毎日（まいにち）ある",3,))))</f>
        <v>0</v>
      </c>
      <c r="I795" s="26">
        <f>IF('３　回答貼付シート'!K792="ない",0,IF('３　回答貼付シート'!K792="１～２日（にち）ある",1,IF('３　回答貼付シート'!K792="３～５日（にち）ある",2,IF('３　回答貼付シート'!K792="ほぼ毎日（まいにち）ある",3,))))</f>
        <v>0</v>
      </c>
      <c r="J795" s="26">
        <f>IF('３　回答貼付シート'!L792="ない",0,IF('３　回答貼付シート'!L792="１～２日（にち）ある",1,IF('３　回答貼付シート'!L792="３～５日（にち）ある",2,IF('３　回答貼付シート'!L792="ほぼ毎日（まいにち）ある",3,))))</f>
        <v>0</v>
      </c>
      <c r="K795" s="26">
        <f>IF('３　回答貼付シート'!M792="ない",0,IF('３　回答貼付シート'!M792="１～２日（にち）ある",1,IF('３　回答貼付シート'!M792="３～５日（にち）ある",2,IF('３　回答貼付シート'!M792="ほぼ毎日（まいにち）ある",3,))))</f>
        <v>0</v>
      </c>
      <c r="L795" s="26">
        <f>IF('３　回答貼付シート'!N792="ない",0,IF('３　回答貼付シート'!N792="１～２日（にち）ある",1,IF('３　回答貼付シート'!N792="３～５日（にち）ある",2,IF('３　回答貼付シート'!N792="ほぼ毎日（まいにち）ある",3,))))</f>
        <v>0</v>
      </c>
      <c r="M795" s="26">
        <f>IF('３　回答貼付シート'!O792="ない",0,IF('３　回答貼付シート'!O792="１～２日（にち）ある",1,IF('３　回答貼付シート'!O792="３～５日（にち）ある",2,IF('３　回答貼付シート'!O792="ほぼ毎日（まいにち）ある",3,))))</f>
        <v>0</v>
      </c>
      <c r="N795" s="26">
        <f>IF('３　回答貼付シート'!P792="ない",0,IF('３　回答貼付シート'!P792="１～２日（にち）ある",1,IF('３　回答貼付シート'!P792="３～５日（にち）ある",2,IF('３　回答貼付シート'!P792="ほぼ毎日（まいにち）ある",3,))))</f>
        <v>0</v>
      </c>
      <c r="O795" s="26">
        <f>IF('３　回答貼付シート'!Q792="ない",0,IF('３　回答貼付シート'!Q792="１～２日（にち）ある",1,IF('３　回答貼付シート'!Q792="３～５日（にち）ある",2,IF('３　回答貼付シート'!Q792="ほぼ毎日（まいにち）ある",3,))))</f>
        <v>0</v>
      </c>
      <c r="P795" s="26">
        <f>IF('３　回答貼付シート'!R792="ない",0,IF('３　回答貼付シート'!R792="１～２日（にち）ある",1,IF('３　回答貼付シート'!R792="３～５日（にち）ある",2,IF('３　回答貼付シート'!R792="ほぼ毎日（まいにち）ある",3,))))</f>
        <v>0</v>
      </c>
      <c r="Q795" s="26">
        <f>IF('３　回答貼付シート'!S792="ない",0,IF('３　回答貼付シート'!S792="１～２日（にち）ある",1,IF('３　回答貼付シート'!S792="３～５日（にち）ある",2,IF('３　回答貼付シート'!S792="ほぼ毎日（まいにち）ある",3,))))</f>
        <v>0</v>
      </c>
      <c r="R795" s="26">
        <f>IF('３　回答貼付シート'!T792="ない",0,IF('３　回答貼付シート'!T792="１～２日（にち）ある",1,IF('３　回答貼付シート'!T792="３～５日（にち）ある",2,IF('３　回答貼付シート'!T792="ほぼ毎日（まいにち）ある",3,))))</f>
        <v>0</v>
      </c>
      <c r="S795" s="26">
        <f>IF('３　回答貼付シート'!U792="ない",0,IF('３　回答貼付シート'!U792="１～２日（にち）ある",1,IF('３　回答貼付シート'!U792="３～５日（にち）ある",2,IF('３　回答貼付シート'!U792="ほぼ毎日（まいにち）ある",3,))))</f>
        <v>0</v>
      </c>
      <c r="T795" s="26">
        <f>IF('３　回答貼付シート'!V792="ない",0,IF('３　回答貼付シート'!V792="１～２日（にち）ある",1,IF('３　回答貼付シート'!V792="３～５日（にち）ある",2,IF('３　回答貼付シート'!V792="ほぼ毎日（まいにち）ある",3,))))</f>
        <v>0</v>
      </c>
      <c r="U795" s="26">
        <f>IF('３　回答貼付シート'!W792="ない",0,IF('３　回答貼付シート'!W792="１～２日（にち）ある",1,IF('３　回答貼付シート'!W792="３～５日（にち）ある",2,IF('３　回答貼付シート'!W792="ほぼ毎日（まいにち）ある",3,))))</f>
        <v>0</v>
      </c>
      <c r="V795" s="26">
        <f>IF('３　回答貼付シート'!X792="ない",0,IF('３　回答貼付シート'!X792="１～２日（にち）ある",1,IF('３　回答貼付シート'!X792="３～５日（にち）ある",2,IF('３　回答貼付シート'!X792="ほぼ毎日（まいにち）ある",3,))))</f>
        <v>0</v>
      </c>
      <c r="W795" s="26">
        <f>IF('３　回答貼付シート'!Y792="ない",0,IF('３　回答貼付シート'!Y792="１～２日（にち）ある",1,IF('３　回答貼付シート'!Y792="３～５日（にち）ある",2,IF('３　回答貼付シート'!Y792="ほぼ毎日（まいにち）ある",3,))))</f>
        <v>0</v>
      </c>
      <c r="X795" s="26">
        <f>IF('３　回答貼付シート'!Z792="ない",0,IF('３　回答貼付シート'!Z792="１～２日（にち）ある",1,IF('３　回答貼付シート'!Z792="３～５日（にち）ある",2,IF('３　回答貼付シート'!Z792="ほぼ毎日（まいにち）ある",3,))))</f>
        <v>0</v>
      </c>
      <c r="Y795" s="26">
        <f>IF('３　回答貼付シート'!AA792="ない",0,IF('３　回答貼付シート'!AA792="１～２日（にち）ある",1,IF('３　回答貼付シート'!AA792="３～５日（にち）ある",2,IF('３　回答貼付シート'!AA792="ほぼ毎日（まいにち）ある",3,))))</f>
        <v>0</v>
      </c>
      <c r="Z795" s="26">
        <f>'３　回答貼付シート'!$AB792</f>
        <v>0</v>
      </c>
      <c r="AA795" s="26" t="str">
        <f t="shared" si="112"/>
        <v/>
      </c>
      <c r="AB795" s="26" t="str">
        <f t="shared" si="113"/>
        <v/>
      </c>
      <c r="AC795" s="26" t="str">
        <f t="shared" si="114"/>
        <v/>
      </c>
      <c r="AD795" s="26" t="str">
        <f t="shared" si="115"/>
        <v/>
      </c>
      <c r="AE795" s="26" t="str">
        <f t="shared" si="116"/>
        <v/>
      </c>
      <c r="AF795" t="str">
        <f t="shared" si="109"/>
        <v>0</v>
      </c>
      <c r="AG795">
        <f t="shared" si="110"/>
        <v>0</v>
      </c>
      <c r="AH795" s="34">
        <f t="shared" si="117"/>
        <v>0</v>
      </c>
    </row>
    <row r="796" spans="1:34">
      <c r="A796" s="26"/>
      <c r="B796" s="26">
        <f t="shared" si="111"/>
        <v>0</v>
      </c>
      <c r="C796" s="26">
        <f>IF('３　回答貼付シート'!$F793&lt;&gt;0,VLOOKUP('３　回答貼付シート'!$F793,$AF$2048:$AG$2054,2,FALSE),0)</f>
        <v>0</v>
      </c>
      <c r="D796" s="26">
        <f>IF('３　回答貼付シート'!$G793&lt;&gt;0,VLOOKUP(('３　回答貼付シート'!$G793), $AF$2048:$AG$2054,2,FALSE),0)</f>
        <v>0</v>
      </c>
      <c r="E796" s="26">
        <f>'３　回答貼付シート'!$H793</f>
        <v>0</v>
      </c>
      <c r="F796" s="26">
        <f>IF(E796=0,0,VLOOKUP($B796,'２　情報入力シート'!$A$2:$E$2049,5))</f>
        <v>0</v>
      </c>
      <c r="G796" s="26">
        <f>IF('３　回答貼付シート'!I793="ない",0,IF('３　回答貼付シート'!I793="１～２日（にち）ある",1,IF('３　回答貼付シート'!I793="３～５日（にち）ある",2,IF('３　回答貼付シート'!I793="ほぼ毎日（まいにち）ある",3,))))</f>
        <v>0</v>
      </c>
      <c r="H796" s="26">
        <f>IF('３　回答貼付シート'!J793="ない",0,IF('３　回答貼付シート'!J793="１～２日（にち）ある",1,IF('３　回答貼付シート'!J793="３～５日（にち）ある",2,IF('３　回答貼付シート'!J793="ほぼ毎日（まいにち）ある",3,))))</f>
        <v>0</v>
      </c>
      <c r="I796" s="26">
        <f>IF('３　回答貼付シート'!K793="ない",0,IF('３　回答貼付シート'!K793="１～２日（にち）ある",1,IF('３　回答貼付シート'!K793="３～５日（にち）ある",2,IF('３　回答貼付シート'!K793="ほぼ毎日（まいにち）ある",3,))))</f>
        <v>0</v>
      </c>
      <c r="J796" s="26">
        <f>IF('３　回答貼付シート'!L793="ない",0,IF('３　回答貼付シート'!L793="１～２日（にち）ある",1,IF('３　回答貼付シート'!L793="３～５日（にち）ある",2,IF('３　回答貼付シート'!L793="ほぼ毎日（まいにち）ある",3,))))</f>
        <v>0</v>
      </c>
      <c r="K796" s="26">
        <f>IF('３　回答貼付シート'!M793="ない",0,IF('３　回答貼付シート'!M793="１～２日（にち）ある",1,IF('３　回答貼付シート'!M793="３～５日（にち）ある",2,IF('３　回答貼付シート'!M793="ほぼ毎日（まいにち）ある",3,))))</f>
        <v>0</v>
      </c>
      <c r="L796" s="26">
        <f>IF('３　回答貼付シート'!N793="ない",0,IF('３　回答貼付シート'!N793="１～２日（にち）ある",1,IF('３　回答貼付シート'!N793="３～５日（にち）ある",2,IF('３　回答貼付シート'!N793="ほぼ毎日（まいにち）ある",3,))))</f>
        <v>0</v>
      </c>
      <c r="M796" s="26">
        <f>IF('３　回答貼付シート'!O793="ない",0,IF('３　回答貼付シート'!O793="１～２日（にち）ある",1,IF('３　回答貼付シート'!O793="３～５日（にち）ある",2,IF('３　回答貼付シート'!O793="ほぼ毎日（まいにち）ある",3,))))</f>
        <v>0</v>
      </c>
      <c r="N796" s="26">
        <f>IF('３　回答貼付シート'!P793="ない",0,IF('３　回答貼付シート'!P793="１～２日（にち）ある",1,IF('３　回答貼付シート'!P793="３～５日（にち）ある",2,IF('３　回答貼付シート'!P793="ほぼ毎日（まいにち）ある",3,))))</f>
        <v>0</v>
      </c>
      <c r="O796" s="26">
        <f>IF('３　回答貼付シート'!Q793="ない",0,IF('３　回答貼付シート'!Q793="１～２日（にち）ある",1,IF('３　回答貼付シート'!Q793="３～５日（にち）ある",2,IF('３　回答貼付シート'!Q793="ほぼ毎日（まいにち）ある",3,))))</f>
        <v>0</v>
      </c>
      <c r="P796" s="26">
        <f>IF('３　回答貼付シート'!R793="ない",0,IF('３　回答貼付シート'!R793="１～２日（にち）ある",1,IF('３　回答貼付シート'!R793="３～５日（にち）ある",2,IF('３　回答貼付シート'!R793="ほぼ毎日（まいにち）ある",3,))))</f>
        <v>0</v>
      </c>
      <c r="Q796" s="26">
        <f>IF('３　回答貼付シート'!S793="ない",0,IF('３　回答貼付シート'!S793="１～２日（にち）ある",1,IF('３　回答貼付シート'!S793="３～５日（にち）ある",2,IF('３　回答貼付シート'!S793="ほぼ毎日（まいにち）ある",3,))))</f>
        <v>0</v>
      </c>
      <c r="R796" s="26">
        <f>IF('３　回答貼付シート'!T793="ない",0,IF('３　回答貼付シート'!T793="１～２日（にち）ある",1,IF('３　回答貼付シート'!T793="３～５日（にち）ある",2,IF('３　回答貼付シート'!T793="ほぼ毎日（まいにち）ある",3,))))</f>
        <v>0</v>
      </c>
      <c r="S796" s="26">
        <f>IF('３　回答貼付シート'!U793="ない",0,IF('３　回答貼付シート'!U793="１～２日（にち）ある",1,IF('３　回答貼付シート'!U793="３～５日（にち）ある",2,IF('３　回答貼付シート'!U793="ほぼ毎日（まいにち）ある",3,))))</f>
        <v>0</v>
      </c>
      <c r="T796" s="26">
        <f>IF('３　回答貼付シート'!V793="ない",0,IF('３　回答貼付シート'!V793="１～２日（にち）ある",1,IF('３　回答貼付シート'!V793="３～５日（にち）ある",2,IF('３　回答貼付シート'!V793="ほぼ毎日（まいにち）ある",3,))))</f>
        <v>0</v>
      </c>
      <c r="U796" s="26">
        <f>IF('３　回答貼付シート'!W793="ない",0,IF('３　回答貼付シート'!W793="１～２日（にち）ある",1,IF('３　回答貼付シート'!W793="３～５日（にち）ある",2,IF('３　回答貼付シート'!W793="ほぼ毎日（まいにち）ある",3,))))</f>
        <v>0</v>
      </c>
      <c r="V796" s="26">
        <f>IF('３　回答貼付シート'!X793="ない",0,IF('３　回答貼付シート'!X793="１～２日（にち）ある",1,IF('３　回答貼付シート'!X793="３～５日（にち）ある",2,IF('３　回答貼付シート'!X793="ほぼ毎日（まいにち）ある",3,))))</f>
        <v>0</v>
      </c>
      <c r="W796" s="26">
        <f>IF('３　回答貼付シート'!Y793="ない",0,IF('３　回答貼付シート'!Y793="１～２日（にち）ある",1,IF('３　回答貼付シート'!Y793="３～５日（にち）ある",2,IF('３　回答貼付シート'!Y793="ほぼ毎日（まいにち）ある",3,))))</f>
        <v>0</v>
      </c>
      <c r="X796" s="26">
        <f>IF('３　回答貼付シート'!Z793="ない",0,IF('３　回答貼付シート'!Z793="１～２日（にち）ある",1,IF('３　回答貼付シート'!Z793="３～５日（にち）ある",2,IF('３　回答貼付シート'!Z793="ほぼ毎日（まいにち）ある",3,))))</f>
        <v>0</v>
      </c>
      <c r="Y796" s="26">
        <f>IF('３　回答貼付シート'!AA793="ない",0,IF('３　回答貼付シート'!AA793="１～２日（にち）ある",1,IF('３　回答貼付シート'!AA793="３～５日（にち）ある",2,IF('３　回答貼付シート'!AA793="ほぼ毎日（まいにち）ある",3,))))</f>
        <v>0</v>
      </c>
      <c r="Z796" s="26">
        <f>'３　回答貼付シート'!$AB793</f>
        <v>0</v>
      </c>
      <c r="AA796" s="26" t="str">
        <f t="shared" si="112"/>
        <v/>
      </c>
      <c r="AB796" s="26" t="str">
        <f t="shared" si="113"/>
        <v/>
      </c>
      <c r="AC796" s="26" t="str">
        <f t="shared" si="114"/>
        <v/>
      </c>
      <c r="AD796" s="26" t="str">
        <f t="shared" si="115"/>
        <v/>
      </c>
      <c r="AE796" s="26" t="str">
        <f t="shared" si="116"/>
        <v/>
      </c>
      <c r="AF796" t="str">
        <f t="shared" si="109"/>
        <v>0</v>
      </c>
      <c r="AG796">
        <f t="shared" si="110"/>
        <v>0</v>
      </c>
      <c r="AH796" s="34">
        <f t="shared" si="117"/>
        <v>0</v>
      </c>
    </row>
    <row r="797" spans="1:34">
      <c r="A797" s="26"/>
      <c r="B797" s="26">
        <f t="shared" si="111"/>
        <v>0</v>
      </c>
      <c r="C797" s="26">
        <f>IF('３　回答貼付シート'!$F794&lt;&gt;0,VLOOKUP('３　回答貼付シート'!$F794,$AF$2048:$AG$2054,2,FALSE),0)</f>
        <v>0</v>
      </c>
      <c r="D797" s="26">
        <f>IF('３　回答貼付シート'!$G794&lt;&gt;0,VLOOKUP(('３　回答貼付シート'!$G794), $AF$2048:$AG$2054,2,FALSE),0)</f>
        <v>0</v>
      </c>
      <c r="E797" s="26">
        <f>'３　回答貼付シート'!$H794</f>
        <v>0</v>
      </c>
      <c r="F797" s="26">
        <f>IF(E797=0,0,VLOOKUP($B797,'２　情報入力シート'!$A$2:$E$2049,5))</f>
        <v>0</v>
      </c>
      <c r="G797" s="26">
        <f>IF('３　回答貼付シート'!I794="ない",0,IF('３　回答貼付シート'!I794="１～２日（にち）ある",1,IF('３　回答貼付シート'!I794="３～５日（にち）ある",2,IF('３　回答貼付シート'!I794="ほぼ毎日（まいにち）ある",3,))))</f>
        <v>0</v>
      </c>
      <c r="H797" s="26">
        <f>IF('３　回答貼付シート'!J794="ない",0,IF('３　回答貼付シート'!J794="１～２日（にち）ある",1,IF('３　回答貼付シート'!J794="３～５日（にち）ある",2,IF('３　回答貼付シート'!J794="ほぼ毎日（まいにち）ある",3,))))</f>
        <v>0</v>
      </c>
      <c r="I797" s="26">
        <f>IF('３　回答貼付シート'!K794="ない",0,IF('３　回答貼付シート'!K794="１～２日（にち）ある",1,IF('３　回答貼付シート'!K794="３～５日（にち）ある",2,IF('３　回答貼付シート'!K794="ほぼ毎日（まいにち）ある",3,))))</f>
        <v>0</v>
      </c>
      <c r="J797" s="26">
        <f>IF('３　回答貼付シート'!L794="ない",0,IF('３　回答貼付シート'!L794="１～２日（にち）ある",1,IF('３　回答貼付シート'!L794="３～５日（にち）ある",2,IF('３　回答貼付シート'!L794="ほぼ毎日（まいにち）ある",3,))))</f>
        <v>0</v>
      </c>
      <c r="K797" s="26">
        <f>IF('３　回答貼付シート'!M794="ない",0,IF('３　回答貼付シート'!M794="１～２日（にち）ある",1,IF('３　回答貼付シート'!M794="３～５日（にち）ある",2,IF('３　回答貼付シート'!M794="ほぼ毎日（まいにち）ある",3,))))</f>
        <v>0</v>
      </c>
      <c r="L797" s="26">
        <f>IF('３　回答貼付シート'!N794="ない",0,IF('３　回答貼付シート'!N794="１～２日（にち）ある",1,IF('３　回答貼付シート'!N794="３～５日（にち）ある",2,IF('３　回答貼付シート'!N794="ほぼ毎日（まいにち）ある",3,))))</f>
        <v>0</v>
      </c>
      <c r="M797" s="26">
        <f>IF('３　回答貼付シート'!O794="ない",0,IF('３　回答貼付シート'!O794="１～２日（にち）ある",1,IF('３　回答貼付シート'!O794="３～５日（にち）ある",2,IF('３　回答貼付シート'!O794="ほぼ毎日（まいにち）ある",3,))))</f>
        <v>0</v>
      </c>
      <c r="N797" s="26">
        <f>IF('３　回答貼付シート'!P794="ない",0,IF('３　回答貼付シート'!P794="１～２日（にち）ある",1,IF('３　回答貼付シート'!P794="３～５日（にち）ある",2,IF('３　回答貼付シート'!P794="ほぼ毎日（まいにち）ある",3,))))</f>
        <v>0</v>
      </c>
      <c r="O797" s="26">
        <f>IF('３　回答貼付シート'!Q794="ない",0,IF('３　回答貼付シート'!Q794="１～２日（にち）ある",1,IF('３　回答貼付シート'!Q794="３～５日（にち）ある",2,IF('３　回答貼付シート'!Q794="ほぼ毎日（まいにち）ある",3,))))</f>
        <v>0</v>
      </c>
      <c r="P797" s="26">
        <f>IF('３　回答貼付シート'!R794="ない",0,IF('３　回答貼付シート'!R794="１～２日（にち）ある",1,IF('３　回答貼付シート'!R794="３～５日（にち）ある",2,IF('３　回答貼付シート'!R794="ほぼ毎日（まいにち）ある",3,))))</f>
        <v>0</v>
      </c>
      <c r="Q797" s="26">
        <f>IF('３　回答貼付シート'!S794="ない",0,IF('３　回答貼付シート'!S794="１～２日（にち）ある",1,IF('３　回答貼付シート'!S794="３～５日（にち）ある",2,IF('３　回答貼付シート'!S794="ほぼ毎日（まいにち）ある",3,))))</f>
        <v>0</v>
      </c>
      <c r="R797" s="26">
        <f>IF('３　回答貼付シート'!T794="ない",0,IF('３　回答貼付シート'!T794="１～２日（にち）ある",1,IF('３　回答貼付シート'!T794="３～５日（にち）ある",2,IF('３　回答貼付シート'!T794="ほぼ毎日（まいにち）ある",3,))))</f>
        <v>0</v>
      </c>
      <c r="S797" s="26">
        <f>IF('３　回答貼付シート'!U794="ない",0,IF('３　回答貼付シート'!U794="１～２日（にち）ある",1,IF('３　回答貼付シート'!U794="３～５日（にち）ある",2,IF('３　回答貼付シート'!U794="ほぼ毎日（まいにち）ある",3,))))</f>
        <v>0</v>
      </c>
      <c r="T797" s="26">
        <f>IF('３　回答貼付シート'!V794="ない",0,IF('３　回答貼付シート'!V794="１～２日（にち）ある",1,IF('３　回答貼付シート'!V794="３～５日（にち）ある",2,IF('３　回答貼付シート'!V794="ほぼ毎日（まいにち）ある",3,))))</f>
        <v>0</v>
      </c>
      <c r="U797" s="26">
        <f>IF('３　回答貼付シート'!W794="ない",0,IF('３　回答貼付シート'!W794="１～２日（にち）ある",1,IF('３　回答貼付シート'!W794="３～５日（にち）ある",2,IF('３　回答貼付シート'!W794="ほぼ毎日（まいにち）ある",3,))))</f>
        <v>0</v>
      </c>
      <c r="V797" s="26">
        <f>IF('３　回答貼付シート'!X794="ない",0,IF('３　回答貼付シート'!X794="１～２日（にち）ある",1,IF('３　回答貼付シート'!X794="３～５日（にち）ある",2,IF('３　回答貼付シート'!X794="ほぼ毎日（まいにち）ある",3,))))</f>
        <v>0</v>
      </c>
      <c r="W797" s="26">
        <f>IF('３　回答貼付シート'!Y794="ない",0,IF('３　回答貼付シート'!Y794="１～２日（にち）ある",1,IF('３　回答貼付シート'!Y794="３～５日（にち）ある",2,IF('３　回答貼付シート'!Y794="ほぼ毎日（まいにち）ある",3,))))</f>
        <v>0</v>
      </c>
      <c r="X797" s="26">
        <f>IF('３　回答貼付シート'!Z794="ない",0,IF('３　回答貼付シート'!Z794="１～２日（にち）ある",1,IF('３　回答貼付シート'!Z794="３～５日（にち）ある",2,IF('３　回答貼付シート'!Z794="ほぼ毎日（まいにち）ある",3,))))</f>
        <v>0</v>
      </c>
      <c r="Y797" s="26">
        <f>IF('３　回答貼付シート'!AA794="ない",0,IF('３　回答貼付シート'!AA794="１～２日（にち）ある",1,IF('３　回答貼付シート'!AA794="３～５日（にち）ある",2,IF('３　回答貼付シート'!AA794="ほぼ毎日（まいにち）ある",3,))))</f>
        <v>0</v>
      </c>
      <c r="Z797" s="26">
        <f>'３　回答貼付シート'!$AB794</f>
        <v>0</v>
      </c>
      <c r="AA797" s="26" t="str">
        <f t="shared" si="112"/>
        <v/>
      </c>
      <c r="AB797" s="26" t="str">
        <f t="shared" si="113"/>
        <v/>
      </c>
      <c r="AC797" s="26" t="str">
        <f t="shared" si="114"/>
        <v/>
      </c>
      <c r="AD797" s="26" t="str">
        <f t="shared" si="115"/>
        <v/>
      </c>
      <c r="AE797" s="26" t="str">
        <f t="shared" si="116"/>
        <v/>
      </c>
      <c r="AF797" t="str">
        <f t="shared" si="109"/>
        <v>0</v>
      </c>
      <c r="AG797">
        <f t="shared" si="110"/>
        <v>0</v>
      </c>
      <c r="AH797" s="34">
        <f t="shared" si="117"/>
        <v>0</v>
      </c>
    </row>
    <row r="798" spans="1:34">
      <c r="A798" s="26"/>
      <c r="B798" s="26">
        <f t="shared" si="111"/>
        <v>0</v>
      </c>
      <c r="C798" s="26">
        <f>IF('３　回答貼付シート'!$F795&lt;&gt;0,VLOOKUP('３　回答貼付シート'!$F795,$AF$2048:$AG$2054,2,FALSE),0)</f>
        <v>0</v>
      </c>
      <c r="D798" s="26">
        <f>IF('３　回答貼付シート'!$G795&lt;&gt;0,VLOOKUP(('３　回答貼付シート'!$G795), $AF$2048:$AG$2054,2,FALSE),0)</f>
        <v>0</v>
      </c>
      <c r="E798" s="26">
        <f>'３　回答貼付シート'!$H795</f>
        <v>0</v>
      </c>
      <c r="F798" s="26">
        <f>IF(E798=0,0,VLOOKUP($B798,'２　情報入力シート'!$A$2:$E$2049,5))</f>
        <v>0</v>
      </c>
      <c r="G798" s="26">
        <f>IF('３　回答貼付シート'!I795="ない",0,IF('３　回答貼付シート'!I795="１～２日（にち）ある",1,IF('３　回答貼付シート'!I795="３～５日（にち）ある",2,IF('３　回答貼付シート'!I795="ほぼ毎日（まいにち）ある",3,))))</f>
        <v>0</v>
      </c>
      <c r="H798" s="26">
        <f>IF('３　回答貼付シート'!J795="ない",0,IF('３　回答貼付シート'!J795="１～２日（にち）ある",1,IF('３　回答貼付シート'!J795="３～５日（にち）ある",2,IF('３　回答貼付シート'!J795="ほぼ毎日（まいにち）ある",3,))))</f>
        <v>0</v>
      </c>
      <c r="I798" s="26">
        <f>IF('３　回答貼付シート'!K795="ない",0,IF('３　回答貼付シート'!K795="１～２日（にち）ある",1,IF('３　回答貼付シート'!K795="３～５日（にち）ある",2,IF('３　回答貼付シート'!K795="ほぼ毎日（まいにち）ある",3,))))</f>
        <v>0</v>
      </c>
      <c r="J798" s="26">
        <f>IF('３　回答貼付シート'!L795="ない",0,IF('３　回答貼付シート'!L795="１～２日（にち）ある",1,IF('３　回答貼付シート'!L795="３～５日（にち）ある",2,IF('３　回答貼付シート'!L795="ほぼ毎日（まいにち）ある",3,))))</f>
        <v>0</v>
      </c>
      <c r="K798" s="26">
        <f>IF('３　回答貼付シート'!M795="ない",0,IF('３　回答貼付シート'!M795="１～２日（にち）ある",1,IF('３　回答貼付シート'!M795="３～５日（にち）ある",2,IF('３　回答貼付シート'!M795="ほぼ毎日（まいにち）ある",3,))))</f>
        <v>0</v>
      </c>
      <c r="L798" s="26">
        <f>IF('３　回答貼付シート'!N795="ない",0,IF('３　回答貼付シート'!N795="１～２日（にち）ある",1,IF('３　回答貼付シート'!N795="３～５日（にち）ある",2,IF('３　回答貼付シート'!N795="ほぼ毎日（まいにち）ある",3,))))</f>
        <v>0</v>
      </c>
      <c r="M798" s="26">
        <f>IF('３　回答貼付シート'!O795="ない",0,IF('３　回答貼付シート'!O795="１～２日（にち）ある",1,IF('３　回答貼付シート'!O795="３～５日（にち）ある",2,IF('３　回答貼付シート'!O795="ほぼ毎日（まいにち）ある",3,))))</f>
        <v>0</v>
      </c>
      <c r="N798" s="26">
        <f>IF('３　回答貼付シート'!P795="ない",0,IF('３　回答貼付シート'!P795="１～２日（にち）ある",1,IF('３　回答貼付シート'!P795="３～５日（にち）ある",2,IF('３　回答貼付シート'!P795="ほぼ毎日（まいにち）ある",3,))))</f>
        <v>0</v>
      </c>
      <c r="O798" s="26">
        <f>IF('３　回答貼付シート'!Q795="ない",0,IF('３　回答貼付シート'!Q795="１～２日（にち）ある",1,IF('３　回答貼付シート'!Q795="３～５日（にち）ある",2,IF('３　回答貼付シート'!Q795="ほぼ毎日（まいにち）ある",3,))))</f>
        <v>0</v>
      </c>
      <c r="P798" s="26">
        <f>IF('３　回答貼付シート'!R795="ない",0,IF('３　回答貼付シート'!R795="１～２日（にち）ある",1,IF('３　回答貼付シート'!R795="３～５日（にち）ある",2,IF('３　回答貼付シート'!R795="ほぼ毎日（まいにち）ある",3,))))</f>
        <v>0</v>
      </c>
      <c r="Q798" s="26">
        <f>IF('３　回答貼付シート'!S795="ない",0,IF('３　回答貼付シート'!S795="１～２日（にち）ある",1,IF('３　回答貼付シート'!S795="３～５日（にち）ある",2,IF('３　回答貼付シート'!S795="ほぼ毎日（まいにち）ある",3,))))</f>
        <v>0</v>
      </c>
      <c r="R798" s="26">
        <f>IF('３　回答貼付シート'!T795="ない",0,IF('３　回答貼付シート'!T795="１～２日（にち）ある",1,IF('３　回答貼付シート'!T795="３～５日（にち）ある",2,IF('３　回答貼付シート'!T795="ほぼ毎日（まいにち）ある",3,))))</f>
        <v>0</v>
      </c>
      <c r="S798" s="26">
        <f>IF('３　回答貼付シート'!U795="ない",0,IF('３　回答貼付シート'!U795="１～２日（にち）ある",1,IF('３　回答貼付シート'!U795="３～５日（にち）ある",2,IF('３　回答貼付シート'!U795="ほぼ毎日（まいにち）ある",3,))))</f>
        <v>0</v>
      </c>
      <c r="T798" s="26">
        <f>IF('３　回答貼付シート'!V795="ない",0,IF('３　回答貼付シート'!V795="１～２日（にち）ある",1,IF('３　回答貼付シート'!V795="３～５日（にち）ある",2,IF('３　回答貼付シート'!V795="ほぼ毎日（まいにち）ある",3,))))</f>
        <v>0</v>
      </c>
      <c r="U798" s="26">
        <f>IF('３　回答貼付シート'!W795="ない",0,IF('３　回答貼付シート'!W795="１～２日（にち）ある",1,IF('３　回答貼付シート'!W795="３～５日（にち）ある",2,IF('３　回答貼付シート'!W795="ほぼ毎日（まいにち）ある",3,))))</f>
        <v>0</v>
      </c>
      <c r="V798" s="26">
        <f>IF('３　回答貼付シート'!X795="ない",0,IF('３　回答貼付シート'!X795="１～２日（にち）ある",1,IF('３　回答貼付シート'!X795="３～５日（にち）ある",2,IF('３　回答貼付シート'!X795="ほぼ毎日（まいにち）ある",3,))))</f>
        <v>0</v>
      </c>
      <c r="W798" s="26">
        <f>IF('３　回答貼付シート'!Y795="ない",0,IF('３　回答貼付シート'!Y795="１～２日（にち）ある",1,IF('３　回答貼付シート'!Y795="３～５日（にち）ある",2,IF('３　回答貼付シート'!Y795="ほぼ毎日（まいにち）ある",3,))))</f>
        <v>0</v>
      </c>
      <c r="X798" s="26">
        <f>IF('３　回答貼付シート'!Z795="ない",0,IF('３　回答貼付シート'!Z795="１～２日（にち）ある",1,IF('３　回答貼付シート'!Z795="３～５日（にち）ある",2,IF('３　回答貼付シート'!Z795="ほぼ毎日（まいにち）ある",3,))))</f>
        <v>0</v>
      </c>
      <c r="Y798" s="26">
        <f>IF('３　回答貼付シート'!AA795="ない",0,IF('３　回答貼付シート'!AA795="１～２日（にち）ある",1,IF('３　回答貼付シート'!AA795="３～５日（にち）ある",2,IF('３　回答貼付シート'!AA795="ほぼ毎日（まいにち）ある",3,))))</f>
        <v>0</v>
      </c>
      <c r="Z798" s="26">
        <f>'３　回答貼付シート'!$AB795</f>
        <v>0</v>
      </c>
      <c r="AA798" s="26" t="str">
        <f t="shared" si="112"/>
        <v/>
      </c>
      <c r="AB798" s="26" t="str">
        <f t="shared" si="113"/>
        <v/>
      </c>
      <c r="AC798" s="26" t="str">
        <f t="shared" si="114"/>
        <v/>
      </c>
      <c r="AD798" s="26" t="str">
        <f t="shared" si="115"/>
        <v/>
      </c>
      <c r="AE798" s="26" t="str">
        <f t="shared" si="116"/>
        <v/>
      </c>
      <c r="AF798" t="str">
        <f t="shared" si="109"/>
        <v>0</v>
      </c>
      <c r="AG798">
        <f t="shared" si="110"/>
        <v>0</v>
      </c>
      <c r="AH798" s="34">
        <f t="shared" si="117"/>
        <v>0</v>
      </c>
    </row>
    <row r="799" spans="1:34">
      <c r="A799" s="26"/>
      <c r="B799" s="26">
        <f t="shared" si="111"/>
        <v>0</v>
      </c>
      <c r="C799" s="26">
        <f>IF('３　回答貼付シート'!$F796&lt;&gt;0,VLOOKUP('３　回答貼付シート'!$F796,$AF$2048:$AG$2054,2,FALSE),0)</f>
        <v>0</v>
      </c>
      <c r="D799" s="26">
        <f>IF('３　回答貼付シート'!$G796&lt;&gt;0,VLOOKUP(('３　回答貼付シート'!$G796), $AF$2048:$AG$2054,2,FALSE),0)</f>
        <v>0</v>
      </c>
      <c r="E799" s="26">
        <f>'３　回答貼付シート'!$H796</f>
        <v>0</v>
      </c>
      <c r="F799" s="26">
        <f>IF(E799=0,0,VLOOKUP($B799,'２　情報入力シート'!$A$2:$E$2049,5))</f>
        <v>0</v>
      </c>
      <c r="G799" s="26">
        <f>IF('３　回答貼付シート'!I796="ない",0,IF('３　回答貼付シート'!I796="１～２日（にち）ある",1,IF('３　回答貼付シート'!I796="３～５日（にち）ある",2,IF('３　回答貼付シート'!I796="ほぼ毎日（まいにち）ある",3,))))</f>
        <v>0</v>
      </c>
      <c r="H799" s="26">
        <f>IF('３　回答貼付シート'!J796="ない",0,IF('３　回答貼付シート'!J796="１～２日（にち）ある",1,IF('３　回答貼付シート'!J796="３～５日（にち）ある",2,IF('３　回答貼付シート'!J796="ほぼ毎日（まいにち）ある",3,))))</f>
        <v>0</v>
      </c>
      <c r="I799" s="26">
        <f>IF('３　回答貼付シート'!K796="ない",0,IF('３　回答貼付シート'!K796="１～２日（にち）ある",1,IF('３　回答貼付シート'!K796="３～５日（にち）ある",2,IF('３　回答貼付シート'!K796="ほぼ毎日（まいにち）ある",3,))))</f>
        <v>0</v>
      </c>
      <c r="J799" s="26">
        <f>IF('３　回答貼付シート'!L796="ない",0,IF('３　回答貼付シート'!L796="１～２日（にち）ある",1,IF('３　回答貼付シート'!L796="３～５日（にち）ある",2,IF('３　回答貼付シート'!L796="ほぼ毎日（まいにち）ある",3,))))</f>
        <v>0</v>
      </c>
      <c r="K799" s="26">
        <f>IF('３　回答貼付シート'!M796="ない",0,IF('３　回答貼付シート'!M796="１～２日（にち）ある",1,IF('３　回答貼付シート'!M796="３～５日（にち）ある",2,IF('３　回答貼付シート'!M796="ほぼ毎日（まいにち）ある",3,))))</f>
        <v>0</v>
      </c>
      <c r="L799" s="26">
        <f>IF('３　回答貼付シート'!N796="ない",0,IF('３　回答貼付シート'!N796="１～２日（にち）ある",1,IF('３　回答貼付シート'!N796="３～５日（にち）ある",2,IF('３　回答貼付シート'!N796="ほぼ毎日（まいにち）ある",3,))))</f>
        <v>0</v>
      </c>
      <c r="M799" s="26">
        <f>IF('３　回答貼付シート'!O796="ない",0,IF('３　回答貼付シート'!O796="１～２日（にち）ある",1,IF('３　回答貼付シート'!O796="３～５日（にち）ある",2,IF('３　回答貼付シート'!O796="ほぼ毎日（まいにち）ある",3,))))</f>
        <v>0</v>
      </c>
      <c r="N799" s="26">
        <f>IF('３　回答貼付シート'!P796="ない",0,IF('３　回答貼付シート'!P796="１～２日（にち）ある",1,IF('３　回答貼付シート'!P796="３～５日（にち）ある",2,IF('３　回答貼付シート'!P796="ほぼ毎日（まいにち）ある",3,))))</f>
        <v>0</v>
      </c>
      <c r="O799" s="26">
        <f>IF('３　回答貼付シート'!Q796="ない",0,IF('３　回答貼付シート'!Q796="１～２日（にち）ある",1,IF('３　回答貼付シート'!Q796="３～５日（にち）ある",2,IF('３　回答貼付シート'!Q796="ほぼ毎日（まいにち）ある",3,))))</f>
        <v>0</v>
      </c>
      <c r="P799" s="26">
        <f>IF('３　回答貼付シート'!R796="ない",0,IF('３　回答貼付シート'!R796="１～２日（にち）ある",1,IF('３　回答貼付シート'!R796="３～５日（にち）ある",2,IF('３　回答貼付シート'!R796="ほぼ毎日（まいにち）ある",3,))))</f>
        <v>0</v>
      </c>
      <c r="Q799" s="26">
        <f>IF('３　回答貼付シート'!S796="ない",0,IF('３　回答貼付シート'!S796="１～２日（にち）ある",1,IF('３　回答貼付シート'!S796="３～５日（にち）ある",2,IF('３　回答貼付シート'!S796="ほぼ毎日（まいにち）ある",3,))))</f>
        <v>0</v>
      </c>
      <c r="R799" s="26">
        <f>IF('３　回答貼付シート'!T796="ない",0,IF('３　回答貼付シート'!T796="１～２日（にち）ある",1,IF('３　回答貼付シート'!T796="３～５日（にち）ある",2,IF('３　回答貼付シート'!T796="ほぼ毎日（まいにち）ある",3,))))</f>
        <v>0</v>
      </c>
      <c r="S799" s="26">
        <f>IF('３　回答貼付シート'!U796="ない",0,IF('３　回答貼付シート'!U796="１～２日（にち）ある",1,IF('３　回答貼付シート'!U796="３～５日（にち）ある",2,IF('３　回答貼付シート'!U796="ほぼ毎日（まいにち）ある",3,))))</f>
        <v>0</v>
      </c>
      <c r="T799" s="26">
        <f>IF('３　回答貼付シート'!V796="ない",0,IF('３　回答貼付シート'!V796="１～２日（にち）ある",1,IF('３　回答貼付シート'!V796="３～５日（にち）ある",2,IF('３　回答貼付シート'!V796="ほぼ毎日（まいにち）ある",3,))))</f>
        <v>0</v>
      </c>
      <c r="U799" s="26">
        <f>IF('３　回答貼付シート'!W796="ない",0,IF('３　回答貼付シート'!W796="１～２日（にち）ある",1,IF('３　回答貼付シート'!W796="３～５日（にち）ある",2,IF('３　回答貼付シート'!W796="ほぼ毎日（まいにち）ある",3,))))</f>
        <v>0</v>
      </c>
      <c r="V799" s="26">
        <f>IF('３　回答貼付シート'!X796="ない",0,IF('３　回答貼付シート'!X796="１～２日（にち）ある",1,IF('３　回答貼付シート'!X796="３～５日（にち）ある",2,IF('３　回答貼付シート'!X796="ほぼ毎日（まいにち）ある",3,))))</f>
        <v>0</v>
      </c>
      <c r="W799" s="26">
        <f>IF('３　回答貼付シート'!Y796="ない",0,IF('３　回答貼付シート'!Y796="１～２日（にち）ある",1,IF('３　回答貼付シート'!Y796="３～５日（にち）ある",2,IF('３　回答貼付シート'!Y796="ほぼ毎日（まいにち）ある",3,))))</f>
        <v>0</v>
      </c>
      <c r="X799" s="26">
        <f>IF('３　回答貼付シート'!Z796="ない",0,IF('３　回答貼付シート'!Z796="１～２日（にち）ある",1,IF('３　回答貼付シート'!Z796="３～５日（にち）ある",2,IF('３　回答貼付シート'!Z796="ほぼ毎日（まいにち）ある",3,))))</f>
        <v>0</v>
      </c>
      <c r="Y799" s="26">
        <f>IF('３　回答貼付シート'!AA796="ない",0,IF('３　回答貼付シート'!AA796="１～２日（にち）ある",1,IF('３　回答貼付シート'!AA796="３～５日（にち）ある",2,IF('３　回答貼付シート'!AA796="ほぼ毎日（まいにち）ある",3,))))</f>
        <v>0</v>
      </c>
      <c r="Z799" s="26">
        <f>'３　回答貼付シート'!$AB796</f>
        <v>0</v>
      </c>
      <c r="AA799" s="26" t="str">
        <f t="shared" si="112"/>
        <v/>
      </c>
      <c r="AB799" s="26" t="str">
        <f t="shared" si="113"/>
        <v/>
      </c>
      <c r="AC799" s="26" t="str">
        <f t="shared" si="114"/>
        <v/>
      </c>
      <c r="AD799" s="26" t="str">
        <f t="shared" si="115"/>
        <v/>
      </c>
      <c r="AE799" s="26" t="str">
        <f t="shared" si="116"/>
        <v/>
      </c>
      <c r="AF799" t="str">
        <f t="shared" si="109"/>
        <v>0</v>
      </c>
      <c r="AG799">
        <f t="shared" si="110"/>
        <v>0</v>
      </c>
      <c r="AH799" s="34">
        <f t="shared" si="117"/>
        <v>0</v>
      </c>
    </row>
    <row r="800" spans="1:34">
      <c r="A800" s="26"/>
      <c r="B800" s="26">
        <f t="shared" si="111"/>
        <v>0</v>
      </c>
      <c r="C800" s="26">
        <f>IF('３　回答貼付シート'!$F797&lt;&gt;0,VLOOKUP('３　回答貼付シート'!$F797,$AF$2048:$AG$2054,2,FALSE),0)</f>
        <v>0</v>
      </c>
      <c r="D800" s="26">
        <f>IF('３　回答貼付シート'!$G797&lt;&gt;0,VLOOKUP(('３　回答貼付シート'!$G797), $AF$2048:$AG$2054,2,FALSE),0)</f>
        <v>0</v>
      </c>
      <c r="E800" s="26">
        <f>'３　回答貼付シート'!$H797</f>
        <v>0</v>
      </c>
      <c r="F800" s="26">
        <f>IF(E800=0,0,VLOOKUP($B800,'２　情報入力シート'!$A$2:$E$2049,5))</f>
        <v>0</v>
      </c>
      <c r="G800" s="26">
        <f>IF('３　回答貼付シート'!I797="ない",0,IF('３　回答貼付シート'!I797="１～２日（にち）ある",1,IF('３　回答貼付シート'!I797="３～５日（にち）ある",2,IF('３　回答貼付シート'!I797="ほぼ毎日（まいにち）ある",3,))))</f>
        <v>0</v>
      </c>
      <c r="H800" s="26">
        <f>IF('３　回答貼付シート'!J797="ない",0,IF('３　回答貼付シート'!J797="１～２日（にち）ある",1,IF('３　回答貼付シート'!J797="３～５日（にち）ある",2,IF('３　回答貼付シート'!J797="ほぼ毎日（まいにち）ある",3,))))</f>
        <v>0</v>
      </c>
      <c r="I800" s="26">
        <f>IF('３　回答貼付シート'!K797="ない",0,IF('３　回答貼付シート'!K797="１～２日（にち）ある",1,IF('３　回答貼付シート'!K797="３～５日（にち）ある",2,IF('３　回答貼付シート'!K797="ほぼ毎日（まいにち）ある",3,))))</f>
        <v>0</v>
      </c>
      <c r="J800" s="26">
        <f>IF('３　回答貼付シート'!L797="ない",0,IF('３　回答貼付シート'!L797="１～２日（にち）ある",1,IF('３　回答貼付シート'!L797="３～５日（にち）ある",2,IF('３　回答貼付シート'!L797="ほぼ毎日（まいにち）ある",3,))))</f>
        <v>0</v>
      </c>
      <c r="K800" s="26">
        <f>IF('３　回答貼付シート'!M797="ない",0,IF('３　回答貼付シート'!M797="１～２日（にち）ある",1,IF('３　回答貼付シート'!M797="３～５日（にち）ある",2,IF('３　回答貼付シート'!M797="ほぼ毎日（まいにち）ある",3,))))</f>
        <v>0</v>
      </c>
      <c r="L800" s="26">
        <f>IF('３　回答貼付シート'!N797="ない",0,IF('３　回答貼付シート'!N797="１～２日（にち）ある",1,IF('３　回答貼付シート'!N797="３～５日（にち）ある",2,IF('３　回答貼付シート'!N797="ほぼ毎日（まいにち）ある",3,))))</f>
        <v>0</v>
      </c>
      <c r="M800" s="26">
        <f>IF('３　回答貼付シート'!O797="ない",0,IF('３　回答貼付シート'!O797="１～２日（にち）ある",1,IF('３　回答貼付シート'!O797="３～５日（にち）ある",2,IF('３　回答貼付シート'!O797="ほぼ毎日（まいにち）ある",3,))))</f>
        <v>0</v>
      </c>
      <c r="N800" s="26">
        <f>IF('３　回答貼付シート'!P797="ない",0,IF('３　回答貼付シート'!P797="１～２日（にち）ある",1,IF('３　回答貼付シート'!P797="３～５日（にち）ある",2,IF('３　回答貼付シート'!P797="ほぼ毎日（まいにち）ある",3,))))</f>
        <v>0</v>
      </c>
      <c r="O800" s="26">
        <f>IF('３　回答貼付シート'!Q797="ない",0,IF('３　回答貼付シート'!Q797="１～２日（にち）ある",1,IF('３　回答貼付シート'!Q797="３～５日（にち）ある",2,IF('３　回答貼付シート'!Q797="ほぼ毎日（まいにち）ある",3,))))</f>
        <v>0</v>
      </c>
      <c r="P800" s="26">
        <f>IF('３　回答貼付シート'!R797="ない",0,IF('３　回答貼付シート'!R797="１～２日（にち）ある",1,IF('３　回答貼付シート'!R797="３～５日（にち）ある",2,IF('３　回答貼付シート'!R797="ほぼ毎日（まいにち）ある",3,))))</f>
        <v>0</v>
      </c>
      <c r="Q800" s="26">
        <f>IF('３　回答貼付シート'!S797="ない",0,IF('３　回答貼付シート'!S797="１～２日（にち）ある",1,IF('３　回答貼付シート'!S797="３～５日（にち）ある",2,IF('３　回答貼付シート'!S797="ほぼ毎日（まいにち）ある",3,))))</f>
        <v>0</v>
      </c>
      <c r="R800" s="26">
        <f>IF('３　回答貼付シート'!T797="ない",0,IF('３　回答貼付シート'!T797="１～２日（にち）ある",1,IF('３　回答貼付シート'!T797="３～５日（にち）ある",2,IF('３　回答貼付シート'!T797="ほぼ毎日（まいにち）ある",3,))))</f>
        <v>0</v>
      </c>
      <c r="S800" s="26">
        <f>IF('３　回答貼付シート'!U797="ない",0,IF('３　回答貼付シート'!U797="１～２日（にち）ある",1,IF('３　回答貼付シート'!U797="３～５日（にち）ある",2,IF('３　回答貼付シート'!U797="ほぼ毎日（まいにち）ある",3,))))</f>
        <v>0</v>
      </c>
      <c r="T800" s="26">
        <f>IF('３　回答貼付シート'!V797="ない",0,IF('３　回答貼付シート'!V797="１～２日（にち）ある",1,IF('３　回答貼付シート'!V797="３～５日（にち）ある",2,IF('３　回答貼付シート'!V797="ほぼ毎日（まいにち）ある",3,))))</f>
        <v>0</v>
      </c>
      <c r="U800" s="26">
        <f>IF('３　回答貼付シート'!W797="ない",0,IF('３　回答貼付シート'!W797="１～２日（にち）ある",1,IF('３　回答貼付シート'!W797="３～５日（にち）ある",2,IF('３　回答貼付シート'!W797="ほぼ毎日（まいにち）ある",3,))))</f>
        <v>0</v>
      </c>
      <c r="V800" s="26">
        <f>IF('３　回答貼付シート'!X797="ない",0,IF('３　回答貼付シート'!X797="１～２日（にち）ある",1,IF('３　回答貼付シート'!X797="３～５日（にち）ある",2,IF('３　回答貼付シート'!X797="ほぼ毎日（まいにち）ある",3,))))</f>
        <v>0</v>
      </c>
      <c r="W800" s="26">
        <f>IF('３　回答貼付シート'!Y797="ない",0,IF('３　回答貼付シート'!Y797="１～２日（にち）ある",1,IF('３　回答貼付シート'!Y797="３～５日（にち）ある",2,IF('３　回答貼付シート'!Y797="ほぼ毎日（まいにち）ある",3,))))</f>
        <v>0</v>
      </c>
      <c r="X800" s="26">
        <f>IF('３　回答貼付シート'!Z797="ない",0,IF('３　回答貼付シート'!Z797="１～２日（にち）ある",1,IF('３　回答貼付シート'!Z797="３～５日（にち）ある",2,IF('３　回答貼付シート'!Z797="ほぼ毎日（まいにち）ある",3,))))</f>
        <v>0</v>
      </c>
      <c r="Y800" s="26">
        <f>IF('３　回答貼付シート'!AA797="ない",0,IF('３　回答貼付シート'!AA797="１～２日（にち）ある",1,IF('３　回答貼付シート'!AA797="３～５日（にち）ある",2,IF('３　回答貼付シート'!AA797="ほぼ毎日（まいにち）ある",3,))))</f>
        <v>0</v>
      </c>
      <c r="Z800" s="26">
        <f>'３　回答貼付シート'!$AB797</f>
        <v>0</v>
      </c>
      <c r="AA800" s="26" t="str">
        <f t="shared" si="112"/>
        <v/>
      </c>
      <c r="AB800" s="26" t="str">
        <f t="shared" si="113"/>
        <v/>
      </c>
      <c r="AC800" s="26" t="str">
        <f t="shared" si="114"/>
        <v/>
      </c>
      <c r="AD800" s="26" t="str">
        <f t="shared" si="115"/>
        <v/>
      </c>
      <c r="AE800" s="26" t="str">
        <f t="shared" si="116"/>
        <v/>
      </c>
      <c r="AF800" t="str">
        <f t="shared" si="109"/>
        <v>0</v>
      </c>
      <c r="AG800">
        <f t="shared" si="110"/>
        <v>0</v>
      </c>
      <c r="AH800" s="34">
        <f t="shared" si="117"/>
        <v>0</v>
      </c>
    </row>
    <row r="801" spans="1:34">
      <c r="A801" s="26"/>
      <c r="B801" s="26">
        <f t="shared" si="111"/>
        <v>0</v>
      </c>
      <c r="C801" s="26">
        <f>IF('３　回答貼付シート'!$F798&lt;&gt;0,VLOOKUP('３　回答貼付シート'!$F798,$AF$2048:$AG$2054,2,FALSE),0)</f>
        <v>0</v>
      </c>
      <c r="D801" s="26">
        <f>IF('３　回答貼付シート'!$G798&lt;&gt;0,VLOOKUP(('３　回答貼付シート'!$G798), $AF$2048:$AG$2054,2,FALSE),0)</f>
        <v>0</v>
      </c>
      <c r="E801" s="26">
        <f>'３　回答貼付シート'!$H798</f>
        <v>0</v>
      </c>
      <c r="F801" s="26">
        <f>IF(E801=0,0,VLOOKUP($B801,'２　情報入力シート'!$A$2:$E$2049,5))</f>
        <v>0</v>
      </c>
      <c r="G801" s="26">
        <f>IF('３　回答貼付シート'!I798="ない",0,IF('３　回答貼付シート'!I798="１～２日（にち）ある",1,IF('３　回答貼付シート'!I798="３～５日（にち）ある",2,IF('３　回答貼付シート'!I798="ほぼ毎日（まいにち）ある",3,))))</f>
        <v>0</v>
      </c>
      <c r="H801" s="26">
        <f>IF('３　回答貼付シート'!J798="ない",0,IF('３　回答貼付シート'!J798="１～２日（にち）ある",1,IF('３　回答貼付シート'!J798="３～５日（にち）ある",2,IF('３　回答貼付シート'!J798="ほぼ毎日（まいにち）ある",3,))))</f>
        <v>0</v>
      </c>
      <c r="I801" s="26">
        <f>IF('３　回答貼付シート'!K798="ない",0,IF('３　回答貼付シート'!K798="１～２日（にち）ある",1,IF('３　回答貼付シート'!K798="３～５日（にち）ある",2,IF('３　回答貼付シート'!K798="ほぼ毎日（まいにち）ある",3,))))</f>
        <v>0</v>
      </c>
      <c r="J801" s="26">
        <f>IF('３　回答貼付シート'!L798="ない",0,IF('３　回答貼付シート'!L798="１～２日（にち）ある",1,IF('３　回答貼付シート'!L798="３～５日（にち）ある",2,IF('３　回答貼付シート'!L798="ほぼ毎日（まいにち）ある",3,))))</f>
        <v>0</v>
      </c>
      <c r="K801" s="26">
        <f>IF('３　回答貼付シート'!M798="ない",0,IF('３　回答貼付シート'!M798="１～２日（にち）ある",1,IF('３　回答貼付シート'!M798="３～５日（にち）ある",2,IF('３　回答貼付シート'!M798="ほぼ毎日（まいにち）ある",3,))))</f>
        <v>0</v>
      </c>
      <c r="L801" s="26">
        <f>IF('３　回答貼付シート'!N798="ない",0,IF('３　回答貼付シート'!N798="１～２日（にち）ある",1,IF('３　回答貼付シート'!N798="３～５日（にち）ある",2,IF('３　回答貼付シート'!N798="ほぼ毎日（まいにち）ある",3,))))</f>
        <v>0</v>
      </c>
      <c r="M801" s="26">
        <f>IF('３　回答貼付シート'!O798="ない",0,IF('３　回答貼付シート'!O798="１～２日（にち）ある",1,IF('３　回答貼付シート'!O798="３～５日（にち）ある",2,IF('３　回答貼付シート'!O798="ほぼ毎日（まいにち）ある",3,))))</f>
        <v>0</v>
      </c>
      <c r="N801" s="26">
        <f>IF('３　回答貼付シート'!P798="ない",0,IF('３　回答貼付シート'!P798="１～２日（にち）ある",1,IF('３　回答貼付シート'!P798="３～５日（にち）ある",2,IF('３　回答貼付シート'!P798="ほぼ毎日（まいにち）ある",3,))))</f>
        <v>0</v>
      </c>
      <c r="O801" s="26">
        <f>IF('３　回答貼付シート'!Q798="ない",0,IF('３　回答貼付シート'!Q798="１～２日（にち）ある",1,IF('３　回答貼付シート'!Q798="３～５日（にち）ある",2,IF('３　回答貼付シート'!Q798="ほぼ毎日（まいにち）ある",3,))))</f>
        <v>0</v>
      </c>
      <c r="P801" s="26">
        <f>IF('３　回答貼付シート'!R798="ない",0,IF('３　回答貼付シート'!R798="１～２日（にち）ある",1,IF('３　回答貼付シート'!R798="３～５日（にち）ある",2,IF('３　回答貼付シート'!R798="ほぼ毎日（まいにち）ある",3,))))</f>
        <v>0</v>
      </c>
      <c r="Q801" s="26">
        <f>IF('３　回答貼付シート'!S798="ない",0,IF('３　回答貼付シート'!S798="１～２日（にち）ある",1,IF('３　回答貼付シート'!S798="３～５日（にち）ある",2,IF('３　回答貼付シート'!S798="ほぼ毎日（まいにち）ある",3,))))</f>
        <v>0</v>
      </c>
      <c r="R801" s="26">
        <f>IF('３　回答貼付シート'!T798="ない",0,IF('３　回答貼付シート'!T798="１～２日（にち）ある",1,IF('３　回答貼付シート'!T798="３～５日（にち）ある",2,IF('３　回答貼付シート'!T798="ほぼ毎日（まいにち）ある",3,))))</f>
        <v>0</v>
      </c>
      <c r="S801" s="26">
        <f>IF('３　回答貼付シート'!U798="ない",0,IF('３　回答貼付シート'!U798="１～２日（にち）ある",1,IF('３　回答貼付シート'!U798="３～５日（にち）ある",2,IF('３　回答貼付シート'!U798="ほぼ毎日（まいにち）ある",3,))))</f>
        <v>0</v>
      </c>
      <c r="T801" s="26">
        <f>IF('３　回答貼付シート'!V798="ない",0,IF('３　回答貼付シート'!V798="１～２日（にち）ある",1,IF('３　回答貼付シート'!V798="３～５日（にち）ある",2,IF('３　回答貼付シート'!V798="ほぼ毎日（まいにち）ある",3,))))</f>
        <v>0</v>
      </c>
      <c r="U801" s="26">
        <f>IF('３　回答貼付シート'!W798="ない",0,IF('３　回答貼付シート'!W798="１～２日（にち）ある",1,IF('３　回答貼付シート'!W798="３～５日（にち）ある",2,IF('３　回答貼付シート'!W798="ほぼ毎日（まいにち）ある",3,))))</f>
        <v>0</v>
      </c>
      <c r="V801" s="26">
        <f>IF('３　回答貼付シート'!X798="ない",0,IF('３　回答貼付シート'!X798="１～２日（にち）ある",1,IF('３　回答貼付シート'!X798="３～５日（にち）ある",2,IF('３　回答貼付シート'!X798="ほぼ毎日（まいにち）ある",3,))))</f>
        <v>0</v>
      </c>
      <c r="W801" s="26">
        <f>IF('３　回答貼付シート'!Y798="ない",0,IF('３　回答貼付シート'!Y798="１～２日（にち）ある",1,IF('３　回答貼付シート'!Y798="３～５日（にち）ある",2,IF('３　回答貼付シート'!Y798="ほぼ毎日（まいにち）ある",3,))))</f>
        <v>0</v>
      </c>
      <c r="X801" s="26">
        <f>IF('３　回答貼付シート'!Z798="ない",0,IF('３　回答貼付シート'!Z798="１～２日（にち）ある",1,IF('３　回答貼付シート'!Z798="３～５日（にち）ある",2,IF('３　回答貼付シート'!Z798="ほぼ毎日（まいにち）ある",3,))))</f>
        <v>0</v>
      </c>
      <c r="Y801" s="26">
        <f>IF('３　回答貼付シート'!AA798="ない",0,IF('３　回答貼付シート'!AA798="１～２日（にち）ある",1,IF('３　回答貼付シート'!AA798="３～５日（にち）ある",2,IF('３　回答貼付シート'!AA798="ほぼ毎日（まいにち）ある",3,))))</f>
        <v>0</v>
      </c>
      <c r="Z801" s="26">
        <f>'３　回答貼付シート'!$AB798</f>
        <v>0</v>
      </c>
      <c r="AA801" s="26" t="str">
        <f t="shared" si="112"/>
        <v/>
      </c>
      <c r="AB801" s="26" t="str">
        <f t="shared" si="113"/>
        <v/>
      </c>
      <c r="AC801" s="26" t="str">
        <f t="shared" si="114"/>
        <v/>
      </c>
      <c r="AD801" s="26" t="str">
        <f t="shared" si="115"/>
        <v/>
      </c>
      <c r="AE801" s="26" t="str">
        <f t="shared" si="116"/>
        <v/>
      </c>
      <c r="AF801" t="str">
        <f t="shared" si="109"/>
        <v>0</v>
      </c>
      <c r="AG801">
        <f t="shared" si="110"/>
        <v>0</v>
      </c>
      <c r="AH801" s="34">
        <f t="shared" si="117"/>
        <v>0</v>
      </c>
    </row>
    <row r="802" spans="1:34">
      <c r="A802" s="26"/>
      <c r="B802" s="26">
        <f t="shared" si="111"/>
        <v>0</v>
      </c>
      <c r="C802" s="26">
        <f>IF('３　回答貼付シート'!$F799&lt;&gt;0,VLOOKUP('３　回答貼付シート'!$F799,$AF$2048:$AG$2054,2,FALSE),0)</f>
        <v>0</v>
      </c>
      <c r="D802" s="26">
        <f>IF('３　回答貼付シート'!$G799&lt;&gt;0,VLOOKUP(('３　回答貼付シート'!$G799), $AF$2048:$AG$2054,2,FALSE),0)</f>
        <v>0</v>
      </c>
      <c r="E802" s="26">
        <f>'３　回答貼付シート'!$H799</f>
        <v>0</v>
      </c>
      <c r="F802" s="26">
        <f>IF(E802=0,0,VLOOKUP($B802,'２　情報入力シート'!$A$2:$E$2049,5))</f>
        <v>0</v>
      </c>
      <c r="G802" s="26">
        <f>IF('３　回答貼付シート'!I799="ない",0,IF('３　回答貼付シート'!I799="１～２日（にち）ある",1,IF('３　回答貼付シート'!I799="３～５日（にち）ある",2,IF('３　回答貼付シート'!I799="ほぼ毎日（まいにち）ある",3,))))</f>
        <v>0</v>
      </c>
      <c r="H802" s="26">
        <f>IF('３　回答貼付シート'!J799="ない",0,IF('３　回答貼付シート'!J799="１～２日（にち）ある",1,IF('３　回答貼付シート'!J799="３～５日（にち）ある",2,IF('３　回答貼付シート'!J799="ほぼ毎日（まいにち）ある",3,))))</f>
        <v>0</v>
      </c>
      <c r="I802" s="26">
        <f>IF('３　回答貼付シート'!K799="ない",0,IF('３　回答貼付シート'!K799="１～２日（にち）ある",1,IF('３　回答貼付シート'!K799="３～５日（にち）ある",2,IF('３　回答貼付シート'!K799="ほぼ毎日（まいにち）ある",3,))))</f>
        <v>0</v>
      </c>
      <c r="J802" s="26">
        <f>IF('３　回答貼付シート'!L799="ない",0,IF('３　回答貼付シート'!L799="１～２日（にち）ある",1,IF('３　回答貼付シート'!L799="３～５日（にち）ある",2,IF('３　回答貼付シート'!L799="ほぼ毎日（まいにち）ある",3,))))</f>
        <v>0</v>
      </c>
      <c r="K802" s="26">
        <f>IF('３　回答貼付シート'!M799="ない",0,IF('３　回答貼付シート'!M799="１～２日（にち）ある",1,IF('３　回答貼付シート'!M799="３～５日（にち）ある",2,IF('３　回答貼付シート'!M799="ほぼ毎日（まいにち）ある",3,))))</f>
        <v>0</v>
      </c>
      <c r="L802" s="26">
        <f>IF('３　回答貼付シート'!N799="ない",0,IF('３　回答貼付シート'!N799="１～２日（にち）ある",1,IF('３　回答貼付シート'!N799="３～５日（にち）ある",2,IF('３　回答貼付シート'!N799="ほぼ毎日（まいにち）ある",3,))))</f>
        <v>0</v>
      </c>
      <c r="M802" s="26">
        <f>IF('３　回答貼付シート'!O799="ない",0,IF('３　回答貼付シート'!O799="１～２日（にち）ある",1,IF('３　回答貼付シート'!O799="３～５日（にち）ある",2,IF('３　回答貼付シート'!O799="ほぼ毎日（まいにち）ある",3,))))</f>
        <v>0</v>
      </c>
      <c r="N802" s="26">
        <f>IF('３　回答貼付シート'!P799="ない",0,IF('３　回答貼付シート'!P799="１～２日（にち）ある",1,IF('３　回答貼付シート'!P799="３～５日（にち）ある",2,IF('３　回答貼付シート'!P799="ほぼ毎日（まいにち）ある",3,))))</f>
        <v>0</v>
      </c>
      <c r="O802" s="26">
        <f>IF('３　回答貼付シート'!Q799="ない",0,IF('３　回答貼付シート'!Q799="１～２日（にち）ある",1,IF('３　回答貼付シート'!Q799="３～５日（にち）ある",2,IF('３　回答貼付シート'!Q799="ほぼ毎日（まいにち）ある",3,))))</f>
        <v>0</v>
      </c>
      <c r="P802" s="26">
        <f>IF('３　回答貼付シート'!R799="ない",0,IF('３　回答貼付シート'!R799="１～２日（にち）ある",1,IF('３　回答貼付シート'!R799="３～５日（にち）ある",2,IF('３　回答貼付シート'!R799="ほぼ毎日（まいにち）ある",3,))))</f>
        <v>0</v>
      </c>
      <c r="Q802" s="26">
        <f>IF('３　回答貼付シート'!S799="ない",0,IF('３　回答貼付シート'!S799="１～２日（にち）ある",1,IF('３　回答貼付シート'!S799="３～５日（にち）ある",2,IF('３　回答貼付シート'!S799="ほぼ毎日（まいにち）ある",3,))))</f>
        <v>0</v>
      </c>
      <c r="R802" s="26">
        <f>IF('３　回答貼付シート'!T799="ない",0,IF('３　回答貼付シート'!T799="１～２日（にち）ある",1,IF('３　回答貼付シート'!T799="３～５日（にち）ある",2,IF('３　回答貼付シート'!T799="ほぼ毎日（まいにち）ある",3,))))</f>
        <v>0</v>
      </c>
      <c r="S802" s="26">
        <f>IF('３　回答貼付シート'!U799="ない",0,IF('３　回答貼付シート'!U799="１～２日（にち）ある",1,IF('３　回答貼付シート'!U799="３～５日（にち）ある",2,IF('３　回答貼付シート'!U799="ほぼ毎日（まいにち）ある",3,))))</f>
        <v>0</v>
      </c>
      <c r="T802" s="26">
        <f>IF('３　回答貼付シート'!V799="ない",0,IF('３　回答貼付シート'!V799="１～２日（にち）ある",1,IF('３　回答貼付シート'!V799="３～５日（にち）ある",2,IF('３　回答貼付シート'!V799="ほぼ毎日（まいにち）ある",3,))))</f>
        <v>0</v>
      </c>
      <c r="U802" s="26">
        <f>IF('３　回答貼付シート'!W799="ない",0,IF('３　回答貼付シート'!W799="１～２日（にち）ある",1,IF('３　回答貼付シート'!W799="３～５日（にち）ある",2,IF('３　回答貼付シート'!W799="ほぼ毎日（まいにち）ある",3,))))</f>
        <v>0</v>
      </c>
      <c r="V802" s="26">
        <f>IF('３　回答貼付シート'!X799="ない",0,IF('３　回答貼付シート'!X799="１～２日（にち）ある",1,IF('３　回答貼付シート'!X799="３～５日（にち）ある",2,IF('３　回答貼付シート'!X799="ほぼ毎日（まいにち）ある",3,))))</f>
        <v>0</v>
      </c>
      <c r="W802" s="26">
        <f>IF('３　回答貼付シート'!Y799="ない",0,IF('３　回答貼付シート'!Y799="１～２日（にち）ある",1,IF('３　回答貼付シート'!Y799="３～５日（にち）ある",2,IF('３　回答貼付シート'!Y799="ほぼ毎日（まいにち）ある",3,))))</f>
        <v>0</v>
      </c>
      <c r="X802" s="26">
        <f>IF('３　回答貼付シート'!Z799="ない",0,IF('３　回答貼付シート'!Z799="１～２日（にち）ある",1,IF('３　回答貼付シート'!Z799="３～５日（にち）ある",2,IF('３　回答貼付シート'!Z799="ほぼ毎日（まいにち）ある",3,))))</f>
        <v>0</v>
      </c>
      <c r="Y802" s="26">
        <f>IF('３　回答貼付シート'!AA799="ない",0,IF('３　回答貼付シート'!AA799="１～２日（にち）ある",1,IF('３　回答貼付シート'!AA799="３～５日（にち）ある",2,IF('３　回答貼付シート'!AA799="ほぼ毎日（まいにち）ある",3,))))</f>
        <v>0</v>
      </c>
      <c r="Z802" s="26">
        <f>'３　回答貼付シート'!$AB799</f>
        <v>0</v>
      </c>
      <c r="AA802" s="26" t="str">
        <f t="shared" si="112"/>
        <v/>
      </c>
      <c r="AB802" s="26" t="str">
        <f t="shared" si="113"/>
        <v/>
      </c>
      <c r="AC802" s="26" t="str">
        <f t="shared" si="114"/>
        <v/>
      </c>
      <c r="AD802" s="26" t="str">
        <f t="shared" si="115"/>
        <v/>
      </c>
      <c r="AE802" s="26" t="str">
        <f t="shared" si="116"/>
        <v/>
      </c>
      <c r="AF802" t="str">
        <f t="shared" si="109"/>
        <v>0</v>
      </c>
      <c r="AG802">
        <f t="shared" si="110"/>
        <v>0</v>
      </c>
      <c r="AH802" s="34">
        <f t="shared" si="117"/>
        <v>0</v>
      </c>
    </row>
    <row r="803" spans="1:34">
      <c r="A803" s="26"/>
      <c r="B803" s="26">
        <f t="shared" si="111"/>
        <v>0</v>
      </c>
      <c r="C803" s="26">
        <f>IF('３　回答貼付シート'!$F800&lt;&gt;0,VLOOKUP('３　回答貼付シート'!$F800,$AF$2048:$AG$2054,2,FALSE),0)</f>
        <v>0</v>
      </c>
      <c r="D803" s="26">
        <f>IF('３　回答貼付シート'!$G800&lt;&gt;0,VLOOKUP(('３　回答貼付シート'!$G800), $AF$2048:$AG$2054,2,FALSE),0)</f>
        <v>0</v>
      </c>
      <c r="E803" s="26">
        <f>'３　回答貼付シート'!$H800</f>
        <v>0</v>
      </c>
      <c r="F803" s="26">
        <f>IF(E803=0,0,VLOOKUP($B803,'２　情報入力シート'!$A$2:$E$2049,5))</f>
        <v>0</v>
      </c>
      <c r="G803" s="26">
        <f>IF('３　回答貼付シート'!I800="ない",0,IF('３　回答貼付シート'!I800="１～２日（にち）ある",1,IF('３　回答貼付シート'!I800="３～５日（にち）ある",2,IF('３　回答貼付シート'!I800="ほぼ毎日（まいにち）ある",3,))))</f>
        <v>0</v>
      </c>
      <c r="H803" s="26">
        <f>IF('３　回答貼付シート'!J800="ない",0,IF('３　回答貼付シート'!J800="１～２日（にち）ある",1,IF('３　回答貼付シート'!J800="３～５日（にち）ある",2,IF('３　回答貼付シート'!J800="ほぼ毎日（まいにち）ある",3,))))</f>
        <v>0</v>
      </c>
      <c r="I803" s="26">
        <f>IF('３　回答貼付シート'!K800="ない",0,IF('３　回答貼付シート'!K800="１～２日（にち）ある",1,IF('３　回答貼付シート'!K800="３～５日（にち）ある",2,IF('３　回答貼付シート'!K800="ほぼ毎日（まいにち）ある",3,))))</f>
        <v>0</v>
      </c>
      <c r="J803" s="26">
        <f>IF('３　回答貼付シート'!L800="ない",0,IF('３　回答貼付シート'!L800="１～２日（にち）ある",1,IF('３　回答貼付シート'!L800="３～５日（にち）ある",2,IF('３　回答貼付シート'!L800="ほぼ毎日（まいにち）ある",3,))))</f>
        <v>0</v>
      </c>
      <c r="K803" s="26">
        <f>IF('３　回答貼付シート'!M800="ない",0,IF('３　回答貼付シート'!M800="１～２日（にち）ある",1,IF('３　回答貼付シート'!M800="３～５日（にち）ある",2,IF('３　回答貼付シート'!M800="ほぼ毎日（まいにち）ある",3,))))</f>
        <v>0</v>
      </c>
      <c r="L803" s="26">
        <f>IF('３　回答貼付シート'!N800="ない",0,IF('３　回答貼付シート'!N800="１～２日（にち）ある",1,IF('３　回答貼付シート'!N800="３～５日（にち）ある",2,IF('３　回答貼付シート'!N800="ほぼ毎日（まいにち）ある",3,))))</f>
        <v>0</v>
      </c>
      <c r="M803" s="26">
        <f>IF('３　回答貼付シート'!O800="ない",0,IF('３　回答貼付シート'!O800="１～２日（にち）ある",1,IF('３　回答貼付シート'!O800="３～５日（にち）ある",2,IF('３　回答貼付シート'!O800="ほぼ毎日（まいにち）ある",3,))))</f>
        <v>0</v>
      </c>
      <c r="N803" s="26">
        <f>IF('３　回答貼付シート'!P800="ない",0,IF('３　回答貼付シート'!P800="１～２日（にち）ある",1,IF('３　回答貼付シート'!P800="３～５日（にち）ある",2,IF('３　回答貼付シート'!P800="ほぼ毎日（まいにち）ある",3,))))</f>
        <v>0</v>
      </c>
      <c r="O803" s="26">
        <f>IF('３　回答貼付シート'!Q800="ない",0,IF('３　回答貼付シート'!Q800="１～２日（にち）ある",1,IF('３　回答貼付シート'!Q800="３～５日（にち）ある",2,IF('３　回答貼付シート'!Q800="ほぼ毎日（まいにち）ある",3,))))</f>
        <v>0</v>
      </c>
      <c r="P803" s="26">
        <f>IF('３　回答貼付シート'!R800="ない",0,IF('３　回答貼付シート'!R800="１～２日（にち）ある",1,IF('３　回答貼付シート'!R800="３～５日（にち）ある",2,IF('３　回答貼付シート'!R800="ほぼ毎日（まいにち）ある",3,))))</f>
        <v>0</v>
      </c>
      <c r="Q803" s="26">
        <f>IF('３　回答貼付シート'!S800="ない",0,IF('３　回答貼付シート'!S800="１～２日（にち）ある",1,IF('３　回答貼付シート'!S800="３～５日（にち）ある",2,IF('３　回答貼付シート'!S800="ほぼ毎日（まいにち）ある",3,))))</f>
        <v>0</v>
      </c>
      <c r="R803" s="26">
        <f>IF('３　回答貼付シート'!T800="ない",0,IF('３　回答貼付シート'!T800="１～２日（にち）ある",1,IF('３　回答貼付シート'!T800="３～５日（にち）ある",2,IF('３　回答貼付シート'!T800="ほぼ毎日（まいにち）ある",3,))))</f>
        <v>0</v>
      </c>
      <c r="S803" s="26">
        <f>IF('３　回答貼付シート'!U800="ない",0,IF('３　回答貼付シート'!U800="１～２日（にち）ある",1,IF('３　回答貼付シート'!U800="３～５日（にち）ある",2,IF('３　回答貼付シート'!U800="ほぼ毎日（まいにち）ある",3,))))</f>
        <v>0</v>
      </c>
      <c r="T803" s="26">
        <f>IF('３　回答貼付シート'!V800="ない",0,IF('３　回答貼付シート'!V800="１～２日（にち）ある",1,IF('３　回答貼付シート'!V800="３～５日（にち）ある",2,IF('３　回答貼付シート'!V800="ほぼ毎日（まいにち）ある",3,))))</f>
        <v>0</v>
      </c>
      <c r="U803" s="26">
        <f>IF('３　回答貼付シート'!W800="ない",0,IF('３　回答貼付シート'!W800="１～２日（にち）ある",1,IF('３　回答貼付シート'!W800="３～５日（にち）ある",2,IF('３　回答貼付シート'!W800="ほぼ毎日（まいにち）ある",3,))))</f>
        <v>0</v>
      </c>
      <c r="V803" s="26">
        <f>IF('３　回答貼付シート'!X800="ない",0,IF('３　回答貼付シート'!X800="１～２日（にち）ある",1,IF('３　回答貼付シート'!X800="３～５日（にち）ある",2,IF('３　回答貼付シート'!X800="ほぼ毎日（まいにち）ある",3,))))</f>
        <v>0</v>
      </c>
      <c r="W803" s="26">
        <f>IF('３　回答貼付シート'!Y800="ない",0,IF('３　回答貼付シート'!Y800="１～２日（にち）ある",1,IF('３　回答貼付シート'!Y800="３～５日（にち）ある",2,IF('３　回答貼付シート'!Y800="ほぼ毎日（まいにち）ある",3,))))</f>
        <v>0</v>
      </c>
      <c r="X803" s="26">
        <f>IF('３　回答貼付シート'!Z800="ない",0,IF('３　回答貼付シート'!Z800="１～２日（にち）ある",1,IF('３　回答貼付シート'!Z800="３～５日（にち）ある",2,IF('３　回答貼付シート'!Z800="ほぼ毎日（まいにち）ある",3,))))</f>
        <v>0</v>
      </c>
      <c r="Y803" s="26">
        <f>IF('３　回答貼付シート'!AA800="ない",0,IF('３　回答貼付シート'!AA800="１～２日（にち）ある",1,IF('３　回答貼付シート'!AA800="３～５日（にち）ある",2,IF('３　回答貼付シート'!AA800="ほぼ毎日（まいにち）ある",3,))))</f>
        <v>0</v>
      </c>
      <c r="Z803" s="26">
        <f>'３　回答貼付シート'!$AB800</f>
        <v>0</v>
      </c>
      <c r="AA803" s="26" t="str">
        <f t="shared" si="112"/>
        <v/>
      </c>
      <c r="AB803" s="26" t="str">
        <f t="shared" si="113"/>
        <v/>
      </c>
      <c r="AC803" s="26" t="str">
        <f t="shared" si="114"/>
        <v/>
      </c>
      <c r="AD803" s="26" t="str">
        <f t="shared" si="115"/>
        <v/>
      </c>
      <c r="AE803" s="26" t="str">
        <f t="shared" si="116"/>
        <v/>
      </c>
      <c r="AF803" t="str">
        <f t="shared" si="109"/>
        <v>0</v>
      </c>
      <c r="AG803">
        <f t="shared" si="110"/>
        <v>0</v>
      </c>
      <c r="AH803" s="34">
        <f t="shared" si="117"/>
        <v>0</v>
      </c>
    </row>
    <row r="804" spans="1:34">
      <c r="A804" s="26"/>
      <c r="B804" s="26">
        <f t="shared" si="111"/>
        <v>0</v>
      </c>
      <c r="C804" s="26">
        <f>IF('３　回答貼付シート'!$F801&lt;&gt;0,VLOOKUP('３　回答貼付シート'!$F801,$AF$2048:$AG$2054,2,FALSE),0)</f>
        <v>0</v>
      </c>
      <c r="D804" s="26">
        <f>IF('３　回答貼付シート'!$G801&lt;&gt;0,VLOOKUP(('３　回答貼付シート'!$G801), $AF$2048:$AG$2054,2,FALSE),0)</f>
        <v>0</v>
      </c>
      <c r="E804" s="26">
        <f>'３　回答貼付シート'!$H801</f>
        <v>0</v>
      </c>
      <c r="F804" s="26">
        <f>IF(E804=0,0,VLOOKUP($B804,'２　情報入力シート'!$A$2:$E$2049,5))</f>
        <v>0</v>
      </c>
      <c r="G804" s="26">
        <f>IF('３　回答貼付シート'!I801="ない",0,IF('３　回答貼付シート'!I801="１～２日（にち）ある",1,IF('３　回答貼付シート'!I801="３～５日（にち）ある",2,IF('３　回答貼付シート'!I801="ほぼ毎日（まいにち）ある",3,))))</f>
        <v>0</v>
      </c>
      <c r="H804" s="26">
        <f>IF('３　回答貼付シート'!J801="ない",0,IF('３　回答貼付シート'!J801="１～２日（にち）ある",1,IF('３　回答貼付シート'!J801="３～５日（にち）ある",2,IF('３　回答貼付シート'!J801="ほぼ毎日（まいにち）ある",3,))))</f>
        <v>0</v>
      </c>
      <c r="I804" s="26">
        <f>IF('３　回答貼付シート'!K801="ない",0,IF('３　回答貼付シート'!K801="１～２日（にち）ある",1,IF('３　回答貼付シート'!K801="３～５日（にち）ある",2,IF('３　回答貼付シート'!K801="ほぼ毎日（まいにち）ある",3,))))</f>
        <v>0</v>
      </c>
      <c r="J804" s="26">
        <f>IF('３　回答貼付シート'!L801="ない",0,IF('３　回答貼付シート'!L801="１～２日（にち）ある",1,IF('３　回答貼付シート'!L801="３～５日（にち）ある",2,IF('３　回答貼付シート'!L801="ほぼ毎日（まいにち）ある",3,))))</f>
        <v>0</v>
      </c>
      <c r="K804" s="26">
        <f>IF('３　回答貼付シート'!M801="ない",0,IF('３　回答貼付シート'!M801="１～２日（にち）ある",1,IF('３　回答貼付シート'!M801="３～５日（にち）ある",2,IF('３　回答貼付シート'!M801="ほぼ毎日（まいにち）ある",3,))))</f>
        <v>0</v>
      </c>
      <c r="L804" s="26">
        <f>IF('３　回答貼付シート'!N801="ない",0,IF('３　回答貼付シート'!N801="１～２日（にち）ある",1,IF('３　回答貼付シート'!N801="３～５日（にち）ある",2,IF('３　回答貼付シート'!N801="ほぼ毎日（まいにち）ある",3,))))</f>
        <v>0</v>
      </c>
      <c r="M804" s="26">
        <f>IF('３　回答貼付シート'!O801="ない",0,IF('３　回答貼付シート'!O801="１～２日（にち）ある",1,IF('３　回答貼付シート'!O801="３～５日（にち）ある",2,IF('３　回答貼付シート'!O801="ほぼ毎日（まいにち）ある",3,))))</f>
        <v>0</v>
      </c>
      <c r="N804" s="26">
        <f>IF('３　回答貼付シート'!P801="ない",0,IF('３　回答貼付シート'!P801="１～２日（にち）ある",1,IF('３　回答貼付シート'!P801="３～５日（にち）ある",2,IF('３　回答貼付シート'!P801="ほぼ毎日（まいにち）ある",3,))))</f>
        <v>0</v>
      </c>
      <c r="O804" s="26">
        <f>IF('３　回答貼付シート'!Q801="ない",0,IF('３　回答貼付シート'!Q801="１～２日（にち）ある",1,IF('３　回答貼付シート'!Q801="３～５日（にち）ある",2,IF('３　回答貼付シート'!Q801="ほぼ毎日（まいにち）ある",3,))))</f>
        <v>0</v>
      </c>
      <c r="P804" s="26">
        <f>IF('３　回答貼付シート'!R801="ない",0,IF('３　回答貼付シート'!R801="１～２日（にち）ある",1,IF('３　回答貼付シート'!R801="３～５日（にち）ある",2,IF('３　回答貼付シート'!R801="ほぼ毎日（まいにち）ある",3,))))</f>
        <v>0</v>
      </c>
      <c r="Q804" s="26">
        <f>IF('３　回答貼付シート'!S801="ない",0,IF('３　回答貼付シート'!S801="１～２日（にち）ある",1,IF('３　回答貼付シート'!S801="３～５日（にち）ある",2,IF('３　回答貼付シート'!S801="ほぼ毎日（まいにち）ある",3,))))</f>
        <v>0</v>
      </c>
      <c r="R804" s="26">
        <f>IF('３　回答貼付シート'!T801="ない",0,IF('３　回答貼付シート'!T801="１～２日（にち）ある",1,IF('３　回答貼付シート'!T801="３～５日（にち）ある",2,IF('３　回答貼付シート'!T801="ほぼ毎日（まいにち）ある",3,))))</f>
        <v>0</v>
      </c>
      <c r="S804" s="26">
        <f>IF('３　回答貼付シート'!U801="ない",0,IF('３　回答貼付シート'!U801="１～２日（にち）ある",1,IF('３　回答貼付シート'!U801="３～５日（にち）ある",2,IF('３　回答貼付シート'!U801="ほぼ毎日（まいにち）ある",3,))))</f>
        <v>0</v>
      </c>
      <c r="T804" s="26">
        <f>IF('３　回答貼付シート'!V801="ない",0,IF('３　回答貼付シート'!V801="１～２日（にち）ある",1,IF('３　回答貼付シート'!V801="３～５日（にち）ある",2,IF('３　回答貼付シート'!V801="ほぼ毎日（まいにち）ある",3,))))</f>
        <v>0</v>
      </c>
      <c r="U804" s="26">
        <f>IF('３　回答貼付シート'!W801="ない",0,IF('３　回答貼付シート'!W801="１～２日（にち）ある",1,IF('３　回答貼付シート'!W801="３～５日（にち）ある",2,IF('３　回答貼付シート'!W801="ほぼ毎日（まいにち）ある",3,))))</f>
        <v>0</v>
      </c>
      <c r="V804" s="26">
        <f>IF('３　回答貼付シート'!X801="ない",0,IF('３　回答貼付シート'!X801="１～２日（にち）ある",1,IF('３　回答貼付シート'!X801="３～５日（にち）ある",2,IF('３　回答貼付シート'!X801="ほぼ毎日（まいにち）ある",3,))))</f>
        <v>0</v>
      </c>
      <c r="W804" s="26">
        <f>IF('３　回答貼付シート'!Y801="ない",0,IF('３　回答貼付シート'!Y801="１～２日（にち）ある",1,IF('３　回答貼付シート'!Y801="３～５日（にち）ある",2,IF('３　回答貼付シート'!Y801="ほぼ毎日（まいにち）ある",3,))))</f>
        <v>0</v>
      </c>
      <c r="X804" s="26">
        <f>IF('３　回答貼付シート'!Z801="ない",0,IF('３　回答貼付シート'!Z801="１～２日（にち）ある",1,IF('３　回答貼付シート'!Z801="３～５日（にち）ある",2,IF('３　回答貼付シート'!Z801="ほぼ毎日（まいにち）ある",3,))))</f>
        <v>0</v>
      </c>
      <c r="Y804" s="26">
        <f>IF('３　回答貼付シート'!AA801="ない",0,IF('３　回答貼付シート'!AA801="１～２日（にち）ある",1,IF('３　回答貼付シート'!AA801="３～５日（にち）ある",2,IF('３　回答貼付シート'!AA801="ほぼ毎日（まいにち）ある",3,))))</f>
        <v>0</v>
      </c>
      <c r="Z804" s="26">
        <f>'３　回答貼付シート'!$AB801</f>
        <v>0</v>
      </c>
      <c r="AA804" s="26" t="str">
        <f t="shared" si="112"/>
        <v/>
      </c>
      <c r="AB804" s="26" t="str">
        <f t="shared" si="113"/>
        <v/>
      </c>
      <c r="AC804" s="26" t="str">
        <f t="shared" si="114"/>
        <v/>
      </c>
      <c r="AD804" s="26" t="str">
        <f t="shared" si="115"/>
        <v/>
      </c>
      <c r="AE804" s="26" t="str">
        <f t="shared" si="116"/>
        <v/>
      </c>
      <c r="AF804" t="str">
        <f t="shared" si="109"/>
        <v>0</v>
      </c>
      <c r="AG804">
        <f t="shared" si="110"/>
        <v>0</v>
      </c>
      <c r="AH804" s="34">
        <f t="shared" si="117"/>
        <v>0</v>
      </c>
    </row>
    <row r="805" spans="1:34">
      <c r="A805" s="26"/>
      <c r="B805" s="26">
        <f t="shared" si="111"/>
        <v>0</v>
      </c>
      <c r="C805" s="26">
        <f>IF('３　回答貼付シート'!$F802&lt;&gt;0,VLOOKUP('３　回答貼付シート'!$F802,$AF$2048:$AG$2054,2,FALSE),0)</f>
        <v>0</v>
      </c>
      <c r="D805" s="26">
        <f>IF('３　回答貼付シート'!$G802&lt;&gt;0,VLOOKUP(('３　回答貼付シート'!$G802), $AF$2048:$AG$2054,2,FALSE),0)</f>
        <v>0</v>
      </c>
      <c r="E805" s="26">
        <f>'３　回答貼付シート'!$H802</f>
        <v>0</v>
      </c>
      <c r="F805" s="26">
        <f>IF(E805=0,0,VLOOKUP($B805,'２　情報入力シート'!$A$2:$E$2049,5))</f>
        <v>0</v>
      </c>
      <c r="G805" s="26">
        <f>IF('３　回答貼付シート'!I802="ない",0,IF('３　回答貼付シート'!I802="１～２日（にち）ある",1,IF('３　回答貼付シート'!I802="３～５日（にち）ある",2,IF('３　回答貼付シート'!I802="ほぼ毎日（まいにち）ある",3,))))</f>
        <v>0</v>
      </c>
      <c r="H805" s="26">
        <f>IF('３　回答貼付シート'!J802="ない",0,IF('３　回答貼付シート'!J802="１～２日（にち）ある",1,IF('３　回答貼付シート'!J802="３～５日（にち）ある",2,IF('３　回答貼付シート'!J802="ほぼ毎日（まいにち）ある",3,))))</f>
        <v>0</v>
      </c>
      <c r="I805" s="26">
        <f>IF('３　回答貼付シート'!K802="ない",0,IF('３　回答貼付シート'!K802="１～２日（にち）ある",1,IF('３　回答貼付シート'!K802="３～５日（にち）ある",2,IF('３　回答貼付シート'!K802="ほぼ毎日（まいにち）ある",3,))))</f>
        <v>0</v>
      </c>
      <c r="J805" s="26">
        <f>IF('３　回答貼付シート'!L802="ない",0,IF('３　回答貼付シート'!L802="１～２日（にち）ある",1,IF('３　回答貼付シート'!L802="３～５日（にち）ある",2,IF('３　回答貼付シート'!L802="ほぼ毎日（まいにち）ある",3,))))</f>
        <v>0</v>
      </c>
      <c r="K805" s="26">
        <f>IF('３　回答貼付シート'!M802="ない",0,IF('３　回答貼付シート'!M802="１～２日（にち）ある",1,IF('３　回答貼付シート'!M802="３～５日（にち）ある",2,IF('３　回答貼付シート'!M802="ほぼ毎日（まいにち）ある",3,))))</f>
        <v>0</v>
      </c>
      <c r="L805" s="26">
        <f>IF('３　回答貼付シート'!N802="ない",0,IF('３　回答貼付シート'!N802="１～２日（にち）ある",1,IF('３　回答貼付シート'!N802="３～５日（にち）ある",2,IF('３　回答貼付シート'!N802="ほぼ毎日（まいにち）ある",3,))))</f>
        <v>0</v>
      </c>
      <c r="M805" s="26">
        <f>IF('３　回答貼付シート'!O802="ない",0,IF('３　回答貼付シート'!O802="１～２日（にち）ある",1,IF('３　回答貼付シート'!O802="３～５日（にち）ある",2,IF('３　回答貼付シート'!O802="ほぼ毎日（まいにち）ある",3,))))</f>
        <v>0</v>
      </c>
      <c r="N805" s="26">
        <f>IF('３　回答貼付シート'!P802="ない",0,IF('３　回答貼付シート'!P802="１～２日（にち）ある",1,IF('３　回答貼付シート'!P802="３～５日（にち）ある",2,IF('３　回答貼付シート'!P802="ほぼ毎日（まいにち）ある",3,))))</f>
        <v>0</v>
      </c>
      <c r="O805" s="26">
        <f>IF('３　回答貼付シート'!Q802="ない",0,IF('３　回答貼付シート'!Q802="１～２日（にち）ある",1,IF('３　回答貼付シート'!Q802="３～５日（にち）ある",2,IF('３　回答貼付シート'!Q802="ほぼ毎日（まいにち）ある",3,))))</f>
        <v>0</v>
      </c>
      <c r="P805" s="26">
        <f>IF('３　回答貼付シート'!R802="ない",0,IF('３　回答貼付シート'!R802="１～２日（にち）ある",1,IF('３　回答貼付シート'!R802="３～５日（にち）ある",2,IF('３　回答貼付シート'!R802="ほぼ毎日（まいにち）ある",3,))))</f>
        <v>0</v>
      </c>
      <c r="Q805" s="26">
        <f>IF('３　回答貼付シート'!S802="ない",0,IF('３　回答貼付シート'!S802="１～２日（にち）ある",1,IF('３　回答貼付シート'!S802="３～５日（にち）ある",2,IF('３　回答貼付シート'!S802="ほぼ毎日（まいにち）ある",3,))))</f>
        <v>0</v>
      </c>
      <c r="R805" s="26">
        <f>IF('３　回答貼付シート'!T802="ない",0,IF('３　回答貼付シート'!T802="１～２日（にち）ある",1,IF('３　回答貼付シート'!T802="３～５日（にち）ある",2,IF('３　回答貼付シート'!T802="ほぼ毎日（まいにち）ある",3,))))</f>
        <v>0</v>
      </c>
      <c r="S805" s="26">
        <f>IF('３　回答貼付シート'!U802="ない",0,IF('３　回答貼付シート'!U802="１～２日（にち）ある",1,IF('３　回答貼付シート'!U802="３～５日（にち）ある",2,IF('３　回答貼付シート'!U802="ほぼ毎日（まいにち）ある",3,))))</f>
        <v>0</v>
      </c>
      <c r="T805" s="26">
        <f>IF('３　回答貼付シート'!V802="ない",0,IF('３　回答貼付シート'!V802="１～２日（にち）ある",1,IF('３　回答貼付シート'!V802="３～５日（にち）ある",2,IF('３　回答貼付シート'!V802="ほぼ毎日（まいにち）ある",3,))))</f>
        <v>0</v>
      </c>
      <c r="U805" s="26">
        <f>IF('３　回答貼付シート'!W802="ない",0,IF('３　回答貼付シート'!W802="１～２日（にち）ある",1,IF('３　回答貼付シート'!W802="３～５日（にち）ある",2,IF('３　回答貼付シート'!W802="ほぼ毎日（まいにち）ある",3,))))</f>
        <v>0</v>
      </c>
      <c r="V805" s="26">
        <f>IF('３　回答貼付シート'!X802="ない",0,IF('３　回答貼付シート'!X802="１～２日（にち）ある",1,IF('３　回答貼付シート'!X802="３～５日（にち）ある",2,IF('３　回答貼付シート'!X802="ほぼ毎日（まいにち）ある",3,))))</f>
        <v>0</v>
      </c>
      <c r="W805" s="26">
        <f>IF('３　回答貼付シート'!Y802="ない",0,IF('３　回答貼付シート'!Y802="１～２日（にち）ある",1,IF('３　回答貼付シート'!Y802="３～５日（にち）ある",2,IF('３　回答貼付シート'!Y802="ほぼ毎日（まいにち）ある",3,))))</f>
        <v>0</v>
      </c>
      <c r="X805" s="26">
        <f>IF('３　回答貼付シート'!Z802="ない",0,IF('３　回答貼付シート'!Z802="１～２日（にち）ある",1,IF('３　回答貼付シート'!Z802="３～５日（にち）ある",2,IF('３　回答貼付シート'!Z802="ほぼ毎日（まいにち）ある",3,))))</f>
        <v>0</v>
      </c>
      <c r="Y805" s="26">
        <f>IF('３　回答貼付シート'!AA802="ない",0,IF('３　回答貼付シート'!AA802="１～２日（にち）ある",1,IF('３　回答貼付シート'!AA802="３～５日（にち）ある",2,IF('３　回答貼付シート'!AA802="ほぼ毎日（まいにち）ある",3,))))</f>
        <v>0</v>
      </c>
      <c r="Z805" s="26">
        <f>'３　回答貼付シート'!$AB802</f>
        <v>0</v>
      </c>
      <c r="AA805" s="26" t="str">
        <f t="shared" si="112"/>
        <v/>
      </c>
      <c r="AB805" s="26" t="str">
        <f t="shared" si="113"/>
        <v/>
      </c>
      <c r="AC805" s="26" t="str">
        <f t="shared" si="114"/>
        <v/>
      </c>
      <c r="AD805" s="26" t="str">
        <f t="shared" si="115"/>
        <v/>
      </c>
      <c r="AE805" s="26" t="str">
        <f t="shared" si="116"/>
        <v/>
      </c>
      <c r="AF805" t="str">
        <f t="shared" si="109"/>
        <v>0</v>
      </c>
      <c r="AG805">
        <f t="shared" si="110"/>
        <v>0</v>
      </c>
      <c r="AH805" s="34">
        <f t="shared" si="117"/>
        <v>0</v>
      </c>
    </row>
    <row r="806" spans="1:34">
      <c r="A806" s="26"/>
      <c r="B806" s="26">
        <f t="shared" si="111"/>
        <v>0</v>
      </c>
      <c r="C806" s="26">
        <f>IF('３　回答貼付シート'!$F803&lt;&gt;0,VLOOKUP('３　回答貼付シート'!$F803,$AF$2048:$AG$2054,2,FALSE),0)</f>
        <v>0</v>
      </c>
      <c r="D806" s="26">
        <f>IF('３　回答貼付シート'!$G803&lt;&gt;0,VLOOKUP(('３　回答貼付シート'!$G803), $AF$2048:$AG$2054,2,FALSE),0)</f>
        <v>0</v>
      </c>
      <c r="E806" s="26">
        <f>'３　回答貼付シート'!$H803</f>
        <v>0</v>
      </c>
      <c r="F806" s="26">
        <f>IF(E806=0,0,VLOOKUP($B806,'２　情報入力シート'!$A$2:$E$2049,5))</f>
        <v>0</v>
      </c>
      <c r="G806" s="26">
        <f>IF('３　回答貼付シート'!I803="ない",0,IF('３　回答貼付シート'!I803="１～２日（にち）ある",1,IF('３　回答貼付シート'!I803="３～５日（にち）ある",2,IF('３　回答貼付シート'!I803="ほぼ毎日（まいにち）ある",3,))))</f>
        <v>0</v>
      </c>
      <c r="H806" s="26">
        <f>IF('３　回答貼付シート'!J803="ない",0,IF('３　回答貼付シート'!J803="１～２日（にち）ある",1,IF('３　回答貼付シート'!J803="３～５日（にち）ある",2,IF('３　回答貼付シート'!J803="ほぼ毎日（まいにち）ある",3,))))</f>
        <v>0</v>
      </c>
      <c r="I806" s="26">
        <f>IF('３　回答貼付シート'!K803="ない",0,IF('３　回答貼付シート'!K803="１～２日（にち）ある",1,IF('３　回答貼付シート'!K803="３～５日（にち）ある",2,IF('３　回答貼付シート'!K803="ほぼ毎日（まいにち）ある",3,))))</f>
        <v>0</v>
      </c>
      <c r="J806" s="26">
        <f>IF('３　回答貼付シート'!L803="ない",0,IF('３　回答貼付シート'!L803="１～２日（にち）ある",1,IF('３　回答貼付シート'!L803="３～５日（にち）ある",2,IF('３　回答貼付シート'!L803="ほぼ毎日（まいにち）ある",3,))))</f>
        <v>0</v>
      </c>
      <c r="K806" s="26">
        <f>IF('３　回答貼付シート'!M803="ない",0,IF('３　回答貼付シート'!M803="１～２日（にち）ある",1,IF('３　回答貼付シート'!M803="３～５日（にち）ある",2,IF('３　回答貼付シート'!M803="ほぼ毎日（まいにち）ある",3,))))</f>
        <v>0</v>
      </c>
      <c r="L806" s="26">
        <f>IF('３　回答貼付シート'!N803="ない",0,IF('３　回答貼付シート'!N803="１～２日（にち）ある",1,IF('３　回答貼付シート'!N803="３～５日（にち）ある",2,IF('３　回答貼付シート'!N803="ほぼ毎日（まいにち）ある",3,))))</f>
        <v>0</v>
      </c>
      <c r="M806" s="26">
        <f>IF('３　回答貼付シート'!O803="ない",0,IF('３　回答貼付シート'!O803="１～２日（にち）ある",1,IF('３　回答貼付シート'!O803="３～５日（にち）ある",2,IF('３　回答貼付シート'!O803="ほぼ毎日（まいにち）ある",3,))))</f>
        <v>0</v>
      </c>
      <c r="N806" s="26">
        <f>IF('３　回答貼付シート'!P803="ない",0,IF('３　回答貼付シート'!P803="１～２日（にち）ある",1,IF('３　回答貼付シート'!P803="３～５日（にち）ある",2,IF('３　回答貼付シート'!P803="ほぼ毎日（まいにち）ある",3,))))</f>
        <v>0</v>
      </c>
      <c r="O806" s="26">
        <f>IF('３　回答貼付シート'!Q803="ない",0,IF('３　回答貼付シート'!Q803="１～２日（にち）ある",1,IF('３　回答貼付シート'!Q803="３～５日（にち）ある",2,IF('３　回答貼付シート'!Q803="ほぼ毎日（まいにち）ある",3,))))</f>
        <v>0</v>
      </c>
      <c r="P806" s="26">
        <f>IF('３　回答貼付シート'!R803="ない",0,IF('３　回答貼付シート'!R803="１～２日（にち）ある",1,IF('３　回答貼付シート'!R803="３～５日（にち）ある",2,IF('３　回答貼付シート'!R803="ほぼ毎日（まいにち）ある",3,))))</f>
        <v>0</v>
      </c>
      <c r="Q806" s="26">
        <f>IF('３　回答貼付シート'!S803="ない",0,IF('３　回答貼付シート'!S803="１～２日（にち）ある",1,IF('３　回答貼付シート'!S803="３～５日（にち）ある",2,IF('３　回答貼付シート'!S803="ほぼ毎日（まいにち）ある",3,))))</f>
        <v>0</v>
      </c>
      <c r="R806" s="26">
        <f>IF('３　回答貼付シート'!T803="ない",0,IF('３　回答貼付シート'!T803="１～２日（にち）ある",1,IF('３　回答貼付シート'!T803="３～５日（にち）ある",2,IF('３　回答貼付シート'!T803="ほぼ毎日（まいにち）ある",3,))))</f>
        <v>0</v>
      </c>
      <c r="S806" s="26">
        <f>IF('３　回答貼付シート'!U803="ない",0,IF('３　回答貼付シート'!U803="１～２日（にち）ある",1,IF('３　回答貼付シート'!U803="３～５日（にち）ある",2,IF('３　回答貼付シート'!U803="ほぼ毎日（まいにち）ある",3,))))</f>
        <v>0</v>
      </c>
      <c r="T806" s="26">
        <f>IF('３　回答貼付シート'!V803="ない",0,IF('３　回答貼付シート'!V803="１～２日（にち）ある",1,IF('３　回答貼付シート'!V803="３～５日（にち）ある",2,IF('３　回答貼付シート'!V803="ほぼ毎日（まいにち）ある",3,))))</f>
        <v>0</v>
      </c>
      <c r="U806" s="26">
        <f>IF('３　回答貼付シート'!W803="ない",0,IF('３　回答貼付シート'!W803="１～２日（にち）ある",1,IF('３　回答貼付シート'!W803="３～５日（にち）ある",2,IF('３　回答貼付シート'!W803="ほぼ毎日（まいにち）ある",3,))))</f>
        <v>0</v>
      </c>
      <c r="V806" s="26">
        <f>IF('３　回答貼付シート'!X803="ない",0,IF('３　回答貼付シート'!X803="１～２日（にち）ある",1,IF('３　回答貼付シート'!X803="３～５日（にち）ある",2,IF('３　回答貼付シート'!X803="ほぼ毎日（まいにち）ある",3,))))</f>
        <v>0</v>
      </c>
      <c r="W806" s="26">
        <f>IF('３　回答貼付シート'!Y803="ない",0,IF('３　回答貼付シート'!Y803="１～２日（にち）ある",1,IF('３　回答貼付シート'!Y803="３～５日（にち）ある",2,IF('３　回答貼付シート'!Y803="ほぼ毎日（まいにち）ある",3,))))</f>
        <v>0</v>
      </c>
      <c r="X806" s="26">
        <f>IF('３　回答貼付シート'!Z803="ない",0,IF('３　回答貼付シート'!Z803="１～２日（にち）ある",1,IF('３　回答貼付シート'!Z803="３～５日（にち）ある",2,IF('３　回答貼付シート'!Z803="ほぼ毎日（まいにち）ある",3,))))</f>
        <v>0</v>
      </c>
      <c r="Y806" s="26">
        <f>IF('３　回答貼付シート'!AA803="ない",0,IF('３　回答貼付シート'!AA803="１～２日（にち）ある",1,IF('３　回答貼付シート'!AA803="３～５日（にち）ある",2,IF('３　回答貼付シート'!AA803="ほぼ毎日（まいにち）ある",3,))))</f>
        <v>0</v>
      </c>
      <c r="Z806" s="26">
        <f>'３　回答貼付シート'!$AB803</f>
        <v>0</v>
      </c>
      <c r="AA806" s="26" t="str">
        <f t="shared" si="112"/>
        <v/>
      </c>
      <c r="AB806" s="26" t="str">
        <f t="shared" si="113"/>
        <v/>
      </c>
      <c r="AC806" s="26" t="str">
        <f t="shared" si="114"/>
        <v/>
      </c>
      <c r="AD806" s="26" t="str">
        <f t="shared" si="115"/>
        <v/>
      </c>
      <c r="AE806" s="26" t="str">
        <f t="shared" si="116"/>
        <v/>
      </c>
      <c r="AF806" t="str">
        <f t="shared" si="109"/>
        <v>0</v>
      </c>
      <c r="AG806">
        <f t="shared" si="110"/>
        <v>0</v>
      </c>
      <c r="AH806" s="34">
        <f t="shared" si="117"/>
        <v>0</v>
      </c>
    </row>
    <row r="807" spans="1:34">
      <c r="A807" s="26"/>
      <c r="B807" s="26">
        <f t="shared" si="111"/>
        <v>0</v>
      </c>
      <c r="C807" s="26">
        <f>IF('３　回答貼付シート'!$F804&lt;&gt;0,VLOOKUP('３　回答貼付シート'!$F804,$AF$2048:$AG$2054,2,FALSE),0)</f>
        <v>0</v>
      </c>
      <c r="D807" s="26">
        <f>IF('３　回答貼付シート'!$G804&lt;&gt;0,VLOOKUP(('３　回答貼付シート'!$G804), $AF$2048:$AG$2054,2,FALSE),0)</f>
        <v>0</v>
      </c>
      <c r="E807" s="26">
        <f>'３　回答貼付シート'!$H804</f>
        <v>0</v>
      </c>
      <c r="F807" s="26">
        <f>IF(E807=0,0,VLOOKUP($B807,'２　情報入力シート'!$A$2:$E$2049,5))</f>
        <v>0</v>
      </c>
      <c r="G807" s="26">
        <f>IF('３　回答貼付シート'!I804="ない",0,IF('３　回答貼付シート'!I804="１～２日（にち）ある",1,IF('３　回答貼付シート'!I804="３～５日（にち）ある",2,IF('３　回答貼付シート'!I804="ほぼ毎日（まいにち）ある",3,))))</f>
        <v>0</v>
      </c>
      <c r="H807" s="26">
        <f>IF('３　回答貼付シート'!J804="ない",0,IF('３　回答貼付シート'!J804="１～２日（にち）ある",1,IF('３　回答貼付シート'!J804="３～５日（にち）ある",2,IF('３　回答貼付シート'!J804="ほぼ毎日（まいにち）ある",3,))))</f>
        <v>0</v>
      </c>
      <c r="I807" s="26">
        <f>IF('３　回答貼付シート'!K804="ない",0,IF('３　回答貼付シート'!K804="１～２日（にち）ある",1,IF('３　回答貼付シート'!K804="３～５日（にち）ある",2,IF('３　回答貼付シート'!K804="ほぼ毎日（まいにち）ある",3,))))</f>
        <v>0</v>
      </c>
      <c r="J807" s="26">
        <f>IF('３　回答貼付シート'!L804="ない",0,IF('３　回答貼付シート'!L804="１～２日（にち）ある",1,IF('３　回答貼付シート'!L804="３～５日（にち）ある",2,IF('３　回答貼付シート'!L804="ほぼ毎日（まいにち）ある",3,))))</f>
        <v>0</v>
      </c>
      <c r="K807" s="26">
        <f>IF('３　回答貼付シート'!M804="ない",0,IF('３　回答貼付シート'!M804="１～２日（にち）ある",1,IF('３　回答貼付シート'!M804="３～５日（にち）ある",2,IF('３　回答貼付シート'!M804="ほぼ毎日（まいにち）ある",3,))))</f>
        <v>0</v>
      </c>
      <c r="L807" s="26">
        <f>IF('３　回答貼付シート'!N804="ない",0,IF('３　回答貼付シート'!N804="１～２日（にち）ある",1,IF('３　回答貼付シート'!N804="３～５日（にち）ある",2,IF('３　回答貼付シート'!N804="ほぼ毎日（まいにち）ある",3,))))</f>
        <v>0</v>
      </c>
      <c r="M807" s="26">
        <f>IF('３　回答貼付シート'!O804="ない",0,IF('３　回答貼付シート'!O804="１～２日（にち）ある",1,IF('３　回答貼付シート'!O804="３～５日（にち）ある",2,IF('３　回答貼付シート'!O804="ほぼ毎日（まいにち）ある",3,))))</f>
        <v>0</v>
      </c>
      <c r="N807" s="26">
        <f>IF('３　回答貼付シート'!P804="ない",0,IF('３　回答貼付シート'!P804="１～２日（にち）ある",1,IF('３　回答貼付シート'!P804="３～５日（にち）ある",2,IF('３　回答貼付シート'!P804="ほぼ毎日（まいにち）ある",3,))))</f>
        <v>0</v>
      </c>
      <c r="O807" s="26">
        <f>IF('３　回答貼付シート'!Q804="ない",0,IF('３　回答貼付シート'!Q804="１～２日（にち）ある",1,IF('３　回答貼付シート'!Q804="３～５日（にち）ある",2,IF('３　回答貼付シート'!Q804="ほぼ毎日（まいにち）ある",3,))))</f>
        <v>0</v>
      </c>
      <c r="P807" s="26">
        <f>IF('３　回答貼付シート'!R804="ない",0,IF('３　回答貼付シート'!R804="１～２日（にち）ある",1,IF('３　回答貼付シート'!R804="３～５日（にち）ある",2,IF('３　回答貼付シート'!R804="ほぼ毎日（まいにち）ある",3,))))</f>
        <v>0</v>
      </c>
      <c r="Q807" s="26">
        <f>IF('３　回答貼付シート'!S804="ない",0,IF('３　回答貼付シート'!S804="１～２日（にち）ある",1,IF('３　回答貼付シート'!S804="３～５日（にち）ある",2,IF('３　回答貼付シート'!S804="ほぼ毎日（まいにち）ある",3,))))</f>
        <v>0</v>
      </c>
      <c r="R807" s="26">
        <f>IF('３　回答貼付シート'!T804="ない",0,IF('３　回答貼付シート'!T804="１～２日（にち）ある",1,IF('３　回答貼付シート'!T804="３～５日（にち）ある",2,IF('３　回答貼付シート'!T804="ほぼ毎日（まいにち）ある",3,))))</f>
        <v>0</v>
      </c>
      <c r="S807" s="26">
        <f>IF('３　回答貼付シート'!U804="ない",0,IF('３　回答貼付シート'!U804="１～２日（にち）ある",1,IF('３　回答貼付シート'!U804="３～５日（にち）ある",2,IF('３　回答貼付シート'!U804="ほぼ毎日（まいにち）ある",3,))))</f>
        <v>0</v>
      </c>
      <c r="T807" s="26">
        <f>IF('３　回答貼付シート'!V804="ない",0,IF('３　回答貼付シート'!V804="１～２日（にち）ある",1,IF('３　回答貼付シート'!V804="３～５日（にち）ある",2,IF('３　回答貼付シート'!V804="ほぼ毎日（まいにち）ある",3,))))</f>
        <v>0</v>
      </c>
      <c r="U807" s="26">
        <f>IF('３　回答貼付シート'!W804="ない",0,IF('３　回答貼付シート'!W804="１～２日（にち）ある",1,IF('３　回答貼付シート'!W804="３～５日（にち）ある",2,IF('３　回答貼付シート'!W804="ほぼ毎日（まいにち）ある",3,))))</f>
        <v>0</v>
      </c>
      <c r="V807" s="26">
        <f>IF('３　回答貼付シート'!X804="ない",0,IF('３　回答貼付シート'!X804="１～２日（にち）ある",1,IF('３　回答貼付シート'!X804="３～５日（にち）ある",2,IF('３　回答貼付シート'!X804="ほぼ毎日（まいにち）ある",3,))))</f>
        <v>0</v>
      </c>
      <c r="W807" s="26">
        <f>IF('３　回答貼付シート'!Y804="ない",0,IF('３　回答貼付シート'!Y804="１～２日（にち）ある",1,IF('３　回答貼付シート'!Y804="３～５日（にち）ある",2,IF('３　回答貼付シート'!Y804="ほぼ毎日（まいにち）ある",3,))))</f>
        <v>0</v>
      </c>
      <c r="X807" s="26">
        <f>IF('３　回答貼付シート'!Z804="ない",0,IF('３　回答貼付シート'!Z804="１～２日（にち）ある",1,IF('３　回答貼付シート'!Z804="３～５日（にち）ある",2,IF('３　回答貼付シート'!Z804="ほぼ毎日（まいにち）ある",3,))))</f>
        <v>0</v>
      </c>
      <c r="Y807" s="26">
        <f>IF('３　回答貼付シート'!AA804="ない",0,IF('３　回答貼付シート'!AA804="１～２日（にち）ある",1,IF('３　回答貼付シート'!AA804="３～５日（にち）ある",2,IF('３　回答貼付シート'!AA804="ほぼ毎日（まいにち）ある",3,))))</f>
        <v>0</v>
      </c>
      <c r="Z807" s="26">
        <f>'３　回答貼付シート'!$AB804</f>
        <v>0</v>
      </c>
      <c r="AA807" s="26" t="str">
        <f t="shared" si="112"/>
        <v/>
      </c>
      <c r="AB807" s="26" t="str">
        <f t="shared" si="113"/>
        <v/>
      </c>
      <c r="AC807" s="26" t="str">
        <f t="shared" si="114"/>
        <v/>
      </c>
      <c r="AD807" s="26" t="str">
        <f t="shared" si="115"/>
        <v/>
      </c>
      <c r="AE807" s="26" t="str">
        <f t="shared" si="116"/>
        <v/>
      </c>
      <c r="AF807" t="str">
        <f t="shared" si="109"/>
        <v>0</v>
      </c>
      <c r="AG807">
        <f t="shared" si="110"/>
        <v>0</v>
      </c>
      <c r="AH807" s="34">
        <f t="shared" si="117"/>
        <v>0</v>
      </c>
    </row>
    <row r="808" spans="1:34">
      <c r="A808" s="26"/>
      <c r="B808" s="26">
        <f t="shared" si="111"/>
        <v>0</v>
      </c>
      <c r="C808" s="26">
        <f>IF('３　回答貼付シート'!$F805&lt;&gt;0,VLOOKUP('３　回答貼付シート'!$F805,$AF$2048:$AG$2054,2,FALSE),0)</f>
        <v>0</v>
      </c>
      <c r="D808" s="26">
        <f>IF('３　回答貼付シート'!$G805&lt;&gt;0,VLOOKUP(('３　回答貼付シート'!$G805), $AF$2048:$AG$2054,2,FALSE),0)</f>
        <v>0</v>
      </c>
      <c r="E808" s="26">
        <f>'３　回答貼付シート'!$H805</f>
        <v>0</v>
      </c>
      <c r="F808" s="26">
        <f>IF(E808=0,0,VLOOKUP($B808,'２　情報入力シート'!$A$2:$E$2049,5))</f>
        <v>0</v>
      </c>
      <c r="G808" s="26">
        <f>IF('３　回答貼付シート'!I805="ない",0,IF('３　回答貼付シート'!I805="１～２日（にち）ある",1,IF('３　回答貼付シート'!I805="３～５日（にち）ある",2,IF('３　回答貼付シート'!I805="ほぼ毎日（まいにち）ある",3,))))</f>
        <v>0</v>
      </c>
      <c r="H808" s="26">
        <f>IF('３　回答貼付シート'!J805="ない",0,IF('３　回答貼付シート'!J805="１～２日（にち）ある",1,IF('３　回答貼付シート'!J805="３～５日（にち）ある",2,IF('３　回答貼付シート'!J805="ほぼ毎日（まいにち）ある",3,))))</f>
        <v>0</v>
      </c>
      <c r="I808" s="26">
        <f>IF('３　回答貼付シート'!K805="ない",0,IF('３　回答貼付シート'!K805="１～２日（にち）ある",1,IF('３　回答貼付シート'!K805="３～５日（にち）ある",2,IF('３　回答貼付シート'!K805="ほぼ毎日（まいにち）ある",3,))))</f>
        <v>0</v>
      </c>
      <c r="J808" s="26">
        <f>IF('３　回答貼付シート'!L805="ない",0,IF('３　回答貼付シート'!L805="１～２日（にち）ある",1,IF('３　回答貼付シート'!L805="３～５日（にち）ある",2,IF('３　回答貼付シート'!L805="ほぼ毎日（まいにち）ある",3,))))</f>
        <v>0</v>
      </c>
      <c r="K808" s="26">
        <f>IF('３　回答貼付シート'!M805="ない",0,IF('３　回答貼付シート'!M805="１～２日（にち）ある",1,IF('３　回答貼付シート'!M805="３～５日（にち）ある",2,IF('３　回答貼付シート'!M805="ほぼ毎日（まいにち）ある",3,))))</f>
        <v>0</v>
      </c>
      <c r="L808" s="26">
        <f>IF('３　回答貼付シート'!N805="ない",0,IF('３　回答貼付シート'!N805="１～２日（にち）ある",1,IF('３　回答貼付シート'!N805="３～５日（にち）ある",2,IF('３　回答貼付シート'!N805="ほぼ毎日（まいにち）ある",3,))))</f>
        <v>0</v>
      </c>
      <c r="M808" s="26">
        <f>IF('３　回答貼付シート'!O805="ない",0,IF('３　回答貼付シート'!O805="１～２日（にち）ある",1,IF('３　回答貼付シート'!O805="３～５日（にち）ある",2,IF('３　回答貼付シート'!O805="ほぼ毎日（まいにち）ある",3,))))</f>
        <v>0</v>
      </c>
      <c r="N808" s="26">
        <f>IF('３　回答貼付シート'!P805="ない",0,IF('３　回答貼付シート'!P805="１～２日（にち）ある",1,IF('３　回答貼付シート'!P805="３～５日（にち）ある",2,IF('３　回答貼付シート'!P805="ほぼ毎日（まいにち）ある",3,))))</f>
        <v>0</v>
      </c>
      <c r="O808" s="26">
        <f>IF('３　回答貼付シート'!Q805="ない",0,IF('３　回答貼付シート'!Q805="１～２日（にち）ある",1,IF('３　回答貼付シート'!Q805="３～５日（にち）ある",2,IF('３　回答貼付シート'!Q805="ほぼ毎日（まいにち）ある",3,))))</f>
        <v>0</v>
      </c>
      <c r="P808" s="26">
        <f>IF('３　回答貼付シート'!R805="ない",0,IF('３　回答貼付シート'!R805="１～２日（にち）ある",1,IF('３　回答貼付シート'!R805="３～５日（にち）ある",2,IF('３　回答貼付シート'!R805="ほぼ毎日（まいにち）ある",3,))))</f>
        <v>0</v>
      </c>
      <c r="Q808" s="26">
        <f>IF('３　回答貼付シート'!S805="ない",0,IF('３　回答貼付シート'!S805="１～２日（にち）ある",1,IF('３　回答貼付シート'!S805="３～５日（にち）ある",2,IF('３　回答貼付シート'!S805="ほぼ毎日（まいにち）ある",3,))))</f>
        <v>0</v>
      </c>
      <c r="R808" s="26">
        <f>IF('３　回答貼付シート'!T805="ない",0,IF('３　回答貼付シート'!T805="１～２日（にち）ある",1,IF('３　回答貼付シート'!T805="３～５日（にち）ある",2,IF('３　回答貼付シート'!T805="ほぼ毎日（まいにち）ある",3,))))</f>
        <v>0</v>
      </c>
      <c r="S808" s="26">
        <f>IF('３　回答貼付シート'!U805="ない",0,IF('３　回答貼付シート'!U805="１～２日（にち）ある",1,IF('３　回答貼付シート'!U805="３～５日（にち）ある",2,IF('３　回答貼付シート'!U805="ほぼ毎日（まいにち）ある",3,))))</f>
        <v>0</v>
      </c>
      <c r="T808" s="26">
        <f>IF('３　回答貼付シート'!V805="ない",0,IF('３　回答貼付シート'!V805="１～２日（にち）ある",1,IF('３　回答貼付シート'!V805="３～５日（にち）ある",2,IF('３　回答貼付シート'!V805="ほぼ毎日（まいにち）ある",3,))))</f>
        <v>0</v>
      </c>
      <c r="U808" s="26">
        <f>IF('３　回答貼付シート'!W805="ない",0,IF('３　回答貼付シート'!W805="１～２日（にち）ある",1,IF('３　回答貼付シート'!W805="３～５日（にち）ある",2,IF('３　回答貼付シート'!W805="ほぼ毎日（まいにち）ある",3,))))</f>
        <v>0</v>
      </c>
      <c r="V808" s="26">
        <f>IF('３　回答貼付シート'!X805="ない",0,IF('３　回答貼付シート'!X805="１～２日（にち）ある",1,IF('３　回答貼付シート'!X805="３～５日（にち）ある",2,IF('３　回答貼付シート'!X805="ほぼ毎日（まいにち）ある",3,))))</f>
        <v>0</v>
      </c>
      <c r="W808" s="26">
        <f>IF('３　回答貼付シート'!Y805="ない",0,IF('３　回答貼付シート'!Y805="１～２日（にち）ある",1,IF('３　回答貼付シート'!Y805="３～５日（にち）ある",2,IF('３　回答貼付シート'!Y805="ほぼ毎日（まいにち）ある",3,))))</f>
        <v>0</v>
      </c>
      <c r="X808" s="26">
        <f>IF('３　回答貼付シート'!Z805="ない",0,IF('３　回答貼付シート'!Z805="１～２日（にち）ある",1,IF('３　回答貼付シート'!Z805="３～５日（にち）ある",2,IF('３　回答貼付シート'!Z805="ほぼ毎日（まいにち）ある",3,))))</f>
        <v>0</v>
      </c>
      <c r="Y808" s="26">
        <f>IF('３　回答貼付シート'!AA805="ない",0,IF('３　回答貼付シート'!AA805="１～２日（にち）ある",1,IF('３　回答貼付シート'!AA805="３～５日（にち）ある",2,IF('３　回答貼付シート'!AA805="ほぼ毎日（まいにち）ある",3,))))</f>
        <v>0</v>
      </c>
      <c r="Z808" s="26">
        <f>'３　回答貼付シート'!$AB805</f>
        <v>0</v>
      </c>
      <c r="AA808" s="26" t="str">
        <f t="shared" si="112"/>
        <v/>
      </c>
      <c r="AB808" s="26" t="str">
        <f t="shared" si="113"/>
        <v/>
      </c>
      <c r="AC808" s="26" t="str">
        <f t="shared" si="114"/>
        <v/>
      </c>
      <c r="AD808" s="26" t="str">
        <f t="shared" si="115"/>
        <v/>
      </c>
      <c r="AE808" s="26" t="str">
        <f t="shared" si="116"/>
        <v/>
      </c>
      <c r="AF808" t="str">
        <f t="shared" si="109"/>
        <v>0</v>
      </c>
      <c r="AG808">
        <f t="shared" si="110"/>
        <v>0</v>
      </c>
      <c r="AH808" s="34">
        <f t="shared" si="117"/>
        <v>0</v>
      </c>
    </row>
    <row r="809" spans="1:34">
      <c r="A809" s="26"/>
      <c r="B809" s="26">
        <f t="shared" si="111"/>
        <v>0</v>
      </c>
      <c r="C809" s="26">
        <f>IF('３　回答貼付シート'!$F806&lt;&gt;0,VLOOKUP('３　回答貼付シート'!$F806,$AF$2048:$AG$2054,2,FALSE),0)</f>
        <v>0</v>
      </c>
      <c r="D809" s="26">
        <f>IF('３　回答貼付シート'!$G806&lt;&gt;0,VLOOKUP(('３　回答貼付シート'!$G806), $AF$2048:$AG$2054,2,FALSE),0)</f>
        <v>0</v>
      </c>
      <c r="E809" s="26">
        <f>'３　回答貼付シート'!$H806</f>
        <v>0</v>
      </c>
      <c r="F809" s="26">
        <f>IF(E809=0,0,VLOOKUP($B809,'２　情報入力シート'!$A$2:$E$2049,5))</f>
        <v>0</v>
      </c>
      <c r="G809" s="26">
        <f>IF('３　回答貼付シート'!I806="ない",0,IF('３　回答貼付シート'!I806="１～２日（にち）ある",1,IF('３　回答貼付シート'!I806="３～５日（にち）ある",2,IF('３　回答貼付シート'!I806="ほぼ毎日（まいにち）ある",3,))))</f>
        <v>0</v>
      </c>
      <c r="H809" s="26">
        <f>IF('３　回答貼付シート'!J806="ない",0,IF('３　回答貼付シート'!J806="１～２日（にち）ある",1,IF('３　回答貼付シート'!J806="３～５日（にち）ある",2,IF('３　回答貼付シート'!J806="ほぼ毎日（まいにち）ある",3,))))</f>
        <v>0</v>
      </c>
      <c r="I809" s="26">
        <f>IF('３　回答貼付シート'!K806="ない",0,IF('３　回答貼付シート'!K806="１～２日（にち）ある",1,IF('３　回答貼付シート'!K806="３～５日（にち）ある",2,IF('３　回答貼付シート'!K806="ほぼ毎日（まいにち）ある",3,))))</f>
        <v>0</v>
      </c>
      <c r="J809" s="26">
        <f>IF('３　回答貼付シート'!L806="ない",0,IF('３　回答貼付シート'!L806="１～２日（にち）ある",1,IF('３　回答貼付シート'!L806="３～５日（にち）ある",2,IF('３　回答貼付シート'!L806="ほぼ毎日（まいにち）ある",3,))))</f>
        <v>0</v>
      </c>
      <c r="K809" s="26">
        <f>IF('３　回答貼付シート'!M806="ない",0,IF('３　回答貼付シート'!M806="１～２日（にち）ある",1,IF('３　回答貼付シート'!M806="３～５日（にち）ある",2,IF('３　回答貼付シート'!M806="ほぼ毎日（まいにち）ある",3,))))</f>
        <v>0</v>
      </c>
      <c r="L809" s="26">
        <f>IF('３　回答貼付シート'!N806="ない",0,IF('３　回答貼付シート'!N806="１～２日（にち）ある",1,IF('３　回答貼付シート'!N806="３～５日（にち）ある",2,IF('３　回答貼付シート'!N806="ほぼ毎日（まいにち）ある",3,))))</f>
        <v>0</v>
      </c>
      <c r="M809" s="26">
        <f>IF('３　回答貼付シート'!O806="ない",0,IF('３　回答貼付シート'!O806="１～２日（にち）ある",1,IF('３　回答貼付シート'!O806="３～５日（にち）ある",2,IF('３　回答貼付シート'!O806="ほぼ毎日（まいにち）ある",3,))))</f>
        <v>0</v>
      </c>
      <c r="N809" s="26">
        <f>IF('３　回答貼付シート'!P806="ない",0,IF('３　回答貼付シート'!P806="１～２日（にち）ある",1,IF('３　回答貼付シート'!P806="３～５日（にち）ある",2,IF('３　回答貼付シート'!P806="ほぼ毎日（まいにち）ある",3,))))</f>
        <v>0</v>
      </c>
      <c r="O809" s="26">
        <f>IF('３　回答貼付シート'!Q806="ない",0,IF('３　回答貼付シート'!Q806="１～２日（にち）ある",1,IF('３　回答貼付シート'!Q806="３～５日（にち）ある",2,IF('３　回答貼付シート'!Q806="ほぼ毎日（まいにち）ある",3,))))</f>
        <v>0</v>
      </c>
      <c r="P809" s="26">
        <f>IF('３　回答貼付シート'!R806="ない",0,IF('３　回答貼付シート'!R806="１～２日（にち）ある",1,IF('３　回答貼付シート'!R806="３～５日（にち）ある",2,IF('３　回答貼付シート'!R806="ほぼ毎日（まいにち）ある",3,))))</f>
        <v>0</v>
      </c>
      <c r="Q809" s="26">
        <f>IF('３　回答貼付シート'!S806="ない",0,IF('３　回答貼付シート'!S806="１～２日（にち）ある",1,IF('３　回答貼付シート'!S806="３～５日（にち）ある",2,IF('３　回答貼付シート'!S806="ほぼ毎日（まいにち）ある",3,))))</f>
        <v>0</v>
      </c>
      <c r="R809" s="26">
        <f>IF('３　回答貼付シート'!T806="ない",0,IF('３　回答貼付シート'!T806="１～２日（にち）ある",1,IF('３　回答貼付シート'!T806="３～５日（にち）ある",2,IF('３　回答貼付シート'!T806="ほぼ毎日（まいにち）ある",3,))))</f>
        <v>0</v>
      </c>
      <c r="S809" s="26">
        <f>IF('３　回答貼付シート'!U806="ない",0,IF('３　回答貼付シート'!U806="１～２日（にち）ある",1,IF('３　回答貼付シート'!U806="３～５日（にち）ある",2,IF('３　回答貼付シート'!U806="ほぼ毎日（まいにち）ある",3,))))</f>
        <v>0</v>
      </c>
      <c r="T809" s="26">
        <f>IF('３　回答貼付シート'!V806="ない",0,IF('３　回答貼付シート'!V806="１～２日（にち）ある",1,IF('３　回答貼付シート'!V806="３～５日（にち）ある",2,IF('３　回答貼付シート'!V806="ほぼ毎日（まいにち）ある",3,))))</f>
        <v>0</v>
      </c>
      <c r="U809" s="26">
        <f>IF('３　回答貼付シート'!W806="ない",0,IF('３　回答貼付シート'!W806="１～２日（にち）ある",1,IF('３　回答貼付シート'!W806="３～５日（にち）ある",2,IF('３　回答貼付シート'!W806="ほぼ毎日（まいにち）ある",3,))))</f>
        <v>0</v>
      </c>
      <c r="V809" s="26">
        <f>IF('３　回答貼付シート'!X806="ない",0,IF('３　回答貼付シート'!X806="１～２日（にち）ある",1,IF('３　回答貼付シート'!X806="３～５日（にち）ある",2,IF('３　回答貼付シート'!X806="ほぼ毎日（まいにち）ある",3,))))</f>
        <v>0</v>
      </c>
      <c r="W809" s="26">
        <f>IF('３　回答貼付シート'!Y806="ない",0,IF('３　回答貼付シート'!Y806="１～２日（にち）ある",1,IF('３　回答貼付シート'!Y806="３～５日（にち）ある",2,IF('３　回答貼付シート'!Y806="ほぼ毎日（まいにち）ある",3,))))</f>
        <v>0</v>
      </c>
      <c r="X809" s="26">
        <f>IF('３　回答貼付シート'!Z806="ない",0,IF('３　回答貼付シート'!Z806="１～２日（にち）ある",1,IF('３　回答貼付シート'!Z806="３～５日（にち）ある",2,IF('３　回答貼付シート'!Z806="ほぼ毎日（まいにち）ある",3,))))</f>
        <v>0</v>
      </c>
      <c r="Y809" s="26">
        <f>IF('３　回答貼付シート'!AA806="ない",0,IF('３　回答貼付シート'!AA806="１～２日（にち）ある",1,IF('３　回答貼付シート'!AA806="３～５日（にち）ある",2,IF('３　回答貼付シート'!AA806="ほぼ毎日（まいにち）ある",3,))))</f>
        <v>0</v>
      </c>
      <c r="Z809" s="26">
        <f>'３　回答貼付シート'!$AB806</f>
        <v>0</v>
      </c>
      <c r="AA809" s="26" t="str">
        <f t="shared" si="112"/>
        <v/>
      </c>
      <c r="AB809" s="26" t="str">
        <f t="shared" si="113"/>
        <v/>
      </c>
      <c r="AC809" s="26" t="str">
        <f t="shared" si="114"/>
        <v/>
      </c>
      <c r="AD809" s="26" t="str">
        <f t="shared" si="115"/>
        <v/>
      </c>
      <c r="AE809" s="26" t="str">
        <f t="shared" si="116"/>
        <v/>
      </c>
      <c r="AF809" t="str">
        <f t="shared" si="109"/>
        <v>0</v>
      </c>
      <c r="AG809">
        <f t="shared" si="110"/>
        <v>0</v>
      </c>
      <c r="AH809" s="34">
        <f t="shared" si="117"/>
        <v>0</v>
      </c>
    </row>
    <row r="810" spans="1:34">
      <c r="A810" s="26"/>
      <c r="B810" s="26">
        <f t="shared" si="111"/>
        <v>0</v>
      </c>
      <c r="C810" s="26">
        <f>IF('３　回答貼付シート'!$F807&lt;&gt;0,VLOOKUP('３　回答貼付シート'!$F807,$AF$2048:$AG$2054,2,FALSE),0)</f>
        <v>0</v>
      </c>
      <c r="D810" s="26">
        <f>IF('３　回答貼付シート'!$G807&lt;&gt;0,VLOOKUP(('３　回答貼付シート'!$G807), $AF$2048:$AG$2054,2,FALSE),0)</f>
        <v>0</v>
      </c>
      <c r="E810" s="26">
        <f>'３　回答貼付シート'!$H807</f>
        <v>0</v>
      </c>
      <c r="F810" s="26">
        <f>IF(E810=0,0,VLOOKUP($B810,'２　情報入力シート'!$A$2:$E$2049,5))</f>
        <v>0</v>
      </c>
      <c r="G810" s="26">
        <f>IF('３　回答貼付シート'!I807="ない",0,IF('３　回答貼付シート'!I807="１～２日（にち）ある",1,IF('３　回答貼付シート'!I807="３～５日（にち）ある",2,IF('３　回答貼付シート'!I807="ほぼ毎日（まいにち）ある",3,))))</f>
        <v>0</v>
      </c>
      <c r="H810" s="26">
        <f>IF('３　回答貼付シート'!J807="ない",0,IF('３　回答貼付シート'!J807="１～２日（にち）ある",1,IF('３　回答貼付シート'!J807="３～５日（にち）ある",2,IF('３　回答貼付シート'!J807="ほぼ毎日（まいにち）ある",3,))))</f>
        <v>0</v>
      </c>
      <c r="I810" s="26">
        <f>IF('３　回答貼付シート'!K807="ない",0,IF('３　回答貼付シート'!K807="１～２日（にち）ある",1,IF('３　回答貼付シート'!K807="３～５日（にち）ある",2,IF('３　回答貼付シート'!K807="ほぼ毎日（まいにち）ある",3,))))</f>
        <v>0</v>
      </c>
      <c r="J810" s="26">
        <f>IF('３　回答貼付シート'!L807="ない",0,IF('３　回答貼付シート'!L807="１～２日（にち）ある",1,IF('３　回答貼付シート'!L807="３～５日（にち）ある",2,IF('３　回答貼付シート'!L807="ほぼ毎日（まいにち）ある",3,))))</f>
        <v>0</v>
      </c>
      <c r="K810" s="26">
        <f>IF('３　回答貼付シート'!M807="ない",0,IF('３　回答貼付シート'!M807="１～２日（にち）ある",1,IF('３　回答貼付シート'!M807="３～５日（にち）ある",2,IF('３　回答貼付シート'!M807="ほぼ毎日（まいにち）ある",3,))))</f>
        <v>0</v>
      </c>
      <c r="L810" s="26">
        <f>IF('３　回答貼付シート'!N807="ない",0,IF('３　回答貼付シート'!N807="１～２日（にち）ある",1,IF('３　回答貼付シート'!N807="３～５日（にち）ある",2,IF('３　回答貼付シート'!N807="ほぼ毎日（まいにち）ある",3,))))</f>
        <v>0</v>
      </c>
      <c r="M810" s="26">
        <f>IF('３　回答貼付シート'!O807="ない",0,IF('３　回答貼付シート'!O807="１～２日（にち）ある",1,IF('３　回答貼付シート'!O807="３～５日（にち）ある",2,IF('３　回答貼付シート'!O807="ほぼ毎日（まいにち）ある",3,))))</f>
        <v>0</v>
      </c>
      <c r="N810" s="26">
        <f>IF('３　回答貼付シート'!P807="ない",0,IF('３　回答貼付シート'!P807="１～２日（にち）ある",1,IF('３　回答貼付シート'!P807="３～５日（にち）ある",2,IF('３　回答貼付シート'!P807="ほぼ毎日（まいにち）ある",3,))))</f>
        <v>0</v>
      </c>
      <c r="O810" s="26">
        <f>IF('３　回答貼付シート'!Q807="ない",0,IF('３　回答貼付シート'!Q807="１～２日（にち）ある",1,IF('３　回答貼付シート'!Q807="３～５日（にち）ある",2,IF('３　回答貼付シート'!Q807="ほぼ毎日（まいにち）ある",3,))))</f>
        <v>0</v>
      </c>
      <c r="P810" s="26">
        <f>IF('３　回答貼付シート'!R807="ない",0,IF('３　回答貼付シート'!R807="１～２日（にち）ある",1,IF('３　回答貼付シート'!R807="３～５日（にち）ある",2,IF('３　回答貼付シート'!R807="ほぼ毎日（まいにち）ある",3,))))</f>
        <v>0</v>
      </c>
      <c r="Q810" s="26">
        <f>IF('３　回答貼付シート'!S807="ない",0,IF('３　回答貼付シート'!S807="１～２日（にち）ある",1,IF('３　回答貼付シート'!S807="３～５日（にち）ある",2,IF('３　回答貼付シート'!S807="ほぼ毎日（まいにち）ある",3,))))</f>
        <v>0</v>
      </c>
      <c r="R810" s="26">
        <f>IF('３　回答貼付シート'!T807="ない",0,IF('３　回答貼付シート'!T807="１～２日（にち）ある",1,IF('３　回答貼付シート'!T807="３～５日（にち）ある",2,IF('３　回答貼付シート'!T807="ほぼ毎日（まいにち）ある",3,))))</f>
        <v>0</v>
      </c>
      <c r="S810" s="26">
        <f>IF('３　回答貼付シート'!U807="ない",0,IF('３　回答貼付シート'!U807="１～２日（にち）ある",1,IF('３　回答貼付シート'!U807="３～５日（にち）ある",2,IF('３　回答貼付シート'!U807="ほぼ毎日（まいにち）ある",3,))))</f>
        <v>0</v>
      </c>
      <c r="T810" s="26">
        <f>IF('３　回答貼付シート'!V807="ない",0,IF('３　回答貼付シート'!V807="１～２日（にち）ある",1,IF('３　回答貼付シート'!V807="３～５日（にち）ある",2,IF('３　回答貼付シート'!V807="ほぼ毎日（まいにち）ある",3,))))</f>
        <v>0</v>
      </c>
      <c r="U810" s="26">
        <f>IF('３　回答貼付シート'!W807="ない",0,IF('３　回答貼付シート'!W807="１～２日（にち）ある",1,IF('３　回答貼付シート'!W807="３～５日（にち）ある",2,IF('３　回答貼付シート'!W807="ほぼ毎日（まいにち）ある",3,))))</f>
        <v>0</v>
      </c>
      <c r="V810" s="26">
        <f>IF('３　回答貼付シート'!X807="ない",0,IF('３　回答貼付シート'!X807="１～２日（にち）ある",1,IF('３　回答貼付シート'!X807="３～５日（にち）ある",2,IF('３　回答貼付シート'!X807="ほぼ毎日（まいにち）ある",3,))))</f>
        <v>0</v>
      </c>
      <c r="W810" s="26">
        <f>IF('３　回答貼付シート'!Y807="ない",0,IF('３　回答貼付シート'!Y807="１～２日（にち）ある",1,IF('３　回答貼付シート'!Y807="３～５日（にち）ある",2,IF('３　回答貼付シート'!Y807="ほぼ毎日（まいにち）ある",3,))))</f>
        <v>0</v>
      </c>
      <c r="X810" s="26">
        <f>IF('３　回答貼付シート'!Z807="ない",0,IF('３　回答貼付シート'!Z807="１～２日（にち）ある",1,IF('３　回答貼付シート'!Z807="３～５日（にち）ある",2,IF('３　回答貼付シート'!Z807="ほぼ毎日（まいにち）ある",3,))))</f>
        <v>0</v>
      </c>
      <c r="Y810" s="26">
        <f>IF('３　回答貼付シート'!AA807="ない",0,IF('３　回答貼付シート'!AA807="１～２日（にち）ある",1,IF('３　回答貼付シート'!AA807="３～５日（にち）ある",2,IF('３　回答貼付シート'!AA807="ほぼ毎日（まいにち）ある",3,))))</f>
        <v>0</v>
      </c>
      <c r="Z810" s="26">
        <f>'３　回答貼付シート'!$AB807</f>
        <v>0</v>
      </c>
      <c r="AA810" s="26" t="str">
        <f t="shared" si="112"/>
        <v/>
      </c>
      <c r="AB810" s="26" t="str">
        <f t="shared" si="113"/>
        <v/>
      </c>
      <c r="AC810" s="26" t="str">
        <f t="shared" si="114"/>
        <v/>
      </c>
      <c r="AD810" s="26" t="str">
        <f t="shared" si="115"/>
        <v/>
      </c>
      <c r="AE810" s="26" t="str">
        <f t="shared" si="116"/>
        <v/>
      </c>
      <c r="AF810" t="str">
        <f t="shared" si="109"/>
        <v>0</v>
      </c>
      <c r="AG810">
        <f t="shared" si="110"/>
        <v>0</v>
      </c>
      <c r="AH810" s="34">
        <f t="shared" si="117"/>
        <v>0</v>
      </c>
    </row>
    <row r="811" spans="1:34">
      <c r="A811" s="26"/>
      <c r="B811" s="26">
        <f t="shared" si="111"/>
        <v>0</v>
      </c>
      <c r="C811" s="26">
        <f>IF('３　回答貼付シート'!$F808&lt;&gt;0,VLOOKUP('３　回答貼付シート'!$F808,$AF$2048:$AG$2054,2,FALSE),0)</f>
        <v>0</v>
      </c>
      <c r="D811" s="26">
        <f>IF('３　回答貼付シート'!$G808&lt;&gt;0,VLOOKUP(('３　回答貼付シート'!$G808), $AF$2048:$AG$2054,2,FALSE),0)</f>
        <v>0</v>
      </c>
      <c r="E811" s="26">
        <f>'３　回答貼付シート'!$H808</f>
        <v>0</v>
      </c>
      <c r="F811" s="26">
        <f>IF(E811=0,0,VLOOKUP($B811,'２　情報入力シート'!$A$2:$E$2049,5))</f>
        <v>0</v>
      </c>
      <c r="G811" s="26">
        <f>IF('３　回答貼付シート'!I808="ない",0,IF('３　回答貼付シート'!I808="１～２日（にち）ある",1,IF('３　回答貼付シート'!I808="３～５日（にち）ある",2,IF('３　回答貼付シート'!I808="ほぼ毎日（まいにち）ある",3,))))</f>
        <v>0</v>
      </c>
      <c r="H811" s="26">
        <f>IF('３　回答貼付シート'!J808="ない",0,IF('３　回答貼付シート'!J808="１～２日（にち）ある",1,IF('３　回答貼付シート'!J808="３～５日（にち）ある",2,IF('３　回答貼付シート'!J808="ほぼ毎日（まいにち）ある",3,))))</f>
        <v>0</v>
      </c>
      <c r="I811" s="26">
        <f>IF('３　回答貼付シート'!K808="ない",0,IF('３　回答貼付シート'!K808="１～２日（にち）ある",1,IF('３　回答貼付シート'!K808="３～５日（にち）ある",2,IF('３　回答貼付シート'!K808="ほぼ毎日（まいにち）ある",3,))))</f>
        <v>0</v>
      </c>
      <c r="J811" s="26">
        <f>IF('３　回答貼付シート'!L808="ない",0,IF('３　回答貼付シート'!L808="１～２日（にち）ある",1,IF('３　回答貼付シート'!L808="３～５日（にち）ある",2,IF('３　回答貼付シート'!L808="ほぼ毎日（まいにち）ある",3,))))</f>
        <v>0</v>
      </c>
      <c r="K811" s="26">
        <f>IF('３　回答貼付シート'!M808="ない",0,IF('３　回答貼付シート'!M808="１～２日（にち）ある",1,IF('３　回答貼付シート'!M808="３～５日（にち）ある",2,IF('３　回答貼付シート'!M808="ほぼ毎日（まいにち）ある",3,))))</f>
        <v>0</v>
      </c>
      <c r="L811" s="26">
        <f>IF('３　回答貼付シート'!N808="ない",0,IF('３　回答貼付シート'!N808="１～２日（にち）ある",1,IF('３　回答貼付シート'!N808="３～５日（にち）ある",2,IF('３　回答貼付シート'!N808="ほぼ毎日（まいにち）ある",3,))))</f>
        <v>0</v>
      </c>
      <c r="M811" s="26">
        <f>IF('３　回答貼付シート'!O808="ない",0,IF('３　回答貼付シート'!O808="１～２日（にち）ある",1,IF('３　回答貼付シート'!O808="３～５日（にち）ある",2,IF('３　回答貼付シート'!O808="ほぼ毎日（まいにち）ある",3,))))</f>
        <v>0</v>
      </c>
      <c r="N811" s="26">
        <f>IF('３　回答貼付シート'!P808="ない",0,IF('３　回答貼付シート'!P808="１～２日（にち）ある",1,IF('３　回答貼付シート'!P808="３～５日（にち）ある",2,IF('３　回答貼付シート'!P808="ほぼ毎日（まいにち）ある",3,))))</f>
        <v>0</v>
      </c>
      <c r="O811" s="26">
        <f>IF('３　回答貼付シート'!Q808="ない",0,IF('３　回答貼付シート'!Q808="１～２日（にち）ある",1,IF('３　回答貼付シート'!Q808="３～５日（にち）ある",2,IF('３　回答貼付シート'!Q808="ほぼ毎日（まいにち）ある",3,))))</f>
        <v>0</v>
      </c>
      <c r="P811" s="26">
        <f>IF('３　回答貼付シート'!R808="ない",0,IF('３　回答貼付シート'!R808="１～２日（にち）ある",1,IF('３　回答貼付シート'!R808="３～５日（にち）ある",2,IF('３　回答貼付シート'!R808="ほぼ毎日（まいにち）ある",3,))))</f>
        <v>0</v>
      </c>
      <c r="Q811" s="26">
        <f>IF('３　回答貼付シート'!S808="ない",0,IF('３　回答貼付シート'!S808="１～２日（にち）ある",1,IF('３　回答貼付シート'!S808="３～５日（にち）ある",2,IF('３　回答貼付シート'!S808="ほぼ毎日（まいにち）ある",3,))))</f>
        <v>0</v>
      </c>
      <c r="R811" s="26">
        <f>IF('３　回答貼付シート'!T808="ない",0,IF('３　回答貼付シート'!T808="１～２日（にち）ある",1,IF('３　回答貼付シート'!T808="３～５日（にち）ある",2,IF('３　回答貼付シート'!T808="ほぼ毎日（まいにち）ある",3,))))</f>
        <v>0</v>
      </c>
      <c r="S811" s="26">
        <f>IF('３　回答貼付シート'!U808="ない",0,IF('３　回答貼付シート'!U808="１～２日（にち）ある",1,IF('３　回答貼付シート'!U808="３～５日（にち）ある",2,IF('３　回答貼付シート'!U808="ほぼ毎日（まいにち）ある",3,))))</f>
        <v>0</v>
      </c>
      <c r="T811" s="26">
        <f>IF('３　回答貼付シート'!V808="ない",0,IF('３　回答貼付シート'!V808="１～２日（にち）ある",1,IF('３　回答貼付シート'!V808="３～５日（にち）ある",2,IF('３　回答貼付シート'!V808="ほぼ毎日（まいにち）ある",3,))))</f>
        <v>0</v>
      </c>
      <c r="U811" s="26">
        <f>IF('３　回答貼付シート'!W808="ない",0,IF('３　回答貼付シート'!W808="１～２日（にち）ある",1,IF('３　回答貼付シート'!W808="３～５日（にち）ある",2,IF('３　回答貼付シート'!W808="ほぼ毎日（まいにち）ある",3,))))</f>
        <v>0</v>
      </c>
      <c r="V811" s="26">
        <f>IF('３　回答貼付シート'!X808="ない",0,IF('３　回答貼付シート'!X808="１～２日（にち）ある",1,IF('３　回答貼付シート'!X808="３～５日（にち）ある",2,IF('３　回答貼付シート'!X808="ほぼ毎日（まいにち）ある",3,))))</f>
        <v>0</v>
      </c>
      <c r="W811" s="26">
        <f>IF('３　回答貼付シート'!Y808="ない",0,IF('３　回答貼付シート'!Y808="１～２日（にち）ある",1,IF('３　回答貼付シート'!Y808="３～５日（にち）ある",2,IF('３　回答貼付シート'!Y808="ほぼ毎日（まいにち）ある",3,))))</f>
        <v>0</v>
      </c>
      <c r="X811" s="26">
        <f>IF('３　回答貼付シート'!Z808="ない",0,IF('３　回答貼付シート'!Z808="１～２日（にち）ある",1,IF('３　回答貼付シート'!Z808="３～５日（にち）ある",2,IF('３　回答貼付シート'!Z808="ほぼ毎日（まいにち）ある",3,))))</f>
        <v>0</v>
      </c>
      <c r="Y811" s="26">
        <f>IF('３　回答貼付シート'!AA808="ない",0,IF('３　回答貼付シート'!AA808="１～２日（にち）ある",1,IF('３　回答貼付シート'!AA808="３～５日（にち）ある",2,IF('３　回答貼付シート'!AA808="ほぼ毎日（まいにち）ある",3,))))</f>
        <v>0</v>
      </c>
      <c r="Z811" s="26">
        <f>'３　回答貼付シート'!$AB808</f>
        <v>0</v>
      </c>
      <c r="AA811" s="26" t="str">
        <f t="shared" si="112"/>
        <v/>
      </c>
      <c r="AB811" s="26" t="str">
        <f t="shared" si="113"/>
        <v/>
      </c>
      <c r="AC811" s="26" t="str">
        <f t="shared" si="114"/>
        <v/>
      </c>
      <c r="AD811" s="26" t="str">
        <f t="shared" si="115"/>
        <v/>
      </c>
      <c r="AE811" s="26" t="str">
        <f t="shared" si="116"/>
        <v/>
      </c>
      <c r="AF811" t="str">
        <f t="shared" si="109"/>
        <v>0</v>
      </c>
      <c r="AG811">
        <f t="shared" si="110"/>
        <v>0</v>
      </c>
      <c r="AH811" s="34">
        <f t="shared" si="117"/>
        <v>0</v>
      </c>
    </row>
    <row r="812" spans="1:34">
      <c r="A812" s="26"/>
      <c r="B812" s="26">
        <f t="shared" si="111"/>
        <v>0</v>
      </c>
      <c r="C812" s="26">
        <f>IF('３　回答貼付シート'!$F809&lt;&gt;0,VLOOKUP('３　回答貼付シート'!$F809,$AF$2048:$AG$2054,2,FALSE),0)</f>
        <v>0</v>
      </c>
      <c r="D812" s="26">
        <f>IF('３　回答貼付シート'!$G809&lt;&gt;0,VLOOKUP(('３　回答貼付シート'!$G809), $AF$2048:$AG$2054,2,FALSE),0)</f>
        <v>0</v>
      </c>
      <c r="E812" s="26">
        <f>'３　回答貼付シート'!$H809</f>
        <v>0</v>
      </c>
      <c r="F812" s="26">
        <f>IF(E812=0,0,VLOOKUP($B812,'２　情報入力シート'!$A$2:$E$2049,5))</f>
        <v>0</v>
      </c>
      <c r="G812" s="26">
        <f>IF('３　回答貼付シート'!I809="ない",0,IF('３　回答貼付シート'!I809="１～２日（にち）ある",1,IF('３　回答貼付シート'!I809="３～５日（にち）ある",2,IF('３　回答貼付シート'!I809="ほぼ毎日（まいにち）ある",3,))))</f>
        <v>0</v>
      </c>
      <c r="H812" s="26">
        <f>IF('３　回答貼付シート'!J809="ない",0,IF('３　回答貼付シート'!J809="１～２日（にち）ある",1,IF('３　回答貼付シート'!J809="３～５日（にち）ある",2,IF('３　回答貼付シート'!J809="ほぼ毎日（まいにち）ある",3,))))</f>
        <v>0</v>
      </c>
      <c r="I812" s="26">
        <f>IF('３　回答貼付シート'!K809="ない",0,IF('３　回答貼付シート'!K809="１～２日（にち）ある",1,IF('３　回答貼付シート'!K809="３～５日（にち）ある",2,IF('３　回答貼付シート'!K809="ほぼ毎日（まいにち）ある",3,))))</f>
        <v>0</v>
      </c>
      <c r="J812" s="26">
        <f>IF('３　回答貼付シート'!L809="ない",0,IF('３　回答貼付シート'!L809="１～２日（にち）ある",1,IF('３　回答貼付シート'!L809="３～５日（にち）ある",2,IF('３　回答貼付シート'!L809="ほぼ毎日（まいにち）ある",3,))))</f>
        <v>0</v>
      </c>
      <c r="K812" s="26">
        <f>IF('３　回答貼付シート'!M809="ない",0,IF('３　回答貼付シート'!M809="１～２日（にち）ある",1,IF('３　回答貼付シート'!M809="３～５日（にち）ある",2,IF('３　回答貼付シート'!M809="ほぼ毎日（まいにち）ある",3,))))</f>
        <v>0</v>
      </c>
      <c r="L812" s="26">
        <f>IF('３　回答貼付シート'!N809="ない",0,IF('３　回答貼付シート'!N809="１～２日（にち）ある",1,IF('３　回答貼付シート'!N809="３～５日（にち）ある",2,IF('３　回答貼付シート'!N809="ほぼ毎日（まいにち）ある",3,))))</f>
        <v>0</v>
      </c>
      <c r="M812" s="26">
        <f>IF('３　回答貼付シート'!O809="ない",0,IF('３　回答貼付シート'!O809="１～２日（にち）ある",1,IF('３　回答貼付シート'!O809="３～５日（にち）ある",2,IF('３　回答貼付シート'!O809="ほぼ毎日（まいにち）ある",3,))))</f>
        <v>0</v>
      </c>
      <c r="N812" s="26">
        <f>IF('３　回答貼付シート'!P809="ない",0,IF('３　回答貼付シート'!P809="１～２日（にち）ある",1,IF('３　回答貼付シート'!P809="３～５日（にち）ある",2,IF('３　回答貼付シート'!P809="ほぼ毎日（まいにち）ある",3,))))</f>
        <v>0</v>
      </c>
      <c r="O812" s="26">
        <f>IF('３　回答貼付シート'!Q809="ない",0,IF('３　回答貼付シート'!Q809="１～２日（にち）ある",1,IF('３　回答貼付シート'!Q809="３～５日（にち）ある",2,IF('３　回答貼付シート'!Q809="ほぼ毎日（まいにち）ある",3,))))</f>
        <v>0</v>
      </c>
      <c r="P812" s="26">
        <f>IF('３　回答貼付シート'!R809="ない",0,IF('３　回答貼付シート'!R809="１～２日（にち）ある",1,IF('３　回答貼付シート'!R809="３～５日（にち）ある",2,IF('３　回答貼付シート'!R809="ほぼ毎日（まいにち）ある",3,))))</f>
        <v>0</v>
      </c>
      <c r="Q812" s="26">
        <f>IF('３　回答貼付シート'!S809="ない",0,IF('３　回答貼付シート'!S809="１～２日（にち）ある",1,IF('３　回答貼付シート'!S809="３～５日（にち）ある",2,IF('３　回答貼付シート'!S809="ほぼ毎日（まいにち）ある",3,))))</f>
        <v>0</v>
      </c>
      <c r="R812" s="26">
        <f>IF('３　回答貼付シート'!T809="ない",0,IF('３　回答貼付シート'!T809="１～２日（にち）ある",1,IF('３　回答貼付シート'!T809="３～５日（にち）ある",2,IF('３　回答貼付シート'!T809="ほぼ毎日（まいにち）ある",3,))))</f>
        <v>0</v>
      </c>
      <c r="S812" s="26">
        <f>IF('３　回答貼付シート'!U809="ない",0,IF('３　回答貼付シート'!U809="１～２日（にち）ある",1,IF('３　回答貼付シート'!U809="３～５日（にち）ある",2,IF('３　回答貼付シート'!U809="ほぼ毎日（まいにち）ある",3,))))</f>
        <v>0</v>
      </c>
      <c r="T812" s="26">
        <f>IF('３　回答貼付シート'!V809="ない",0,IF('３　回答貼付シート'!V809="１～２日（にち）ある",1,IF('３　回答貼付シート'!V809="３～５日（にち）ある",2,IF('３　回答貼付シート'!V809="ほぼ毎日（まいにち）ある",3,))))</f>
        <v>0</v>
      </c>
      <c r="U812" s="26">
        <f>IF('３　回答貼付シート'!W809="ない",0,IF('３　回答貼付シート'!W809="１～２日（にち）ある",1,IF('３　回答貼付シート'!W809="３～５日（にち）ある",2,IF('３　回答貼付シート'!W809="ほぼ毎日（まいにち）ある",3,))))</f>
        <v>0</v>
      </c>
      <c r="V812" s="26">
        <f>IF('３　回答貼付シート'!X809="ない",0,IF('３　回答貼付シート'!X809="１～２日（にち）ある",1,IF('３　回答貼付シート'!X809="３～５日（にち）ある",2,IF('３　回答貼付シート'!X809="ほぼ毎日（まいにち）ある",3,))))</f>
        <v>0</v>
      </c>
      <c r="W812" s="26">
        <f>IF('３　回答貼付シート'!Y809="ない",0,IF('３　回答貼付シート'!Y809="１～２日（にち）ある",1,IF('３　回答貼付シート'!Y809="３～５日（にち）ある",2,IF('３　回答貼付シート'!Y809="ほぼ毎日（まいにち）ある",3,))))</f>
        <v>0</v>
      </c>
      <c r="X812" s="26">
        <f>IF('３　回答貼付シート'!Z809="ない",0,IF('３　回答貼付シート'!Z809="１～２日（にち）ある",1,IF('３　回答貼付シート'!Z809="３～５日（にち）ある",2,IF('３　回答貼付シート'!Z809="ほぼ毎日（まいにち）ある",3,))))</f>
        <v>0</v>
      </c>
      <c r="Y812" s="26">
        <f>IF('３　回答貼付シート'!AA809="ない",0,IF('３　回答貼付シート'!AA809="１～２日（にち）ある",1,IF('３　回答貼付シート'!AA809="３～５日（にち）ある",2,IF('３　回答貼付シート'!AA809="ほぼ毎日（まいにち）ある",3,))))</f>
        <v>0</v>
      </c>
      <c r="Z812" s="26">
        <f>'３　回答貼付シート'!$AB809</f>
        <v>0</v>
      </c>
      <c r="AA812" s="26" t="str">
        <f t="shared" si="112"/>
        <v/>
      </c>
      <c r="AB812" s="26" t="str">
        <f t="shared" si="113"/>
        <v/>
      </c>
      <c r="AC812" s="26" t="str">
        <f t="shared" si="114"/>
        <v/>
      </c>
      <c r="AD812" s="26" t="str">
        <f t="shared" si="115"/>
        <v/>
      </c>
      <c r="AE812" s="26" t="str">
        <f t="shared" si="116"/>
        <v/>
      </c>
      <c r="AF812" t="str">
        <f t="shared" si="109"/>
        <v>0</v>
      </c>
      <c r="AG812">
        <f t="shared" si="110"/>
        <v>0</v>
      </c>
      <c r="AH812" s="34">
        <f t="shared" si="117"/>
        <v>0</v>
      </c>
    </row>
    <row r="813" spans="1:34">
      <c r="A813" s="26"/>
      <c r="B813" s="26">
        <f t="shared" si="111"/>
        <v>0</v>
      </c>
      <c r="C813" s="26">
        <f>IF('３　回答貼付シート'!$F810&lt;&gt;0,VLOOKUP('３　回答貼付シート'!$F810,$AF$2048:$AG$2054,2,FALSE),0)</f>
        <v>0</v>
      </c>
      <c r="D813" s="26">
        <f>IF('３　回答貼付シート'!$G810&lt;&gt;0,VLOOKUP(('３　回答貼付シート'!$G810), $AF$2048:$AG$2054,2,FALSE),0)</f>
        <v>0</v>
      </c>
      <c r="E813" s="26">
        <f>'３　回答貼付シート'!$H810</f>
        <v>0</v>
      </c>
      <c r="F813" s="26">
        <f>IF(E813=0,0,VLOOKUP($B813,'２　情報入力シート'!$A$2:$E$2049,5))</f>
        <v>0</v>
      </c>
      <c r="G813" s="26">
        <f>IF('３　回答貼付シート'!I810="ない",0,IF('３　回答貼付シート'!I810="１～２日（にち）ある",1,IF('３　回答貼付シート'!I810="３～５日（にち）ある",2,IF('３　回答貼付シート'!I810="ほぼ毎日（まいにち）ある",3,))))</f>
        <v>0</v>
      </c>
      <c r="H813" s="26">
        <f>IF('３　回答貼付シート'!J810="ない",0,IF('３　回答貼付シート'!J810="１～２日（にち）ある",1,IF('３　回答貼付シート'!J810="３～５日（にち）ある",2,IF('３　回答貼付シート'!J810="ほぼ毎日（まいにち）ある",3,))))</f>
        <v>0</v>
      </c>
      <c r="I813" s="26">
        <f>IF('３　回答貼付シート'!K810="ない",0,IF('３　回答貼付シート'!K810="１～２日（にち）ある",1,IF('３　回答貼付シート'!K810="３～５日（にち）ある",2,IF('３　回答貼付シート'!K810="ほぼ毎日（まいにち）ある",3,))))</f>
        <v>0</v>
      </c>
      <c r="J813" s="26">
        <f>IF('３　回答貼付シート'!L810="ない",0,IF('３　回答貼付シート'!L810="１～２日（にち）ある",1,IF('３　回答貼付シート'!L810="３～５日（にち）ある",2,IF('３　回答貼付シート'!L810="ほぼ毎日（まいにち）ある",3,))))</f>
        <v>0</v>
      </c>
      <c r="K813" s="26">
        <f>IF('３　回答貼付シート'!M810="ない",0,IF('３　回答貼付シート'!M810="１～２日（にち）ある",1,IF('３　回答貼付シート'!M810="３～５日（にち）ある",2,IF('３　回答貼付シート'!M810="ほぼ毎日（まいにち）ある",3,))))</f>
        <v>0</v>
      </c>
      <c r="L813" s="26">
        <f>IF('３　回答貼付シート'!N810="ない",0,IF('３　回答貼付シート'!N810="１～２日（にち）ある",1,IF('３　回答貼付シート'!N810="３～５日（にち）ある",2,IF('３　回答貼付シート'!N810="ほぼ毎日（まいにち）ある",3,))))</f>
        <v>0</v>
      </c>
      <c r="M813" s="26">
        <f>IF('３　回答貼付シート'!O810="ない",0,IF('３　回答貼付シート'!O810="１～２日（にち）ある",1,IF('３　回答貼付シート'!O810="３～５日（にち）ある",2,IF('３　回答貼付シート'!O810="ほぼ毎日（まいにち）ある",3,))))</f>
        <v>0</v>
      </c>
      <c r="N813" s="26">
        <f>IF('３　回答貼付シート'!P810="ない",0,IF('３　回答貼付シート'!P810="１～２日（にち）ある",1,IF('３　回答貼付シート'!P810="３～５日（にち）ある",2,IF('３　回答貼付シート'!P810="ほぼ毎日（まいにち）ある",3,))))</f>
        <v>0</v>
      </c>
      <c r="O813" s="26">
        <f>IF('３　回答貼付シート'!Q810="ない",0,IF('３　回答貼付シート'!Q810="１～２日（にち）ある",1,IF('３　回答貼付シート'!Q810="３～５日（にち）ある",2,IF('３　回答貼付シート'!Q810="ほぼ毎日（まいにち）ある",3,))))</f>
        <v>0</v>
      </c>
      <c r="P813" s="26">
        <f>IF('３　回答貼付シート'!R810="ない",0,IF('３　回答貼付シート'!R810="１～２日（にち）ある",1,IF('３　回答貼付シート'!R810="３～５日（にち）ある",2,IF('３　回答貼付シート'!R810="ほぼ毎日（まいにち）ある",3,))))</f>
        <v>0</v>
      </c>
      <c r="Q813" s="26">
        <f>IF('３　回答貼付シート'!S810="ない",0,IF('３　回答貼付シート'!S810="１～２日（にち）ある",1,IF('３　回答貼付シート'!S810="３～５日（にち）ある",2,IF('３　回答貼付シート'!S810="ほぼ毎日（まいにち）ある",3,))))</f>
        <v>0</v>
      </c>
      <c r="R813" s="26">
        <f>IF('３　回答貼付シート'!T810="ない",0,IF('３　回答貼付シート'!T810="１～２日（にち）ある",1,IF('３　回答貼付シート'!T810="３～５日（にち）ある",2,IF('３　回答貼付シート'!T810="ほぼ毎日（まいにち）ある",3,))))</f>
        <v>0</v>
      </c>
      <c r="S813" s="26">
        <f>IF('３　回答貼付シート'!U810="ない",0,IF('３　回答貼付シート'!U810="１～２日（にち）ある",1,IF('３　回答貼付シート'!U810="３～５日（にち）ある",2,IF('３　回答貼付シート'!U810="ほぼ毎日（まいにち）ある",3,))))</f>
        <v>0</v>
      </c>
      <c r="T813" s="26">
        <f>IF('３　回答貼付シート'!V810="ない",0,IF('３　回答貼付シート'!V810="１～２日（にち）ある",1,IF('３　回答貼付シート'!V810="３～５日（にち）ある",2,IF('３　回答貼付シート'!V810="ほぼ毎日（まいにち）ある",3,))))</f>
        <v>0</v>
      </c>
      <c r="U813" s="26">
        <f>IF('３　回答貼付シート'!W810="ない",0,IF('３　回答貼付シート'!W810="１～２日（にち）ある",1,IF('３　回答貼付シート'!W810="３～５日（にち）ある",2,IF('３　回答貼付シート'!W810="ほぼ毎日（まいにち）ある",3,))))</f>
        <v>0</v>
      </c>
      <c r="V813" s="26">
        <f>IF('３　回答貼付シート'!X810="ない",0,IF('３　回答貼付シート'!X810="１～２日（にち）ある",1,IF('３　回答貼付シート'!X810="３～５日（にち）ある",2,IF('３　回答貼付シート'!X810="ほぼ毎日（まいにち）ある",3,))))</f>
        <v>0</v>
      </c>
      <c r="W813" s="26">
        <f>IF('３　回答貼付シート'!Y810="ない",0,IF('３　回答貼付シート'!Y810="１～２日（にち）ある",1,IF('３　回答貼付シート'!Y810="３～５日（にち）ある",2,IF('３　回答貼付シート'!Y810="ほぼ毎日（まいにち）ある",3,))))</f>
        <v>0</v>
      </c>
      <c r="X813" s="26">
        <f>IF('３　回答貼付シート'!Z810="ない",0,IF('３　回答貼付シート'!Z810="１～２日（にち）ある",1,IF('３　回答貼付シート'!Z810="３～５日（にち）ある",2,IF('３　回答貼付シート'!Z810="ほぼ毎日（まいにち）ある",3,))))</f>
        <v>0</v>
      </c>
      <c r="Y813" s="26">
        <f>IF('３　回答貼付シート'!AA810="ない",0,IF('３　回答貼付シート'!AA810="１～２日（にち）ある",1,IF('３　回答貼付シート'!AA810="３～５日（にち）ある",2,IF('３　回答貼付シート'!AA810="ほぼ毎日（まいにち）ある",3,))))</f>
        <v>0</v>
      </c>
      <c r="Z813" s="26">
        <f>'３　回答貼付シート'!$AB810</f>
        <v>0</v>
      </c>
      <c r="AA813" s="26" t="str">
        <f t="shared" si="112"/>
        <v/>
      </c>
      <c r="AB813" s="26" t="str">
        <f t="shared" si="113"/>
        <v/>
      </c>
      <c r="AC813" s="26" t="str">
        <f t="shared" si="114"/>
        <v/>
      </c>
      <c r="AD813" s="26" t="str">
        <f t="shared" si="115"/>
        <v/>
      </c>
      <c r="AE813" s="26" t="str">
        <f t="shared" si="116"/>
        <v/>
      </c>
      <c r="AF813" t="str">
        <f t="shared" si="109"/>
        <v>0</v>
      </c>
      <c r="AG813">
        <f t="shared" si="110"/>
        <v>0</v>
      </c>
      <c r="AH813" s="34">
        <f t="shared" si="117"/>
        <v>0</v>
      </c>
    </row>
    <row r="814" spans="1:34">
      <c r="A814" s="26"/>
      <c r="B814" s="26">
        <f t="shared" si="111"/>
        <v>0</v>
      </c>
      <c r="C814" s="26">
        <f>IF('３　回答貼付シート'!$F811&lt;&gt;0,VLOOKUP('３　回答貼付シート'!$F811,$AF$2048:$AG$2054,2,FALSE),0)</f>
        <v>0</v>
      </c>
      <c r="D814" s="26">
        <f>IF('３　回答貼付シート'!$G811&lt;&gt;0,VLOOKUP(('３　回答貼付シート'!$G811), $AF$2048:$AG$2054,2,FALSE),0)</f>
        <v>0</v>
      </c>
      <c r="E814" s="26">
        <f>'３　回答貼付シート'!$H811</f>
        <v>0</v>
      </c>
      <c r="F814" s="26">
        <f>IF(E814=0,0,VLOOKUP($B814,'２　情報入力シート'!$A$2:$E$2049,5))</f>
        <v>0</v>
      </c>
      <c r="G814" s="26">
        <f>IF('３　回答貼付シート'!I811="ない",0,IF('３　回答貼付シート'!I811="１～２日（にち）ある",1,IF('３　回答貼付シート'!I811="３～５日（にち）ある",2,IF('３　回答貼付シート'!I811="ほぼ毎日（まいにち）ある",3,))))</f>
        <v>0</v>
      </c>
      <c r="H814" s="26">
        <f>IF('３　回答貼付シート'!J811="ない",0,IF('３　回答貼付シート'!J811="１～２日（にち）ある",1,IF('３　回答貼付シート'!J811="３～５日（にち）ある",2,IF('３　回答貼付シート'!J811="ほぼ毎日（まいにち）ある",3,))))</f>
        <v>0</v>
      </c>
      <c r="I814" s="26">
        <f>IF('３　回答貼付シート'!K811="ない",0,IF('３　回答貼付シート'!K811="１～２日（にち）ある",1,IF('３　回答貼付シート'!K811="３～５日（にち）ある",2,IF('３　回答貼付シート'!K811="ほぼ毎日（まいにち）ある",3,))))</f>
        <v>0</v>
      </c>
      <c r="J814" s="26">
        <f>IF('３　回答貼付シート'!L811="ない",0,IF('３　回答貼付シート'!L811="１～２日（にち）ある",1,IF('３　回答貼付シート'!L811="３～５日（にち）ある",2,IF('３　回答貼付シート'!L811="ほぼ毎日（まいにち）ある",3,))))</f>
        <v>0</v>
      </c>
      <c r="K814" s="26">
        <f>IF('３　回答貼付シート'!M811="ない",0,IF('３　回答貼付シート'!M811="１～２日（にち）ある",1,IF('３　回答貼付シート'!M811="３～５日（にち）ある",2,IF('３　回答貼付シート'!M811="ほぼ毎日（まいにち）ある",3,))))</f>
        <v>0</v>
      </c>
      <c r="L814" s="26">
        <f>IF('３　回答貼付シート'!N811="ない",0,IF('３　回答貼付シート'!N811="１～２日（にち）ある",1,IF('３　回答貼付シート'!N811="３～５日（にち）ある",2,IF('３　回答貼付シート'!N811="ほぼ毎日（まいにち）ある",3,))))</f>
        <v>0</v>
      </c>
      <c r="M814" s="26">
        <f>IF('３　回答貼付シート'!O811="ない",0,IF('３　回答貼付シート'!O811="１～２日（にち）ある",1,IF('３　回答貼付シート'!O811="３～５日（にち）ある",2,IF('３　回答貼付シート'!O811="ほぼ毎日（まいにち）ある",3,))))</f>
        <v>0</v>
      </c>
      <c r="N814" s="26">
        <f>IF('３　回答貼付シート'!P811="ない",0,IF('３　回答貼付シート'!P811="１～２日（にち）ある",1,IF('３　回答貼付シート'!P811="３～５日（にち）ある",2,IF('３　回答貼付シート'!P811="ほぼ毎日（まいにち）ある",3,))))</f>
        <v>0</v>
      </c>
      <c r="O814" s="26">
        <f>IF('３　回答貼付シート'!Q811="ない",0,IF('３　回答貼付シート'!Q811="１～２日（にち）ある",1,IF('３　回答貼付シート'!Q811="３～５日（にち）ある",2,IF('３　回答貼付シート'!Q811="ほぼ毎日（まいにち）ある",3,))))</f>
        <v>0</v>
      </c>
      <c r="P814" s="26">
        <f>IF('３　回答貼付シート'!R811="ない",0,IF('３　回答貼付シート'!R811="１～２日（にち）ある",1,IF('３　回答貼付シート'!R811="３～５日（にち）ある",2,IF('３　回答貼付シート'!R811="ほぼ毎日（まいにち）ある",3,))))</f>
        <v>0</v>
      </c>
      <c r="Q814" s="26">
        <f>IF('３　回答貼付シート'!S811="ない",0,IF('３　回答貼付シート'!S811="１～２日（にち）ある",1,IF('３　回答貼付シート'!S811="３～５日（にち）ある",2,IF('３　回答貼付シート'!S811="ほぼ毎日（まいにち）ある",3,))))</f>
        <v>0</v>
      </c>
      <c r="R814" s="26">
        <f>IF('３　回答貼付シート'!T811="ない",0,IF('３　回答貼付シート'!T811="１～２日（にち）ある",1,IF('３　回答貼付シート'!T811="３～５日（にち）ある",2,IF('３　回答貼付シート'!T811="ほぼ毎日（まいにち）ある",3,))))</f>
        <v>0</v>
      </c>
      <c r="S814" s="26">
        <f>IF('３　回答貼付シート'!U811="ない",0,IF('３　回答貼付シート'!U811="１～２日（にち）ある",1,IF('３　回答貼付シート'!U811="３～５日（にち）ある",2,IF('３　回答貼付シート'!U811="ほぼ毎日（まいにち）ある",3,))))</f>
        <v>0</v>
      </c>
      <c r="T814" s="26">
        <f>IF('３　回答貼付シート'!V811="ない",0,IF('３　回答貼付シート'!V811="１～２日（にち）ある",1,IF('３　回答貼付シート'!V811="３～５日（にち）ある",2,IF('３　回答貼付シート'!V811="ほぼ毎日（まいにち）ある",3,))))</f>
        <v>0</v>
      </c>
      <c r="U814" s="26">
        <f>IF('３　回答貼付シート'!W811="ない",0,IF('３　回答貼付シート'!W811="１～２日（にち）ある",1,IF('３　回答貼付シート'!W811="３～５日（にち）ある",2,IF('３　回答貼付シート'!W811="ほぼ毎日（まいにち）ある",3,))))</f>
        <v>0</v>
      </c>
      <c r="V814" s="26">
        <f>IF('３　回答貼付シート'!X811="ない",0,IF('３　回答貼付シート'!X811="１～２日（にち）ある",1,IF('３　回答貼付シート'!X811="３～５日（にち）ある",2,IF('３　回答貼付シート'!X811="ほぼ毎日（まいにち）ある",3,))))</f>
        <v>0</v>
      </c>
      <c r="W814" s="26">
        <f>IF('３　回答貼付シート'!Y811="ない",0,IF('３　回答貼付シート'!Y811="１～２日（にち）ある",1,IF('３　回答貼付シート'!Y811="３～５日（にち）ある",2,IF('３　回答貼付シート'!Y811="ほぼ毎日（まいにち）ある",3,))))</f>
        <v>0</v>
      </c>
      <c r="X814" s="26">
        <f>IF('３　回答貼付シート'!Z811="ない",0,IF('３　回答貼付シート'!Z811="１～２日（にち）ある",1,IF('３　回答貼付シート'!Z811="３～５日（にち）ある",2,IF('３　回答貼付シート'!Z811="ほぼ毎日（まいにち）ある",3,))))</f>
        <v>0</v>
      </c>
      <c r="Y814" s="26">
        <f>IF('３　回答貼付シート'!AA811="ない",0,IF('３　回答貼付シート'!AA811="１～２日（にち）ある",1,IF('３　回答貼付シート'!AA811="３～５日（にち）ある",2,IF('３　回答貼付シート'!AA811="ほぼ毎日（まいにち）ある",3,))))</f>
        <v>0</v>
      </c>
      <c r="Z814" s="26">
        <f>'３　回答貼付シート'!$AB811</f>
        <v>0</v>
      </c>
      <c r="AA814" s="26" t="str">
        <f t="shared" si="112"/>
        <v/>
      </c>
      <c r="AB814" s="26" t="str">
        <f t="shared" si="113"/>
        <v/>
      </c>
      <c r="AC814" s="26" t="str">
        <f t="shared" si="114"/>
        <v/>
      </c>
      <c r="AD814" s="26" t="str">
        <f t="shared" si="115"/>
        <v/>
      </c>
      <c r="AE814" s="26" t="str">
        <f t="shared" si="116"/>
        <v/>
      </c>
      <c r="AF814" t="str">
        <f t="shared" si="109"/>
        <v>0</v>
      </c>
      <c r="AG814">
        <f t="shared" si="110"/>
        <v>0</v>
      </c>
      <c r="AH814" s="34">
        <f t="shared" si="117"/>
        <v>0</v>
      </c>
    </row>
    <row r="815" spans="1:34">
      <c r="A815" s="26"/>
      <c r="B815" s="26">
        <f t="shared" si="111"/>
        <v>0</v>
      </c>
      <c r="C815" s="26">
        <f>IF('３　回答貼付シート'!$F812&lt;&gt;0,VLOOKUP('３　回答貼付シート'!$F812,$AF$2048:$AG$2054,2,FALSE),0)</f>
        <v>0</v>
      </c>
      <c r="D815" s="26">
        <f>IF('３　回答貼付シート'!$G812&lt;&gt;0,VLOOKUP(('３　回答貼付シート'!$G812), $AF$2048:$AG$2054,2,FALSE),0)</f>
        <v>0</v>
      </c>
      <c r="E815" s="26">
        <f>'３　回答貼付シート'!$H812</f>
        <v>0</v>
      </c>
      <c r="F815" s="26">
        <f>IF(E815=0,0,VLOOKUP($B815,'２　情報入力シート'!$A$2:$E$2049,5))</f>
        <v>0</v>
      </c>
      <c r="G815" s="26">
        <f>IF('３　回答貼付シート'!I812="ない",0,IF('３　回答貼付シート'!I812="１～２日（にち）ある",1,IF('３　回答貼付シート'!I812="３～５日（にち）ある",2,IF('３　回答貼付シート'!I812="ほぼ毎日（まいにち）ある",3,))))</f>
        <v>0</v>
      </c>
      <c r="H815" s="26">
        <f>IF('３　回答貼付シート'!J812="ない",0,IF('３　回答貼付シート'!J812="１～２日（にち）ある",1,IF('３　回答貼付シート'!J812="３～５日（にち）ある",2,IF('３　回答貼付シート'!J812="ほぼ毎日（まいにち）ある",3,))))</f>
        <v>0</v>
      </c>
      <c r="I815" s="26">
        <f>IF('３　回答貼付シート'!K812="ない",0,IF('３　回答貼付シート'!K812="１～２日（にち）ある",1,IF('３　回答貼付シート'!K812="３～５日（にち）ある",2,IF('３　回答貼付シート'!K812="ほぼ毎日（まいにち）ある",3,))))</f>
        <v>0</v>
      </c>
      <c r="J815" s="26">
        <f>IF('３　回答貼付シート'!L812="ない",0,IF('３　回答貼付シート'!L812="１～２日（にち）ある",1,IF('３　回答貼付シート'!L812="３～５日（にち）ある",2,IF('３　回答貼付シート'!L812="ほぼ毎日（まいにち）ある",3,))))</f>
        <v>0</v>
      </c>
      <c r="K815" s="26">
        <f>IF('３　回答貼付シート'!M812="ない",0,IF('３　回答貼付シート'!M812="１～２日（にち）ある",1,IF('３　回答貼付シート'!M812="３～５日（にち）ある",2,IF('３　回答貼付シート'!M812="ほぼ毎日（まいにち）ある",3,))))</f>
        <v>0</v>
      </c>
      <c r="L815" s="26">
        <f>IF('３　回答貼付シート'!N812="ない",0,IF('３　回答貼付シート'!N812="１～２日（にち）ある",1,IF('３　回答貼付シート'!N812="３～５日（にち）ある",2,IF('３　回答貼付シート'!N812="ほぼ毎日（まいにち）ある",3,))))</f>
        <v>0</v>
      </c>
      <c r="M815" s="26">
        <f>IF('３　回答貼付シート'!O812="ない",0,IF('３　回答貼付シート'!O812="１～２日（にち）ある",1,IF('３　回答貼付シート'!O812="３～５日（にち）ある",2,IF('３　回答貼付シート'!O812="ほぼ毎日（まいにち）ある",3,))))</f>
        <v>0</v>
      </c>
      <c r="N815" s="26">
        <f>IF('３　回答貼付シート'!P812="ない",0,IF('３　回答貼付シート'!P812="１～２日（にち）ある",1,IF('３　回答貼付シート'!P812="３～５日（にち）ある",2,IF('３　回答貼付シート'!P812="ほぼ毎日（まいにち）ある",3,))))</f>
        <v>0</v>
      </c>
      <c r="O815" s="26">
        <f>IF('３　回答貼付シート'!Q812="ない",0,IF('３　回答貼付シート'!Q812="１～２日（にち）ある",1,IF('３　回答貼付シート'!Q812="３～５日（にち）ある",2,IF('３　回答貼付シート'!Q812="ほぼ毎日（まいにち）ある",3,))))</f>
        <v>0</v>
      </c>
      <c r="P815" s="26">
        <f>IF('３　回答貼付シート'!R812="ない",0,IF('３　回答貼付シート'!R812="１～２日（にち）ある",1,IF('３　回答貼付シート'!R812="３～５日（にち）ある",2,IF('３　回答貼付シート'!R812="ほぼ毎日（まいにち）ある",3,))))</f>
        <v>0</v>
      </c>
      <c r="Q815" s="26">
        <f>IF('３　回答貼付シート'!S812="ない",0,IF('３　回答貼付シート'!S812="１～２日（にち）ある",1,IF('３　回答貼付シート'!S812="３～５日（にち）ある",2,IF('３　回答貼付シート'!S812="ほぼ毎日（まいにち）ある",3,))))</f>
        <v>0</v>
      </c>
      <c r="R815" s="26">
        <f>IF('３　回答貼付シート'!T812="ない",0,IF('３　回答貼付シート'!T812="１～２日（にち）ある",1,IF('３　回答貼付シート'!T812="３～５日（にち）ある",2,IF('３　回答貼付シート'!T812="ほぼ毎日（まいにち）ある",3,))))</f>
        <v>0</v>
      </c>
      <c r="S815" s="26">
        <f>IF('３　回答貼付シート'!U812="ない",0,IF('３　回答貼付シート'!U812="１～２日（にち）ある",1,IF('３　回答貼付シート'!U812="３～５日（にち）ある",2,IF('３　回答貼付シート'!U812="ほぼ毎日（まいにち）ある",3,))))</f>
        <v>0</v>
      </c>
      <c r="T815" s="26">
        <f>IF('３　回答貼付シート'!V812="ない",0,IF('３　回答貼付シート'!V812="１～２日（にち）ある",1,IF('３　回答貼付シート'!V812="３～５日（にち）ある",2,IF('３　回答貼付シート'!V812="ほぼ毎日（まいにち）ある",3,))))</f>
        <v>0</v>
      </c>
      <c r="U815" s="26">
        <f>IF('３　回答貼付シート'!W812="ない",0,IF('３　回答貼付シート'!W812="１～２日（にち）ある",1,IF('３　回答貼付シート'!W812="３～５日（にち）ある",2,IF('３　回答貼付シート'!W812="ほぼ毎日（まいにち）ある",3,))))</f>
        <v>0</v>
      </c>
      <c r="V815" s="26">
        <f>IF('３　回答貼付シート'!X812="ない",0,IF('３　回答貼付シート'!X812="１～２日（にち）ある",1,IF('３　回答貼付シート'!X812="３～５日（にち）ある",2,IF('３　回答貼付シート'!X812="ほぼ毎日（まいにち）ある",3,))))</f>
        <v>0</v>
      </c>
      <c r="W815" s="26">
        <f>IF('３　回答貼付シート'!Y812="ない",0,IF('３　回答貼付シート'!Y812="１～２日（にち）ある",1,IF('３　回答貼付シート'!Y812="３～５日（にち）ある",2,IF('３　回答貼付シート'!Y812="ほぼ毎日（まいにち）ある",3,))))</f>
        <v>0</v>
      </c>
      <c r="X815" s="26">
        <f>IF('３　回答貼付シート'!Z812="ない",0,IF('３　回答貼付シート'!Z812="１～２日（にち）ある",1,IF('３　回答貼付シート'!Z812="３～５日（にち）ある",2,IF('３　回答貼付シート'!Z812="ほぼ毎日（まいにち）ある",3,))))</f>
        <v>0</v>
      </c>
      <c r="Y815" s="26">
        <f>IF('３　回答貼付シート'!AA812="ない",0,IF('３　回答貼付シート'!AA812="１～２日（にち）ある",1,IF('３　回答貼付シート'!AA812="３～５日（にち）ある",2,IF('３　回答貼付シート'!AA812="ほぼ毎日（まいにち）ある",3,))))</f>
        <v>0</v>
      </c>
      <c r="Z815" s="26">
        <f>'３　回答貼付シート'!$AB812</f>
        <v>0</v>
      </c>
      <c r="AA815" s="26" t="str">
        <f t="shared" si="112"/>
        <v/>
      </c>
      <c r="AB815" s="26" t="str">
        <f t="shared" si="113"/>
        <v/>
      </c>
      <c r="AC815" s="26" t="str">
        <f t="shared" si="114"/>
        <v/>
      </c>
      <c r="AD815" s="26" t="str">
        <f t="shared" si="115"/>
        <v/>
      </c>
      <c r="AE815" s="26" t="str">
        <f t="shared" si="116"/>
        <v/>
      </c>
      <c r="AF815" t="str">
        <f t="shared" si="109"/>
        <v>0</v>
      </c>
      <c r="AG815">
        <f t="shared" si="110"/>
        <v>0</v>
      </c>
      <c r="AH815" s="34">
        <f t="shared" si="117"/>
        <v>0</v>
      </c>
    </row>
    <row r="816" spans="1:34">
      <c r="A816" s="26"/>
      <c r="B816" s="26">
        <f t="shared" si="111"/>
        <v>0</v>
      </c>
      <c r="C816" s="26">
        <f>IF('３　回答貼付シート'!$F813&lt;&gt;0,VLOOKUP('３　回答貼付シート'!$F813,$AF$2048:$AG$2054,2,FALSE),0)</f>
        <v>0</v>
      </c>
      <c r="D816" s="26">
        <f>IF('３　回答貼付シート'!$G813&lt;&gt;0,VLOOKUP(('３　回答貼付シート'!$G813), $AF$2048:$AG$2054,2,FALSE),0)</f>
        <v>0</v>
      </c>
      <c r="E816" s="26">
        <f>'３　回答貼付シート'!$H813</f>
        <v>0</v>
      </c>
      <c r="F816" s="26">
        <f>IF(E816=0,0,VLOOKUP($B816,'２　情報入力シート'!$A$2:$E$2049,5))</f>
        <v>0</v>
      </c>
      <c r="G816" s="26">
        <f>IF('３　回答貼付シート'!I813="ない",0,IF('３　回答貼付シート'!I813="１～２日（にち）ある",1,IF('３　回答貼付シート'!I813="３～５日（にち）ある",2,IF('３　回答貼付シート'!I813="ほぼ毎日（まいにち）ある",3,))))</f>
        <v>0</v>
      </c>
      <c r="H816" s="26">
        <f>IF('３　回答貼付シート'!J813="ない",0,IF('３　回答貼付シート'!J813="１～２日（にち）ある",1,IF('３　回答貼付シート'!J813="３～５日（にち）ある",2,IF('３　回答貼付シート'!J813="ほぼ毎日（まいにち）ある",3,))))</f>
        <v>0</v>
      </c>
      <c r="I816" s="26">
        <f>IF('３　回答貼付シート'!K813="ない",0,IF('３　回答貼付シート'!K813="１～２日（にち）ある",1,IF('３　回答貼付シート'!K813="３～５日（にち）ある",2,IF('３　回答貼付シート'!K813="ほぼ毎日（まいにち）ある",3,))))</f>
        <v>0</v>
      </c>
      <c r="J816" s="26">
        <f>IF('３　回答貼付シート'!L813="ない",0,IF('３　回答貼付シート'!L813="１～２日（にち）ある",1,IF('３　回答貼付シート'!L813="３～５日（にち）ある",2,IF('３　回答貼付シート'!L813="ほぼ毎日（まいにち）ある",3,))))</f>
        <v>0</v>
      </c>
      <c r="K816" s="26">
        <f>IF('３　回答貼付シート'!M813="ない",0,IF('３　回答貼付シート'!M813="１～２日（にち）ある",1,IF('３　回答貼付シート'!M813="３～５日（にち）ある",2,IF('３　回答貼付シート'!M813="ほぼ毎日（まいにち）ある",3,))))</f>
        <v>0</v>
      </c>
      <c r="L816" s="26">
        <f>IF('３　回答貼付シート'!N813="ない",0,IF('３　回答貼付シート'!N813="１～２日（にち）ある",1,IF('３　回答貼付シート'!N813="３～５日（にち）ある",2,IF('３　回答貼付シート'!N813="ほぼ毎日（まいにち）ある",3,))))</f>
        <v>0</v>
      </c>
      <c r="M816" s="26">
        <f>IF('３　回答貼付シート'!O813="ない",0,IF('３　回答貼付シート'!O813="１～２日（にち）ある",1,IF('３　回答貼付シート'!O813="３～５日（にち）ある",2,IF('３　回答貼付シート'!O813="ほぼ毎日（まいにち）ある",3,))))</f>
        <v>0</v>
      </c>
      <c r="N816" s="26">
        <f>IF('３　回答貼付シート'!P813="ない",0,IF('３　回答貼付シート'!P813="１～２日（にち）ある",1,IF('３　回答貼付シート'!P813="３～５日（にち）ある",2,IF('３　回答貼付シート'!P813="ほぼ毎日（まいにち）ある",3,))))</f>
        <v>0</v>
      </c>
      <c r="O816" s="26">
        <f>IF('３　回答貼付シート'!Q813="ない",0,IF('３　回答貼付シート'!Q813="１～２日（にち）ある",1,IF('３　回答貼付シート'!Q813="３～５日（にち）ある",2,IF('３　回答貼付シート'!Q813="ほぼ毎日（まいにち）ある",3,))))</f>
        <v>0</v>
      </c>
      <c r="P816" s="26">
        <f>IF('３　回答貼付シート'!R813="ない",0,IF('３　回答貼付シート'!R813="１～２日（にち）ある",1,IF('３　回答貼付シート'!R813="３～５日（にち）ある",2,IF('３　回答貼付シート'!R813="ほぼ毎日（まいにち）ある",3,))))</f>
        <v>0</v>
      </c>
      <c r="Q816" s="26">
        <f>IF('３　回答貼付シート'!S813="ない",0,IF('３　回答貼付シート'!S813="１～２日（にち）ある",1,IF('３　回答貼付シート'!S813="３～５日（にち）ある",2,IF('３　回答貼付シート'!S813="ほぼ毎日（まいにち）ある",3,))))</f>
        <v>0</v>
      </c>
      <c r="R816" s="26">
        <f>IF('３　回答貼付シート'!T813="ない",0,IF('３　回答貼付シート'!T813="１～２日（にち）ある",1,IF('３　回答貼付シート'!T813="３～５日（にち）ある",2,IF('３　回答貼付シート'!T813="ほぼ毎日（まいにち）ある",3,))))</f>
        <v>0</v>
      </c>
      <c r="S816" s="26">
        <f>IF('３　回答貼付シート'!U813="ない",0,IF('３　回答貼付シート'!U813="１～２日（にち）ある",1,IF('３　回答貼付シート'!U813="３～５日（にち）ある",2,IF('３　回答貼付シート'!U813="ほぼ毎日（まいにち）ある",3,))))</f>
        <v>0</v>
      </c>
      <c r="T816" s="26">
        <f>IF('３　回答貼付シート'!V813="ない",0,IF('３　回答貼付シート'!V813="１～２日（にち）ある",1,IF('３　回答貼付シート'!V813="３～５日（にち）ある",2,IF('３　回答貼付シート'!V813="ほぼ毎日（まいにち）ある",3,))))</f>
        <v>0</v>
      </c>
      <c r="U816" s="26">
        <f>IF('３　回答貼付シート'!W813="ない",0,IF('３　回答貼付シート'!W813="１～２日（にち）ある",1,IF('３　回答貼付シート'!W813="３～５日（にち）ある",2,IF('３　回答貼付シート'!W813="ほぼ毎日（まいにち）ある",3,))))</f>
        <v>0</v>
      </c>
      <c r="V816" s="26">
        <f>IF('３　回答貼付シート'!X813="ない",0,IF('３　回答貼付シート'!X813="１～２日（にち）ある",1,IF('３　回答貼付シート'!X813="３～５日（にち）ある",2,IF('３　回答貼付シート'!X813="ほぼ毎日（まいにち）ある",3,))))</f>
        <v>0</v>
      </c>
      <c r="W816" s="26">
        <f>IF('３　回答貼付シート'!Y813="ない",0,IF('３　回答貼付シート'!Y813="１～２日（にち）ある",1,IF('３　回答貼付シート'!Y813="３～５日（にち）ある",2,IF('３　回答貼付シート'!Y813="ほぼ毎日（まいにち）ある",3,))))</f>
        <v>0</v>
      </c>
      <c r="X816" s="26">
        <f>IF('３　回答貼付シート'!Z813="ない",0,IF('３　回答貼付シート'!Z813="１～２日（にち）ある",1,IF('３　回答貼付シート'!Z813="３～５日（にち）ある",2,IF('３　回答貼付シート'!Z813="ほぼ毎日（まいにち）ある",3,))))</f>
        <v>0</v>
      </c>
      <c r="Y816" s="26">
        <f>IF('３　回答貼付シート'!AA813="ない",0,IF('３　回答貼付シート'!AA813="１～２日（にち）ある",1,IF('３　回答貼付シート'!AA813="３～５日（にち）ある",2,IF('３　回答貼付シート'!AA813="ほぼ毎日（まいにち）ある",3,))))</f>
        <v>0</v>
      </c>
      <c r="Z816" s="26">
        <f>'３　回答貼付シート'!$AB813</f>
        <v>0</v>
      </c>
      <c r="AA816" s="26" t="str">
        <f t="shared" si="112"/>
        <v/>
      </c>
      <c r="AB816" s="26" t="str">
        <f t="shared" si="113"/>
        <v/>
      </c>
      <c r="AC816" s="26" t="str">
        <f t="shared" si="114"/>
        <v/>
      </c>
      <c r="AD816" s="26" t="str">
        <f t="shared" si="115"/>
        <v/>
      </c>
      <c r="AE816" s="26" t="str">
        <f t="shared" si="116"/>
        <v/>
      </c>
      <c r="AF816" t="str">
        <f t="shared" si="109"/>
        <v>0</v>
      </c>
      <c r="AG816">
        <f t="shared" si="110"/>
        <v>0</v>
      </c>
      <c r="AH816" s="34">
        <f t="shared" si="117"/>
        <v>0</v>
      </c>
    </row>
    <row r="817" spans="1:34">
      <c r="A817" s="26"/>
      <c r="B817" s="26">
        <f t="shared" si="111"/>
        <v>0</v>
      </c>
      <c r="C817" s="26">
        <f>IF('３　回答貼付シート'!$F814&lt;&gt;0,VLOOKUP('３　回答貼付シート'!$F814,$AF$2048:$AG$2054,2,FALSE),0)</f>
        <v>0</v>
      </c>
      <c r="D817" s="26">
        <f>IF('３　回答貼付シート'!$G814&lt;&gt;0,VLOOKUP(('３　回答貼付シート'!$G814), $AF$2048:$AG$2054,2,FALSE),0)</f>
        <v>0</v>
      </c>
      <c r="E817" s="26">
        <f>'３　回答貼付シート'!$H814</f>
        <v>0</v>
      </c>
      <c r="F817" s="26">
        <f>IF(E817=0,0,VLOOKUP($B817,'２　情報入力シート'!$A$2:$E$2049,5))</f>
        <v>0</v>
      </c>
      <c r="G817" s="26">
        <f>IF('３　回答貼付シート'!I814="ない",0,IF('３　回答貼付シート'!I814="１～２日（にち）ある",1,IF('３　回答貼付シート'!I814="３～５日（にち）ある",2,IF('３　回答貼付シート'!I814="ほぼ毎日（まいにち）ある",3,))))</f>
        <v>0</v>
      </c>
      <c r="H817" s="26">
        <f>IF('３　回答貼付シート'!J814="ない",0,IF('３　回答貼付シート'!J814="１～２日（にち）ある",1,IF('３　回答貼付シート'!J814="３～５日（にち）ある",2,IF('３　回答貼付シート'!J814="ほぼ毎日（まいにち）ある",3,))))</f>
        <v>0</v>
      </c>
      <c r="I817" s="26">
        <f>IF('３　回答貼付シート'!K814="ない",0,IF('３　回答貼付シート'!K814="１～２日（にち）ある",1,IF('３　回答貼付シート'!K814="３～５日（にち）ある",2,IF('３　回答貼付シート'!K814="ほぼ毎日（まいにち）ある",3,))))</f>
        <v>0</v>
      </c>
      <c r="J817" s="26">
        <f>IF('３　回答貼付シート'!L814="ない",0,IF('３　回答貼付シート'!L814="１～２日（にち）ある",1,IF('３　回答貼付シート'!L814="３～５日（にち）ある",2,IF('３　回答貼付シート'!L814="ほぼ毎日（まいにち）ある",3,))))</f>
        <v>0</v>
      </c>
      <c r="K817" s="26">
        <f>IF('３　回答貼付シート'!M814="ない",0,IF('３　回答貼付シート'!M814="１～２日（にち）ある",1,IF('３　回答貼付シート'!M814="３～５日（にち）ある",2,IF('３　回答貼付シート'!M814="ほぼ毎日（まいにち）ある",3,))))</f>
        <v>0</v>
      </c>
      <c r="L817" s="26">
        <f>IF('３　回答貼付シート'!N814="ない",0,IF('３　回答貼付シート'!N814="１～２日（にち）ある",1,IF('３　回答貼付シート'!N814="３～５日（にち）ある",2,IF('３　回答貼付シート'!N814="ほぼ毎日（まいにち）ある",3,))))</f>
        <v>0</v>
      </c>
      <c r="M817" s="26">
        <f>IF('３　回答貼付シート'!O814="ない",0,IF('３　回答貼付シート'!O814="１～２日（にち）ある",1,IF('３　回答貼付シート'!O814="３～５日（にち）ある",2,IF('３　回答貼付シート'!O814="ほぼ毎日（まいにち）ある",3,))))</f>
        <v>0</v>
      </c>
      <c r="N817" s="26">
        <f>IF('３　回答貼付シート'!P814="ない",0,IF('３　回答貼付シート'!P814="１～２日（にち）ある",1,IF('３　回答貼付シート'!P814="３～５日（にち）ある",2,IF('３　回答貼付シート'!P814="ほぼ毎日（まいにち）ある",3,))))</f>
        <v>0</v>
      </c>
      <c r="O817" s="26">
        <f>IF('３　回答貼付シート'!Q814="ない",0,IF('３　回答貼付シート'!Q814="１～２日（にち）ある",1,IF('３　回答貼付シート'!Q814="３～５日（にち）ある",2,IF('３　回答貼付シート'!Q814="ほぼ毎日（まいにち）ある",3,))))</f>
        <v>0</v>
      </c>
      <c r="P817" s="26">
        <f>IF('３　回答貼付シート'!R814="ない",0,IF('３　回答貼付シート'!R814="１～２日（にち）ある",1,IF('３　回答貼付シート'!R814="３～５日（にち）ある",2,IF('３　回答貼付シート'!R814="ほぼ毎日（まいにち）ある",3,))))</f>
        <v>0</v>
      </c>
      <c r="Q817" s="26">
        <f>IF('３　回答貼付シート'!S814="ない",0,IF('３　回答貼付シート'!S814="１～２日（にち）ある",1,IF('３　回答貼付シート'!S814="３～５日（にち）ある",2,IF('３　回答貼付シート'!S814="ほぼ毎日（まいにち）ある",3,))))</f>
        <v>0</v>
      </c>
      <c r="R817" s="26">
        <f>IF('３　回答貼付シート'!T814="ない",0,IF('３　回答貼付シート'!T814="１～２日（にち）ある",1,IF('３　回答貼付シート'!T814="３～５日（にち）ある",2,IF('３　回答貼付シート'!T814="ほぼ毎日（まいにち）ある",3,))))</f>
        <v>0</v>
      </c>
      <c r="S817" s="26">
        <f>IF('３　回答貼付シート'!U814="ない",0,IF('３　回答貼付シート'!U814="１～２日（にち）ある",1,IF('３　回答貼付シート'!U814="３～５日（にち）ある",2,IF('３　回答貼付シート'!U814="ほぼ毎日（まいにち）ある",3,))))</f>
        <v>0</v>
      </c>
      <c r="T817" s="26">
        <f>IF('３　回答貼付シート'!V814="ない",0,IF('３　回答貼付シート'!V814="１～２日（にち）ある",1,IF('３　回答貼付シート'!V814="３～５日（にち）ある",2,IF('３　回答貼付シート'!V814="ほぼ毎日（まいにち）ある",3,))))</f>
        <v>0</v>
      </c>
      <c r="U817" s="26">
        <f>IF('３　回答貼付シート'!W814="ない",0,IF('３　回答貼付シート'!W814="１～２日（にち）ある",1,IF('３　回答貼付シート'!W814="３～５日（にち）ある",2,IF('３　回答貼付シート'!W814="ほぼ毎日（まいにち）ある",3,))))</f>
        <v>0</v>
      </c>
      <c r="V817" s="26">
        <f>IF('３　回答貼付シート'!X814="ない",0,IF('３　回答貼付シート'!X814="１～２日（にち）ある",1,IF('３　回答貼付シート'!X814="３～５日（にち）ある",2,IF('３　回答貼付シート'!X814="ほぼ毎日（まいにち）ある",3,))))</f>
        <v>0</v>
      </c>
      <c r="W817" s="26">
        <f>IF('３　回答貼付シート'!Y814="ない",0,IF('３　回答貼付シート'!Y814="１～２日（にち）ある",1,IF('３　回答貼付シート'!Y814="３～５日（にち）ある",2,IF('３　回答貼付シート'!Y814="ほぼ毎日（まいにち）ある",3,))))</f>
        <v>0</v>
      </c>
      <c r="X817" s="26">
        <f>IF('３　回答貼付シート'!Z814="ない",0,IF('３　回答貼付シート'!Z814="１～２日（にち）ある",1,IF('３　回答貼付シート'!Z814="３～５日（にち）ある",2,IF('３　回答貼付シート'!Z814="ほぼ毎日（まいにち）ある",3,))))</f>
        <v>0</v>
      </c>
      <c r="Y817" s="26">
        <f>IF('３　回答貼付シート'!AA814="ない",0,IF('３　回答貼付シート'!AA814="１～２日（にち）ある",1,IF('３　回答貼付シート'!AA814="３～５日（にち）ある",2,IF('３　回答貼付シート'!AA814="ほぼ毎日（まいにち）ある",3,))))</f>
        <v>0</v>
      </c>
      <c r="Z817" s="26">
        <f>'３　回答貼付シート'!$AB814</f>
        <v>0</v>
      </c>
      <c r="AA817" s="26" t="str">
        <f t="shared" si="112"/>
        <v/>
      </c>
      <c r="AB817" s="26" t="str">
        <f t="shared" si="113"/>
        <v/>
      </c>
      <c r="AC817" s="26" t="str">
        <f t="shared" si="114"/>
        <v/>
      </c>
      <c r="AD817" s="26" t="str">
        <f t="shared" si="115"/>
        <v/>
      </c>
      <c r="AE817" s="26" t="str">
        <f t="shared" si="116"/>
        <v/>
      </c>
      <c r="AF817" t="str">
        <f t="shared" si="109"/>
        <v>0</v>
      </c>
      <c r="AG817">
        <f t="shared" si="110"/>
        <v>0</v>
      </c>
      <c r="AH817" s="34">
        <f t="shared" si="117"/>
        <v>0</v>
      </c>
    </row>
    <row r="818" spans="1:34">
      <c r="A818" s="26"/>
      <c r="B818" s="26">
        <f t="shared" si="111"/>
        <v>0</v>
      </c>
      <c r="C818" s="26">
        <f>IF('３　回答貼付シート'!$F815&lt;&gt;0,VLOOKUP('３　回答貼付シート'!$F815,$AF$2048:$AG$2054,2,FALSE),0)</f>
        <v>0</v>
      </c>
      <c r="D818" s="26">
        <f>IF('３　回答貼付シート'!$G815&lt;&gt;0,VLOOKUP(('３　回答貼付シート'!$G815), $AF$2048:$AG$2054,2,FALSE),0)</f>
        <v>0</v>
      </c>
      <c r="E818" s="26">
        <f>'３　回答貼付シート'!$H815</f>
        <v>0</v>
      </c>
      <c r="F818" s="26">
        <f>IF(E818=0,0,VLOOKUP($B818,'２　情報入力シート'!$A$2:$E$2049,5))</f>
        <v>0</v>
      </c>
      <c r="G818" s="26">
        <f>IF('３　回答貼付シート'!I815="ない",0,IF('３　回答貼付シート'!I815="１～２日（にち）ある",1,IF('３　回答貼付シート'!I815="３～５日（にち）ある",2,IF('３　回答貼付シート'!I815="ほぼ毎日（まいにち）ある",3,))))</f>
        <v>0</v>
      </c>
      <c r="H818" s="26">
        <f>IF('３　回答貼付シート'!J815="ない",0,IF('３　回答貼付シート'!J815="１～２日（にち）ある",1,IF('３　回答貼付シート'!J815="３～５日（にち）ある",2,IF('３　回答貼付シート'!J815="ほぼ毎日（まいにち）ある",3,))))</f>
        <v>0</v>
      </c>
      <c r="I818" s="26">
        <f>IF('３　回答貼付シート'!K815="ない",0,IF('３　回答貼付シート'!K815="１～２日（にち）ある",1,IF('３　回答貼付シート'!K815="３～５日（にち）ある",2,IF('３　回答貼付シート'!K815="ほぼ毎日（まいにち）ある",3,))))</f>
        <v>0</v>
      </c>
      <c r="J818" s="26">
        <f>IF('３　回答貼付シート'!L815="ない",0,IF('３　回答貼付シート'!L815="１～２日（にち）ある",1,IF('３　回答貼付シート'!L815="３～５日（にち）ある",2,IF('３　回答貼付シート'!L815="ほぼ毎日（まいにち）ある",3,))))</f>
        <v>0</v>
      </c>
      <c r="K818" s="26">
        <f>IF('３　回答貼付シート'!M815="ない",0,IF('３　回答貼付シート'!M815="１～２日（にち）ある",1,IF('３　回答貼付シート'!M815="３～５日（にち）ある",2,IF('３　回答貼付シート'!M815="ほぼ毎日（まいにち）ある",3,))))</f>
        <v>0</v>
      </c>
      <c r="L818" s="26">
        <f>IF('３　回答貼付シート'!N815="ない",0,IF('３　回答貼付シート'!N815="１～２日（にち）ある",1,IF('３　回答貼付シート'!N815="３～５日（にち）ある",2,IF('３　回答貼付シート'!N815="ほぼ毎日（まいにち）ある",3,))))</f>
        <v>0</v>
      </c>
      <c r="M818" s="26">
        <f>IF('３　回答貼付シート'!O815="ない",0,IF('３　回答貼付シート'!O815="１～２日（にち）ある",1,IF('３　回答貼付シート'!O815="３～５日（にち）ある",2,IF('３　回答貼付シート'!O815="ほぼ毎日（まいにち）ある",3,))))</f>
        <v>0</v>
      </c>
      <c r="N818" s="26">
        <f>IF('３　回答貼付シート'!P815="ない",0,IF('３　回答貼付シート'!P815="１～２日（にち）ある",1,IF('３　回答貼付シート'!P815="３～５日（にち）ある",2,IF('３　回答貼付シート'!P815="ほぼ毎日（まいにち）ある",3,))))</f>
        <v>0</v>
      </c>
      <c r="O818" s="26">
        <f>IF('３　回答貼付シート'!Q815="ない",0,IF('３　回答貼付シート'!Q815="１～２日（にち）ある",1,IF('３　回答貼付シート'!Q815="３～５日（にち）ある",2,IF('３　回答貼付シート'!Q815="ほぼ毎日（まいにち）ある",3,))))</f>
        <v>0</v>
      </c>
      <c r="P818" s="26">
        <f>IF('３　回答貼付シート'!R815="ない",0,IF('３　回答貼付シート'!R815="１～２日（にち）ある",1,IF('３　回答貼付シート'!R815="３～５日（にち）ある",2,IF('３　回答貼付シート'!R815="ほぼ毎日（まいにち）ある",3,))))</f>
        <v>0</v>
      </c>
      <c r="Q818" s="26">
        <f>IF('３　回答貼付シート'!S815="ない",0,IF('３　回答貼付シート'!S815="１～２日（にち）ある",1,IF('３　回答貼付シート'!S815="３～５日（にち）ある",2,IF('３　回答貼付シート'!S815="ほぼ毎日（まいにち）ある",3,))))</f>
        <v>0</v>
      </c>
      <c r="R818" s="26">
        <f>IF('３　回答貼付シート'!T815="ない",0,IF('３　回答貼付シート'!T815="１～２日（にち）ある",1,IF('３　回答貼付シート'!T815="３～５日（にち）ある",2,IF('３　回答貼付シート'!T815="ほぼ毎日（まいにち）ある",3,))))</f>
        <v>0</v>
      </c>
      <c r="S818" s="26">
        <f>IF('３　回答貼付シート'!U815="ない",0,IF('３　回答貼付シート'!U815="１～２日（にち）ある",1,IF('３　回答貼付シート'!U815="３～５日（にち）ある",2,IF('３　回答貼付シート'!U815="ほぼ毎日（まいにち）ある",3,))))</f>
        <v>0</v>
      </c>
      <c r="T818" s="26">
        <f>IF('３　回答貼付シート'!V815="ない",0,IF('３　回答貼付シート'!V815="１～２日（にち）ある",1,IF('３　回答貼付シート'!V815="３～５日（にち）ある",2,IF('３　回答貼付シート'!V815="ほぼ毎日（まいにち）ある",3,))))</f>
        <v>0</v>
      </c>
      <c r="U818" s="26">
        <f>IF('３　回答貼付シート'!W815="ない",0,IF('３　回答貼付シート'!W815="１～２日（にち）ある",1,IF('３　回答貼付シート'!W815="３～５日（にち）ある",2,IF('３　回答貼付シート'!W815="ほぼ毎日（まいにち）ある",3,))))</f>
        <v>0</v>
      </c>
      <c r="V818" s="26">
        <f>IF('３　回答貼付シート'!X815="ない",0,IF('３　回答貼付シート'!X815="１～２日（にち）ある",1,IF('３　回答貼付シート'!X815="３～５日（にち）ある",2,IF('３　回答貼付シート'!X815="ほぼ毎日（まいにち）ある",3,))))</f>
        <v>0</v>
      </c>
      <c r="W818" s="26">
        <f>IF('３　回答貼付シート'!Y815="ない",0,IF('３　回答貼付シート'!Y815="１～２日（にち）ある",1,IF('３　回答貼付シート'!Y815="３～５日（にち）ある",2,IF('３　回答貼付シート'!Y815="ほぼ毎日（まいにち）ある",3,))))</f>
        <v>0</v>
      </c>
      <c r="X818" s="26">
        <f>IF('３　回答貼付シート'!Z815="ない",0,IF('３　回答貼付シート'!Z815="１～２日（にち）ある",1,IF('３　回答貼付シート'!Z815="３～５日（にち）ある",2,IF('３　回答貼付シート'!Z815="ほぼ毎日（まいにち）ある",3,))))</f>
        <v>0</v>
      </c>
      <c r="Y818" s="26">
        <f>IF('３　回答貼付シート'!AA815="ない",0,IF('３　回答貼付シート'!AA815="１～２日（にち）ある",1,IF('３　回答貼付シート'!AA815="３～５日（にち）ある",2,IF('３　回答貼付シート'!AA815="ほぼ毎日（まいにち）ある",3,))))</f>
        <v>0</v>
      </c>
      <c r="Z818" s="26">
        <f>'３　回答貼付シート'!$AB815</f>
        <v>0</v>
      </c>
      <c r="AA818" s="26" t="str">
        <f t="shared" si="112"/>
        <v/>
      </c>
      <c r="AB818" s="26" t="str">
        <f t="shared" si="113"/>
        <v/>
      </c>
      <c r="AC818" s="26" t="str">
        <f t="shared" si="114"/>
        <v/>
      </c>
      <c r="AD818" s="26" t="str">
        <f t="shared" si="115"/>
        <v/>
      </c>
      <c r="AE818" s="26" t="str">
        <f t="shared" si="116"/>
        <v/>
      </c>
      <c r="AF818" t="str">
        <f t="shared" si="109"/>
        <v>0</v>
      </c>
      <c r="AG818">
        <f t="shared" si="110"/>
        <v>0</v>
      </c>
      <c r="AH818" s="34">
        <f t="shared" si="117"/>
        <v>0</v>
      </c>
    </row>
    <row r="819" spans="1:34">
      <c r="A819" s="26"/>
      <c r="B819" s="26">
        <f t="shared" si="111"/>
        <v>0</v>
      </c>
      <c r="C819" s="26">
        <f>IF('３　回答貼付シート'!$F816&lt;&gt;0,VLOOKUP('３　回答貼付シート'!$F816,$AF$2048:$AG$2054,2,FALSE),0)</f>
        <v>0</v>
      </c>
      <c r="D819" s="26">
        <f>IF('３　回答貼付シート'!$G816&lt;&gt;0,VLOOKUP(('３　回答貼付シート'!$G816), $AF$2048:$AG$2054,2,FALSE),0)</f>
        <v>0</v>
      </c>
      <c r="E819" s="26">
        <f>'３　回答貼付シート'!$H816</f>
        <v>0</v>
      </c>
      <c r="F819" s="26">
        <f>IF(E819=0,0,VLOOKUP($B819,'２　情報入力シート'!$A$2:$E$2049,5))</f>
        <v>0</v>
      </c>
      <c r="G819" s="26">
        <f>IF('３　回答貼付シート'!I816="ない",0,IF('３　回答貼付シート'!I816="１～２日（にち）ある",1,IF('３　回答貼付シート'!I816="３～５日（にち）ある",2,IF('３　回答貼付シート'!I816="ほぼ毎日（まいにち）ある",3,))))</f>
        <v>0</v>
      </c>
      <c r="H819" s="26">
        <f>IF('３　回答貼付シート'!J816="ない",0,IF('３　回答貼付シート'!J816="１～２日（にち）ある",1,IF('３　回答貼付シート'!J816="３～５日（にち）ある",2,IF('３　回答貼付シート'!J816="ほぼ毎日（まいにち）ある",3,))))</f>
        <v>0</v>
      </c>
      <c r="I819" s="26">
        <f>IF('３　回答貼付シート'!K816="ない",0,IF('３　回答貼付シート'!K816="１～２日（にち）ある",1,IF('３　回答貼付シート'!K816="３～５日（にち）ある",2,IF('３　回答貼付シート'!K816="ほぼ毎日（まいにち）ある",3,))))</f>
        <v>0</v>
      </c>
      <c r="J819" s="26">
        <f>IF('３　回答貼付シート'!L816="ない",0,IF('３　回答貼付シート'!L816="１～２日（にち）ある",1,IF('３　回答貼付シート'!L816="３～５日（にち）ある",2,IF('３　回答貼付シート'!L816="ほぼ毎日（まいにち）ある",3,))))</f>
        <v>0</v>
      </c>
      <c r="K819" s="26">
        <f>IF('３　回答貼付シート'!M816="ない",0,IF('３　回答貼付シート'!M816="１～２日（にち）ある",1,IF('３　回答貼付シート'!M816="３～５日（にち）ある",2,IF('３　回答貼付シート'!M816="ほぼ毎日（まいにち）ある",3,))))</f>
        <v>0</v>
      </c>
      <c r="L819" s="26">
        <f>IF('３　回答貼付シート'!N816="ない",0,IF('３　回答貼付シート'!N816="１～２日（にち）ある",1,IF('３　回答貼付シート'!N816="３～５日（にち）ある",2,IF('３　回答貼付シート'!N816="ほぼ毎日（まいにち）ある",3,))))</f>
        <v>0</v>
      </c>
      <c r="M819" s="26">
        <f>IF('３　回答貼付シート'!O816="ない",0,IF('３　回答貼付シート'!O816="１～２日（にち）ある",1,IF('３　回答貼付シート'!O816="３～５日（にち）ある",2,IF('３　回答貼付シート'!O816="ほぼ毎日（まいにち）ある",3,))))</f>
        <v>0</v>
      </c>
      <c r="N819" s="26">
        <f>IF('３　回答貼付シート'!P816="ない",0,IF('３　回答貼付シート'!P816="１～２日（にち）ある",1,IF('３　回答貼付シート'!P816="３～５日（にち）ある",2,IF('３　回答貼付シート'!P816="ほぼ毎日（まいにち）ある",3,))))</f>
        <v>0</v>
      </c>
      <c r="O819" s="26">
        <f>IF('３　回答貼付シート'!Q816="ない",0,IF('３　回答貼付シート'!Q816="１～２日（にち）ある",1,IF('３　回答貼付シート'!Q816="３～５日（にち）ある",2,IF('３　回答貼付シート'!Q816="ほぼ毎日（まいにち）ある",3,))))</f>
        <v>0</v>
      </c>
      <c r="P819" s="26">
        <f>IF('３　回答貼付シート'!R816="ない",0,IF('３　回答貼付シート'!R816="１～２日（にち）ある",1,IF('３　回答貼付シート'!R816="３～５日（にち）ある",2,IF('３　回答貼付シート'!R816="ほぼ毎日（まいにち）ある",3,))))</f>
        <v>0</v>
      </c>
      <c r="Q819" s="26">
        <f>IF('３　回答貼付シート'!S816="ない",0,IF('３　回答貼付シート'!S816="１～２日（にち）ある",1,IF('３　回答貼付シート'!S816="３～５日（にち）ある",2,IF('３　回答貼付シート'!S816="ほぼ毎日（まいにち）ある",3,))))</f>
        <v>0</v>
      </c>
      <c r="R819" s="26">
        <f>IF('３　回答貼付シート'!T816="ない",0,IF('３　回答貼付シート'!T816="１～２日（にち）ある",1,IF('３　回答貼付シート'!T816="３～５日（にち）ある",2,IF('３　回答貼付シート'!T816="ほぼ毎日（まいにち）ある",3,))))</f>
        <v>0</v>
      </c>
      <c r="S819" s="26">
        <f>IF('３　回答貼付シート'!U816="ない",0,IF('３　回答貼付シート'!U816="１～２日（にち）ある",1,IF('３　回答貼付シート'!U816="３～５日（にち）ある",2,IF('３　回答貼付シート'!U816="ほぼ毎日（まいにち）ある",3,))))</f>
        <v>0</v>
      </c>
      <c r="T819" s="26">
        <f>IF('３　回答貼付シート'!V816="ない",0,IF('３　回答貼付シート'!V816="１～２日（にち）ある",1,IF('３　回答貼付シート'!V816="３～５日（にち）ある",2,IF('３　回答貼付シート'!V816="ほぼ毎日（まいにち）ある",3,))))</f>
        <v>0</v>
      </c>
      <c r="U819" s="26">
        <f>IF('３　回答貼付シート'!W816="ない",0,IF('３　回答貼付シート'!W816="１～２日（にち）ある",1,IF('３　回答貼付シート'!W816="３～５日（にち）ある",2,IF('３　回答貼付シート'!W816="ほぼ毎日（まいにち）ある",3,))))</f>
        <v>0</v>
      </c>
      <c r="V819" s="26">
        <f>IF('３　回答貼付シート'!X816="ない",0,IF('３　回答貼付シート'!X816="１～２日（にち）ある",1,IF('３　回答貼付シート'!X816="３～５日（にち）ある",2,IF('３　回答貼付シート'!X816="ほぼ毎日（まいにち）ある",3,))))</f>
        <v>0</v>
      </c>
      <c r="W819" s="26">
        <f>IF('３　回答貼付シート'!Y816="ない",0,IF('３　回答貼付シート'!Y816="１～２日（にち）ある",1,IF('３　回答貼付シート'!Y816="３～５日（にち）ある",2,IF('３　回答貼付シート'!Y816="ほぼ毎日（まいにち）ある",3,))))</f>
        <v>0</v>
      </c>
      <c r="X819" s="26">
        <f>IF('３　回答貼付シート'!Z816="ない",0,IF('３　回答貼付シート'!Z816="１～２日（にち）ある",1,IF('３　回答貼付シート'!Z816="３～５日（にち）ある",2,IF('３　回答貼付シート'!Z816="ほぼ毎日（まいにち）ある",3,))))</f>
        <v>0</v>
      </c>
      <c r="Y819" s="26">
        <f>IF('３　回答貼付シート'!AA816="ない",0,IF('３　回答貼付シート'!AA816="１～２日（にち）ある",1,IF('３　回答貼付シート'!AA816="３～５日（にち）ある",2,IF('３　回答貼付シート'!AA816="ほぼ毎日（まいにち）ある",3,))))</f>
        <v>0</v>
      </c>
      <c r="Z819" s="26">
        <f>'３　回答貼付シート'!$AB816</f>
        <v>0</v>
      </c>
      <c r="AA819" s="26" t="str">
        <f t="shared" si="112"/>
        <v/>
      </c>
      <c r="AB819" s="26" t="str">
        <f t="shared" si="113"/>
        <v/>
      </c>
      <c r="AC819" s="26" t="str">
        <f t="shared" si="114"/>
        <v/>
      </c>
      <c r="AD819" s="26" t="str">
        <f t="shared" si="115"/>
        <v/>
      </c>
      <c r="AE819" s="26" t="str">
        <f t="shared" si="116"/>
        <v/>
      </c>
      <c r="AF819" t="str">
        <f t="shared" si="109"/>
        <v>0</v>
      </c>
      <c r="AG819">
        <f t="shared" si="110"/>
        <v>0</v>
      </c>
      <c r="AH819" s="34">
        <f t="shared" si="117"/>
        <v>0</v>
      </c>
    </row>
    <row r="820" spans="1:34">
      <c r="A820" s="26"/>
      <c r="B820" s="26">
        <f t="shared" si="111"/>
        <v>0</v>
      </c>
      <c r="C820" s="26">
        <f>IF('３　回答貼付シート'!$F817&lt;&gt;0,VLOOKUP('３　回答貼付シート'!$F817,$AF$2048:$AG$2054,2,FALSE),0)</f>
        <v>0</v>
      </c>
      <c r="D820" s="26">
        <f>IF('３　回答貼付シート'!$G817&lt;&gt;0,VLOOKUP(('３　回答貼付シート'!$G817), $AF$2048:$AG$2054,2,FALSE),0)</f>
        <v>0</v>
      </c>
      <c r="E820" s="26">
        <f>'３　回答貼付シート'!$H817</f>
        <v>0</v>
      </c>
      <c r="F820" s="26">
        <f>IF(E820=0,0,VLOOKUP($B820,'２　情報入力シート'!$A$2:$E$2049,5))</f>
        <v>0</v>
      </c>
      <c r="G820" s="26">
        <f>IF('３　回答貼付シート'!I817="ない",0,IF('３　回答貼付シート'!I817="１～２日（にち）ある",1,IF('３　回答貼付シート'!I817="３～５日（にち）ある",2,IF('３　回答貼付シート'!I817="ほぼ毎日（まいにち）ある",3,))))</f>
        <v>0</v>
      </c>
      <c r="H820" s="26">
        <f>IF('３　回答貼付シート'!J817="ない",0,IF('３　回答貼付シート'!J817="１～２日（にち）ある",1,IF('３　回答貼付シート'!J817="３～５日（にち）ある",2,IF('３　回答貼付シート'!J817="ほぼ毎日（まいにち）ある",3,))))</f>
        <v>0</v>
      </c>
      <c r="I820" s="26">
        <f>IF('３　回答貼付シート'!K817="ない",0,IF('３　回答貼付シート'!K817="１～２日（にち）ある",1,IF('３　回答貼付シート'!K817="３～５日（にち）ある",2,IF('３　回答貼付シート'!K817="ほぼ毎日（まいにち）ある",3,))))</f>
        <v>0</v>
      </c>
      <c r="J820" s="26">
        <f>IF('３　回答貼付シート'!L817="ない",0,IF('３　回答貼付シート'!L817="１～２日（にち）ある",1,IF('３　回答貼付シート'!L817="３～５日（にち）ある",2,IF('３　回答貼付シート'!L817="ほぼ毎日（まいにち）ある",3,))))</f>
        <v>0</v>
      </c>
      <c r="K820" s="26">
        <f>IF('３　回答貼付シート'!M817="ない",0,IF('３　回答貼付シート'!M817="１～２日（にち）ある",1,IF('３　回答貼付シート'!M817="３～５日（にち）ある",2,IF('３　回答貼付シート'!M817="ほぼ毎日（まいにち）ある",3,))))</f>
        <v>0</v>
      </c>
      <c r="L820" s="26">
        <f>IF('３　回答貼付シート'!N817="ない",0,IF('３　回答貼付シート'!N817="１～２日（にち）ある",1,IF('３　回答貼付シート'!N817="３～５日（にち）ある",2,IF('３　回答貼付シート'!N817="ほぼ毎日（まいにち）ある",3,))))</f>
        <v>0</v>
      </c>
      <c r="M820" s="26">
        <f>IF('３　回答貼付シート'!O817="ない",0,IF('３　回答貼付シート'!O817="１～２日（にち）ある",1,IF('３　回答貼付シート'!O817="３～５日（にち）ある",2,IF('３　回答貼付シート'!O817="ほぼ毎日（まいにち）ある",3,))))</f>
        <v>0</v>
      </c>
      <c r="N820" s="26">
        <f>IF('３　回答貼付シート'!P817="ない",0,IF('３　回答貼付シート'!P817="１～２日（にち）ある",1,IF('３　回答貼付シート'!P817="３～５日（にち）ある",2,IF('３　回答貼付シート'!P817="ほぼ毎日（まいにち）ある",3,))))</f>
        <v>0</v>
      </c>
      <c r="O820" s="26">
        <f>IF('３　回答貼付シート'!Q817="ない",0,IF('３　回答貼付シート'!Q817="１～２日（にち）ある",1,IF('３　回答貼付シート'!Q817="３～５日（にち）ある",2,IF('３　回答貼付シート'!Q817="ほぼ毎日（まいにち）ある",3,))))</f>
        <v>0</v>
      </c>
      <c r="P820" s="26">
        <f>IF('３　回答貼付シート'!R817="ない",0,IF('３　回答貼付シート'!R817="１～２日（にち）ある",1,IF('３　回答貼付シート'!R817="３～５日（にち）ある",2,IF('３　回答貼付シート'!R817="ほぼ毎日（まいにち）ある",3,))))</f>
        <v>0</v>
      </c>
      <c r="Q820" s="26">
        <f>IF('３　回答貼付シート'!S817="ない",0,IF('３　回答貼付シート'!S817="１～２日（にち）ある",1,IF('３　回答貼付シート'!S817="３～５日（にち）ある",2,IF('３　回答貼付シート'!S817="ほぼ毎日（まいにち）ある",3,))))</f>
        <v>0</v>
      </c>
      <c r="R820" s="26">
        <f>IF('３　回答貼付シート'!T817="ない",0,IF('３　回答貼付シート'!T817="１～２日（にち）ある",1,IF('３　回答貼付シート'!T817="３～５日（にち）ある",2,IF('３　回答貼付シート'!T817="ほぼ毎日（まいにち）ある",3,))))</f>
        <v>0</v>
      </c>
      <c r="S820" s="26">
        <f>IF('３　回答貼付シート'!U817="ない",0,IF('３　回答貼付シート'!U817="１～２日（にち）ある",1,IF('３　回答貼付シート'!U817="３～５日（にち）ある",2,IF('３　回答貼付シート'!U817="ほぼ毎日（まいにち）ある",3,))))</f>
        <v>0</v>
      </c>
      <c r="T820" s="26">
        <f>IF('３　回答貼付シート'!V817="ない",0,IF('３　回答貼付シート'!V817="１～２日（にち）ある",1,IF('３　回答貼付シート'!V817="３～５日（にち）ある",2,IF('３　回答貼付シート'!V817="ほぼ毎日（まいにち）ある",3,))))</f>
        <v>0</v>
      </c>
      <c r="U820" s="26">
        <f>IF('３　回答貼付シート'!W817="ない",0,IF('３　回答貼付シート'!W817="１～２日（にち）ある",1,IF('３　回答貼付シート'!W817="３～５日（にち）ある",2,IF('３　回答貼付シート'!W817="ほぼ毎日（まいにち）ある",3,))))</f>
        <v>0</v>
      </c>
      <c r="V820" s="26">
        <f>IF('３　回答貼付シート'!X817="ない",0,IF('３　回答貼付シート'!X817="１～２日（にち）ある",1,IF('３　回答貼付シート'!X817="３～５日（にち）ある",2,IF('３　回答貼付シート'!X817="ほぼ毎日（まいにち）ある",3,))))</f>
        <v>0</v>
      </c>
      <c r="W820" s="26">
        <f>IF('３　回答貼付シート'!Y817="ない",0,IF('３　回答貼付シート'!Y817="１～２日（にち）ある",1,IF('３　回答貼付シート'!Y817="３～５日（にち）ある",2,IF('３　回答貼付シート'!Y817="ほぼ毎日（まいにち）ある",3,))))</f>
        <v>0</v>
      </c>
      <c r="X820" s="26">
        <f>IF('３　回答貼付シート'!Z817="ない",0,IF('３　回答貼付シート'!Z817="１～２日（にち）ある",1,IF('３　回答貼付シート'!Z817="３～５日（にち）ある",2,IF('３　回答貼付シート'!Z817="ほぼ毎日（まいにち）ある",3,))))</f>
        <v>0</v>
      </c>
      <c r="Y820" s="26">
        <f>IF('３　回答貼付シート'!AA817="ない",0,IF('３　回答貼付シート'!AA817="１～２日（にち）ある",1,IF('３　回答貼付シート'!AA817="３～５日（にち）ある",2,IF('３　回答貼付シート'!AA817="ほぼ毎日（まいにち）ある",3,))))</f>
        <v>0</v>
      </c>
      <c r="Z820" s="26">
        <f>'３　回答貼付シート'!$AB817</f>
        <v>0</v>
      </c>
      <c r="AA820" s="26" t="str">
        <f t="shared" si="112"/>
        <v/>
      </c>
      <c r="AB820" s="26" t="str">
        <f t="shared" si="113"/>
        <v/>
      </c>
      <c r="AC820" s="26" t="str">
        <f t="shared" si="114"/>
        <v/>
      </c>
      <c r="AD820" s="26" t="str">
        <f t="shared" si="115"/>
        <v/>
      </c>
      <c r="AE820" s="26" t="str">
        <f t="shared" si="116"/>
        <v/>
      </c>
      <c r="AF820" t="str">
        <f t="shared" si="109"/>
        <v>0</v>
      </c>
      <c r="AG820">
        <f t="shared" si="110"/>
        <v>0</v>
      </c>
      <c r="AH820" s="34">
        <f t="shared" si="117"/>
        <v>0</v>
      </c>
    </row>
    <row r="821" spans="1:34">
      <c r="A821" s="26"/>
      <c r="B821" s="26">
        <f t="shared" si="111"/>
        <v>0</v>
      </c>
      <c r="C821" s="26">
        <f>IF('３　回答貼付シート'!$F818&lt;&gt;0,VLOOKUP('３　回答貼付シート'!$F818,$AF$2048:$AG$2054,2,FALSE),0)</f>
        <v>0</v>
      </c>
      <c r="D821" s="26">
        <f>IF('３　回答貼付シート'!$G818&lt;&gt;0,VLOOKUP(('３　回答貼付シート'!$G818), $AF$2048:$AG$2054,2,FALSE),0)</f>
        <v>0</v>
      </c>
      <c r="E821" s="26">
        <f>'３　回答貼付シート'!$H818</f>
        <v>0</v>
      </c>
      <c r="F821" s="26">
        <f>IF(E821=0,0,VLOOKUP($B821,'２　情報入力シート'!$A$2:$E$2049,5))</f>
        <v>0</v>
      </c>
      <c r="G821" s="26">
        <f>IF('３　回答貼付シート'!I818="ない",0,IF('３　回答貼付シート'!I818="１～２日（にち）ある",1,IF('３　回答貼付シート'!I818="３～５日（にち）ある",2,IF('３　回答貼付シート'!I818="ほぼ毎日（まいにち）ある",3,))))</f>
        <v>0</v>
      </c>
      <c r="H821" s="26">
        <f>IF('３　回答貼付シート'!J818="ない",0,IF('３　回答貼付シート'!J818="１～２日（にち）ある",1,IF('３　回答貼付シート'!J818="３～５日（にち）ある",2,IF('３　回答貼付シート'!J818="ほぼ毎日（まいにち）ある",3,))))</f>
        <v>0</v>
      </c>
      <c r="I821" s="26">
        <f>IF('３　回答貼付シート'!K818="ない",0,IF('３　回答貼付シート'!K818="１～２日（にち）ある",1,IF('３　回答貼付シート'!K818="３～５日（にち）ある",2,IF('３　回答貼付シート'!K818="ほぼ毎日（まいにち）ある",3,))))</f>
        <v>0</v>
      </c>
      <c r="J821" s="26">
        <f>IF('３　回答貼付シート'!L818="ない",0,IF('３　回答貼付シート'!L818="１～２日（にち）ある",1,IF('３　回答貼付シート'!L818="３～５日（にち）ある",2,IF('３　回答貼付シート'!L818="ほぼ毎日（まいにち）ある",3,))))</f>
        <v>0</v>
      </c>
      <c r="K821" s="26">
        <f>IF('３　回答貼付シート'!M818="ない",0,IF('３　回答貼付シート'!M818="１～２日（にち）ある",1,IF('３　回答貼付シート'!M818="３～５日（にち）ある",2,IF('３　回答貼付シート'!M818="ほぼ毎日（まいにち）ある",3,))))</f>
        <v>0</v>
      </c>
      <c r="L821" s="26">
        <f>IF('３　回答貼付シート'!N818="ない",0,IF('３　回答貼付シート'!N818="１～２日（にち）ある",1,IF('３　回答貼付シート'!N818="３～５日（にち）ある",2,IF('３　回答貼付シート'!N818="ほぼ毎日（まいにち）ある",3,))))</f>
        <v>0</v>
      </c>
      <c r="M821" s="26">
        <f>IF('３　回答貼付シート'!O818="ない",0,IF('３　回答貼付シート'!O818="１～２日（にち）ある",1,IF('３　回答貼付シート'!O818="３～５日（にち）ある",2,IF('３　回答貼付シート'!O818="ほぼ毎日（まいにち）ある",3,))))</f>
        <v>0</v>
      </c>
      <c r="N821" s="26">
        <f>IF('３　回答貼付シート'!P818="ない",0,IF('３　回答貼付シート'!P818="１～２日（にち）ある",1,IF('３　回答貼付シート'!P818="３～５日（にち）ある",2,IF('３　回答貼付シート'!P818="ほぼ毎日（まいにち）ある",3,))))</f>
        <v>0</v>
      </c>
      <c r="O821" s="26">
        <f>IF('３　回答貼付シート'!Q818="ない",0,IF('３　回答貼付シート'!Q818="１～２日（にち）ある",1,IF('３　回答貼付シート'!Q818="３～５日（にち）ある",2,IF('３　回答貼付シート'!Q818="ほぼ毎日（まいにち）ある",3,))))</f>
        <v>0</v>
      </c>
      <c r="P821" s="26">
        <f>IF('３　回答貼付シート'!R818="ない",0,IF('３　回答貼付シート'!R818="１～２日（にち）ある",1,IF('３　回答貼付シート'!R818="３～５日（にち）ある",2,IF('３　回答貼付シート'!R818="ほぼ毎日（まいにち）ある",3,))))</f>
        <v>0</v>
      </c>
      <c r="Q821" s="26">
        <f>IF('３　回答貼付シート'!S818="ない",0,IF('３　回答貼付シート'!S818="１～２日（にち）ある",1,IF('３　回答貼付シート'!S818="３～５日（にち）ある",2,IF('３　回答貼付シート'!S818="ほぼ毎日（まいにち）ある",3,))))</f>
        <v>0</v>
      </c>
      <c r="R821" s="26">
        <f>IF('３　回答貼付シート'!T818="ない",0,IF('３　回答貼付シート'!T818="１～２日（にち）ある",1,IF('３　回答貼付シート'!T818="３～５日（にち）ある",2,IF('３　回答貼付シート'!T818="ほぼ毎日（まいにち）ある",3,))))</f>
        <v>0</v>
      </c>
      <c r="S821" s="26">
        <f>IF('３　回答貼付シート'!U818="ない",0,IF('３　回答貼付シート'!U818="１～２日（にち）ある",1,IF('３　回答貼付シート'!U818="３～５日（にち）ある",2,IF('３　回答貼付シート'!U818="ほぼ毎日（まいにち）ある",3,))))</f>
        <v>0</v>
      </c>
      <c r="T821" s="26">
        <f>IF('３　回答貼付シート'!V818="ない",0,IF('３　回答貼付シート'!V818="１～２日（にち）ある",1,IF('３　回答貼付シート'!V818="３～５日（にち）ある",2,IF('３　回答貼付シート'!V818="ほぼ毎日（まいにち）ある",3,))))</f>
        <v>0</v>
      </c>
      <c r="U821" s="26">
        <f>IF('３　回答貼付シート'!W818="ない",0,IF('３　回答貼付シート'!W818="１～２日（にち）ある",1,IF('３　回答貼付シート'!W818="３～５日（にち）ある",2,IF('３　回答貼付シート'!W818="ほぼ毎日（まいにち）ある",3,))))</f>
        <v>0</v>
      </c>
      <c r="V821" s="26">
        <f>IF('３　回答貼付シート'!X818="ない",0,IF('３　回答貼付シート'!X818="１～２日（にち）ある",1,IF('３　回答貼付シート'!X818="３～５日（にち）ある",2,IF('３　回答貼付シート'!X818="ほぼ毎日（まいにち）ある",3,))))</f>
        <v>0</v>
      </c>
      <c r="W821" s="26">
        <f>IF('３　回答貼付シート'!Y818="ない",0,IF('３　回答貼付シート'!Y818="１～２日（にち）ある",1,IF('３　回答貼付シート'!Y818="３～５日（にち）ある",2,IF('３　回答貼付シート'!Y818="ほぼ毎日（まいにち）ある",3,))))</f>
        <v>0</v>
      </c>
      <c r="X821" s="26">
        <f>IF('３　回答貼付シート'!Z818="ない",0,IF('３　回答貼付シート'!Z818="１～２日（にち）ある",1,IF('３　回答貼付シート'!Z818="３～５日（にち）ある",2,IF('３　回答貼付シート'!Z818="ほぼ毎日（まいにち）ある",3,))))</f>
        <v>0</v>
      </c>
      <c r="Y821" s="26">
        <f>IF('３　回答貼付シート'!AA818="ない",0,IF('３　回答貼付シート'!AA818="１～２日（にち）ある",1,IF('３　回答貼付シート'!AA818="３～５日（にち）ある",2,IF('３　回答貼付シート'!AA818="ほぼ毎日（まいにち）ある",3,))))</f>
        <v>0</v>
      </c>
      <c r="Z821" s="26">
        <f>'３　回答貼付シート'!$AB818</f>
        <v>0</v>
      </c>
      <c r="AA821" s="26" t="str">
        <f t="shared" si="112"/>
        <v/>
      </c>
      <c r="AB821" s="26" t="str">
        <f t="shared" si="113"/>
        <v/>
      </c>
      <c r="AC821" s="26" t="str">
        <f t="shared" si="114"/>
        <v/>
      </c>
      <c r="AD821" s="26" t="str">
        <f t="shared" si="115"/>
        <v/>
      </c>
      <c r="AE821" s="26" t="str">
        <f t="shared" si="116"/>
        <v/>
      </c>
      <c r="AF821" t="str">
        <f t="shared" si="109"/>
        <v>0</v>
      </c>
      <c r="AG821">
        <f t="shared" si="110"/>
        <v>0</v>
      </c>
      <c r="AH821" s="34">
        <f t="shared" si="117"/>
        <v>0</v>
      </c>
    </row>
    <row r="822" spans="1:34">
      <c r="A822" s="26"/>
      <c r="B822" s="26">
        <f t="shared" si="111"/>
        <v>0</v>
      </c>
      <c r="C822" s="26">
        <f>IF('３　回答貼付シート'!$F819&lt;&gt;0,VLOOKUP('３　回答貼付シート'!$F819,$AF$2048:$AG$2054,2,FALSE),0)</f>
        <v>0</v>
      </c>
      <c r="D822" s="26">
        <f>IF('３　回答貼付シート'!$G819&lt;&gt;0,VLOOKUP(('３　回答貼付シート'!$G819), $AF$2048:$AG$2054,2,FALSE),0)</f>
        <v>0</v>
      </c>
      <c r="E822" s="26">
        <f>'３　回答貼付シート'!$H819</f>
        <v>0</v>
      </c>
      <c r="F822" s="26">
        <f>IF(E822=0,0,VLOOKUP($B822,'２　情報入力シート'!$A$2:$E$2049,5))</f>
        <v>0</v>
      </c>
      <c r="G822" s="26">
        <f>IF('３　回答貼付シート'!I819="ない",0,IF('３　回答貼付シート'!I819="１～２日（にち）ある",1,IF('３　回答貼付シート'!I819="３～５日（にち）ある",2,IF('３　回答貼付シート'!I819="ほぼ毎日（まいにち）ある",3,))))</f>
        <v>0</v>
      </c>
      <c r="H822" s="26">
        <f>IF('３　回答貼付シート'!J819="ない",0,IF('３　回答貼付シート'!J819="１～２日（にち）ある",1,IF('３　回答貼付シート'!J819="３～５日（にち）ある",2,IF('３　回答貼付シート'!J819="ほぼ毎日（まいにち）ある",3,))))</f>
        <v>0</v>
      </c>
      <c r="I822" s="26">
        <f>IF('３　回答貼付シート'!K819="ない",0,IF('３　回答貼付シート'!K819="１～２日（にち）ある",1,IF('３　回答貼付シート'!K819="３～５日（にち）ある",2,IF('３　回答貼付シート'!K819="ほぼ毎日（まいにち）ある",3,))))</f>
        <v>0</v>
      </c>
      <c r="J822" s="26">
        <f>IF('３　回答貼付シート'!L819="ない",0,IF('３　回答貼付シート'!L819="１～２日（にち）ある",1,IF('３　回答貼付シート'!L819="３～５日（にち）ある",2,IF('３　回答貼付シート'!L819="ほぼ毎日（まいにち）ある",3,))))</f>
        <v>0</v>
      </c>
      <c r="K822" s="26">
        <f>IF('３　回答貼付シート'!M819="ない",0,IF('３　回答貼付シート'!M819="１～２日（にち）ある",1,IF('３　回答貼付シート'!M819="３～５日（にち）ある",2,IF('３　回答貼付シート'!M819="ほぼ毎日（まいにち）ある",3,))))</f>
        <v>0</v>
      </c>
      <c r="L822" s="26">
        <f>IF('３　回答貼付シート'!N819="ない",0,IF('３　回答貼付シート'!N819="１～２日（にち）ある",1,IF('３　回答貼付シート'!N819="３～５日（にち）ある",2,IF('３　回答貼付シート'!N819="ほぼ毎日（まいにち）ある",3,))))</f>
        <v>0</v>
      </c>
      <c r="M822" s="26">
        <f>IF('３　回答貼付シート'!O819="ない",0,IF('３　回答貼付シート'!O819="１～２日（にち）ある",1,IF('３　回答貼付シート'!O819="３～５日（にち）ある",2,IF('３　回答貼付シート'!O819="ほぼ毎日（まいにち）ある",3,))))</f>
        <v>0</v>
      </c>
      <c r="N822" s="26">
        <f>IF('３　回答貼付シート'!P819="ない",0,IF('３　回答貼付シート'!P819="１～２日（にち）ある",1,IF('３　回答貼付シート'!P819="３～５日（にち）ある",2,IF('３　回答貼付シート'!P819="ほぼ毎日（まいにち）ある",3,))))</f>
        <v>0</v>
      </c>
      <c r="O822" s="26">
        <f>IF('３　回答貼付シート'!Q819="ない",0,IF('３　回答貼付シート'!Q819="１～２日（にち）ある",1,IF('３　回答貼付シート'!Q819="３～５日（にち）ある",2,IF('３　回答貼付シート'!Q819="ほぼ毎日（まいにち）ある",3,))))</f>
        <v>0</v>
      </c>
      <c r="P822" s="26">
        <f>IF('３　回答貼付シート'!R819="ない",0,IF('３　回答貼付シート'!R819="１～２日（にち）ある",1,IF('３　回答貼付シート'!R819="３～５日（にち）ある",2,IF('３　回答貼付シート'!R819="ほぼ毎日（まいにち）ある",3,))))</f>
        <v>0</v>
      </c>
      <c r="Q822" s="26">
        <f>IF('３　回答貼付シート'!S819="ない",0,IF('３　回答貼付シート'!S819="１～２日（にち）ある",1,IF('３　回答貼付シート'!S819="３～５日（にち）ある",2,IF('３　回答貼付シート'!S819="ほぼ毎日（まいにち）ある",3,))))</f>
        <v>0</v>
      </c>
      <c r="R822" s="26">
        <f>IF('３　回答貼付シート'!T819="ない",0,IF('３　回答貼付シート'!T819="１～２日（にち）ある",1,IF('３　回答貼付シート'!T819="３～５日（にち）ある",2,IF('３　回答貼付シート'!T819="ほぼ毎日（まいにち）ある",3,))))</f>
        <v>0</v>
      </c>
      <c r="S822" s="26">
        <f>IF('３　回答貼付シート'!U819="ない",0,IF('３　回答貼付シート'!U819="１～２日（にち）ある",1,IF('３　回答貼付シート'!U819="３～５日（にち）ある",2,IF('３　回答貼付シート'!U819="ほぼ毎日（まいにち）ある",3,))))</f>
        <v>0</v>
      </c>
      <c r="T822" s="26">
        <f>IF('３　回答貼付シート'!V819="ない",0,IF('３　回答貼付シート'!V819="１～２日（にち）ある",1,IF('３　回答貼付シート'!V819="３～５日（にち）ある",2,IF('３　回答貼付シート'!V819="ほぼ毎日（まいにち）ある",3,))))</f>
        <v>0</v>
      </c>
      <c r="U822" s="26">
        <f>IF('３　回答貼付シート'!W819="ない",0,IF('３　回答貼付シート'!W819="１～２日（にち）ある",1,IF('３　回答貼付シート'!W819="３～５日（にち）ある",2,IF('３　回答貼付シート'!W819="ほぼ毎日（まいにち）ある",3,))))</f>
        <v>0</v>
      </c>
      <c r="V822" s="26">
        <f>IF('３　回答貼付シート'!X819="ない",0,IF('３　回答貼付シート'!X819="１～２日（にち）ある",1,IF('３　回答貼付シート'!X819="３～５日（にち）ある",2,IF('３　回答貼付シート'!X819="ほぼ毎日（まいにち）ある",3,))))</f>
        <v>0</v>
      </c>
      <c r="W822" s="26">
        <f>IF('３　回答貼付シート'!Y819="ない",0,IF('３　回答貼付シート'!Y819="１～２日（にち）ある",1,IF('３　回答貼付シート'!Y819="３～５日（にち）ある",2,IF('３　回答貼付シート'!Y819="ほぼ毎日（まいにち）ある",3,))))</f>
        <v>0</v>
      </c>
      <c r="X822" s="26">
        <f>IF('３　回答貼付シート'!Z819="ない",0,IF('３　回答貼付シート'!Z819="１～２日（にち）ある",1,IF('３　回答貼付シート'!Z819="３～５日（にち）ある",2,IF('３　回答貼付シート'!Z819="ほぼ毎日（まいにち）ある",3,))))</f>
        <v>0</v>
      </c>
      <c r="Y822" s="26">
        <f>IF('３　回答貼付シート'!AA819="ない",0,IF('３　回答貼付シート'!AA819="１～２日（にち）ある",1,IF('３　回答貼付シート'!AA819="３～５日（にち）ある",2,IF('３　回答貼付シート'!AA819="ほぼ毎日（まいにち）ある",3,))))</f>
        <v>0</v>
      </c>
      <c r="Z822" s="26">
        <f>'３　回答貼付シート'!$AB819</f>
        <v>0</v>
      </c>
      <c r="AA822" s="26" t="str">
        <f t="shared" si="112"/>
        <v/>
      </c>
      <c r="AB822" s="26" t="str">
        <f t="shared" si="113"/>
        <v/>
      </c>
      <c r="AC822" s="26" t="str">
        <f t="shared" si="114"/>
        <v/>
      </c>
      <c r="AD822" s="26" t="str">
        <f t="shared" si="115"/>
        <v/>
      </c>
      <c r="AE822" s="26" t="str">
        <f t="shared" si="116"/>
        <v/>
      </c>
      <c r="AF822" t="str">
        <f t="shared" si="109"/>
        <v>0</v>
      </c>
      <c r="AG822">
        <f t="shared" si="110"/>
        <v>0</v>
      </c>
      <c r="AH822" s="34">
        <f t="shared" si="117"/>
        <v>0</v>
      </c>
    </row>
    <row r="823" spans="1:34">
      <c r="A823" s="26"/>
      <c r="B823" s="26">
        <f t="shared" si="111"/>
        <v>0</v>
      </c>
      <c r="C823" s="26">
        <f>IF('３　回答貼付シート'!$F820&lt;&gt;0,VLOOKUP('３　回答貼付シート'!$F820,$AF$2048:$AG$2054,2,FALSE),0)</f>
        <v>0</v>
      </c>
      <c r="D823" s="26">
        <f>IF('３　回答貼付シート'!$G820&lt;&gt;0,VLOOKUP(('３　回答貼付シート'!$G820), $AF$2048:$AG$2054,2,FALSE),0)</f>
        <v>0</v>
      </c>
      <c r="E823" s="26">
        <f>'３　回答貼付シート'!$H820</f>
        <v>0</v>
      </c>
      <c r="F823" s="26">
        <f>IF(E823=0,0,VLOOKUP($B823,'２　情報入力シート'!$A$2:$E$2049,5))</f>
        <v>0</v>
      </c>
      <c r="G823" s="26">
        <f>IF('３　回答貼付シート'!I820="ない",0,IF('３　回答貼付シート'!I820="１～２日（にち）ある",1,IF('３　回答貼付シート'!I820="３～５日（にち）ある",2,IF('３　回答貼付シート'!I820="ほぼ毎日（まいにち）ある",3,))))</f>
        <v>0</v>
      </c>
      <c r="H823" s="26">
        <f>IF('３　回答貼付シート'!J820="ない",0,IF('３　回答貼付シート'!J820="１～２日（にち）ある",1,IF('３　回答貼付シート'!J820="３～５日（にち）ある",2,IF('３　回答貼付シート'!J820="ほぼ毎日（まいにち）ある",3,))))</f>
        <v>0</v>
      </c>
      <c r="I823" s="26">
        <f>IF('３　回答貼付シート'!K820="ない",0,IF('３　回答貼付シート'!K820="１～２日（にち）ある",1,IF('３　回答貼付シート'!K820="３～５日（にち）ある",2,IF('３　回答貼付シート'!K820="ほぼ毎日（まいにち）ある",3,))))</f>
        <v>0</v>
      </c>
      <c r="J823" s="26">
        <f>IF('３　回答貼付シート'!L820="ない",0,IF('３　回答貼付シート'!L820="１～２日（にち）ある",1,IF('３　回答貼付シート'!L820="３～５日（にち）ある",2,IF('３　回答貼付シート'!L820="ほぼ毎日（まいにち）ある",3,))))</f>
        <v>0</v>
      </c>
      <c r="K823" s="26">
        <f>IF('３　回答貼付シート'!M820="ない",0,IF('３　回答貼付シート'!M820="１～２日（にち）ある",1,IF('３　回答貼付シート'!M820="３～５日（にち）ある",2,IF('３　回答貼付シート'!M820="ほぼ毎日（まいにち）ある",3,))))</f>
        <v>0</v>
      </c>
      <c r="L823" s="26">
        <f>IF('３　回答貼付シート'!N820="ない",0,IF('３　回答貼付シート'!N820="１～２日（にち）ある",1,IF('３　回答貼付シート'!N820="３～５日（にち）ある",2,IF('３　回答貼付シート'!N820="ほぼ毎日（まいにち）ある",3,))))</f>
        <v>0</v>
      </c>
      <c r="M823" s="26">
        <f>IF('３　回答貼付シート'!O820="ない",0,IF('３　回答貼付シート'!O820="１～２日（にち）ある",1,IF('３　回答貼付シート'!O820="３～５日（にち）ある",2,IF('３　回答貼付シート'!O820="ほぼ毎日（まいにち）ある",3,))))</f>
        <v>0</v>
      </c>
      <c r="N823" s="26">
        <f>IF('３　回答貼付シート'!P820="ない",0,IF('３　回答貼付シート'!P820="１～２日（にち）ある",1,IF('３　回答貼付シート'!P820="３～５日（にち）ある",2,IF('３　回答貼付シート'!P820="ほぼ毎日（まいにち）ある",3,))))</f>
        <v>0</v>
      </c>
      <c r="O823" s="26">
        <f>IF('３　回答貼付シート'!Q820="ない",0,IF('３　回答貼付シート'!Q820="１～２日（にち）ある",1,IF('３　回答貼付シート'!Q820="３～５日（にち）ある",2,IF('３　回答貼付シート'!Q820="ほぼ毎日（まいにち）ある",3,))))</f>
        <v>0</v>
      </c>
      <c r="P823" s="26">
        <f>IF('３　回答貼付シート'!R820="ない",0,IF('３　回答貼付シート'!R820="１～２日（にち）ある",1,IF('３　回答貼付シート'!R820="３～５日（にち）ある",2,IF('３　回答貼付シート'!R820="ほぼ毎日（まいにち）ある",3,))))</f>
        <v>0</v>
      </c>
      <c r="Q823" s="26">
        <f>IF('３　回答貼付シート'!S820="ない",0,IF('３　回答貼付シート'!S820="１～２日（にち）ある",1,IF('３　回答貼付シート'!S820="３～５日（にち）ある",2,IF('３　回答貼付シート'!S820="ほぼ毎日（まいにち）ある",3,))))</f>
        <v>0</v>
      </c>
      <c r="R823" s="26">
        <f>IF('３　回答貼付シート'!T820="ない",0,IF('３　回答貼付シート'!T820="１～２日（にち）ある",1,IF('３　回答貼付シート'!T820="３～５日（にち）ある",2,IF('３　回答貼付シート'!T820="ほぼ毎日（まいにち）ある",3,))))</f>
        <v>0</v>
      </c>
      <c r="S823" s="26">
        <f>IF('３　回答貼付シート'!U820="ない",0,IF('３　回答貼付シート'!U820="１～２日（にち）ある",1,IF('３　回答貼付シート'!U820="３～５日（にち）ある",2,IF('３　回答貼付シート'!U820="ほぼ毎日（まいにち）ある",3,))))</f>
        <v>0</v>
      </c>
      <c r="T823" s="26">
        <f>IF('３　回答貼付シート'!V820="ない",0,IF('３　回答貼付シート'!V820="１～２日（にち）ある",1,IF('３　回答貼付シート'!V820="３～５日（にち）ある",2,IF('３　回答貼付シート'!V820="ほぼ毎日（まいにち）ある",3,))))</f>
        <v>0</v>
      </c>
      <c r="U823" s="26">
        <f>IF('３　回答貼付シート'!W820="ない",0,IF('３　回答貼付シート'!W820="１～２日（にち）ある",1,IF('３　回答貼付シート'!W820="３～５日（にち）ある",2,IF('３　回答貼付シート'!W820="ほぼ毎日（まいにち）ある",3,))))</f>
        <v>0</v>
      </c>
      <c r="V823" s="26">
        <f>IF('３　回答貼付シート'!X820="ない",0,IF('３　回答貼付シート'!X820="１～２日（にち）ある",1,IF('３　回答貼付シート'!X820="３～５日（にち）ある",2,IF('３　回答貼付シート'!X820="ほぼ毎日（まいにち）ある",3,))))</f>
        <v>0</v>
      </c>
      <c r="W823" s="26">
        <f>IF('３　回答貼付シート'!Y820="ない",0,IF('３　回答貼付シート'!Y820="１～２日（にち）ある",1,IF('３　回答貼付シート'!Y820="３～５日（にち）ある",2,IF('３　回答貼付シート'!Y820="ほぼ毎日（まいにち）ある",3,))))</f>
        <v>0</v>
      </c>
      <c r="X823" s="26">
        <f>IF('３　回答貼付シート'!Z820="ない",0,IF('３　回答貼付シート'!Z820="１～２日（にち）ある",1,IF('３　回答貼付シート'!Z820="３～５日（にち）ある",2,IF('３　回答貼付シート'!Z820="ほぼ毎日（まいにち）ある",3,))))</f>
        <v>0</v>
      </c>
      <c r="Y823" s="26">
        <f>IF('３　回答貼付シート'!AA820="ない",0,IF('３　回答貼付シート'!AA820="１～２日（にち）ある",1,IF('３　回答貼付シート'!AA820="３～５日（にち）ある",2,IF('３　回答貼付シート'!AA820="ほぼ毎日（まいにち）ある",3,))))</f>
        <v>0</v>
      </c>
      <c r="Z823" s="26">
        <f>'３　回答貼付シート'!$AB820</f>
        <v>0</v>
      </c>
      <c r="AA823" s="26" t="str">
        <f t="shared" si="112"/>
        <v/>
      </c>
      <c r="AB823" s="26" t="str">
        <f t="shared" si="113"/>
        <v/>
      </c>
      <c r="AC823" s="26" t="str">
        <f t="shared" si="114"/>
        <v/>
      </c>
      <c r="AD823" s="26" t="str">
        <f t="shared" si="115"/>
        <v/>
      </c>
      <c r="AE823" s="26" t="str">
        <f t="shared" si="116"/>
        <v/>
      </c>
      <c r="AF823" t="str">
        <f t="shared" si="109"/>
        <v>0</v>
      </c>
      <c r="AG823">
        <f t="shared" si="110"/>
        <v>0</v>
      </c>
      <c r="AH823" s="34">
        <f t="shared" si="117"/>
        <v>0</v>
      </c>
    </row>
    <row r="824" spans="1:34">
      <c r="A824" s="26"/>
      <c r="B824" s="26">
        <f t="shared" si="111"/>
        <v>0</v>
      </c>
      <c r="C824" s="26">
        <f>IF('３　回答貼付シート'!$F821&lt;&gt;0,VLOOKUP('３　回答貼付シート'!$F821,$AF$2048:$AG$2054,2,FALSE),0)</f>
        <v>0</v>
      </c>
      <c r="D824" s="26">
        <f>IF('３　回答貼付シート'!$G821&lt;&gt;0,VLOOKUP(('３　回答貼付シート'!$G821), $AF$2048:$AG$2054,2,FALSE),0)</f>
        <v>0</v>
      </c>
      <c r="E824" s="26">
        <f>'３　回答貼付シート'!$H821</f>
        <v>0</v>
      </c>
      <c r="F824" s="26">
        <f>IF(E824=0,0,VLOOKUP($B824,'２　情報入力シート'!$A$2:$E$2049,5))</f>
        <v>0</v>
      </c>
      <c r="G824" s="26">
        <f>IF('３　回答貼付シート'!I821="ない",0,IF('３　回答貼付シート'!I821="１～２日（にち）ある",1,IF('３　回答貼付シート'!I821="３～５日（にち）ある",2,IF('３　回答貼付シート'!I821="ほぼ毎日（まいにち）ある",3,))))</f>
        <v>0</v>
      </c>
      <c r="H824" s="26">
        <f>IF('３　回答貼付シート'!J821="ない",0,IF('３　回答貼付シート'!J821="１～２日（にち）ある",1,IF('３　回答貼付シート'!J821="３～５日（にち）ある",2,IF('３　回答貼付シート'!J821="ほぼ毎日（まいにち）ある",3,))))</f>
        <v>0</v>
      </c>
      <c r="I824" s="26">
        <f>IF('３　回答貼付シート'!K821="ない",0,IF('３　回答貼付シート'!K821="１～２日（にち）ある",1,IF('３　回答貼付シート'!K821="３～５日（にち）ある",2,IF('３　回答貼付シート'!K821="ほぼ毎日（まいにち）ある",3,))))</f>
        <v>0</v>
      </c>
      <c r="J824" s="26">
        <f>IF('３　回答貼付シート'!L821="ない",0,IF('３　回答貼付シート'!L821="１～２日（にち）ある",1,IF('３　回答貼付シート'!L821="３～５日（にち）ある",2,IF('３　回答貼付シート'!L821="ほぼ毎日（まいにち）ある",3,))))</f>
        <v>0</v>
      </c>
      <c r="K824" s="26">
        <f>IF('３　回答貼付シート'!M821="ない",0,IF('３　回答貼付シート'!M821="１～２日（にち）ある",1,IF('３　回答貼付シート'!M821="３～５日（にち）ある",2,IF('３　回答貼付シート'!M821="ほぼ毎日（まいにち）ある",3,))))</f>
        <v>0</v>
      </c>
      <c r="L824" s="26">
        <f>IF('３　回答貼付シート'!N821="ない",0,IF('３　回答貼付シート'!N821="１～２日（にち）ある",1,IF('３　回答貼付シート'!N821="３～５日（にち）ある",2,IF('３　回答貼付シート'!N821="ほぼ毎日（まいにち）ある",3,))))</f>
        <v>0</v>
      </c>
      <c r="M824" s="26">
        <f>IF('３　回答貼付シート'!O821="ない",0,IF('３　回答貼付シート'!O821="１～２日（にち）ある",1,IF('３　回答貼付シート'!O821="３～５日（にち）ある",2,IF('３　回答貼付シート'!O821="ほぼ毎日（まいにち）ある",3,))))</f>
        <v>0</v>
      </c>
      <c r="N824" s="26">
        <f>IF('３　回答貼付シート'!P821="ない",0,IF('３　回答貼付シート'!P821="１～２日（にち）ある",1,IF('３　回答貼付シート'!P821="３～５日（にち）ある",2,IF('３　回答貼付シート'!P821="ほぼ毎日（まいにち）ある",3,))))</f>
        <v>0</v>
      </c>
      <c r="O824" s="26">
        <f>IF('３　回答貼付シート'!Q821="ない",0,IF('３　回答貼付シート'!Q821="１～２日（にち）ある",1,IF('３　回答貼付シート'!Q821="３～５日（にち）ある",2,IF('３　回答貼付シート'!Q821="ほぼ毎日（まいにち）ある",3,))))</f>
        <v>0</v>
      </c>
      <c r="P824" s="26">
        <f>IF('３　回答貼付シート'!R821="ない",0,IF('３　回答貼付シート'!R821="１～２日（にち）ある",1,IF('３　回答貼付シート'!R821="３～５日（にち）ある",2,IF('３　回答貼付シート'!R821="ほぼ毎日（まいにち）ある",3,))))</f>
        <v>0</v>
      </c>
      <c r="Q824" s="26">
        <f>IF('３　回答貼付シート'!S821="ない",0,IF('３　回答貼付シート'!S821="１～２日（にち）ある",1,IF('３　回答貼付シート'!S821="３～５日（にち）ある",2,IF('３　回答貼付シート'!S821="ほぼ毎日（まいにち）ある",3,))))</f>
        <v>0</v>
      </c>
      <c r="R824" s="26">
        <f>IF('３　回答貼付シート'!T821="ない",0,IF('３　回答貼付シート'!T821="１～２日（にち）ある",1,IF('３　回答貼付シート'!T821="３～５日（にち）ある",2,IF('３　回答貼付シート'!T821="ほぼ毎日（まいにち）ある",3,))))</f>
        <v>0</v>
      </c>
      <c r="S824" s="26">
        <f>IF('３　回答貼付シート'!U821="ない",0,IF('３　回答貼付シート'!U821="１～２日（にち）ある",1,IF('３　回答貼付シート'!U821="３～５日（にち）ある",2,IF('３　回答貼付シート'!U821="ほぼ毎日（まいにち）ある",3,))))</f>
        <v>0</v>
      </c>
      <c r="T824" s="26">
        <f>IF('３　回答貼付シート'!V821="ない",0,IF('３　回答貼付シート'!V821="１～２日（にち）ある",1,IF('３　回答貼付シート'!V821="３～５日（にち）ある",2,IF('３　回答貼付シート'!V821="ほぼ毎日（まいにち）ある",3,))))</f>
        <v>0</v>
      </c>
      <c r="U824" s="26">
        <f>IF('３　回答貼付シート'!W821="ない",0,IF('３　回答貼付シート'!W821="１～２日（にち）ある",1,IF('３　回答貼付シート'!W821="３～５日（にち）ある",2,IF('３　回答貼付シート'!W821="ほぼ毎日（まいにち）ある",3,))))</f>
        <v>0</v>
      </c>
      <c r="V824" s="26">
        <f>IF('３　回答貼付シート'!X821="ない",0,IF('３　回答貼付シート'!X821="１～２日（にち）ある",1,IF('３　回答貼付シート'!X821="３～５日（にち）ある",2,IF('３　回答貼付シート'!X821="ほぼ毎日（まいにち）ある",3,))))</f>
        <v>0</v>
      </c>
      <c r="W824" s="26">
        <f>IF('３　回答貼付シート'!Y821="ない",0,IF('３　回答貼付シート'!Y821="１～２日（にち）ある",1,IF('３　回答貼付シート'!Y821="３～５日（にち）ある",2,IF('３　回答貼付シート'!Y821="ほぼ毎日（まいにち）ある",3,))))</f>
        <v>0</v>
      </c>
      <c r="X824" s="26">
        <f>IF('３　回答貼付シート'!Z821="ない",0,IF('３　回答貼付シート'!Z821="１～２日（にち）ある",1,IF('３　回答貼付シート'!Z821="３～５日（にち）ある",2,IF('３　回答貼付シート'!Z821="ほぼ毎日（まいにち）ある",3,))))</f>
        <v>0</v>
      </c>
      <c r="Y824" s="26">
        <f>IF('３　回答貼付シート'!AA821="ない",0,IF('３　回答貼付シート'!AA821="１～２日（にち）ある",1,IF('３　回答貼付シート'!AA821="３～５日（にち）ある",2,IF('３　回答貼付シート'!AA821="ほぼ毎日（まいにち）ある",3,))))</f>
        <v>0</v>
      </c>
      <c r="Z824" s="26">
        <f>'３　回答貼付シート'!$AB821</f>
        <v>0</v>
      </c>
      <c r="AA824" s="26" t="str">
        <f t="shared" si="112"/>
        <v/>
      </c>
      <c r="AB824" s="26" t="str">
        <f t="shared" si="113"/>
        <v/>
      </c>
      <c r="AC824" s="26" t="str">
        <f t="shared" si="114"/>
        <v/>
      </c>
      <c r="AD824" s="26" t="str">
        <f t="shared" si="115"/>
        <v/>
      </c>
      <c r="AE824" s="26" t="str">
        <f t="shared" si="116"/>
        <v/>
      </c>
      <c r="AF824" t="str">
        <f t="shared" si="109"/>
        <v>0</v>
      </c>
      <c r="AG824">
        <f t="shared" si="110"/>
        <v>0</v>
      </c>
      <c r="AH824" s="34">
        <f t="shared" si="117"/>
        <v>0</v>
      </c>
    </row>
    <row r="825" spans="1:34">
      <c r="A825" s="26"/>
      <c r="B825" s="26">
        <f t="shared" si="111"/>
        <v>0</v>
      </c>
      <c r="C825" s="26">
        <f>IF('３　回答貼付シート'!$F822&lt;&gt;0,VLOOKUP('３　回答貼付シート'!$F822,$AF$2048:$AG$2054,2,FALSE),0)</f>
        <v>0</v>
      </c>
      <c r="D825" s="26">
        <f>IF('３　回答貼付シート'!$G822&lt;&gt;0,VLOOKUP(('３　回答貼付シート'!$G822), $AF$2048:$AG$2054,2,FALSE),0)</f>
        <v>0</v>
      </c>
      <c r="E825" s="26">
        <f>'３　回答貼付シート'!$H822</f>
        <v>0</v>
      </c>
      <c r="F825" s="26">
        <f>IF(E825=0,0,VLOOKUP($B825,'２　情報入力シート'!$A$2:$E$2049,5))</f>
        <v>0</v>
      </c>
      <c r="G825" s="26">
        <f>IF('３　回答貼付シート'!I822="ない",0,IF('３　回答貼付シート'!I822="１～２日（にち）ある",1,IF('３　回答貼付シート'!I822="３～５日（にち）ある",2,IF('３　回答貼付シート'!I822="ほぼ毎日（まいにち）ある",3,))))</f>
        <v>0</v>
      </c>
      <c r="H825" s="26">
        <f>IF('３　回答貼付シート'!J822="ない",0,IF('３　回答貼付シート'!J822="１～２日（にち）ある",1,IF('３　回答貼付シート'!J822="３～５日（にち）ある",2,IF('３　回答貼付シート'!J822="ほぼ毎日（まいにち）ある",3,))))</f>
        <v>0</v>
      </c>
      <c r="I825" s="26">
        <f>IF('３　回答貼付シート'!K822="ない",0,IF('３　回答貼付シート'!K822="１～２日（にち）ある",1,IF('３　回答貼付シート'!K822="３～５日（にち）ある",2,IF('３　回答貼付シート'!K822="ほぼ毎日（まいにち）ある",3,))))</f>
        <v>0</v>
      </c>
      <c r="J825" s="26">
        <f>IF('３　回答貼付シート'!L822="ない",0,IF('３　回答貼付シート'!L822="１～２日（にち）ある",1,IF('３　回答貼付シート'!L822="３～５日（にち）ある",2,IF('３　回答貼付シート'!L822="ほぼ毎日（まいにち）ある",3,))))</f>
        <v>0</v>
      </c>
      <c r="K825" s="26">
        <f>IF('３　回答貼付シート'!M822="ない",0,IF('３　回答貼付シート'!M822="１～２日（にち）ある",1,IF('３　回答貼付シート'!M822="３～５日（にち）ある",2,IF('３　回答貼付シート'!M822="ほぼ毎日（まいにち）ある",3,))))</f>
        <v>0</v>
      </c>
      <c r="L825" s="26">
        <f>IF('３　回答貼付シート'!N822="ない",0,IF('３　回答貼付シート'!N822="１～２日（にち）ある",1,IF('３　回答貼付シート'!N822="３～５日（にち）ある",2,IF('３　回答貼付シート'!N822="ほぼ毎日（まいにち）ある",3,))))</f>
        <v>0</v>
      </c>
      <c r="M825" s="26">
        <f>IF('３　回答貼付シート'!O822="ない",0,IF('３　回答貼付シート'!O822="１～２日（にち）ある",1,IF('３　回答貼付シート'!O822="３～５日（にち）ある",2,IF('３　回答貼付シート'!O822="ほぼ毎日（まいにち）ある",3,))))</f>
        <v>0</v>
      </c>
      <c r="N825" s="26">
        <f>IF('３　回答貼付シート'!P822="ない",0,IF('３　回答貼付シート'!P822="１～２日（にち）ある",1,IF('３　回答貼付シート'!P822="３～５日（にち）ある",2,IF('３　回答貼付シート'!P822="ほぼ毎日（まいにち）ある",3,))))</f>
        <v>0</v>
      </c>
      <c r="O825" s="26">
        <f>IF('３　回答貼付シート'!Q822="ない",0,IF('３　回答貼付シート'!Q822="１～２日（にち）ある",1,IF('３　回答貼付シート'!Q822="３～５日（にち）ある",2,IF('３　回答貼付シート'!Q822="ほぼ毎日（まいにち）ある",3,))))</f>
        <v>0</v>
      </c>
      <c r="P825" s="26">
        <f>IF('３　回答貼付シート'!R822="ない",0,IF('３　回答貼付シート'!R822="１～２日（にち）ある",1,IF('３　回答貼付シート'!R822="３～５日（にち）ある",2,IF('３　回答貼付シート'!R822="ほぼ毎日（まいにち）ある",3,))))</f>
        <v>0</v>
      </c>
      <c r="Q825" s="26">
        <f>IF('３　回答貼付シート'!S822="ない",0,IF('３　回答貼付シート'!S822="１～２日（にち）ある",1,IF('３　回答貼付シート'!S822="３～５日（にち）ある",2,IF('３　回答貼付シート'!S822="ほぼ毎日（まいにち）ある",3,))))</f>
        <v>0</v>
      </c>
      <c r="R825" s="26">
        <f>IF('３　回答貼付シート'!T822="ない",0,IF('３　回答貼付シート'!T822="１～２日（にち）ある",1,IF('３　回答貼付シート'!T822="３～５日（にち）ある",2,IF('３　回答貼付シート'!T822="ほぼ毎日（まいにち）ある",3,))))</f>
        <v>0</v>
      </c>
      <c r="S825" s="26">
        <f>IF('３　回答貼付シート'!U822="ない",0,IF('３　回答貼付シート'!U822="１～２日（にち）ある",1,IF('３　回答貼付シート'!U822="３～５日（にち）ある",2,IF('３　回答貼付シート'!U822="ほぼ毎日（まいにち）ある",3,))))</f>
        <v>0</v>
      </c>
      <c r="T825" s="26">
        <f>IF('３　回答貼付シート'!V822="ない",0,IF('３　回答貼付シート'!V822="１～２日（にち）ある",1,IF('３　回答貼付シート'!V822="３～５日（にち）ある",2,IF('３　回答貼付シート'!V822="ほぼ毎日（まいにち）ある",3,))))</f>
        <v>0</v>
      </c>
      <c r="U825" s="26">
        <f>IF('３　回答貼付シート'!W822="ない",0,IF('３　回答貼付シート'!W822="１～２日（にち）ある",1,IF('３　回答貼付シート'!W822="３～５日（にち）ある",2,IF('３　回答貼付シート'!W822="ほぼ毎日（まいにち）ある",3,))))</f>
        <v>0</v>
      </c>
      <c r="V825" s="26">
        <f>IF('３　回答貼付シート'!X822="ない",0,IF('３　回答貼付シート'!X822="１～２日（にち）ある",1,IF('３　回答貼付シート'!X822="３～５日（にち）ある",2,IF('３　回答貼付シート'!X822="ほぼ毎日（まいにち）ある",3,))))</f>
        <v>0</v>
      </c>
      <c r="W825" s="26">
        <f>IF('３　回答貼付シート'!Y822="ない",0,IF('３　回答貼付シート'!Y822="１～２日（にち）ある",1,IF('３　回答貼付シート'!Y822="３～５日（にち）ある",2,IF('３　回答貼付シート'!Y822="ほぼ毎日（まいにち）ある",3,))))</f>
        <v>0</v>
      </c>
      <c r="X825" s="26">
        <f>IF('３　回答貼付シート'!Z822="ない",0,IF('３　回答貼付シート'!Z822="１～２日（にち）ある",1,IF('３　回答貼付シート'!Z822="３～５日（にち）ある",2,IF('３　回答貼付シート'!Z822="ほぼ毎日（まいにち）ある",3,))))</f>
        <v>0</v>
      </c>
      <c r="Y825" s="26">
        <f>IF('３　回答貼付シート'!AA822="ない",0,IF('３　回答貼付シート'!AA822="１～２日（にち）ある",1,IF('３　回答貼付シート'!AA822="３～５日（にち）ある",2,IF('３　回答貼付シート'!AA822="ほぼ毎日（まいにち）ある",3,))))</f>
        <v>0</v>
      </c>
      <c r="Z825" s="26">
        <f>'３　回答貼付シート'!$AB822</f>
        <v>0</v>
      </c>
      <c r="AA825" s="26" t="str">
        <f t="shared" si="112"/>
        <v/>
      </c>
      <c r="AB825" s="26" t="str">
        <f t="shared" si="113"/>
        <v/>
      </c>
      <c r="AC825" s="26" t="str">
        <f t="shared" si="114"/>
        <v/>
      </c>
      <c r="AD825" s="26" t="str">
        <f t="shared" si="115"/>
        <v/>
      </c>
      <c r="AE825" s="26" t="str">
        <f t="shared" si="116"/>
        <v/>
      </c>
      <c r="AF825" t="str">
        <f t="shared" si="109"/>
        <v>0</v>
      </c>
      <c r="AG825">
        <f t="shared" si="110"/>
        <v>0</v>
      </c>
      <c r="AH825" s="34">
        <f t="shared" si="117"/>
        <v>0</v>
      </c>
    </row>
    <row r="826" spans="1:34">
      <c r="A826" s="26"/>
      <c r="B826" s="26">
        <f t="shared" si="111"/>
        <v>0</v>
      </c>
      <c r="C826" s="26">
        <f>IF('３　回答貼付シート'!$F823&lt;&gt;0,VLOOKUP('３　回答貼付シート'!$F823,$AF$2048:$AG$2054,2,FALSE),0)</f>
        <v>0</v>
      </c>
      <c r="D826" s="26">
        <f>IF('３　回答貼付シート'!$G823&lt;&gt;0,VLOOKUP(('３　回答貼付シート'!$G823), $AF$2048:$AG$2054,2,FALSE),0)</f>
        <v>0</v>
      </c>
      <c r="E826" s="26">
        <f>'３　回答貼付シート'!$H823</f>
        <v>0</v>
      </c>
      <c r="F826" s="26">
        <f>IF(E826=0,0,VLOOKUP($B826,'２　情報入力シート'!$A$2:$E$2049,5))</f>
        <v>0</v>
      </c>
      <c r="G826" s="26">
        <f>IF('３　回答貼付シート'!I823="ない",0,IF('３　回答貼付シート'!I823="１～２日（にち）ある",1,IF('３　回答貼付シート'!I823="３～５日（にち）ある",2,IF('３　回答貼付シート'!I823="ほぼ毎日（まいにち）ある",3,))))</f>
        <v>0</v>
      </c>
      <c r="H826" s="26">
        <f>IF('３　回答貼付シート'!J823="ない",0,IF('３　回答貼付シート'!J823="１～２日（にち）ある",1,IF('３　回答貼付シート'!J823="３～５日（にち）ある",2,IF('３　回答貼付シート'!J823="ほぼ毎日（まいにち）ある",3,))))</f>
        <v>0</v>
      </c>
      <c r="I826" s="26">
        <f>IF('３　回答貼付シート'!K823="ない",0,IF('３　回答貼付シート'!K823="１～２日（にち）ある",1,IF('３　回答貼付シート'!K823="３～５日（にち）ある",2,IF('３　回答貼付シート'!K823="ほぼ毎日（まいにち）ある",3,))))</f>
        <v>0</v>
      </c>
      <c r="J826" s="26">
        <f>IF('３　回答貼付シート'!L823="ない",0,IF('３　回答貼付シート'!L823="１～２日（にち）ある",1,IF('３　回答貼付シート'!L823="３～５日（にち）ある",2,IF('３　回答貼付シート'!L823="ほぼ毎日（まいにち）ある",3,))))</f>
        <v>0</v>
      </c>
      <c r="K826" s="26">
        <f>IF('３　回答貼付シート'!M823="ない",0,IF('３　回答貼付シート'!M823="１～２日（にち）ある",1,IF('３　回答貼付シート'!M823="３～５日（にち）ある",2,IF('３　回答貼付シート'!M823="ほぼ毎日（まいにち）ある",3,))))</f>
        <v>0</v>
      </c>
      <c r="L826" s="26">
        <f>IF('３　回答貼付シート'!N823="ない",0,IF('３　回答貼付シート'!N823="１～２日（にち）ある",1,IF('３　回答貼付シート'!N823="３～５日（にち）ある",2,IF('３　回答貼付シート'!N823="ほぼ毎日（まいにち）ある",3,))))</f>
        <v>0</v>
      </c>
      <c r="M826" s="26">
        <f>IF('３　回答貼付シート'!O823="ない",0,IF('３　回答貼付シート'!O823="１～２日（にち）ある",1,IF('３　回答貼付シート'!O823="３～５日（にち）ある",2,IF('３　回答貼付シート'!O823="ほぼ毎日（まいにち）ある",3,))))</f>
        <v>0</v>
      </c>
      <c r="N826" s="26">
        <f>IF('３　回答貼付シート'!P823="ない",0,IF('３　回答貼付シート'!P823="１～２日（にち）ある",1,IF('３　回答貼付シート'!P823="３～５日（にち）ある",2,IF('３　回答貼付シート'!P823="ほぼ毎日（まいにち）ある",3,))))</f>
        <v>0</v>
      </c>
      <c r="O826" s="26">
        <f>IF('３　回答貼付シート'!Q823="ない",0,IF('３　回答貼付シート'!Q823="１～２日（にち）ある",1,IF('３　回答貼付シート'!Q823="３～５日（にち）ある",2,IF('３　回答貼付シート'!Q823="ほぼ毎日（まいにち）ある",3,))))</f>
        <v>0</v>
      </c>
      <c r="P826" s="26">
        <f>IF('３　回答貼付シート'!R823="ない",0,IF('３　回答貼付シート'!R823="１～２日（にち）ある",1,IF('３　回答貼付シート'!R823="３～５日（にち）ある",2,IF('３　回答貼付シート'!R823="ほぼ毎日（まいにち）ある",3,))))</f>
        <v>0</v>
      </c>
      <c r="Q826" s="26">
        <f>IF('３　回答貼付シート'!S823="ない",0,IF('３　回答貼付シート'!S823="１～２日（にち）ある",1,IF('３　回答貼付シート'!S823="３～５日（にち）ある",2,IF('３　回答貼付シート'!S823="ほぼ毎日（まいにち）ある",3,))))</f>
        <v>0</v>
      </c>
      <c r="R826" s="26">
        <f>IF('３　回答貼付シート'!T823="ない",0,IF('３　回答貼付シート'!T823="１～２日（にち）ある",1,IF('３　回答貼付シート'!T823="３～５日（にち）ある",2,IF('３　回答貼付シート'!T823="ほぼ毎日（まいにち）ある",3,))))</f>
        <v>0</v>
      </c>
      <c r="S826" s="26">
        <f>IF('３　回答貼付シート'!U823="ない",0,IF('３　回答貼付シート'!U823="１～２日（にち）ある",1,IF('３　回答貼付シート'!U823="３～５日（にち）ある",2,IF('３　回答貼付シート'!U823="ほぼ毎日（まいにち）ある",3,))))</f>
        <v>0</v>
      </c>
      <c r="T826" s="26">
        <f>IF('３　回答貼付シート'!V823="ない",0,IF('３　回答貼付シート'!V823="１～２日（にち）ある",1,IF('３　回答貼付シート'!V823="３～５日（にち）ある",2,IF('３　回答貼付シート'!V823="ほぼ毎日（まいにち）ある",3,))))</f>
        <v>0</v>
      </c>
      <c r="U826" s="26">
        <f>IF('３　回答貼付シート'!W823="ない",0,IF('３　回答貼付シート'!W823="１～２日（にち）ある",1,IF('３　回答貼付シート'!W823="３～５日（にち）ある",2,IF('３　回答貼付シート'!W823="ほぼ毎日（まいにち）ある",3,))))</f>
        <v>0</v>
      </c>
      <c r="V826" s="26">
        <f>IF('３　回答貼付シート'!X823="ない",0,IF('３　回答貼付シート'!X823="１～２日（にち）ある",1,IF('３　回答貼付シート'!X823="３～５日（にち）ある",2,IF('３　回答貼付シート'!X823="ほぼ毎日（まいにち）ある",3,))))</f>
        <v>0</v>
      </c>
      <c r="W826" s="26">
        <f>IF('３　回答貼付シート'!Y823="ない",0,IF('３　回答貼付シート'!Y823="１～２日（にち）ある",1,IF('３　回答貼付シート'!Y823="３～５日（にち）ある",2,IF('３　回答貼付シート'!Y823="ほぼ毎日（まいにち）ある",3,))))</f>
        <v>0</v>
      </c>
      <c r="X826" s="26">
        <f>IF('３　回答貼付シート'!Z823="ない",0,IF('３　回答貼付シート'!Z823="１～２日（にち）ある",1,IF('３　回答貼付シート'!Z823="３～５日（にち）ある",2,IF('３　回答貼付シート'!Z823="ほぼ毎日（まいにち）ある",3,))))</f>
        <v>0</v>
      </c>
      <c r="Y826" s="26">
        <f>IF('３　回答貼付シート'!AA823="ない",0,IF('３　回答貼付シート'!AA823="１～２日（にち）ある",1,IF('３　回答貼付シート'!AA823="３～５日（にち）ある",2,IF('３　回答貼付シート'!AA823="ほぼ毎日（まいにち）ある",3,))))</f>
        <v>0</v>
      </c>
      <c r="Z826" s="26">
        <f>'３　回答貼付シート'!$AB823</f>
        <v>0</v>
      </c>
      <c r="AA826" s="26" t="str">
        <f t="shared" si="112"/>
        <v/>
      </c>
      <c r="AB826" s="26" t="str">
        <f t="shared" si="113"/>
        <v/>
      </c>
      <c r="AC826" s="26" t="str">
        <f t="shared" si="114"/>
        <v/>
      </c>
      <c r="AD826" s="26" t="str">
        <f t="shared" si="115"/>
        <v/>
      </c>
      <c r="AE826" s="26" t="str">
        <f t="shared" si="116"/>
        <v/>
      </c>
      <c r="AF826" t="str">
        <f t="shared" si="109"/>
        <v>0</v>
      </c>
      <c r="AG826">
        <f t="shared" si="110"/>
        <v>0</v>
      </c>
      <c r="AH826" s="34">
        <f t="shared" si="117"/>
        <v>0</v>
      </c>
    </row>
    <row r="827" spans="1:34">
      <c r="A827" s="26"/>
      <c r="B827" s="26">
        <f t="shared" si="111"/>
        <v>0</v>
      </c>
      <c r="C827" s="26">
        <f>IF('３　回答貼付シート'!$F824&lt;&gt;0,VLOOKUP('３　回答貼付シート'!$F824,$AF$2048:$AG$2054,2,FALSE),0)</f>
        <v>0</v>
      </c>
      <c r="D827" s="26">
        <f>IF('３　回答貼付シート'!$G824&lt;&gt;0,VLOOKUP(('３　回答貼付シート'!$G824), $AF$2048:$AG$2054,2,FALSE),0)</f>
        <v>0</v>
      </c>
      <c r="E827" s="26">
        <f>'３　回答貼付シート'!$H824</f>
        <v>0</v>
      </c>
      <c r="F827" s="26">
        <f>IF(E827=0,0,VLOOKUP($B827,'２　情報入力シート'!$A$2:$E$2049,5))</f>
        <v>0</v>
      </c>
      <c r="G827" s="26">
        <f>IF('３　回答貼付シート'!I824="ない",0,IF('３　回答貼付シート'!I824="１～２日（にち）ある",1,IF('３　回答貼付シート'!I824="３～５日（にち）ある",2,IF('３　回答貼付シート'!I824="ほぼ毎日（まいにち）ある",3,))))</f>
        <v>0</v>
      </c>
      <c r="H827" s="26">
        <f>IF('３　回答貼付シート'!J824="ない",0,IF('３　回答貼付シート'!J824="１～２日（にち）ある",1,IF('３　回答貼付シート'!J824="３～５日（にち）ある",2,IF('３　回答貼付シート'!J824="ほぼ毎日（まいにち）ある",3,))))</f>
        <v>0</v>
      </c>
      <c r="I827" s="26">
        <f>IF('３　回答貼付シート'!K824="ない",0,IF('３　回答貼付シート'!K824="１～２日（にち）ある",1,IF('３　回答貼付シート'!K824="３～５日（にち）ある",2,IF('３　回答貼付シート'!K824="ほぼ毎日（まいにち）ある",3,))))</f>
        <v>0</v>
      </c>
      <c r="J827" s="26">
        <f>IF('３　回答貼付シート'!L824="ない",0,IF('３　回答貼付シート'!L824="１～２日（にち）ある",1,IF('３　回答貼付シート'!L824="３～５日（にち）ある",2,IF('３　回答貼付シート'!L824="ほぼ毎日（まいにち）ある",3,))))</f>
        <v>0</v>
      </c>
      <c r="K827" s="26">
        <f>IF('３　回答貼付シート'!M824="ない",0,IF('３　回答貼付シート'!M824="１～２日（にち）ある",1,IF('３　回答貼付シート'!M824="３～５日（にち）ある",2,IF('３　回答貼付シート'!M824="ほぼ毎日（まいにち）ある",3,))))</f>
        <v>0</v>
      </c>
      <c r="L827" s="26">
        <f>IF('３　回答貼付シート'!N824="ない",0,IF('３　回答貼付シート'!N824="１～２日（にち）ある",1,IF('３　回答貼付シート'!N824="３～５日（にち）ある",2,IF('３　回答貼付シート'!N824="ほぼ毎日（まいにち）ある",3,))))</f>
        <v>0</v>
      </c>
      <c r="M827" s="26">
        <f>IF('３　回答貼付シート'!O824="ない",0,IF('３　回答貼付シート'!O824="１～２日（にち）ある",1,IF('３　回答貼付シート'!O824="３～５日（にち）ある",2,IF('３　回答貼付シート'!O824="ほぼ毎日（まいにち）ある",3,))))</f>
        <v>0</v>
      </c>
      <c r="N827" s="26">
        <f>IF('３　回答貼付シート'!P824="ない",0,IF('３　回答貼付シート'!P824="１～２日（にち）ある",1,IF('３　回答貼付シート'!P824="３～５日（にち）ある",2,IF('３　回答貼付シート'!P824="ほぼ毎日（まいにち）ある",3,))))</f>
        <v>0</v>
      </c>
      <c r="O827" s="26">
        <f>IF('３　回答貼付シート'!Q824="ない",0,IF('３　回答貼付シート'!Q824="１～２日（にち）ある",1,IF('３　回答貼付シート'!Q824="３～５日（にち）ある",2,IF('３　回答貼付シート'!Q824="ほぼ毎日（まいにち）ある",3,))))</f>
        <v>0</v>
      </c>
      <c r="P827" s="26">
        <f>IF('３　回答貼付シート'!R824="ない",0,IF('３　回答貼付シート'!R824="１～２日（にち）ある",1,IF('３　回答貼付シート'!R824="３～５日（にち）ある",2,IF('３　回答貼付シート'!R824="ほぼ毎日（まいにち）ある",3,))))</f>
        <v>0</v>
      </c>
      <c r="Q827" s="26">
        <f>IF('３　回答貼付シート'!S824="ない",0,IF('３　回答貼付シート'!S824="１～２日（にち）ある",1,IF('３　回答貼付シート'!S824="３～５日（にち）ある",2,IF('３　回答貼付シート'!S824="ほぼ毎日（まいにち）ある",3,))))</f>
        <v>0</v>
      </c>
      <c r="R827" s="26">
        <f>IF('３　回答貼付シート'!T824="ない",0,IF('３　回答貼付シート'!T824="１～２日（にち）ある",1,IF('３　回答貼付シート'!T824="３～５日（にち）ある",2,IF('３　回答貼付シート'!T824="ほぼ毎日（まいにち）ある",3,))))</f>
        <v>0</v>
      </c>
      <c r="S827" s="26">
        <f>IF('３　回答貼付シート'!U824="ない",0,IF('３　回答貼付シート'!U824="１～２日（にち）ある",1,IF('３　回答貼付シート'!U824="３～５日（にち）ある",2,IF('３　回答貼付シート'!U824="ほぼ毎日（まいにち）ある",3,))))</f>
        <v>0</v>
      </c>
      <c r="T827" s="26">
        <f>IF('３　回答貼付シート'!V824="ない",0,IF('３　回答貼付シート'!V824="１～２日（にち）ある",1,IF('３　回答貼付シート'!V824="３～５日（にち）ある",2,IF('３　回答貼付シート'!V824="ほぼ毎日（まいにち）ある",3,))))</f>
        <v>0</v>
      </c>
      <c r="U827" s="26">
        <f>IF('３　回答貼付シート'!W824="ない",0,IF('３　回答貼付シート'!W824="１～２日（にち）ある",1,IF('３　回答貼付シート'!W824="３～５日（にち）ある",2,IF('３　回答貼付シート'!W824="ほぼ毎日（まいにち）ある",3,))))</f>
        <v>0</v>
      </c>
      <c r="V827" s="26">
        <f>IF('３　回答貼付シート'!X824="ない",0,IF('３　回答貼付シート'!X824="１～２日（にち）ある",1,IF('３　回答貼付シート'!X824="３～５日（にち）ある",2,IF('３　回答貼付シート'!X824="ほぼ毎日（まいにち）ある",3,))))</f>
        <v>0</v>
      </c>
      <c r="W827" s="26">
        <f>IF('３　回答貼付シート'!Y824="ない",0,IF('３　回答貼付シート'!Y824="１～２日（にち）ある",1,IF('３　回答貼付シート'!Y824="３～５日（にち）ある",2,IF('３　回答貼付シート'!Y824="ほぼ毎日（まいにち）ある",3,))))</f>
        <v>0</v>
      </c>
      <c r="X827" s="26">
        <f>IF('３　回答貼付シート'!Z824="ない",0,IF('３　回答貼付シート'!Z824="１～２日（にち）ある",1,IF('３　回答貼付シート'!Z824="３～５日（にち）ある",2,IF('３　回答貼付シート'!Z824="ほぼ毎日（まいにち）ある",3,))))</f>
        <v>0</v>
      </c>
      <c r="Y827" s="26">
        <f>IF('３　回答貼付シート'!AA824="ない",0,IF('３　回答貼付シート'!AA824="１～２日（にち）ある",1,IF('３　回答貼付シート'!AA824="３～５日（にち）ある",2,IF('３　回答貼付シート'!AA824="ほぼ毎日（まいにち）ある",3,))))</f>
        <v>0</v>
      </c>
      <c r="Z827" s="26">
        <f>'３　回答貼付シート'!$AB824</f>
        <v>0</v>
      </c>
      <c r="AA827" s="26" t="str">
        <f t="shared" si="112"/>
        <v/>
      </c>
      <c r="AB827" s="26" t="str">
        <f t="shared" si="113"/>
        <v/>
      </c>
      <c r="AC827" s="26" t="str">
        <f t="shared" si="114"/>
        <v/>
      </c>
      <c r="AD827" s="26" t="str">
        <f t="shared" si="115"/>
        <v/>
      </c>
      <c r="AE827" s="26" t="str">
        <f t="shared" si="116"/>
        <v/>
      </c>
      <c r="AF827" t="str">
        <f t="shared" si="109"/>
        <v>0</v>
      </c>
      <c r="AG827">
        <f t="shared" si="110"/>
        <v>0</v>
      </c>
      <c r="AH827" s="34">
        <f t="shared" si="117"/>
        <v>0</v>
      </c>
    </row>
    <row r="828" spans="1:34">
      <c r="A828" s="26"/>
      <c r="B828" s="26">
        <f t="shared" si="111"/>
        <v>0</v>
      </c>
      <c r="C828" s="26">
        <f>IF('３　回答貼付シート'!$F825&lt;&gt;0,VLOOKUP('３　回答貼付シート'!$F825,$AF$2048:$AG$2054,2,FALSE),0)</f>
        <v>0</v>
      </c>
      <c r="D828" s="26">
        <f>IF('３　回答貼付シート'!$G825&lt;&gt;0,VLOOKUP(('３　回答貼付シート'!$G825), $AF$2048:$AG$2054,2,FALSE),0)</f>
        <v>0</v>
      </c>
      <c r="E828" s="26">
        <f>'３　回答貼付シート'!$H825</f>
        <v>0</v>
      </c>
      <c r="F828" s="26">
        <f>IF(E828=0,0,VLOOKUP($B828,'２　情報入力シート'!$A$2:$E$2049,5))</f>
        <v>0</v>
      </c>
      <c r="G828" s="26">
        <f>IF('３　回答貼付シート'!I825="ない",0,IF('３　回答貼付シート'!I825="１～２日（にち）ある",1,IF('３　回答貼付シート'!I825="３～５日（にち）ある",2,IF('３　回答貼付シート'!I825="ほぼ毎日（まいにち）ある",3,))))</f>
        <v>0</v>
      </c>
      <c r="H828" s="26">
        <f>IF('３　回答貼付シート'!J825="ない",0,IF('３　回答貼付シート'!J825="１～２日（にち）ある",1,IF('３　回答貼付シート'!J825="３～５日（にち）ある",2,IF('３　回答貼付シート'!J825="ほぼ毎日（まいにち）ある",3,))))</f>
        <v>0</v>
      </c>
      <c r="I828" s="26">
        <f>IF('３　回答貼付シート'!K825="ない",0,IF('３　回答貼付シート'!K825="１～２日（にち）ある",1,IF('３　回答貼付シート'!K825="３～５日（にち）ある",2,IF('３　回答貼付シート'!K825="ほぼ毎日（まいにち）ある",3,))))</f>
        <v>0</v>
      </c>
      <c r="J828" s="26">
        <f>IF('３　回答貼付シート'!L825="ない",0,IF('３　回答貼付シート'!L825="１～２日（にち）ある",1,IF('３　回答貼付シート'!L825="３～５日（にち）ある",2,IF('３　回答貼付シート'!L825="ほぼ毎日（まいにち）ある",3,))))</f>
        <v>0</v>
      </c>
      <c r="K828" s="26">
        <f>IF('３　回答貼付シート'!M825="ない",0,IF('３　回答貼付シート'!M825="１～２日（にち）ある",1,IF('３　回答貼付シート'!M825="３～５日（にち）ある",2,IF('３　回答貼付シート'!M825="ほぼ毎日（まいにち）ある",3,))))</f>
        <v>0</v>
      </c>
      <c r="L828" s="26">
        <f>IF('３　回答貼付シート'!N825="ない",0,IF('３　回答貼付シート'!N825="１～２日（にち）ある",1,IF('３　回答貼付シート'!N825="３～５日（にち）ある",2,IF('３　回答貼付シート'!N825="ほぼ毎日（まいにち）ある",3,))))</f>
        <v>0</v>
      </c>
      <c r="M828" s="26">
        <f>IF('３　回答貼付シート'!O825="ない",0,IF('３　回答貼付シート'!O825="１～２日（にち）ある",1,IF('３　回答貼付シート'!O825="３～５日（にち）ある",2,IF('３　回答貼付シート'!O825="ほぼ毎日（まいにち）ある",3,))))</f>
        <v>0</v>
      </c>
      <c r="N828" s="26">
        <f>IF('３　回答貼付シート'!P825="ない",0,IF('３　回答貼付シート'!P825="１～２日（にち）ある",1,IF('３　回答貼付シート'!P825="３～５日（にち）ある",2,IF('３　回答貼付シート'!P825="ほぼ毎日（まいにち）ある",3,))))</f>
        <v>0</v>
      </c>
      <c r="O828" s="26">
        <f>IF('３　回答貼付シート'!Q825="ない",0,IF('３　回答貼付シート'!Q825="１～２日（にち）ある",1,IF('３　回答貼付シート'!Q825="３～５日（にち）ある",2,IF('３　回答貼付シート'!Q825="ほぼ毎日（まいにち）ある",3,))))</f>
        <v>0</v>
      </c>
      <c r="P828" s="26">
        <f>IF('３　回答貼付シート'!R825="ない",0,IF('３　回答貼付シート'!R825="１～２日（にち）ある",1,IF('３　回答貼付シート'!R825="３～５日（にち）ある",2,IF('３　回答貼付シート'!R825="ほぼ毎日（まいにち）ある",3,))))</f>
        <v>0</v>
      </c>
      <c r="Q828" s="26">
        <f>IF('３　回答貼付シート'!S825="ない",0,IF('３　回答貼付シート'!S825="１～２日（にち）ある",1,IF('３　回答貼付シート'!S825="３～５日（にち）ある",2,IF('３　回答貼付シート'!S825="ほぼ毎日（まいにち）ある",3,))))</f>
        <v>0</v>
      </c>
      <c r="R828" s="26">
        <f>IF('３　回答貼付シート'!T825="ない",0,IF('３　回答貼付シート'!T825="１～２日（にち）ある",1,IF('３　回答貼付シート'!T825="３～５日（にち）ある",2,IF('３　回答貼付シート'!T825="ほぼ毎日（まいにち）ある",3,))))</f>
        <v>0</v>
      </c>
      <c r="S828" s="26">
        <f>IF('３　回答貼付シート'!U825="ない",0,IF('３　回答貼付シート'!U825="１～２日（にち）ある",1,IF('３　回答貼付シート'!U825="３～５日（にち）ある",2,IF('３　回答貼付シート'!U825="ほぼ毎日（まいにち）ある",3,))))</f>
        <v>0</v>
      </c>
      <c r="T828" s="26">
        <f>IF('３　回答貼付シート'!V825="ない",0,IF('３　回答貼付シート'!V825="１～２日（にち）ある",1,IF('３　回答貼付シート'!V825="３～５日（にち）ある",2,IF('３　回答貼付シート'!V825="ほぼ毎日（まいにち）ある",3,))))</f>
        <v>0</v>
      </c>
      <c r="U828" s="26">
        <f>IF('３　回答貼付シート'!W825="ない",0,IF('３　回答貼付シート'!W825="１～２日（にち）ある",1,IF('３　回答貼付シート'!W825="３～５日（にち）ある",2,IF('３　回答貼付シート'!W825="ほぼ毎日（まいにち）ある",3,))))</f>
        <v>0</v>
      </c>
      <c r="V828" s="26">
        <f>IF('３　回答貼付シート'!X825="ない",0,IF('３　回答貼付シート'!X825="１～２日（にち）ある",1,IF('３　回答貼付シート'!X825="３～５日（にち）ある",2,IF('３　回答貼付シート'!X825="ほぼ毎日（まいにち）ある",3,))))</f>
        <v>0</v>
      </c>
      <c r="W828" s="26">
        <f>IF('３　回答貼付シート'!Y825="ない",0,IF('３　回答貼付シート'!Y825="１～２日（にち）ある",1,IF('３　回答貼付シート'!Y825="３～５日（にち）ある",2,IF('３　回答貼付シート'!Y825="ほぼ毎日（まいにち）ある",3,))))</f>
        <v>0</v>
      </c>
      <c r="X828" s="26">
        <f>IF('３　回答貼付シート'!Z825="ない",0,IF('３　回答貼付シート'!Z825="１～２日（にち）ある",1,IF('３　回答貼付シート'!Z825="３～５日（にち）ある",2,IF('３　回答貼付シート'!Z825="ほぼ毎日（まいにち）ある",3,))))</f>
        <v>0</v>
      </c>
      <c r="Y828" s="26">
        <f>IF('３　回答貼付シート'!AA825="ない",0,IF('３　回答貼付シート'!AA825="１～２日（にち）ある",1,IF('３　回答貼付シート'!AA825="３～５日（にち）ある",2,IF('３　回答貼付シート'!AA825="ほぼ毎日（まいにち）ある",3,))))</f>
        <v>0</v>
      </c>
      <c r="Z828" s="26">
        <f>'３　回答貼付シート'!$AB825</f>
        <v>0</v>
      </c>
      <c r="AA828" s="26" t="str">
        <f t="shared" si="112"/>
        <v/>
      </c>
      <c r="AB828" s="26" t="str">
        <f t="shared" si="113"/>
        <v/>
      </c>
      <c r="AC828" s="26" t="str">
        <f t="shared" si="114"/>
        <v/>
      </c>
      <c r="AD828" s="26" t="str">
        <f t="shared" si="115"/>
        <v/>
      </c>
      <c r="AE828" s="26" t="str">
        <f t="shared" si="116"/>
        <v/>
      </c>
      <c r="AF828" t="str">
        <f t="shared" si="109"/>
        <v>0</v>
      </c>
      <c r="AG828">
        <f t="shared" si="110"/>
        <v>0</v>
      </c>
      <c r="AH828" s="34">
        <f t="shared" si="117"/>
        <v>0</v>
      </c>
    </row>
    <row r="829" spans="1:34">
      <c r="A829" s="26"/>
      <c r="B829" s="26">
        <f t="shared" si="111"/>
        <v>0</v>
      </c>
      <c r="C829" s="26">
        <f>IF('３　回答貼付シート'!$F826&lt;&gt;0,VLOOKUP('３　回答貼付シート'!$F826,$AF$2048:$AG$2054,2,FALSE),0)</f>
        <v>0</v>
      </c>
      <c r="D829" s="26">
        <f>IF('３　回答貼付シート'!$G826&lt;&gt;0,VLOOKUP(('３　回答貼付シート'!$G826), $AF$2048:$AG$2054,2,FALSE),0)</f>
        <v>0</v>
      </c>
      <c r="E829" s="26">
        <f>'３　回答貼付シート'!$H826</f>
        <v>0</v>
      </c>
      <c r="F829" s="26">
        <f>IF(E829=0,0,VLOOKUP($B829,'２　情報入力シート'!$A$2:$E$2049,5))</f>
        <v>0</v>
      </c>
      <c r="G829" s="26">
        <f>IF('３　回答貼付シート'!I826="ない",0,IF('３　回答貼付シート'!I826="１～２日（にち）ある",1,IF('３　回答貼付シート'!I826="３～５日（にち）ある",2,IF('３　回答貼付シート'!I826="ほぼ毎日（まいにち）ある",3,))))</f>
        <v>0</v>
      </c>
      <c r="H829" s="26">
        <f>IF('３　回答貼付シート'!J826="ない",0,IF('３　回答貼付シート'!J826="１～２日（にち）ある",1,IF('３　回答貼付シート'!J826="３～５日（にち）ある",2,IF('３　回答貼付シート'!J826="ほぼ毎日（まいにち）ある",3,))))</f>
        <v>0</v>
      </c>
      <c r="I829" s="26">
        <f>IF('３　回答貼付シート'!K826="ない",0,IF('３　回答貼付シート'!K826="１～２日（にち）ある",1,IF('３　回答貼付シート'!K826="３～５日（にち）ある",2,IF('３　回答貼付シート'!K826="ほぼ毎日（まいにち）ある",3,))))</f>
        <v>0</v>
      </c>
      <c r="J829" s="26">
        <f>IF('３　回答貼付シート'!L826="ない",0,IF('３　回答貼付シート'!L826="１～２日（にち）ある",1,IF('３　回答貼付シート'!L826="３～５日（にち）ある",2,IF('３　回答貼付シート'!L826="ほぼ毎日（まいにち）ある",3,))))</f>
        <v>0</v>
      </c>
      <c r="K829" s="26">
        <f>IF('３　回答貼付シート'!M826="ない",0,IF('３　回答貼付シート'!M826="１～２日（にち）ある",1,IF('３　回答貼付シート'!M826="３～５日（にち）ある",2,IF('３　回答貼付シート'!M826="ほぼ毎日（まいにち）ある",3,))))</f>
        <v>0</v>
      </c>
      <c r="L829" s="26">
        <f>IF('３　回答貼付シート'!N826="ない",0,IF('３　回答貼付シート'!N826="１～２日（にち）ある",1,IF('３　回答貼付シート'!N826="３～５日（にち）ある",2,IF('３　回答貼付シート'!N826="ほぼ毎日（まいにち）ある",3,))))</f>
        <v>0</v>
      </c>
      <c r="M829" s="26">
        <f>IF('３　回答貼付シート'!O826="ない",0,IF('３　回答貼付シート'!O826="１～２日（にち）ある",1,IF('３　回答貼付シート'!O826="３～５日（にち）ある",2,IF('３　回答貼付シート'!O826="ほぼ毎日（まいにち）ある",3,))))</f>
        <v>0</v>
      </c>
      <c r="N829" s="26">
        <f>IF('３　回答貼付シート'!P826="ない",0,IF('３　回答貼付シート'!P826="１～２日（にち）ある",1,IF('３　回答貼付シート'!P826="３～５日（にち）ある",2,IF('３　回答貼付シート'!P826="ほぼ毎日（まいにち）ある",3,))))</f>
        <v>0</v>
      </c>
      <c r="O829" s="26">
        <f>IF('３　回答貼付シート'!Q826="ない",0,IF('３　回答貼付シート'!Q826="１～２日（にち）ある",1,IF('３　回答貼付シート'!Q826="３～５日（にち）ある",2,IF('３　回答貼付シート'!Q826="ほぼ毎日（まいにち）ある",3,))))</f>
        <v>0</v>
      </c>
      <c r="P829" s="26">
        <f>IF('３　回答貼付シート'!R826="ない",0,IF('３　回答貼付シート'!R826="１～２日（にち）ある",1,IF('３　回答貼付シート'!R826="３～５日（にち）ある",2,IF('３　回答貼付シート'!R826="ほぼ毎日（まいにち）ある",3,))))</f>
        <v>0</v>
      </c>
      <c r="Q829" s="26">
        <f>IF('３　回答貼付シート'!S826="ない",0,IF('３　回答貼付シート'!S826="１～２日（にち）ある",1,IF('３　回答貼付シート'!S826="３～５日（にち）ある",2,IF('３　回答貼付シート'!S826="ほぼ毎日（まいにち）ある",3,))))</f>
        <v>0</v>
      </c>
      <c r="R829" s="26">
        <f>IF('３　回答貼付シート'!T826="ない",0,IF('３　回答貼付シート'!T826="１～２日（にち）ある",1,IF('３　回答貼付シート'!T826="３～５日（にち）ある",2,IF('３　回答貼付シート'!T826="ほぼ毎日（まいにち）ある",3,))))</f>
        <v>0</v>
      </c>
      <c r="S829" s="26">
        <f>IF('３　回答貼付シート'!U826="ない",0,IF('３　回答貼付シート'!U826="１～２日（にち）ある",1,IF('３　回答貼付シート'!U826="３～５日（にち）ある",2,IF('３　回答貼付シート'!U826="ほぼ毎日（まいにち）ある",3,))))</f>
        <v>0</v>
      </c>
      <c r="T829" s="26">
        <f>IF('３　回答貼付シート'!V826="ない",0,IF('３　回答貼付シート'!V826="１～２日（にち）ある",1,IF('３　回答貼付シート'!V826="３～５日（にち）ある",2,IF('３　回答貼付シート'!V826="ほぼ毎日（まいにち）ある",3,))))</f>
        <v>0</v>
      </c>
      <c r="U829" s="26">
        <f>IF('３　回答貼付シート'!W826="ない",0,IF('３　回答貼付シート'!W826="１～２日（にち）ある",1,IF('３　回答貼付シート'!W826="３～５日（にち）ある",2,IF('３　回答貼付シート'!W826="ほぼ毎日（まいにち）ある",3,))))</f>
        <v>0</v>
      </c>
      <c r="V829" s="26">
        <f>IF('３　回答貼付シート'!X826="ない",0,IF('３　回答貼付シート'!X826="１～２日（にち）ある",1,IF('３　回答貼付シート'!X826="３～５日（にち）ある",2,IF('３　回答貼付シート'!X826="ほぼ毎日（まいにち）ある",3,))))</f>
        <v>0</v>
      </c>
      <c r="W829" s="26">
        <f>IF('３　回答貼付シート'!Y826="ない",0,IF('３　回答貼付シート'!Y826="１～２日（にち）ある",1,IF('３　回答貼付シート'!Y826="３～５日（にち）ある",2,IF('３　回答貼付シート'!Y826="ほぼ毎日（まいにち）ある",3,))))</f>
        <v>0</v>
      </c>
      <c r="X829" s="26">
        <f>IF('３　回答貼付シート'!Z826="ない",0,IF('３　回答貼付シート'!Z826="１～２日（にち）ある",1,IF('３　回答貼付シート'!Z826="３～５日（にち）ある",2,IF('３　回答貼付シート'!Z826="ほぼ毎日（まいにち）ある",3,))))</f>
        <v>0</v>
      </c>
      <c r="Y829" s="26">
        <f>IF('３　回答貼付シート'!AA826="ない",0,IF('３　回答貼付シート'!AA826="１～２日（にち）ある",1,IF('３　回答貼付シート'!AA826="３～５日（にち）ある",2,IF('３　回答貼付シート'!AA826="ほぼ毎日（まいにち）ある",3,))))</f>
        <v>0</v>
      </c>
      <c r="Z829" s="26">
        <f>'３　回答貼付シート'!$AB826</f>
        <v>0</v>
      </c>
      <c r="AA829" s="26" t="str">
        <f t="shared" si="112"/>
        <v/>
      </c>
      <c r="AB829" s="26" t="str">
        <f t="shared" si="113"/>
        <v/>
      </c>
      <c r="AC829" s="26" t="str">
        <f t="shared" si="114"/>
        <v/>
      </c>
      <c r="AD829" s="26" t="str">
        <f t="shared" si="115"/>
        <v/>
      </c>
      <c r="AE829" s="26" t="str">
        <f t="shared" si="116"/>
        <v/>
      </c>
      <c r="AF829" t="str">
        <f t="shared" si="109"/>
        <v>0</v>
      </c>
      <c r="AG829">
        <f t="shared" si="110"/>
        <v>0</v>
      </c>
      <c r="AH829" s="34">
        <f t="shared" si="117"/>
        <v>0</v>
      </c>
    </row>
    <row r="830" spans="1:34">
      <c r="A830" s="26"/>
      <c r="B830" s="26">
        <f t="shared" si="111"/>
        <v>0</v>
      </c>
      <c r="C830" s="26">
        <f>IF('３　回答貼付シート'!$F827&lt;&gt;0,VLOOKUP('３　回答貼付シート'!$F827,$AF$2048:$AG$2054,2,FALSE),0)</f>
        <v>0</v>
      </c>
      <c r="D830" s="26">
        <f>IF('３　回答貼付シート'!$G827&lt;&gt;0,VLOOKUP(('３　回答貼付シート'!$G827), $AF$2048:$AG$2054,2,FALSE),0)</f>
        <v>0</v>
      </c>
      <c r="E830" s="26">
        <f>'３　回答貼付シート'!$H827</f>
        <v>0</v>
      </c>
      <c r="F830" s="26">
        <f>IF(E830=0,0,VLOOKUP($B830,'２　情報入力シート'!$A$2:$E$2049,5))</f>
        <v>0</v>
      </c>
      <c r="G830" s="26">
        <f>IF('３　回答貼付シート'!I827="ない",0,IF('３　回答貼付シート'!I827="１～２日（にち）ある",1,IF('３　回答貼付シート'!I827="３～５日（にち）ある",2,IF('３　回答貼付シート'!I827="ほぼ毎日（まいにち）ある",3,))))</f>
        <v>0</v>
      </c>
      <c r="H830" s="26">
        <f>IF('３　回答貼付シート'!J827="ない",0,IF('３　回答貼付シート'!J827="１～２日（にち）ある",1,IF('３　回答貼付シート'!J827="３～５日（にち）ある",2,IF('３　回答貼付シート'!J827="ほぼ毎日（まいにち）ある",3,))))</f>
        <v>0</v>
      </c>
      <c r="I830" s="26">
        <f>IF('３　回答貼付シート'!K827="ない",0,IF('３　回答貼付シート'!K827="１～２日（にち）ある",1,IF('３　回答貼付シート'!K827="３～５日（にち）ある",2,IF('３　回答貼付シート'!K827="ほぼ毎日（まいにち）ある",3,))))</f>
        <v>0</v>
      </c>
      <c r="J830" s="26">
        <f>IF('３　回答貼付シート'!L827="ない",0,IF('３　回答貼付シート'!L827="１～２日（にち）ある",1,IF('３　回答貼付シート'!L827="３～５日（にち）ある",2,IF('３　回答貼付シート'!L827="ほぼ毎日（まいにち）ある",3,))))</f>
        <v>0</v>
      </c>
      <c r="K830" s="26">
        <f>IF('３　回答貼付シート'!M827="ない",0,IF('３　回答貼付シート'!M827="１～２日（にち）ある",1,IF('３　回答貼付シート'!M827="３～５日（にち）ある",2,IF('３　回答貼付シート'!M827="ほぼ毎日（まいにち）ある",3,))))</f>
        <v>0</v>
      </c>
      <c r="L830" s="26">
        <f>IF('３　回答貼付シート'!N827="ない",0,IF('３　回答貼付シート'!N827="１～２日（にち）ある",1,IF('３　回答貼付シート'!N827="３～５日（にち）ある",2,IF('３　回答貼付シート'!N827="ほぼ毎日（まいにち）ある",3,))))</f>
        <v>0</v>
      </c>
      <c r="M830" s="26">
        <f>IF('３　回答貼付シート'!O827="ない",0,IF('３　回答貼付シート'!O827="１～２日（にち）ある",1,IF('３　回答貼付シート'!O827="３～５日（にち）ある",2,IF('３　回答貼付シート'!O827="ほぼ毎日（まいにち）ある",3,))))</f>
        <v>0</v>
      </c>
      <c r="N830" s="26">
        <f>IF('３　回答貼付シート'!P827="ない",0,IF('３　回答貼付シート'!P827="１～２日（にち）ある",1,IF('３　回答貼付シート'!P827="３～５日（にち）ある",2,IF('３　回答貼付シート'!P827="ほぼ毎日（まいにち）ある",3,))))</f>
        <v>0</v>
      </c>
      <c r="O830" s="26">
        <f>IF('３　回答貼付シート'!Q827="ない",0,IF('３　回答貼付シート'!Q827="１～２日（にち）ある",1,IF('３　回答貼付シート'!Q827="３～５日（にち）ある",2,IF('３　回答貼付シート'!Q827="ほぼ毎日（まいにち）ある",3,))))</f>
        <v>0</v>
      </c>
      <c r="P830" s="26">
        <f>IF('３　回答貼付シート'!R827="ない",0,IF('３　回答貼付シート'!R827="１～２日（にち）ある",1,IF('３　回答貼付シート'!R827="３～５日（にち）ある",2,IF('３　回答貼付シート'!R827="ほぼ毎日（まいにち）ある",3,))))</f>
        <v>0</v>
      </c>
      <c r="Q830" s="26">
        <f>IF('３　回答貼付シート'!S827="ない",0,IF('３　回答貼付シート'!S827="１～２日（にち）ある",1,IF('３　回答貼付シート'!S827="３～５日（にち）ある",2,IF('３　回答貼付シート'!S827="ほぼ毎日（まいにち）ある",3,))))</f>
        <v>0</v>
      </c>
      <c r="R830" s="26">
        <f>IF('３　回答貼付シート'!T827="ない",0,IF('３　回答貼付シート'!T827="１～２日（にち）ある",1,IF('３　回答貼付シート'!T827="３～５日（にち）ある",2,IF('３　回答貼付シート'!T827="ほぼ毎日（まいにち）ある",3,))))</f>
        <v>0</v>
      </c>
      <c r="S830" s="26">
        <f>IF('３　回答貼付シート'!U827="ない",0,IF('３　回答貼付シート'!U827="１～２日（にち）ある",1,IF('３　回答貼付シート'!U827="３～５日（にち）ある",2,IF('３　回答貼付シート'!U827="ほぼ毎日（まいにち）ある",3,))))</f>
        <v>0</v>
      </c>
      <c r="T830" s="26">
        <f>IF('３　回答貼付シート'!V827="ない",0,IF('３　回答貼付シート'!V827="１～２日（にち）ある",1,IF('３　回答貼付シート'!V827="３～５日（にち）ある",2,IF('３　回答貼付シート'!V827="ほぼ毎日（まいにち）ある",3,))))</f>
        <v>0</v>
      </c>
      <c r="U830" s="26">
        <f>IF('３　回答貼付シート'!W827="ない",0,IF('３　回答貼付シート'!W827="１～２日（にち）ある",1,IF('３　回答貼付シート'!W827="３～５日（にち）ある",2,IF('３　回答貼付シート'!W827="ほぼ毎日（まいにち）ある",3,))))</f>
        <v>0</v>
      </c>
      <c r="V830" s="26">
        <f>IF('３　回答貼付シート'!X827="ない",0,IF('３　回答貼付シート'!X827="１～２日（にち）ある",1,IF('３　回答貼付シート'!X827="３～５日（にち）ある",2,IF('３　回答貼付シート'!X827="ほぼ毎日（まいにち）ある",3,))))</f>
        <v>0</v>
      </c>
      <c r="W830" s="26">
        <f>IF('３　回答貼付シート'!Y827="ない",0,IF('３　回答貼付シート'!Y827="１～２日（にち）ある",1,IF('３　回答貼付シート'!Y827="３～５日（にち）ある",2,IF('３　回答貼付シート'!Y827="ほぼ毎日（まいにち）ある",3,))))</f>
        <v>0</v>
      </c>
      <c r="X830" s="26">
        <f>IF('３　回答貼付シート'!Z827="ない",0,IF('３　回答貼付シート'!Z827="１～２日（にち）ある",1,IF('３　回答貼付シート'!Z827="３～５日（にち）ある",2,IF('３　回答貼付シート'!Z827="ほぼ毎日（まいにち）ある",3,))))</f>
        <v>0</v>
      </c>
      <c r="Y830" s="26">
        <f>IF('３　回答貼付シート'!AA827="ない",0,IF('３　回答貼付シート'!AA827="１～２日（にち）ある",1,IF('３　回答貼付シート'!AA827="３～５日（にち）ある",2,IF('３　回答貼付シート'!AA827="ほぼ毎日（まいにち）ある",3,))))</f>
        <v>0</v>
      </c>
      <c r="Z830" s="26">
        <f>'３　回答貼付シート'!$AB827</f>
        <v>0</v>
      </c>
      <c r="AA830" s="26" t="str">
        <f t="shared" si="112"/>
        <v/>
      </c>
      <c r="AB830" s="26" t="str">
        <f t="shared" si="113"/>
        <v/>
      </c>
      <c r="AC830" s="26" t="str">
        <f t="shared" si="114"/>
        <v/>
      </c>
      <c r="AD830" s="26" t="str">
        <f t="shared" si="115"/>
        <v/>
      </c>
      <c r="AE830" s="26" t="str">
        <f t="shared" si="116"/>
        <v/>
      </c>
      <c r="AF830" t="str">
        <f t="shared" si="109"/>
        <v>0</v>
      </c>
      <c r="AG830">
        <f t="shared" si="110"/>
        <v>0</v>
      </c>
      <c r="AH830" s="34">
        <f t="shared" si="117"/>
        <v>0</v>
      </c>
    </row>
    <row r="831" spans="1:34">
      <c r="A831" s="26"/>
      <c r="B831" s="26">
        <f t="shared" si="111"/>
        <v>0</v>
      </c>
      <c r="C831" s="26">
        <f>IF('３　回答貼付シート'!$F828&lt;&gt;0,VLOOKUP('３　回答貼付シート'!$F828,$AF$2048:$AG$2054,2,FALSE),0)</f>
        <v>0</v>
      </c>
      <c r="D831" s="26">
        <f>IF('３　回答貼付シート'!$G828&lt;&gt;0,VLOOKUP(('３　回答貼付シート'!$G828), $AF$2048:$AG$2054,2,FALSE),0)</f>
        <v>0</v>
      </c>
      <c r="E831" s="26">
        <f>'３　回答貼付シート'!$H828</f>
        <v>0</v>
      </c>
      <c r="F831" s="26">
        <f>IF(E831=0,0,VLOOKUP($B831,'２　情報入力シート'!$A$2:$E$2049,5))</f>
        <v>0</v>
      </c>
      <c r="G831" s="26">
        <f>IF('３　回答貼付シート'!I828="ない",0,IF('３　回答貼付シート'!I828="１～２日（にち）ある",1,IF('３　回答貼付シート'!I828="３～５日（にち）ある",2,IF('３　回答貼付シート'!I828="ほぼ毎日（まいにち）ある",3,))))</f>
        <v>0</v>
      </c>
      <c r="H831" s="26">
        <f>IF('３　回答貼付シート'!J828="ない",0,IF('３　回答貼付シート'!J828="１～２日（にち）ある",1,IF('３　回答貼付シート'!J828="３～５日（にち）ある",2,IF('３　回答貼付シート'!J828="ほぼ毎日（まいにち）ある",3,))))</f>
        <v>0</v>
      </c>
      <c r="I831" s="26">
        <f>IF('３　回答貼付シート'!K828="ない",0,IF('３　回答貼付シート'!K828="１～２日（にち）ある",1,IF('３　回答貼付シート'!K828="３～５日（にち）ある",2,IF('３　回答貼付シート'!K828="ほぼ毎日（まいにち）ある",3,))))</f>
        <v>0</v>
      </c>
      <c r="J831" s="26">
        <f>IF('３　回答貼付シート'!L828="ない",0,IF('３　回答貼付シート'!L828="１～２日（にち）ある",1,IF('３　回答貼付シート'!L828="３～５日（にち）ある",2,IF('３　回答貼付シート'!L828="ほぼ毎日（まいにち）ある",3,))))</f>
        <v>0</v>
      </c>
      <c r="K831" s="26">
        <f>IF('３　回答貼付シート'!M828="ない",0,IF('３　回答貼付シート'!M828="１～２日（にち）ある",1,IF('３　回答貼付シート'!M828="３～５日（にち）ある",2,IF('３　回答貼付シート'!M828="ほぼ毎日（まいにち）ある",3,))))</f>
        <v>0</v>
      </c>
      <c r="L831" s="26">
        <f>IF('３　回答貼付シート'!N828="ない",0,IF('３　回答貼付シート'!N828="１～２日（にち）ある",1,IF('３　回答貼付シート'!N828="３～５日（にち）ある",2,IF('３　回答貼付シート'!N828="ほぼ毎日（まいにち）ある",3,))))</f>
        <v>0</v>
      </c>
      <c r="M831" s="26">
        <f>IF('３　回答貼付シート'!O828="ない",0,IF('３　回答貼付シート'!O828="１～２日（にち）ある",1,IF('３　回答貼付シート'!O828="３～５日（にち）ある",2,IF('３　回答貼付シート'!O828="ほぼ毎日（まいにち）ある",3,))))</f>
        <v>0</v>
      </c>
      <c r="N831" s="26">
        <f>IF('３　回答貼付シート'!P828="ない",0,IF('３　回答貼付シート'!P828="１～２日（にち）ある",1,IF('３　回答貼付シート'!P828="３～５日（にち）ある",2,IF('３　回答貼付シート'!P828="ほぼ毎日（まいにち）ある",3,))))</f>
        <v>0</v>
      </c>
      <c r="O831" s="26">
        <f>IF('３　回答貼付シート'!Q828="ない",0,IF('３　回答貼付シート'!Q828="１～２日（にち）ある",1,IF('３　回答貼付シート'!Q828="３～５日（にち）ある",2,IF('３　回答貼付シート'!Q828="ほぼ毎日（まいにち）ある",3,))))</f>
        <v>0</v>
      </c>
      <c r="P831" s="26">
        <f>IF('３　回答貼付シート'!R828="ない",0,IF('３　回答貼付シート'!R828="１～２日（にち）ある",1,IF('３　回答貼付シート'!R828="３～５日（にち）ある",2,IF('３　回答貼付シート'!R828="ほぼ毎日（まいにち）ある",3,))))</f>
        <v>0</v>
      </c>
      <c r="Q831" s="26">
        <f>IF('３　回答貼付シート'!S828="ない",0,IF('３　回答貼付シート'!S828="１～２日（にち）ある",1,IF('３　回答貼付シート'!S828="３～５日（にち）ある",2,IF('３　回答貼付シート'!S828="ほぼ毎日（まいにち）ある",3,))))</f>
        <v>0</v>
      </c>
      <c r="R831" s="26">
        <f>IF('３　回答貼付シート'!T828="ない",0,IF('３　回答貼付シート'!T828="１～２日（にち）ある",1,IF('３　回答貼付シート'!T828="３～５日（にち）ある",2,IF('３　回答貼付シート'!T828="ほぼ毎日（まいにち）ある",3,))))</f>
        <v>0</v>
      </c>
      <c r="S831" s="26">
        <f>IF('３　回答貼付シート'!U828="ない",0,IF('３　回答貼付シート'!U828="１～２日（にち）ある",1,IF('３　回答貼付シート'!U828="３～５日（にち）ある",2,IF('３　回答貼付シート'!U828="ほぼ毎日（まいにち）ある",3,))))</f>
        <v>0</v>
      </c>
      <c r="T831" s="26">
        <f>IF('３　回答貼付シート'!V828="ない",0,IF('３　回答貼付シート'!V828="１～２日（にち）ある",1,IF('３　回答貼付シート'!V828="３～５日（にち）ある",2,IF('３　回答貼付シート'!V828="ほぼ毎日（まいにち）ある",3,))))</f>
        <v>0</v>
      </c>
      <c r="U831" s="26">
        <f>IF('３　回答貼付シート'!W828="ない",0,IF('３　回答貼付シート'!W828="１～２日（にち）ある",1,IF('３　回答貼付シート'!W828="３～５日（にち）ある",2,IF('３　回答貼付シート'!W828="ほぼ毎日（まいにち）ある",3,))))</f>
        <v>0</v>
      </c>
      <c r="V831" s="26">
        <f>IF('３　回答貼付シート'!X828="ない",0,IF('３　回答貼付シート'!X828="１～２日（にち）ある",1,IF('３　回答貼付シート'!X828="３～５日（にち）ある",2,IF('３　回答貼付シート'!X828="ほぼ毎日（まいにち）ある",3,))))</f>
        <v>0</v>
      </c>
      <c r="W831" s="26">
        <f>IF('３　回答貼付シート'!Y828="ない",0,IF('３　回答貼付シート'!Y828="１～２日（にち）ある",1,IF('３　回答貼付シート'!Y828="３～５日（にち）ある",2,IF('３　回答貼付シート'!Y828="ほぼ毎日（まいにち）ある",3,))))</f>
        <v>0</v>
      </c>
      <c r="X831" s="26">
        <f>IF('３　回答貼付シート'!Z828="ない",0,IF('３　回答貼付シート'!Z828="１～２日（にち）ある",1,IF('３　回答貼付シート'!Z828="３～５日（にち）ある",2,IF('３　回答貼付シート'!Z828="ほぼ毎日（まいにち）ある",3,))))</f>
        <v>0</v>
      </c>
      <c r="Y831" s="26">
        <f>IF('３　回答貼付シート'!AA828="ない",0,IF('３　回答貼付シート'!AA828="１～２日（にち）ある",1,IF('３　回答貼付シート'!AA828="３～５日（にち）ある",2,IF('３　回答貼付シート'!AA828="ほぼ毎日（まいにち）ある",3,))))</f>
        <v>0</v>
      </c>
      <c r="Z831" s="26">
        <f>'３　回答貼付シート'!$AB828</f>
        <v>0</v>
      </c>
      <c r="AA831" s="26" t="str">
        <f t="shared" si="112"/>
        <v/>
      </c>
      <c r="AB831" s="26" t="str">
        <f t="shared" si="113"/>
        <v/>
      </c>
      <c r="AC831" s="26" t="str">
        <f t="shared" si="114"/>
        <v/>
      </c>
      <c r="AD831" s="26" t="str">
        <f t="shared" si="115"/>
        <v/>
      </c>
      <c r="AE831" s="26" t="str">
        <f t="shared" si="116"/>
        <v/>
      </c>
      <c r="AF831" t="str">
        <f t="shared" si="109"/>
        <v>0</v>
      </c>
      <c r="AG831">
        <f t="shared" si="110"/>
        <v>0</v>
      </c>
      <c r="AH831" s="34">
        <f t="shared" si="117"/>
        <v>0</v>
      </c>
    </row>
    <row r="832" spans="1:34">
      <c r="A832" s="26"/>
      <c r="B832" s="26">
        <f t="shared" si="111"/>
        <v>0</v>
      </c>
      <c r="C832" s="26">
        <f>IF('３　回答貼付シート'!$F829&lt;&gt;0,VLOOKUP('３　回答貼付シート'!$F829,$AF$2048:$AG$2054,2,FALSE),0)</f>
        <v>0</v>
      </c>
      <c r="D832" s="26">
        <f>IF('３　回答貼付シート'!$G829&lt;&gt;0,VLOOKUP(('３　回答貼付シート'!$G829), $AF$2048:$AG$2054,2,FALSE),0)</f>
        <v>0</v>
      </c>
      <c r="E832" s="26">
        <f>'３　回答貼付シート'!$H829</f>
        <v>0</v>
      </c>
      <c r="F832" s="26">
        <f>IF(E832=0,0,VLOOKUP($B832,'２　情報入力シート'!$A$2:$E$2049,5))</f>
        <v>0</v>
      </c>
      <c r="G832" s="26">
        <f>IF('３　回答貼付シート'!I829="ない",0,IF('３　回答貼付シート'!I829="１～２日（にち）ある",1,IF('３　回答貼付シート'!I829="３～５日（にち）ある",2,IF('３　回答貼付シート'!I829="ほぼ毎日（まいにち）ある",3,))))</f>
        <v>0</v>
      </c>
      <c r="H832" s="26">
        <f>IF('３　回答貼付シート'!J829="ない",0,IF('３　回答貼付シート'!J829="１～２日（にち）ある",1,IF('３　回答貼付シート'!J829="３～５日（にち）ある",2,IF('３　回答貼付シート'!J829="ほぼ毎日（まいにち）ある",3,))))</f>
        <v>0</v>
      </c>
      <c r="I832" s="26">
        <f>IF('３　回答貼付シート'!K829="ない",0,IF('３　回答貼付シート'!K829="１～２日（にち）ある",1,IF('３　回答貼付シート'!K829="３～５日（にち）ある",2,IF('３　回答貼付シート'!K829="ほぼ毎日（まいにち）ある",3,))))</f>
        <v>0</v>
      </c>
      <c r="J832" s="26">
        <f>IF('３　回答貼付シート'!L829="ない",0,IF('３　回答貼付シート'!L829="１～２日（にち）ある",1,IF('３　回答貼付シート'!L829="３～５日（にち）ある",2,IF('３　回答貼付シート'!L829="ほぼ毎日（まいにち）ある",3,))))</f>
        <v>0</v>
      </c>
      <c r="K832" s="26">
        <f>IF('３　回答貼付シート'!M829="ない",0,IF('３　回答貼付シート'!M829="１～２日（にち）ある",1,IF('３　回答貼付シート'!M829="３～５日（にち）ある",2,IF('３　回答貼付シート'!M829="ほぼ毎日（まいにち）ある",3,))))</f>
        <v>0</v>
      </c>
      <c r="L832" s="26">
        <f>IF('３　回答貼付シート'!N829="ない",0,IF('３　回答貼付シート'!N829="１～２日（にち）ある",1,IF('３　回答貼付シート'!N829="３～５日（にち）ある",2,IF('３　回答貼付シート'!N829="ほぼ毎日（まいにち）ある",3,))))</f>
        <v>0</v>
      </c>
      <c r="M832" s="26">
        <f>IF('３　回答貼付シート'!O829="ない",0,IF('３　回答貼付シート'!O829="１～２日（にち）ある",1,IF('３　回答貼付シート'!O829="３～５日（にち）ある",2,IF('３　回答貼付シート'!O829="ほぼ毎日（まいにち）ある",3,))))</f>
        <v>0</v>
      </c>
      <c r="N832" s="26">
        <f>IF('３　回答貼付シート'!P829="ない",0,IF('３　回答貼付シート'!P829="１～２日（にち）ある",1,IF('３　回答貼付シート'!P829="３～５日（にち）ある",2,IF('３　回答貼付シート'!P829="ほぼ毎日（まいにち）ある",3,))))</f>
        <v>0</v>
      </c>
      <c r="O832" s="26">
        <f>IF('３　回答貼付シート'!Q829="ない",0,IF('３　回答貼付シート'!Q829="１～２日（にち）ある",1,IF('３　回答貼付シート'!Q829="３～５日（にち）ある",2,IF('３　回答貼付シート'!Q829="ほぼ毎日（まいにち）ある",3,))))</f>
        <v>0</v>
      </c>
      <c r="P832" s="26">
        <f>IF('３　回答貼付シート'!R829="ない",0,IF('３　回答貼付シート'!R829="１～２日（にち）ある",1,IF('３　回答貼付シート'!R829="３～５日（にち）ある",2,IF('３　回答貼付シート'!R829="ほぼ毎日（まいにち）ある",3,))))</f>
        <v>0</v>
      </c>
      <c r="Q832" s="26">
        <f>IF('３　回答貼付シート'!S829="ない",0,IF('３　回答貼付シート'!S829="１～２日（にち）ある",1,IF('３　回答貼付シート'!S829="３～５日（にち）ある",2,IF('３　回答貼付シート'!S829="ほぼ毎日（まいにち）ある",3,))))</f>
        <v>0</v>
      </c>
      <c r="R832" s="26">
        <f>IF('３　回答貼付シート'!T829="ない",0,IF('３　回答貼付シート'!T829="１～２日（にち）ある",1,IF('３　回答貼付シート'!T829="３～５日（にち）ある",2,IF('３　回答貼付シート'!T829="ほぼ毎日（まいにち）ある",3,))))</f>
        <v>0</v>
      </c>
      <c r="S832" s="26">
        <f>IF('３　回答貼付シート'!U829="ない",0,IF('３　回答貼付シート'!U829="１～２日（にち）ある",1,IF('３　回答貼付シート'!U829="３～５日（にち）ある",2,IF('３　回答貼付シート'!U829="ほぼ毎日（まいにち）ある",3,))))</f>
        <v>0</v>
      </c>
      <c r="T832" s="26">
        <f>IF('３　回答貼付シート'!V829="ない",0,IF('３　回答貼付シート'!V829="１～２日（にち）ある",1,IF('３　回答貼付シート'!V829="３～５日（にち）ある",2,IF('３　回答貼付シート'!V829="ほぼ毎日（まいにち）ある",3,))))</f>
        <v>0</v>
      </c>
      <c r="U832" s="26">
        <f>IF('３　回答貼付シート'!W829="ない",0,IF('３　回答貼付シート'!W829="１～２日（にち）ある",1,IF('３　回答貼付シート'!W829="３～５日（にち）ある",2,IF('３　回答貼付シート'!W829="ほぼ毎日（まいにち）ある",3,))))</f>
        <v>0</v>
      </c>
      <c r="V832" s="26">
        <f>IF('３　回答貼付シート'!X829="ない",0,IF('３　回答貼付シート'!X829="１～２日（にち）ある",1,IF('３　回答貼付シート'!X829="３～５日（にち）ある",2,IF('３　回答貼付シート'!X829="ほぼ毎日（まいにち）ある",3,))))</f>
        <v>0</v>
      </c>
      <c r="W832" s="26">
        <f>IF('３　回答貼付シート'!Y829="ない",0,IF('３　回答貼付シート'!Y829="１～２日（にち）ある",1,IF('３　回答貼付シート'!Y829="３～５日（にち）ある",2,IF('３　回答貼付シート'!Y829="ほぼ毎日（まいにち）ある",3,))))</f>
        <v>0</v>
      </c>
      <c r="X832" s="26">
        <f>IF('３　回答貼付シート'!Z829="ない",0,IF('３　回答貼付シート'!Z829="１～２日（にち）ある",1,IF('３　回答貼付シート'!Z829="３～５日（にち）ある",2,IF('３　回答貼付シート'!Z829="ほぼ毎日（まいにち）ある",3,))))</f>
        <v>0</v>
      </c>
      <c r="Y832" s="26">
        <f>IF('３　回答貼付シート'!AA829="ない",0,IF('３　回答貼付シート'!AA829="１～２日（にち）ある",1,IF('３　回答貼付シート'!AA829="３～５日（にち）ある",2,IF('３　回答貼付シート'!AA829="ほぼ毎日（まいにち）ある",3,))))</f>
        <v>0</v>
      </c>
      <c r="Z832" s="26">
        <f>'３　回答貼付シート'!$AB829</f>
        <v>0</v>
      </c>
      <c r="AA832" s="26" t="str">
        <f t="shared" si="112"/>
        <v/>
      </c>
      <c r="AB832" s="26" t="str">
        <f t="shared" si="113"/>
        <v/>
      </c>
      <c r="AC832" s="26" t="str">
        <f t="shared" si="114"/>
        <v/>
      </c>
      <c r="AD832" s="26" t="str">
        <f t="shared" si="115"/>
        <v/>
      </c>
      <c r="AE832" s="26" t="str">
        <f t="shared" si="116"/>
        <v/>
      </c>
      <c r="AF832" t="str">
        <f t="shared" si="109"/>
        <v>0</v>
      </c>
      <c r="AG832">
        <f t="shared" si="110"/>
        <v>0</v>
      </c>
      <c r="AH832" s="34">
        <f t="shared" si="117"/>
        <v>0</v>
      </c>
    </row>
    <row r="833" spans="1:34">
      <c r="A833" s="26"/>
      <c r="B833" s="26">
        <f t="shared" si="111"/>
        <v>0</v>
      </c>
      <c r="C833" s="26">
        <f>IF('３　回答貼付シート'!$F830&lt;&gt;0,VLOOKUP('３　回答貼付シート'!$F830,$AF$2048:$AG$2054,2,FALSE),0)</f>
        <v>0</v>
      </c>
      <c r="D833" s="26">
        <f>IF('３　回答貼付シート'!$G830&lt;&gt;0,VLOOKUP(('３　回答貼付シート'!$G830), $AF$2048:$AG$2054,2,FALSE),0)</f>
        <v>0</v>
      </c>
      <c r="E833" s="26">
        <f>'３　回答貼付シート'!$H830</f>
        <v>0</v>
      </c>
      <c r="F833" s="26">
        <f>IF(E833=0,0,VLOOKUP($B833,'２　情報入力シート'!$A$2:$E$2049,5))</f>
        <v>0</v>
      </c>
      <c r="G833" s="26">
        <f>IF('３　回答貼付シート'!I830="ない",0,IF('３　回答貼付シート'!I830="１～２日（にち）ある",1,IF('３　回答貼付シート'!I830="３～５日（にち）ある",2,IF('３　回答貼付シート'!I830="ほぼ毎日（まいにち）ある",3,))))</f>
        <v>0</v>
      </c>
      <c r="H833" s="26">
        <f>IF('３　回答貼付シート'!J830="ない",0,IF('３　回答貼付シート'!J830="１～２日（にち）ある",1,IF('３　回答貼付シート'!J830="３～５日（にち）ある",2,IF('３　回答貼付シート'!J830="ほぼ毎日（まいにち）ある",3,))))</f>
        <v>0</v>
      </c>
      <c r="I833" s="26">
        <f>IF('３　回答貼付シート'!K830="ない",0,IF('３　回答貼付シート'!K830="１～２日（にち）ある",1,IF('３　回答貼付シート'!K830="３～５日（にち）ある",2,IF('３　回答貼付シート'!K830="ほぼ毎日（まいにち）ある",3,))))</f>
        <v>0</v>
      </c>
      <c r="J833" s="26">
        <f>IF('３　回答貼付シート'!L830="ない",0,IF('３　回答貼付シート'!L830="１～２日（にち）ある",1,IF('３　回答貼付シート'!L830="３～５日（にち）ある",2,IF('３　回答貼付シート'!L830="ほぼ毎日（まいにち）ある",3,))))</f>
        <v>0</v>
      </c>
      <c r="K833" s="26">
        <f>IF('３　回答貼付シート'!M830="ない",0,IF('３　回答貼付シート'!M830="１～２日（にち）ある",1,IF('３　回答貼付シート'!M830="３～５日（にち）ある",2,IF('３　回答貼付シート'!M830="ほぼ毎日（まいにち）ある",3,))))</f>
        <v>0</v>
      </c>
      <c r="L833" s="26">
        <f>IF('３　回答貼付シート'!N830="ない",0,IF('３　回答貼付シート'!N830="１～２日（にち）ある",1,IF('３　回答貼付シート'!N830="３～５日（にち）ある",2,IF('３　回答貼付シート'!N830="ほぼ毎日（まいにち）ある",3,))))</f>
        <v>0</v>
      </c>
      <c r="M833" s="26">
        <f>IF('３　回答貼付シート'!O830="ない",0,IF('３　回答貼付シート'!O830="１～２日（にち）ある",1,IF('３　回答貼付シート'!O830="３～５日（にち）ある",2,IF('３　回答貼付シート'!O830="ほぼ毎日（まいにち）ある",3,))))</f>
        <v>0</v>
      </c>
      <c r="N833" s="26">
        <f>IF('３　回答貼付シート'!P830="ない",0,IF('３　回答貼付シート'!P830="１～２日（にち）ある",1,IF('３　回答貼付シート'!P830="３～５日（にち）ある",2,IF('３　回答貼付シート'!P830="ほぼ毎日（まいにち）ある",3,))))</f>
        <v>0</v>
      </c>
      <c r="O833" s="26">
        <f>IF('３　回答貼付シート'!Q830="ない",0,IF('３　回答貼付シート'!Q830="１～２日（にち）ある",1,IF('３　回答貼付シート'!Q830="３～５日（にち）ある",2,IF('３　回答貼付シート'!Q830="ほぼ毎日（まいにち）ある",3,))))</f>
        <v>0</v>
      </c>
      <c r="P833" s="26">
        <f>IF('３　回答貼付シート'!R830="ない",0,IF('３　回答貼付シート'!R830="１～２日（にち）ある",1,IF('３　回答貼付シート'!R830="３～５日（にち）ある",2,IF('３　回答貼付シート'!R830="ほぼ毎日（まいにち）ある",3,))))</f>
        <v>0</v>
      </c>
      <c r="Q833" s="26">
        <f>IF('３　回答貼付シート'!S830="ない",0,IF('３　回答貼付シート'!S830="１～２日（にち）ある",1,IF('３　回答貼付シート'!S830="３～５日（にち）ある",2,IF('３　回答貼付シート'!S830="ほぼ毎日（まいにち）ある",3,))))</f>
        <v>0</v>
      </c>
      <c r="R833" s="26">
        <f>IF('３　回答貼付シート'!T830="ない",0,IF('３　回答貼付シート'!T830="１～２日（にち）ある",1,IF('３　回答貼付シート'!T830="３～５日（にち）ある",2,IF('３　回答貼付シート'!T830="ほぼ毎日（まいにち）ある",3,))))</f>
        <v>0</v>
      </c>
      <c r="S833" s="26">
        <f>IF('３　回答貼付シート'!U830="ない",0,IF('３　回答貼付シート'!U830="１～２日（にち）ある",1,IF('３　回答貼付シート'!U830="３～５日（にち）ある",2,IF('３　回答貼付シート'!U830="ほぼ毎日（まいにち）ある",3,))))</f>
        <v>0</v>
      </c>
      <c r="T833" s="26">
        <f>IF('３　回答貼付シート'!V830="ない",0,IF('３　回答貼付シート'!V830="１～２日（にち）ある",1,IF('３　回答貼付シート'!V830="３～５日（にち）ある",2,IF('３　回答貼付シート'!V830="ほぼ毎日（まいにち）ある",3,))))</f>
        <v>0</v>
      </c>
      <c r="U833" s="26">
        <f>IF('３　回答貼付シート'!W830="ない",0,IF('３　回答貼付シート'!W830="１～２日（にち）ある",1,IF('３　回答貼付シート'!W830="３～５日（にち）ある",2,IF('３　回答貼付シート'!W830="ほぼ毎日（まいにち）ある",3,))))</f>
        <v>0</v>
      </c>
      <c r="V833" s="26">
        <f>IF('３　回答貼付シート'!X830="ない",0,IF('３　回答貼付シート'!X830="１～２日（にち）ある",1,IF('３　回答貼付シート'!X830="３～５日（にち）ある",2,IF('３　回答貼付シート'!X830="ほぼ毎日（まいにち）ある",3,))))</f>
        <v>0</v>
      </c>
      <c r="W833" s="26">
        <f>IF('３　回答貼付シート'!Y830="ない",0,IF('３　回答貼付シート'!Y830="１～２日（にち）ある",1,IF('３　回答貼付シート'!Y830="３～５日（にち）ある",2,IF('３　回答貼付シート'!Y830="ほぼ毎日（まいにち）ある",3,))))</f>
        <v>0</v>
      </c>
      <c r="X833" s="26">
        <f>IF('３　回答貼付シート'!Z830="ない",0,IF('３　回答貼付シート'!Z830="１～２日（にち）ある",1,IF('３　回答貼付シート'!Z830="３～５日（にち）ある",2,IF('３　回答貼付シート'!Z830="ほぼ毎日（まいにち）ある",3,))))</f>
        <v>0</v>
      </c>
      <c r="Y833" s="26">
        <f>IF('３　回答貼付シート'!AA830="ない",0,IF('３　回答貼付シート'!AA830="１～２日（にち）ある",1,IF('３　回答貼付シート'!AA830="３～５日（にち）ある",2,IF('３　回答貼付シート'!AA830="ほぼ毎日（まいにち）ある",3,))))</f>
        <v>0</v>
      </c>
      <c r="Z833" s="26">
        <f>'３　回答貼付シート'!$AB830</f>
        <v>0</v>
      </c>
      <c r="AA833" s="26" t="str">
        <f t="shared" si="112"/>
        <v/>
      </c>
      <c r="AB833" s="26" t="str">
        <f t="shared" si="113"/>
        <v/>
      </c>
      <c r="AC833" s="26" t="str">
        <f t="shared" si="114"/>
        <v/>
      </c>
      <c r="AD833" s="26" t="str">
        <f t="shared" si="115"/>
        <v/>
      </c>
      <c r="AE833" s="26" t="str">
        <f t="shared" si="116"/>
        <v/>
      </c>
      <c r="AF833" t="str">
        <f t="shared" si="109"/>
        <v>0</v>
      </c>
      <c r="AG833">
        <f t="shared" si="110"/>
        <v>0</v>
      </c>
      <c r="AH833" s="34">
        <f t="shared" si="117"/>
        <v>0</v>
      </c>
    </row>
    <row r="834" spans="1:34">
      <c r="A834" s="26"/>
      <c r="B834" s="26">
        <f t="shared" si="111"/>
        <v>0</v>
      </c>
      <c r="C834" s="26">
        <f>IF('３　回答貼付シート'!$F831&lt;&gt;0,VLOOKUP('３　回答貼付シート'!$F831,$AF$2048:$AG$2054,2,FALSE),0)</f>
        <v>0</v>
      </c>
      <c r="D834" s="26">
        <f>IF('３　回答貼付シート'!$G831&lt;&gt;0,VLOOKUP(('３　回答貼付シート'!$G831), $AF$2048:$AG$2054,2,FALSE),0)</f>
        <v>0</v>
      </c>
      <c r="E834" s="26">
        <f>'３　回答貼付シート'!$H831</f>
        <v>0</v>
      </c>
      <c r="F834" s="26">
        <f>IF(E834=0,0,VLOOKUP($B834,'２　情報入力シート'!$A$2:$E$2049,5))</f>
        <v>0</v>
      </c>
      <c r="G834" s="26">
        <f>IF('３　回答貼付シート'!I831="ない",0,IF('３　回答貼付シート'!I831="１～２日（にち）ある",1,IF('３　回答貼付シート'!I831="３～５日（にち）ある",2,IF('３　回答貼付シート'!I831="ほぼ毎日（まいにち）ある",3,))))</f>
        <v>0</v>
      </c>
      <c r="H834" s="26">
        <f>IF('３　回答貼付シート'!J831="ない",0,IF('３　回答貼付シート'!J831="１～２日（にち）ある",1,IF('３　回答貼付シート'!J831="３～５日（にち）ある",2,IF('３　回答貼付シート'!J831="ほぼ毎日（まいにち）ある",3,))))</f>
        <v>0</v>
      </c>
      <c r="I834" s="26">
        <f>IF('３　回答貼付シート'!K831="ない",0,IF('３　回答貼付シート'!K831="１～２日（にち）ある",1,IF('３　回答貼付シート'!K831="３～５日（にち）ある",2,IF('３　回答貼付シート'!K831="ほぼ毎日（まいにち）ある",3,))))</f>
        <v>0</v>
      </c>
      <c r="J834" s="26">
        <f>IF('３　回答貼付シート'!L831="ない",0,IF('３　回答貼付シート'!L831="１～２日（にち）ある",1,IF('３　回答貼付シート'!L831="３～５日（にち）ある",2,IF('３　回答貼付シート'!L831="ほぼ毎日（まいにち）ある",3,))))</f>
        <v>0</v>
      </c>
      <c r="K834" s="26">
        <f>IF('３　回答貼付シート'!M831="ない",0,IF('３　回答貼付シート'!M831="１～２日（にち）ある",1,IF('３　回答貼付シート'!M831="３～５日（にち）ある",2,IF('３　回答貼付シート'!M831="ほぼ毎日（まいにち）ある",3,))))</f>
        <v>0</v>
      </c>
      <c r="L834" s="26">
        <f>IF('３　回答貼付シート'!N831="ない",0,IF('３　回答貼付シート'!N831="１～２日（にち）ある",1,IF('３　回答貼付シート'!N831="３～５日（にち）ある",2,IF('３　回答貼付シート'!N831="ほぼ毎日（まいにち）ある",3,))))</f>
        <v>0</v>
      </c>
      <c r="M834" s="26">
        <f>IF('３　回答貼付シート'!O831="ない",0,IF('３　回答貼付シート'!O831="１～２日（にち）ある",1,IF('３　回答貼付シート'!O831="３～５日（にち）ある",2,IF('３　回答貼付シート'!O831="ほぼ毎日（まいにち）ある",3,))))</f>
        <v>0</v>
      </c>
      <c r="N834" s="26">
        <f>IF('３　回答貼付シート'!P831="ない",0,IF('３　回答貼付シート'!P831="１～２日（にち）ある",1,IF('３　回答貼付シート'!P831="３～５日（にち）ある",2,IF('３　回答貼付シート'!P831="ほぼ毎日（まいにち）ある",3,))))</f>
        <v>0</v>
      </c>
      <c r="O834" s="26">
        <f>IF('３　回答貼付シート'!Q831="ない",0,IF('３　回答貼付シート'!Q831="１～２日（にち）ある",1,IF('３　回答貼付シート'!Q831="３～５日（にち）ある",2,IF('３　回答貼付シート'!Q831="ほぼ毎日（まいにち）ある",3,))))</f>
        <v>0</v>
      </c>
      <c r="P834" s="26">
        <f>IF('３　回答貼付シート'!R831="ない",0,IF('３　回答貼付シート'!R831="１～２日（にち）ある",1,IF('３　回答貼付シート'!R831="３～５日（にち）ある",2,IF('３　回答貼付シート'!R831="ほぼ毎日（まいにち）ある",3,))))</f>
        <v>0</v>
      </c>
      <c r="Q834" s="26">
        <f>IF('３　回答貼付シート'!S831="ない",0,IF('３　回答貼付シート'!S831="１～２日（にち）ある",1,IF('３　回答貼付シート'!S831="３～５日（にち）ある",2,IF('３　回答貼付シート'!S831="ほぼ毎日（まいにち）ある",3,))))</f>
        <v>0</v>
      </c>
      <c r="R834" s="26">
        <f>IF('３　回答貼付シート'!T831="ない",0,IF('３　回答貼付シート'!T831="１～２日（にち）ある",1,IF('３　回答貼付シート'!T831="３～５日（にち）ある",2,IF('３　回答貼付シート'!T831="ほぼ毎日（まいにち）ある",3,))))</f>
        <v>0</v>
      </c>
      <c r="S834" s="26">
        <f>IF('３　回答貼付シート'!U831="ない",0,IF('３　回答貼付シート'!U831="１～２日（にち）ある",1,IF('３　回答貼付シート'!U831="３～５日（にち）ある",2,IF('３　回答貼付シート'!U831="ほぼ毎日（まいにち）ある",3,))))</f>
        <v>0</v>
      </c>
      <c r="T834" s="26">
        <f>IF('３　回答貼付シート'!V831="ない",0,IF('３　回答貼付シート'!V831="１～２日（にち）ある",1,IF('３　回答貼付シート'!V831="３～５日（にち）ある",2,IF('３　回答貼付シート'!V831="ほぼ毎日（まいにち）ある",3,))))</f>
        <v>0</v>
      </c>
      <c r="U834" s="26">
        <f>IF('３　回答貼付シート'!W831="ない",0,IF('３　回答貼付シート'!W831="１～２日（にち）ある",1,IF('３　回答貼付シート'!W831="３～５日（にち）ある",2,IF('３　回答貼付シート'!W831="ほぼ毎日（まいにち）ある",3,))))</f>
        <v>0</v>
      </c>
      <c r="V834" s="26">
        <f>IF('３　回答貼付シート'!X831="ない",0,IF('３　回答貼付シート'!X831="１～２日（にち）ある",1,IF('３　回答貼付シート'!X831="３～５日（にち）ある",2,IF('３　回答貼付シート'!X831="ほぼ毎日（まいにち）ある",3,))))</f>
        <v>0</v>
      </c>
      <c r="W834" s="26">
        <f>IF('３　回答貼付シート'!Y831="ない",0,IF('３　回答貼付シート'!Y831="１～２日（にち）ある",1,IF('３　回答貼付シート'!Y831="３～５日（にち）ある",2,IF('３　回答貼付シート'!Y831="ほぼ毎日（まいにち）ある",3,))))</f>
        <v>0</v>
      </c>
      <c r="X834" s="26">
        <f>IF('３　回答貼付シート'!Z831="ない",0,IF('３　回答貼付シート'!Z831="１～２日（にち）ある",1,IF('３　回答貼付シート'!Z831="３～５日（にち）ある",2,IF('３　回答貼付シート'!Z831="ほぼ毎日（まいにち）ある",3,))))</f>
        <v>0</v>
      </c>
      <c r="Y834" s="26">
        <f>IF('３　回答貼付シート'!AA831="ない",0,IF('３　回答貼付シート'!AA831="１～２日（にち）ある",1,IF('３　回答貼付シート'!AA831="３～５日（にち）ある",2,IF('３　回答貼付シート'!AA831="ほぼ毎日（まいにち）ある",3,))))</f>
        <v>0</v>
      </c>
      <c r="Z834" s="26">
        <f>'３　回答貼付シート'!$AB831</f>
        <v>0</v>
      </c>
      <c r="AA834" s="26" t="str">
        <f t="shared" si="112"/>
        <v/>
      </c>
      <c r="AB834" s="26" t="str">
        <f t="shared" si="113"/>
        <v/>
      </c>
      <c r="AC834" s="26" t="str">
        <f t="shared" si="114"/>
        <v/>
      </c>
      <c r="AD834" s="26" t="str">
        <f t="shared" si="115"/>
        <v/>
      </c>
      <c r="AE834" s="26" t="str">
        <f t="shared" si="116"/>
        <v/>
      </c>
      <c r="AF834" t="str">
        <f t="shared" si="109"/>
        <v>0</v>
      </c>
      <c r="AG834">
        <f t="shared" si="110"/>
        <v>0</v>
      </c>
      <c r="AH834" s="34">
        <f t="shared" si="117"/>
        <v>0</v>
      </c>
    </row>
    <row r="835" spans="1:34">
      <c r="A835" s="26"/>
      <c r="B835" s="26">
        <f t="shared" si="111"/>
        <v>0</v>
      </c>
      <c r="C835" s="26">
        <f>IF('３　回答貼付シート'!$F832&lt;&gt;0,VLOOKUP('３　回答貼付シート'!$F832,$AF$2048:$AG$2054,2,FALSE),0)</f>
        <v>0</v>
      </c>
      <c r="D835" s="26">
        <f>IF('３　回答貼付シート'!$G832&lt;&gt;0,VLOOKUP(('３　回答貼付シート'!$G832), $AF$2048:$AG$2054,2,FALSE),0)</f>
        <v>0</v>
      </c>
      <c r="E835" s="26">
        <f>'３　回答貼付シート'!$H832</f>
        <v>0</v>
      </c>
      <c r="F835" s="26">
        <f>IF(E835=0,0,VLOOKUP($B835,'２　情報入力シート'!$A$2:$E$2049,5))</f>
        <v>0</v>
      </c>
      <c r="G835" s="26">
        <f>IF('３　回答貼付シート'!I832="ない",0,IF('３　回答貼付シート'!I832="１～２日（にち）ある",1,IF('３　回答貼付シート'!I832="３～５日（にち）ある",2,IF('３　回答貼付シート'!I832="ほぼ毎日（まいにち）ある",3,))))</f>
        <v>0</v>
      </c>
      <c r="H835" s="26">
        <f>IF('３　回答貼付シート'!J832="ない",0,IF('３　回答貼付シート'!J832="１～２日（にち）ある",1,IF('３　回答貼付シート'!J832="３～５日（にち）ある",2,IF('３　回答貼付シート'!J832="ほぼ毎日（まいにち）ある",3,))))</f>
        <v>0</v>
      </c>
      <c r="I835" s="26">
        <f>IF('３　回答貼付シート'!K832="ない",0,IF('３　回答貼付シート'!K832="１～２日（にち）ある",1,IF('３　回答貼付シート'!K832="３～５日（にち）ある",2,IF('３　回答貼付シート'!K832="ほぼ毎日（まいにち）ある",3,))))</f>
        <v>0</v>
      </c>
      <c r="J835" s="26">
        <f>IF('３　回答貼付シート'!L832="ない",0,IF('３　回答貼付シート'!L832="１～２日（にち）ある",1,IF('３　回答貼付シート'!L832="３～５日（にち）ある",2,IF('３　回答貼付シート'!L832="ほぼ毎日（まいにち）ある",3,))))</f>
        <v>0</v>
      </c>
      <c r="K835" s="26">
        <f>IF('３　回答貼付シート'!M832="ない",0,IF('３　回答貼付シート'!M832="１～２日（にち）ある",1,IF('３　回答貼付シート'!M832="３～５日（にち）ある",2,IF('３　回答貼付シート'!M832="ほぼ毎日（まいにち）ある",3,))))</f>
        <v>0</v>
      </c>
      <c r="L835" s="26">
        <f>IF('３　回答貼付シート'!N832="ない",0,IF('３　回答貼付シート'!N832="１～２日（にち）ある",1,IF('３　回答貼付シート'!N832="３～５日（にち）ある",2,IF('３　回答貼付シート'!N832="ほぼ毎日（まいにち）ある",3,))))</f>
        <v>0</v>
      </c>
      <c r="M835" s="26">
        <f>IF('３　回答貼付シート'!O832="ない",0,IF('３　回答貼付シート'!O832="１～２日（にち）ある",1,IF('３　回答貼付シート'!O832="３～５日（にち）ある",2,IF('３　回答貼付シート'!O832="ほぼ毎日（まいにち）ある",3,))))</f>
        <v>0</v>
      </c>
      <c r="N835" s="26">
        <f>IF('３　回答貼付シート'!P832="ない",0,IF('３　回答貼付シート'!P832="１～２日（にち）ある",1,IF('３　回答貼付シート'!P832="３～５日（にち）ある",2,IF('３　回答貼付シート'!P832="ほぼ毎日（まいにち）ある",3,))))</f>
        <v>0</v>
      </c>
      <c r="O835" s="26">
        <f>IF('３　回答貼付シート'!Q832="ない",0,IF('３　回答貼付シート'!Q832="１～２日（にち）ある",1,IF('３　回答貼付シート'!Q832="３～５日（にち）ある",2,IF('３　回答貼付シート'!Q832="ほぼ毎日（まいにち）ある",3,))))</f>
        <v>0</v>
      </c>
      <c r="P835" s="26">
        <f>IF('３　回答貼付シート'!R832="ない",0,IF('３　回答貼付シート'!R832="１～２日（にち）ある",1,IF('３　回答貼付シート'!R832="３～５日（にち）ある",2,IF('３　回答貼付シート'!R832="ほぼ毎日（まいにち）ある",3,))))</f>
        <v>0</v>
      </c>
      <c r="Q835" s="26">
        <f>IF('３　回答貼付シート'!S832="ない",0,IF('３　回答貼付シート'!S832="１～２日（にち）ある",1,IF('３　回答貼付シート'!S832="３～５日（にち）ある",2,IF('３　回答貼付シート'!S832="ほぼ毎日（まいにち）ある",3,))))</f>
        <v>0</v>
      </c>
      <c r="R835" s="26">
        <f>IF('３　回答貼付シート'!T832="ない",0,IF('３　回答貼付シート'!T832="１～２日（にち）ある",1,IF('３　回答貼付シート'!T832="３～５日（にち）ある",2,IF('３　回答貼付シート'!T832="ほぼ毎日（まいにち）ある",3,))))</f>
        <v>0</v>
      </c>
      <c r="S835" s="26">
        <f>IF('３　回答貼付シート'!U832="ない",0,IF('３　回答貼付シート'!U832="１～２日（にち）ある",1,IF('３　回答貼付シート'!U832="３～５日（にち）ある",2,IF('３　回答貼付シート'!U832="ほぼ毎日（まいにち）ある",3,))))</f>
        <v>0</v>
      </c>
      <c r="T835" s="26">
        <f>IF('３　回答貼付シート'!V832="ない",0,IF('３　回答貼付シート'!V832="１～２日（にち）ある",1,IF('３　回答貼付シート'!V832="３～５日（にち）ある",2,IF('３　回答貼付シート'!V832="ほぼ毎日（まいにち）ある",3,))))</f>
        <v>0</v>
      </c>
      <c r="U835" s="26">
        <f>IF('３　回答貼付シート'!W832="ない",0,IF('３　回答貼付シート'!W832="１～２日（にち）ある",1,IF('３　回答貼付シート'!W832="３～５日（にち）ある",2,IF('３　回答貼付シート'!W832="ほぼ毎日（まいにち）ある",3,))))</f>
        <v>0</v>
      </c>
      <c r="V835" s="26">
        <f>IF('３　回答貼付シート'!X832="ない",0,IF('３　回答貼付シート'!X832="１～２日（にち）ある",1,IF('３　回答貼付シート'!X832="３～５日（にち）ある",2,IF('３　回答貼付シート'!X832="ほぼ毎日（まいにち）ある",3,))))</f>
        <v>0</v>
      </c>
      <c r="W835" s="26">
        <f>IF('３　回答貼付シート'!Y832="ない",0,IF('３　回答貼付シート'!Y832="１～２日（にち）ある",1,IF('３　回答貼付シート'!Y832="３～５日（にち）ある",2,IF('３　回答貼付シート'!Y832="ほぼ毎日（まいにち）ある",3,))))</f>
        <v>0</v>
      </c>
      <c r="X835" s="26">
        <f>IF('３　回答貼付シート'!Z832="ない",0,IF('３　回答貼付シート'!Z832="１～２日（にち）ある",1,IF('３　回答貼付シート'!Z832="３～５日（にち）ある",2,IF('３　回答貼付シート'!Z832="ほぼ毎日（まいにち）ある",3,))))</f>
        <v>0</v>
      </c>
      <c r="Y835" s="26">
        <f>IF('３　回答貼付シート'!AA832="ない",0,IF('３　回答貼付シート'!AA832="１～２日（にち）ある",1,IF('３　回答貼付シート'!AA832="３～５日（にち）ある",2,IF('３　回答貼付シート'!AA832="ほぼ毎日（まいにち）ある",3,))))</f>
        <v>0</v>
      </c>
      <c r="Z835" s="26">
        <f>'３　回答貼付シート'!$AB832</f>
        <v>0</v>
      </c>
      <c r="AA835" s="26" t="str">
        <f t="shared" si="112"/>
        <v/>
      </c>
      <c r="AB835" s="26" t="str">
        <f t="shared" si="113"/>
        <v/>
      </c>
      <c r="AC835" s="26" t="str">
        <f t="shared" si="114"/>
        <v/>
      </c>
      <c r="AD835" s="26" t="str">
        <f t="shared" si="115"/>
        <v/>
      </c>
      <c r="AE835" s="26" t="str">
        <f t="shared" si="116"/>
        <v/>
      </c>
      <c r="AF835" t="str">
        <f t="shared" si="109"/>
        <v>0</v>
      </c>
      <c r="AG835">
        <f t="shared" si="110"/>
        <v>0</v>
      </c>
      <c r="AH835" s="34">
        <f t="shared" si="117"/>
        <v>0</v>
      </c>
    </row>
    <row r="836" spans="1:34">
      <c r="A836" s="26"/>
      <c r="B836" s="26">
        <f t="shared" si="111"/>
        <v>0</v>
      </c>
      <c r="C836" s="26">
        <f>IF('３　回答貼付シート'!$F833&lt;&gt;0,VLOOKUP('３　回答貼付シート'!$F833,$AF$2048:$AG$2054,2,FALSE),0)</f>
        <v>0</v>
      </c>
      <c r="D836" s="26">
        <f>IF('３　回答貼付シート'!$G833&lt;&gt;0,VLOOKUP(('３　回答貼付シート'!$G833), $AF$2048:$AG$2054,2,FALSE),0)</f>
        <v>0</v>
      </c>
      <c r="E836" s="26">
        <f>'３　回答貼付シート'!$H833</f>
        <v>0</v>
      </c>
      <c r="F836" s="26">
        <f>IF(E836=0,0,VLOOKUP($B836,'２　情報入力シート'!$A$2:$E$2049,5))</f>
        <v>0</v>
      </c>
      <c r="G836" s="26">
        <f>IF('３　回答貼付シート'!I833="ない",0,IF('３　回答貼付シート'!I833="１～２日（にち）ある",1,IF('３　回答貼付シート'!I833="３～５日（にち）ある",2,IF('３　回答貼付シート'!I833="ほぼ毎日（まいにち）ある",3,))))</f>
        <v>0</v>
      </c>
      <c r="H836" s="26">
        <f>IF('３　回答貼付シート'!J833="ない",0,IF('３　回答貼付シート'!J833="１～２日（にち）ある",1,IF('３　回答貼付シート'!J833="３～５日（にち）ある",2,IF('３　回答貼付シート'!J833="ほぼ毎日（まいにち）ある",3,))))</f>
        <v>0</v>
      </c>
      <c r="I836" s="26">
        <f>IF('３　回答貼付シート'!K833="ない",0,IF('３　回答貼付シート'!K833="１～２日（にち）ある",1,IF('３　回答貼付シート'!K833="３～５日（にち）ある",2,IF('３　回答貼付シート'!K833="ほぼ毎日（まいにち）ある",3,))))</f>
        <v>0</v>
      </c>
      <c r="J836" s="26">
        <f>IF('３　回答貼付シート'!L833="ない",0,IF('３　回答貼付シート'!L833="１～２日（にち）ある",1,IF('３　回答貼付シート'!L833="３～５日（にち）ある",2,IF('３　回答貼付シート'!L833="ほぼ毎日（まいにち）ある",3,))))</f>
        <v>0</v>
      </c>
      <c r="K836" s="26">
        <f>IF('３　回答貼付シート'!M833="ない",0,IF('３　回答貼付シート'!M833="１～２日（にち）ある",1,IF('３　回答貼付シート'!M833="３～５日（にち）ある",2,IF('３　回答貼付シート'!M833="ほぼ毎日（まいにち）ある",3,))))</f>
        <v>0</v>
      </c>
      <c r="L836" s="26">
        <f>IF('３　回答貼付シート'!N833="ない",0,IF('３　回答貼付シート'!N833="１～２日（にち）ある",1,IF('３　回答貼付シート'!N833="３～５日（にち）ある",2,IF('３　回答貼付シート'!N833="ほぼ毎日（まいにち）ある",3,))))</f>
        <v>0</v>
      </c>
      <c r="M836" s="26">
        <f>IF('３　回答貼付シート'!O833="ない",0,IF('３　回答貼付シート'!O833="１～２日（にち）ある",1,IF('３　回答貼付シート'!O833="３～５日（にち）ある",2,IF('３　回答貼付シート'!O833="ほぼ毎日（まいにち）ある",3,))))</f>
        <v>0</v>
      </c>
      <c r="N836" s="26">
        <f>IF('３　回答貼付シート'!P833="ない",0,IF('３　回答貼付シート'!P833="１～２日（にち）ある",1,IF('３　回答貼付シート'!P833="３～５日（にち）ある",2,IF('３　回答貼付シート'!P833="ほぼ毎日（まいにち）ある",3,))))</f>
        <v>0</v>
      </c>
      <c r="O836" s="26">
        <f>IF('３　回答貼付シート'!Q833="ない",0,IF('３　回答貼付シート'!Q833="１～２日（にち）ある",1,IF('３　回答貼付シート'!Q833="３～５日（にち）ある",2,IF('３　回答貼付シート'!Q833="ほぼ毎日（まいにち）ある",3,))))</f>
        <v>0</v>
      </c>
      <c r="P836" s="26">
        <f>IF('３　回答貼付シート'!R833="ない",0,IF('３　回答貼付シート'!R833="１～２日（にち）ある",1,IF('３　回答貼付シート'!R833="３～５日（にち）ある",2,IF('３　回答貼付シート'!R833="ほぼ毎日（まいにち）ある",3,))))</f>
        <v>0</v>
      </c>
      <c r="Q836" s="26">
        <f>IF('３　回答貼付シート'!S833="ない",0,IF('３　回答貼付シート'!S833="１～２日（にち）ある",1,IF('３　回答貼付シート'!S833="３～５日（にち）ある",2,IF('３　回答貼付シート'!S833="ほぼ毎日（まいにち）ある",3,))))</f>
        <v>0</v>
      </c>
      <c r="R836" s="26">
        <f>IF('３　回答貼付シート'!T833="ない",0,IF('３　回答貼付シート'!T833="１～２日（にち）ある",1,IF('３　回答貼付シート'!T833="３～５日（にち）ある",2,IF('３　回答貼付シート'!T833="ほぼ毎日（まいにち）ある",3,))))</f>
        <v>0</v>
      </c>
      <c r="S836" s="26">
        <f>IF('３　回答貼付シート'!U833="ない",0,IF('３　回答貼付シート'!U833="１～２日（にち）ある",1,IF('３　回答貼付シート'!U833="３～５日（にち）ある",2,IF('３　回答貼付シート'!U833="ほぼ毎日（まいにち）ある",3,))))</f>
        <v>0</v>
      </c>
      <c r="T836" s="26">
        <f>IF('３　回答貼付シート'!V833="ない",0,IF('３　回答貼付シート'!V833="１～２日（にち）ある",1,IF('３　回答貼付シート'!V833="３～５日（にち）ある",2,IF('３　回答貼付シート'!V833="ほぼ毎日（まいにち）ある",3,))))</f>
        <v>0</v>
      </c>
      <c r="U836" s="26">
        <f>IF('３　回答貼付シート'!W833="ない",0,IF('３　回答貼付シート'!W833="１～２日（にち）ある",1,IF('３　回答貼付シート'!W833="３～５日（にち）ある",2,IF('３　回答貼付シート'!W833="ほぼ毎日（まいにち）ある",3,))))</f>
        <v>0</v>
      </c>
      <c r="V836" s="26">
        <f>IF('３　回答貼付シート'!X833="ない",0,IF('３　回答貼付シート'!X833="１～２日（にち）ある",1,IF('３　回答貼付シート'!X833="３～５日（にち）ある",2,IF('３　回答貼付シート'!X833="ほぼ毎日（まいにち）ある",3,))))</f>
        <v>0</v>
      </c>
      <c r="W836" s="26">
        <f>IF('３　回答貼付シート'!Y833="ない",0,IF('３　回答貼付シート'!Y833="１～２日（にち）ある",1,IF('３　回答貼付シート'!Y833="３～５日（にち）ある",2,IF('３　回答貼付シート'!Y833="ほぼ毎日（まいにち）ある",3,))))</f>
        <v>0</v>
      </c>
      <c r="X836" s="26">
        <f>IF('３　回答貼付シート'!Z833="ない",0,IF('３　回答貼付シート'!Z833="１～２日（にち）ある",1,IF('３　回答貼付シート'!Z833="３～５日（にち）ある",2,IF('３　回答貼付シート'!Z833="ほぼ毎日（まいにち）ある",3,))))</f>
        <v>0</v>
      </c>
      <c r="Y836" s="26">
        <f>IF('３　回答貼付シート'!AA833="ない",0,IF('３　回答貼付シート'!AA833="１～２日（にち）ある",1,IF('３　回答貼付シート'!AA833="３～５日（にち）ある",2,IF('３　回答貼付シート'!AA833="ほぼ毎日（まいにち）ある",3,))))</f>
        <v>0</v>
      </c>
      <c r="Z836" s="26">
        <f>'３　回答貼付シート'!$AB833</f>
        <v>0</v>
      </c>
      <c r="AA836" s="26" t="str">
        <f t="shared" si="112"/>
        <v/>
      </c>
      <c r="AB836" s="26" t="str">
        <f t="shared" si="113"/>
        <v/>
      </c>
      <c r="AC836" s="26" t="str">
        <f t="shared" si="114"/>
        <v/>
      </c>
      <c r="AD836" s="26" t="str">
        <f t="shared" si="115"/>
        <v/>
      </c>
      <c r="AE836" s="26" t="str">
        <f t="shared" si="116"/>
        <v/>
      </c>
      <c r="AF836" t="str">
        <f t="shared" si="109"/>
        <v>0</v>
      </c>
      <c r="AG836">
        <f t="shared" si="110"/>
        <v>0</v>
      </c>
      <c r="AH836" s="34">
        <f t="shared" si="117"/>
        <v>0</v>
      </c>
    </row>
    <row r="837" spans="1:34">
      <c r="A837" s="26"/>
      <c r="B837" s="26">
        <f t="shared" si="111"/>
        <v>0</v>
      </c>
      <c r="C837" s="26">
        <f>IF('３　回答貼付シート'!$F834&lt;&gt;0,VLOOKUP('３　回答貼付シート'!$F834,$AF$2048:$AG$2054,2,FALSE),0)</f>
        <v>0</v>
      </c>
      <c r="D837" s="26">
        <f>IF('３　回答貼付シート'!$G834&lt;&gt;0,VLOOKUP(('３　回答貼付シート'!$G834), $AF$2048:$AG$2054,2,FALSE),0)</f>
        <v>0</v>
      </c>
      <c r="E837" s="26">
        <f>'３　回答貼付シート'!$H834</f>
        <v>0</v>
      </c>
      <c r="F837" s="26">
        <f>IF(E837=0,0,VLOOKUP($B837,'２　情報入力シート'!$A$2:$E$2049,5))</f>
        <v>0</v>
      </c>
      <c r="G837" s="26">
        <f>IF('３　回答貼付シート'!I834="ない",0,IF('３　回答貼付シート'!I834="１～２日（にち）ある",1,IF('３　回答貼付シート'!I834="３～５日（にち）ある",2,IF('３　回答貼付シート'!I834="ほぼ毎日（まいにち）ある",3,))))</f>
        <v>0</v>
      </c>
      <c r="H837" s="26">
        <f>IF('３　回答貼付シート'!J834="ない",0,IF('３　回答貼付シート'!J834="１～２日（にち）ある",1,IF('３　回答貼付シート'!J834="３～５日（にち）ある",2,IF('３　回答貼付シート'!J834="ほぼ毎日（まいにち）ある",3,))))</f>
        <v>0</v>
      </c>
      <c r="I837" s="26">
        <f>IF('３　回答貼付シート'!K834="ない",0,IF('３　回答貼付シート'!K834="１～２日（にち）ある",1,IF('３　回答貼付シート'!K834="３～５日（にち）ある",2,IF('３　回答貼付シート'!K834="ほぼ毎日（まいにち）ある",3,))))</f>
        <v>0</v>
      </c>
      <c r="J837" s="26">
        <f>IF('３　回答貼付シート'!L834="ない",0,IF('３　回答貼付シート'!L834="１～２日（にち）ある",1,IF('３　回答貼付シート'!L834="３～５日（にち）ある",2,IF('３　回答貼付シート'!L834="ほぼ毎日（まいにち）ある",3,))))</f>
        <v>0</v>
      </c>
      <c r="K837" s="26">
        <f>IF('３　回答貼付シート'!M834="ない",0,IF('３　回答貼付シート'!M834="１～２日（にち）ある",1,IF('３　回答貼付シート'!M834="３～５日（にち）ある",2,IF('３　回答貼付シート'!M834="ほぼ毎日（まいにち）ある",3,))))</f>
        <v>0</v>
      </c>
      <c r="L837" s="26">
        <f>IF('３　回答貼付シート'!N834="ない",0,IF('３　回答貼付シート'!N834="１～２日（にち）ある",1,IF('３　回答貼付シート'!N834="３～５日（にち）ある",2,IF('３　回答貼付シート'!N834="ほぼ毎日（まいにち）ある",3,))))</f>
        <v>0</v>
      </c>
      <c r="M837" s="26">
        <f>IF('３　回答貼付シート'!O834="ない",0,IF('３　回答貼付シート'!O834="１～２日（にち）ある",1,IF('３　回答貼付シート'!O834="３～５日（にち）ある",2,IF('３　回答貼付シート'!O834="ほぼ毎日（まいにち）ある",3,))))</f>
        <v>0</v>
      </c>
      <c r="N837" s="26">
        <f>IF('３　回答貼付シート'!P834="ない",0,IF('３　回答貼付シート'!P834="１～２日（にち）ある",1,IF('３　回答貼付シート'!P834="３～５日（にち）ある",2,IF('３　回答貼付シート'!P834="ほぼ毎日（まいにち）ある",3,))))</f>
        <v>0</v>
      </c>
      <c r="O837" s="26">
        <f>IF('３　回答貼付シート'!Q834="ない",0,IF('３　回答貼付シート'!Q834="１～２日（にち）ある",1,IF('３　回答貼付シート'!Q834="３～５日（にち）ある",2,IF('３　回答貼付シート'!Q834="ほぼ毎日（まいにち）ある",3,))))</f>
        <v>0</v>
      </c>
      <c r="P837" s="26">
        <f>IF('３　回答貼付シート'!R834="ない",0,IF('３　回答貼付シート'!R834="１～２日（にち）ある",1,IF('３　回答貼付シート'!R834="３～５日（にち）ある",2,IF('３　回答貼付シート'!R834="ほぼ毎日（まいにち）ある",3,))))</f>
        <v>0</v>
      </c>
      <c r="Q837" s="26">
        <f>IF('３　回答貼付シート'!S834="ない",0,IF('３　回答貼付シート'!S834="１～２日（にち）ある",1,IF('３　回答貼付シート'!S834="３～５日（にち）ある",2,IF('３　回答貼付シート'!S834="ほぼ毎日（まいにち）ある",3,))))</f>
        <v>0</v>
      </c>
      <c r="R837" s="26">
        <f>IF('３　回答貼付シート'!T834="ない",0,IF('３　回答貼付シート'!T834="１～２日（にち）ある",1,IF('３　回答貼付シート'!T834="３～５日（にち）ある",2,IF('３　回答貼付シート'!T834="ほぼ毎日（まいにち）ある",3,))))</f>
        <v>0</v>
      </c>
      <c r="S837" s="26">
        <f>IF('３　回答貼付シート'!U834="ない",0,IF('３　回答貼付シート'!U834="１～２日（にち）ある",1,IF('３　回答貼付シート'!U834="３～５日（にち）ある",2,IF('３　回答貼付シート'!U834="ほぼ毎日（まいにち）ある",3,))))</f>
        <v>0</v>
      </c>
      <c r="T837" s="26">
        <f>IF('３　回答貼付シート'!V834="ない",0,IF('３　回答貼付シート'!V834="１～２日（にち）ある",1,IF('３　回答貼付シート'!V834="３～５日（にち）ある",2,IF('３　回答貼付シート'!V834="ほぼ毎日（まいにち）ある",3,))))</f>
        <v>0</v>
      </c>
      <c r="U837" s="26">
        <f>IF('３　回答貼付シート'!W834="ない",0,IF('３　回答貼付シート'!W834="１～２日（にち）ある",1,IF('３　回答貼付シート'!W834="３～５日（にち）ある",2,IF('３　回答貼付シート'!W834="ほぼ毎日（まいにち）ある",3,))))</f>
        <v>0</v>
      </c>
      <c r="V837" s="26">
        <f>IF('３　回答貼付シート'!X834="ない",0,IF('３　回答貼付シート'!X834="１～２日（にち）ある",1,IF('３　回答貼付シート'!X834="３～５日（にち）ある",2,IF('３　回答貼付シート'!X834="ほぼ毎日（まいにち）ある",3,))))</f>
        <v>0</v>
      </c>
      <c r="W837" s="26">
        <f>IF('３　回答貼付シート'!Y834="ない",0,IF('３　回答貼付シート'!Y834="１～２日（にち）ある",1,IF('３　回答貼付シート'!Y834="３～５日（にち）ある",2,IF('３　回答貼付シート'!Y834="ほぼ毎日（まいにち）ある",3,))))</f>
        <v>0</v>
      </c>
      <c r="X837" s="26">
        <f>IF('３　回答貼付シート'!Z834="ない",0,IF('３　回答貼付シート'!Z834="１～２日（にち）ある",1,IF('３　回答貼付シート'!Z834="３～５日（にち）ある",2,IF('３　回答貼付シート'!Z834="ほぼ毎日（まいにち）ある",3,))))</f>
        <v>0</v>
      </c>
      <c r="Y837" s="26">
        <f>IF('３　回答貼付シート'!AA834="ない",0,IF('３　回答貼付シート'!AA834="１～２日（にち）ある",1,IF('３　回答貼付シート'!AA834="３～５日（にち）ある",2,IF('３　回答貼付シート'!AA834="ほぼ毎日（まいにち）ある",3,))))</f>
        <v>0</v>
      </c>
      <c r="Z837" s="26">
        <f>'３　回答貼付シート'!$AB834</f>
        <v>0</v>
      </c>
      <c r="AA837" s="26" t="str">
        <f t="shared" si="112"/>
        <v/>
      </c>
      <c r="AB837" s="26" t="str">
        <f t="shared" si="113"/>
        <v/>
      </c>
      <c r="AC837" s="26" t="str">
        <f t="shared" si="114"/>
        <v/>
      </c>
      <c r="AD837" s="26" t="str">
        <f t="shared" si="115"/>
        <v/>
      </c>
      <c r="AE837" s="26" t="str">
        <f t="shared" si="116"/>
        <v/>
      </c>
      <c r="AF837" t="str">
        <f t="shared" ref="AF837:AF900" si="118">$C837&amp;$AE837</f>
        <v>0</v>
      </c>
      <c r="AG837">
        <f t="shared" ref="AG837:AG900" si="119">IF($Z837=0,0,$C837&amp;$Z837)</f>
        <v>0</v>
      </c>
      <c r="AH837" s="34">
        <f t="shared" si="117"/>
        <v>0</v>
      </c>
    </row>
    <row r="838" spans="1:34">
      <c r="A838" s="26"/>
      <c r="B838" s="26">
        <f t="shared" ref="B838:B901" si="120">C838*1000+D838*100+E838</f>
        <v>0</v>
      </c>
      <c r="C838" s="26">
        <f>IF('３　回答貼付シート'!$F835&lt;&gt;0,VLOOKUP('３　回答貼付シート'!$F835,$AF$2048:$AG$2054,2,FALSE),0)</f>
        <v>0</v>
      </c>
      <c r="D838" s="26">
        <f>IF('３　回答貼付シート'!$G835&lt;&gt;0,VLOOKUP(('３　回答貼付シート'!$G835), $AF$2048:$AG$2054,2,FALSE),0)</f>
        <v>0</v>
      </c>
      <c r="E838" s="26">
        <f>'３　回答貼付シート'!$H835</f>
        <v>0</v>
      </c>
      <c r="F838" s="26">
        <f>IF(E838=0,0,VLOOKUP($B838,'２　情報入力シート'!$A$2:$E$2049,5))</f>
        <v>0</v>
      </c>
      <c r="G838" s="26">
        <f>IF('３　回答貼付シート'!I835="ない",0,IF('３　回答貼付シート'!I835="１～２日（にち）ある",1,IF('３　回答貼付シート'!I835="３～５日（にち）ある",2,IF('３　回答貼付シート'!I835="ほぼ毎日（まいにち）ある",3,))))</f>
        <v>0</v>
      </c>
      <c r="H838" s="26">
        <f>IF('３　回答貼付シート'!J835="ない",0,IF('３　回答貼付シート'!J835="１～２日（にち）ある",1,IF('３　回答貼付シート'!J835="３～５日（にち）ある",2,IF('３　回答貼付シート'!J835="ほぼ毎日（まいにち）ある",3,))))</f>
        <v>0</v>
      </c>
      <c r="I838" s="26">
        <f>IF('３　回答貼付シート'!K835="ない",0,IF('３　回答貼付シート'!K835="１～２日（にち）ある",1,IF('３　回答貼付シート'!K835="３～５日（にち）ある",2,IF('３　回答貼付シート'!K835="ほぼ毎日（まいにち）ある",3,))))</f>
        <v>0</v>
      </c>
      <c r="J838" s="26">
        <f>IF('３　回答貼付シート'!L835="ない",0,IF('３　回答貼付シート'!L835="１～２日（にち）ある",1,IF('３　回答貼付シート'!L835="３～５日（にち）ある",2,IF('３　回答貼付シート'!L835="ほぼ毎日（まいにち）ある",3,))))</f>
        <v>0</v>
      </c>
      <c r="K838" s="26">
        <f>IF('３　回答貼付シート'!M835="ない",0,IF('３　回答貼付シート'!M835="１～２日（にち）ある",1,IF('３　回答貼付シート'!M835="３～５日（にち）ある",2,IF('３　回答貼付シート'!M835="ほぼ毎日（まいにち）ある",3,))))</f>
        <v>0</v>
      </c>
      <c r="L838" s="26">
        <f>IF('３　回答貼付シート'!N835="ない",0,IF('３　回答貼付シート'!N835="１～２日（にち）ある",1,IF('３　回答貼付シート'!N835="３～５日（にち）ある",2,IF('３　回答貼付シート'!N835="ほぼ毎日（まいにち）ある",3,))))</f>
        <v>0</v>
      </c>
      <c r="M838" s="26">
        <f>IF('３　回答貼付シート'!O835="ない",0,IF('３　回答貼付シート'!O835="１～２日（にち）ある",1,IF('３　回答貼付シート'!O835="３～５日（にち）ある",2,IF('３　回答貼付シート'!O835="ほぼ毎日（まいにち）ある",3,))))</f>
        <v>0</v>
      </c>
      <c r="N838" s="26">
        <f>IF('３　回答貼付シート'!P835="ない",0,IF('３　回答貼付シート'!P835="１～２日（にち）ある",1,IF('３　回答貼付シート'!P835="３～５日（にち）ある",2,IF('３　回答貼付シート'!P835="ほぼ毎日（まいにち）ある",3,))))</f>
        <v>0</v>
      </c>
      <c r="O838" s="26">
        <f>IF('３　回答貼付シート'!Q835="ない",0,IF('３　回答貼付シート'!Q835="１～２日（にち）ある",1,IF('３　回答貼付シート'!Q835="３～５日（にち）ある",2,IF('３　回答貼付シート'!Q835="ほぼ毎日（まいにち）ある",3,))))</f>
        <v>0</v>
      </c>
      <c r="P838" s="26">
        <f>IF('３　回答貼付シート'!R835="ない",0,IF('３　回答貼付シート'!R835="１～２日（にち）ある",1,IF('３　回答貼付シート'!R835="３～５日（にち）ある",2,IF('３　回答貼付シート'!R835="ほぼ毎日（まいにち）ある",3,))))</f>
        <v>0</v>
      </c>
      <c r="Q838" s="26">
        <f>IF('３　回答貼付シート'!S835="ない",0,IF('３　回答貼付シート'!S835="１～２日（にち）ある",1,IF('３　回答貼付シート'!S835="３～５日（にち）ある",2,IF('３　回答貼付シート'!S835="ほぼ毎日（まいにち）ある",3,))))</f>
        <v>0</v>
      </c>
      <c r="R838" s="26">
        <f>IF('３　回答貼付シート'!T835="ない",0,IF('３　回答貼付シート'!T835="１～２日（にち）ある",1,IF('３　回答貼付シート'!T835="３～５日（にち）ある",2,IF('３　回答貼付シート'!T835="ほぼ毎日（まいにち）ある",3,))))</f>
        <v>0</v>
      </c>
      <c r="S838" s="26">
        <f>IF('３　回答貼付シート'!U835="ない",0,IF('３　回答貼付シート'!U835="１～２日（にち）ある",1,IF('３　回答貼付シート'!U835="３～５日（にち）ある",2,IF('３　回答貼付シート'!U835="ほぼ毎日（まいにち）ある",3,))))</f>
        <v>0</v>
      </c>
      <c r="T838" s="26">
        <f>IF('３　回答貼付シート'!V835="ない",0,IF('３　回答貼付シート'!V835="１～２日（にち）ある",1,IF('３　回答貼付シート'!V835="３～５日（にち）ある",2,IF('３　回答貼付シート'!V835="ほぼ毎日（まいにち）ある",3,))))</f>
        <v>0</v>
      </c>
      <c r="U838" s="26">
        <f>IF('３　回答貼付シート'!W835="ない",0,IF('３　回答貼付シート'!W835="１～２日（にち）ある",1,IF('３　回答貼付シート'!W835="３～５日（にち）ある",2,IF('３　回答貼付シート'!W835="ほぼ毎日（まいにち）ある",3,))))</f>
        <v>0</v>
      </c>
      <c r="V838" s="26">
        <f>IF('３　回答貼付シート'!X835="ない",0,IF('３　回答貼付シート'!X835="１～２日（にち）ある",1,IF('３　回答貼付シート'!X835="３～５日（にち）ある",2,IF('３　回答貼付シート'!X835="ほぼ毎日（まいにち）ある",3,))))</f>
        <v>0</v>
      </c>
      <c r="W838" s="26">
        <f>IF('３　回答貼付シート'!Y835="ない",0,IF('３　回答貼付シート'!Y835="１～２日（にち）ある",1,IF('３　回答貼付シート'!Y835="３～５日（にち）ある",2,IF('３　回答貼付シート'!Y835="ほぼ毎日（まいにち）ある",3,))))</f>
        <v>0</v>
      </c>
      <c r="X838" s="26">
        <f>IF('３　回答貼付シート'!Z835="ない",0,IF('３　回答貼付シート'!Z835="１～２日（にち）ある",1,IF('３　回答貼付シート'!Z835="３～５日（にち）ある",2,IF('３　回答貼付シート'!Z835="ほぼ毎日（まいにち）ある",3,))))</f>
        <v>0</v>
      </c>
      <c r="Y838" s="26">
        <f>IF('３　回答貼付シート'!AA835="ない",0,IF('３　回答貼付シート'!AA835="１～２日（にち）ある",1,IF('３　回答貼付シート'!AA835="３～５日（にち）ある",2,IF('３　回答貼付シート'!AA835="ほぼ毎日（まいにち）ある",3,))))</f>
        <v>0</v>
      </c>
      <c r="Z838" s="26">
        <f>'３　回答貼付シート'!$AB835</f>
        <v>0</v>
      </c>
      <c r="AA838" s="26" t="str">
        <f t="shared" ref="AA838:AA901" si="121">IF(SUM(G838:I838)&gt;=6,"要サポ","")</f>
        <v/>
      </c>
      <c r="AB838" s="26" t="str">
        <f t="shared" ref="AB838:AB901" si="122">IF(SUM(J838:L838)&gt;=6,"要サポ","")</f>
        <v/>
      </c>
      <c r="AC838" s="26" t="str">
        <f t="shared" ref="AC838:AC901" si="123">IF(SUM(M838:O838)&gt;=6,"要サポ","")</f>
        <v/>
      </c>
      <c r="AD838" s="26" t="str">
        <f t="shared" ref="AD838:AD901" si="124">IF(SUM(P838:R838)&gt;=6,"要サポ","")</f>
        <v/>
      </c>
      <c r="AE838" s="26" t="str">
        <f t="shared" ref="AE838:AE901" si="125">IF(COUNTIF(AA838:AD838,"要サポ")&gt;0,"要サポ","")</f>
        <v/>
      </c>
      <c r="AF838" t="str">
        <f t="shared" si="118"/>
        <v>0</v>
      </c>
      <c r="AG838">
        <f t="shared" si="119"/>
        <v>0</v>
      </c>
      <c r="AH838" s="34">
        <f t="shared" ref="AH838:AH901" si="126">SUM(L838,M838,O838)</f>
        <v>0</v>
      </c>
    </row>
    <row r="839" spans="1:34">
      <c r="A839" s="26"/>
      <c r="B839" s="26">
        <f t="shared" si="120"/>
        <v>0</v>
      </c>
      <c r="C839" s="26">
        <f>IF('３　回答貼付シート'!$F836&lt;&gt;0,VLOOKUP('３　回答貼付シート'!$F836,$AF$2048:$AG$2054,2,FALSE),0)</f>
        <v>0</v>
      </c>
      <c r="D839" s="26">
        <f>IF('３　回答貼付シート'!$G836&lt;&gt;0,VLOOKUP(('３　回答貼付シート'!$G836), $AF$2048:$AG$2054,2,FALSE),0)</f>
        <v>0</v>
      </c>
      <c r="E839" s="26">
        <f>'３　回答貼付シート'!$H836</f>
        <v>0</v>
      </c>
      <c r="F839" s="26">
        <f>IF(E839=0,0,VLOOKUP($B839,'２　情報入力シート'!$A$2:$E$2049,5))</f>
        <v>0</v>
      </c>
      <c r="G839" s="26">
        <f>IF('３　回答貼付シート'!I836="ない",0,IF('３　回答貼付シート'!I836="１～２日（にち）ある",1,IF('３　回答貼付シート'!I836="３～５日（にち）ある",2,IF('３　回答貼付シート'!I836="ほぼ毎日（まいにち）ある",3,))))</f>
        <v>0</v>
      </c>
      <c r="H839" s="26">
        <f>IF('３　回答貼付シート'!J836="ない",0,IF('３　回答貼付シート'!J836="１～２日（にち）ある",1,IF('３　回答貼付シート'!J836="３～５日（にち）ある",2,IF('３　回答貼付シート'!J836="ほぼ毎日（まいにち）ある",3,))))</f>
        <v>0</v>
      </c>
      <c r="I839" s="26">
        <f>IF('３　回答貼付シート'!K836="ない",0,IF('３　回答貼付シート'!K836="１～２日（にち）ある",1,IF('３　回答貼付シート'!K836="３～５日（にち）ある",2,IF('３　回答貼付シート'!K836="ほぼ毎日（まいにち）ある",3,))))</f>
        <v>0</v>
      </c>
      <c r="J839" s="26">
        <f>IF('３　回答貼付シート'!L836="ない",0,IF('３　回答貼付シート'!L836="１～２日（にち）ある",1,IF('３　回答貼付シート'!L836="３～５日（にち）ある",2,IF('３　回答貼付シート'!L836="ほぼ毎日（まいにち）ある",3,))))</f>
        <v>0</v>
      </c>
      <c r="K839" s="26">
        <f>IF('３　回答貼付シート'!M836="ない",0,IF('３　回答貼付シート'!M836="１～２日（にち）ある",1,IF('３　回答貼付シート'!M836="３～５日（にち）ある",2,IF('３　回答貼付シート'!M836="ほぼ毎日（まいにち）ある",3,))))</f>
        <v>0</v>
      </c>
      <c r="L839" s="26">
        <f>IF('３　回答貼付シート'!N836="ない",0,IF('３　回答貼付シート'!N836="１～２日（にち）ある",1,IF('３　回答貼付シート'!N836="３～５日（にち）ある",2,IF('３　回答貼付シート'!N836="ほぼ毎日（まいにち）ある",3,))))</f>
        <v>0</v>
      </c>
      <c r="M839" s="26">
        <f>IF('３　回答貼付シート'!O836="ない",0,IF('３　回答貼付シート'!O836="１～２日（にち）ある",1,IF('３　回答貼付シート'!O836="３～５日（にち）ある",2,IF('３　回答貼付シート'!O836="ほぼ毎日（まいにち）ある",3,))))</f>
        <v>0</v>
      </c>
      <c r="N839" s="26">
        <f>IF('３　回答貼付シート'!P836="ない",0,IF('３　回答貼付シート'!P836="１～２日（にち）ある",1,IF('３　回答貼付シート'!P836="３～５日（にち）ある",2,IF('３　回答貼付シート'!P836="ほぼ毎日（まいにち）ある",3,))))</f>
        <v>0</v>
      </c>
      <c r="O839" s="26">
        <f>IF('３　回答貼付シート'!Q836="ない",0,IF('３　回答貼付シート'!Q836="１～２日（にち）ある",1,IF('３　回答貼付シート'!Q836="３～５日（にち）ある",2,IF('３　回答貼付シート'!Q836="ほぼ毎日（まいにち）ある",3,))))</f>
        <v>0</v>
      </c>
      <c r="P839" s="26">
        <f>IF('３　回答貼付シート'!R836="ない",0,IF('３　回答貼付シート'!R836="１～２日（にち）ある",1,IF('３　回答貼付シート'!R836="３～５日（にち）ある",2,IF('３　回答貼付シート'!R836="ほぼ毎日（まいにち）ある",3,))))</f>
        <v>0</v>
      </c>
      <c r="Q839" s="26">
        <f>IF('３　回答貼付シート'!S836="ない",0,IF('３　回答貼付シート'!S836="１～２日（にち）ある",1,IF('３　回答貼付シート'!S836="３～５日（にち）ある",2,IF('３　回答貼付シート'!S836="ほぼ毎日（まいにち）ある",3,))))</f>
        <v>0</v>
      </c>
      <c r="R839" s="26">
        <f>IF('３　回答貼付シート'!T836="ない",0,IF('３　回答貼付シート'!T836="１～２日（にち）ある",1,IF('３　回答貼付シート'!T836="３～５日（にち）ある",2,IF('３　回答貼付シート'!T836="ほぼ毎日（まいにち）ある",3,))))</f>
        <v>0</v>
      </c>
      <c r="S839" s="26">
        <f>IF('３　回答貼付シート'!U836="ない",0,IF('３　回答貼付シート'!U836="１～２日（にち）ある",1,IF('３　回答貼付シート'!U836="３～５日（にち）ある",2,IF('３　回答貼付シート'!U836="ほぼ毎日（まいにち）ある",3,))))</f>
        <v>0</v>
      </c>
      <c r="T839" s="26">
        <f>IF('３　回答貼付シート'!V836="ない",0,IF('３　回答貼付シート'!V836="１～２日（にち）ある",1,IF('３　回答貼付シート'!V836="３～５日（にち）ある",2,IF('３　回答貼付シート'!V836="ほぼ毎日（まいにち）ある",3,))))</f>
        <v>0</v>
      </c>
      <c r="U839" s="26">
        <f>IF('３　回答貼付シート'!W836="ない",0,IF('３　回答貼付シート'!W836="１～２日（にち）ある",1,IF('３　回答貼付シート'!W836="３～５日（にち）ある",2,IF('３　回答貼付シート'!W836="ほぼ毎日（まいにち）ある",3,))))</f>
        <v>0</v>
      </c>
      <c r="V839" s="26">
        <f>IF('３　回答貼付シート'!X836="ない",0,IF('３　回答貼付シート'!X836="１～２日（にち）ある",1,IF('３　回答貼付シート'!X836="３～５日（にち）ある",2,IF('３　回答貼付シート'!X836="ほぼ毎日（まいにち）ある",3,))))</f>
        <v>0</v>
      </c>
      <c r="W839" s="26">
        <f>IF('３　回答貼付シート'!Y836="ない",0,IF('３　回答貼付シート'!Y836="１～２日（にち）ある",1,IF('３　回答貼付シート'!Y836="３～５日（にち）ある",2,IF('３　回答貼付シート'!Y836="ほぼ毎日（まいにち）ある",3,))))</f>
        <v>0</v>
      </c>
      <c r="X839" s="26">
        <f>IF('３　回答貼付シート'!Z836="ない",0,IF('３　回答貼付シート'!Z836="１～２日（にち）ある",1,IF('３　回答貼付シート'!Z836="３～５日（にち）ある",2,IF('３　回答貼付シート'!Z836="ほぼ毎日（まいにち）ある",3,))))</f>
        <v>0</v>
      </c>
      <c r="Y839" s="26">
        <f>IF('３　回答貼付シート'!AA836="ない",0,IF('３　回答貼付シート'!AA836="１～２日（にち）ある",1,IF('３　回答貼付シート'!AA836="３～５日（にち）ある",2,IF('３　回答貼付シート'!AA836="ほぼ毎日（まいにち）ある",3,))))</f>
        <v>0</v>
      </c>
      <c r="Z839" s="26">
        <f>'３　回答貼付シート'!$AB836</f>
        <v>0</v>
      </c>
      <c r="AA839" s="26" t="str">
        <f t="shared" si="121"/>
        <v/>
      </c>
      <c r="AB839" s="26" t="str">
        <f t="shared" si="122"/>
        <v/>
      </c>
      <c r="AC839" s="26" t="str">
        <f t="shared" si="123"/>
        <v/>
      </c>
      <c r="AD839" s="26" t="str">
        <f t="shared" si="124"/>
        <v/>
      </c>
      <c r="AE839" s="26" t="str">
        <f t="shared" si="125"/>
        <v/>
      </c>
      <c r="AF839" t="str">
        <f t="shared" si="118"/>
        <v>0</v>
      </c>
      <c r="AG839">
        <f t="shared" si="119"/>
        <v>0</v>
      </c>
      <c r="AH839" s="34">
        <f t="shared" si="126"/>
        <v>0</v>
      </c>
    </row>
    <row r="840" spans="1:34">
      <c r="A840" s="26"/>
      <c r="B840" s="26">
        <f t="shared" si="120"/>
        <v>0</v>
      </c>
      <c r="C840" s="26">
        <f>IF('３　回答貼付シート'!$F837&lt;&gt;0,VLOOKUP('３　回答貼付シート'!$F837,$AF$2048:$AG$2054,2,FALSE),0)</f>
        <v>0</v>
      </c>
      <c r="D840" s="26">
        <f>IF('３　回答貼付シート'!$G837&lt;&gt;0,VLOOKUP(('３　回答貼付シート'!$G837), $AF$2048:$AG$2054,2,FALSE),0)</f>
        <v>0</v>
      </c>
      <c r="E840" s="26">
        <f>'３　回答貼付シート'!$H837</f>
        <v>0</v>
      </c>
      <c r="F840" s="26">
        <f>IF(E840=0,0,VLOOKUP($B840,'２　情報入力シート'!$A$2:$E$2049,5))</f>
        <v>0</v>
      </c>
      <c r="G840" s="26">
        <f>IF('３　回答貼付シート'!I837="ない",0,IF('３　回答貼付シート'!I837="１～２日（にち）ある",1,IF('３　回答貼付シート'!I837="３～５日（にち）ある",2,IF('３　回答貼付シート'!I837="ほぼ毎日（まいにち）ある",3,))))</f>
        <v>0</v>
      </c>
      <c r="H840" s="26">
        <f>IF('３　回答貼付シート'!J837="ない",0,IF('３　回答貼付シート'!J837="１～２日（にち）ある",1,IF('３　回答貼付シート'!J837="３～５日（にち）ある",2,IF('３　回答貼付シート'!J837="ほぼ毎日（まいにち）ある",3,))))</f>
        <v>0</v>
      </c>
      <c r="I840" s="26">
        <f>IF('３　回答貼付シート'!K837="ない",0,IF('３　回答貼付シート'!K837="１～２日（にち）ある",1,IF('３　回答貼付シート'!K837="３～５日（にち）ある",2,IF('３　回答貼付シート'!K837="ほぼ毎日（まいにち）ある",3,))))</f>
        <v>0</v>
      </c>
      <c r="J840" s="26">
        <f>IF('３　回答貼付シート'!L837="ない",0,IF('３　回答貼付シート'!L837="１～２日（にち）ある",1,IF('３　回答貼付シート'!L837="３～５日（にち）ある",2,IF('３　回答貼付シート'!L837="ほぼ毎日（まいにち）ある",3,))))</f>
        <v>0</v>
      </c>
      <c r="K840" s="26">
        <f>IF('３　回答貼付シート'!M837="ない",0,IF('３　回答貼付シート'!M837="１～２日（にち）ある",1,IF('３　回答貼付シート'!M837="３～５日（にち）ある",2,IF('３　回答貼付シート'!M837="ほぼ毎日（まいにち）ある",3,))))</f>
        <v>0</v>
      </c>
      <c r="L840" s="26">
        <f>IF('３　回答貼付シート'!N837="ない",0,IF('３　回答貼付シート'!N837="１～２日（にち）ある",1,IF('３　回答貼付シート'!N837="３～５日（にち）ある",2,IF('３　回答貼付シート'!N837="ほぼ毎日（まいにち）ある",3,))))</f>
        <v>0</v>
      </c>
      <c r="M840" s="26">
        <f>IF('３　回答貼付シート'!O837="ない",0,IF('３　回答貼付シート'!O837="１～２日（にち）ある",1,IF('３　回答貼付シート'!O837="３～５日（にち）ある",2,IF('３　回答貼付シート'!O837="ほぼ毎日（まいにち）ある",3,))))</f>
        <v>0</v>
      </c>
      <c r="N840" s="26">
        <f>IF('３　回答貼付シート'!P837="ない",0,IF('３　回答貼付シート'!P837="１～２日（にち）ある",1,IF('３　回答貼付シート'!P837="３～５日（にち）ある",2,IF('３　回答貼付シート'!P837="ほぼ毎日（まいにち）ある",3,))))</f>
        <v>0</v>
      </c>
      <c r="O840" s="26">
        <f>IF('３　回答貼付シート'!Q837="ない",0,IF('３　回答貼付シート'!Q837="１～２日（にち）ある",1,IF('３　回答貼付シート'!Q837="３～５日（にち）ある",2,IF('３　回答貼付シート'!Q837="ほぼ毎日（まいにち）ある",3,))))</f>
        <v>0</v>
      </c>
      <c r="P840" s="26">
        <f>IF('３　回答貼付シート'!R837="ない",0,IF('３　回答貼付シート'!R837="１～２日（にち）ある",1,IF('３　回答貼付シート'!R837="３～５日（にち）ある",2,IF('３　回答貼付シート'!R837="ほぼ毎日（まいにち）ある",3,))))</f>
        <v>0</v>
      </c>
      <c r="Q840" s="26">
        <f>IF('３　回答貼付シート'!S837="ない",0,IF('３　回答貼付シート'!S837="１～２日（にち）ある",1,IF('３　回答貼付シート'!S837="３～５日（にち）ある",2,IF('３　回答貼付シート'!S837="ほぼ毎日（まいにち）ある",3,))))</f>
        <v>0</v>
      </c>
      <c r="R840" s="26">
        <f>IF('３　回答貼付シート'!T837="ない",0,IF('３　回答貼付シート'!T837="１～２日（にち）ある",1,IF('３　回答貼付シート'!T837="３～５日（にち）ある",2,IF('３　回答貼付シート'!T837="ほぼ毎日（まいにち）ある",3,))))</f>
        <v>0</v>
      </c>
      <c r="S840" s="26">
        <f>IF('３　回答貼付シート'!U837="ない",0,IF('３　回答貼付シート'!U837="１～２日（にち）ある",1,IF('３　回答貼付シート'!U837="３～５日（にち）ある",2,IF('３　回答貼付シート'!U837="ほぼ毎日（まいにち）ある",3,))))</f>
        <v>0</v>
      </c>
      <c r="T840" s="26">
        <f>IF('３　回答貼付シート'!V837="ない",0,IF('３　回答貼付シート'!V837="１～２日（にち）ある",1,IF('３　回答貼付シート'!V837="３～５日（にち）ある",2,IF('３　回答貼付シート'!V837="ほぼ毎日（まいにち）ある",3,))))</f>
        <v>0</v>
      </c>
      <c r="U840" s="26">
        <f>IF('３　回答貼付シート'!W837="ない",0,IF('３　回答貼付シート'!W837="１～２日（にち）ある",1,IF('３　回答貼付シート'!W837="３～５日（にち）ある",2,IF('３　回答貼付シート'!W837="ほぼ毎日（まいにち）ある",3,))))</f>
        <v>0</v>
      </c>
      <c r="V840" s="26">
        <f>IF('３　回答貼付シート'!X837="ない",0,IF('３　回答貼付シート'!X837="１～２日（にち）ある",1,IF('３　回答貼付シート'!X837="３～５日（にち）ある",2,IF('３　回答貼付シート'!X837="ほぼ毎日（まいにち）ある",3,))))</f>
        <v>0</v>
      </c>
      <c r="W840" s="26">
        <f>IF('３　回答貼付シート'!Y837="ない",0,IF('３　回答貼付シート'!Y837="１～２日（にち）ある",1,IF('３　回答貼付シート'!Y837="３～５日（にち）ある",2,IF('３　回答貼付シート'!Y837="ほぼ毎日（まいにち）ある",3,))))</f>
        <v>0</v>
      </c>
      <c r="X840" s="26">
        <f>IF('３　回答貼付シート'!Z837="ない",0,IF('３　回答貼付シート'!Z837="１～２日（にち）ある",1,IF('３　回答貼付シート'!Z837="３～５日（にち）ある",2,IF('３　回答貼付シート'!Z837="ほぼ毎日（まいにち）ある",3,))))</f>
        <v>0</v>
      </c>
      <c r="Y840" s="26">
        <f>IF('３　回答貼付シート'!AA837="ない",0,IF('３　回答貼付シート'!AA837="１～２日（にち）ある",1,IF('３　回答貼付シート'!AA837="３～５日（にち）ある",2,IF('３　回答貼付シート'!AA837="ほぼ毎日（まいにち）ある",3,))))</f>
        <v>0</v>
      </c>
      <c r="Z840" s="26">
        <f>'３　回答貼付シート'!$AB837</f>
        <v>0</v>
      </c>
      <c r="AA840" s="26" t="str">
        <f t="shared" si="121"/>
        <v/>
      </c>
      <c r="AB840" s="26" t="str">
        <f t="shared" si="122"/>
        <v/>
      </c>
      <c r="AC840" s="26" t="str">
        <f t="shared" si="123"/>
        <v/>
      </c>
      <c r="AD840" s="26" t="str">
        <f t="shared" si="124"/>
        <v/>
      </c>
      <c r="AE840" s="26" t="str">
        <f t="shared" si="125"/>
        <v/>
      </c>
      <c r="AF840" t="str">
        <f t="shared" si="118"/>
        <v>0</v>
      </c>
      <c r="AG840">
        <f t="shared" si="119"/>
        <v>0</v>
      </c>
      <c r="AH840" s="34">
        <f t="shared" si="126"/>
        <v>0</v>
      </c>
    </row>
    <row r="841" spans="1:34">
      <c r="A841" s="26"/>
      <c r="B841" s="26">
        <f t="shared" si="120"/>
        <v>0</v>
      </c>
      <c r="C841" s="26">
        <f>IF('３　回答貼付シート'!$F838&lt;&gt;0,VLOOKUP('３　回答貼付シート'!$F838,$AF$2048:$AG$2054,2,FALSE),0)</f>
        <v>0</v>
      </c>
      <c r="D841" s="26">
        <f>IF('３　回答貼付シート'!$G838&lt;&gt;0,VLOOKUP(('３　回答貼付シート'!$G838), $AF$2048:$AG$2054,2,FALSE),0)</f>
        <v>0</v>
      </c>
      <c r="E841" s="26">
        <f>'３　回答貼付シート'!$H838</f>
        <v>0</v>
      </c>
      <c r="F841" s="26">
        <f>IF(E841=0,0,VLOOKUP($B841,'２　情報入力シート'!$A$2:$E$2049,5))</f>
        <v>0</v>
      </c>
      <c r="G841" s="26">
        <f>IF('３　回答貼付シート'!I838="ない",0,IF('３　回答貼付シート'!I838="１～２日（にち）ある",1,IF('３　回答貼付シート'!I838="３～５日（にち）ある",2,IF('３　回答貼付シート'!I838="ほぼ毎日（まいにち）ある",3,))))</f>
        <v>0</v>
      </c>
      <c r="H841" s="26">
        <f>IF('３　回答貼付シート'!J838="ない",0,IF('３　回答貼付シート'!J838="１～２日（にち）ある",1,IF('３　回答貼付シート'!J838="３～５日（にち）ある",2,IF('３　回答貼付シート'!J838="ほぼ毎日（まいにち）ある",3,))))</f>
        <v>0</v>
      </c>
      <c r="I841" s="26">
        <f>IF('３　回答貼付シート'!K838="ない",0,IF('３　回答貼付シート'!K838="１～２日（にち）ある",1,IF('３　回答貼付シート'!K838="３～５日（にち）ある",2,IF('３　回答貼付シート'!K838="ほぼ毎日（まいにち）ある",3,))))</f>
        <v>0</v>
      </c>
      <c r="J841" s="26">
        <f>IF('３　回答貼付シート'!L838="ない",0,IF('３　回答貼付シート'!L838="１～２日（にち）ある",1,IF('３　回答貼付シート'!L838="３～５日（にち）ある",2,IF('３　回答貼付シート'!L838="ほぼ毎日（まいにち）ある",3,))))</f>
        <v>0</v>
      </c>
      <c r="K841" s="26">
        <f>IF('３　回答貼付シート'!M838="ない",0,IF('３　回答貼付シート'!M838="１～２日（にち）ある",1,IF('３　回答貼付シート'!M838="３～５日（にち）ある",2,IF('３　回答貼付シート'!M838="ほぼ毎日（まいにち）ある",3,))))</f>
        <v>0</v>
      </c>
      <c r="L841" s="26">
        <f>IF('３　回答貼付シート'!N838="ない",0,IF('３　回答貼付シート'!N838="１～２日（にち）ある",1,IF('３　回答貼付シート'!N838="３～５日（にち）ある",2,IF('３　回答貼付シート'!N838="ほぼ毎日（まいにち）ある",3,))))</f>
        <v>0</v>
      </c>
      <c r="M841" s="26">
        <f>IF('３　回答貼付シート'!O838="ない",0,IF('３　回答貼付シート'!O838="１～２日（にち）ある",1,IF('３　回答貼付シート'!O838="３～５日（にち）ある",2,IF('３　回答貼付シート'!O838="ほぼ毎日（まいにち）ある",3,))))</f>
        <v>0</v>
      </c>
      <c r="N841" s="26">
        <f>IF('３　回答貼付シート'!P838="ない",0,IF('３　回答貼付シート'!P838="１～２日（にち）ある",1,IF('３　回答貼付シート'!P838="３～５日（にち）ある",2,IF('３　回答貼付シート'!P838="ほぼ毎日（まいにち）ある",3,))))</f>
        <v>0</v>
      </c>
      <c r="O841" s="26">
        <f>IF('３　回答貼付シート'!Q838="ない",0,IF('３　回答貼付シート'!Q838="１～２日（にち）ある",1,IF('３　回答貼付シート'!Q838="３～５日（にち）ある",2,IF('３　回答貼付シート'!Q838="ほぼ毎日（まいにち）ある",3,))))</f>
        <v>0</v>
      </c>
      <c r="P841" s="26">
        <f>IF('３　回答貼付シート'!R838="ない",0,IF('３　回答貼付シート'!R838="１～２日（にち）ある",1,IF('３　回答貼付シート'!R838="３～５日（にち）ある",2,IF('３　回答貼付シート'!R838="ほぼ毎日（まいにち）ある",3,))))</f>
        <v>0</v>
      </c>
      <c r="Q841" s="26">
        <f>IF('３　回答貼付シート'!S838="ない",0,IF('３　回答貼付シート'!S838="１～２日（にち）ある",1,IF('３　回答貼付シート'!S838="３～５日（にち）ある",2,IF('３　回答貼付シート'!S838="ほぼ毎日（まいにち）ある",3,))))</f>
        <v>0</v>
      </c>
      <c r="R841" s="26">
        <f>IF('３　回答貼付シート'!T838="ない",0,IF('３　回答貼付シート'!T838="１～２日（にち）ある",1,IF('３　回答貼付シート'!T838="３～５日（にち）ある",2,IF('３　回答貼付シート'!T838="ほぼ毎日（まいにち）ある",3,))))</f>
        <v>0</v>
      </c>
      <c r="S841" s="26">
        <f>IF('３　回答貼付シート'!U838="ない",0,IF('３　回答貼付シート'!U838="１～２日（にち）ある",1,IF('３　回答貼付シート'!U838="３～５日（にち）ある",2,IF('３　回答貼付シート'!U838="ほぼ毎日（まいにち）ある",3,))))</f>
        <v>0</v>
      </c>
      <c r="T841" s="26">
        <f>IF('３　回答貼付シート'!V838="ない",0,IF('３　回答貼付シート'!V838="１～２日（にち）ある",1,IF('３　回答貼付シート'!V838="３～５日（にち）ある",2,IF('３　回答貼付シート'!V838="ほぼ毎日（まいにち）ある",3,))))</f>
        <v>0</v>
      </c>
      <c r="U841" s="26">
        <f>IF('３　回答貼付シート'!W838="ない",0,IF('３　回答貼付シート'!W838="１～２日（にち）ある",1,IF('３　回答貼付シート'!W838="３～５日（にち）ある",2,IF('３　回答貼付シート'!W838="ほぼ毎日（まいにち）ある",3,))))</f>
        <v>0</v>
      </c>
      <c r="V841" s="26">
        <f>IF('３　回答貼付シート'!X838="ない",0,IF('３　回答貼付シート'!X838="１～２日（にち）ある",1,IF('３　回答貼付シート'!X838="３～５日（にち）ある",2,IF('３　回答貼付シート'!X838="ほぼ毎日（まいにち）ある",3,))))</f>
        <v>0</v>
      </c>
      <c r="W841" s="26">
        <f>IF('３　回答貼付シート'!Y838="ない",0,IF('３　回答貼付シート'!Y838="１～２日（にち）ある",1,IF('３　回答貼付シート'!Y838="３～５日（にち）ある",2,IF('３　回答貼付シート'!Y838="ほぼ毎日（まいにち）ある",3,))))</f>
        <v>0</v>
      </c>
      <c r="X841" s="26">
        <f>IF('３　回答貼付シート'!Z838="ない",0,IF('３　回答貼付シート'!Z838="１～２日（にち）ある",1,IF('３　回答貼付シート'!Z838="３～５日（にち）ある",2,IF('３　回答貼付シート'!Z838="ほぼ毎日（まいにち）ある",3,))))</f>
        <v>0</v>
      </c>
      <c r="Y841" s="26">
        <f>IF('３　回答貼付シート'!AA838="ない",0,IF('３　回答貼付シート'!AA838="１～２日（にち）ある",1,IF('３　回答貼付シート'!AA838="３～５日（にち）ある",2,IF('３　回答貼付シート'!AA838="ほぼ毎日（まいにち）ある",3,))))</f>
        <v>0</v>
      </c>
      <c r="Z841" s="26">
        <f>'３　回答貼付シート'!$AB838</f>
        <v>0</v>
      </c>
      <c r="AA841" s="26" t="str">
        <f t="shared" si="121"/>
        <v/>
      </c>
      <c r="AB841" s="26" t="str">
        <f t="shared" si="122"/>
        <v/>
      </c>
      <c r="AC841" s="26" t="str">
        <f t="shared" si="123"/>
        <v/>
      </c>
      <c r="AD841" s="26" t="str">
        <f t="shared" si="124"/>
        <v/>
      </c>
      <c r="AE841" s="26" t="str">
        <f t="shared" si="125"/>
        <v/>
      </c>
      <c r="AF841" t="str">
        <f t="shared" si="118"/>
        <v>0</v>
      </c>
      <c r="AG841">
        <f t="shared" si="119"/>
        <v>0</v>
      </c>
      <c r="AH841" s="34">
        <f t="shared" si="126"/>
        <v>0</v>
      </c>
    </row>
    <row r="842" spans="1:34">
      <c r="A842" s="26"/>
      <c r="B842" s="26">
        <f t="shared" si="120"/>
        <v>0</v>
      </c>
      <c r="C842" s="26">
        <f>IF('３　回答貼付シート'!$F839&lt;&gt;0,VLOOKUP('３　回答貼付シート'!$F839,$AF$2048:$AG$2054,2,FALSE),0)</f>
        <v>0</v>
      </c>
      <c r="D842" s="26">
        <f>IF('３　回答貼付シート'!$G839&lt;&gt;0,VLOOKUP(('３　回答貼付シート'!$G839), $AF$2048:$AG$2054,2,FALSE),0)</f>
        <v>0</v>
      </c>
      <c r="E842" s="26">
        <f>'３　回答貼付シート'!$H839</f>
        <v>0</v>
      </c>
      <c r="F842" s="26">
        <f>IF(E842=0,0,VLOOKUP($B842,'２　情報入力シート'!$A$2:$E$2049,5))</f>
        <v>0</v>
      </c>
      <c r="G842" s="26">
        <f>IF('３　回答貼付シート'!I839="ない",0,IF('３　回答貼付シート'!I839="１～２日（にち）ある",1,IF('３　回答貼付シート'!I839="３～５日（にち）ある",2,IF('３　回答貼付シート'!I839="ほぼ毎日（まいにち）ある",3,))))</f>
        <v>0</v>
      </c>
      <c r="H842" s="26">
        <f>IF('３　回答貼付シート'!J839="ない",0,IF('３　回答貼付シート'!J839="１～２日（にち）ある",1,IF('３　回答貼付シート'!J839="３～５日（にち）ある",2,IF('３　回答貼付シート'!J839="ほぼ毎日（まいにち）ある",3,))))</f>
        <v>0</v>
      </c>
      <c r="I842" s="26">
        <f>IF('３　回答貼付シート'!K839="ない",0,IF('３　回答貼付シート'!K839="１～２日（にち）ある",1,IF('３　回答貼付シート'!K839="３～５日（にち）ある",2,IF('３　回答貼付シート'!K839="ほぼ毎日（まいにち）ある",3,))))</f>
        <v>0</v>
      </c>
      <c r="J842" s="26">
        <f>IF('３　回答貼付シート'!L839="ない",0,IF('３　回答貼付シート'!L839="１～２日（にち）ある",1,IF('３　回答貼付シート'!L839="３～５日（にち）ある",2,IF('３　回答貼付シート'!L839="ほぼ毎日（まいにち）ある",3,))))</f>
        <v>0</v>
      </c>
      <c r="K842" s="26">
        <f>IF('３　回答貼付シート'!M839="ない",0,IF('３　回答貼付シート'!M839="１～２日（にち）ある",1,IF('３　回答貼付シート'!M839="３～５日（にち）ある",2,IF('３　回答貼付シート'!M839="ほぼ毎日（まいにち）ある",3,))))</f>
        <v>0</v>
      </c>
      <c r="L842" s="26">
        <f>IF('３　回答貼付シート'!N839="ない",0,IF('３　回答貼付シート'!N839="１～２日（にち）ある",1,IF('３　回答貼付シート'!N839="３～５日（にち）ある",2,IF('３　回答貼付シート'!N839="ほぼ毎日（まいにち）ある",3,))))</f>
        <v>0</v>
      </c>
      <c r="M842" s="26">
        <f>IF('３　回答貼付シート'!O839="ない",0,IF('３　回答貼付シート'!O839="１～２日（にち）ある",1,IF('３　回答貼付シート'!O839="３～５日（にち）ある",2,IF('３　回答貼付シート'!O839="ほぼ毎日（まいにち）ある",3,))))</f>
        <v>0</v>
      </c>
      <c r="N842" s="26">
        <f>IF('３　回答貼付シート'!P839="ない",0,IF('３　回答貼付シート'!P839="１～２日（にち）ある",1,IF('３　回答貼付シート'!P839="３～５日（にち）ある",2,IF('３　回答貼付シート'!P839="ほぼ毎日（まいにち）ある",3,))))</f>
        <v>0</v>
      </c>
      <c r="O842" s="26">
        <f>IF('３　回答貼付シート'!Q839="ない",0,IF('３　回答貼付シート'!Q839="１～２日（にち）ある",1,IF('３　回答貼付シート'!Q839="３～５日（にち）ある",2,IF('３　回答貼付シート'!Q839="ほぼ毎日（まいにち）ある",3,))))</f>
        <v>0</v>
      </c>
      <c r="P842" s="26">
        <f>IF('３　回答貼付シート'!R839="ない",0,IF('３　回答貼付シート'!R839="１～２日（にち）ある",1,IF('３　回答貼付シート'!R839="３～５日（にち）ある",2,IF('３　回答貼付シート'!R839="ほぼ毎日（まいにち）ある",3,))))</f>
        <v>0</v>
      </c>
      <c r="Q842" s="26">
        <f>IF('３　回答貼付シート'!S839="ない",0,IF('３　回答貼付シート'!S839="１～２日（にち）ある",1,IF('３　回答貼付シート'!S839="３～５日（にち）ある",2,IF('３　回答貼付シート'!S839="ほぼ毎日（まいにち）ある",3,))))</f>
        <v>0</v>
      </c>
      <c r="R842" s="26">
        <f>IF('３　回答貼付シート'!T839="ない",0,IF('３　回答貼付シート'!T839="１～２日（にち）ある",1,IF('３　回答貼付シート'!T839="３～５日（にち）ある",2,IF('３　回答貼付シート'!T839="ほぼ毎日（まいにち）ある",3,))))</f>
        <v>0</v>
      </c>
      <c r="S842" s="26">
        <f>IF('３　回答貼付シート'!U839="ない",0,IF('３　回答貼付シート'!U839="１～２日（にち）ある",1,IF('３　回答貼付シート'!U839="３～５日（にち）ある",2,IF('３　回答貼付シート'!U839="ほぼ毎日（まいにち）ある",3,))))</f>
        <v>0</v>
      </c>
      <c r="T842" s="26">
        <f>IF('３　回答貼付シート'!V839="ない",0,IF('３　回答貼付シート'!V839="１～２日（にち）ある",1,IF('３　回答貼付シート'!V839="３～５日（にち）ある",2,IF('３　回答貼付シート'!V839="ほぼ毎日（まいにち）ある",3,))))</f>
        <v>0</v>
      </c>
      <c r="U842" s="26">
        <f>IF('３　回答貼付シート'!W839="ない",0,IF('３　回答貼付シート'!W839="１～２日（にち）ある",1,IF('３　回答貼付シート'!W839="３～５日（にち）ある",2,IF('３　回答貼付シート'!W839="ほぼ毎日（まいにち）ある",3,))))</f>
        <v>0</v>
      </c>
      <c r="V842" s="26">
        <f>IF('３　回答貼付シート'!X839="ない",0,IF('３　回答貼付シート'!X839="１～２日（にち）ある",1,IF('３　回答貼付シート'!X839="３～５日（にち）ある",2,IF('３　回答貼付シート'!X839="ほぼ毎日（まいにち）ある",3,))))</f>
        <v>0</v>
      </c>
      <c r="W842" s="26">
        <f>IF('３　回答貼付シート'!Y839="ない",0,IF('３　回答貼付シート'!Y839="１～２日（にち）ある",1,IF('３　回答貼付シート'!Y839="３～５日（にち）ある",2,IF('３　回答貼付シート'!Y839="ほぼ毎日（まいにち）ある",3,))))</f>
        <v>0</v>
      </c>
      <c r="X842" s="26">
        <f>IF('３　回答貼付シート'!Z839="ない",0,IF('３　回答貼付シート'!Z839="１～２日（にち）ある",1,IF('３　回答貼付シート'!Z839="３～５日（にち）ある",2,IF('３　回答貼付シート'!Z839="ほぼ毎日（まいにち）ある",3,))))</f>
        <v>0</v>
      </c>
      <c r="Y842" s="26">
        <f>IF('３　回答貼付シート'!AA839="ない",0,IF('３　回答貼付シート'!AA839="１～２日（にち）ある",1,IF('３　回答貼付シート'!AA839="３～５日（にち）ある",2,IF('３　回答貼付シート'!AA839="ほぼ毎日（まいにち）ある",3,))))</f>
        <v>0</v>
      </c>
      <c r="Z842" s="26">
        <f>'３　回答貼付シート'!$AB839</f>
        <v>0</v>
      </c>
      <c r="AA842" s="26" t="str">
        <f t="shared" si="121"/>
        <v/>
      </c>
      <c r="AB842" s="26" t="str">
        <f t="shared" si="122"/>
        <v/>
      </c>
      <c r="AC842" s="26" t="str">
        <f t="shared" si="123"/>
        <v/>
      </c>
      <c r="AD842" s="26" t="str">
        <f t="shared" si="124"/>
        <v/>
      </c>
      <c r="AE842" s="26" t="str">
        <f t="shared" si="125"/>
        <v/>
      </c>
      <c r="AF842" t="str">
        <f t="shared" si="118"/>
        <v>0</v>
      </c>
      <c r="AG842">
        <f t="shared" si="119"/>
        <v>0</v>
      </c>
      <c r="AH842" s="34">
        <f t="shared" si="126"/>
        <v>0</v>
      </c>
    </row>
    <row r="843" spans="1:34">
      <c r="A843" s="26"/>
      <c r="B843" s="26">
        <f t="shared" si="120"/>
        <v>0</v>
      </c>
      <c r="C843" s="26">
        <f>IF('３　回答貼付シート'!$F840&lt;&gt;0,VLOOKUP('３　回答貼付シート'!$F840,$AF$2048:$AG$2054,2,FALSE),0)</f>
        <v>0</v>
      </c>
      <c r="D843" s="26">
        <f>IF('３　回答貼付シート'!$G840&lt;&gt;0,VLOOKUP(('３　回答貼付シート'!$G840), $AF$2048:$AG$2054,2,FALSE),0)</f>
        <v>0</v>
      </c>
      <c r="E843" s="26">
        <f>'３　回答貼付シート'!$H840</f>
        <v>0</v>
      </c>
      <c r="F843" s="26">
        <f>IF(E843=0,0,VLOOKUP($B843,'２　情報入力シート'!$A$2:$E$2049,5))</f>
        <v>0</v>
      </c>
      <c r="G843" s="26">
        <f>IF('３　回答貼付シート'!I840="ない",0,IF('３　回答貼付シート'!I840="１～２日（にち）ある",1,IF('３　回答貼付シート'!I840="３～５日（にち）ある",2,IF('３　回答貼付シート'!I840="ほぼ毎日（まいにち）ある",3,))))</f>
        <v>0</v>
      </c>
      <c r="H843" s="26">
        <f>IF('３　回答貼付シート'!J840="ない",0,IF('３　回答貼付シート'!J840="１～２日（にち）ある",1,IF('３　回答貼付シート'!J840="３～５日（にち）ある",2,IF('３　回答貼付シート'!J840="ほぼ毎日（まいにち）ある",3,))))</f>
        <v>0</v>
      </c>
      <c r="I843" s="26">
        <f>IF('３　回答貼付シート'!K840="ない",0,IF('３　回答貼付シート'!K840="１～２日（にち）ある",1,IF('３　回答貼付シート'!K840="３～５日（にち）ある",2,IF('３　回答貼付シート'!K840="ほぼ毎日（まいにち）ある",3,))))</f>
        <v>0</v>
      </c>
      <c r="J843" s="26">
        <f>IF('３　回答貼付シート'!L840="ない",0,IF('３　回答貼付シート'!L840="１～２日（にち）ある",1,IF('３　回答貼付シート'!L840="３～５日（にち）ある",2,IF('３　回答貼付シート'!L840="ほぼ毎日（まいにち）ある",3,))))</f>
        <v>0</v>
      </c>
      <c r="K843" s="26">
        <f>IF('３　回答貼付シート'!M840="ない",0,IF('３　回答貼付シート'!M840="１～２日（にち）ある",1,IF('３　回答貼付シート'!M840="３～５日（にち）ある",2,IF('３　回答貼付シート'!M840="ほぼ毎日（まいにち）ある",3,))))</f>
        <v>0</v>
      </c>
      <c r="L843" s="26">
        <f>IF('３　回答貼付シート'!N840="ない",0,IF('３　回答貼付シート'!N840="１～２日（にち）ある",1,IF('３　回答貼付シート'!N840="３～５日（にち）ある",2,IF('３　回答貼付シート'!N840="ほぼ毎日（まいにち）ある",3,))))</f>
        <v>0</v>
      </c>
      <c r="M843" s="26">
        <f>IF('３　回答貼付シート'!O840="ない",0,IF('３　回答貼付シート'!O840="１～２日（にち）ある",1,IF('３　回答貼付シート'!O840="３～５日（にち）ある",2,IF('３　回答貼付シート'!O840="ほぼ毎日（まいにち）ある",3,))))</f>
        <v>0</v>
      </c>
      <c r="N843" s="26">
        <f>IF('３　回答貼付シート'!P840="ない",0,IF('３　回答貼付シート'!P840="１～２日（にち）ある",1,IF('３　回答貼付シート'!P840="３～５日（にち）ある",2,IF('３　回答貼付シート'!P840="ほぼ毎日（まいにち）ある",3,))))</f>
        <v>0</v>
      </c>
      <c r="O843" s="26">
        <f>IF('３　回答貼付シート'!Q840="ない",0,IF('３　回答貼付シート'!Q840="１～２日（にち）ある",1,IF('３　回答貼付シート'!Q840="３～５日（にち）ある",2,IF('３　回答貼付シート'!Q840="ほぼ毎日（まいにち）ある",3,))))</f>
        <v>0</v>
      </c>
      <c r="P843" s="26">
        <f>IF('３　回答貼付シート'!R840="ない",0,IF('３　回答貼付シート'!R840="１～２日（にち）ある",1,IF('３　回答貼付シート'!R840="３～５日（にち）ある",2,IF('３　回答貼付シート'!R840="ほぼ毎日（まいにち）ある",3,))))</f>
        <v>0</v>
      </c>
      <c r="Q843" s="26">
        <f>IF('３　回答貼付シート'!S840="ない",0,IF('３　回答貼付シート'!S840="１～２日（にち）ある",1,IF('３　回答貼付シート'!S840="３～５日（にち）ある",2,IF('３　回答貼付シート'!S840="ほぼ毎日（まいにち）ある",3,))))</f>
        <v>0</v>
      </c>
      <c r="R843" s="26">
        <f>IF('３　回答貼付シート'!T840="ない",0,IF('３　回答貼付シート'!T840="１～２日（にち）ある",1,IF('３　回答貼付シート'!T840="３～５日（にち）ある",2,IF('３　回答貼付シート'!T840="ほぼ毎日（まいにち）ある",3,))))</f>
        <v>0</v>
      </c>
      <c r="S843" s="26">
        <f>IF('３　回答貼付シート'!U840="ない",0,IF('３　回答貼付シート'!U840="１～２日（にち）ある",1,IF('３　回答貼付シート'!U840="３～５日（にち）ある",2,IF('３　回答貼付シート'!U840="ほぼ毎日（まいにち）ある",3,))))</f>
        <v>0</v>
      </c>
      <c r="T843" s="26">
        <f>IF('３　回答貼付シート'!V840="ない",0,IF('３　回答貼付シート'!V840="１～２日（にち）ある",1,IF('３　回答貼付シート'!V840="３～５日（にち）ある",2,IF('３　回答貼付シート'!V840="ほぼ毎日（まいにち）ある",3,))))</f>
        <v>0</v>
      </c>
      <c r="U843" s="26">
        <f>IF('３　回答貼付シート'!W840="ない",0,IF('３　回答貼付シート'!W840="１～２日（にち）ある",1,IF('３　回答貼付シート'!W840="３～５日（にち）ある",2,IF('３　回答貼付シート'!W840="ほぼ毎日（まいにち）ある",3,))))</f>
        <v>0</v>
      </c>
      <c r="V843" s="26">
        <f>IF('３　回答貼付シート'!X840="ない",0,IF('３　回答貼付シート'!X840="１～２日（にち）ある",1,IF('３　回答貼付シート'!X840="３～５日（にち）ある",2,IF('３　回答貼付シート'!X840="ほぼ毎日（まいにち）ある",3,))))</f>
        <v>0</v>
      </c>
      <c r="W843" s="26">
        <f>IF('３　回答貼付シート'!Y840="ない",0,IF('３　回答貼付シート'!Y840="１～２日（にち）ある",1,IF('３　回答貼付シート'!Y840="３～５日（にち）ある",2,IF('３　回答貼付シート'!Y840="ほぼ毎日（まいにち）ある",3,))))</f>
        <v>0</v>
      </c>
      <c r="X843" s="26">
        <f>IF('３　回答貼付シート'!Z840="ない",0,IF('３　回答貼付シート'!Z840="１～２日（にち）ある",1,IF('３　回答貼付シート'!Z840="３～５日（にち）ある",2,IF('３　回答貼付シート'!Z840="ほぼ毎日（まいにち）ある",3,))))</f>
        <v>0</v>
      </c>
      <c r="Y843" s="26">
        <f>IF('３　回答貼付シート'!AA840="ない",0,IF('３　回答貼付シート'!AA840="１～２日（にち）ある",1,IF('３　回答貼付シート'!AA840="３～５日（にち）ある",2,IF('３　回答貼付シート'!AA840="ほぼ毎日（まいにち）ある",3,))))</f>
        <v>0</v>
      </c>
      <c r="Z843" s="26">
        <f>'３　回答貼付シート'!$AB840</f>
        <v>0</v>
      </c>
      <c r="AA843" s="26" t="str">
        <f t="shared" si="121"/>
        <v/>
      </c>
      <c r="AB843" s="26" t="str">
        <f t="shared" si="122"/>
        <v/>
      </c>
      <c r="AC843" s="26" t="str">
        <f t="shared" si="123"/>
        <v/>
      </c>
      <c r="AD843" s="26" t="str">
        <f t="shared" si="124"/>
        <v/>
      </c>
      <c r="AE843" s="26" t="str">
        <f t="shared" si="125"/>
        <v/>
      </c>
      <c r="AF843" t="str">
        <f t="shared" si="118"/>
        <v>0</v>
      </c>
      <c r="AG843">
        <f t="shared" si="119"/>
        <v>0</v>
      </c>
      <c r="AH843" s="34">
        <f t="shared" si="126"/>
        <v>0</v>
      </c>
    </row>
    <row r="844" spans="1:34">
      <c r="A844" s="26"/>
      <c r="B844" s="26">
        <f t="shared" si="120"/>
        <v>0</v>
      </c>
      <c r="C844" s="26">
        <f>IF('３　回答貼付シート'!$F841&lt;&gt;0,VLOOKUP('３　回答貼付シート'!$F841,$AF$2048:$AG$2054,2,FALSE),0)</f>
        <v>0</v>
      </c>
      <c r="D844" s="26">
        <f>IF('３　回答貼付シート'!$G841&lt;&gt;0,VLOOKUP(('３　回答貼付シート'!$G841), $AF$2048:$AG$2054,2,FALSE),0)</f>
        <v>0</v>
      </c>
      <c r="E844" s="26">
        <f>'３　回答貼付シート'!$H841</f>
        <v>0</v>
      </c>
      <c r="F844" s="26">
        <f>IF(E844=0,0,VLOOKUP($B844,'２　情報入力シート'!$A$2:$E$2049,5))</f>
        <v>0</v>
      </c>
      <c r="G844" s="26">
        <f>IF('３　回答貼付シート'!I841="ない",0,IF('３　回答貼付シート'!I841="１～２日（にち）ある",1,IF('３　回答貼付シート'!I841="３～５日（にち）ある",2,IF('３　回答貼付シート'!I841="ほぼ毎日（まいにち）ある",3,))))</f>
        <v>0</v>
      </c>
      <c r="H844" s="26">
        <f>IF('３　回答貼付シート'!J841="ない",0,IF('３　回答貼付シート'!J841="１～２日（にち）ある",1,IF('３　回答貼付シート'!J841="３～５日（にち）ある",2,IF('３　回答貼付シート'!J841="ほぼ毎日（まいにち）ある",3,))))</f>
        <v>0</v>
      </c>
      <c r="I844" s="26">
        <f>IF('３　回答貼付シート'!K841="ない",0,IF('３　回答貼付シート'!K841="１～２日（にち）ある",1,IF('３　回答貼付シート'!K841="３～５日（にち）ある",2,IF('３　回答貼付シート'!K841="ほぼ毎日（まいにち）ある",3,))))</f>
        <v>0</v>
      </c>
      <c r="J844" s="26">
        <f>IF('３　回答貼付シート'!L841="ない",0,IF('３　回答貼付シート'!L841="１～２日（にち）ある",1,IF('３　回答貼付シート'!L841="３～５日（にち）ある",2,IF('３　回答貼付シート'!L841="ほぼ毎日（まいにち）ある",3,))))</f>
        <v>0</v>
      </c>
      <c r="K844" s="26">
        <f>IF('３　回答貼付シート'!M841="ない",0,IF('３　回答貼付シート'!M841="１～２日（にち）ある",1,IF('３　回答貼付シート'!M841="３～５日（にち）ある",2,IF('３　回答貼付シート'!M841="ほぼ毎日（まいにち）ある",3,))))</f>
        <v>0</v>
      </c>
      <c r="L844" s="26">
        <f>IF('３　回答貼付シート'!N841="ない",0,IF('３　回答貼付シート'!N841="１～２日（にち）ある",1,IF('３　回答貼付シート'!N841="３～５日（にち）ある",2,IF('３　回答貼付シート'!N841="ほぼ毎日（まいにち）ある",3,))))</f>
        <v>0</v>
      </c>
      <c r="M844" s="26">
        <f>IF('３　回答貼付シート'!O841="ない",0,IF('３　回答貼付シート'!O841="１～２日（にち）ある",1,IF('３　回答貼付シート'!O841="３～５日（にち）ある",2,IF('３　回答貼付シート'!O841="ほぼ毎日（まいにち）ある",3,))))</f>
        <v>0</v>
      </c>
      <c r="N844" s="26">
        <f>IF('３　回答貼付シート'!P841="ない",0,IF('３　回答貼付シート'!P841="１～２日（にち）ある",1,IF('３　回答貼付シート'!P841="３～５日（にち）ある",2,IF('３　回答貼付シート'!P841="ほぼ毎日（まいにち）ある",3,))))</f>
        <v>0</v>
      </c>
      <c r="O844" s="26">
        <f>IF('３　回答貼付シート'!Q841="ない",0,IF('３　回答貼付シート'!Q841="１～２日（にち）ある",1,IF('３　回答貼付シート'!Q841="３～５日（にち）ある",2,IF('３　回答貼付シート'!Q841="ほぼ毎日（まいにち）ある",3,))))</f>
        <v>0</v>
      </c>
      <c r="P844" s="26">
        <f>IF('３　回答貼付シート'!R841="ない",0,IF('３　回答貼付シート'!R841="１～２日（にち）ある",1,IF('３　回答貼付シート'!R841="３～５日（にち）ある",2,IF('３　回答貼付シート'!R841="ほぼ毎日（まいにち）ある",3,))))</f>
        <v>0</v>
      </c>
      <c r="Q844" s="26">
        <f>IF('３　回答貼付シート'!S841="ない",0,IF('３　回答貼付シート'!S841="１～２日（にち）ある",1,IF('３　回答貼付シート'!S841="３～５日（にち）ある",2,IF('３　回答貼付シート'!S841="ほぼ毎日（まいにち）ある",3,))))</f>
        <v>0</v>
      </c>
      <c r="R844" s="26">
        <f>IF('３　回答貼付シート'!T841="ない",0,IF('３　回答貼付シート'!T841="１～２日（にち）ある",1,IF('３　回答貼付シート'!T841="３～５日（にち）ある",2,IF('３　回答貼付シート'!T841="ほぼ毎日（まいにち）ある",3,))))</f>
        <v>0</v>
      </c>
      <c r="S844" s="26">
        <f>IF('３　回答貼付シート'!U841="ない",0,IF('３　回答貼付シート'!U841="１～２日（にち）ある",1,IF('３　回答貼付シート'!U841="３～５日（にち）ある",2,IF('３　回答貼付シート'!U841="ほぼ毎日（まいにち）ある",3,))))</f>
        <v>0</v>
      </c>
      <c r="T844" s="26">
        <f>IF('３　回答貼付シート'!V841="ない",0,IF('３　回答貼付シート'!V841="１～２日（にち）ある",1,IF('３　回答貼付シート'!V841="３～５日（にち）ある",2,IF('３　回答貼付シート'!V841="ほぼ毎日（まいにち）ある",3,))))</f>
        <v>0</v>
      </c>
      <c r="U844" s="26">
        <f>IF('３　回答貼付シート'!W841="ない",0,IF('３　回答貼付シート'!W841="１～２日（にち）ある",1,IF('３　回答貼付シート'!W841="３～５日（にち）ある",2,IF('３　回答貼付シート'!W841="ほぼ毎日（まいにち）ある",3,))))</f>
        <v>0</v>
      </c>
      <c r="V844" s="26">
        <f>IF('３　回答貼付シート'!X841="ない",0,IF('３　回答貼付シート'!X841="１～２日（にち）ある",1,IF('３　回答貼付シート'!X841="３～５日（にち）ある",2,IF('３　回答貼付シート'!X841="ほぼ毎日（まいにち）ある",3,))))</f>
        <v>0</v>
      </c>
      <c r="W844" s="26">
        <f>IF('３　回答貼付シート'!Y841="ない",0,IF('３　回答貼付シート'!Y841="１～２日（にち）ある",1,IF('３　回答貼付シート'!Y841="３～５日（にち）ある",2,IF('３　回答貼付シート'!Y841="ほぼ毎日（まいにち）ある",3,))))</f>
        <v>0</v>
      </c>
      <c r="X844" s="26">
        <f>IF('３　回答貼付シート'!Z841="ない",0,IF('３　回答貼付シート'!Z841="１～２日（にち）ある",1,IF('３　回答貼付シート'!Z841="３～５日（にち）ある",2,IF('３　回答貼付シート'!Z841="ほぼ毎日（まいにち）ある",3,))))</f>
        <v>0</v>
      </c>
      <c r="Y844" s="26">
        <f>IF('３　回答貼付シート'!AA841="ない",0,IF('３　回答貼付シート'!AA841="１～２日（にち）ある",1,IF('３　回答貼付シート'!AA841="３～５日（にち）ある",2,IF('３　回答貼付シート'!AA841="ほぼ毎日（まいにち）ある",3,))))</f>
        <v>0</v>
      </c>
      <c r="Z844" s="26">
        <f>'３　回答貼付シート'!$AB841</f>
        <v>0</v>
      </c>
      <c r="AA844" s="26" t="str">
        <f t="shared" si="121"/>
        <v/>
      </c>
      <c r="AB844" s="26" t="str">
        <f t="shared" si="122"/>
        <v/>
      </c>
      <c r="AC844" s="26" t="str">
        <f t="shared" si="123"/>
        <v/>
      </c>
      <c r="AD844" s="26" t="str">
        <f t="shared" si="124"/>
        <v/>
      </c>
      <c r="AE844" s="26" t="str">
        <f t="shared" si="125"/>
        <v/>
      </c>
      <c r="AF844" t="str">
        <f t="shared" si="118"/>
        <v>0</v>
      </c>
      <c r="AG844">
        <f t="shared" si="119"/>
        <v>0</v>
      </c>
      <c r="AH844" s="34">
        <f t="shared" si="126"/>
        <v>0</v>
      </c>
    </row>
    <row r="845" spans="1:34">
      <c r="A845" s="26"/>
      <c r="B845" s="26">
        <f t="shared" si="120"/>
        <v>0</v>
      </c>
      <c r="C845" s="26">
        <f>IF('３　回答貼付シート'!$F842&lt;&gt;0,VLOOKUP('３　回答貼付シート'!$F842,$AF$2048:$AG$2054,2,FALSE),0)</f>
        <v>0</v>
      </c>
      <c r="D845" s="26">
        <f>IF('３　回答貼付シート'!$G842&lt;&gt;0,VLOOKUP(('３　回答貼付シート'!$G842), $AF$2048:$AG$2054,2,FALSE),0)</f>
        <v>0</v>
      </c>
      <c r="E845" s="26">
        <f>'３　回答貼付シート'!$H842</f>
        <v>0</v>
      </c>
      <c r="F845" s="26">
        <f>IF(E845=0,0,VLOOKUP($B845,'２　情報入力シート'!$A$2:$E$2049,5))</f>
        <v>0</v>
      </c>
      <c r="G845" s="26">
        <f>IF('３　回答貼付シート'!I842="ない",0,IF('３　回答貼付シート'!I842="１～２日（にち）ある",1,IF('３　回答貼付シート'!I842="３～５日（にち）ある",2,IF('３　回答貼付シート'!I842="ほぼ毎日（まいにち）ある",3,))))</f>
        <v>0</v>
      </c>
      <c r="H845" s="26">
        <f>IF('３　回答貼付シート'!J842="ない",0,IF('３　回答貼付シート'!J842="１～２日（にち）ある",1,IF('３　回答貼付シート'!J842="３～５日（にち）ある",2,IF('３　回答貼付シート'!J842="ほぼ毎日（まいにち）ある",3,))))</f>
        <v>0</v>
      </c>
      <c r="I845" s="26">
        <f>IF('３　回答貼付シート'!K842="ない",0,IF('３　回答貼付シート'!K842="１～２日（にち）ある",1,IF('３　回答貼付シート'!K842="３～５日（にち）ある",2,IF('３　回答貼付シート'!K842="ほぼ毎日（まいにち）ある",3,))))</f>
        <v>0</v>
      </c>
      <c r="J845" s="26">
        <f>IF('３　回答貼付シート'!L842="ない",0,IF('３　回答貼付シート'!L842="１～２日（にち）ある",1,IF('３　回答貼付シート'!L842="３～５日（にち）ある",2,IF('３　回答貼付シート'!L842="ほぼ毎日（まいにち）ある",3,))))</f>
        <v>0</v>
      </c>
      <c r="K845" s="26">
        <f>IF('３　回答貼付シート'!M842="ない",0,IF('３　回答貼付シート'!M842="１～２日（にち）ある",1,IF('３　回答貼付シート'!M842="３～５日（にち）ある",2,IF('３　回答貼付シート'!M842="ほぼ毎日（まいにち）ある",3,))))</f>
        <v>0</v>
      </c>
      <c r="L845" s="26">
        <f>IF('３　回答貼付シート'!N842="ない",0,IF('３　回答貼付シート'!N842="１～２日（にち）ある",1,IF('３　回答貼付シート'!N842="３～５日（にち）ある",2,IF('３　回答貼付シート'!N842="ほぼ毎日（まいにち）ある",3,))))</f>
        <v>0</v>
      </c>
      <c r="M845" s="26">
        <f>IF('３　回答貼付シート'!O842="ない",0,IF('３　回答貼付シート'!O842="１～２日（にち）ある",1,IF('３　回答貼付シート'!O842="３～５日（にち）ある",2,IF('３　回答貼付シート'!O842="ほぼ毎日（まいにち）ある",3,))))</f>
        <v>0</v>
      </c>
      <c r="N845" s="26">
        <f>IF('３　回答貼付シート'!P842="ない",0,IF('３　回答貼付シート'!P842="１～２日（にち）ある",1,IF('３　回答貼付シート'!P842="３～５日（にち）ある",2,IF('３　回答貼付シート'!P842="ほぼ毎日（まいにち）ある",3,))))</f>
        <v>0</v>
      </c>
      <c r="O845" s="26">
        <f>IF('３　回答貼付シート'!Q842="ない",0,IF('３　回答貼付シート'!Q842="１～２日（にち）ある",1,IF('３　回答貼付シート'!Q842="３～５日（にち）ある",2,IF('３　回答貼付シート'!Q842="ほぼ毎日（まいにち）ある",3,))))</f>
        <v>0</v>
      </c>
      <c r="P845" s="26">
        <f>IF('３　回答貼付シート'!R842="ない",0,IF('３　回答貼付シート'!R842="１～２日（にち）ある",1,IF('３　回答貼付シート'!R842="３～５日（にち）ある",2,IF('３　回答貼付シート'!R842="ほぼ毎日（まいにち）ある",3,))))</f>
        <v>0</v>
      </c>
      <c r="Q845" s="26">
        <f>IF('３　回答貼付シート'!S842="ない",0,IF('３　回答貼付シート'!S842="１～２日（にち）ある",1,IF('３　回答貼付シート'!S842="３～５日（にち）ある",2,IF('３　回答貼付シート'!S842="ほぼ毎日（まいにち）ある",3,))))</f>
        <v>0</v>
      </c>
      <c r="R845" s="26">
        <f>IF('３　回答貼付シート'!T842="ない",0,IF('３　回答貼付シート'!T842="１～２日（にち）ある",1,IF('３　回答貼付シート'!T842="３～５日（にち）ある",2,IF('３　回答貼付シート'!T842="ほぼ毎日（まいにち）ある",3,))))</f>
        <v>0</v>
      </c>
      <c r="S845" s="26">
        <f>IF('３　回答貼付シート'!U842="ない",0,IF('３　回答貼付シート'!U842="１～２日（にち）ある",1,IF('３　回答貼付シート'!U842="３～５日（にち）ある",2,IF('３　回答貼付シート'!U842="ほぼ毎日（まいにち）ある",3,))))</f>
        <v>0</v>
      </c>
      <c r="T845" s="26">
        <f>IF('３　回答貼付シート'!V842="ない",0,IF('３　回答貼付シート'!V842="１～２日（にち）ある",1,IF('３　回答貼付シート'!V842="３～５日（にち）ある",2,IF('３　回答貼付シート'!V842="ほぼ毎日（まいにち）ある",3,))))</f>
        <v>0</v>
      </c>
      <c r="U845" s="26">
        <f>IF('３　回答貼付シート'!W842="ない",0,IF('３　回答貼付シート'!W842="１～２日（にち）ある",1,IF('３　回答貼付シート'!W842="３～５日（にち）ある",2,IF('３　回答貼付シート'!W842="ほぼ毎日（まいにち）ある",3,))))</f>
        <v>0</v>
      </c>
      <c r="V845" s="26">
        <f>IF('３　回答貼付シート'!X842="ない",0,IF('３　回答貼付シート'!X842="１～２日（にち）ある",1,IF('３　回答貼付シート'!X842="３～５日（にち）ある",2,IF('３　回答貼付シート'!X842="ほぼ毎日（まいにち）ある",3,))))</f>
        <v>0</v>
      </c>
      <c r="W845" s="26">
        <f>IF('３　回答貼付シート'!Y842="ない",0,IF('３　回答貼付シート'!Y842="１～２日（にち）ある",1,IF('３　回答貼付シート'!Y842="３～５日（にち）ある",2,IF('３　回答貼付シート'!Y842="ほぼ毎日（まいにち）ある",3,))))</f>
        <v>0</v>
      </c>
      <c r="X845" s="26">
        <f>IF('３　回答貼付シート'!Z842="ない",0,IF('３　回答貼付シート'!Z842="１～２日（にち）ある",1,IF('３　回答貼付シート'!Z842="３～５日（にち）ある",2,IF('３　回答貼付シート'!Z842="ほぼ毎日（まいにち）ある",3,))))</f>
        <v>0</v>
      </c>
      <c r="Y845" s="26">
        <f>IF('３　回答貼付シート'!AA842="ない",0,IF('３　回答貼付シート'!AA842="１～２日（にち）ある",1,IF('３　回答貼付シート'!AA842="３～５日（にち）ある",2,IF('３　回答貼付シート'!AA842="ほぼ毎日（まいにち）ある",3,))))</f>
        <v>0</v>
      </c>
      <c r="Z845" s="26">
        <f>'３　回答貼付シート'!$AB842</f>
        <v>0</v>
      </c>
      <c r="AA845" s="26" t="str">
        <f t="shared" si="121"/>
        <v/>
      </c>
      <c r="AB845" s="26" t="str">
        <f t="shared" si="122"/>
        <v/>
      </c>
      <c r="AC845" s="26" t="str">
        <f t="shared" si="123"/>
        <v/>
      </c>
      <c r="AD845" s="26" t="str">
        <f t="shared" si="124"/>
        <v/>
      </c>
      <c r="AE845" s="26" t="str">
        <f t="shared" si="125"/>
        <v/>
      </c>
      <c r="AF845" t="str">
        <f t="shared" si="118"/>
        <v>0</v>
      </c>
      <c r="AG845">
        <f t="shared" si="119"/>
        <v>0</v>
      </c>
      <c r="AH845" s="34">
        <f t="shared" si="126"/>
        <v>0</v>
      </c>
    </row>
    <row r="846" spans="1:34">
      <c r="A846" s="26"/>
      <c r="B846" s="26">
        <f t="shared" si="120"/>
        <v>0</v>
      </c>
      <c r="C846" s="26">
        <f>IF('３　回答貼付シート'!$F843&lt;&gt;0,VLOOKUP('３　回答貼付シート'!$F843,$AF$2048:$AG$2054,2,FALSE),0)</f>
        <v>0</v>
      </c>
      <c r="D846" s="26">
        <f>IF('３　回答貼付シート'!$G843&lt;&gt;0,VLOOKUP(('３　回答貼付シート'!$G843), $AF$2048:$AG$2054,2,FALSE),0)</f>
        <v>0</v>
      </c>
      <c r="E846" s="26">
        <f>'３　回答貼付シート'!$H843</f>
        <v>0</v>
      </c>
      <c r="F846" s="26">
        <f>IF(E846=0,0,VLOOKUP($B846,'２　情報入力シート'!$A$2:$E$2049,5))</f>
        <v>0</v>
      </c>
      <c r="G846" s="26">
        <f>IF('３　回答貼付シート'!I843="ない",0,IF('３　回答貼付シート'!I843="１～２日（にち）ある",1,IF('３　回答貼付シート'!I843="３～５日（にち）ある",2,IF('３　回答貼付シート'!I843="ほぼ毎日（まいにち）ある",3,))))</f>
        <v>0</v>
      </c>
      <c r="H846" s="26">
        <f>IF('３　回答貼付シート'!J843="ない",0,IF('３　回答貼付シート'!J843="１～２日（にち）ある",1,IF('３　回答貼付シート'!J843="３～５日（にち）ある",2,IF('３　回答貼付シート'!J843="ほぼ毎日（まいにち）ある",3,))))</f>
        <v>0</v>
      </c>
      <c r="I846" s="26">
        <f>IF('３　回答貼付シート'!K843="ない",0,IF('３　回答貼付シート'!K843="１～２日（にち）ある",1,IF('３　回答貼付シート'!K843="３～５日（にち）ある",2,IF('３　回答貼付シート'!K843="ほぼ毎日（まいにち）ある",3,))))</f>
        <v>0</v>
      </c>
      <c r="J846" s="26">
        <f>IF('３　回答貼付シート'!L843="ない",0,IF('３　回答貼付シート'!L843="１～２日（にち）ある",1,IF('３　回答貼付シート'!L843="３～５日（にち）ある",2,IF('３　回答貼付シート'!L843="ほぼ毎日（まいにち）ある",3,))))</f>
        <v>0</v>
      </c>
      <c r="K846" s="26">
        <f>IF('３　回答貼付シート'!M843="ない",0,IF('３　回答貼付シート'!M843="１～２日（にち）ある",1,IF('３　回答貼付シート'!M843="３～５日（にち）ある",2,IF('３　回答貼付シート'!M843="ほぼ毎日（まいにち）ある",3,))))</f>
        <v>0</v>
      </c>
      <c r="L846" s="26">
        <f>IF('３　回答貼付シート'!N843="ない",0,IF('３　回答貼付シート'!N843="１～２日（にち）ある",1,IF('３　回答貼付シート'!N843="３～５日（にち）ある",2,IF('３　回答貼付シート'!N843="ほぼ毎日（まいにち）ある",3,))))</f>
        <v>0</v>
      </c>
      <c r="M846" s="26">
        <f>IF('３　回答貼付シート'!O843="ない",0,IF('３　回答貼付シート'!O843="１～２日（にち）ある",1,IF('３　回答貼付シート'!O843="３～５日（にち）ある",2,IF('３　回答貼付シート'!O843="ほぼ毎日（まいにち）ある",3,))))</f>
        <v>0</v>
      </c>
      <c r="N846" s="26">
        <f>IF('３　回答貼付シート'!P843="ない",0,IF('３　回答貼付シート'!P843="１～２日（にち）ある",1,IF('３　回答貼付シート'!P843="３～５日（にち）ある",2,IF('３　回答貼付シート'!P843="ほぼ毎日（まいにち）ある",3,))))</f>
        <v>0</v>
      </c>
      <c r="O846" s="26">
        <f>IF('３　回答貼付シート'!Q843="ない",0,IF('３　回答貼付シート'!Q843="１～２日（にち）ある",1,IF('３　回答貼付シート'!Q843="３～５日（にち）ある",2,IF('３　回答貼付シート'!Q843="ほぼ毎日（まいにち）ある",3,))))</f>
        <v>0</v>
      </c>
      <c r="P846" s="26">
        <f>IF('３　回答貼付シート'!R843="ない",0,IF('３　回答貼付シート'!R843="１～２日（にち）ある",1,IF('３　回答貼付シート'!R843="３～５日（にち）ある",2,IF('３　回答貼付シート'!R843="ほぼ毎日（まいにち）ある",3,))))</f>
        <v>0</v>
      </c>
      <c r="Q846" s="26">
        <f>IF('３　回答貼付シート'!S843="ない",0,IF('３　回答貼付シート'!S843="１～２日（にち）ある",1,IF('３　回答貼付シート'!S843="３～５日（にち）ある",2,IF('３　回答貼付シート'!S843="ほぼ毎日（まいにち）ある",3,))))</f>
        <v>0</v>
      </c>
      <c r="R846" s="26">
        <f>IF('３　回答貼付シート'!T843="ない",0,IF('３　回答貼付シート'!T843="１～２日（にち）ある",1,IF('３　回答貼付シート'!T843="３～５日（にち）ある",2,IF('３　回答貼付シート'!T843="ほぼ毎日（まいにち）ある",3,))))</f>
        <v>0</v>
      </c>
      <c r="S846" s="26">
        <f>IF('３　回答貼付シート'!U843="ない",0,IF('３　回答貼付シート'!U843="１～２日（にち）ある",1,IF('３　回答貼付シート'!U843="３～５日（にち）ある",2,IF('３　回答貼付シート'!U843="ほぼ毎日（まいにち）ある",3,))))</f>
        <v>0</v>
      </c>
      <c r="T846" s="26">
        <f>IF('３　回答貼付シート'!V843="ない",0,IF('３　回答貼付シート'!V843="１～２日（にち）ある",1,IF('３　回答貼付シート'!V843="３～５日（にち）ある",2,IF('３　回答貼付シート'!V843="ほぼ毎日（まいにち）ある",3,))))</f>
        <v>0</v>
      </c>
      <c r="U846" s="26">
        <f>IF('３　回答貼付シート'!W843="ない",0,IF('３　回答貼付シート'!W843="１～２日（にち）ある",1,IF('３　回答貼付シート'!W843="３～５日（にち）ある",2,IF('３　回答貼付シート'!W843="ほぼ毎日（まいにち）ある",3,))))</f>
        <v>0</v>
      </c>
      <c r="V846" s="26">
        <f>IF('３　回答貼付シート'!X843="ない",0,IF('３　回答貼付シート'!X843="１～２日（にち）ある",1,IF('３　回答貼付シート'!X843="３～５日（にち）ある",2,IF('３　回答貼付シート'!X843="ほぼ毎日（まいにち）ある",3,))))</f>
        <v>0</v>
      </c>
      <c r="W846" s="26">
        <f>IF('３　回答貼付シート'!Y843="ない",0,IF('３　回答貼付シート'!Y843="１～２日（にち）ある",1,IF('３　回答貼付シート'!Y843="３～５日（にち）ある",2,IF('３　回答貼付シート'!Y843="ほぼ毎日（まいにち）ある",3,))))</f>
        <v>0</v>
      </c>
      <c r="X846" s="26">
        <f>IF('３　回答貼付シート'!Z843="ない",0,IF('３　回答貼付シート'!Z843="１～２日（にち）ある",1,IF('３　回答貼付シート'!Z843="３～５日（にち）ある",2,IF('３　回答貼付シート'!Z843="ほぼ毎日（まいにち）ある",3,))))</f>
        <v>0</v>
      </c>
      <c r="Y846" s="26">
        <f>IF('３　回答貼付シート'!AA843="ない",0,IF('３　回答貼付シート'!AA843="１～２日（にち）ある",1,IF('３　回答貼付シート'!AA843="３～５日（にち）ある",2,IF('３　回答貼付シート'!AA843="ほぼ毎日（まいにち）ある",3,))))</f>
        <v>0</v>
      </c>
      <c r="Z846" s="26">
        <f>'３　回答貼付シート'!$AB843</f>
        <v>0</v>
      </c>
      <c r="AA846" s="26" t="str">
        <f t="shared" si="121"/>
        <v/>
      </c>
      <c r="AB846" s="26" t="str">
        <f t="shared" si="122"/>
        <v/>
      </c>
      <c r="AC846" s="26" t="str">
        <f t="shared" si="123"/>
        <v/>
      </c>
      <c r="AD846" s="26" t="str">
        <f t="shared" si="124"/>
        <v/>
      </c>
      <c r="AE846" s="26" t="str">
        <f t="shared" si="125"/>
        <v/>
      </c>
      <c r="AF846" t="str">
        <f t="shared" si="118"/>
        <v>0</v>
      </c>
      <c r="AG846">
        <f t="shared" si="119"/>
        <v>0</v>
      </c>
      <c r="AH846" s="34">
        <f t="shared" si="126"/>
        <v>0</v>
      </c>
    </row>
    <row r="847" spans="1:34">
      <c r="A847" s="26"/>
      <c r="B847" s="26">
        <f t="shared" si="120"/>
        <v>0</v>
      </c>
      <c r="C847" s="26">
        <f>IF('３　回答貼付シート'!$F844&lt;&gt;0,VLOOKUP('３　回答貼付シート'!$F844,$AF$2048:$AG$2054,2,FALSE),0)</f>
        <v>0</v>
      </c>
      <c r="D847" s="26">
        <f>IF('３　回答貼付シート'!$G844&lt;&gt;0,VLOOKUP(('３　回答貼付シート'!$G844), $AF$2048:$AG$2054,2,FALSE),0)</f>
        <v>0</v>
      </c>
      <c r="E847" s="26">
        <f>'３　回答貼付シート'!$H844</f>
        <v>0</v>
      </c>
      <c r="F847" s="26">
        <f>IF(E847=0,0,VLOOKUP($B847,'２　情報入力シート'!$A$2:$E$2049,5))</f>
        <v>0</v>
      </c>
      <c r="G847" s="26">
        <f>IF('３　回答貼付シート'!I844="ない",0,IF('３　回答貼付シート'!I844="１～２日（にち）ある",1,IF('３　回答貼付シート'!I844="３～５日（にち）ある",2,IF('３　回答貼付シート'!I844="ほぼ毎日（まいにち）ある",3,))))</f>
        <v>0</v>
      </c>
      <c r="H847" s="26">
        <f>IF('３　回答貼付シート'!J844="ない",0,IF('３　回答貼付シート'!J844="１～２日（にち）ある",1,IF('３　回答貼付シート'!J844="３～５日（にち）ある",2,IF('３　回答貼付シート'!J844="ほぼ毎日（まいにち）ある",3,))))</f>
        <v>0</v>
      </c>
      <c r="I847" s="26">
        <f>IF('３　回答貼付シート'!K844="ない",0,IF('３　回答貼付シート'!K844="１～２日（にち）ある",1,IF('３　回答貼付シート'!K844="３～５日（にち）ある",2,IF('３　回答貼付シート'!K844="ほぼ毎日（まいにち）ある",3,))))</f>
        <v>0</v>
      </c>
      <c r="J847" s="26">
        <f>IF('３　回答貼付シート'!L844="ない",0,IF('３　回答貼付シート'!L844="１～２日（にち）ある",1,IF('３　回答貼付シート'!L844="３～５日（にち）ある",2,IF('３　回答貼付シート'!L844="ほぼ毎日（まいにち）ある",3,))))</f>
        <v>0</v>
      </c>
      <c r="K847" s="26">
        <f>IF('３　回答貼付シート'!M844="ない",0,IF('３　回答貼付シート'!M844="１～２日（にち）ある",1,IF('３　回答貼付シート'!M844="３～５日（にち）ある",2,IF('３　回答貼付シート'!M844="ほぼ毎日（まいにち）ある",3,))))</f>
        <v>0</v>
      </c>
      <c r="L847" s="26">
        <f>IF('３　回答貼付シート'!N844="ない",0,IF('３　回答貼付シート'!N844="１～２日（にち）ある",1,IF('３　回答貼付シート'!N844="３～５日（にち）ある",2,IF('３　回答貼付シート'!N844="ほぼ毎日（まいにち）ある",3,))))</f>
        <v>0</v>
      </c>
      <c r="M847" s="26">
        <f>IF('３　回答貼付シート'!O844="ない",0,IF('３　回答貼付シート'!O844="１～２日（にち）ある",1,IF('３　回答貼付シート'!O844="３～５日（にち）ある",2,IF('３　回答貼付シート'!O844="ほぼ毎日（まいにち）ある",3,))))</f>
        <v>0</v>
      </c>
      <c r="N847" s="26">
        <f>IF('３　回答貼付シート'!P844="ない",0,IF('３　回答貼付シート'!P844="１～２日（にち）ある",1,IF('３　回答貼付シート'!P844="３～５日（にち）ある",2,IF('３　回答貼付シート'!P844="ほぼ毎日（まいにち）ある",3,))))</f>
        <v>0</v>
      </c>
      <c r="O847" s="26">
        <f>IF('３　回答貼付シート'!Q844="ない",0,IF('３　回答貼付シート'!Q844="１～２日（にち）ある",1,IF('３　回答貼付シート'!Q844="３～５日（にち）ある",2,IF('３　回答貼付シート'!Q844="ほぼ毎日（まいにち）ある",3,))))</f>
        <v>0</v>
      </c>
      <c r="P847" s="26">
        <f>IF('３　回答貼付シート'!R844="ない",0,IF('３　回答貼付シート'!R844="１～２日（にち）ある",1,IF('３　回答貼付シート'!R844="３～５日（にち）ある",2,IF('３　回答貼付シート'!R844="ほぼ毎日（まいにち）ある",3,))))</f>
        <v>0</v>
      </c>
      <c r="Q847" s="26">
        <f>IF('３　回答貼付シート'!S844="ない",0,IF('３　回答貼付シート'!S844="１～２日（にち）ある",1,IF('３　回答貼付シート'!S844="３～５日（にち）ある",2,IF('３　回答貼付シート'!S844="ほぼ毎日（まいにち）ある",3,))))</f>
        <v>0</v>
      </c>
      <c r="R847" s="26">
        <f>IF('３　回答貼付シート'!T844="ない",0,IF('３　回答貼付シート'!T844="１～２日（にち）ある",1,IF('３　回答貼付シート'!T844="３～５日（にち）ある",2,IF('３　回答貼付シート'!T844="ほぼ毎日（まいにち）ある",3,))))</f>
        <v>0</v>
      </c>
      <c r="S847" s="26">
        <f>IF('３　回答貼付シート'!U844="ない",0,IF('３　回答貼付シート'!U844="１～２日（にち）ある",1,IF('３　回答貼付シート'!U844="３～５日（にち）ある",2,IF('３　回答貼付シート'!U844="ほぼ毎日（まいにち）ある",3,))))</f>
        <v>0</v>
      </c>
      <c r="T847" s="26">
        <f>IF('３　回答貼付シート'!V844="ない",0,IF('３　回答貼付シート'!V844="１～２日（にち）ある",1,IF('３　回答貼付シート'!V844="３～５日（にち）ある",2,IF('３　回答貼付シート'!V844="ほぼ毎日（まいにち）ある",3,))))</f>
        <v>0</v>
      </c>
      <c r="U847" s="26">
        <f>IF('３　回答貼付シート'!W844="ない",0,IF('３　回答貼付シート'!W844="１～２日（にち）ある",1,IF('３　回答貼付シート'!W844="３～５日（にち）ある",2,IF('３　回答貼付シート'!W844="ほぼ毎日（まいにち）ある",3,))))</f>
        <v>0</v>
      </c>
      <c r="V847" s="26">
        <f>IF('３　回答貼付シート'!X844="ない",0,IF('３　回答貼付シート'!X844="１～２日（にち）ある",1,IF('３　回答貼付シート'!X844="３～５日（にち）ある",2,IF('３　回答貼付シート'!X844="ほぼ毎日（まいにち）ある",3,))))</f>
        <v>0</v>
      </c>
      <c r="W847" s="26">
        <f>IF('３　回答貼付シート'!Y844="ない",0,IF('３　回答貼付シート'!Y844="１～２日（にち）ある",1,IF('３　回答貼付シート'!Y844="３～５日（にち）ある",2,IF('３　回答貼付シート'!Y844="ほぼ毎日（まいにち）ある",3,))))</f>
        <v>0</v>
      </c>
      <c r="X847" s="26">
        <f>IF('３　回答貼付シート'!Z844="ない",0,IF('３　回答貼付シート'!Z844="１～２日（にち）ある",1,IF('３　回答貼付シート'!Z844="３～５日（にち）ある",2,IF('３　回答貼付シート'!Z844="ほぼ毎日（まいにち）ある",3,))))</f>
        <v>0</v>
      </c>
      <c r="Y847" s="26">
        <f>IF('３　回答貼付シート'!AA844="ない",0,IF('３　回答貼付シート'!AA844="１～２日（にち）ある",1,IF('３　回答貼付シート'!AA844="３～５日（にち）ある",2,IF('３　回答貼付シート'!AA844="ほぼ毎日（まいにち）ある",3,))))</f>
        <v>0</v>
      </c>
      <c r="Z847" s="26">
        <f>'３　回答貼付シート'!$AB844</f>
        <v>0</v>
      </c>
      <c r="AA847" s="26" t="str">
        <f t="shared" si="121"/>
        <v/>
      </c>
      <c r="AB847" s="26" t="str">
        <f t="shared" si="122"/>
        <v/>
      </c>
      <c r="AC847" s="26" t="str">
        <f t="shared" si="123"/>
        <v/>
      </c>
      <c r="AD847" s="26" t="str">
        <f t="shared" si="124"/>
        <v/>
      </c>
      <c r="AE847" s="26" t="str">
        <f t="shared" si="125"/>
        <v/>
      </c>
      <c r="AF847" t="str">
        <f t="shared" si="118"/>
        <v>0</v>
      </c>
      <c r="AG847">
        <f t="shared" si="119"/>
        <v>0</v>
      </c>
      <c r="AH847" s="34">
        <f t="shared" si="126"/>
        <v>0</v>
      </c>
    </row>
    <row r="848" spans="1:34">
      <c r="A848" s="26"/>
      <c r="B848" s="26">
        <f t="shared" si="120"/>
        <v>0</v>
      </c>
      <c r="C848" s="26">
        <f>IF('３　回答貼付シート'!$F845&lt;&gt;0,VLOOKUP('３　回答貼付シート'!$F845,$AF$2048:$AG$2054,2,FALSE),0)</f>
        <v>0</v>
      </c>
      <c r="D848" s="26">
        <f>IF('３　回答貼付シート'!$G845&lt;&gt;0,VLOOKUP(('３　回答貼付シート'!$G845), $AF$2048:$AG$2054,2,FALSE),0)</f>
        <v>0</v>
      </c>
      <c r="E848" s="26">
        <f>'３　回答貼付シート'!$H845</f>
        <v>0</v>
      </c>
      <c r="F848" s="26">
        <f>IF(E848=0,0,VLOOKUP($B848,'２　情報入力シート'!$A$2:$E$2049,5))</f>
        <v>0</v>
      </c>
      <c r="G848" s="26">
        <f>IF('３　回答貼付シート'!I845="ない",0,IF('３　回答貼付シート'!I845="１～２日（にち）ある",1,IF('３　回答貼付シート'!I845="３～５日（にち）ある",2,IF('３　回答貼付シート'!I845="ほぼ毎日（まいにち）ある",3,))))</f>
        <v>0</v>
      </c>
      <c r="H848" s="26">
        <f>IF('３　回答貼付シート'!J845="ない",0,IF('３　回答貼付シート'!J845="１～２日（にち）ある",1,IF('３　回答貼付シート'!J845="３～５日（にち）ある",2,IF('３　回答貼付シート'!J845="ほぼ毎日（まいにち）ある",3,))))</f>
        <v>0</v>
      </c>
      <c r="I848" s="26">
        <f>IF('３　回答貼付シート'!K845="ない",0,IF('３　回答貼付シート'!K845="１～２日（にち）ある",1,IF('３　回答貼付シート'!K845="３～５日（にち）ある",2,IF('３　回答貼付シート'!K845="ほぼ毎日（まいにち）ある",3,))))</f>
        <v>0</v>
      </c>
      <c r="J848" s="26">
        <f>IF('３　回答貼付シート'!L845="ない",0,IF('３　回答貼付シート'!L845="１～２日（にち）ある",1,IF('３　回答貼付シート'!L845="３～５日（にち）ある",2,IF('３　回答貼付シート'!L845="ほぼ毎日（まいにち）ある",3,))))</f>
        <v>0</v>
      </c>
      <c r="K848" s="26">
        <f>IF('３　回答貼付シート'!M845="ない",0,IF('３　回答貼付シート'!M845="１～２日（にち）ある",1,IF('３　回答貼付シート'!M845="３～５日（にち）ある",2,IF('３　回答貼付シート'!M845="ほぼ毎日（まいにち）ある",3,))))</f>
        <v>0</v>
      </c>
      <c r="L848" s="26">
        <f>IF('３　回答貼付シート'!N845="ない",0,IF('３　回答貼付シート'!N845="１～２日（にち）ある",1,IF('３　回答貼付シート'!N845="３～５日（にち）ある",2,IF('３　回答貼付シート'!N845="ほぼ毎日（まいにち）ある",3,))))</f>
        <v>0</v>
      </c>
      <c r="M848" s="26">
        <f>IF('３　回答貼付シート'!O845="ない",0,IF('３　回答貼付シート'!O845="１～２日（にち）ある",1,IF('３　回答貼付シート'!O845="３～５日（にち）ある",2,IF('３　回答貼付シート'!O845="ほぼ毎日（まいにち）ある",3,))))</f>
        <v>0</v>
      </c>
      <c r="N848" s="26">
        <f>IF('３　回答貼付シート'!P845="ない",0,IF('３　回答貼付シート'!P845="１～２日（にち）ある",1,IF('３　回答貼付シート'!P845="３～５日（にち）ある",2,IF('３　回答貼付シート'!P845="ほぼ毎日（まいにち）ある",3,))))</f>
        <v>0</v>
      </c>
      <c r="O848" s="26">
        <f>IF('３　回答貼付シート'!Q845="ない",0,IF('３　回答貼付シート'!Q845="１～２日（にち）ある",1,IF('３　回答貼付シート'!Q845="３～５日（にち）ある",2,IF('３　回答貼付シート'!Q845="ほぼ毎日（まいにち）ある",3,))))</f>
        <v>0</v>
      </c>
      <c r="P848" s="26">
        <f>IF('３　回答貼付シート'!R845="ない",0,IF('３　回答貼付シート'!R845="１～２日（にち）ある",1,IF('３　回答貼付シート'!R845="３～５日（にち）ある",2,IF('３　回答貼付シート'!R845="ほぼ毎日（まいにち）ある",3,))))</f>
        <v>0</v>
      </c>
      <c r="Q848" s="26">
        <f>IF('３　回答貼付シート'!S845="ない",0,IF('３　回答貼付シート'!S845="１～２日（にち）ある",1,IF('３　回答貼付シート'!S845="３～５日（にち）ある",2,IF('３　回答貼付シート'!S845="ほぼ毎日（まいにち）ある",3,))))</f>
        <v>0</v>
      </c>
      <c r="R848" s="26">
        <f>IF('３　回答貼付シート'!T845="ない",0,IF('３　回答貼付シート'!T845="１～２日（にち）ある",1,IF('３　回答貼付シート'!T845="３～５日（にち）ある",2,IF('３　回答貼付シート'!T845="ほぼ毎日（まいにち）ある",3,))))</f>
        <v>0</v>
      </c>
      <c r="S848" s="26">
        <f>IF('３　回答貼付シート'!U845="ない",0,IF('３　回答貼付シート'!U845="１～２日（にち）ある",1,IF('３　回答貼付シート'!U845="３～５日（にち）ある",2,IF('３　回答貼付シート'!U845="ほぼ毎日（まいにち）ある",3,))))</f>
        <v>0</v>
      </c>
      <c r="T848" s="26">
        <f>IF('３　回答貼付シート'!V845="ない",0,IF('３　回答貼付シート'!V845="１～２日（にち）ある",1,IF('３　回答貼付シート'!V845="３～５日（にち）ある",2,IF('３　回答貼付シート'!V845="ほぼ毎日（まいにち）ある",3,))))</f>
        <v>0</v>
      </c>
      <c r="U848" s="26">
        <f>IF('３　回答貼付シート'!W845="ない",0,IF('３　回答貼付シート'!W845="１～２日（にち）ある",1,IF('３　回答貼付シート'!W845="３～５日（にち）ある",2,IF('３　回答貼付シート'!W845="ほぼ毎日（まいにち）ある",3,))))</f>
        <v>0</v>
      </c>
      <c r="V848" s="26">
        <f>IF('３　回答貼付シート'!X845="ない",0,IF('３　回答貼付シート'!X845="１～２日（にち）ある",1,IF('３　回答貼付シート'!X845="３～５日（にち）ある",2,IF('３　回答貼付シート'!X845="ほぼ毎日（まいにち）ある",3,))))</f>
        <v>0</v>
      </c>
      <c r="W848" s="26">
        <f>IF('３　回答貼付シート'!Y845="ない",0,IF('３　回答貼付シート'!Y845="１～２日（にち）ある",1,IF('３　回答貼付シート'!Y845="３～５日（にち）ある",2,IF('３　回答貼付シート'!Y845="ほぼ毎日（まいにち）ある",3,))))</f>
        <v>0</v>
      </c>
      <c r="X848" s="26">
        <f>IF('３　回答貼付シート'!Z845="ない",0,IF('３　回答貼付シート'!Z845="１～２日（にち）ある",1,IF('３　回答貼付シート'!Z845="３～５日（にち）ある",2,IF('３　回答貼付シート'!Z845="ほぼ毎日（まいにち）ある",3,))))</f>
        <v>0</v>
      </c>
      <c r="Y848" s="26">
        <f>IF('３　回答貼付シート'!AA845="ない",0,IF('３　回答貼付シート'!AA845="１～２日（にち）ある",1,IF('３　回答貼付シート'!AA845="３～５日（にち）ある",2,IF('３　回答貼付シート'!AA845="ほぼ毎日（まいにち）ある",3,))))</f>
        <v>0</v>
      </c>
      <c r="Z848" s="26">
        <f>'３　回答貼付シート'!$AB845</f>
        <v>0</v>
      </c>
      <c r="AA848" s="26" t="str">
        <f t="shared" si="121"/>
        <v/>
      </c>
      <c r="AB848" s="26" t="str">
        <f t="shared" si="122"/>
        <v/>
      </c>
      <c r="AC848" s="26" t="str">
        <f t="shared" si="123"/>
        <v/>
      </c>
      <c r="AD848" s="26" t="str">
        <f t="shared" si="124"/>
        <v/>
      </c>
      <c r="AE848" s="26" t="str">
        <f t="shared" si="125"/>
        <v/>
      </c>
      <c r="AF848" t="str">
        <f t="shared" si="118"/>
        <v>0</v>
      </c>
      <c r="AG848">
        <f t="shared" si="119"/>
        <v>0</v>
      </c>
      <c r="AH848" s="34">
        <f t="shared" si="126"/>
        <v>0</v>
      </c>
    </row>
    <row r="849" spans="1:34">
      <c r="A849" s="26"/>
      <c r="B849" s="26">
        <f t="shared" si="120"/>
        <v>0</v>
      </c>
      <c r="C849" s="26">
        <f>IF('３　回答貼付シート'!$F846&lt;&gt;0,VLOOKUP('３　回答貼付シート'!$F846,$AF$2048:$AG$2054,2,FALSE),0)</f>
        <v>0</v>
      </c>
      <c r="D849" s="26">
        <f>IF('３　回答貼付シート'!$G846&lt;&gt;0,VLOOKUP(('３　回答貼付シート'!$G846), $AF$2048:$AG$2054,2,FALSE),0)</f>
        <v>0</v>
      </c>
      <c r="E849" s="26">
        <f>'３　回答貼付シート'!$H846</f>
        <v>0</v>
      </c>
      <c r="F849" s="26">
        <f>IF(E849=0,0,VLOOKUP($B849,'２　情報入力シート'!$A$2:$E$2049,5))</f>
        <v>0</v>
      </c>
      <c r="G849" s="26">
        <f>IF('３　回答貼付シート'!I846="ない",0,IF('３　回答貼付シート'!I846="１～２日（にち）ある",1,IF('３　回答貼付シート'!I846="３～５日（にち）ある",2,IF('３　回答貼付シート'!I846="ほぼ毎日（まいにち）ある",3,))))</f>
        <v>0</v>
      </c>
      <c r="H849" s="26">
        <f>IF('３　回答貼付シート'!J846="ない",0,IF('３　回答貼付シート'!J846="１～２日（にち）ある",1,IF('３　回答貼付シート'!J846="３～５日（にち）ある",2,IF('３　回答貼付シート'!J846="ほぼ毎日（まいにち）ある",3,))))</f>
        <v>0</v>
      </c>
      <c r="I849" s="26">
        <f>IF('３　回答貼付シート'!K846="ない",0,IF('３　回答貼付シート'!K846="１～２日（にち）ある",1,IF('３　回答貼付シート'!K846="３～５日（にち）ある",2,IF('３　回答貼付シート'!K846="ほぼ毎日（まいにち）ある",3,))))</f>
        <v>0</v>
      </c>
      <c r="J849" s="26">
        <f>IF('３　回答貼付シート'!L846="ない",0,IF('３　回答貼付シート'!L846="１～２日（にち）ある",1,IF('３　回答貼付シート'!L846="３～５日（にち）ある",2,IF('３　回答貼付シート'!L846="ほぼ毎日（まいにち）ある",3,))))</f>
        <v>0</v>
      </c>
      <c r="K849" s="26">
        <f>IF('３　回答貼付シート'!M846="ない",0,IF('３　回答貼付シート'!M846="１～２日（にち）ある",1,IF('３　回答貼付シート'!M846="３～５日（にち）ある",2,IF('３　回答貼付シート'!M846="ほぼ毎日（まいにち）ある",3,))))</f>
        <v>0</v>
      </c>
      <c r="L849" s="26">
        <f>IF('３　回答貼付シート'!N846="ない",0,IF('３　回答貼付シート'!N846="１～２日（にち）ある",1,IF('３　回答貼付シート'!N846="３～５日（にち）ある",2,IF('３　回答貼付シート'!N846="ほぼ毎日（まいにち）ある",3,))))</f>
        <v>0</v>
      </c>
      <c r="M849" s="26">
        <f>IF('３　回答貼付シート'!O846="ない",0,IF('３　回答貼付シート'!O846="１～２日（にち）ある",1,IF('３　回答貼付シート'!O846="３～５日（にち）ある",2,IF('３　回答貼付シート'!O846="ほぼ毎日（まいにち）ある",3,))))</f>
        <v>0</v>
      </c>
      <c r="N849" s="26">
        <f>IF('３　回答貼付シート'!P846="ない",0,IF('３　回答貼付シート'!P846="１～２日（にち）ある",1,IF('３　回答貼付シート'!P846="３～５日（にち）ある",2,IF('３　回答貼付シート'!P846="ほぼ毎日（まいにち）ある",3,))))</f>
        <v>0</v>
      </c>
      <c r="O849" s="26">
        <f>IF('３　回答貼付シート'!Q846="ない",0,IF('３　回答貼付シート'!Q846="１～２日（にち）ある",1,IF('３　回答貼付シート'!Q846="３～５日（にち）ある",2,IF('３　回答貼付シート'!Q846="ほぼ毎日（まいにち）ある",3,))))</f>
        <v>0</v>
      </c>
      <c r="P849" s="26">
        <f>IF('３　回答貼付シート'!R846="ない",0,IF('３　回答貼付シート'!R846="１～２日（にち）ある",1,IF('３　回答貼付シート'!R846="３～５日（にち）ある",2,IF('３　回答貼付シート'!R846="ほぼ毎日（まいにち）ある",3,))))</f>
        <v>0</v>
      </c>
      <c r="Q849" s="26">
        <f>IF('３　回答貼付シート'!S846="ない",0,IF('３　回答貼付シート'!S846="１～２日（にち）ある",1,IF('３　回答貼付シート'!S846="３～５日（にち）ある",2,IF('３　回答貼付シート'!S846="ほぼ毎日（まいにち）ある",3,))))</f>
        <v>0</v>
      </c>
      <c r="R849" s="26">
        <f>IF('３　回答貼付シート'!T846="ない",0,IF('３　回答貼付シート'!T846="１～２日（にち）ある",1,IF('３　回答貼付シート'!T846="３～５日（にち）ある",2,IF('３　回答貼付シート'!T846="ほぼ毎日（まいにち）ある",3,))))</f>
        <v>0</v>
      </c>
      <c r="S849" s="26">
        <f>IF('３　回答貼付シート'!U846="ない",0,IF('３　回答貼付シート'!U846="１～２日（にち）ある",1,IF('３　回答貼付シート'!U846="３～５日（にち）ある",2,IF('３　回答貼付シート'!U846="ほぼ毎日（まいにち）ある",3,))))</f>
        <v>0</v>
      </c>
      <c r="T849" s="26">
        <f>IF('３　回答貼付シート'!V846="ない",0,IF('３　回答貼付シート'!V846="１～２日（にち）ある",1,IF('３　回答貼付シート'!V846="３～５日（にち）ある",2,IF('３　回答貼付シート'!V846="ほぼ毎日（まいにち）ある",3,))))</f>
        <v>0</v>
      </c>
      <c r="U849" s="26">
        <f>IF('３　回答貼付シート'!W846="ない",0,IF('３　回答貼付シート'!W846="１～２日（にち）ある",1,IF('３　回答貼付シート'!W846="３～５日（にち）ある",2,IF('３　回答貼付シート'!W846="ほぼ毎日（まいにち）ある",3,))))</f>
        <v>0</v>
      </c>
      <c r="V849" s="26">
        <f>IF('３　回答貼付シート'!X846="ない",0,IF('３　回答貼付シート'!X846="１～２日（にち）ある",1,IF('３　回答貼付シート'!X846="３～５日（にち）ある",2,IF('３　回答貼付シート'!X846="ほぼ毎日（まいにち）ある",3,))))</f>
        <v>0</v>
      </c>
      <c r="W849" s="26">
        <f>IF('３　回答貼付シート'!Y846="ない",0,IF('３　回答貼付シート'!Y846="１～２日（にち）ある",1,IF('３　回答貼付シート'!Y846="３～５日（にち）ある",2,IF('３　回答貼付シート'!Y846="ほぼ毎日（まいにち）ある",3,))))</f>
        <v>0</v>
      </c>
      <c r="X849" s="26">
        <f>IF('３　回答貼付シート'!Z846="ない",0,IF('３　回答貼付シート'!Z846="１～２日（にち）ある",1,IF('３　回答貼付シート'!Z846="３～５日（にち）ある",2,IF('３　回答貼付シート'!Z846="ほぼ毎日（まいにち）ある",3,))))</f>
        <v>0</v>
      </c>
      <c r="Y849" s="26">
        <f>IF('３　回答貼付シート'!AA846="ない",0,IF('３　回答貼付シート'!AA846="１～２日（にち）ある",1,IF('３　回答貼付シート'!AA846="３～５日（にち）ある",2,IF('３　回答貼付シート'!AA846="ほぼ毎日（まいにち）ある",3,))))</f>
        <v>0</v>
      </c>
      <c r="Z849" s="26">
        <f>'３　回答貼付シート'!$AB846</f>
        <v>0</v>
      </c>
      <c r="AA849" s="26" t="str">
        <f t="shared" si="121"/>
        <v/>
      </c>
      <c r="AB849" s="26" t="str">
        <f t="shared" si="122"/>
        <v/>
      </c>
      <c r="AC849" s="26" t="str">
        <f t="shared" si="123"/>
        <v/>
      </c>
      <c r="AD849" s="26" t="str">
        <f t="shared" si="124"/>
        <v/>
      </c>
      <c r="AE849" s="26" t="str">
        <f t="shared" si="125"/>
        <v/>
      </c>
      <c r="AF849" t="str">
        <f t="shared" si="118"/>
        <v>0</v>
      </c>
      <c r="AG849">
        <f t="shared" si="119"/>
        <v>0</v>
      </c>
      <c r="AH849" s="34">
        <f t="shared" si="126"/>
        <v>0</v>
      </c>
    </row>
    <row r="850" spans="1:34">
      <c r="A850" s="26"/>
      <c r="B850" s="26">
        <f t="shared" si="120"/>
        <v>0</v>
      </c>
      <c r="C850" s="26">
        <f>IF('３　回答貼付シート'!$F847&lt;&gt;0,VLOOKUP('３　回答貼付シート'!$F847,$AF$2048:$AG$2054,2,FALSE),0)</f>
        <v>0</v>
      </c>
      <c r="D850" s="26">
        <f>IF('３　回答貼付シート'!$G847&lt;&gt;0,VLOOKUP(('３　回答貼付シート'!$G847), $AF$2048:$AG$2054,2,FALSE),0)</f>
        <v>0</v>
      </c>
      <c r="E850" s="26">
        <f>'３　回答貼付シート'!$H847</f>
        <v>0</v>
      </c>
      <c r="F850" s="26">
        <f>IF(E850=0,0,VLOOKUP($B850,'２　情報入力シート'!$A$2:$E$2049,5))</f>
        <v>0</v>
      </c>
      <c r="G850" s="26">
        <f>IF('３　回答貼付シート'!I847="ない",0,IF('３　回答貼付シート'!I847="１～２日（にち）ある",1,IF('３　回答貼付シート'!I847="３～５日（にち）ある",2,IF('３　回答貼付シート'!I847="ほぼ毎日（まいにち）ある",3,))))</f>
        <v>0</v>
      </c>
      <c r="H850" s="26">
        <f>IF('３　回答貼付シート'!J847="ない",0,IF('３　回答貼付シート'!J847="１～２日（にち）ある",1,IF('３　回答貼付シート'!J847="３～５日（にち）ある",2,IF('３　回答貼付シート'!J847="ほぼ毎日（まいにち）ある",3,))))</f>
        <v>0</v>
      </c>
      <c r="I850" s="26">
        <f>IF('３　回答貼付シート'!K847="ない",0,IF('３　回答貼付シート'!K847="１～２日（にち）ある",1,IF('３　回答貼付シート'!K847="３～５日（にち）ある",2,IF('３　回答貼付シート'!K847="ほぼ毎日（まいにち）ある",3,))))</f>
        <v>0</v>
      </c>
      <c r="J850" s="26">
        <f>IF('３　回答貼付シート'!L847="ない",0,IF('３　回答貼付シート'!L847="１～２日（にち）ある",1,IF('３　回答貼付シート'!L847="３～５日（にち）ある",2,IF('３　回答貼付シート'!L847="ほぼ毎日（まいにち）ある",3,))))</f>
        <v>0</v>
      </c>
      <c r="K850" s="26">
        <f>IF('３　回答貼付シート'!M847="ない",0,IF('３　回答貼付シート'!M847="１～２日（にち）ある",1,IF('３　回答貼付シート'!M847="３～５日（にち）ある",2,IF('３　回答貼付シート'!M847="ほぼ毎日（まいにち）ある",3,))))</f>
        <v>0</v>
      </c>
      <c r="L850" s="26">
        <f>IF('３　回答貼付シート'!N847="ない",0,IF('３　回答貼付シート'!N847="１～２日（にち）ある",1,IF('３　回答貼付シート'!N847="３～５日（にち）ある",2,IF('３　回答貼付シート'!N847="ほぼ毎日（まいにち）ある",3,))))</f>
        <v>0</v>
      </c>
      <c r="M850" s="26">
        <f>IF('３　回答貼付シート'!O847="ない",0,IF('３　回答貼付シート'!O847="１～２日（にち）ある",1,IF('３　回答貼付シート'!O847="３～５日（にち）ある",2,IF('３　回答貼付シート'!O847="ほぼ毎日（まいにち）ある",3,))))</f>
        <v>0</v>
      </c>
      <c r="N850" s="26">
        <f>IF('３　回答貼付シート'!P847="ない",0,IF('３　回答貼付シート'!P847="１～２日（にち）ある",1,IF('３　回答貼付シート'!P847="３～５日（にち）ある",2,IF('３　回答貼付シート'!P847="ほぼ毎日（まいにち）ある",3,))))</f>
        <v>0</v>
      </c>
      <c r="O850" s="26">
        <f>IF('３　回答貼付シート'!Q847="ない",0,IF('３　回答貼付シート'!Q847="１～２日（にち）ある",1,IF('３　回答貼付シート'!Q847="３～５日（にち）ある",2,IF('３　回答貼付シート'!Q847="ほぼ毎日（まいにち）ある",3,))))</f>
        <v>0</v>
      </c>
      <c r="P850" s="26">
        <f>IF('３　回答貼付シート'!R847="ない",0,IF('３　回答貼付シート'!R847="１～２日（にち）ある",1,IF('３　回答貼付シート'!R847="３～５日（にち）ある",2,IF('３　回答貼付シート'!R847="ほぼ毎日（まいにち）ある",3,))))</f>
        <v>0</v>
      </c>
      <c r="Q850" s="26">
        <f>IF('３　回答貼付シート'!S847="ない",0,IF('３　回答貼付シート'!S847="１～２日（にち）ある",1,IF('３　回答貼付シート'!S847="３～５日（にち）ある",2,IF('３　回答貼付シート'!S847="ほぼ毎日（まいにち）ある",3,))))</f>
        <v>0</v>
      </c>
      <c r="R850" s="26">
        <f>IF('３　回答貼付シート'!T847="ない",0,IF('３　回答貼付シート'!T847="１～２日（にち）ある",1,IF('３　回答貼付シート'!T847="３～５日（にち）ある",2,IF('３　回答貼付シート'!T847="ほぼ毎日（まいにち）ある",3,))))</f>
        <v>0</v>
      </c>
      <c r="S850" s="26">
        <f>IF('３　回答貼付シート'!U847="ない",0,IF('３　回答貼付シート'!U847="１～２日（にち）ある",1,IF('３　回答貼付シート'!U847="３～５日（にち）ある",2,IF('３　回答貼付シート'!U847="ほぼ毎日（まいにち）ある",3,))))</f>
        <v>0</v>
      </c>
      <c r="T850" s="26">
        <f>IF('３　回答貼付シート'!V847="ない",0,IF('３　回答貼付シート'!V847="１～２日（にち）ある",1,IF('３　回答貼付シート'!V847="３～５日（にち）ある",2,IF('３　回答貼付シート'!V847="ほぼ毎日（まいにち）ある",3,))))</f>
        <v>0</v>
      </c>
      <c r="U850" s="26">
        <f>IF('３　回答貼付シート'!W847="ない",0,IF('３　回答貼付シート'!W847="１～２日（にち）ある",1,IF('３　回答貼付シート'!W847="３～５日（にち）ある",2,IF('３　回答貼付シート'!W847="ほぼ毎日（まいにち）ある",3,))))</f>
        <v>0</v>
      </c>
      <c r="V850" s="26">
        <f>IF('３　回答貼付シート'!X847="ない",0,IF('３　回答貼付シート'!X847="１～２日（にち）ある",1,IF('３　回答貼付シート'!X847="３～５日（にち）ある",2,IF('３　回答貼付シート'!X847="ほぼ毎日（まいにち）ある",3,))))</f>
        <v>0</v>
      </c>
      <c r="W850" s="26">
        <f>IF('３　回答貼付シート'!Y847="ない",0,IF('３　回答貼付シート'!Y847="１～２日（にち）ある",1,IF('３　回答貼付シート'!Y847="３～５日（にち）ある",2,IF('３　回答貼付シート'!Y847="ほぼ毎日（まいにち）ある",3,))))</f>
        <v>0</v>
      </c>
      <c r="X850" s="26">
        <f>IF('３　回答貼付シート'!Z847="ない",0,IF('３　回答貼付シート'!Z847="１～２日（にち）ある",1,IF('３　回答貼付シート'!Z847="３～５日（にち）ある",2,IF('３　回答貼付シート'!Z847="ほぼ毎日（まいにち）ある",3,))))</f>
        <v>0</v>
      </c>
      <c r="Y850" s="26">
        <f>IF('３　回答貼付シート'!AA847="ない",0,IF('３　回答貼付シート'!AA847="１～２日（にち）ある",1,IF('３　回答貼付シート'!AA847="３～５日（にち）ある",2,IF('３　回答貼付シート'!AA847="ほぼ毎日（まいにち）ある",3,))))</f>
        <v>0</v>
      </c>
      <c r="Z850" s="26">
        <f>'３　回答貼付シート'!$AB847</f>
        <v>0</v>
      </c>
      <c r="AA850" s="26" t="str">
        <f t="shared" si="121"/>
        <v/>
      </c>
      <c r="AB850" s="26" t="str">
        <f t="shared" si="122"/>
        <v/>
      </c>
      <c r="AC850" s="26" t="str">
        <f t="shared" si="123"/>
        <v/>
      </c>
      <c r="AD850" s="26" t="str">
        <f t="shared" si="124"/>
        <v/>
      </c>
      <c r="AE850" s="26" t="str">
        <f t="shared" si="125"/>
        <v/>
      </c>
      <c r="AF850" t="str">
        <f t="shared" si="118"/>
        <v>0</v>
      </c>
      <c r="AG850">
        <f t="shared" si="119"/>
        <v>0</v>
      </c>
      <c r="AH850" s="34">
        <f t="shared" si="126"/>
        <v>0</v>
      </c>
    </row>
    <row r="851" spans="1:34">
      <c r="A851" s="26"/>
      <c r="B851" s="26">
        <f t="shared" si="120"/>
        <v>0</v>
      </c>
      <c r="C851" s="26">
        <f>IF('３　回答貼付シート'!$F848&lt;&gt;0,VLOOKUP('３　回答貼付シート'!$F848,$AF$2048:$AG$2054,2,FALSE),0)</f>
        <v>0</v>
      </c>
      <c r="D851" s="26">
        <f>IF('３　回答貼付シート'!$G848&lt;&gt;0,VLOOKUP(('３　回答貼付シート'!$G848), $AF$2048:$AG$2054,2,FALSE),0)</f>
        <v>0</v>
      </c>
      <c r="E851" s="26">
        <f>'３　回答貼付シート'!$H848</f>
        <v>0</v>
      </c>
      <c r="F851" s="26">
        <f>IF(E851=0,0,VLOOKUP($B851,'２　情報入力シート'!$A$2:$E$2049,5))</f>
        <v>0</v>
      </c>
      <c r="G851" s="26">
        <f>IF('３　回答貼付シート'!I848="ない",0,IF('３　回答貼付シート'!I848="１～２日（にち）ある",1,IF('３　回答貼付シート'!I848="３～５日（にち）ある",2,IF('３　回答貼付シート'!I848="ほぼ毎日（まいにち）ある",3,))))</f>
        <v>0</v>
      </c>
      <c r="H851" s="26">
        <f>IF('３　回答貼付シート'!J848="ない",0,IF('３　回答貼付シート'!J848="１～２日（にち）ある",1,IF('３　回答貼付シート'!J848="３～５日（にち）ある",2,IF('３　回答貼付シート'!J848="ほぼ毎日（まいにち）ある",3,))))</f>
        <v>0</v>
      </c>
      <c r="I851" s="26">
        <f>IF('３　回答貼付シート'!K848="ない",0,IF('３　回答貼付シート'!K848="１～２日（にち）ある",1,IF('３　回答貼付シート'!K848="３～５日（にち）ある",2,IF('３　回答貼付シート'!K848="ほぼ毎日（まいにち）ある",3,))))</f>
        <v>0</v>
      </c>
      <c r="J851" s="26">
        <f>IF('３　回答貼付シート'!L848="ない",0,IF('３　回答貼付シート'!L848="１～２日（にち）ある",1,IF('３　回答貼付シート'!L848="３～５日（にち）ある",2,IF('３　回答貼付シート'!L848="ほぼ毎日（まいにち）ある",3,))))</f>
        <v>0</v>
      </c>
      <c r="K851" s="26">
        <f>IF('３　回答貼付シート'!M848="ない",0,IF('３　回答貼付シート'!M848="１～２日（にち）ある",1,IF('３　回答貼付シート'!M848="３～５日（にち）ある",2,IF('３　回答貼付シート'!M848="ほぼ毎日（まいにち）ある",3,))))</f>
        <v>0</v>
      </c>
      <c r="L851" s="26">
        <f>IF('３　回答貼付シート'!N848="ない",0,IF('３　回答貼付シート'!N848="１～２日（にち）ある",1,IF('３　回答貼付シート'!N848="３～５日（にち）ある",2,IF('３　回答貼付シート'!N848="ほぼ毎日（まいにち）ある",3,))))</f>
        <v>0</v>
      </c>
      <c r="M851" s="26">
        <f>IF('３　回答貼付シート'!O848="ない",0,IF('３　回答貼付シート'!O848="１～２日（にち）ある",1,IF('３　回答貼付シート'!O848="３～５日（にち）ある",2,IF('３　回答貼付シート'!O848="ほぼ毎日（まいにち）ある",3,))))</f>
        <v>0</v>
      </c>
      <c r="N851" s="26">
        <f>IF('３　回答貼付シート'!P848="ない",0,IF('３　回答貼付シート'!P848="１～２日（にち）ある",1,IF('３　回答貼付シート'!P848="３～５日（にち）ある",2,IF('３　回答貼付シート'!P848="ほぼ毎日（まいにち）ある",3,))))</f>
        <v>0</v>
      </c>
      <c r="O851" s="26">
        <f>IF('３　回答貼付シート'!Q848="ない",0,IF('３　回答貼付シート'!Q848="１～２日（にち）ある",1,IF('３　回答貼付シート'!Q848="３～５日（にち）ある",2,IF('３　回答貼付シート'!Q848="ほぼ毎日（まいにち）ある",3,))))</f>
        <v>0</v>
      </c>
      <c r="P851" s="26">
        <f>IF('３　回答貼付シート'!R848="ない",0,IF('３　回答貼付シート'!R848="１～２日（にち）ある",1,IF('３　回答貼付シート'!R848="３～５日（にち）ある",2,IF('３　回答貼付シート'!R848="ほぼ毎日（まいにち）ある",3,))))</f>
        <v>0</v>
      </c>
      <c r="Q851" s="26">
        <f>IF('３　回答貼付シート'!S848="ない",0,IF('３　回答貼付シート'!S848="１～２日（にち）ある",1,IF('３　回答貼付シート'!S848="３～５日（にち）ある",2,IF('３　回答貼付シート'!S848="ほぼ毎日（まいにち）ある",3,))))</f>
        <v>0</v>
      </c>
      <c r="R851" s="26">
        <f>IF('３　回答貼付シート'!T848="ない",0,IF('３　回答貼付シート'!T848="１～２日（にち）ある",1,IF('３　回答貼付シート'!T848="３～５日（にち）ある",2,IF('３　回答貼付シート'!T848="ほぼ毎日（まいにち）ある",3,))))</f>
        <v>0</v>
      </c>
      <c r="S851" s="26">
        <f>IF('３　回答貼付シート'!U848="ない",0,IF('３　回答貼付シート'!U848="１～２日（にち）ある",1,IF('３　回答貼付シート'!U848="３～５日（にち）ある",2,IF('３　回答貼付シート'!U848="ほぼ毎日（まいにち）ある",3,))))</f>
        <v>0</v>
      </c>
      <c r="T851" s="26">
        <f>IF('３　回答貼付シート'!V848="ない",0,IF('３　回答貼付シート'!V848="１～２日（にち）ある",1,IF('３　回答貼付シート'!V848="３～５日（にち）ある",2,IF('３　回答貼付シート'!V848="ほぼ毎日（まいにち）ある",3,))))</f>
        <v>0</v>
      </c>
      <c r="U851" s="26">
        <f>IF('３　回答貼付シート'!W848="ない",0,IF('３　回答貼付シート'!W848="１～２日（にち）ある",1,IF('３　回答貼付シート'!W848="３～５日（にち）ある",2,IF('３　回答貼付シート'!W848="ほぼ毎日（まいにち）ある",3,))))</f>
        <v>0</v>
      </c>
      <c r="V851" s="26">
        <f>IF('３　回答貼付シート'!X848="ない",0,IF('３　回答貼付シート'!X848="１～２日（にち）ある",1,IF('３　回答貼付シート'!X848="３～５日（にち）ある",2,IF('３　回答貼付シート'!X848="ほぼ毎日（まいにち）ある",3,))))</f>
        <v>0</v>
      </c>
      <c r="W851" s="26">
        <f>IF('３　回答貼付シート'!Y848="ない",0,IF('３　回答貼付シート'!Y848="１～２日（にち）ある",1,IF('３　回答貼付シート'!Y848="３～５日（にち）ある",2,IF('３　回答貼付シート'!Y848="ほぼ毎日（まいにち）ある",3,))))</f>
        <v>0</v>
      </c>
      <c r="X851" s="26">
        <f>IF('３　回答貼付シート'!Z848="ない",0,IF('３　回答貼付シート'!Z848="１～２日（にち）ある",1,IF('３　回答貼付シート'!Z848="３～５日（にち）ある",2,IF('３　回答貼付シート'!Z848="ほぼ毎日（まいにち）ある",3,))))</f>
        <v>0</v>
      </c>
      <c r="Y851" s="26">
        <f>IF('３　回答貼付シート'!AA848="ない",0,IF('３　回答貼付シート'!AA848="１～２日（にち）ある",1,IF('３　回答貼付シート'!AA848="３～５日（にち）ある",2,IF('３　回答貼付シート'!AA848="ほぼ毎日（まいにち）ある",3,))))</f>
        <v>0</v>
      </c>
      <c r="Z851" s="26">
        <f>'３　回答貼付シート'!$AB848</f>
        <v>0</v>
      </c>
      <c r="AA851" s="26" t="str">
        <f t="shared" si="121"/>
        <v/>
      </c>
      <c r="AB851" s="26" t="str">
        <f t="shared" si="122"/>
        <v/>
      </c>
      <c r="AC851" s="26" t="str">
        <f t="shared" si="123"/>
        <v/>
      </c>
      <c r="AD851" s="26" t="str">
        <f t="shared" si="124"/>
        <v/>
      </c>
      <c r="AE851" s="26" t="str">
        <f t="shared" si="125"/>
        <v/>
      </c>
      <c r="AF851" t="str">
        <f t="shared" si="118"/>
        <v>0</v>
      </c>
      <c r="AG851">
        <f t="shared" si="119"/>
        <v>0</v>
      </c>
      <c r="AH851" s="34">
        <f t="shared" si="126"/>
        <v>0</v>
      </c>
    </row>
    <row r="852" spans="1:34">
      <c r="A852" s="26"/>
      <c r="B852" s="26">
        <f t="shared" si="120"/>
        <v>0</v>
      </c>
      <c r="C852" s="26">
        <f>IF('３　回答貼付シート'!$F849&lt;&gt;0,VLOOKUP('３　回答貼付シート'!$F849,$AF$2048:$AG$2054,2,FALSE),0)</f>
        <v>0</v>
      </c>
      <c r="D852" s="26">
        <f>IF('３　回答貼付シート'!$G849&lt;&gt;0,VLOOKUP(('３　回答貼付シート'!$G849), $AF$2048:$AG$2054,2,FALSE),0)</f>
        <v>0</v>
      </c>
      <c r="E852" s="26">
        <f>'３　回答貼付シート'!$H849</f>
        <v>0</v>
      </c>
      <c r="F852" s="26">
        <f>IF(E852=0,0,VLOOKUP($B852,'２　情報入力シート'!$A$2:$E$2049,5))</f>
        <v>0</v>
      </c>
      <c r="G852" s="26">
        <f>IF('３　回答貼付シート'!I849="ない",0,IF('３　回答貼付シート'!I849="１～２日（にち）ある",1,IF('３　回答貼付シート'!I849="３～５日（にち）ある",2,IF('３　回答貼付シート'!I849="ほぼ毎日（まいにち）ある",3,))))</f>
        <v>0</v>
      </c>
      <c r="H852" s="26">
        <f>IF('３　回答貼付シート'!J849="ない",0,IF('３　回答貼付シート'!J849="１～２日（にち）ある",1,IF('３　回答貼付シート'!J849="３～５日（にち）ある",2,IF('３　回答貼付シート'!J849="ほぼ毎日（まいにち）ある",3,))))</f>
        <v>0</v>
      </c>
      <c r="I852" s="26">
        <f>IF('３　回答貼付シート'!K849="ない",0,IF('３　回答貼付シート'!K849="１～２日（にち）ある",1,IF('３　回答貼付シート'!K849="３～５日（にち）ある",2,IF('３　回答貼付シート'!K849="ほぼ毎日（まいにち）ある",3,))))</f>
        <v>0</v>
      </c>
      <c r="J852" s="26">
        <f>IF('３　回答貼付シート'!L849="ない",0,IF('３　回答貼付シート'!L849="１～２日（にち）ある",1,IF('３　回答貼付シート'!L849="３～５日（にち）ある",2,IF('３　回答貼付シート'!L849="ほぼ毎日（まいにち）ある",3,))))</f>
        <v>0</v>
      </c>
      <c r="K852" s="26">
        <f>IF('３　回答貼付シート'!M849="ない",0,IF('３　回答貼付シート'!M849="１～２日（にち）ある",1,IF('３　回答貼付シート'!M849="３～５日（にち）ある",2,IF('３　回答貼付シート'!M849="ほぼ毎日（まいにち）ある",3,))))</f>
        <v>0</v>
      </c>
      <c r="L852" s="26">
        <f>IF('３　回答貼付シート'!N849="ない",0,IF('３　回答貼付シート'!N849="１～２日（にち）ある",1,IF('３　回答貼付シート'!N849="３～５日（にち）ある",2,IF('３　回答貼付シート'!N849="ほぼ毎日（まいにち）ある",3,))))</f>
        <v>0</v>
      </c>
      <c r="M852" s="26">
        <f>IF('３　回答貼付シート'!O849="ない",0,IF('３　回答貼付シート'!O849="１～２日（にち）ある",1,IF('３　回答貼付シート'!O849="３～５日（にち）ある",2,IF('３　回答貼付シート'!O849="ほぼ毎日（まいにち）ある",3,))))</f>
        <v>0</v>
      </c>
      <c r="N852" s="26">
        <f>IF('３　回答貼付シート'!P849="ない",0,IF('３　回答貼付シート'!P849="１～２日（にち）ある",1,IF('３　回答貼付シート'!P849="３～５日（にち）ある",2,IF('３　回答貼付シート'!P849="ほぼ毎日（まいにち）ある",3,))))</f>
        <v>0</v>
      </c>
      <c r="O852" s="26">
        <f>IF('３　回答貼付シート'!Q849="ない",0,IF('３　回答貼付シート'!Q849="１～２日（にち）ある",1,IF('３　回答貼付シート'!Q849="３～５日（にち）ある",2,IF('３　回答貼付シート'!Q849="ほぼ毎日（まいにち）ある",3,))))</f>
        <v>0</v>
      </c>
      <c r="P852" s="26">
        <f>IF('３　回答貼付シート'!R849="ない",0,IF('３　回答貼付シート'!R849="１～２日（にち）ある",1,IF('３　回答貼付シート'!R849="３～５日（にち）ある",2,IF('３　回答貼付シート'!R849="ほぼ毎日（まいにち）ある",3,))))</f>
        <v>0</v>
      </c>
      <c r="Q852" s="26">
        <f>IF('３　回答貼付シート'!S849="ない",0,IF('３　回答貼付シート'!S849="１～２日（にち）ある",1,IF('３　回答貼付シート'!S849="３～５日（にち）ある",2,IF('３　回答貼付シート'!S849="ほぼ毎日（まいにち）ある",3,))))</f>
        <v>0</v>
      </c>
      <c r="R852" s="26">
        <f>IF('３　回答貼付シート'!T849="ない",0,IF('３　回答貼付シート'!T849="１～２日（にち）ある",1,IF('３　回答貼付シート'!T849="３～５日（にち）ある",2,IF('３　回答貼付シート'!T849="ほぼ毎日（まいにち）ある",3,))))</f>
        <v>0</v>
      </c>
      <c r="S852" s="26">
        <f>IF('３　回答貼付シート'!U849="ない",0,IF('３　回答貼付シート'!U849="１～２日（にち）ある",1,IF('３　回答貼付シート'!U849="３～５日（にち）ある",2,IF('３　回答貼付シート'!U849="ほぼ毎日（まいにち）ある",3,))))</f>
        <v>0</v>
      </c>
      <c r="T852" s="26">
        <f>IF('３　回答貼付シート'!V849="ない",0,IF('３　回答貼付シート'!V849="１～２日（にち）ある",1,IF('３　回答貼付シート'!V849="３～５日（にち）ある",2,IF('３　回答貼付シート'!V849="ほぼ毎日（まいにち）ある",3,))))</f>
        <v>0</v>
      </c>
      <c r="U852" s="26">
        <f>IF('３　回答貼付シート'!W849="ない",0,IF('３　回答貼付シート'!W849="１～２日（にち）ある",1,IF('３　回答貼付シート'!W849="３～５日（にち）ある",2,IF('３　回答貼付シート'!W849="ほぼ毎日（まいにち）ある",3,))))</f>
        <v>0</v>
      </c>
      <c r="V852" s="26">
        <f>IF('３　回答貼付シート'!X849="ない",0,IF('３　回答貼付シート'!X849="１～２日（にち）ある",1,IF('３　回答貼付シート'!X849="３～５日（にち）ある",2,IF('３　回答貼付シート'!X849="ほぼ毎日（まいにち）ある",3,))))</f>
        <v>0</v>
      </c>
      <c r="W852" s="26">
        <f>IF('３　回答貼付シート'!Y849="ない",0,IF('３　回答貼付シート'!Y849="１～２日（にち）ある",1,IF('３　回答貼付シート'!Y849="３～５日（にち）ある",2,IF('３　回答貼付シート'!Y849="ほぼ毎日（まいにち）ある",3,))))</f>
        <v>0</v>
      </c>
      <c r="X852" s="26">
        <f>IF('３　回答貼付シート'!Z849="ない",0,IF('３　回答貼付シート'!Z849="１～２日（にち）ある",1,IF('３　回答貼付シート'!Z849="３～５日（にち）ある",2,IF('３　回答貼付シート'!Z849="ほぼ毎日（まいにち）ある",3,))))</f>
        <v>0</v>
      </c>
      <c r="Y852" s="26">
        <f>IF('３　回答貼付シート'!AA849="ない",0,IF('３　回答貼付シート'!AA849="１～２日（にち）ある",1,IF('３　回答貼付シート'!AA849="３～５日（にち）ある",2,IF('３　回答貼付シート'!AA849="ほぼ毎日（まいにち）ある",3,))))</f>
        <v>0</v>
      </c>
      <c r="Z852" s="26">
        <f>'３　回答貼付シート'!$AB849</f>
        <v>0</v>
      </c>
      <c r="AA852" s="26" t="str">
        <f t="shared" si="121"/>
        <v/>
      </c>
      <c r="AB852" s="26" t="str">
        <f t="shared" si="122"/>
        <v/>
      </c>
      <c r="AC852" s="26" t="str">
        <f t="shared" si="123"/>
        <v/>
      </c>
      <c r="AD852" s="26" t="str">
        <f t="shared" si="124"/>
        <v/>
      </c>
      <c r="AE852" s="26" t="str">
        <f t="shared" si="125"/>
        <v/>
      </c>
      <c r="AF852" t="str">
        <f t="shared" si="118"/>
        <v>0</v>
      </c>
      <c r="AG852">
        <f t="shared" si="119"/>
        <v>0</v>
      </c>
      <c r="AH852" s="34">
        <f t="shared" si="126"/>
        <v>0</v>
      </c>
    </row>
    <row r="853" spans="1:34">
      <c r="A853" s="26"/>
      <c r="B853" s="26">
        <f t="shared" si="120"/>
        <v>0</v>
      </c>
      <c r="C853" s="26">
        <f>IF('３　回答貼付シート'!$F850&lt;&gt;0,VLOOKUP('３　回答貼付シート'!$F850,$AF$2048:$AG$2054,2,FALSE),0)</f>
        <v>0</v>
      </c>
      <c r="D853" s="26">
        <f>IF('３　回答貼付シート'!$G850&lt;&gt;0,VLOOKUP(('３　回答貼付シート'!$G850), $AF$2048:$AG$2054,2,FALSE),0)</f>
        <v>0</v>
      </c>
      <c r="E853" s="26">
        <f>'３　回答貼付シート'!$H850</f>
        <v>0</v>
      </c>
      <c r="F853" s="26">
        <f>IF(E853=0,0,VLOOKUP($B853,'２　情報入力シート'!$A$2:$E$2049,5))</f>
        <v>0</v>
      </c>
      <c r="G853" s="26">
        <f>IF('３　回答貼付シート'!I850="ない",0,IF('３　回答貼付シート'!I850="１～２日（にち）ある",1,IF('３　回答貼付シート'!I850="３～５日（にち）ある",2,IF('３　回答貼付シート'!I850="ほぼ毎日（まいにち）ある",3,))))</f>
        <v>0</v>
      </c>
      <c r="H853" s="26">
        <f>IF('３　回答貼付シート'!J850="ない",0,IF('３　回答貼付シート'!J850="１～２日（にち）ある",1,IF('３　回答貼付シート'!J850="３～５日（にち）ある",2,IF('３　回答貼付シート'!J850="ほぼ毎日（まいにち）ある",3,))))</f>
        <v>0</v>
      </c>
      <c r="I853" s="26">
        <f>IF('３　回答貼付シート'!K850="ない",0,IF('３　回答貼付シート'!K850="１～２日（にち）ある",1,IF('３　回答貼付シート'!K850="３～５日（にち）ある",2,IF('３　回答貼付シート'!K850="ほぼ毎日（まいにち）ある",3,))))</f>
        <v>0</v>
      </c>
      <c r="J853" s="26">
        <f>IF('３　回答貼付シート'!L850="ない",0,IF('３　回答貼付シート'!L850="１～２日（にち）ある",1,IF('３　回答貼付シート'!L850="３～５日（にち）ある",2,IF('３　回答貼付シート'!L850="ほぼ毎日（まいにち）ある",3,))))</f>
        <v>0</v>
      </c>
      <c r="K853" s="26">
        <f>IF('３　回答貼付シート'!M850="ない",0,IF('３　回答貼付シート'!M850="１～２日（にち）ある",1,IF('３　回答貼付シート'!M850="３～５日（にち）ある",2,IF('３　回答貼付シート'!M850="ほぼ毎日（まいにち）ある",3,))))</f>
        <v>0</v>
      </c>
      <c r="L853" s="26">
        <f>IF('３　回答貼付シート'!N850="ない",0,IF('３　回答貼付シート'!N850="１～２日（にち）ある",1,IF('３　回答貼付シート'!N850="３～５日（にち）ある",2,IF('３　回答貼付シート'!N850="ほぼ毎日（まいにち）ある",3,))))</f>
        <v>0</v>
      </c>
      <c r="M853" s="26">
        <f>IF('３　回答貼付シート'!O850="ない",0,IF('３　回答貼付シート'!O850="１～２日（にち）ある",1,IF('３　回答貼付シート'!O850="３～５日（にち）ある",2,IF('３　回答貼付シート'!O850="ほぼ毎日（まいにち）ある",3,))))</f>
        <v>0</v>
      </c>
      <c r="N853" s="26">
        <f>IF('３　回答貼付シート'!P850="ない",0,IF('３　回答貼付シート'!P850="１～２日（にち）ある",1,IF('３　回答貼付シート'!P850="３～５日（にち）ある",2,IF('３　回答貼付シート'!P850="ほぼ毎日（まいにち）ある",3,))))</f>
        <v>0</v>
      </c>
      <c r="O853" s="26">
        <f>IF('３　回答貼付シート'!Q850="ない",0,IF('３　回答貼付シート'!Q850="１～２日（にち）ある",1,IF('３　回答貼付シート'!Q850="３～５日（にち）ある",2,IF('３　回答貼付シート'!Q850="ほぼ毎日（まいにち）ある",3,))))</f>
        <v>0</v>
      </c>
      <c r="P853" s="26">
        <f>IF('３　回答貼付シート'!R850="ない",0,IF('３　回答貼付シート'!R850="１～２日（にち）ある",1,IF('３　回答貼付シート'!R850="３～５日（にち）ある",2,IF('３　回答貼付シート'!R850="ほぼ毎日（まいにち）ある",3,))))</f>
        <v>0</v>
      </c>
      <c r="Q853" s="26">
        <f>IF('３　回答貼付シート'!S850="ない",0,IF('３　回答貼付シート'!S850="１～２日（にち）ある",1,IF('３　回答貼付シート'!S850="３～５日（にち）ある",2,IF('３　回答貼付シート'!S850="ほぼ毎日（まいにち）ある",3,))))</f>
        <v>0</v>
      </c>
      <c r="R853" s="26">
        <f>IF('３　回答貼付シート'!T850="ない",0,IF('３　回答貼付シート'!T850="１～２日（にち）ある",1,IF('３　回答貼付シート'!T850="３～５日（にち）ある",2,IF('３　回答貼付シート'!T850="ほぼ毎日（まいにち）ある",3,))))</f>
        <v>0</v>
      </c>
      <c r="S853" s="26">
        <f>IF('３　回答貼付シート'!U850="ない",0,IF('３　回答貼付シート'!U850="１～２日（にち）ある",1,IF('３　回答貼付シート'!U850="３～５日（にち）ある",2,IF('３　回答貼付シート'!U850="ほぼ毎日（まいにち）ある",3,))))</f>
        <v>0</v>
      </c>
      <c r="T853" s="26">
        <f>IF('３　回答貼付シート'!V850="ない",0,IF('３　回答貼付シート'!V850="１～２日（にち）ある",1,IF('３　回答貼付シート'!V850="３～５日（にち）ある",2,IF('３　回答貼付シート'!V850="ほぼ毎日（まいにち）ある",3,))))</f>
        <v>0</v>
      </c>
      <c r="U853" s="26">
        <f>IF('３　回答貼付シート'!W850="ない",0,IF('３　回答貼付シート'!W850="１～２日（にち）ある",1,IF('３　回答貼付シート'!W850="３～５日（にち）ある",2,IF('３　回答貼付シート'!W850="ほぼ毎日（まいにち）ある",3,))))</f>
        <v>0</v>
      </c>
      <c r="V853" s="26">
        <f>IF('３　回答貼付シート'!X850="ない",0,IF('３　回答貼付シート'!X850="１～２日（にち）ある",1,IF('３　回答貼付シート'!X850="３～５日（にち）ある",2,IF('３　回答貼付シート'!X850="ほぼ毎日（まいにち）ある",3,))))</f>
        <v>0</v>
      </c>
      <c r="W853" s="26">
        <f>IF('３　回答貼付シート'!Y850="ない",0,IF('３　回答貼付シート'!Y850="１～２日（にち）ある",1,IF('３　回答貼付シート'!Y850="３～５日（にち）ある",2,IF('３　回答貼付シート'!Y850="ほぼ毎日（まいにち）ある",3,))))</f>
        <v>0</v>
      </c>
      <c r="X853" s="26">
        <f>IF('３　回答貼付シート'!Z850="ない",0,IF('３　回答貼付シート'!Z850="１～２日（にち）ある",1,IF('３　回答貼付シート'!Z850="３～５日（にち）ある",2,IF('３　回答貼付シート'!Z850="ほぼ毎日（まいにち）ある",3,))))</f>
        <v>0</v>
      </c>
      <c r="Y853" s="26">
        <f>IF('３　回答貼付シート'!AA850="ない",0,IF('３　回答貼付シート'!AA850="１～２日（にち）ある",1,IF('３　回答貼付シート'!AA850="３～５日（にち）ある",2,IF('３　回答貼付シート'!AA850="ほぼ毎日（まいにち）ある",3,))))</f>
        <v>0</v>
      </c>
      <c r="Z853" s="26">
        <f>'３　回答貼付シート'!$AB850</f>
        <v>0</v>
      </c>
      <c r="AA853" s="26" t="str">
        <f t="shared" si="121"/>
        <v/>
      </c>
      <c r="AB853" s="26" t="str">
        <f t="shared" si="122"/>
        <v/>
      </c>
      <c r="AC853" s="26" t="str">
        <f t="shared" si="123"/>
        <v/>
      </c>
      <c r="AD853" s="26" t="str">
        <f t="shared" si="124"/>
        <v/>
      </c>
      <c r="AE853" s="26" t="str">
        <f t="shared" si="125"/>
        <v/>
      </c>
      <c r="AF853" t="str">
        <f t="shared" si="118"/>
        <v>0</v>
      </c>
      <c r="AG853">
        <f t="shared" si="119"/>
        <v>0</v>
      </c>
      <c r="AH853" s="34">
        <f t="shared" si="126"/>
        <v>0</v>
      </c>
    </row>
    <row r="854" spans="1:34">
      <c r="A854" s="26"/>
      <c r="B854" s="26">
        <f t="shared" si="120"/>
        <v>0</v>
      </c>
      <c r="C854" s="26">
        <f>IF('３　回答貼付シート'!$F851&lt;&gt;0,VLOOKUP('３　回答貼付シート'!$F851,$AF$2048:$AG$2054,2,FALSE),0)</f>
        <v>0</v>
      </c>
      <c r="D854" s="26">
        <f>IF('３　回答貼付シート'!$G851&lt;&gt;0,VLOOKUP(('３　回答貼付シート'!$G851), $AF$2048:$AG$2054,2,FALSE),0)</f>
        <v>0</v>
      </c>
      <c r="E854" s="26">
        <f>'３　回答貼付シート'!$H851</f>
        <v>0</v>
      </c>
      <c r="F854" s="26">
        <f>IF(E854=0,0,VLOOKUP($B854,'２　情報入力シート'!$A$2:$E$2049,5))</f>
        <v>0</v>
      </c>
      <c r="G854" s="26">
        <f>IF('３　回答貼付シート'!I851="ない",0,IF('３　回答貼付シート'!I851="１～２日（にち）ある",1,IF('３　回答貼付シート'!I851="３～５日（にち）ある",2,IF('３　回答貼付シート'!I851="ほぼ毎日（まいにち）ある",3,))))</f>
        <v>0</v>
      </c>
      <c r="H854" s="26">
        <f>IF('３　回答貼付シート'!J851="ない",0,IF('３　回答貼付シート'!J851="１～２日（にち）ある",1,IF('３　回答貼付シート'!J851="３～５日（にち）ある",2,IF('３　回答貼付シート'!J851="ほぼ毎日（まいにち）ある",3,))))</f>
        <v>0</v>
      </c>
      <c r="I854" s="26">
        <f>IF('３　回答貼付シート'!K851="ない",0,IF('３　回答貼付シート'!K851="１～２日（にち）ある",1,IF('３　回答貼付シート'!K851="３～５日（にち）ある",2,IF('３　回答貼付シート'!K851="ほぼ毎日（まいにち）ある",3,))))</f>
        <v>0</v>
      </c>
      <c r="J854" s="26">
        <f>IF('３　回答貼付シート'!L851="ない",0,IF('３　回答貼付シート'!L851="１～２日（にち）ある",1,IF('３　回答貼付シート'!L851="３～５日（にち）ある",2,IF('３　回答貼付シート'!L851="ほぼ毎日（まいにち）ある",3,))))</f>
        <v>0</v>
      </c>
      <c r="K854" s="26">
        <f>IF('３　回答貼付シート'!M851="ない",0,IF('３　回答貼付シート'!M851="１～２日（にち）ある",1,IF('３　回答貼付シート'!M851="３～５日（にち）ある",2,IF('３　回答貼付シート'!M851="ほぼ毎日（まいにち）ある",3,))))</f>
        <v>0</v>
      </c>
      <c r="L854" s="26">
        <f>IF('３　回答貼付シート'!N851="ない",0,IF('３　回答貼付シート'!N851="１～２日（にち）ある",1,IF('３　回答貼付シート'!N851="３～５日（にち）ある",2,IF('３　回答貼付シート'!N851="ほぼ毎日（まいにち）ある",3,))))</f>
        <v>0</v>
      </c>
      <c r="M854" s="26">
        <f>IF('３　回答貼付シート'!O851="ない",0,IF('３　回答貼付シート'!O851="１～２日（にち）ある",1,IF('３　回答貼付シート'!O851="３～５日（にち）ある",2,IF('３　回答貼付シート'!O851="ほぼ毎日（まいにち）ある",3,))))</f>
        <v>0</v>
      </c>
      <c r="N854" s="26">
        <f>IF('３　回答貼付シート'!P851="ない",0,IF('３　回答貼付シート'!P851="１～２日（にち）ある",1,IF('３　回答貼付シート'!P851="３～５日（にち）ある",2,IF('３　回答貼付シート'!P851="ほぼ毎日（まいにち）ある",3,))))</f>
        <v>0</v>
      </c>
      <c r="O854" s="26">
        <f>IF('３　回答貼付シート'!Q851="ない",0,IF('３　回答貼付シート'!Q851="１～２日（にち）ある",1,IF('３　回答貼付シート'!Q851="３～５日（にち）ある",2,IF('３　回答貼付シート'!Q851="ほぼ毎日（まいにち）ある",3,))))</f>
        <v>0</v>
      </c>
      <c r="P854" s="26">
        <f>IF('３　回答貼付シート'!R851="ない",0,IF('３　回答貼付シート'!R851="１～２日（にち）ある",1,IF('３　回答貼付シート'!R851="３～５日（にち）ある",2,IF('３　回答貼付シート'!R851="ほぼ毎日（まいにち）ある",3,))))</f>
        <v>0</v>
      </c>
      <c r="Q854" s="26">
        <f>IF('３　回答貼付シート'!S851="ない",0,IF('３　回答貼付シート'!S851="１～２日（にち）ある",1,IF('３　回答貼付シート'!S851="３～５日（にち）ある",2,IF('３　回答貼付シート'!S851="ほぼ毎日（まいにち）ある",3,))))</f>
        <v>0</v>
      </c>
      <c r="R854" s="26">
        <f>IF('３　回答貼付シート'!T851="ない",0,IF('３　回答貼付シート'!T851="１～２日（にち）ある",1,IF('３　回答貼付シート'!T851="３～５日（にち）ある",2,IF('３　回答貼付シート'!T851="ほぼ毎日（まいにち）ある",3,))))</f>
        <v>0</v>
      </c>
      <c r="S854" s="26">
        <f>IF('３　回答貼付シート'!U851="ない",0,IF('３　回答貼付シート'!U851="１～２日（にち）ある",1,IF('３　回答貼付シート'!U851="３～５日（にち）ある",2,IF('３　回答貼付シート'!U851="ほぼ毎日（まいにち）ある",3,))))</f>
        <v>0</v>
      </c>
      <c r="T854" s="26">
        <f>IF('３　回答貼付シート'!V851="ない",0,IF('３　回答貼付シート'!V851="１～２日（にち）ある",1,IF('３　回答貼付シート'!V851="３～５日（にち）ある",2,IF('３　回答貼付シート'!V851="ほぼ毎日（まいにち）ある",3,))))</f>
        <v>0</v>
      </c>
      <c r="U854" s="26">
        <f>IF('３　回答貼付シート'!W851="ない",0,IF('３　回答貼付シート'!W851="１～２日（にち）ある",1,IF('３　回答貼付シート'!W851="３～５日（にち）ある",2,IF('３　回答貼付シート'!W851="ほぼ毎日（まいにち）ある",3,))))</f>
        <v>0</v>
      </c>
      <c r="V854" s="26">
        <f>IF('３　回答貼付シート'!X851="ない",0,IF('３　回答貼付シート'!X851="１～２日（にち）ある",1,IF('３　回答貼付シート'!X851="３～５日（にち）ある",2,IF('３　回答貼付シート'!X851="ほぼ毎日（まいにち）ある",3,))))</f>
        <v>0</v>
      </c>
      <c r="W854" s="26">
        <f>IF('３　回答貼付シート'!Y851="ない",0,IF('３　回答貼付シート'!Y851="１～２日（にち）ある",1,IF('３　回答貼付シート'!Y851="３～５日（にち）ある",2,IF('３　回答貼付シート'!Y851="ほぼ毎日（まいにち）ある",3,))))</f>
        <v>0</v>
      </c>
      <c r="X854" s="26">
        <f>IF('３　回答貼付シート'!Z851="ない",0,IF('３　回答貼付シート'!Z851="１～２日（にち）ある",1,IF('３　回答貼付シート'!Z851="３～５日（にち）ある",2,IF('３　回答貼付シート'!Z851="ほぼ毎日（まいにち）ある",3,))))</f>
        <v>0</v>
      </c>
      <c r="Y854" s="26">
        <f>IF('３　回答貼付シート'!AA851="ない",0,IF('３　回答貼付シート'!AA851="１～２日（にち）ある",1,IF('３　回答貼付シート'!AA851="３～５日（にち）ある",2,IF('３　回答貼付シート'!AA851="ほぼ毎日（まいにち）ある",3,))))</f>
        <v>0</v>
      </c>
      <c r="Z854" s="26">
        <f>'３　回答貼付シート'!$AB851</f>
        <v>0</v>
      </c>
      <c r="AA854" s="26" t="str">
        <f t="shared" si="121"/>
        <v/>
      </c>
      <c r="AB854" s="26" t="str">
        <f t="shared" si="122"/>
        <v/>
      </c>
      <c r="AC854" s="26" t="str">
        <f t="shared" si="123"/>
        <v/>
      </c>
      <c r="AD854" s="26" t="str">
        <f t="shared" si="124"/>
        <v/>
      </c>
      <c r="AE854" s="26" t="str">
        <f t="shared" si="125"/>
        <v/>
      </c>
      <c r="AF854" t="str">
        <f t="shared" si="118"/>
        <v>0</v>
      </c>
      <c r="AG854">
        <f t="shared" si="119"/>
        <v>0</v>
      </c>
      <c r="AH854" s="34">
        <f t="shared" si="126"/>
        <v>0</v>
      </c>
    </row>
    <row r="855" spans="1:34">
      <c r="A855" s="26"/>
      <c r="B855" s="26">
        <f t="shared" si="120"/>
        <v>0</v>
      </c>
      <c r="C855" s="26">
        <f>IF('３　回答貼付シート'!$F852&lt;&gt;0,VLOOKUP('３　回答貼付シート'!$F852,$AF$2048:$AG$2054,2,FALSE),0)</f>
        <v>0</v>
      </c>
      <c r="D855" s="26">
        <f>IF('３　回答貼付シート'!$G852&lt;&gt;0,VLOOKUP(('３　回答貼付シート'!$G852), $AF$2048:$AG$2054,2,FALSE),0)</f>
        <v>0</v>
      </c>
      <c r="E855" s="26">
        <f>'３　回答貼付シート'!$H852</f>
        <v>0</v>
      </c>
      <c r="F855" s="26">
        <f>IF(E855=0,0,VLOOKUP($B855,'２　情報入力シート'!$A$2:$E$2049,5))</f>
        <v>0</v>
      </c>
      <c r="G855" s="26">
        <f>IF('３　回答貼付シート'!I852="ない",0,IF('３　回答貼付シート'!I852="１～２日（にち）ある",1,IF('３　回答貼付シート'!I852="３～５日（にち）ある",2,IF('３　回答貼付シート'!I852="ほぼ毎日（まいにち）ある",3,))))</f>
        <v>0</v>
      </c>
      <c r="H855" s="26">
        <f>IF('３　回答貼付シート'!J852="ない",0,IF('３　回答貼付シート'!J852="１～２日（にち）ある",1,IF('３　回答貼付シート'!J852="３～５日（にち）ある",2,IF('３　回答貼付シート'!J852="ほぼ毎日（まいにち）ある",3,))))</f>
        <v>0</v>
      </c>
      <c r="I855" s="26">
        <f>IF('３　回答貼付シート'!K852="ない",0,IF('３　回答貼付シート'!K852="１～２日（にち）ある",1,IF('３　回答貼付シート'!K852="３～５日（にち）ある",2,IF('３　回答貼付シート'!K852="ほぼ毎日（まいにち）ある",3,))))</f>
        <v>0</v>
      </c>
      <c r="J855" s="26">
        <f>IF('３　回答貼付シート'!L852="ない",0,IF('３　回答貼付シート'!L852="１～２日（にち）ある",1,IF('３　回答貼付シート'!L852="３～５日（にち）ある",2,IF('３　回答貼付シート'!L852="ほぼ毎日（まいにち）ある",3,))))</f>
        <v>0</v>
      </c>
      <c r="K855" s="26">
        <f>IF('３　回答貼付シート'!M852="ない",0,IF('３　回答貼付シート'!M852="１～２日（にち）ある",1,IF('３　回答貼付シート'!M852="３～５日（にち）ある",2,IF('３　回答貼付シート'!M852="ほぼ毎日（まいにち）ある",3,))))</f>
        <v>0</v>
      </c>
      <c r="L855" s="26">
        <f>IF('３　回答貼付シート'!N852="ない",0,IF('３　回答貼付シート'!N852="１～２日（にち）ある",1,IF('３　回答貼付シート'!N852="３～５日（にち）ある",2,IF('３　回答貼付シート'!N852="ほぼ毎日（まいにち）ある",3,))))</f>
        <v>0</v>
      </c>
      <c r="M855" s="26">
        <f>IF('３　回答貼付シート'!O852="ない",0,IF('３　回答貼付シート'!O852="１～２日（にち）ある",1,IF('３　回答貼付シート'!O852="３～５日（にち）ある",2,IF('３　回答貼付シート'!O852="ほぼ毎日（まいにち）ある",3,))))</f>
        <v>0</v>
      </c>
      <c r="N855" s="26">
        <f>IF('３　回答貼付シート'!P852="ない",0,IF('３　回答貼付シート'!P852="１～２日（にち）ある",1,IF('３　回答貼付シート'!P852="３～５日（にち）ある",2,IF('３　回答貼付シート'!P852="ほぼ毎日（まいにち）ある",3,))))</f>
        <v>0</v>
      </c>
      <c r="O855" s="26">
        <f>IF('３　回答貼付シート'!Q852="ない",0,IF('３　回答貼付シート'!Q852="１～２日（にち）ある",1,IF('３　回答貼付シート'!Q852="３～５日（にち）ある",2,IF('３　回答貼付シート'!Q852="ほぼ毎日（まいにち）ある",3,))))</f>
        <v>0</v>
      </c>
      <c r="P855" s="26">
        <f>IF('３　回答貼付シート'!R852="ない",0,IF('３　回答貼付シート'!R852="１～２日（にち）ある",1,IF('３　回答貼付シート'!R852="３～５日（にち）ある",2,IF('３　回答貼付シート'!R852="ほぼ毎日（まいにち）ある",3,))))</f>
        <v>0</v>
      </c>
      <c r="Q855" s="26">
        <f>IF('３　回答貼付シート'!S852="ない",0,IF('３　回答貼付シート'!S852="１～２日（にち）ある",1,IF('３　回答貼付シート'!S852="３～５日（にち）ある",2,IF('３　回答貼付シート'!S852="ほぼ毎日（まいにち）ある",3,))))</f>
        <v>0</v>
      </c>
      <c r="R855" s="26">
        <f>IF('３　回答貼付シート'!T852="ない",0,IF('３　回答貼付シート'!T852="１～２日（にち）ある",1,IF('３　回答貼付シート'!T852="３～５日（にち）ある",2,IF('３　回答貼付シート'!T852="ほぼ毎日（まいにち）ある",3,))))</f>
        <v>0</v>
      </c>
      <c r="S855" s="26">
        <f>IF('３　回答貼付シート'!U852="ない",0,IF('３　回答貼付シート'!U852="１～２日（にち）ある",1,IF('３　回答貼付シート'!U852="３～５日（にち）ある",2,IF('３　回答貼付シート'!U852="ほぼ毎日（まいにち）ある",3,))))</f>
        <v>0</v>
      </c>
      <c r="T855" s="26">
        <f>IF('３　回答貼付シート'!V852="ない",0,IF('３　回答貼付シート'!V852="１～２日（にち）ある",1,IF('３　回答貼付シート'!V852="３～５日（にち）ある",2,IF('３　回答貼付シート'!V852="ほぼ毎日（まいにち）ある",3,))))</f>
        <v>0</v>
      </c>
      <c r="U855" s="26">
        <f>IF('３　回答貼付シート'!W852="ない",0,IF('３　回答貼付シート'!W852="１～２日（にち）ある",1,IF('３　回答貼付シート'!W852="３～５日（にち）ある",2,IF('３　回答貼付シート'!W852="ほぼ毎日（まいにち）ある",3,))))</f>
        <v>0</v>
      </c>
      <c r="V855" s="26">
        <f>IF('３　回答貼付シート'!X852="ない",0,IF('３　回答貼付シート'!X852="１～２日（にち）ある",1,IF('３　回答貼付シート'!X852="３～５日（にち）ある",2,IF('３　回答貼付シート'!X852="ほぼ毎日（まいにち）ある",3,))))</f>
        <v>0</v>
      </c>
      <c r="W855" s="26">
        <f>IF('３　回答貼付シート'!Y852="ない",0,IF('３　回答貼付シート'!Y852="１～２日（にち）ある",1,IF('３　回答貼付シート'!Y852="３～５日（にち）ある",2,IF('３　回答貼付シート'!Y852="ほぼ毎日（まいにち）ある",3,))))</f>
        <v>0</v>
      </c>
      <c r="X855" s="26">
        <f>IF('３　回答貼付シート'!Z852="ない",0,IF('３　回答貼付シート'!Z852="１～２日（にち）ある",1,IF('３　回答貼付シート'!Z852="３～５日（にち）ある",2,IF('３　回答貼付シート'!Z852="ほぼ毎日（まいにち）ある",3,))))</f>
        <v>0</v>
      </c>
      <c r="Y855" s="26">
        <f>IF('３　回答貼付シート'!AA852="ない",0,IF('３　回答貼付シート'!AA852="１～２日（にち）ある",1,IF('３　回答貼付シート'!AA852="３～５日（にち）ある",2,IF('３　回答貼付シート'!AA852="ほぼ毎日（まいにち）ある",3,))))</f>
        <v>0</v>
      </c>
      <c r="Z855" s="26">
        <f>'３　回答貼付シート'!$AB852</f>
        <v>0</v>
      </c>
      <c r="AA855" s="26" t="str">
        <f t="shared" si="121"/>
        <v/>
      </c>
      <c r="AB855" s="26" t="str">
        <f t="shared" si="122"/>
        <v/>
      </c>
      <c r="AC855" s="26" t="str">
        <f t="shared" si="123"/>
        <v/>
      </c>
      <c r="AD855" s="26" t="str">
        <f t="shared" si="124"/>
        <v/>
      </c>
      <c r="AE855" s="26" t="str">
        <f t="shared" si="125"/>
        <v/>
      </c>
      <c r="AF855" t="str">
        <f t="shared" si="118"/>
        <v>0</v>
      </c>
      <c r="AG855">
        <f t="shared" si="119"/>
        <v>0</v>
      </c>
      <c r="AH855" s="34">
        <f t="shared" si="126"/>
        <v>0</v>
      </c>
    </row>
    <row r="856" spans="1:34">
      <c r="A856" s="26"/>
      <c r="B856" s="26">
        <f t="shared" si="120"/>
        <v>0</v>
      </c>
      <c r="C856" s="26">
        <f>IF('３　回答貼付シート'!$F853&lt;&gt;0,VLOOKUP('３　回答貼付シート'!$F853,$AF$2048:$AG$2054,2,FALSE),0)</f>
        <v>0</v>
      </c>
      <c r="D856" s="26">
        <f>IF('３　回答貼付シート'!$G853&lt;&gt;0,VLOOKUP(('３　回答貼付シート'!$G853), $AF$2048:$AG$2054,2,FALSE),0)</f>
        <v>0</v>
      </c>
      <c r="E856" s="26">
        <f>'３　回答貼付シート'!$H853</f>
        <v>0</v>
      </c>
      <c r="F856" s="26">
        <f>IF(E856=0,0,VLOOKUP($B856,'２　情報入力シート'!$A$2:$E$2049,5))</f>
        <v>0</v>
      </c>
      <c r="G856" s="26">
        <f>IF('３　回答貼付シート'!I853="ない",0,IF('３　回答貼付シート'!I853="１～２日（にち）ある",1,IF('３　回答貼付シート'!I853="３～５日（にち）ある",2,IF('３　回答貼付シート'!I853="ほぼ毎日（まいにち）ある",3,))))</f>
        <v>0</v>
      </c>
      <c r="H856" s="26">
        <f>IF('３　回答貼付シート'!J853="ない",0,IF('３　回答貼付シート'!J853="１～２日（にち）ある",1,IF('３　回答貼付シート'!J853="３～５日（にち）ある",2,IF('３　回答貼付シート'!J853="ほぼ毎日（まいにち）ある",3,))))</f>
        <v>0</v>
      </c>
      <c r="I856" s="26">
        <f>IF('３　回答貼付シート'!K853="ない",0,IF('３　回答貼付シート'!K853="１～２日（にち）ある",1,IF('３　回答貼付シート'!K853="３～５日（にち）ある",2,IF('３　回答貼付シート'!K853="ほぼ毎日（まいにち）ある",3,))))</f>
        <v>0</v>
      </c>
      <c r="J856" s="26">
        <f>IF('３　回答貼付シート'!L853="ない",0,IF('３　回答貼付シート'!L853="１～２日（にち）ある",1,IF('３　回答貼付シート'!L853="３～５日（にち）ある",2,IF('３　回答貼付シート'!L853="ほぼ毎日（まいにち）ある",3,))))</f>
        <v>0</v>
      </c>
      <c r="K856" s="26">
        <f>IF('３　回答貼付シート'!M853="ない",0,IF('３　回答貼付シート'!M853="１～２日（にち）ある",1,IF('３　回答貼付シート'!M853="３～５日（にち）ある",2,IF('３　回答貼付シート'!M853="ほぼ毎日（まいにち）ある",3,))))</f>
        <v>0</v>
      </c>
      <c r="L856" s="26">
        <f>IF('３　回答貼付シート'!N853="ない",0,IF('３　回答貼付シート'!N853="１～２日（にち）ある",1,IF('３　回答貼付シート'!N853="３～５日（にち）ある",2,IF('３　回答貼付シート'!N853="ほぼ毎日（まいにち）ある",3,))))</f>
        <v>0</v>
      </c>
      <c r="M856" s="26">
        <f>IF('３　回答貼付シート'!O853="ない",0,IF('３　回答貼付シート'!O853="１～２日（にち）ある",1,IF('３　回答貼付シート'!O853="３～５日（にち）ある",2,IF('３　回答貼付シート'!O853="ほぼ毎日（まいにち）ある",3,))))</f>
        <v>0</v>
      </c>
      <c r="N856" s="26">
        <f>IF('３　回答貼付シート'!P853="ない",0,IF('３　回答貼付シート'!P853="１～２日（にち）ある",1,IF('３　回答貼付シート'!P853="３～５日（にち）ある",2,IF('３　回答貼付シート'!P853="ほぼ毎日（まいにち）ある",3,))))</f>
        <v>0</v>
      </c>
      <c r="O856" s="26">
        <f>IF('３　回答貼付シート'!Q853="ない",0,IF('３　回答貼付シート'!Q853="１～２日（にち）ある",1,IF('３　回答貼付シート'!Q853="３～５日（にち）ある",2,IF('３　回答貼付シート'!Q853="ほぼ毎日（まいにち）ある",3,))))</f>
        <v>0</v>
      </c>
      <c r="P856" s="26">
        <f>IF('３　回答貼付シート'!R853="ない",0,IF('３　回答貼付シート'!R853="１～２日（にち）ある",1,IF('３　回答貼付シート'!R853="３～５日（にち）ある",2,IF('３　回答貼付シート'!R853="ほぼ毎日（まいにち）ある",3,))))</f>
        <v>0</v>
      </c>
      <c r="Q856" s="26">
        <f>IF('３　回答貼付シート'!S853="ない",0,IF('３　回答貼付シート'!S853="１～２日（にち）ある",1,IF('３　回答貼付シート'!S853="３～５日（にち）ある",2,IF('３　回答貼付シート'!S853="ほぼ毎日（まいにち）ある",3,))))</f>
        <v>0</v>
      </c>
      <c r="R856" s="26">
        <f>IF('３　回答貼付シート'!T853="ない",0,IF('３　回答貼付シート'!T853="１～２日（にち）ある",1,IF('３　回答貼付シート'!T853="３～５日（にち）ある",2,IF('３　回答貼付シート'!T853="ほぼ毎日（まいにち）ある",3,))))</f>
        <v>0</v>
      </c>
      <c r="S856" s="26">
        <f>IF('３　回答貼付シート'!U853="ない",0,IF('３　回答貼付シート'!U853="１～２日（にち）ある",1,IF('３　回答貼付シート'!U853="３～５日（にち）ある",2,IF('３　回答貼付シート'!U853="ほぼ毎日（まいにち）ある",3,))))</f>
        <v>0</v>
      </c>
      <c r="T856" s="26">
        <f>IF('３　回答貼付シート'!V853="ない",0,IF('３　回答貼付シート'!V853="１～２日（にち）ある",1,IF('３　回答貼付シート'!V853="３～５日（にち）ある",2,IF('３　回答貼付シート'!V853="ほぼ毎日（まいにち）ある",3,))))</f>
        <v>0</v>
      </c>
      <c r="U856" s="26">
        <f>IF('３　回答貼付シート'!W853="ない",0,IF('３　回答貼付シート'!W853="１～２日（にち）ある",1,IF('３　回答貼付シート'!W853="３～５日（にち）ある",2,IF('３　回答貼付シート'!W853="ほぼ毎日（まいにち）ある",3,))))</f>
        <v>0</v>
      </c>
      <c r="V856" s="26">
        <f>IF('３　回答貼付シート'!X853="ない",0,IF('３　回答貼付シート'!X853="１～２日（にち）ある",1,IF('３　回答貼付シート'!X853="３～５日（にち）ある",2,IF('３　回答貼付シート'!X853="ほぼ毎日（まいにち）ある",3,))))</f>
        <v>0</v>
      </c>
      <c r="W856" s="26">
        <f>IF('３　回答貼付シート'!Y853="ない",0,IF('３　回答貼付シート'!Y853="１～２日（にち）ある",1,IF('３　回答貼付シート'!Y853="３～５日（にち）ある",2,IF('３　回答貼付シート'!Y853="ほぼ毎日（まいにち）ある",3,))))</f>
        <v>0</v>
      </c>
      <c r="X856" s="26">
        <f>IF('３　回答貼付シート'!Z853="ない",0,IF('３　回答貼付シート'!Z853="１～２日（にち）ある",1,IF('３　回答貼付シート'!Z853="３～５日（にち）ある",2,IF('３　回答貼付シート'!Z853="ほぼ毎日（まいにち）ある",3,))))</f>
        <v>0</v>
      </c>
      <c r="Y856" s="26">
        <f>IF('３　回答貼付シート'!AA853="ない",0,IF('３　回答貼付シート'!AA853="１～２日（にち）ある",1,IF('３　回答貼付シート'!AA853="３～５日（にち）ある",2,IF('３　回答貼付シート'!AA853="ほぼ毎日（まいにち）ある",3,))))</f>
        <v>0</v>
      </c>
      <c r="Z856" s="26">
        <f>'３　回答貼付シート'!$AB853</f>
        <v>0</v>
      </c>
      <c r="AA856" s="26" t="str">
        <f t="shared" si="121"/>
        <v/>
      </c>
      <c r="AB856" s="26" t="str">
        <f t="shared" si="122"/>
        <v/>
      </c>
      <c r="AC856" s="26" t="str">
        <f t="shared" si="123"/>
        <v/>
      </c>
      <c r="AD856" s="26" t="str">
        <f t="shared" si="124"/>
        <v/>
      </c>
      <c r="AE856" s="26" t="str">
        <f t="shared" si="125"/>
        <v/>
      </c>
      <c r="AF856" t="str">
        <f t="shared" si="118"/>
        <v>0</v>
      </c>
      <c r="AG856">
        <f t="shared" si="119"/>
        <v>0</v>
      </c>
      <c r="AH856" s="34">
        <f t="shared" si="126"/>
        <v>0</v>
      </c>
    </row>
    <row r="857" spans="1:34">
      <c r="A857" s="26"/>
      <c r="B857" s="26">
        <f t="shared" si="120"/>
        <v>0</v>
      </c>
      <c r="C857" s="26">
        <f>IF('３　回答貼付シート'!$F854&lt;&gt;0,VLOOKUP('３　回答貼付シート'!$F854,$AF$2048:$AG$2054,2,FALSE),0)</f>
        <v>0</v>
      </c>
      <c r="D857" s="26">
        <f>IF('３　回答貼付シート'!$G854&lt;&gt;0,VLOOKUP(('３　回答貼付シート'!$G854), $AF$2048:$AG$2054,2,FALSE),0)</f>
        <v>0</v>
      </c>
      <c r="E857" s="26">
        <f>'３　回答貼付シート'!$H854</f>
        <v>0</v>
      </c>
      <c r="F857" s="26">
        <f>IF(E857=0,0,VLOOKUP($B857,'２　情報入力シート'!$A$2:$E$2049,5))</f>
        <v>0</v>
      </c>
      <c r="G857" s="26">
        <f>IF('３　回答貼付シート'!I854="ない",0,IF('３　回答貼付シート'!I854="１～２日（にち）ある",1,IF('３　回答貼付シート'!I854="３～５日（にち）ある",2,IF('３　回答貼付シート'!I854="ほぼ毎日（まいにち）ある",3,))))</f>
        <v>0</v>
      </c>
      <c r="H857" s="26">
        <f>IF('３　回答貼付シート'!J854="ない",0,IF('３　回答貼付シート'!J854="１～２日（にち）ある",1,IF('３　回答貼付シート'!J854="３～５日（にち）ある",2,IF('３　回答貼付シート'!J854="ほぼ毎日（まいにち）ある",3,))))</f>
        <v>0</v>
      </c>
      <c r="I857" s="26">
        <f>IF('３　回答貼付シート'!K854="ない",0,IF('３　回答貼付シート'!K854="１～２日（にち）ある",1,IF('３　回答貼付シート'!K854="３～５日（にち）ある",2,IF('３　回答貼付シート'!K854="ほぼ毎日（まいにち）ある",3,))))</f>
        <v>0</v>
      </c>
      <c r="J857" s="26">
        <f>IF('３　回答貼付シート'!L854="ない",0,IF('３　回答貼付シート'!L854="１～２日（にち）ある",1,IF('３　回答貼付シート'!L854="３～５日（にち）ある",2,IF('３　回答貼付シート'!L854="ほぼ毎日（まいにち）ある",3,))))</f>
        <v>0</v>
      </c>
      <c r="K857" s="26">
        <f>IF('３　回答貼付シート'!M854="ない",0,IF('３　回答貼付シート'!M854="１～２日（にち）ある",1,IF('３　回答貼付シート'!M854="３～５日（にち）ある",2,IF('３　回答貼付シート'!M854="ほぼ毎日（まいにち）ある",3,))))</f>
        <v>0</v>
      </c>
      <c r="L857" s="26">
        <f>IF('３　回答貼付シート'!N854="ない",0,IF('３　回答貼付シート'!N854="１～２日（にち）ある",1,IF('３　回答貼付シート'!N854="３～５日（にち）ある",2,IF('３　回答貼付シート'!N854="ほぼ毎日（まいにち）ある",3,))))</f>
        <v>0</v>
      </c>
      <c r="M857" s="26">
        <f>IF('３　回答貼付シート'!O854="ない",0,IF('３　回答貼付シート'!O854="１～２日（にち）ある",1,IF('３　回答貼付シート'!O854="３～５日（にち）ある",2,IF('３　回答貼付シート'!O854="ほぼ毎日（まいにち）ある",3,))))</f>
        <v>0</v>
      </c>
      <c r="N857" s="26">
        <f>IF('３　回答貼付シート'!P854="ない",0,IF('３　回答貼付シート'!P854="１～２日（にち）ある",1,IF('３　回答貼付シート'!P854="３～５日（にち）ある",2,IF('３　回答貼付シート'!P854="ほぼ毎日（まいにち）ある",3,))))</f>
        <v>0</v>
      </c>
      <c r="O857" s="26">
        <f>IF('３　回答貼付シート'!Q854="ない",0,IF('３　回答貼付シート'!Q854="１～２日（にち）ある",1,IF('３　回答貼付シート'!Q854="３～５日（にち）ある",2,IF('３　回答貼付シート'!Q854="ほぼ毎日（まいにち）ある",3,))))</f>
        <v>0</v>
      </c>
      <c r="P857" s="26">
        <f>IF('３　回答貼付シート'!R854="ない",0,IF('３　回答貼付シート'!R854="１～２日（にち）ある",1,IF('３　回答貼付シート'!R854="３～５日（にち）ある",2,IF('３　回答貼付シート'!R854="ほぼ毎日（まいにち）ある",3,))))</f>
        <v>0</v>
      </c>
      <c r="Q857" s="26">
        <f>IF('３　回答貼付シート'!S854="ない",0,IF('３　回答貼付シート'!S854="１～２日（にち）ある",1,IF('３　回答貼付シート'!S854="３～５日（にち）ある",2,IF('３　回答貼付シート'!S854="ほぼ毎日（まいにち）ある",3,))))</f>
        <v>0</v>
      </c>
      <c r="R857" s="26">
        <f>IF('３　回答貼付シート'!T854="ない",0,IF('３　回答貼付シート'!T854="１～２日（にち）ある",1,IF('３　回答貼付シート'!T854="３～５日（にち）ある",2,IF('３　回答貼付シート'!T854="ほぼ毎日（まいにち）ある",3,))))</f>
        <v>0</v>
      </c>
      <c r="S857" s="26">
        <f>IF('３　回答貼付シート'!U854="ない",0,IF('３　回答貼付シート'!U854="１～２日（にち）ある",1,IF('３　回答貼付シート'!U854="３～５日（にち）ある",2,IF('３　回答貼付シート'!U854="ほぼ毎日（まいにち）ある",3,))))</f>
        <v>0</v>
      </c>
      <c r="T857" s="26">
        <f>IF('３　回答貼付シート'!V854="ない",0,IF('３　回答貼付シート'!V854="１～２日（にち）ある",1,IF('３　回答貼付シート'!V854="３～５日（にち）ある",2,IF('３　回答貼付シート'!V854="ほぼ毎日（まいにち）ある",3,))))</f>
        <v>0</v>
      </c>
      <c r="U857" s="26">
        <f>IF('３　回答貼付シート'!W854="ない",0,IF('３　回答貼付シート'!W854="１～２日（にち）ある",1,IF('３　回答貼付シート'!W854="３～５日（にち）ある",2,IF('３　回答貼付シート'!W854="ほぼ毎日（まいにち）ある",3,))))</f>
        <v>0</v>
      </c>
      <c r="V857" s="26">
        <f>IF('３　回答貼付シート'!X854="ない",0,IF('３　回答貼付シート'!X854="１～２日（にち）ある",1,IF('３　回答貼付シート'!X854="３～５日（にち）ある",2,IF('３　回答貼付シート'!X854="ほぼ毎日（まいにち）ある",3,))))</f>
        <v>0</v>
      </c>
      <c r="W857" s="26">
        <f>IF('３　回答貼付シート'!Y854="ない",0,IF('３　回答貼付シート'!Y854="１～２日（にち）ある",1,IF('３　回答貼付シート'!Y854="３～５日（にち）ある",2,IF('３　回答貼付シート'!Y854="ほぼ毎日（まいにち）ある",3,))))</f>
        <v>0</v>
      </c>
      <c r="X857" s="26">
        <f>IF('３　回答貼付シート'!Z854="ない",0,IF('３　回答貼付シート'!Z854="１～２日（にち）ある",1,IF('３　回答貼付シート'!Z854="３～５日（にち）ある",2,IF('３　回答貼付シート'!Z854="ほぼ毎日（まいにち）ある",3,))))</f>
        <v>0</v>
      </c>
      <c r="Y857" s="26">
        <f>IF('３　回答貼付シート'!AA854="ない",0,IF('３　回答貼付シート'!AA854="１～２日（にち）ある",1,IF('３　回答貼付シート'!AA854="３～５日（にち）ある",2,IF('３　回答貼付シート'!AA854="ほぼ毎日（まいにち）ある",3,))))</f>
        <v>0</v>
      </c>
      <c r="Z857" s="26">
        <f>'３　回答貼付シート'!$AB854</f>
        <v>0</v>
      </c>
      <c r="AA857" s="26" t="str">
        <f t="shared" si="121"/>
        <v/>
      </c>
      <c r="AB857" s="26" t="str">
        <f t="shared" si="122"/>
        <v/>
      </c>
      <c r="AC857" s="26" t="str">
        <f t="shared" si="123"/>
        <v/>
      </c>
      <c r="AD857" s="26" t="str">
        <f t="shared" si="124"/>
        <v/>
      </c>
      <c r="AE857" s="26" t="str">
        <f t="shared" si="125"/>
        <v/>
      </c>
      <c r="AF857" t="str">
        <f t="shared" si="118"/>
        <v>0</v>
      </c>
      <c r="AG857">
        <f t="shared" si="119"/>
        <v>0</v>
      </c>
      <c r="AH857" s="34">
        <f t="shared" si="126"/>
        <v>0</v>
      </c>
    </row>
    <row r="858" spans="1:34">
      <c r="A858" s="26"/>
      <c r="B858" s="26">
        <f t="shared" si="120"/>
        <v>0</v>
      </c>
      <c r="C858" s="26">
        <f>IF('３　回答貼付シート'!$F855&lt;&gt;0,VLOOKUP('３　回答貼付シート'!$F855,$AF$2048:$AG$2054,2,FALSE),0)</f>
        <v>0</v>
      </c>
      <c r="D858" s="26">
        <f>IF('３　回答貼付シート'!$G855&lt;&gt;0,VLOOKUP(('３　回答貼付シート'!$G855), $AF$2048:$AG$2054,2,FALSE),0)</f>
        <v>0</v>
      </c>
      <c r="E858" s="26">
        <f>'３　回答貼付シート'!$H855</f>
        <v>0</v>
      </c>
      <c r="F858" s="26">
        <f>IF(E858=0,0,VLOOKUP($B858,'２　情報入力シート'!$A$2:$E$2049,5))</f>
        <v>0</v>
      </c>
      <c r="G858" s="26">
        <f>IF('３　回答貼付シート'!I855="ない",0,IF('３　回答貼付シート'!I855="１～２日（にち）ある",1,IF('３　回答貼付シート'!I855="３～５日（にち）ある",2,IF('３　回答貼付シート'!I855="ほぼ毎日（まいにち）ある",3,))))</f>
        <v>0</v>
      </c>
      <c r="H858" s="26">
        <f>IF('３　回答貼付シート'!J855="ない",0,IF('３　回答貼付シート'!J855="１～２日（にち）ある",1,IF('３　回答貼付シート'!J855="３～５日（にち）ある",2,IF('３　回答貼付シート'!J855="ほぼ毎日（まいにち）ある",3,))))</f>
        <v>0</v>
      </c>
      <c r="I858" s="26">
        <f>IF('３　回答貼付シート'!K855="ない",0,IF('３　回答貼付シート'!K855="１～２日（にち）ある",1,IF('３　回答貼付シート'!K855="３～５日（にち）ある",2,IF('３　回答貼付シート'!K855="ほぼ毎日（まいにち）ある",3,))))</f>
        <v>0</v>
      </c>
      <c r="J858" s="26">
        <f>IF('３　回答貼付シート'!L855="ない",0,IF('３　回答貼付シート'!L855="１～２日（にち）ある",1,IF('３　回答貼付シート'!L855="３～５日（にち）ある",2,IF('３　回答貼付シート'!L855="ほぼ毎日（まいにち）ある",3,))))</f>
        <v>0</v>
      </c>
      <c r="K858" s="26">
        <f>IF('３　回答貼付シート'!M855="ない",0,IF('３　回答貼付シート'!M855="１～２日（にち）ある",1,IF('３　回答貼付シート'!M855="３～５日（にち）ある",2,IF('３　回答貼付シート'!M855="ほぼ毎日（まいにち）ある",3,))))</f>
        <v>0</v>
      </c>
      <c r="L858" s="26">
        <f>IF('３　回答貼付シート'!N855="ない",0,IF('３　回答貼付シート'!N855="１～２日（にち）ある",1,IF('３　回答貼付シート'!N855="３～５日（にち）ある",2,IF('３　回答貼付シート'!N855="ほぼ毎日（まいにち）ある",3,))))</f>
        <v>0</v>
      </c>
      <c r="M858" s="26">
        <f>IF('３　回答貼付シート'!O855="ない",0,IF('３　回答貼付シート'!O855="１～２日（にち）ある",1,IF('３　回答貼付シート'!O855="３～５日（にち）ある",2,IF('３　回答貼付シート'!O855="ほぼ毎日（まいにち）ある",3,))))</f>
        <v>0</v>
      </c>
      <c r="N858" s="26">
        <f>IF('３　回答貼付シート'!P855="ない",0,IF('３　回答貼付シート'!P855="１～２日（にち）ある",1,IF('３　回答貼付シート'!P855="３～５日（にち）ある",2,IF('３　回答貼付シート'!P855="ほぼ毎日（まいにち）ある",3,))))</f>
        <v>0</v>
      </c>
      <c r="O858" s="26">
        <f>IF('３　回答貼付シート'!Q855="ない",0,IF('３　回答貼付シート'!Q855="１～２日（にち）ある",1,IF('３　回答貼付シート'!Q855="３～５日（にち）ある",2,IF('３　回答貼付シート'!Q855="ほぼ毎日（まいにち）ある",3,))))</f>
        <v>0</v>
      </c>
      <c r="P858" s="26">
        <f>IF('３　回答貼付シート'!R855="ない",0,IF('３　回答貼付シート'!R855="１～２日（にち）ある",1,IF('３　回答貼付シート'!R855="３～５日（にち）ある",2,IF('３　回答貼付シート'!R855="ほぼ毎日（まいにち）ある",3,))))</f>
        <v>0</v>
      </c>
      <c r="Q858" s="26">
        <f>IF('３　回答貼付シート'!S855="ない",0,IF('３　回答貼付シート'!S855="１～２日（にち）ある",1,IF('３　回答貼付シート'!S855="３～５日（にち）ある",2,IF('３　回答貼付シート'!S855="ほぼ毎日（まいにち）ある",3,))))</f>
        <v>0</v>
      </c>
      <c r="R858" s="26">
        <f>IF('３　回答貼付シート'!T855="ない",0,IF('３　回答貼付シート'!T855="１～２日（にち）ある",1,IF('３　回答貼付シート'!T855="３～５日（にち）ある",2,IF('３　回答貼付シート'!T855="ほぼ毎日（まいにち）ある",3,))))</f>
        <v>0</v>
      </c>
      <c r="S858" s="26">
        <f>IF('３　回答貼付シート'!U855="ない",0,IF('３　回答貼付シート'!U855="１～２日（にち）ある",1,IF('３　回答貼付シート'!U855="３～５日（にち）ある",2,IF('３　回答貼付シート'!U855="ほぼ毎日（まいにち）ある",3,))))</f>
        <v>0</v>
      </c>
      <c r="T858" s="26">
        <f>IF('３　回答貼付シート'!V855="ない",0,IF('３　回答貼付シート'!V855="１～２日（にち）ある",1,IF('３　回答貼付シート'!V855="３～５日（にち）ある",2,IF('３　回答貼付シート'!V855="ほぼ毎日（まいにち）ある",3,))))</f>
        <v>0</v>
      </c>
      <c r="U858" s="26">
        <f>IF('３　回答貼付シート'!W855="ない",0,IF('３　回答貼付シート'!W855="１～２日（にち）ある",1,IF('３　回答貼付シート'!W855="３～５日（にち）ある",2,IF('３　回答貼付シート'!W855="ほぼ毎日（まいにち）ある",3,))))</f>
        <v>0</v>
      </c>
      <c r="V858" s="26">
        <f>IF('３　回答貼付シート'!X855="ない",0,IF('３　回答貼付シート'!X855="１～２日（にち）ある",1,IF('３　回答貼付シート'!X855="３～５日（にち）ある",2,IF('３　回答貼付シート'!X855="ほぼ毎日（まいにち）ある",3,))))</f>
        <v>0</v>
      </c>
      <c r="W858" s="26">
        <f>IF('３　回答貼付シート'!Y855="ない",0,IF('３　回答貼付シート'!Y855="１～２日（にち）ある",1,IF('３　回答貼付シート'!Y855="３～５日（にち）ある",2,IF('３　回答貼付シート'!Y855="ほぼ毎日（まいにち）ある",3,))))</f>
        <v>0</v>
      </c>
      <c r="X858" s="26">
        <f>IF('３　回答貼付シート'!Z855="ない",0,IF('３　回答貼付シート'!Z855="１～２日（にち）ある",1,IF('３　回答貼付シート'!Z855="３～５日（にち）ある",2,IF('３　回答貼付シート'!Z855="ほぼ毎日（まいにち）ある",3,))))</f>
        <v>0</v>
      </c>
      <c r="Y858" s="26">
        <f>IF('３　回答貼付シート'!AA855="ない",0,IF('３　回答貼付シート'!AA855="１～２日（にち）ある",1,IF('３　回答貼付シート'!AA855="３～５日（にち）ある",2,IF('３　回答貼付シート'!AA855="ほぼ毎日（まいにち）ある",3,))))</f>
        <v>0</v>
      </c>
      <c r="Z858" s="26">
        <f>'３　回答貼付シート'!$AB855</f>
        <v>0</v>
      </c>
      <c r="AA858" s="26" t="str">
        <f t="shared" si="121"/>
        <v/>
      </c>
      <c r="AB858" s="26" t="str">
        <f t="shared" si="122"/>
        <v/>
      </c>
      <c r="AC858" s="26" t="str">
        <f t="shared" si="123"/>
        <v/>
      </c>
      <c r="AD858" s="26" t="str">
        <f t="shared" si="124"/>
        <v/>
      </c>
      <c r="AE858" s="26" t="str">
        <f t="shared" si="125"/>
        <v/>
      </c>
      <c r="AF858" t="str">
        <f t="shared" si="118"/>
        <v>0</v>
      </c>
      <c r="AG858">
        <f t="shared" si="119"/>
        <v>0</v>
      </c>
      <c r="AH858" s="34">
        <f t="shared" si="126"/>
        <v>0</v>
      </c>
    </row>
    <row r="859" spans="1:34">
      <c r="A859" s="26"/>
      <c r="B859" s="26">
        <f t="shared" si="120"/>
        <v>0</v>
      </c>
      <c r="C859" s="26">
        <f>IF('３　回答貼付シート'!$F856&lt;&gt;0,VLOOKUP('３　回答貼付シート'!$F856,$AF$2048:$AG$2054,2,FALSE),0)</f>
        <v>0</v>
      </c>
      <c r="D859" s="26">
        <f>IF('３　回答貼付シート'!$G856&lt;&gt;0,VLOOKUP(('３　回答貼付シート'!$G856), $AF$2048:$AG$2054,2,FALSE),0)</f>
        <v>0</v>
      </c>
      <c r="E859" s="26">
        <f>'３　回答貼付シート'!$H856</f>
        <v>0</v>
      </c>
      <c r="F859" s="26">
        <f>IF(E859=0,0,VLOOKUP($B859,'２　情報入力シート'!$A$2:$E$2049,5))</f>
        <v>0</v>
      </c>
      <c r="G859" s="26">
        <f>IF('３　回答貼付シート'!I856="ない",0,IF('３　回答貼付シート'!I856="１～２日（にち）ある",1,IF('３　回答貼付シート'!I856="３～５日（にち）ある",2,IF('３　回答貼付シート'!I856="ほぼ毎日（まいにち）ある",3,))))</f>
        <v>0</v>
      </c>
      <c r="H859" s="26">
        <f>IF('３　回答貼付シート'!J856="ない",0,IF('３　回答貼付シート'!J856="１～２日（にち）ある",1,IF('３　回答貼付シート'!J856="３～５日（にち）ある",2,IF('３　回答貼付シート'!J856="ほぼ毎日（まいにち）ある",3,))))</f>
        <v>0</v>
      </c>
      <c r="I859" s="26">
        <f>IF('３　回答貼付シート'!K856="ない",0,IF('３　回答貼付シート'!K856="１～２日（にち）ある",1,IF('３　回答貼付シート'!K856="３～５日（にち）ある",2,IF('３　回答貼付シート'!K856="ほぼ毎日（まいにち）ある",3,))))</f>
        <v>0</v>
      </c>
      <c r="J859" s="26">
        <f>IF('３　回答貼付シート'!L856="ない",0,IF('３　回答貼付シート'!L856="１～２日（にち）ある",1,IF('３　回答貼付シート'!L856="３～５日（にち）ある",2,IF('３　回答貼付シート'!L856="ほぼ毎日（まいにち）ある",3,))))</f>
        <v>0</v>
      </c>
      <c r="K859" s="26">
        <f>IF('３　回答貼付シート'!M856="ない",0,IF('３　回答貼付シート'!M856="１～２日（にち）ある",1,IF('３　回答貼付シート'!M856="３～５日（にち）ある",2,IF('３　回答貼付シート'!M856="ほぼ毎日（まいにち）ある",3,))))</f>
        <v>0</v>
      </c>
      <c r="L859" s="26">
        <f>IF('３　回答貼付シート'!N856="ない",0,IF('３　回答貼付シート'!N856="１～２日（にち）ある",1,IF('３　回答貼付シート'!N856="３～５日（にち）ある",2,IF('３　回答貼付シート'!N856="ほぼ毎日（まいにち）ある",3,))))</f>
        <v>0</v>
      </c>
      <c r="M859" s="26">
        <f>IF('３　回答貼付シート'!O856="ない",0,IF('３　回答貼付シート'!O856="１～２日（にち）ある",1,IF('３　回答貼付シート'!O856="３～５日（にち）ある",2,IF('３　回答貼付シート'!O856="ほぼ毎日（まいにち）ある",3,))))</f>
        <v>0</v>
      </c>
      <c r="N859" s="26">
        <f>IF('３　回答貼付シート'!P856="ない",0,IF('３　回答貼付シート'!P856="１～２日（にち）ある",1,IF('３　回答貼付シート'!P856="３～５日（にち）ある",2,IF('３　回答貼付シート'!P856="ほぼ毎日（まいにち）ある",3,))))</f>
        <v>0</v>
      </c>
      <c r="O859" s="26">
        <f>IF('３　回答貼付シート'!Q856="ない",0,IF('３　回答貼付シート'!Q856="１～２日（にち）ある",1,IF('３　回答貼付シート'!Q856="３～５日（にち）ある",2,IF('３　回答貼付シート'!Q856="ほぼ毎日（まいにち）ある",3,))))</f>
        <v>0</v>
      </c>
      <c r="P859" s="26">
        <f>IF('３　回答貼付シート'!R856="ない",0,IF('３　回答貼付シート'!R856="１～２日（にち）ある",1,IF('３　回答貼付シート'!R856="３～５日（にち）ある",2,IF('３　回答貼付シート'!R856="ほぼ毎日（まいにち）ある",3,))))</f>
        <v>0</v>
      </c>
      <c r="Q859" s="26">
        <f>IF('３　回答貼付シート'!S856="ない",0,IF('３　回答貼付シート'!S856="１～２日（にち）ある",1,IF('３　回答貼付シート'!S856="３～５日（にち）ある",2,IF('３　回答貼付シート'!S856="ほぼ毎日（まいにち）ある",3,))))</f>
        <v>0</v>
      </c>
      <c r="R859" s="26">
        <f>IF('３　回答貼付シート'!T856="ない",0,IF('３　回答貼付シート'!T856="１～２日（にち）ある",1,IF('３　回答貼付シート'!T856="３～５日（にち）ある",2,IF('３　回答貼付シート'!T856="ほぼ毎日（まいにち）ある",3,))))</f>
        <v>0</v>
      </c>
      <c r="S859" s="26">
        <f>IF('３　回答貼付シート'!U856="ない",0,IF('３　回答貼付シート'!U856="１～２日（にち）ある",1,IF('３　回答貼付シート'!U856="３～５日（にち）ある",2,IF('３　回答貼付シート'!U856="ほぼ毎日（まいにち）ある",3,))))</f>
        <v>0</v>
      </c>
      <c r="T859" s="26">
        <f>IF('３　回答貼付シート'!V856="ない",0,IF('３　回答貼付シート'!V856="１～２日（にち）ある",1,IF('３　回答貼付シート'!V856="３～５日（にち）ある",2,IF('３　回答貼付シート'!V856="ほぼ毎日（まいにち）ある",3,))))</f>
        <v>0</v>
      </c>
      <c r="U859" s="26">
        <f>IF('３　回答貼付シート'!W856="ない",0,IF('３　回答貼付シート'!W856="１～２日（にち）ある",1,IF('３　回答貼付シート'!W856="３～５日（にち）ある",2,IF('３　回答貼付シート'!W856="ほぼ毎日（まいにち）ある",3,))))</f>
        <v>0</v>
      </c>
      <c r="V859" s="26">
        <f>IF('３　回答貼付シート'!X856="ない",0,IF('３　回答貼付シート'!X856="１～２日（にち）ある",1,IF('３　回答貼付シート'!X856="３～５日（にち）ある",2,IF('３　回答貼付シート'!X856="ほぼ毎日（まいにち）ある",3,))))</f>
        <v>0</v>
      </c>
      <c r="W859" s="26">
        <f>IF('３　回答貼付シート'!Y856="ない",0,IF('３　回答貼付シート'!Y856="１～２日（にち）ある",1,IF('３　回答貼付シート'!Y856="３～５日（にち）ある",2,IF('３　回答貼付シート'!Y856="ほぼ毎日（まいにち）ある",3,))))</f>
        <v>0</v>
      </c>
      <c r="X859" s="26">
        <f>IF('３　回答貼付シート'!Z856="ない",0,IF('３　回答貼付シート'!Z856="１～２日（にち）ある",1,IF('３　回答貼付シート'!Z856="３～５日（にち）ある",2,IF('３　回答貼付シート'!Z856="ほぼ毎日（まいにち）ある",3,))))</f>
        <v>0</v>
      </c>
      <c r="Y859" s="26">
        <f>IF('３　回答貼付シート'!AA856="ない",0,IF('３　回答貼付シート'!AA856="１～２日（にち）ある",1,IF('３　回答貼付シート'!AA856="３～５日（にち）ある",2,IF('３　回答貼付シート'!AA856="ほぼ毎日（まいにち）ある",3,))))</f>
        <v>0</v>
      </c>
      <c r="Z859" s="26">
        <f>'３　回答貼付シート'!$AB856</f>
        <v>0</v>
      </c>
      <c r="AA859" s="26" t="str">
        <f t="shared" si="121"/>
        <v/>
      </c>
      <c r="AB859" s="26" t="str">
        <f t="shared" si="122"/>
        <v/>
      </c>
      <c r="AC859" s="26" t="str">
        <f t="shared" si="123"/>
        <v/>
      </c>
      <c r="AD859" s="26" t="str">
        <f t="shared" si="124"/>
        <v/>
      </c>
      <c r="AE859" s="26" t="str">
        <f t="shared" si="125"/>
        <v/>
      </c>
      <c r="AF859" t="str">
        <f t="shared" si="118"/>
        <v>0</v>
      </c>
      <c r="AG859">
        <f t="shared" si="119"/>
        <v>0</v>
      </c>
      <c r="AH859" s="34">
        <f t="shared" si="126"/>
        <v>0</v>
      </c>
    </row>
    <row r="860" spans="1:34">
      <c r="A860" s="26"/>
      <c r="B860" s="26">
        <f t="shared" si="120"/>
        <v>0</v>
      </c>
      <c r="C860" s="26">
        <f>IF('３　回答貼付シート'!$F857&lt;&gt;0,VLOOKUP('３　回答貼付シート'!$F857,$AF$2048:$AG$2054,2,FALSE),0)</f>
        <v>0</v>
      </c>
      <c r="D860" s="26">
        <f>IF('３　回答貼付シート'!$G857&lt;&gt;0,VLOOKUP(('３　回答貼付シート'!$G857), $AF$2048:$AG$2054,2,FALSE),0)</f>
        <v>0</v>
      </c>
      <c r="E860" s="26">
        <f>'３　回答貼付シート'!$H857</f>
        <v>0</v>
      </c>
      <c r="F860" s="26">
        <f>IF(E860=0,0,VLOOKUP($B860,'２　情報入力シート'!$A$2:$E$2049,5))</f>
        <v>0</v>
      </c>
      <c r="G860" s="26">
        <f>IF('３　回答貼付シート'!I857="ない",0,IF('３　回答貼付シート'!I857="１～２日（にち）ある",1,IF('３　回答貼付シート'!I857="３～５日（にち）ある",2,IF('３　回答貼付シート'!I857="ほぼ毎日（まいにち）ある",3,))))</f>
        <v>0</v>
      </c>
      <c r="H860" s="26">
        <f>IF('３　回答貼付シート'!J857="ない",0,IF('３　回答貼付シート'!J857="１～２日（にち）ある",1,IF('３　回答貼付シート'!J857="３～５日（にち）ある",2,IF('３　回答貼付シート'!J857="ほぼ毎日（まいにち）ある",3,))))</f>
        <v>0</v>
      </c>
      <c r="I860" s="26">
        <f>IF('３　回答貼付シート'!K857="ない",0,IF('３　回答貼付シート'!K857="１～２日（にち）ある",1,IF('３　回答貼付シート'!K857="３～５日（にち）ある",2,IF('３　回答貼付シート'!K857="ほぼ毎日（まいにち）ある",3,))))</f>
        <v>0</v>
      </c>
      <c r="J860" s="26">
        <f>IF('３　回答貼付シート'!L857="ない",0,IF('３　回答貼付シート'!L857="１～２日（にち）ある",1,IF('３　回答貼付シート'!L857="３～５日（にち）ある",2,IF('３　回答貼付シート'!L857="ほぼ毎日（まいにち）ある",3,))))</f>
        <v>0</v>
      </c>
      <c r="K860" s="26">
        <f>IF('３　回答貼付シート'!M857="ない",0,IF('３　回答貼付シート'!M857="１～２日（にち）ある",1,IF('３　回答貼付シート'!M857="３～５日（にち）ある",2,IF('３　回答貼付シート'!M857="ほぼ毎日（まいにち）ある",3,))))</f>
        <v>0</v>
      </c>
      <c r="L860" s="26">
        <f>IF('３　回答貼付シート'!N857="ない",0,IF('３　回答貼付シート'!N857="１～２日（にち）ある",1,IF('３　回答貼付シート'!N857="３～５日（にち）ある",2,IF('３　回答貼付シート'!N857="ほぼ毎日（まいにち）ある",3,))))</f>
        <v>0</v>
      </c>
      <c r="M860" s="26">
        <f>IF('３　回答貼付シート'!O857="ない",0,IF('３　回答貼付シート'!O857="１～２日（にち）ある",1,IF('３　回答貼付シート'!O857="３～５日（にち）ある",2,IF('３　回答貼付シート'!O857="ほぼ毎日（まいにち）ある",3,))))</f>
        <v>0</v>
      </c>
      <c r="N860" s="26">
        <f>IF('３　回答貼付シート'!P857="ない",0,IF('３　回答貼付シート'!P857="１～２日（にち）ある",1,IF('３　回答貼付シート'!P857="３～５日（にち）ある",2,IF('３　回答貼付シート'!P857="ほぼ毎日（まいにち）ある",3,))))</f>
        <v>0</v>
      </c>
      <c r="O860" s="26">
        <f>IF('３　回答貼付シート'!Q857="ない",0,IF('３　回答貼付シート'!Q857="１～２日（にち）ある",1,IF('３　回答貼付シート'!Q857="３～５日（にち）ある",2,IF('３　回答貼付シート'!Q857="ほぼ毎日（まいにち）ある",3,))))</f>
        <v>0</v>
      </c>
      <c r="P860" s="26">
        <f>IF('３　回答貼付シート'!R857="ない",0,IF('３　回答貼付シート'!R857="１～２日（にち）ある",1,IF('３　回答貼付シート'!R857="３～５日（にち）ある",2,IF('３　回答貼付シート'!R857="ほぼ毎日（まいにち）ある",3,))))</f>
        <v>0</v>
      </c>
      <c r="Q860" s="26">
        <f>IF('３　回答貼付シート'!S857="ない",0,IF('３　回答貼付シート'!S857="１～２日（にち）ある",1,IF('３　回答貼付シート'!S857="３～５日（にち）ある",2,IF('３　回答貼付シート'!S857="ほぼ毎日（まいにち）ある",3,))))</f>
        <v>0</v>
      </c>
      <c r="R860" s="26">
        <f>IF('３　回答貼付シート'!T857="ない",0,IF('３　回答貼付シート'!T857="１～２日（にち）ある",1,IF('３　回答貼付シート'!T857="３～５日（にち）ある",2,IF('３　回答貼付シート'!T857="ほぼ毎日（まいにち）ある",3,))))</f>
        <v>0</v>
      </c>
      <c r="S860" s="26">
        <f>IF('３　回答貼付シート'!U857="ない",0,IF('３　回答貼付シート'!U857="１～２日（にち）ある",1,IF('３　回答貼付シート'!U857="３～５日（にち）ある",2,IF('３　回答貼付シート'!U857="ほぼ毎日（まいにち）ある",3,))))</f>
        <v>0</v>
      </c>
      <c r="T860" s="26">
        <f>IF('３　回答貼付シート'!V857="ない",0,IF('３　回答貼付シート'!V857="１～２日（にち）ある",1,IF('３　回答貼付シート'!V857="３～５日（にち）ある",2,IF('３　回答貼付シート'!V857="ほぼ毎日（まいにち）ある",3,))))</f>
        <v>0</v>
      </c>
      <c r="U860" s="26">
        <f>IF('３　回答貼付シート'!W857="ない",0,IF('３　回答貼付シート'!W857="１～２日（にち）ある",1,IF('３　回答貼付シート'!W857="３～５日（にち）ある",2,IF('３　回答貼付シート'!W857="ほぼ毎日（まいにち）ある",3,))))</f>
        <v>0</v>
      </c>
      <c r="V860" s="26">
        <f>IF('３　回答貼付シート'!X857="ない",0,IF('３　回答貼付シート'!X857="１～２日（にち）ある",1,IF('３　回答貼付シート'!X857="３～５日（にち）ある",2,IF('３　回答貼付シート'!X857="ほぼ毎日（まいにち）ある",3,))))</f>
        <v>0</v>
      </c>
      <c r="W860" s="26">
        <f>IF('３　回答貼付シート'!Y857="ない",0,IF('３　回答貼付シート'!Y857="１～２日（にち）ある",1,IF('３　回答貼付シート'!Y857="３～５日（にち）ある",2,IF('３　回答貼付シート'!Y857="ほぼ毎日（まいにち）ある",3,))))</f>
        <v>0</v>
      </c>
      <c r="X860" s="26">
        <f>IF('３　回答貼付シート'!Z857="ない",0,IF('３　回答貼付シート'!Z857="１～２日（にち）ある",1,IF('３　回答貼付シート'!Z857="３～５日（にち）ある",2,IF('３　回答貼付シート'!Z857="ほぼ毎日（まいにち）ある",3,))))</f>
        <v>0</v>
      </c>
      <c r="Y860" s="26">
        <f>IF('３　回答貼付シート'!AA857="ない",0,IF('３　回答貼付シート'!AA857="１～２日（にち）ある",1,IF('３　回答貼付シート'!AA857="３～５日（にち）ある",2,IF('３　回答貼付シート'!AA857="ほぼ毎日（まいにち）ある",3,))))</f>
        <v>0</v>
      </c>
      <c r="Z860" s="26">
        <f>'３　回答貼付シート'!$AB857</f>
        <v>0</v>
      </c>
      <c r="AA860" s="26" t="str">
        <f t="shared" si="121"/>
        <v/>
      </c>
      <c r="AB860" s="26" t="str">
        <f t="shared" si="122"/>
        <v/>
      </c>
      <c r="AC860" s="26" t="str">
        <f t="shared" si="123"/>
        <v/>
      </c>
      <c r="AD860" s="26" t="str">
        <f t="shared" si="124"/>
        <v/>
      </c>
      <c r="AE860" s="26" t="str">
        <f t="shared" si="125"/>
        <v/>
      </c>
      <c r="AF860" t="str">
        <f t="shared" si="118"/>
        <v>0</v>
      </c>
      <c r="AG860">
        <f t="shared" si="119"/>
        <v>0</v>
      </c>
      <c r="AH860" s="34">
        <f t="shared" si="126"/>
        <v>0</v>
      </c>
    </row>
    <row r="861" spans="1:34">
      <c r="A861" s="26"/>
      <c r="B861" s="26">
        <f t="shared" si="120"/>
        <v>0</v>
      </c>
      <c r="C861" s="26">
        <f>IF('３　回答貼付シート'!$F858&lt;&gt;0,VLOOKUP('３　回答貼付シート'!$F858,$AF$2048:$AG$2054,2,FALSE),0)</f>
        <v>0</v>
      </c>
      <c r="D861" s="26">
        <f>IF('３　回答貼付シート'!$G858&lt;&gt;0,VLOOKUP(('３　回答貼付シート'!$G858), $AF$2048:$AG$2054,2,FALSE),0)</f>
        <v>0</v>
      </c>
      <c r="E861" s="26">
        <f>'３　回答貼付シート'!$H858</f>
        <v>0</v>
      </c>
      <c r="F861" s="26">
        <f>IF(E861=0,0,VLOOKUP($B861,'２　情報入力シート'!$A$2:$E$2049,5))</f>
        <v>0</v>
      </c>
      <c r="G861" s="26">
        <f>IF('３　回答貼付シート'!I858="ない",0,IF('３　回答貼付シート'!I858="１～２日（にち）ある",1,IF('３　回答貼付シート'!I858="３～５日（にち）ある",2,IF('３　回答貼付シート'!I858="ほぼ毎日（まいにち）ある",3,))))</f>
        <v>0</v>
      </c>
      <c r="H861" s="26">
        <f>IF('３　回答貼付シート'!J858="ない",0,IF('３　回答貼付シート'!J858="１～２日（にち）ある",1,IF('３　回答貼付シート'!J858="３～５日（にち）ある",2,IF('３　回答貼付シート'!J858="ほぼ毎日（まいにち）ある",3,))))</f>
        <v>0</v>
      </c>
      <c r="I861" s="26">
        <f>IF('３　回答貼付シート'!K858="ない",0,IF('３　回答貼付シート'!K858="１～２日（にち）ある",1,IF('３　回答貼付シート'!K858="３～５日（にち）ある",2,IF('３　回答貼付シート'!K858="ほぼ毎日（まいにち）ある",3,))))</f>
        <v>0</v>
      </c>
      <c r="J861" s="26">
        <f>IF('３　回答貼付シート'!L858="ない",0,IF('３　回答貼付シート'!L858="１～２日（にち）ある",1,IF('３　回答貼付シート'!L858="３～５日（にち）ある",2,IF('３　回答貼付シート'!L858="ほぼ毎日（まいにち）ある",3,))))</f>
        <v>0</v>
      </c>
      <c r="K861" s="26">
        <f>IF('３　回答貼付シート'!M858="ない",0,IF('３　回答貼付シート'!M858="１～２日（にち）ある",1,IF('３　回答貼付シート'!M858="３～５日（にち）ある",2,IF('３　回答貼付シート'!M858="ほぼ毎日（まいにち）ある",3,))))</f>
        <v>0</v>
      </c>
      <c r="L861" s="26">
        <f>IF('３　回答貼付シート'!N858="ない",0,IF('３　回答貼付シート'!N858="１～２日（にち）ある",1,IF('３　回答貼付シート'!N858="３～５日（にち）ある",2,IF('３　回答貼付シート'!N858="ほぼ毎日（まいにち）ある",3,))))</f>
        <v>0</v>
      </c>
      <c r="M861" s="26">
        <f>IF('３　回答貼付シート'!O858="ない",0,IF('３　回答貼付シート'!O858="１～２日（にち）ある",1,IF('３　回答貼付シート'!O858="３～５日（にち）ある",2,IF('３　回答貼付シート'!O858="ほぼ毎日（まいにち）ある",3,))))</f>
        <v>0</v>
      </c>
      <c r="N861" s="26">
        <f>IF('３　回答貼付シート'!P858="ない",0,IF('３　回答貼付シート'!P858="１～２日（にち）ある",1,IF('３　回答貼付シート'!P858="３～５日（にち）ある",2,IF('３　回答貼付シート'!P858="ほぼ毎日（まいにち）ある",3,))))</f>
        <v>0</v>
      </c>
      <c r="O861" s="26">
        <f>IF('３　回答貼付シート'!Q858="ない",0,IF('３　回答貼付シート'!Q858="１～２日（にち）ある",1,IF('３　回答貼付シート'!Q858="３～５日（にち）ある",2,IF('３　回答貼付シート'!Q858="ほぼ毎日（まいにち）ある",3,))))</f>
        <v>0</v>
      </c>
      <c r="P861" s="26">
        <f>IF('３　回答貼付シート'!R858="ない",0,IF('３　回答貼付シート'!R858="１～２日（にち）ある",1,IF('３　回答貼付シート'!R858="３～５日（にち）ある",2,IF('３　回答貼付シート'!R858="ほぼ毎日（まいにち）ある",3,))))</f>
        <v>0</v>
      </c>
      <c r="Q861" s="26">
        <f>IF('３　回答貼付シート'!S858="ない",0,IF('３　回答貼付シート'!S858="１～２日（にち）ある",1,IF('３　回答貼付シート'!S858="３～５日（にち）ある",2,IF('３　回答貼付シート'!S858="ほぼ毎日（まいにち）ある",3,))))</f>
        <v>0</v>
      </c>
      <c r="R861" s="26">
        <f>IF('３　回答貼付シート'!T858="ない",0,IF('３　回答貼付シート'!T858="１～２日（にち）ある",1,IF('３　回答貼付シート'!T858="３～５日（にち）ある",2,IF('３　回答貼付シート'!T858="ほぼ毎日（まいにち）ある",3,))))</f>
        <v>0</v>
      </c>
      <c r="S861" s="26">
        <f>IF('３　回答貼付シート'!U858="ない",0,IF('３　回答貼付シート'!U858="１～２日（にち）ある",1,IF('３　回答貼付シート'!U858="３～５日（にち）ある",2,IF('３　回答貼付シート'!U858="ほぼ毎日（まいにち）ある",3,))))</f>
        <v>0</v>
      </c>
      <c r="T861" s="26">
        <f>IF('３　回答貼付シート'!V858="ない",0,IF('３　回答貼付シート'!V858="１～２日（にち）ある",1,IF('３　回答貼付シート'!V858="３～５日（にち）ある",2,IF('３　回答貼付シート'!V858="ほぼ毎日（まいにち）ある",3,))))</f>
        <v>0</v>
      </c>
      <c r="U861" s="26">
        <f>IF('３　回答貼付シート'!W858="ない",0,IF('３　回答貼付シート'!W858="１～２日（にち）ある",1,IF('３　回答貼付シート'!W858="３～５日（にち）ある",2,IF('３　回答貼付シート'!W858="ほぼ毎日（まいにち）ある",3,))))</f>
        <v>0</v>
      </c>
      <c r="V861" s="26">
        <f>IF('３　回答貼付シート'!X858="ない",0,IF('３　回答貼付シート'!X858="１～２日（にち）ある",1,IF('３　回答貼付シート'!X858="３～５日（にち）ある",2,IF('３　回答貼付シート'!X858="ほぼ毎日（まいにち）ある",3,))))</f>
        <v>0</v>
      </c>
      <c r="W861" s="26">
        <f>IF('３　回答貼付シート'!Y858="ない",0,IF('３　回答貼付シート'!Y858="１～２日（にち）ある",1,IF('３　回答貼付シート'!Y858="３～５日（にち）ある",2,IF('３　回答貼付シート'!Y858="ほぼ毎日（まいにち）ある",3,))))</f>
        <v>0</v>
      </c>
      <c r="X861" s="26">
        <f>IF('３　回答貼付シート'!Z858="ない",0,IF('３　回答貼付シート'!Z858="１～２日（にち）ある",1,IF('３　回答貼付シート'!Z858="３～５日（にち）ある",2,IF('３　回答貼付シート'!Z858="ほぼ毎日（まいにち）ある",3,))))</f>
        <v>0</v>
      </c>
      <c r="Y861" s="26">
        <f>IF('３　回答貼付シート'!AA858="ない",0,IF('３　回答貼付シート'!AA858="１～２日（にち）ある",1,IF('３　回答貼付シート'!AA858="３～５日（にち）ある",2,IF('３　回答貼付シート'!AA858="ほぼ毎日（まいにち）ある",3,))))</f>
        <v>0</v>
      </c>
      <c r="Z861" s="26">
        <f>'３　回答貼付シート'!$AB858</f>
        <v>0</v>
      </c>
      <c r="AA861" s="26" t="str">
        <f t="shared" si="121"/>
        <v/>
      </c>
      <c r="AB861" s="26" t="str">
        <f t="shared" si="122"/>
        <v/>
      </c>
      <c r="AC861" s="26" t="str">
        <f t="shared" si="123"/>
        <v/>
      </c>
      <c r="AD861" s="26" t="str">
        <f t="shared" si="124"/>
        <v/>
      </c>
      <c r="AE861" s="26" t="str">
        <f t="shared" si="125"/>
        <v/>
      </c>
      <c r="AF861" t="str">
        <f t="shared" si="118"/>
        <v>0</v>
      </c>
      <c r="AG861">
        <f t="shared" si="119"/>
        <v>0</v>
      </c>
      <c r="AH861" s="34">
        <f t="shared" si="126"/>
        <v>0</v>
      </c>
    </row>
    <row r="862" spans="1:34">
      <c r="A862" s="26"/>
      <c r="B862" s="26">
        <f t="shared" si="120"/>
        <v>0</v>
      </c>
      <c r="C862" s="26">
        <f>IF('３　回答貼付シート'!$F859&lt;&gt;0,VLOOKUP('３　回答貼付シート'!$F859,$AF$2048:$AG$2054,2,FALSE),0)</f>
        <v>0</v>
      </c>
      <c r="D862" s="26">
        <f>IF('３　回答貼付シート'!$G859&lt;&gt;0,VLOOKUP(('３　回答貼付シート'!$G859), $AF$2048:$AG$2054,2,FALSE),0)</f>
        <v>0</v>
      </c>
      <c r="E862" s="26">
        <f>'３　回答貼付シート'!$H859</f>
        <v>0</v>
      </c>
      <c r="F862" s="26">
        <f>IF(E862=0,0,VLOOKUP($B862,'２　情報入力シート'!$A$2:$E$2049,5))</f>
        <v>0</v>
      </c>
      <c r="G862" s="26">
        <f>IF('３　回答貼付シート'!I859="ない",0,IF('３　回答貼付シート'!I859="１～２日（にち）ある",1,IF('３　回答貼付シート'!I859="３～５日（にち）ある",2,IF('３　回答貼付シート'!I859="ほぼ毎日（まいにち）ある",3,))))</f>
        <v>0</v>
      </c>
      <c r="H862" s="26">
        <f>IF('３　回答貼付シート'!J859="ない",0,IF('３　回答貼付シート'!J859="１～２日（にち）ある",1,IF('３　回答貼付シート'!J859="３～５日（にち）ある",2,IF('３　回答貼付シート'!J859="ほぼ毎日（まいにち）ある",3,))))</f>
        <v>0</v>
      </c>
      <c r="I862" s="26">
        <f>IF('３　回答貼付シート'!K859="ない",0,IF('３　回答貼付シート'!K859="１～２日（にち）ある",1,IF('３　回答貼付シート'!K859="３～５日（にち）ある",2,IF('３　回答貼付シート'!K859="ほぼ毎日（まいにち）ある",3,))))</f>
        <v>0</v>
      </c>
      <c r="J862" s="26">
        <f>IF('３　回答貼付シート'!L859="ない",0,IF('３　回答貼付シート'!L859="１～２日（にち）ある",1,IF('３　回答貼付シート'!L859="３～５日（にち）ある",2,IF('３　回答貼付シート'!L859="ほぼ毎日（まいにち）ある",3,))))</f>
        <v>0</v>
      </c>
      <c r="K862" s="26">
        <f>IF('３　回答貼付シート'!M859="ない",0,IF('３　回答貼付シート'!M859="１～２日（にち）ある",1,IF('３　回答貼付シート'!M859="３～５日（にち）ある",2,IF('３　回答貼付シート'!M859="ほぼ毎日（まいにち）ある",3,))))</f>
        <v>0</v>
      </c>
      <c r="L862" s="26">
        <f>IF('３　回答貼付シート'!N859="ない",0,IF('３　回答貼付シート'!N859="１～２日（にち）ある",1,IF('３　回答貼付シート'!N859="３～５日（にち）ある",2,IF('３　回答貼付シート'!N859="ほぼ毎日（まいにち）ある",3,))))</f>
        <v>0</v>
      </c>
      <c r="M862" s="26">
        <f>IF('３　回答貼付シート'!O859="ない",0,IF('３　回答貼付シート'!O859="１～２日（にち）ある",1,IF('３　回答貼付シート'!O859="３～５日（にち）ある",2,IF('３　回答貼付シート'!O859="ほぼ毎日（まいにち）ある",3,))))</f>
        <v>0</v>
      </c>
      <c r="N862" s="26">
        <f>IF('３　回答貼付シート'!P859="ない",0,IF('３　回答貼付シート'!P859="１～２日（にち）ある",1,IF('３　回答貼付シート'!P859="３～５日（にち）ある",2,IF('３　回答貼付シート'!P859="ほぼ毎日（まいにち）ある",3,))))</f>
        <v>0</v>
      </c>
      <c r="O862" s="26">
        <f>IF('３　回答貼付シート'!Q859="ない",0,IF('３　回答貼付シート'!Q859="１～２日（にち）ある",1,IF('３　回答貼付シート'!Q859="３～５日（にち）ある",2,IF('３　回答貼付シート'!Q859="ほぼ毎日（まいにち）ある",3,))))</f>
        <v>0</v>
      </c>
      <c r="P862" s="26">
        <f>IF('３　回答貼付シート'!R859="ない",0,IF('３　回答貼付シート'!R859="１～２日（にち）ある",1,IF('３　回答貼付シート'!R859="３～５日（にち）ある",2,IF('３　回答貼付シート'!R859="ほぼ毎日（まいにち）ある",3,))))</f>
        <v>0</v>
      </c>
      <c r="Q862" s="26">
        <f>IF('３　回答貼付シート'!S859="ない",0,IF('３　回答貼付シート'!S859="１～２日（にち）ある",1,IF('３　回答貼付シート'!S859="３～５日（にち）ある",2,IF('３　回答貼付シート'!S859="ほぼ毎日（まいにち）ある",3,))))</f>
        <v>0</v>
      </c>
      <c r="R862" s="26">
        <f>IF('３　回答貼付シート'!T859="ない",0,IF('３　回答貼付シート'!T859="１～２日（にち）ある",1,IF('３　回答貼付シート'!T859="３～５日（にち）ある",2,IF('３　回答貼付シート'!T859="ほぼ毎日（まいにち）ある",3,))))</f>
        <v>0</v>
      </c>
      <c r="S862" s="26">
        <f>IF('３　回答貼付シート'!U859="ない",0,IF('３　回答貼付シート'!U859="１～２日（にち）ある",1,IF('３　回答貼付シート'!U859="３～５日（にち）ある",2,IF('３　回答貼付シート'!U859="ほぼ毎日（まいにち）ある",3,))))</f>
        <v>0</v>
      </c>
      <c r="T862" s="26">
        <f>IF('３　回答貼付シート'!V859="ない",0,IF('３　回答貼付シート'!V859="１～２日（にち）ある",1,IF('３　回答貼付シート'!V859="３～５日（にち）ある",2,IF('３　回答貼付シート'!V859="ほぼ毎日（まいにち）ある",3,))))</f>
        <v>0</v>
      </c>
      <c r="U862" s="26">
        <f>IF('３　回答貼付シート'!W859="ない",0,IF('３　回答貼付シート'!W859="１～２日（にち）ある",1,IF('３　回答貼付シート'!W859="３～５日（にち）ある",2,IF('３　回答貼付シート'!W859="ほぼ毎日（まいにち）ある",3,))))</f>
        <v>0</v>
      </c>
      <c r="V862" s="26">
        <f>IF('３　回答貼付シート'!X859="ない",0,IF('３　回答貼付シート'!X859="１～２日（にち）ある",1,IF('３　回答貼付シート'!X859="３～５日（にち）ある",2,IF('３　回答貼付シート'!X859="ほぼ毎日（まいにち）ある",3,))))</f>
        <v>0</v>
      </c>
      <c r="W862" s="26">
        <f>IF('３　回答貼付シート'!Y859="ない",0,IF('３　回答貼付シート'!Y859="１～２日（にち）ある",1,IF('３　回答貼付シート'!Y859="３～５日（にち）ある",2,IF('３　回答貼付シート'!Y859="ほぼ毎日（まいにち）ある",3,))))</f>
        <v>0</v>
      </c>
      <c r="X862" s="26">
        <f>IF('３　回答貼付シート'!Z859="ない",0,IF('３　回答貼付シート'!Z859="１～２日（にち）ある",1,IF('３　回答貼付シート'!Z859="３～５日（にち）ある",2,IF('３　回答貼付シート'!Z859="ほぼ毎日（まいにち）ある",3,))))</f>
        <v>0</v>
      </c>
      <c r="Y862" s="26">
        <f>IF('３　回答貼付シート'!AA859="ない",0,IF('３　回答貼付シート'!AA859="１～２日（にち）ある",1,IF('３　回答貼付シート'!AA859="３～５日（にち）ある",2,IF('３　回答貼付シート'!AA859="ほぼ毎日（まいにち）ある",3,))))</f>
        <v>0</v>
      </c>
      <c r="Z862" s="26">
        <f>'３　回答貼付シート'!$AB859</f>
        <v>0</v>
      </c>
      <c r="AA862" s="26" t="str">
        <f t="shared" si="121"/>
        <v/>
      </c>
      <c r="AB862" s="26" t="str">
        <f t="shared" si="122"/>
        <v/>
      </c>
      <c r="AC862" s="26" t="str">
        <f t="shared" si="123"/>
        <v/>
      </c>
      <c r="AD862" s="26" t="str">
        <f t="shared" si="124"/>
        <v/>
      </c>
      <c r="AE862" s="26" t="str">
        <f t="shared" si="125"/>
        <v/>
      </c>
      <c r="AF862" t="str">
        <f t="shared" si="118"/>
        <v>0</v>
      </c>
      <c r="AG862">
        <f t="shared" si="119"/>
        <v>0</v>
      </c>
      <c r="AH862" s="34">
        <f t="shared" si="126"/>
        <v>0</v>
      </c>
    </row>
    <row r="863" spans="1:34">
      <c r="A863" s="26"/>
      <c r="B863" s="26">
        <f t="shared" si="120"/>
        <v>0</v>
      </c>
      <c r="C863" s="26">
        <f>IF('３　回答貼付シート'!$F860&lt;&gt;0,VLOOKUP('３　回答貼付シート'!$F860,$AF$2048:$AG$2054,2,FALSE),0)</f>
        <v>0</v>
      </c>
      <c r="D863" s="26">
        <f>IF('３　回答貼付シート'!$G860&lt;&gt;0,VLOOKUP(('３　回答貼付シート'!$G860), $AF$2048:$AG$2054,2,FALSE),0)</f>
        <v>0</v>
      </c>
      <c r="E863" s="26">
        <f>'３　回答貼付シート'!$H860</f>
        <v>0</v>
      </c>
      <c r="F863" s="26">
        <f>IF(E863=0,0,VLOOKUP($B863,'２　情報入力シート'!$A$2:$E$2049,5))</f>
        <v>0</v>
      </c>
      <c r="G863" s="26">
        <f>IF('３　回答貼付シート'!I860="ない",0,IF('３　回答貼付シート'!I860="１～２日（にち）ある",1,IF('３　回答貼付シート'!I860="３～５日（にち）ある",2,IF('３　回答貼付シート'!I860="ほぼ毎日（まいにち）ある",3,))))</f>
        <v>0</v>
      </c>
      <c r="H863" s="26">
        <f>IF('３　回答貼付シート'!J860="ない",0,IF('３　回答貼付シート'!J860="１～２日（にち）ある",1,IF('３　回答貼付シート'!J860="３～５日（にち）ある",2,IF('３　回答貼付シート'!J860="ほぼ毎日（まいにち）ある",3,))))</f>
        <v>0</v>
      </c>
      <c r="I863" s="26">
        <f>IF('３　回答貼付シート'!K860="ない",0,IF('３　回答貼付シート'!K860="１～２日（にち）ある",1,IF('３　回答貼付シート'!K860="３～５日（にち）ある",2,IF('３　回答貼付シート'!K860="ほぼ毎日（まいにち）ある",3,))))</f>
        <v>0</v>
      </c>
      <c r="J863" s="26">
        <f>IF('３　回答貼付シート'!L860="ない",0,IF('３　回答貼付シート'!L860="１～２日（にち）ある",1,IF('３　回答貼付シート'!L860="３～５日（にち）ある",2,IF('３　回答貼付シート'!L860="ほぼ毎日（まいにち）ある",3,))))</f>
        <v>0</v>
      </c>
      <c r="K863" s="26">
        <f>IF('３　回答貼付シート'!M860="ない",0,IF('３　回答貼付シート'!M860="１～２日（にち）ある",1,IF('３　回答貼付シート'!M860="３～５日（にち）ある",2,IF('３　回答貼付シート'!M860="ほぼ毎日（まいにち）ある",3,))))</f>
        <v>0</v>
      </c>
      <c r="L863" s="26">
        <f>IF('３　回答貼付シート'!N860="ない",0,IF('３　回答貼付シート'!N860="１～２日（にち）ある",1,IF('３　回答貼付シート'!N860="３～５日（にち）ある",2,IF('３　回答貼付シート'!N860="ほぼ毎日（まいにち）ある",3,))))</f>
        <v>0</v>
      </c>
      <c r="M863" s="26">
        <f>IF('３　回答貼付シート'!O860="ない",0,IF('３　回答貼付シート'!O860="１～２日（にち）ある",1,IF('３　回答貼付シート'!O860="３～５日（にち）ある",2,IF('３　回答貼付シート'!O860="ほぼ毎日（まいにち）ある",3,))))</f>
        <v>0</v>
      </c>
      <c r="N863" s="26">
        <f>IF('３　回答貼付シート'!P860="ない",0,IF('３　回答貼付シート'!P860="１～２日（にち）ある",1,IF('３　回答貼付シート'!P860="３～５日（にち）ある",2,IF('３　回答貼付シート'!P860="ほぼ毎日（まいにち）ある",3,))))</f>
        <v>0</v>
      </c>
      <c r="O863" s="26">
        <f>IF('３　回答貼付シート'!Q860="ない",0,IF('３　回答貼付シート'!Q860="１～２日（にち）ある",1,IF('３　回答貼付シート'!Q860="３～５日（にち）ある",2,IF('３　回答貼付シート'!Q860="ほぼ毎日（まいにち）ある",3,))))</f>
        <v>0</v>
      </c>
      <c r="P863" s="26">
        <f>IF('３　回答貼付シート'!R860="ない",0,IF('３　回答貼付シート'!R860="１～２日（にち）ある",1,IF('３　回答貼付シート'!R860="３～５日（にち）ある",2,IF('３　回答貼付シート'!R860="ほぼ毎日（まいにち）ある",3,))))</f>
        <v>0</v>
      </c>
      <c r="Q863" s="26">
        <f>IF('３　回答貼付シート'!S860="ない",0,IF('３　回答貼付シート'!S860="１～２日（にち）ある",1,IF('３　回答貼付シート'!S860="３～５日（にち）ある",2,IF('３　回答貼付シート'!S860="ほぼ毎日（まいにち）ある",3,))))</f>
        <v>0</v>
      </c>
      <c r="R863" s="26">
        <f>IF('３　回答貼付シート'!T860="ない",0,IF('３　回答貼付シート'!T860="１～２日（にち）ある",1,IF('３　回答貼付シート'!T860="３～５日（にち）ある",2,IF('３　回答貼付シート'!T860="ほぼ毎日（まいにち）ある",3,))))</f>
        <v>0</v>
      </c>
      <c r="S863" s="26">
        <f>IF('３　回答貼付シート'!U860="ない",0,IF('３　回答貼付シート'!U860="１～２日（にち）ある",1,IF('３　回答貼付シート'!U860="３～５日（にち）ある",2,IF('３　回答貼付シート'!U860="ほぼ毎日（まいにち）ある",3,))))</f>
        <v>0</v>
      </c>
      <c r="T863" s="26">
        <f>IF('３　回答貼付シート'!V860="ない",0,IF('３　回答貼付シート'!V860="１～２日（にち）ある",1,IF('３　回答貼付シート'!V860="３～５日（にち）ある",2,IF('３　回答貼付シート'!V860="ほぼ毎日（まいにち）ある",3,))))</f>
        <v>0</v>
      </c>
      <c r="U863" s="26">
        <f>IF('３　回答貼付シート'!W860="ない",0,IF('３　回答貼付シート'!W860="１～２日（にち）ある",1,IF('３　回答貼付シート'!W860="３～５日（にち）ある",2,IF('３　回答貼付シート'!W860="ほぼ毎日（まいにち）ある",3,))))</f>
        <v>0</v>
      </c>
      <c r="V863" s="26">
        <f>IF('３　回答貼付シート'!X860="ない",0,IF('３　回答貼付シート'!X860="１～２日（にち）ある",1,IF('３　回答貼付シート'!X860="３～５日（にち）ある",2,IF('３　回答貼付シート'!X860="ほぼ毎日（まいにち）ある",3,))))</f>
        <v>0</v>
      </c>
      <c r="W863" s="26">
        <f>IF('３　回答貼付シート'!Y860="ない",0,IF('３　回答貼付シート'!Y860="１～２日（にち）ある",1,IF('３　回答貼付シート'!Y860="３～５日（にち）ある",2,IF('３　回答貼付シート'!Y860="ほぼ毎日（まいにち）ある",3,))))</f>
        <v>0</v>
      </c>
      <c r="X863" s="26">
        <f>IF('３　回答貼付シート'!Z860="ない",0,IF('３　回答貼付シート'!Z860="１～２日（にち）ある",1,IF('３　回答貼付シート'!Z860="３～５日（にち）ある",2,IF('３　回答貼付シート'!Z860="ほぼ毎日（まいにち）ある",3,))))</f>
        <v>0</v>
      </c>
      <c r="Y863" s="26">
        <f>IF('３　回答貼付シート'!AA860="ない",0,IF('３　回答貼付シート'!AA860="１～２日（にち）ある",1,IF('３　回答貼付シート'!AA860="３～５日（にち）ある",2,IF('３　回答貼付シート'!AA860="ほぼ毎日（まいにち）ある",3,))))</f>
        <v>0</v>
      </c>
      <c r="Z863" s="26">
        <f>'３　回答貼付シート'!$AB860</f>
        <v>0</v>
      </c>
      <c r="AA863" s="26" t="str">
        <f t="shared" si="121"/>
        <v/>
      </c>
      <c r="AB863" s="26" t="str">
        <f t="shared" si="122"/>
        <v/>
      </c>
      <c r="AC863" s="26" t="str">
        <f t="shared" si="123"/>
        <v/>
      </c>
      <c r="AD863" s="26" t="str">
        <f t="shared" si="124"/>
        <v/>
      </c>
      <c r="AE863" s="26" t="str">
        <f t="shared" si="125"/>
        <v/>
      </c>
      <c r="AF863" t="str">
        <f t="shared" si="118"/>
        <v>0</v>
      </c>
      <c r="AG863">
        <f t="shared" si="119"/>
        <v>0</v>
      </c>
      <c r="AH863" s="34">
        <f t="shared" si="126"/>
        <v>0</v>
      </c>
    </row>
    <row r="864" spans="1:34">
      <c r="A864" s="26"/>
      <c r="B864" s="26">
        <f t="shared" si="120"/>
        <v>0</v>
      </c>
      <c r="C864" s="26">
        <f>IF('３　回答貼付シート'!$F861&lt;&gt;0,VLOOKUP('３　回答貼付シート'!$F861,$AF$2048:$AG$2054,2,FALSE),0)</f>
        <v>0</v>
      </c>
      <c r="D864" s="26">
        <f>IF('３　回答貼付シート'!$G861&lt;&gt;0,VLOOKUP(('３　回答貼付シート'!$G861), $AF$2048:$AG$2054,2,FALSE),0)</f>
        <v>0</v>
      </c>
      <c r="E864" s="26">
        <f>'３　回答貼付シート'!$H861</f>
        <v>0</v>
      </c>
      <c r="F864" s="26">
        <f>IF(E864=0,0,VLOOKUP($B864,'２　情報入力シート'!$A$2:$E$2049,5))</f>
        <v>0</v>
      </c>
      <c r="G864" s="26">
        <f>IF('３　回答貼付シート'!I861="ない",0,IF('３　回答貼付シート'!I861="１～２日（にち）ある",1,IF('３　回答貼付シート'!I861="３～５日（にち）ある",2,IF('３　回答貼付シート'!I861="ほぼ毎日（まいにち）ある",3,))))</f>
        <v>0</v>
      </c>
      <c r="H864" s="26">
        <f>IF('３　回答貼付シート'!J861="ない",0,IF('３　回答貼付シート'!J861="１～２日（にち）ある",1,IF('３　回答貼付シート'!J861="３～５日（にち）ある",2,IF('３　回答貼付シート'!J861="ほぼ毎日（まいにち）ある",3,))))</f>
        <v>0</v>
      </c>
      <c r="I864" s="26">
        <f>IF('３　回答貼付シート'!K861="ない",0,IF('３　回答貼付シート'!K861="１～２日（にち）ある",1,IF('３　回答貼付シート'!K861="３～５日（にち）ある",2,IF('３　回答貼付シート'!K861="ほぼ毎日（まいにち）ある",3,))))</f>
        <v>0</v>
      </c>
      <c r="J864" s="26">
        <f>IF('３　回答貼付シート'!L861="ない",0,IF('３　回答貼付シート'!L861="１～２日（にち）ある",1,IF('３　回答貼付シート'!L861="３～５日（にち）ある",2,IF('３　回答貼付シート'!L861="ほぼ毎日（まいにち）ある",3,))))</f>
        <v>0</v>
      </c>
      <c r="K864" s="26">
        <f>IF('３　回答貼付シート'!M861="ない",0,IF('３　回答貼付シート'!M861="１～２日（にち）ある",1,IF('３　回答貼付シート'!M861="３～５日（にち）ある",2,IF('３　回答貼付シート'!M861="ほぼ毎日（まいにち）ある",3,))))</f>
        <v>0</v>
      </c>
      <c r="L864" s="26">
        <f>IF('３　回答貼付シート'!N861="ない",0,IF('３　回答貼付シート'!N861="１～２日（にち）ある",1,IF('３　回答貼付シート'!N861="３～５日（にち）ある",2,IF('３　回答貼付シート'!N861="ほぼ毎日（まいにち）ある",3,))))</f>
        <v>0</v>
      </c>
      <c r="M864" s="26">
        <f>IF('３　回答貼付シート'!O861="ない",0,IF('３　回答貼付シート'!O861="１～２日（にち）ある",1,IF('３　回答貼付シート'!O861="３～５日（にち）ある",2,IF('３　回答貼付シート'!O861="ほぼ毎日（まいにち）ある",3,))))</f>
        <v>0</v>
      </c>
      <c r="N864" s="26">
        <f>IF('３　回答貼付シート'!P861="ない",0,IF('３　回答貼付シート'!P861="１～２日（にち）ある",1,IF('３　回答貼付シート'!P861="３～５日（にち）ある",2,IF('３　回答貼付シート'!P861="ほぼ毎日（まいにち）ある",3,))))</f>
        <v>0</v>
      </c>
      <c r="O864" s="26">
        <f>IF('３　回答貼付シート'!Q861="ない",0,IF('３　回答貼付シート'!Q861="１～２日（にち）ある",1,IF('３　回答貼付シート'!Q861="３～５日（にち）ある",2,IF('３　回答貼付シート'!Q861="ほぼ毎日（まいにち）ある",3,))))</f>
        <v>0</v>
      </c>
      <c r="P864" s="26">
        <f>IF('３　回答貼付シート'!R861="ない",0,IF('３　回答貼付シート'!R861="１～２日（にち）ある",1,IF('３　回答貼付シート'!R861="３～５日（にち）ある",2,IF('３　回答貼付シート'!R861="ほぼ毎日（まいにち）ある",3,))))</f>
        <v>0</v>
      </c>
      <c r="Q864" s="26">
        <f>IF('３　回答貼付シート'!S861="ない",0,IF('３　回答貼付シート'!S861="１～２日（にち）ある",1,IF('３　回答貼付シート'!S861="３～５日（にち）ある",2,IF('３　回答貼付シート'!S861="ほぼ毎日（まいにち）ある",3,))))</f>
        <v>0</v>
      </c>
      <c r="R864" s="26">
        <f>IF('３　回答貼付シート'!T861="ない",0,IF('３　回答貼付シート'!T861="１～２日（にち）ある",1,IF('３　回答貼付シート'!T861="３～５日（にち）ある",2,IF('３　回答貼付シート'!T861="ほぼ毎日（まいにち）ある",3,))))</f>
        <v>0</v>
      </c>
      <c r="S864" s="26">
        <f>IF('３　回答貼付シート'!U861="ない",0,IF('３　回答貼付シート'!U861="１～２日（にち）ある",1,IF('３　回答貼付シート'!U861="３～５日（にち）ある",2,IF('３　回答貼付シート'!U861="ほぼ毎日（まいにち）ある",3,))))</f>
        <v>0</v>
      </c>
      <c r="T864" s="26">
        <f>IF('３　回答貼付シート'!V861="ない",0,IF('３　回答貼付シート'!V861="１～２日（にち）ある",1,IF('３　回答貼付シート'!V861="３～５日（にち）ある",2,IF('３　回答貼付シート'!V861="ほぼ毎日（まいにち）ある",3,))))</f>
        <v>0</v>
      </c>
      <c r="U864" s="26">
        <f>IF('３　回答貼付シート'!W861="ない",0,IF('３　回答貼付シート'!W861="１～２日（にち）ある",1,IF('３　回答貼付シート'!W861="３～５日（にち）ある",2,IF('３　回答貼付シート'!W861="ほぼ毎日（まいにち）ある",3,))))</f>
        <v>0</v>
      </c>
      <c r="V864" s="26">
        <f>IF('３　回答貼付シート'!X861="ない",0,IF('３　回答貼付シート'!X861="１～２日（にち）ある",1,IF('３　回答貼付シート'!X861="３～５日（にち）ある",2,IF('３　回答貼付シート'!X861="ほぼ毎日（まいにち）ある",3,))))</f>
        <v>0</v>
      </c>
      <c r="W864" s="26">
        <f>IF('３　回答貼付シート'!Y861="ない",0,IF('３　回答貼付シート'!Y861="１～２日（にち）ある",1,IF('３　回答貼付シート'!Y861="３～５日（にち）ある",2,IF('３　回答貼付シート'!Y861="ほぼ毎日（まいにち）ある",3,))))</f>
        <v>0</v>
      </c>
      <c r="X864" s="26">
        <f>IF('３　回答貼付シート'!Z861="ない",0,IF('３　回答貼付シート'!Z861="１～２日（にち）ある",1,IF('３　回答貼付シート'!Z861="３～５日（にち）ある",2,IF('３　回答貼付シート'!Z861="ほぼ毎日（まいにち）ある",3,))))</f>
        <v>0</v>
      </c>
      <c r="Y864" s="26">
        <f>IF('３　回答貼付シート'!AA861="ない",0,IF('３　回答貼付シート'!AA861="１～２日（にち）ある",1,IF('３　回答貼付シート'!AA861="３～５日（にち）ある",2,IF('３　回答貼付シート'!AA861="ほぼ毎日（まいにち）ある",3,))))</f>
        <v>0</v>
      </c>
      <c r="Z864" s="26">
        <f>'３　回答貼付シート'!$AB861</f>
        <v>0</v>
      </c>
      <c r="AA864" s="26" t="str">
        <f t="shared" si="121"/>
        <v/>
      </c>
      <c r="AB864" s="26" t="str">
        <f t="shared" si="122"/>
        <v/>
      </c>
      <c r="AC864" s="26" t="str">
        <f t="shared" si="123"/>
        <v/>
      </c>
      <c r="AD864" s="26" t="str">
        <f t="shared" si="124"/>
        <v/>
      </c>
      <c r="AE864" s="26" t="str">
        <f t="shared" si="125"/>
        <v/>
      </c>
      <c r="AF864" t="str">
        <f t="shared" si="118"/>
        <v>0</v>
      </c>
      <c r="AG864">
        <f t="shared" si="119"/>
        <v>0</v>
      </c>
      <c r="AH864" s="34">
        <f t="shared" si="126"/>
        <v>0</v>
      </c>
    </row>
    <row r="865" spans="1:34">
      <c r="A865" s="26"/>
      <c r="B865" s="26">
        <f t="shared" si="120"/>
        <v>0</v>
      </c>
      <c r="C865" s="26">
        <f>IF('３　回答貼付シート'!$F862&lt;&gt;0,VLOOKUP('３　回答貼付シート'!$F862,$AF$2048:$AG$2054,2,FALSE),0)</f>
        <v>0</v>
      </c>
      <c r="D865" s="26">
        <f>IF('３　回答貼付シート'!$G862&lt;&gt;0,VLOOKUP(('３　回答貼付シート'!$G862), $AF$2048:$AG$2054,2,FALSE),0)</f>
        <v>0</v>
      </c>
      <c r="E865" s="26">
        <f>'３　回答貼付シート'!$H862</f>
        <v>0</v>
      </c>
      <c r="F865" s="26">
        <f>IF(E865=0,0,VLOOKUP($B865,'２　情報入力シート'!$A$2:$E$2049,5))</f>
        <v>0</v>
      </c>
      <c r="G865" s="26">
        <f>IF('３　回答貼付シート'!I862="ない",0,IF('３　回答貼付シート'!I862="１～２日（にち）ある",1,IF('３　回答貼付シート'!I862="３～５日（にち）ある",2,IF('３　回答貼付シート'!I862="ほぼ毎日（まいにち）ある",3,))))</f>
        <v>0</v>
      </c>
      <c r="H865" s="26">
        <f>IF('３　回答貼付シート'!J862="ない",0,IF('３　回答貼付シート'!J862="１～２日（にち）ある",1,IF('３　回答貼付シート'!J862="３～５日（にち）ある",2,IF('３　回答貼付シート'!J862="ほぼ毎日（まいにち）ある",3,))))</f>
        <v>0</v>
      </c>
      <c r="I865" s="26">
        <f>IF('３　回答貼付シート'!K862="ない",0,IF('３　回答貼付シート'!K862="１～２日（にち）ある",1,IF('３　回答貼付シート'!K862="３～５日（にち）ある",2,IF('３　回答貼付シート'!K862="ほぼ毎日（まいにち）ある",3,))))</f>
        <v>0</v>
      </c>
      <c r="J865" s="26">
        <f>IF('３　回答貼付シート'!L862="ない",0,IF('３　回答貼付シート'!L862="１～２日（にち）ある",1,IF('３　回答貼付シート'!L862="３～５日（にち）ある",2,IF('３　回答貼付シート'!L862="ほぼ毎日（まいにち）ある",3,))))</f>
        <v>0</v>
      </c>
      <c r="K865" s="26">
        <f>IF('３　回答貼付シート'!M862="ない",0,IF('３　回答貼付シート'!M862="１～２日（にち）ある",1,IF('３　回答貼付シート'!M862="３～５日（にち）ある",2,IF('３　回答貼付シート'!M862="ほぼ毎日（まいにち）ある",3,))))</f>
        <v>0</v>
      </c>
      <c r="L865" s="26">
        <f>IF('３　回答貼付シート'!N862="ない",0,IF('３　回答貼付シート'!N862="１～２日（にち）ある",1,IF('３　回答貼付シート'!N862="３～５日（にち）ある",2,IF('３　回答貼付シート'!N862="ほぼ毎日（まいにち）ある",3,))))</f>
        <v>0</v>
      </c>
      <c r="M865" s="26">
        <f>IF('３　回答貼付シート'!O862="ない",0,IF('３　回答貼付シート'!O862="１～２日（にち）ある",1,IF('３　回答貼付シート'!O862="３～５日（にち）ある",2,IF('３　回答貼付シート'!O862="ほぼ毎日（まいにち）ある",3,))))</f>
        <v>0</v>
      </c>
      <c r="N865" s="26">
        <f>IF('３　回答貼付シート'!P862="ない",0,IF('３　回答貼付シート'!P862="１～２日（にち）ある",1,IF('３　回答貼付シート'!P862="３～５日（にち）ある",2,IF('３　回答貼付シート'!P862="ほぼ毎日（まいにち）ある",3,))))</f>
        <v>0</v>
      </c>
      <c r="O865" s="26">
        <f>IF('３　回答貼付シート'!Q862="ない",0,IF('３　回答貼付シート'!Q862="１～２日（にち）ある",1,IF('３　回答貼付シート'!Q862="３～５日（にち）ある",2,IF('３　回答貼付シート'!Q862="ほぼ毎日（まいにち）ある",3,))))</f>
        <v>0</v>
      </c>
      <c r="P865" s="26">
        <f>IF('３　回答貼付シート'!R862="ない",0,IF('３　回答貼付シート'!R862="１～２日（にち）ある",1,IF('３　回答貼付シート'!R862="３～５日（にち）ある",2,IF('３　回答貼付シート'!R862="ほぼ毎日（まいにち）ある",3,))))</f>
        <v>0</v>
      </c>
      <c r="Q865" s="26">
        <f>IF('３　回答貼付シート'!S862="ない",0,IF('３　回答貼付シート'!S862="１～２日（にち）ある",1,IF('３　回答貼付シート'!S862="３～５日（にち）ある",2,IF('３　回答貼付シート'!S862="ほぼ毎日（まいにち）ある",3,))))</f>
        <v>0</v>
      </c>
      <c r="R865" s="26">
        <f>IF('３　回答貼付シート'!T862="ない",0,IF('３　回答貼付シート'!T862="１～２日（にち）ある",1,IF('３　回答貼付シート'!T862="３～５日（にち）ある",2,IF('３　回答貼付シート'!T862="ほぼ毎日（まいにち）ある",3,))))</f>
        <v>0</v>
      </c>
      <c r="S865" s="26">
        <f>IF('３　回答貼付シート'!U862="ない",0,IF('３　回答貼付シート'!U862="１～２日（にち）ある",1,IF('３　回答貼付シート'!U862="３～５日（にち）ある",2,IF('３　回答貼付シート'!U862="ほぼ毎日（まいにち）ある",3,))))</f>
        <v>0</v>
      </c>
      <c r="T865" s="26">
        <f>IF('３　回答貼付シート'!V862="ない",0,IF('３　回答貼付シート'!V862="１～２日（にち）ある",1,IF('３　回答貼付シート'!V862="３～５日（にち）ある",2,IF('３　回答貼付シート'!V862="ほぼ毎日（まいにち）ある",3,))))</f>
        <v>0</v>
      </c>
      <c r="U865" s="26">
        <f>IF('３　回答貼付シート'!W862="ない",0,IF('３　回答貼付シート'!W862="１～２日（にち）ある",1,IF('３　回答貼付シート'!W862="３～５日（にち）ある",2,IF('３　回答貼付シート'!W862="ほぼ毎日（まいにち）ある",3,))))</f>
        <v>0</v>
      </c>
      <c r="V865" s="26">
        <f>IF('３　回答貼付シート'!X862="ない",0,IF('３　回答貼付シート'!X862="１～２日（にち）ある",1,IF('３　回答貼付シート'!X862="３～５日（にち）ある",2,IF('３　回答貼付シート'!X862="ほぼ毎日（まいにち）ある",3,))))</f>
        <v>0</v>
      </c>
      <c r="W865" s="26">
        <f>IF('３　回答貼付シート'!Y862="ない",0,IF('３　回答貼付シート'!Y862="１～２日（にち）ある",1,IF('３　回答貼付シート'!Y862="３～５日（にち）ある",2,IF('３　回答貼付シート'!Y862="ほぼ毎日（まいにち）ある",3,))))</f>
        <v>0</v>
      </c>
      <c r="X865" s="26">
        <f>IF('３　回答貼付シート'!Z862="ない",0,IF('３　回答貼付シート'!Z862="１～２日（にち）ある",1,IF('３　回答貼付シート'!Z862="３～５日（にち）ある",2,IF('３　回答貼付シート'!Z862="ほぼ毎日（まいにち）ある",3,))))</f>
        <v>0</v>
      </c>
      <c r="Y865" s="26">
        <f>IF('３　回答貼付シート'!AA862="ない",0,IF('３　回答貼付シート'!AA862="１～２日（にち）ある",1,IF('３　回答貼付シート'!AA862="３～５日（にち）ある",2,IF('３　回答貼付シート'!AA862="ほぼ毎日（まいにち）ある",3,))))</f>
        <v>0</v>
      </c>
      <c r="Z865" s="26">
        <f>'３　回答貼付シート'!$AB862</f>
        <v>0</v>
      </c>
      <c r="AA865" s="26" t="str">
        <f t="shared" si="121"/>
        <v/>
      </c>
      <c r="AB865" s="26" t="str">
        <f t="shared" si="122"/>
        <v/>
      </c>
      <c r="AC865" s="26" t="str">
        <f t="shared" si="123"/>
        <v/>
      </c>
      <c r="AD865" s="26" t="str">
        <f t="shared" si="124"/>
        <v/>
      </c>
      <c r="AE865" s="26" t="str">
        <f t="shared" si="125"/>
        <v/>
      </c>
      <c r="AF865" t="str">
        <f t="shared" si="118"/>
        <v>0</v>
      </c>
      <c r="AG865">
        <f t="shared" si="119"/>
        <v>0</v>
      </c>
      <c r="AH865" s="34">
        <f t="shared" si="126"/>
        <v>0</v>
      </c>
    </row>
    <row r="866" spans="1:34">
      <c r="A866" s="26"/>
      <c r="B866" s="26">
        <f t="shared" si="120"/>
        <v>0</v>
      </c>
      <c r="C866" s="26">
        <f>IF('３　回答貼付シート'!$F863&lt;&gt;0,VLOOKUP('３　回答貼付シート'!$F863,$AF$2048:$AG$2054,2,FALSE),0)</f>
        <v>0</v>
      </c>
      <c r="D866" s="26">
        <f>IF('３　回答貼付シート'!$G863&lt;&gt;0,VLOOKUP(('３　回答貼付シート'!$G863), $AF$2048:$AG$2054,2,FALSE),0)</f>
        <v>0</v>
      </c>
      <c r="E866" s="26">
        <f>'３　回答貼付シート'!$H863</f>
        <v>0</v>
      </c>
      <c r="F866" s="26">
        <f>IF(E866=0,0,VLOOKUP($B866,'２　情報入力シート'!$A$2:$E$2049,5))</f>
        <v>0</v>
      </c>
      <c r="G866" s="26">
        <f>IF('３　回答貼付シート'!I863="ない",0,IF('３　回答貼付シート'!I863="１～２日（にち）ある",1,IF('３　回答貼付シート'!I863="３～５日（にち）ある",2,IF('３　回答貼付シート'!I863="ほぼ毎日（まいにち）ある",3,))))</f>
        <v>0</v>
      </c>
      <c r="H866" s="26">
        <f>IF('３　回答貼付シート'!J863="ない",0,IF('３　回答貼付シート'!J863="１～２日（にち）ある",1,IF('３　回答貼付シート'!J863="３～５日（にち）ある",2,IF('３　回答貼付シート'!J863="ほぼ毎日（まいにち）ある",3,))))</f>
        <v>0</v>
      </c>
      <c r="I866" s="26">
        <f>IF('３　回答貼付シート'!K863="ない",0,IF('３　回答貼付シート'!K863="１～２日（にち）ある",1,IF('３　回答貼付シート'!K863="３～５日（にち）ある",2,IF('３　回答貼付シート'!K863="ほぼ毎日（まいにち）ある",3,))))</f>
        <v>0</v>
      </c>
      <c r="J866" s="26">
        <f>IF('３　回答貼付シート'!L863="ない",0,IF('３　回答貼付シート'!L863="１～２日（にち）ある",1,IF('３　回答貼付シート'!L863="３～５日（にち）ある",2,IF('３　回答貼付シート'!L863="ほぼ毎日（まいにち）ある",3,))))</f>
        <v>0</v>
      </c>
      <c r="K866" s="26">
        <f>IF('３　回答貼付シート'!M863="ない",0,IF('３　回答貼付シート'!M863="１～２日（にち）ある",1,IF('３　回答貼付シート'!M863="３～５日（にち）ある",2,IF('３　回答貼付シート'!M863="ほぼ毎日（まいにち）ある",3,))))</f>
        <v>0</v>
      </c>
      <c r="L866" s="26">
        <f>IF('３　回答貼付シート'!N863="ない",0,IF('３　回答貼付シート'!N863="１～２日（にち）ある",1,IF('３　回答貼付シート'!N863="３～５日（にち）ある",2,IF('３　回答貼付シート'!N863="ほぼ毎日（まいにち）ある",3,))))</f>
        <v>0</v>
      </c>
      <c r="M866" s="26">
        <f>IF('３　回答貼付シート'!O863="ない",0,IF('３　回答貼付シート'!O863="１～２日（にち）ある",1,IF('３　回答貼付シート'!O863="３～５日（にち）ある",2,IF('３　回答貼付シート'!O863="ほぼ毎日（まいにち）ある",3,))))</f>
        <v>0</v>
      </c>
      <c r="N866" s="26">
        <f>IF('３　回答貼付シート'!P863="ない",0,IF('３　回答貼付シート'!P863="１～２日（にち）ある",1,IF('３　回答貼付シート'!P863="３～５日（にち）ある",2,IF('３　回答貼付シート'!P863="ほぼ毎日（まいにち）ある",3,))))</f>
        <v>0</v>
      </c>
      <c r="O866" s="26">
        <f>IF('３　回答貼付シート'!Q863="ない",0,IF('３　回答貼付シート'!Q863="１～２日（にち）ある",1,IF('３　回答貼付シート'!Q863="３～５日（にち）ある",2,IF('３　回答貼付シート'!Q863="ほぼ毎日（まいにち）ある",3,))))</f>
        <v>0</v>
      </c>
      <c r="P866" s="26">
        <f>IF('３　回答貼付シート'!R863="ない",0,IF('３　回答貼付シート'!R863="１～２日（にち）ある",1,IF('３　回答貼付シート'!R863="３～５日（にち）ある",2,IF('３　回答貼付シート'!R863="ほぼ毎日（まいにち）ある",3,))))</f>
        <v>0</v>
      </c>
      <c r="Q866" s="26">
        <f>IF('３　回答貼付シート'!S863="ない",0,IF('３　回答貼付シート'!S863="１～２日（にち）ある",1,IF('３　回答貼付シート'!S863="３～５日（にち）ある",2,IF('３　回答貼付シート'!S863="ほぼ毎日（まいにち）ある",3,))))</f>
        <v>0</v>
      </c>
      <c r="R866" s="26">
        <f>IF('３　回答貼付シート'!T863="ない",0,IF('３　回答貼付シート'!T863="１～２日（にち）ある",1,IF('３　回答貼付シート'!T863="３～５日（にち）ある",2,IF('３　回答貼付シート'!T863="ほぼ毎日（まいにち）ある",3,))))</f>
        <v>0</v>
      </c>
      <c r="S866" s="26">
        <f>IF('３　回答貼付シート'!U863="ない",0,IF('３　回答貼付シート'!U863="１～２日（にち）ある",1,IF('３　回答貼付シート'!U863="３～５日（にち）ある",2,IF('３　回答貼付シート'!U863="ほぼ毎日（まいにち）ある",3,))))</f>
        <v>0</v>
      </c>
      <c r="T866" s="26">
        <f>IF('３　回答貼付シート'!V863="ない",0,IF('３　回答貼付シート'!V863="１～２日（にち）ある",1,IF('３　回答貼付シート'!V863="３～５日（にち）ある",2,IF('３　回答貼付シート'!V863="ほぼ毎日（まいにち）ある",3,))))</f>
        <v>0</v>
      </c>
      <c r="U866" s="26">
        <f>IF('３　回答貼付シート'!W863="ない",0,IF('３　回答貼付シート'!W863="１～２日（にち）ある",1,IF('３　回答貼付シート'!W863="３～５日（にち）ある",2,IF('３　回答貼付シート'!W863="ほぼ毎日（まいにち）ある",3,))))</f>
        <v>0</v>
      </c>
      <c r="V866" s="26">
        <f>IF('３　回答貼付シート'!X863="ない",0,IF('３　回答貼付シート'!X863="１～２日（にち）ある",1,IF('３　回答貼付シート'!X863="３～５日（にち）ある",2,IF('３　回答貼付シート'!X863="ほぼ毎日（まいにち）ある",3,))))</f>
        <v>0</v>
      </c>
      <c r="W866" s="26">
        <f>IF('３　回答貼付シート'!Y863="ない",0,IF('３　回答貼付シート'!Y863="１～２日（にち）ある",1,IF('３　回答貼付シート'!Y863="３～５日（にち）ある",2,IF('３　回答貼付シート'!Y863="ほぼ毎日（まいにち）ある",3,))))</f>
        <v>0</v>
      </c>
      <c r="X866" s="26">
        <f>IF('３　回答貼付シート'!Z863="ない",0,IF('３　回答貼付シート'!Z863="１～２日（にち）ある",1,IF('３　回答貼付シート'!Z863="３～５日（にち）ある",2,IF('３　回答貼付シート'!Z863="ほぼ毎日（まいにち）ある",3,))))</f>
        <v>0</v>
      </c>
      <c r="Y866" s="26">
        <f>IF('３　回答貼付シート'!AA863="ない",0,IF('３　回答貼付シート'!AA863="１～２日（にち）ある",1,IF('３　回答貼付シート'!AA863="３～５日（にち）ある",2,IF('３　回答貼付シート'!AA863="ほぼ毎日（まいにち）ある",3,))))</f>
        <v>0</v>
      </c>
      <c r="Z866" s="26">
        <f>'３　回答貼付シート'!$AB863</f>
        <v>0</v>
      </c>
      <c r="AA866" s="26" t="str">
        <f t="shared" si="121"/>
        <v/>
      </c>
      <c r="AB866" s="26" t="str">
        <f t="shared" si="122"/>
        <v/>
      </c>
      <c r="AC866" s="26" t="str">
        <f t="shared" si="123"/>
        <v/>
      </c>
      <c r="AD866" s="26" t="str">
        <f t="shared" si="124"/>
        <v/>
      </c>
      <c r="AE866" s="26" t="str">
        <f t="shared" si="125"/>
        <v/>
      </c>
      <c r="AF866" t="str">
        <f t="shared" si="118"/>
        <v>0</v>
      </c>
      <c r="AG866">
        <f t="shared" si="119"/>
        <v>0</v>
      </c>
      <c r="AH866" s="34">
        <f t="shared" si="126"/>
        <v>0</v>
      </c>
    </row>
    <row r="867" spans="1:34">
      <c r="A867" s="26"/>
      <c r="B867" s="26">
        <f t="shared" si="120"/>
        <v>0</v>
      </c>
      <c r="C867" s="26">
        <f>IF('３　回答貼付シート'!$F864&lt;&gt;0,VLOOKUP('３　回答貼付シート'!$F864,$AF$2048:$AG$2054,2,FALSE),0)</f>
        <v>0</v>
      </c>
      <c r="D867" s="26">
        <f>IF('３　回答貼付シート'!$G864&lt;&gt;0,VLOOKUP(('３　回答貼付シート'!$G864), $AF$2048:$AG$2054,2,FALSE),0)</f>
        <v>0</v>
      </c>
      <c r="E867" s="26">
        <f>'３　回答貼付シート'!$H864</f>
        <v>0</v>
      </c>
      <c r="F867" s="26">
        <f>IF(E867=0,0,VLOOKUP($B867,'２　情報入力シート'!$A$2:$E$2049,5))</f>
        <v>0</v>
      </c>
      <c r="G867" s="26">
        <f>IF('３　回答貼付シート'!I864="ない",0,IF('３　回答貼付シート'!I864="１～２日（にち）ある",1,IF('３　回答貼付シート'!I864="３～５日（にち）ある",2,IF('３　回答貼付シート'!I864="ほぼ毎日（まいにち）ある",3,))))</f>
        <v>0</v>
      </c>
      <c r="H867" s="26">
        <f>IF('３　回答貼付シート'!J864="ない",0,IF('３　回答貼付シート'!J864="１～２日（にち）ある",1,IF('３　回答貼付シート'!J864="３～５日（にち）ある",2,IF('３　回答貼付シート'!J864="ほぼ毎日（まいにち）ある",3,))))</f>
        <v>0</v>
      </c>
      <c r="I867" s="26">
        <f>IF('３　回答貼付シート'!K864="ない",0,IF('３　回答貼付シート'!K864="１～２日（にち）ある",1,IF('３　回答貼付シート'!K864="３～５日（にち）ある",2,IF('３　回答貼付シート'!K864="ほぼ毎日（まいにち）ある",3,))))</f>
        <v>0</v>
      </c>
      <c r="J867" s="26">
        <f>IF('３　回答貼付シート'!L864="ない",0,IF('３　回答貼付シート'!L864="１～２日（にち）ある",1,IF('３　回答貼付シート'!L864="３～５日（にち）ある",2,IF('３　回答貼付シート'!L864="ほぼ毎日（まいにち）ある",3,))))</f>
        <v>0</v>
      </c>
      <c r="K867" s="26">
        <f>IF('３　回答貼付シート'!M864="ない",0,IF('３　回答貼付シート'!M864="１～２日（にち）ある",1,IF('３　回答貼付シート'!M864="３～５日（にち）ある",2,IF('３　回答貼付シート'!M864="ほぼ毎日（まいにち）ある",3,))))</f>
        <v>0</v>
      </c>
      <c r="L867" s="26">
        <f>IF('３　回答貼付シート'!N864="ない",0,IF('３　回答貼付シート'!N864="１～２日（にち）ある",1,IF('３　回答貼付シート'!N864="３～５日（にち）ある",2,IF('３　回答貼付シート'!N864="ほぼ毎日（まいにち）ある",3,))))</f>
        <v>0</v>
      </c>
      <c r="M867" s="26">
        <f>IF('３　回答貼付シート'!O864="ない",0,IF('３　回答貼付シート'!O864="１～２日（にち）ある",1,IF('３　回答貼付シート'!O864="３～５日（にち）ある",2,IF('３　回答貼付シート'!O864="ほぼ毎日（まいにち）ある",3,))))</f>
        <v>0</v>
      </c>
      <c r="N867" s="26">
        <f>IF('３　回答貼付シート'!P864="ない",0,IF('３　回答貼付シート'!P864="１～２日（にち）ある",1,IF('３　回答貼付シート'!P864="３～５日（にち）ある",2,IF('３　回答貼付シート'!P864="ほぼ毎日（まいにち）ある",3,))))</f>
        <v>0</v>
      </c>
      <c r="O867" s="26">
        <f>IF('３　回答貼付シート'!Q864="ない",0,IF('３　回答貼付シート'!Q864="１～２日（にち）ある",1,IF('３　回答貼付シート'!Q864="３～５日（にち）ある",2,IF('３　回答貼付シート'!Q864="ほぼ毎日（まいにち）ある",3,))))</f>
        <v>0</v>
      </c>
      <c r="P867" s="26">
        <f>IF('３　回答貼付シート'!R864="ない",0,IF('３　回答貼付シート'!R864="１～２日（にち）ある",1,IF('３　回答貼付シート'!R864="３～５日（にち）ある",2,IF('３　回答貼付シート'!R864="ほぼ毎日（まいにち）ある",3,))))</f>
        <v>0</v>
      </c>
      <c r="Q867" s="26">
        <f>IF('３　回答貼付シート'!S864="ない",0,IF('３　回答貼付シート'!S864="１～２日（にち）ある",1,IF('３　回答貼付シート'!S864="３～５日（にち）ある",2,IF('３　回答貼付シート'!S864="ほぼ毎日（まいにち）ある",3,))))</f>
        <v>0</v>
      </c>
      <c r="R867" s="26">
        <f>IF('３　回答貼付シート'!T864="ない",0,IF('３　回答貼付シート'!T864="１～２日（にち）ある",1,IF('３　回答貼付シート'!T864="３～５日（にち）ある",2,IF('３　回答貼付シート'!T864="ほぼ毎日（まいにち）ある",3,))))</f>
        <v>0</v>
      </c>
      <c r="S867" s="26">
        <f>IF('３　回答貼付シート'!U864="ない",0,IF('３　回答貼付シート'!U864="１～２日（にち）ある",1,IF('３　回答貼付シート'!U864="３～５日（にち）ある",2,IF('３　回答貼付シート'!U864="ほぼ毎日（まいにち）ある",3,))))</f>
        <v>0</v>
      </c>
      <c r="T867" s="26">
        <f>IF('３　回答貼付シート'!V864="ない",0,IF('３　回答貼付シート'!V864="１～２日（にち）ある",1,IF('３　回答貼付シート'!V864="３～５日（にち）ある",2,IF('３　回答貼付シート'!V864="ほぼ毎日（まいにち）ある",3,))))</f>
        <v>0</v>
      </c>
      <c r="U867" s="26">
        <f>IF('３　回答貼付シート'!W864="ない",0,IF('３　回答貼付シート'!W864="１～２日（にち）ある",1,IF('３　回答貼付シート'!W864="３～５日（にち）ある",2,IF('３　回答貼付シート'!W864="ほぼ毎日（まいにち）ある",3,))))</f>
        <v>0</v>
      </c>
      <c r="V867" s="26">
        <f>IF('３　回答貼付シート'!X864="ない",0,IF('３　回答貼付シート'!X864="１～２日（にち）ある",1,IF('３　回答貼付シート'!X864="３～５日（にち）ある",2,IF('３　回答貼付シート'!X864="ほぼ毎日（まいにち）ある",3,))))</f>
        <v>0</v>
      </c>
      <c r="W867" s="26">
        <f>IF('３　回答貼付シート'!Y864="ない",0,IF('３　回答貼付シート'!Y864="１～２日（にち）ある",1,IF('３　回答貼付シート'!Y864="３～５日（にち）ある",2,IF('３　回答貼付シート'!Y864="ほぼ毎日（まいにち）ある",3,))))</f>
        <v>0</v>
      </c>
      <c r="X867" s="26">
        <f>IF('３　回答貼付シート'!Z864="ない",0,IF('３　回答貼付シート'!Z864="１～２日（にち）ある",1,IF('３　回答貼付シート'!Z864="３～５日（にち）ある",2,IF('３　回答貼付シート'!Z864="ほぼ毎日（まいにち）ある",3,))))</f>
        <v>0</v>
      </c>
      <c r="Y867" s="26">
        <f>IF('３　回答貼付シート'!AA864="ない",0,IF('３　回答貼付シート'!AA864="１～２日（にち）ある",1,IF('３　回答貼付シート'!AA864="３～５日（にち）ある",2,IF('３　回答貼付シート'!AA864="ほぼ毎日（まいにち）ある",3,))))</f>
        <v>0</v>
      </c>
      <c r="Z867" s="26">
        <f>'３　回答貼付シート'!$AB864</f>
        <v>0</v>
      </c>
      <c r="AA867" s="26" t="str">
        <f t="shared" si="121"/>
        <v/>
      </c>
      <c r="AB867" s="26" t="str">
        <f t="shared" si="122"/>
        <v/>
      </c>
      <c r="AC867" s="26" t="str">
        <f t="shared" si="123"/>
        <v/>
      </c>
      <c r="AD867" s="26" t="str">
        <f t="shared" si="124"/>
        <v/>
      </c>
      <c r="AE867" s="26" t="str">
        <f t="shared" si="125"/>
        <v/>
      </c>
      <c r="AF867" t="str">
        <f t="shared" si="118"/>
        <v>0</v>
      </c>
      <c r="AG867">
        <f t="shared" si="119"/>
        <v>0</v>
      </c>
      <c r="AH867" s="34">
        <f t="shared" si="126"/>
        <v>0</v>
      </c>
    </row>
    <row r="868" spans="1:34">
      <c r="A868" s="26"/>
      <c r="B868" s="26">
        <f t="shared" si="120"/>
        <v>0</v>
      </c>
      <c r="C868" s="26">
        <f>IF('３　回答貼付シート'!$F865&lt;&gt;0,VLOOKUP('３　回答貼付シート'!$F865,$AF$2048:$AG$2054,2,FALSE),0)</f>
        <v>0</v>
      </c>
      <c r="D868" s="26">
        <f>IF('３　回答貼付シート'!$G865&lt;&gt;0,VLOOKUP(('３　回答貼付シート'!$G865), $AF$2048:$AG$2054,2,FALSE),0)</f>
        <v>0</v>
      </c>
      <c r="E868" s="26">
        <f>'３　回答貼付シート'!$H865</f>
        <v>0</v>
      </c>
      <c r="F868" s="26">
        <f>IF(E868=0,0,VLOOKUP($B868,'２　情報入力シート'!$A$2:$E$2049,5))</f>
        <v>0</v>
      </c>
      <c r="G868" s="26">
        <f>IF('３　回答貼付シート'!I865="ない",0,IF('３　回答貼付シート'!I865="１～２日（にち）ある",1,IF('３　回答貼付シート'!I865="３～５日（にち）ある",2,IF('３　回答貼付シート'!I865="ほぼ毎日（まいにち）ある",3,))))</f>
        <v>0</v>
      </c>
      <c r="H868" s="26">
        <f>IF('３　回答貼付シート'!J865="ない",0,IF('３　回答貼付シート'!J865="１～２日（にち）ある",1,IF('３　回答貼付シート'!J865="３～５日（にち）ある",2,IF('３　回答貼付シート'!J865="ほぼ毎日（まいにち）ある",3,))))</f>
        <v>0</v>
      </c>
      <c r="I868" s="26">
        <f>IF('３　回答貼付シート'!K865="ない",0,IF('３　回答貼付シート'!K865="１～２日（にち）ある",1,IF('３　回答貼付シート'!K865="３～５日（にち）ある",2,IF('３　回答貼付シート'!K865="ほぼ毎日（まいにち）ある",3,))))</f>
        <v>0</v>
      </c>
      <c r="J868" s="26">
        <f>IF('３　回答貼付シート'!L865="ない",0,IF('３　回答貼付シート'!L865="１～２日（にち）ある",1,IF('３　回答貼付シート'!L865="３～５日（にち）ある",2,IF('３　回答貼付シート'!L865="ほぼ毎日（まいにち）ある",3,))))</f>
        <v>0</v>
      </c>
      <c r="K868" s="26">
        <f>IF('３　回答貼付シート'!M865="ない",0,IF('３　回答貼付シート'!M865="１～２日（にち）ある",1,IF('３　回答貼付シート'!M865="３～５日（にち）ある",2,IF('３　回答貼付シート'!M865="ほぼ毎日（まいにち）ある",3,))))</f>
        <v>0</v>
      </c>
      <c r="L868" s="26">
        <f>IF('３　回答貼付シート'!N865="ない",0,IF('３　回答貼付シート'!N865="１～２日（にち）ある",1,IF('３　回答貼付シート'!N865="３～５日（にち）ある",2,IF('３　回答貼付シート'!N865="ほぼ毎日（まいにち）ある",3,))))</f>
        <v>0</v>
      </c>
      <c r="M868" s="26">
        <f>IF('３　回答貼付シート'!O865="ない",0,IF('３　回答貼付シート'!O865="１～２日（にち）ある",1,IF('３　回答貼付シート'!O865="３～５日（にち）ある",2,IF('３　回答貼付シート'!O865="ほぼ毎日（まいにち）ある",3,))))</f>
        <v>0</v>
      </c>
      <c r="N868" s="26">
        <f>IF('３　回答貼付シート'!P865="ない",0,IF('３　回答貼付シート'!P865="１～２日（にち）ある",1,IF('３　回答貼付シート'!P865="３～５日（にち）ある",2,IF('３　回答貼付シート'!P865="ほぼ毎日（まいにち）ある",3,))))</f>
        <v>0</v>
      </c>
      <c r="O868" s="26">
        <f>IF('３　回答貼付シート'!Q865="ない",0,IF('３　回答貼付シート'!Q865="１～２日（にち）ある",1,IF('３　回答貼付シート'!Q865="３～５日（にち）ある",2,IF('３　回答貼付シート'!Q865="ほぼ毎日（まいにち）ある",3,))))</f>
        <v>0</v>
      </c>
      <c r="P868" s="26">
        <f>IF('３　回答貼付シート'!R865="ない",0,IF('３　回答貼付シート'!R865="１～２日（にち）ある",1,IF('３　回答貼付シート'!R865="３～５日（にち）ある",2,IF('３　回答貼付シート'!R865="ほぼ毎日（まいにち）ある",3,))))</f>
        <v>0</v>
      </c>
      <c r="Q868" s="26">
        <f>IF('３　回答貼付シート'!S865="ない",0,IF('３　回答貼付シート'!S865="１～２日（にち）ある",1,IF('３　回答貼付シート'!S865="３～５日（にち）ある",2,IF('３　回答貼付シート'!S865="ほぼ毎日（まいにち）ある",3,))))</f>
        <v>0</v>
      </c>
      <c r="R868" s="26">
        <f>IF('３　回答貼付シート'!T865="ない",0,IF('３　回答貼付シート'!T865="１～２日（にち）ある",1,IF('３　回答貼付シート'!T865="３～５日（にち）ある",2,IF('３　回答貼付シート'!T865="ほぼ毎日（まいにち）ある",3,))))</f>
        <v>0</v>
      </c>
      <c r="S868" s="26">
        <f>IF('３　回答貼付シート'!U865="ない",0,IF('３　回答貼付シート'!U865="１～２日（にち）ある",1,IF('３　回答貼付シート'!U865="３～５日（にち）ある",2,IF('３　回答貼付シート'!U865="ほぼ毎日（まいにち）ある",3,))))</f>
        <v>0</v>
      </c>
      <c r="T868" s="26">
        <f>IF('３　回答貼付シート'!V865="ない",0,IF('３　回答貼付シート'!V865="１～２日（にち）ある",1,IF('３　回答貼付シート'!V865="３～５日（にち）ある",2,IF('３　回答貼付シート'!V865="ほぼ毎日（まいにち）ある",3,))))</f>
        <v>0</v>
      </c>
      <c r="U868" s="26">
        <f>IF('３　回答貼付シート'!W865="ない",0,IF('３　回答貼付シート'!W865="１～２日（にち）ある",1,IF('３　回答貼付シート'!W865="３～５日（にち）ある",2,IF('３　回答貼付シート'!W865="ほぼ毎日（まいにち）ある",3,))))</f>
        <v>0</v>
      </c>
      <c r="V868" s="26">
        <f>IF('３　回答貼付シート'!X865="ない",0,IF('３　回答貼付シート'!X865="１～２日（にち）ある",1,IF('３　回答貼付シート'!X865="３～５日（にち）ある",2,IF('３　回答貼付シート'!X865="ほぼ毎日（まいにち）ある",3,))))</f>
        <v>0</v>
      </c>
      <c r="W868" s="26">
        <f>IF('３　回答貼付シート'!Y865="ない",0,IF('３　回答貼付シート'!Y865="１～２日（にち）ある",1,IF('３　回答貼付シート'!Y865="３～５日（にち）ある",2,IF('３　回答貼付シート'!Y865="ほぼ毎日（まいにち）ある",3,))))</f>
        <v>0</v>
      </c>
      <c r="X868" s="26">
        <f>IF('３　回答貼付シート'!Z865="ない",0,IF('３　回答貼付シート'!Z865="１～２日（にち）ある",1,IF('３　回答貼付シート'!Z865="３～５日（にち）ある",2,IF('３　回答貼付シート'!Z865="ほぼ毎日（まいにち）ある",3,))))</f>
        <v>0</v>
      </c>
      <c r="Y868" s="26">
        <f>IF('３　回答貼付シート'!AA865="ない",0,IF('３　回答貼付シート'!AA865="１～２日（にち）ある",1,IF('３　回答貼付シート'!AA865="３～５日（にち）ある",2,IF('３　回答貼付シート'!AA865="ほぼ毎日（まいにち）ある",3,))))</f>
        <v>0</v>
      </c>
      <c r="Z868" s="26">
        <f>'３　回答貼付シート'!$AB865</f>
        <v>0</v>
      </c>
      <c r="AA868" s="26" t="str">
        <f t="shared" si="121"/>
        <v/>
      </c>
      <c r="AB868" s="26" t="str">
        <f t="shared" si="122"/>
        <v/>
      </c>
      <c r="AC868" s="26" t="str">
        <f t="shared" si="123"/>
        <v/>
      </c>
      <c r="AD868" s="26" t="str">
        <f t="shared" si="124"/>
        <v/>
      </c>
      <c r="AE868" s="26" t="str">
        <f t="shared" si="125"/>
        <v/>
      </c>
      <c r="AF868" t="str">
        <f t="shared" si="118"/>
        <v>0</v>
      </c>
      <c r="AG868">
        <f t="shared" si="119"/>
        <v>0</v>
      </c>
      <c r="AH868" s="34">
        <f t="shared" si="126"/>
        <v>0</v>
      </c>
    </row>
    <row r="869" spans="1:34">
      <c r="A869" s="26"/>
      <c r="B869" s="26">
        <f t="shared" si="120"/>
        <v>0</v>
      </c>
      <c r="C869" s="26">
        <f>IF('３　回答貼付シート'!$F866&lt;&gt;0,VLOOKUP('３　回答貼付シート'!$F866,$AF$2048:$AG$2054,2,FALSE),0)</f>
        <v>0</v>
      </c>
      <c r="D869" s="26">
        <f>IF('３　回答貼付シート'!$G866&lt;&gt;0,VLOOKUP(('３　回答貼付シート'!$G866), $AF$2048:$AG$2054,2,FALSE),0)</f>
        <v>0</v>
      </c>
      <c r="E869" s="26">
        <f>'３　回答貼付シート'!$H866</f>
        <v>0</v>
      </c>
      <c r="F869" s="26">
        <f>IF(E869=0,0,VLOOKUP($B869,'２　情報入力シート'!$A$2:$E$2049,5))</f>
        <v>0</v>
      </c>
      <c r="G869" s="26">
        <f>IF('３　回答貼付シート'!I866="ない",0,IF('３　回答貼付シート'!I866="１～２日（にち）ある",1,IF('３　回答貼付シート'!I866="３～５日（にち）ある",2,IF('３　回答貼付シート'!I866="ほぼ毎日（まいにち）ある",3,))))</f>
        <v>0</v>
      </c>
      <c r="H869" s="26">
        <f>IF('３　回答貼付シート'!J866="ない",0,IF('３　回答貼付シート'!J866="１～２日（にち）ある",1,IF('３　回答貼付シート'!J866="３～５日（にち）ある",2,IF('３　回答貼付シート'!J866="ほぼ毎日（まいにち）ある",3,))))</f>
        <v>0</v>
      </c>
      <c r="I869" s="26">
        <f>IF('３　回答貼付シート'!K866="ない",0,IF('３　回答貼付シート'!K866="１～２日（にち）ある",1,IF('３　回答貼付シート'!K866="３～５日（にち）ある",2,IF('３　回答貼付シート'!K866="ほぼ毎日（まいにち）ある",3,))))</f>
        <v>0</v>
      </c>
      <c r="J869" s="26">
        <f>IF('３　回答貼付シート'!L866="ない",0,IF('３　回答貼付シート'!L866="１～２日（にち）ある",1,IF('３　回答貼付シート'!L866="３～５日（にち）ある",2,IF('３　回答貼付シート'!L866="ほぼ毎日（まいにち）ある",3,))))</f>
        <v>0</v>
      </c>
      <c r="K869" s="26">
        <f>IF('３　回答貼付シート'!M866="ない",0,IF('３　回答貼付シート'!M866="１～２日（にち）ある",1,IF('３　回答貼付シート'!M866="３～５日（にち）ある",2,IF('３　回答貼付シート'!M866="ほぼ毎日（まいにち）ある",3,))))</f>
        <v>0</v>
      </c>
      <c r="L869" s="26">
        <f>IF('３　回答貼付シート'!N866="ない",0,IF('３　回答貼付シート'!N866="１～２日（にち）ある",1,IF('３　回答貼付シート'!N866="３～５日（にち）ある",2,IF('３　回答貼付シート'!N866="ほぼ毎日（まいにち）ある",3,))))</f>
        <v>0</v>
      </c>
      <c r="M869" s="26">
        <f>IF('３　回答貼付シート'!O866="ない",0,IF('３　回答貼付シート'!O866="１～２日（にち）ある",1,IF('３　回答貼付シート'!O866="３～５日（にち）ある",2,IF('３　回答貼付シート'!O866="ほぼ毎日（まいにち）ある",3,))))</f>
        <v>0</v>
      </c>
      <c r="N869" s="26">
        <f>IF('３　回答貼付シート'!P866="ない",0,IF('３　回答貼付シート'!P866="１～２日（にち）ある",1,IF('３　回答貼付シート'!P866="３～５日（にち）ある",2,IF('３　回答貼付シート'!P866="ほぼ毎日（まいにち）ある",3,))))</f>
        <v>0</v>
      </c>
      <c r="O869" s="26">
        <f>IF('３　回答貼付シート'!Q866="ない",0,IF('３　回答貼付シート'!Q866="１～２日（にち）ある",1,IF('３　回答貼付シート'!Q866="３～５日（にち）ある",2,IF('３　回答貼付シート'!Q866="ほぼ毎日（まいにち）ある",3,))))</f>
        <v>0</v>
      </c>
      <c r="P869" s="26">
        <f>IF('３　回答貼付シート'!R866="ない",0,IF('３　回答貼付シート'!R866="１～２日（にち）ある",1,IF('３　回答貼付シート'!R866="３～５日（にち）ある",2,IF('３　回答貼付シート'!R866="ほぼ毎日（まいにち）ある",3,))))</f>
        <v>0</v>
      </c>
      <c r="Q869" s="26">
        <f>IF('３　回答貼付シート'!S866="ない",0,IF('３　回答貼付シート'!S866="１～２日（にち）ある",1,IF('３　回答貼付シート'!S866="３～５日（にち）ある",2,IF('３　回答貼付シート'!S866="ほぼ毎日（まいにち）ある",3,))))</f>
        <v>0</v>
      </c>
      <c r="R869" s="26">
        <f>IF('３　回答貼付シート'!T866="ない",0,IF('３　回答貼付シート'!T866="１～２日（にち）ある",1,IF('３　回答貼付シート'!T866="３～５日（にち）ある",2,IF('３　回答貼付シート'!T866="ほぼ毎日（まいにち）ある",3,))))</f>
        <v>0</v>
      </c>
      <c r="S869" s="26">
        <f>IF('３　回答貼付シート'!U866="ない",0,IF('３　回答貼付シート'!U866="１～２日（にち）ある",1,IF('３　回答貼付シート'!U866="３～５日（にち）ある",2,IF('３　回答貼付シート'!U866="ほぼ毎日（まいにち）ある",3,))))</f>
        <v>0</v>
      </c>
      <c r="T869" s="26">
        <f>IF('３　回答貼付シート'!V866="ない",0,IF('３　回答貼付シート'!V866="１～２日（にち）ある",1,IF('３　回答貼付シート'!V866="３～５日（にち）ある",2,IF('３　回答貼付シート'!V866="ほぼ毎日（まいにち）ある",3,))))</f>
        <v>0</v>
      </c>
      <c r="U869" s="26">
        <f>IF('３　回答貼付シート'!W866="ない",0,IF('３　回答貼付シート'!W866="１～２日（にち）ある",1,IF('３　回答貼付シート'!W866="３～５日（にち）ある",2,IF('３　回答貼付シート'!W866="ほぼ毎日（まいにち）ある",3,))))</f>
        <v>0</v>
      </c>
      <c r="V869" s="26">
        <f>IF('３　回答貼付シート'!X866="ない",0,IF('３　回答貼付シート'!X866="１～２日（にち）ある",1,IF('３　回答貼付シート'!X866="３～５日（にち）ある",2,IF('３　回答貼付シート'!X866="ほぼ毎日（まいにち）ある",3,))))</f>
        <v>0</v>
      </c>
      <c r="W869" s="26">
        <f>IF('３　回答貼付シート'!Y866="ない",0,IF('３　回答貼付シート'!Y866="１～２日（にち）ある",1,IF('３　回答貼付シート'!Y866="３～５日（にち）ある",2,IF('３　回答貼付シート'!Y866="ほぼ毎日（まいにち）ある",3,))))</f>
        <v>0</v>
      </c>
      <c r="X869" s="26">
        <f>IF('３　回答貼付シート'!Z866="ない",0,IF('３　回答貼付シート'!Z866="１～２日（にち）ある",1,IF('３　回答貼付シート'!Z866="３～５日（にち）ある",2,IF('３　回答貼付シート'!Z866="ほぼ毎日（まいにち）ある",3,))))</f>
        <v>0</v>
      </c>
      <c r="Y869" s="26">
        <f>IF('３　回答貼付シート'!AA866="ない",0,IF('３　回答貼付シート'!AA866="１～２日（にち）ある",1,IF('３　回答貼付シート'!AA866="３～５日（にち）ある",2,IF('３　回答貼付シート'!AA866="ほぼ毎日（まいにち）ある",3,))))</f>
        <v>0</v>
      </c>
      <c r="Z869" s="26">
        <f>'３　回答貼付シート'!$AB866</f>
        <v>0</v>
      </c>
      <c r="AA869" s="26" t="str">
        <f t="shared" si="121"/>
        <v/>
      </c>
      <c r="AB869" s="26" t="str">
        <f t="shared" si="122"/>
        <v/>
      </c>
      <c r="AC869" s="26" t="str">
        <f t="shared" si="123"/>
        <v/>
      </c>
      <c r="AD869" s="26" t="str">
        <f t="shared" si="124"/>
        <v/>
      </c>
      <c r="AE869" s="26" t="str">
        <f t="shared" si="125"/>
        <v/>
      </c>
      <c r="AF869" t="str">
        <f t="shared" si="118"/>
        <v>0</v>
      </c>
      <c r="AG869">
        <f t="shared" si="119"/>
        <v>0</v>
      </c>
      <c r="AH869" s="34">
        <f t="shared" si="126"/>
        <v>0</v>
      </c>
    </row>
    <row r="870" spans="1:34">
      <c r="A870" s="26"/>
      <c r="B870" s="26">
        <f t="shared" si="120"/>
        <v>0</v>
      </c>
      <c r="C870" s="26">
        <f>IF('３　回答貼付シート'!$F867&lt;&gt;0,VLOOKUP('３　回答貼付シート'!$F867,$AF$2048:$AG$2054,2,FALSE),0)</f>
        <v>0</v>
      </c>
      <c r="D870" s="26">
        <f>IF('３　回答貼付シート'!$G867&lt;&gt;0,VLOOKUP(('３　回答貼付シート'!$G867), $AF$2048:$AG$2054,2,FALSE),0)</f>
        <v>0</v>
      </c>
      <c r="E870" s="26">
        <f>'３　回答貼付シート'!$H867</f>
        <v>0</v>
      </c>
      <c r="F870" s="26">
        <f>IF(E870=0,0,VLOOKUP($B870,'２　情報入力シート'!$A$2:$E$2049,5))</f>
        <v>0</v>
      </c>
      <c r="G870" s="26">
        <f>IF('３　回答貼付シート'!I867="ない",0,IF('３　回答貼付シート'!I867="１～２日（にち）ある",1,IF('３　回答貼付シート'!I867="３～５日（にち）ある",2,IF('３　回答貼付シート'!I867="ほぼ毎日（まいにち）ある",3,))))</f>
        <v>0</v>
      </c>
      <c r="H870" s="26">
        <f>IF('３　回答貼付シート'!J867="ない",0,IF('３　回答貼付シート'!J867="１～２日（にち）ある",1,IF('３　回答貼付シート'!J867="３～５日（にち）ある",2,IF('３　回答貼付シート'!J867="ほぼ毎日（まいにち）ある",3,))))</f>
        <v>0</v>
      </c>
      <c r="I870" s="26">
        <f>IF('３　回答貼付シート'!K867="ない",0,IF('３　回答貼付シート'!K867="１～２日（にち）ある",1,IF('３　回答貼付シート'!K867="３～５日（にち）ある",2,IF('３　回答貼付シート'!K867="ほぼ毎日（まいにち）ある",3,))))</f>
        <v>0</v>
      </c>
      <c r="J870" s="26">
        <f>IF('３　回答貼付シート'!L867="ない",0,IF('３　回答貼付シート'!L867="１～２日（にち）ある",1,IF('３　回答貼付シート'!L867="３～５日（にち）ある",2,IF('３　回答貼付シート'!L867="ほぼ毎日（まいにち）ある",3,))))</f>
        <v>0</v>
      </c>
      <c r="K870" s="26">
        <f>IF('３　回答貼付シート'!M867="ない",0,IF('３　回答貼付シート'!M867="１～２日（にち）ある",1,IF('３　回答貼付シート'!M867="３～５日（にち）ある",2,IF('３　回答貼付シート'!M867="ほぼ毎日（まいにち）ある",3,))))</f>
        <v>0</v>
      </c>
      <c r="L870" s="26">
        <f>IF('３　回答貼付シート'!N867="ない",0,IF('３　回答貼付シート'!N867="１～２日（にち）ある",1,IF('３　回答貼付シート'!N867="３～５日（にち）ある",2,IF('３　回答貼付シート'!N867="ほぼ毎日（まいにち）ある",3,))))</f>
        <v>0</v>
      </c>
      <c r="M870" s="26">
        <f>IF('３　回答貼付シート'!O867="ない",0,IF('３　回答貼付シート'!O867="１～２日（にち）ある",1,IF('３　回答貼付シート'!O867="３～５日（にち）ある",2,IF('３　回答貼付シート'!O867="ほぼ毎日（まいにち）ある",3,))))</f>
        <v>0</v>
      </c>
      <c r="N870" s="26">
        <f>IF('３　回答貼付シート'!P867="ない",0,IF('３　回答貼付シート'!P867="１～２日（にち）ある",1,IF('３　回答貼付シート'!P867="３～５日（にち）ある",2,IF('３　回答貼付シート'!P867="ほぼ毎日（まいにち）ある",3,))))</f>
        <v>0</v>
      </c>
      <c r="O870" s="26">
        <f>IF('３　回答貼付シート'!Q867="ない",0,IF('３　回答貼付シート'!Q867="１～２日（にち）ある",1,IF('３　回答貼付シート'!Q867="３～５日（にち）ある",2,IF('３　回答貼付シート'!Q867="ほぼ毎日（まいにち）ある",3,))))</f>
        <v>0</v>
      </c>
      <c r="P870" s="26">
        <f>IF('３　回答貼付シート'!R867="ない",0,IF('３　回答貼付シート'!R867="１～２日（にち）ある",1,IF('３　回答貼付シート'!R867="３～５日（にち）ある",2,IF('３　回答貼付シート'!R867="ほぼ毎日（まいにち）ある",3,))))</f>
        <v>0</v>
      </c>
      <c r="Q870" s="26">
        <f>IF('３　回答貼付シート'!S867="ない",0,IF('３　回答貼付シート'!S867="１～２日（にち）ある",1,IF('３　回答貼付シート'!S867="３～５日（にち）ある",2,IF('３　回答貼付シート'!S867="ほぼ毎日（まいにち）ある",3,))))</f>
        <v>0</v>
      </c>
      <c r="R870" s="26">
        <f>IF('３　回答貼付シート'!T867="ない",0,IF('３　回答貼付シート'!T867="１～２日（にち）ある",1,IF('３　回答貼付シート'!T867="３～５日（にち）ある",2,IF('３　回答貼付シート'!T867="ほぼ毎日（まいにち）ある",3,))))</f>
        <v>0</v>
      </c>
      <c r="S870" s="26">
        <f>IF('３　回答貼付シート'!U867="ない",0,IF('３　回答貼付シート'!U867="１～２日（にち）ある",1,IF('３　回答貼付シート'!U867="３～５日（にち）ある",2,IF('３　回答貼付シート'!U867="ほぼ毎日（まいにち）ある",3,))))</f>
        <v>0</v>
      </c>
      <c r="T870" s="26">
        <f>IF('３　回答貼付シート'!V867="ない",0,IF('３　回答貼付シート'!V867="１～２日（にち）ある",1,IF('３　回答貼付シート'!V867="３～５日（にち）ある",2,IF('３　回答貼付シート'!V867="ほぼ毎日（まいにち）ある",3,))))</f>
        <v>0</v>
      </c>
      <c r="U870" s="26">
        <f>IF('３　回答貼付シート'!W867="ない",0,IF('３　回答貼付シート'!W867="１～２日（にち）ある",1,IF('３　回答貼付シート'!W867="３～５日（にち）ある",2,IF('３　回答貼付シート'!W867="ほぼ毎日（まいにち）ある",3,))))</f>
        <v>0</v>
      </c>
      <c r="V870" s="26">
        <f>IF('３　回答貼付シート'!X867="ない",0,IF('３　回答貼付シート'!X867="１～２日（にち）ある",1,IF('３　回答貼付シート'!X867="３～５日（にち）ある",2,IF('３　回答貼付シート'!X867="ほぼ毎日（まいにち）ある",3,))))</f>
        <v>0</v>
      </c>
      <c r="W870" s="26">
        <f>IF('３　回答貼付シート'!Y867="ない",0,IF('３　回答貼付シート'!Y867="１～２日（にち）ある",1,IF('３　回答貼付シート'!Y867="３～５日（にち）ある",2,IF('３　回答貼付シート'!Y867="ほぼ毎日（まいにち）ある",3,))))</f>
        <v>0</v>
      </c>
      <c r="X870" s="26">
        <f>IF('３　回答貼付シート'!Z867="ない",0,IF('３　回答貼付シート'!Z867="１～２日（にち）ある",1,IF('３　回答貼付シート'!Z867="３～５日（にち）ある",2,IF('３　回答貼付シート'!Z867="ほぼ毎日（まいにち）ある",3,))))</f>
        <v>0</v>
      </c>
      <c r="Y870" s="26">
        <f>IF('３　回答貼付シート'!AA867="ない",0,IF('３　回答貼付シート'!AA867="１～２日（にち）ある",1,IF('３　回答貼付シート'!AA867="３～５日（にち）ある",2,IF('３　回答貼付シート'!AA867="ほぼ毎日（まいにち）ある",3,))))</f>
        <v>0</v>
      </c>
      <c r="Z870" s="26">
        <f>'３　回答貼付シート'!$AB867</f>
        <v>0</v>
      </c>
      <c r="AA870" s="26" t="str">
        <f t="shared" si="121"/>
        <v/>
      </c>
      <c r="AB870" s="26" t="str">
        <f t="shared" si="122"/>
        <v/>
      </c>
      <c r="AC870" s="26" t="str">
        <f t="shared" si="123"/>
        <v/>
      </c>
      <c r="AD870" s="26" t="str">
        <f t="shared" si="124"/>
        <v/>
      </c>
      <c r="AE870" s="26" t="str">
        <f t="shared" si="125"/>
        <v/>
      </c>
      <c r="AF870" t="str">
        <f t="shared" si="118"/>
        <v>0</v>
      </c>
      <c r="AG870">
        <f t="shared" si="119"/>
        <v>0</v>
      </c>
      <c r="AH870" s="34">
        <f t="shared" si="126"/>
        <v>0</v>
      </c>
    </row>
    <row r="871" spans="1:34">
      <c r="A871" s="26"/>
      <c r="B871" s="26">
        <f t="shared" si="120"/>
        <v>0</v>
      </c>
      <c r="C871" s="26">
        <f>IF('３　回答貼付シート'!$F868&lt;&gt;0,VLOOKUP('３　回答貼付シート'!$F868,$AF$2048:$AG$2054,2,FALSE),0)</f>
        <v>0</v>
      </c>
      <c r="D871" s="26">
        <f>IF('３　回答貼付シート'!$G868&lt;&gt;0,VLOOKUP(('３　回答貼付シート'!$G868), $AF$2048:$AG$2054,2,FALSE),0)</f>
        <v>0</v>
      </c>
      <c r="E871" s="26">
        <f>'３　回答貼付シート'!$H868</f>
        <v>0</v>
      </c>
      <c r="F871" s="26">
        <f>IF(E871=0,0,VLOOKUP($B871,'２　情報入力シート'!$A$2:$E$2049,5))</f>
        <v>0</v>
      </c>
      <c r="G871" s="26">
        <f>IF('３　回答貼付シート'!I868="ない",0,IF('３　回答貼付シート'!I868="１～２日（にち）ある",1,IF('３　回答貼付シート'!I868="３～５日（にち）ある",2,IF('３　回答貼付シート'!I868="ほぼ毎日（まいにち）ある",3,))))</f>
        <v>0</v>
      </c>
      <c r="H871" s="26">
        <f>IF('３　回答貼付シート'!J868="ない",0,IF('３　回答貼付シート'!J868="１～２日（にち）ある",1,IF('３　回答貼付シート'!J868="３～５日（にち）ある",2,IF('３　回答貼付シート'!J868="ほぼ毎日（まいにち）ある",3,))))</f>
        <v>0</v>
      </c>
      <c r="I871" s="26">
        <f>IF('３　回答貼付シート'!K868="ない",0,IF('３　回答貼付シート'!K868="１～２日（にち）ある",1,IF('３　回答貼付シート'!K868="３～５日（にち）ある",2,IF('３　回答貼付シート'!K868="ほぼ毎日（まいにち）ある",3,))))</f>
        <v>0</v>
      </c>
      <c r="J871" s="26">
        <f>IF('３　回答貼付シート'!L868="ない",0,IF('３　回答貼付シート'!L868="１～２日（にち）ある",1,IF('３　回答貼付シート'!L868="３～５日（にち）ある",2,IF('３　回答貼付シート'!L868="ほぼ毎日（まいにち）ある",3,))))</f>
        <v>0</v>
      </c>
      <c r="K871" s="26">
        <f>IF('３　回答貼付シート'!M868="ない",0,IF('３　回答貼付シート'!M868="１～２日（にち）ある",1,IF('３　回答貼付シート'!M868="３～５日（にち）ある",2,IF('３　回答貼付シート'!M868="ほぼ毎日（まいにち）ある",3,))))</f>
        <v>0</v>
      </c>
      <c r="L871" s="26">
        <f>IF('３　回答貼付シート'!N868="ない",0,IF('３　回答貼付シート'!N868="１～２日（にち）ある",1,IF('３　回答貼付シート'!N868="３～５日（にち）ある",2,IF('３　回答貼付シート'!N868="ほぼ毎日（まいにち）ある",3,))))</f>
        <v>0</v>
      </c>
      <c r="M871" s="26">
        <f>IF('３　回答貼付シート'!O868="ない",0,IF('３　回答貼付シート'!O868="１～２日（にち）ある",1,IF('３　回答貼付シート'!O868="３～５日（にち）ある",2,IF('３　回答貼付シート'!O868="ほぼ毎日（まいにち）ある",3,))))</f>
        <v>0</v>
      </c>
      <c r="N871" s="26">
        <f>IF('３　回答貼付シート'!P868="ない",0,IF('３　回答貼付シート'!P868="１～２日（にち）ある",1,IF('３　回答貼付シート'!P868="３～５日（にち）ある",2,IF('３　回答貼付シート'!P868="ほぼ毎日（まいにち）ある",3,))))</f>
        <v>0</v>
      </c>
      <c r="O871" s="26">
        <f>IF('３　回答貼付シート'!Q868="ない",0,IF('３　回答貼付シート'!Q868="１～２日（にち）ある",1,IF('３　回答貼付シート'!Q868="３～５日（にち）ある",2,IF('３　回答貼付シート'!Q868="ほぼ毎日（まいにち）ある",3,))))</f>
        <v>0</v>
      </c>
      <c r="P871" s="26">
        <f>IF('３　回答貼付シート'!R868="ない",0,IF('３　回答貼付シート'!R868="１～２日（にち）ある",1,IF('３　回答貼付シート'!R868="３～５日（にち）ある",2,IF('３　回答貼付シート'!R868="ほぼ毎日（まいにち）ある",3,))))</f>
        <v>0</v>
      </c>
      <c r="Q871" s="26">
        <f>IF('３　回答貼付シート'!S868="ない",0,IF('３　回答貼付シート'!S868="１～２日（にち）ある",1,IF('３　回答貼付シート'!S868="３～５日（にち）ある",2,IF('３　回答貼付シート'!S868="ほぼ毎日（まいにち）ある",3,))))</f>
        <v>0</v>
      </c>
      <c r="R871" s="26">
        <f>IF('３　回答貼付シート'!T868="ない",0,IF('３　回答貼付シート'!T868="１～２日（にち）ある",1,IF('３　回答貼付シート'!T868="３～５日（にち）ある",2,IF('３　回答貼付シート'!T868="ほぼ毎日（まいにち）ある",3,))))</f>
        <v>0</v>
      </c>
      <c r="S871" s="26">
        <f>IF('３　回答貼付シート'!U868="ない",0,IF('３　回答貼付シート'!U868="１～２日（にち）ある",1,IF('３　回答貼付シート'!U868="３～５日（にち）ある",2,IF('３　回答貼付シート'!U868="ほぼ毎日（まいにち）ある",3,))))</f>
        <v>0</v>
      </c>
      <c r="T871" s="26">
        <f>IF('３　回答貼付シート'!V868="ない",0,IF('３　回答貼付シート'!V868="１～２日（にち）ある",1,IF('３　回答貼付シート'!V868="３～５日（にち）ある",2,IF('３　回答貼付シート'!V868="ほぼ毎日（まいにち）ある",3,))))</f>
        <v>0</v>
      </c>
      <c r="U871" s="26">
        <f>IF('３　回答貼付シート'!W868="ない",0,IF('３　回答貼付シート'!W868="１～２日（にち）ある",1,IF('３　回答貼付シート'!W868="３～５日（にち）ある",2,IF('３　回答貼付シート'!W868="ほぼ毎日（まいにち）ある",3,))))</f>
        <v>0</v>
      </c>
      <c r="V871" s="26">
        <f>IF('３　回答貼付シート'!X868="ない",0,IF('３　回答貼付シート'!X868="１～２日（にち）ある",1,IF('３　回答貼付シート'!X868="３～５日（にち）ある",2,IF('３　回答貼付シート'!X868="ほぼ毎日（まいにち）ある",3,))))</f>
        <v>0</v>
      </c>
      <c r="W871" s="26">
        <f>IF('３　回答貼付シート'!Y868="ない",0,IF('３　回答貼付シート'!Y868="１～２日（にち）ある",1,IF('３　回答貼付シート'!Y868="３～５日（にち）ある",2,IF('３　回答貼付シート'!Y868="ほぼ毎日（まいにち）ある",3,))))</f>
        <v>0</v>
      </c>
      <c r="X871" s="26">
        <f>IF('３　回答貼付シート'!Z868="ない",0,IF('３　回答貼付シート'!Z868="１～２日（にち）ある",1,IF('３　回答貼付シート'!Z868="３～５日（にち）ある",2,IF('３　回答貼付シート'!Z868="ほぼ毎日（まいにち）ある",3,))))</f>
        <v>0</v>
      </c>
      <c r="Y871" s="26">
        <f>IF('３　回答貼付シート'!AA868="ない",0,IF('３　回答貼付シート'!AA868="１～２日（にち）ある",1,IF('３　回答貼付シート'!AA868="３～５日（にち）ある",2,IF('３　回答貼付シート'!AA868="ほぼ毎日（まいにち）ある",3,))))</f>
        <v>0</v>
      </c>
      <c r="Z871" s="26">
        <f>'３　回答貼付シート'!$AB868</f>
        <v>0</v>
      </c>
      <c r="AA871" s="26" t="str">
        <f t="shared" si="121"/>
        <v/>
      </c>
      <c r="AB871" s="26" t="str">
        <f t="shared" si="122"/>
        <v/>
      </c>
      <c r="AC871" s="26" t="str">
        <f t="shared" si="123"/>
        <v/>
      </c>
      <c r="AD871" s="26" t="str">
        <f t="shared" si="124"/>
        <v/>
      </c>
      <c r="AE871" s="26" t="str">
        <f t="shared" si="125"/>
        <v/>
      </c>
      <c r="AF871" t="str">
        <f t="shared" si="118"/>
        <v>0</v>
      </c>
      <c r="AG871">
        <f t="shared" si="119"/>
        <v>0</v>
      </c>
      <c r="AH871" s="34">
        <f t="shared" si="126"/>
        <v>0</v>
      </c>
    </row>
    <row r="872" spans="1:34">
      <c r="A872" s="26"/>
      <c r="B872" s="26">
        <f t="shared" si="120"/>
        <v>0</v>
      </c>
      <c r="C872" s="26">
        <f>IF('３　回答貼付シート'!$F869&lt;&gt;0,VLOOKUP('３　回答貼付シート'!$F869,$AF$2048:$AG$2054,2,FALSE),0)</f>
        <v>0</v>
      </c>
      <c r="D872" s="26">
        <f>IF('３　回答貼付シート'!$G869&lt;&gt;0,VLOOKUP(('３　回答貼付シート'!$G869), $AF$2048:$AG$2054,2,FALSE),0)</f>
        <v>0</v>
      </c>
      <c r="E872" s="26">
        <f>'３　回答貼付シート'!$H869</f>
        <v>0</v>
      </c>
      <c r="F872" s="26">
        <f>IF(E872=0,0,VLOOKUP($B872,'２　情報入力シート'!$A$2:$E$2049,5))</f>
        <v>0</v>
      </c>
      <c r="G872" s="26">
        <f>IF('３　回答貼付シート'!I869="ない",0,IF('３　回答貼付シート'!I869="１～２日（にち）ある",1,IF('３　回答貼付シート'!I869="３～５日（にち）ある",2,IF('３　回答貼付シート'!I869="ほぼ毎日（まいにち）ある",3,))))</f>
        <v>0</v>
      </c>
      <c r="H872" s="26">
        <f>IF('３　回答貼付シート'!J869="ない",0,IF('３　回答貼付シート'!J869="１～２日（にち）ある",1,IF('３　回答貼付シート'!J869="３～５日（にち）ある",2,IF('３　回答貼付シート'!J869="ほぼ毎日（まいにち）ある",3,))))</f>
        <v>0</v>
      </c>
      <c r="I872" s="26">
        <f>IF('３　回答貼付シート'!K869="ない",0,IF('３　回答貼付シート'!K869="１～２日（にち）ある",1,IF('３　回答貼付シート'!K869="３～５日（にち）ある",2,IF('３　回答貼付シート'!K869="ほぼ毎日（まいにち）ある",3,))))</f>
        <v>0</v>
      </c>
      <c r="J872" s="26">
        <f>IF('３　回答貼付シート'!L869="ない",0,IF('３　回答貼付シート'!L869="１～２日（にち）ある",1,IF('３　回答貼付シート'!L869="３～５日（にち）ある",2,IF('３　回答貼付シート'!L869="ほぼ毎日（まいにち）ある",3,))))</f>
        <v>0</v>
      </c>
      <c r="K872" s="26">
        <f>IF('３　回答貼付シート'!M869="ない",0,IF('３　回答貼付シート'!M869="１～２日（にち）ある",1,IF('３　回答貼付シート'!M869="３～５日（にち）ある",2,IF('３　回答貼付シート'!M869="ほぼ毎日（まいにち）ある",3,))))</f>
        <v>0</v>
      </c>
      <c r="L872" s="26">
        <f>IF('３　回答貼付シート'!N869="ない",0,IF('３　回答貼付シート'!N869="１～２日（にち）ある",1,IF('３　回答貼付シート'!N869="３～５日（にち）ある",2,IF('３　回答貼付シート'!N869="ほぼ毎日（まいにち）ある",3,))))</f>
        <v>0</v>
      </c>
      <c r="M872" s="26">
        <f>IF('３　回答貼付シート'!O869="ない",0,IF('３　回答貼付シート'!O869="１～２日（にち）ある",1,IF('３　回答貼付シート'!O869="３～５日（にち）ある",2,IF('３　回答貼付シート'!O869="ほぼ毎日（まいにち）ある",3,))))</f>
        <v>0</v>
      </c>
      <c r="N872" s="26">
        <f>IF('３　回答貼付シート'!P869="ない",0,IF('３　回答貼付シート'!P869="１～２日（にち）ある",1,IF('３　回答貼付シート'!P869="３～５日（にち）ある",2,IF('３　回答貼付シート'!P869="ほぼ毎日（まいにち）ある",3,))))</f>
        <v>0</v>
      </c>
      <c r="O872" s="26">
        <f>IF('３　回答貼付シート'!Q869="ない",0,IF('３　回答貼付シート'!Q869="１～２日（にち）ある",1,IF('３　回答貼付シート'!Q869="３～５日（にち）ある",2,IF('３　回答貼付シート'!Q869="ほぼ毎日（まいにち）ある",3,))))</f>
        <v>0</v>
      </c>
      <c r="P872" s="26">
        <f>IF('３　回答貼付シート'!R869="ない",0,IF('３　回答貼付シート'!R869="１～２日（にち）ある",1,IF('３　回答貼付シート'!R869="３～５日（にち）ある",2,IF('３　回答貼付シート'!R869="ほぼ毎日（まいにち）ある",3,))))</f>
        <v>0</v>
      </c>
      <c r="Q872" s="26">
        <f>IF('３　回答貼付シート'!S869="ない",0,IF('３　回答貼付シート'!S869="１～２日（にち）ある",1,IF('３　回答貼付シート'!S869="３～５日（にち）ある",2,IF('３　回答貼付シート'!S869="ほぼ毎日（まいにち）ある",3,))))</f>
        <v>0</v>
      </c>
      <c r="R872" s="26">
        <f>IF('３　回答貼付シート'!T869="ない",0,IF('３　回答貼付シート'!T869="１～２日（にち）ある",1,IF('３　回答貼付シート'!T869="３～５日（にち）ある",2,IF('３　回答貼付シート'!T869="ほぼ毎日（まいにち）ある",3,))))</f>
        <v>0</v>
      </c>
      <c r="S872" s="26">
        <f>IF('３　回答貼付シート'!U869="ない",0,IF('３　回答貼付シート'!U869="１～２日（にち）ある",1,IF('３　回答貼付シート'!U869="３～５日（にち）ある",2,IF('３　回答貼付シート'!U869="ほぼ毎日（まいにち）ある",3,))))</f>
        <v>0</v>
      </c>
      <c r="T872" s="26">
        <f>IF('３　回答貼付シート'!V869="ない",0,IF('３　回答貼付シート'!V869="１～２日（にち）ある",1,IF('３　回答貼付シート'!V869="３～５日（にち）ある",2,IF('３　回答貼付シート'!V869="ほぼ毎日（まいにち）ある",3,))))</f>
        <v>0</v>
      </c>
      <c r="U872" s="26">
        <f>IF('３　回答貼付シート'!W869="ない",0,IF('３　回答貼付シート'!W869="１～２日（にち）ある",1,IF('３　回答貼付シート'!W869="３～５日（にち）ある",2,IF('３　回答貼付シート'!W869="ほぼ毎日（まいにち）ある",3,))))</f>
        <v>0</v>
      </c>
      <c r="V872" s="26">
        <f>IF('３　回答貼付シート'!X869="ない",0,IF('３　回答貼付シート'!X869="１～２日（にち）ある",1,IF('３　回答貼付シート'!X869="３～５日（にち）ある",2,IF('３　回答貼付シート'!X869="ほぼ毎日（まいにち）ある",3,))))</f>
        <v>0</v>
      </c>
      <c r="W872" s="26">
        <f>IF('３　回答貼付シート'!Y869="ない",0,IF('３　回答貼付シート'!Y869="１～２日（にち）ある",1,IF('３　回答貼付シート'!Y869="３～５日（にち）ある",2,IF('３　回答貼付シート'!Y869="ほぼ毎日（まいにち）ある",3,))))</f>
        <v>0</v>
      </c>
      <c r="X872" s="26">
        <f>IF('３　回答貼付シート'!Z869="ない",0,IF('３　回答貼付シート'!Z869="１～２日（にち）ある",1,IF('３　回答貼付シート'!Z869="３～５日（にち）ある",2,IF('３　回答貼付シート'!Z869="ほぼ毎日（まいにち）ある",3,))))</f>
        <v>0</v>
      </c>
      <c r="Y872" s="26">
        <f>IF('３　回答貼付シート'!AA869="ない",0,IF('３　回答貼付シート'!AA869="１～２日（にち）ある",1,IF('３　回答貼付シート'!AA869="３～５日（にち）ある",2,IF('３　回答貼付シート'!AA869="ほぼ毎日（まいにち）ある",3,))))</f>
        <v>0</v>
      </c>
      <c r="Z872" s="26">
        <f>'３　回答貼付シート'!$AB869</f>
        <v>0</v>
      </c>
      <c r="AA872" s="26" t="str">
        <f t="shared" si="121"/>
        <v/>
      </c>
      <c r="AB872" s="26" t="str">
        <f t="shared" si="122"/>
        <v/>
      </c>
      <c r="AC872" s="26" t="str">
        <f t="shared" si="123"/>
        <v/>
      </c>
      <c r="AD872" s="26" t="str">
        <f t="shared" si="124"/>
        <v/>
      </c>
      <c r="AE872" s="26" t="str">
        <f t="shared" si="125"/>
        <v/>
      </c>
      <c r="AF872" t="str">
        <f t="shared" si="118"/>
        <v>0</v>
      </c>
      <c r="AG872">
        <f t="shared" si="119"/>
        <v>0</v>
      </c>
      <c r="AH872" s="34">
        <f t="shared" si="126"/>
        <v>0</v>
      </c>
    </row>
    <row r="873" spans="1:34">
      <c r="A873" s="26"/>
      <c r="B873" s="26">
        <f t="shared" si="120"/>
        <v>0</v>
      </c>
      <c r="C873" s="26">
        <f>IF('３　回答貼付シート'!$F870&lt;&gt;0,VLOOKUP('３　回答貼付シート'!$F870,$AF$2048:$AG$2054,2,FALSE),0)</f>
        <v>0</v>
      </c>
      <c r="D873" s="26">
        <f>IF('３　回答貼付シート'!$G870&lt;&gt;0,VLOOKUP(('３　回答貼付シート'!$G870), $AF$2048:$AG$2054,2,FALSE),0)</f>
        <v>0</v>
      </c>
      <c r="E873" s="26">
        <f>'３　回答貼付シート'!$H870</f>
        <v>0</v>
      </c>
      <c r="F873" s="26">
        <f>IF(E873=0,0,VLOOKUP($B873,'２　情報入力シート'!$A$2:$E$2049,5))</f>
        <v>0</v>
      </c>
      <c r="G873" s="26">
        <f>IF('３　回答貼付シート'!I870="ない",0,IF('３　回答貼付シート'!I870="１～２日（にち）ある",1,IF('３　回答貼付シート'!I870="３～５日（にち）ある",2,IF('３　回答貼付シート'!I870="ほぼ毎日（まいにち）ある",3,))))</f>
        <v>0</v>
      </c>
      <c r="H873" s="26">
        <f>IF('３　回答貼付シート'!J870="ない",0,IF('３　回答貼付シート'!J870="１～２日（にち）ある",1,IF('３　回答貼付シート'!J870="３～５日（にち）ある",2,IF('３　回答貼付シート'!J870="ほぼ毎日（まいにち）ある",3,))))</f>
        <v>0</v>
      </c>
      <c r="I873" s="26">
        <f>IF('３　回答貼付シート'!K870="ない",0,IF('３　回答貼付シート'!K870="１～２日（にち）ある",1,IF('３　回答貼付シート'!K870="３～５日（にち）ある",2,IF('３　回答貼付シート'!K870="ほぼ毎日（まいにち）ある",3,))))</f>
        <v>0</v>
      </c>
      <c r="J873" s="26">
        <f>IF('３　回答貼付シート'!L870="ない",0,IF('３　回答貼付シート'!L870="１～２日（にち）ある",1,IF('３　回答貼付シート'!L870="３～５日（にち）ある",2,IF('３　回答貼付シート'!L870="ほぼ毎日（まいにち）ある",3,))))</f>
        <v>0</v>
      </c>
      <c r="K873" s="26">
        <f>IF('３　回答貼付シート'!M870="ない",0,IF('３　回答貼付シート'!M870="１～２日（にち）ある",1,IF('３　回答貼付シート'!M870="３～５日（にち）ある",2,IF('３　回答貼付シート'!M870="ほぼ毎日（まいにち）ある",3,))))</f>
        <v>0</v>
      </c>
      <c r="L873" s="26">
        <f>IF('３　回答貼付シート'!N870="ない",0,IF('３　回答貼付シート'!N870="１～２日（にち）ある",1,IF('３　回答貼付シート'!N870="３～５日（にち）ある",2,IF('３　回答貼付シート'!N870="ほぼ毎日（まいにち）ある",3,))))</f>
        <v>0</v>
      </c>
      <c r="M873" s="26">
        <f>IF('３　回答貼付シート'!O870="ない",0,IF('３　回答貼付シート'!O870="１～２日（にち）ある",1,IF('３　回答貼付シート'!O870="３～５日（にち）ある",2,IF('３　回答貼付シート'!O870="ほぼ毎日（まいにち）ある",3,))))</f>
        <v>0</v>
      </c>
      <c r="N873" s="26">
        <f>IF('３　回答貼付シート'!P870="ない",0,IF('３　回答貼付シート'!P870="１～２日（にち）ある",1,IF('３　回答貼付シート'!P870="３～５日（にち）ある",2,IF('３　回答貼付シート'!P870="ほぼ毎日（まいにち）ある",3,))))</f>
        <v>0</v>
      </c>
      <c r="O873" s="26">
        <f>IF('３　回答貼付シート'!Q870="ない",0,IF('３　回答貼付シート'!Q870="１～２日（にち）ある",1,IF('３　回答貼付シート'!Q870="３～５日（にち）ある",2,IF('３　回答貼付シート'!Q870="ほぼ毎日（まいにち）ある",3,))))</f>
        <v>0</v>
      </c>
      <c r="P873" s="26">
        <f>IF('３　回答貼付シート'!R870="ない",0,IF('３　回答貼付シート'!R870="１～２日（にち）ある",1,IF('３　回答貼付シート'!R870="３～５日（にち）ある",2,IF('３　回答貼付シート'!R870="ほぼ毎日（まいにち）ある",3,))))</f>
        <v>0</v>
      </c>
      <c r="Q873" s="26">
        <f>IF('３　回答貼付シート'!S870="ない",0,IF('３　回答貼付シート'!S870="１～２日（にち）ある",1,IF('３　回答貼付シート'!S870="３～５日（にち）ある",2,IF('３　回答貼付シート'!S870="ほぼ毎日（まいにち）ある",3,))))</f>
        <v>0</v>
      </c>
      <c r="R873" s="26">
        <f>IF('３　回答貼付シート'!T870="ない",0,IF('３　回答貼付シート'!T870="１～２日（にち）ある",1,IF('３　回答貼付シート'!T870="３～５日（にち）ある",2,IF('３　回答貼付シート'!T870="ほぼ毎日（まいにち）ある",3,))))</f>
        <v>0</v>
      </c>
      <c r="S873" s="26">
        <f>IF('３　回答貼付シート'!U870="ない",0,IF('３　回答貼付シート'!U870="１～２日（にち）ある",1,IF('３　回答貼付シート'!U870="３～５日（にち）ある",2,IF('３　回答貼付シート'!U870="ほぼ毎日（まいにち）ある",3,))))</f>
        <v>0</v>
      </c>
      <c r="T873" s="26">
        <f>IF('３　回答貼付シート'!V870="ない",0,IF('３　回答貼付シート'!V870="１～２日（にち）ある",1,IF('３　回答貼付シート'!V870="３～５日（にち）ある",2,IF('３　回答貼付シート'!V870="ほぼ毎日（まいにち）ある",3,))))</f>
        <v>0</v>
      </c>
      <c r="U873" s="26">
        <f>IF('３　回答貼付シート'!W870="ない",0,IF('３　回答貼付シート'!W870="１～２日（にち）ある",1,IF('３　回答貼付シート'!W870="３～５日（にち）ある",2,IF('３　回答貼付シート'!W870="ほぼ毎日（まいにち）ある",3,))))</f>
        <v>0</v>
      </c>
      <c r="V873" s="26">
        <f>IF('３　回答貼付シート'!X870="ない",0,IF('３　回答貼付シート'!X870="１～２日（にち）ある",1,IF('３　回答貼付シート'!X870="３～５日（にち）ある",2,IF('３　回答貼付シート'!X870="ほぼ毎日（まいにち）ある",3,))))</f>
        <v>0</v>
      </c>
      <c r="W873" s="26">
        <f>IF('３　回答貼付シート'!Y870="ない",0,IF('３　回答貼付シート'!Y870="１～２日（にち）ある",1,IF('３　回答貼付シート'!Y870="３～５日（にち）ある",2,IF('３　回答貼付シート'!Y870="ほぼ毎日（まいにち）ある",3,))))</f>
        <v>0</v>
      </c>
      <c r="X873" s="26">
        <f>IF('３　回答貼付シート'!Z870="ない",0,IF('３　回答貼付シート'!Z870="１～２日（にち）ある",1,IF('３　回答貼付シート'!Z870="３～５日（にち）ある",2,IF('３　回答貼付シート'!Z870="ほぼ毎日（まいにち）ある",3,))))</f>
        <v>0</v>
      </c>
      <c r="Y873" s="26">
        <f>IF('３　回答貼付シート'!AA870="ない",0,IF('３　回答貼付シート'!AA870="１～２日（にち）ある",1,IF('３　回答貼付シート'!AA870="３～５日（にち）ある",2,IF('３　回答貼付シート'!AA870="ほぼ毎日（まいにち）ある",3,))))</f>
        <v>0</v>
      </c>
      <c r="Z873" s="26">
        <f>'３　回答貼付シート'!$AB870</f>
        <v>0</v>
      </c>
      <c r="AA873" s="26" t="str">
        <f t="shared" si="121"/>
        <v/>
      </c>
      <c r="AB873" s="26" t="str">
        <f t="shared" si="122"/>
        <v/>
      </c>
      <c r="AC873" s="26" t="str">
        <f t="shared" si="123"/>
        <v/>
      </c>
      <c r="AD873" s="26" t="str">
        <f t="shared" si="124"/>
        <v/>
      </c>
      <c r="AE873" s="26" t="str">
        <f t="shared" si="125"/>
        <v/>
      </c>
      <c r="AF873" t="str">
        <f t="shared" si="118"/>
        <v>0</v>
      </c>
      <c r="AG873">
        <f t="shared" si="119"/>
        <v>0</v>
      </c>
      <c r="AH873" s="34">
        <f t="shared" si="126"/>
        <v>0</v>
      </c>
    </row>
    <row r="874" spans="1:34">
      <c r="A874" s="26"/>
      <c r="B874" s="26">
        <f t="shared" si="120"/>
        <v>0</v>
      </c>
      <c r="C874" s="26">
        <f>IF('３　回答貼付シート'!$F871&lt;&gt;0,VLOOKUP('３　回答貼付シート'!$F871,$AF$2048:$AG$2054,2,FALSE),0)</f>
        <v>0</v>
      </c>
      <c r="D874" s="26">
        <f>IF('３　回答貼付シート'!$G871&lt;&gt;0,VLOOKUP(('３　回答貼付シート'!$G871), $AF$2048:$AG$2054,2,FALSE),0)</f>
        <v>0</v>
      </c>
      <c r="E874" s="26">
        <f>'３　回答貼付シート'!$H871</f>
        <v>0</v>
      </c>
      <c r="F874" s="26">
        <f>IF(E874=0,0,VLOOKUP($B874,'２　情報入力シート'!$A$2:$E$2049,5))</f>
        <v>0</v>
      </c>
      <c r="G874" s="26">
        <f>IF('３　回答貼付シート'!I871="ない",0,IF('３　回答貼付シート'!I871="１～２日（にち）ある",1,IF('３　回答貼付シート'!I871="３～５日（にち）ある",2,IF('３　回答貼付シート'!I871="ほぼ毎日（まいにち）ある",3,))))</f>
        <v>0</v>
      </c>
      <c r="H874" s="26">
        <f>IF('３　回答貼付シート'!J871="ない",0,IF('３　回答貼付シート'!J871="１～２日（にち）ある",1,IF('３　回答貼付シート'!J871="３～５日（にち）ある",2,IF('３　回答貼付シート'!J871="ほぼ毎日（まいにち）ある",3,))))</f>
        <v>0</v>
      </c>
      <c r="I874" s="26">
        <f>IF('３　回答貼付シート'!K871="ない",0,IF('３　回答貼付シート'!K871="１～２日（にち）ある",1,IF('３　回答貼付シート'!K871="３～５日（にち）ある",2,IF('３　回答貼付シート'!K871="ほぼ毎日（まいにち）ある",3,))))</f>
        <v>0</v>
      </c>
      <c r="J874" s="26">
        <f>IF('３　回答貼付シート'!L871="ない",0,IF('３　回答貼付シート'!L871="１～２日（にち）ある",1,IF('３　回答貼付シート'!L871="３～５日（にち）ある",2,IF('３　回答貼付シート'!L871="ほぼ毎日（まいにち）ある",3,))))</f>
        <v>0</v>
      </c>
      <c r="K874" s="26">
        <f>IF('３　回答貼付シート'!M871="ない",0,IF('３　回答貼付シート'!M871="１～２日（にち）ある",1,IF('３　回答貼付シート'!M871="３～５日（にち）ある",2,IF('３　回答貼付シート'!M871="ほぼ毎日（まいにち）ある",3,))))</f>
        <v>0</v>
      </c>
      <c r="L874" s="26">
        <f>IF('３　回答貼付シート'!N871="ない",0,IF('３　回答貼付シート'!N871="１～２日（にち）ある",1,IF('３　回答貼付シート'!N871="３～５日（にち）ある",2,IF('３　回答貼付シート'!N871="ほぼ毎日（まいにち）ある",3,))))</f>
        <v>0</v>
      </c>
      <c r="M874" s="26">
        <f>IF('３　回答貼付シート'!O871="ない",0,IF('３　回答貼付シート'!O871="１～２日（にち）ある",1,IF('３　回答貼付シート'!O871="３～５日（にち）ある",2,IF('３　回答貼付シート'!O871="ほぼ毎日（まいにち）ある",3,))))</f>
        <v>0</v>
      </c>
      <c r="N874" s="26">
        <f>IF('３　回答貼付シート'!P871="ない",0,IF('３　回答貼付シート'!P871="１～２日（にち）ある",1,IF('３　回答貼付シート'!P871="３～５日（にち）ある",2,IF('３　回答貼付シート'!P871="ほぼ毎日（まいにち）ある",3,))))</f>
        <v>0</v>
      </c>
      <c r="O874" s="26">
        <f>IF('３　回答貼付シート'!Q871="ない",0,IF('３　回答貼付シート'!Q871="１～２日（にち）ある",1,IF('３　回答貼付シート'!Q871="３～５日（にち）ある",2,IF('３　回答貼付シート'!Q871="ほぼ毎日（まいにち）ある",3,))))</f>
        <v>0</v>
      </c>
      <c r="P874" s="26">
        <f>IF('３　回答貼付シート'!R871="ない",0,IF('３　回答貼付シート'!R871="１～２日（にち）ある",1,IF('３　回答貼付シート'!R871="３～５日（にち）ある",2,IF('３　回答貼付シート'!R871="ほぼ毎日（まいにち）ある",3,))))</f>
        <v>0</v>
      </c>
      <c r="Q874" s="26">
        <f>IF('３　回答貼付シート'!S871="ない",0,IF('３　回答貼付シート'!S871="１～２日（にち）ある",1,IF('３　回答貼付シート'!S871="３～５日（にち）ある",2,IF('３　回答貼付シート'!S871="ほぼ毎日（まいにち）ある",3,))))</f>
        <v>0</v>
      </c>
      <c r="R874" s="26">
        <f>IF('３　回答貼付シート'!T871="ない",0,IF('３　回答貼付シート'!T871="１～２日（にち）ある",1,IF('３　回答貼付シート'!T871="３～５日（にち）ある",2,IF('３　回答貼付シート'!T871="ほぼ毎日（まいにち）ある",3,))))</f>
        <v>0</v>
      </c>
      <c r="S874" s="26">
        <f>IF('３　回答貼付シート'!U871="ない",0,IF('３　回答貼付シート'!U871="１～２日（にち）ある",1,IF('３　回答貼付シート'!U871="３～５日（にち）ある",2,IF('３　回答貼付シート'!U871="ほぼ毎日（まいにち）ある",3,))))</f>
        <v>0</v>
      </c>
      <c r="T874" s="26">
        <f>IF('３　回答貼付シート'!V871="ない",0,IF('３　回答貼付シート'!V871="１～２日（にち）ある",1,IF('３　回答貼付シート'!V871="３～５日（にち）ある",2,IF('３　回答貼付シート'!V871="ほぼ毎日（まいにち）ある",3,))))</f>
        <v>0</v>
      </c>
      <c r="U874" s="26">
        <f>IF('３　回答貼付シート'!W871="ない",0,IF('３　回答貼付シート'!W871="１～２日（にち）ある",1,IF('３　回答貼付シート'!W871="３～５日（にち）ある",2,IF('３　回答貼付シート'!W871="ほぼ毎日（まいにち）ある",3,))))</f>
        <v>0</v>
      </c>
      <c r="V874" s="26">
        <f>IF('３　回答貼付シート'!X871="ない",0,IF('３　回答貼付シート'!X871="１～２日（にち）ある",1,IF('３　回答貼付シート'!X871="３～５日（にち）ある",2,IF('３　回答貼付シート'!X871="ほぼ毎日（まいにち）ある",3,))))</f>
        <v>0</v>
      </c>
      <c r="W874" s="26">
        <f>IF('３　回答貼付シート'!Y871="ない",0,IF('３　回答貼付シート'!Y871="１～２日（にち）ある",1,IF('３　回答貼付シート'!Y871="３～５日（にち）ある",2,IF('３　回答貼付シート'!Y871="ほぼ毎日（まいにち）ある",3,))))</f>
        <v>0</v>
      </c>
      <c r="X874" s="26">
        <f>IF('３　回答貼付シート'!Z871="ない",0,IF('３　回答貼付シート'!Z871="１～２日（にち）ある",1,IF('３　回答貼付シート'!Z871="３～５日（にち）ある",2,IF('３　回答貼付シート'!Z871="ほぼ毎日（まいにち）ある",3,))))</f>
        <v>0</v>
      </c>
      <c r="Y874" s="26">
        <f>IF('３　回答貼付シート'!AA871="ない",0,IF('３　回答貼付シート'!AA871="１～２日（にち）ある",1,IF('３　回答貼付シート'!AA871="３～５日（にち）ある",2,IF('３　回答貼付シート'!AA871="ほぼ毎日（まいにち）ある",3,))))</f>
        <v>0</v>
      </c>
      <c r="Z874" s="26">
        <f>'３　回答貼付シート'!$AB871</f>
        <v>0</v>
      </c>
      <c r="AA874" s="26" t="str">
        <f t="shared" si="121"/>
        <v/>
      </c>
      <c r="AB874" s="26" t="str">
        <f t="shared" si="122"/>
        <v/>
      </c>
      <c r="AC874" s="26" t="str">
        <f t="shared" si="123"/>
        <v/>
      </c>
      <c r="AD874" s="26" t="str">
        <f t="shared" si="124"/>
        <v/>
      </c>
      <c r="AE874" s="26" t="str">
        <f t="shared" si="125"/>
        <v/>
      </c>
      <c r="AF874" t="str">
        <f t="shared" si="118"/>
        <v>0</v>
      </c>
      <c r="AG874">
        <f t="shared" si="119"/>
        <v>0</v>
      </c>
      <c r="AH874" s="34">
        <f t="shared" si="126"/>
        <v>0</v>
      </c>
    </row>
    <row r="875" spans="1:34">
      <c r="A875" s="26"/>
      <c r="B875" s="26">
        <f t="shared" si="120"/>
        <v>0</v>
      </c>
      <c r="C875" s="26">
        <f>IF('３　回答貼付シート'!$F872&lt;&gt;0,VLOOKUP('３　回答貼付シート'!$F872,$AF$2048:$AG$2054,2,FALSE),0)</f>
        <v>0</v>
      </c>
      <c r="D875" s="26">
        <f>IF('３　回答貼付シート'!$G872&lt;&gt;0,VLOOKUP(('３　回答貼付シート'!$G872), $AF$2048:$AG$2054,2,FALSE),0)</f>
        <v>0</v>
      </c>
      <c r="E875" s="26">
        <f>'３　回答貼付シート'!$H872</f>
        <v>0</v>
      </c>
      <c r="F875" s="26">
        <f>IF(E875=0,0,VLOOKUP($B875,'２　情報入力シート'!$A$2:$E$2049,5))</f>
        <v>0</v>
      </c>
      <c r="G875" s="26">
        <f>IF('３　回答貼付シート'!I872="ない",0,IF('３　回答貼付シート'!I872="１～２日（にち）ある",1,IF('３　回答貼付シート'!I872="３～５日（にち）ある",2,IF('３　回答貼付シート'!I872="ほぼ毎日（まいにち）ある",3,))))</f>
        <v>0</v>
      </c>
      <c r="H875" s="26">
        <f>IF('３　回答貼付シート'!J872="ない",0,IF('３　回答貼付シート'!J872="１～２日（にち）ある",1,IF('３　回答貼付シート'!J872="３～５日（にち）ある",2,IF('３　回答貼付シート'!J872="ほぼ毎日（まいにち）ある",3,))))</f>
        <v>0</v>
      </c>
      <c r="I875" s="26">
        <f>IF('３　回答貼付シート'!K872="ない",0,IF('３　回答貼付シート'!K872="１～２日（にち）ある",1,IF('３　回答貼付シート'!K872="３～５日（にち）ある",2,IF('３　回答貼付シート'!K872="ほぼ毎日（まいにち）ある",3,))))</f>
        <v>0</v>
      </c>
      <c r="J875" s="26">
        <f>IF('３　回答貼付シート'!L872="ない",0,IF('３　回答貼付シート'!L872="１～２日（にち）ある",1,IF('３　回答貼付シート'!L872="３～５日（にち）ある",2,IF('３　回答貼付シート'!L872="ほぼ毎日（まいにち）ある",3,))))</f>
        <v>0</v>
      </c>
      <c r="K875" s="26">
        <f>IF('３　回答貼付シート'!M872="ない",0,IF('３　回答貼付シート'!M872="１～２日（にち）ある",1,IF('３　回答貼付シート'!M872="３～５日（にち）ある",2,IF('３　回答貼付シート'!M872="ほぼ毎日（まいにち）ある",3,))))</f>
        <v>0</v>
      </c>
      <c r="L875" s="26">
        <f>IF('３　回答貼付シート'!N872="ない",0,IF('３　回答貼付シート'!N872="１～２日（にち）ある",1,IF('３　回答貼付シート'!N872="３～５日（にち）ある",2,IF('３　回答貼付シート'!N872="ほぼ毎日（まいにち）ある",3,))))</f>
        <v>0</v>
      </c>
      <c r="M875" s="26">
        <f>IF('３　回答貼付シート'!O872="ない",0,IF('３　回答貼付シート'!O872="１～２日（にち）ある",1,IF('３　回答貼付シート'!O872="３～５日（にち）ある",2,IF('３　回答貼付シート'!O872="ほぼ毎日（まいにち）ある",3,))))</f>
        <v>0</v>
      </c>
      <c r="N875" s="26">
        <f>IF('３　回答貼付シート'!P872="ない",0,IF('３　回答貼付シート'!P872="１～２日（にち）ある",1,IF('３　回答貼付シート'!P872="３～５日（にち）ある",2,IF('３　回答貼付シート'!P872="ほぼ毎日（まいにち）ある",3,))))</f>
        <v>0</v>
      </c>
      <c r="O875" s="26">
        <f>IF('３　回答貼付シート'!Q872="ない",0,IF('３　回答貼付シート'!Q872="１～２日（にち）ある",1,IF('３　回答貼付シート'!Q872="３～５日（にち）ある",2,IF('３　回答貼付シート'!Q872="ほぼ毎日（まいにち）ある",3,))))</f>
        <v>0</v>
      </c>
      <c r="P875" s="26">
        <f>IF('３　回答貼付シート'!R872="ない",0,IF('３　回答貼付シート'!R872="１～２日（にち）ある",1,IF('３　回答貼付シート'!R872="３～５日（にち）ある",2,IF('３　回答貼付シート'!R872="ほぼ毎日（まいにち）ある",3,))))</f>
        <v>0</v>
      </c>
      <c r="Q875" s="26">
        <f>IF('３　回答貼付シート'!S872="ない",0,IF('３　回答貼付シート'!S872="１～２日（にち）ある",1,IF('３　回答貼付シート'!S872="３～５日（にち）ある",2,IF('３　回答貼付シート'!S872="ほぼ毎日（まいにち）ある",3,))))</f>
        <v>0</v>
      </c>
      <c r="R875" s="26">
        <f>IF('３　回答貼付シート'!T872="ない",0,IF('３　回答貼付シート'!T872="１～２日（にち）ある",1,IF('３　回答貼付シート'!T872="３～５日（にち）ある",2,IF('３　回答貼付シート'!T872="ほぼ毎日（まいにち）ある",3,))))</f>
        <v>0</v>
      </c>
      <c r="S875" s="26">
        <f>IF('３　回答貼付シート'!U872="ない",0,IF('３　回答貼付シート'!U872="１～２日（にち）ある",1,IF('３　回答貼付シート'!U872="３～５日（にち）ある",2,IF('３　回答貼付シート'!U872="ほぼ毎日（まいにち）ある",3,))))</f>
        <v>0</v>
      </c>
      <c r="T875" s="26">
        <f>IF('３　回答貼付シート'!V872="ない",0,IF('３　回答貼付シート'!V872="１～２日（にち）ある",1,IF('３　回答貼付シート'!V872="３～５日（にち）ある",2,IF('３　回答貼付シート'!V872="ほぼ毎日（まいにち）ある",3,))))</f>
        <v>0</v>
      </c>
      <c r="U875" s="26">
        <f>IF('３　回答貼付シート'!W872="ない",0,IF('３　回答貼付シート'!W872="１～２日（にち）ある",1,IF('３　回答貼付シート'!W872="３～５日（にち）ある",2,IF('３　回答貼付シート'!W872="ほぼ毎日（まいにち）ある",3,))))</f>
        <v>0</v>
      </c>
      <c r="V875" s="26">
        <f>IF('３　回答貼付シート'!X872="ない",0,IF('３　回答貼付シート'!X872="１～２日（にち）ある",1,IF('３　回答貼付シート'!X872="３～５日（にち）ある",2,IF('３　回答貼付シート'!X872="ほぼ毎日（まいにち）ある",3,))))</f>
        <v>0</v>
      </c>
      <c r="W875" s="26">
        <f>IF('３　回答貼付シート'!Y872="ない",0,IF('３　回答貼付シート'!Y872="１～２日（にち）ある",1,IF('３　回答貼付シート'!Y872="３～５日（にち）ある",2,IF('３　回答貼付シート'!Y872="ほぼ毎日（まいにち）ある",3,))))</f>
        <v>0</v>
      </c>
      <c r="X875" s="26">
        <f>IF('３　回答貼付シート'!Z872="ない",0,IF('３　回答貼付シート'!Z872="１～２日（にち）ある",1,IF('３　回答貼付シート'!Z872="３～５日（にち）ある",2,IF('３　回答貼付シート'!Z872="ほぼ毎日（まいにち）ある",3,))))</f>
        <v>0</v>
      </c>
      <c r="Y875" s="26">
        <f>IF('３　回答貼付シート'!AA872="ない",0,IF('３　回答貼付シート'!AA872="１～２日（にち）ある",1,IF('３　回答貼付シート'!AA872="３～５日（にち）ある",2,IF('３　回答貼付シート'!AA872="ほぼ毎日（まいにち）ある",3,))))</f>
        <v>0</v>
      </c>
      <c r="Z875" s="26">
        <f>'３　回答貼付シート'!$AB872</f>
        <v>0</v>
      </c>
      <c r="AA875" s="26" t="str">
        <f t="shared" si="121"/>
        <v/>
      </c>
      <c r="AB875" s="26" t="str">
        <f t="shared" si="122"/>
        <v/>
      </c>
      <c r="AC875" s="26" t="str">
        <f t="shared" si="123"/>
        <v/>
      </c>
      <c r="AD875" s="26" t="str">
        <f t="shared" si="124"/>
        <v/>
      </c>
      <c r="AE875" s="26" t="str">
        <f t="shared" si="125"/>
        <v/>
      </c>
      <c r="AF875" t="str">
        <f t="shared" si="118"/>
        <v>0</v>
      </c>
      <c r="AG875">
        <f t="shared" si="119"/>
        <v>0</v>
      </c>
      <c r="AH875" s="34">
        <f t="shared" si="126"/>
        <v>0</v>
      </c>
    </row>
    <row r="876" spans="1:34">
      <c r="A876" s="26"/>
      <c r="B876" s="26">
        <f t="shared" si="120"/>
        <v>0</v>
      </c>
      <c r="C876" s="26">
        <f>IF('３　回答貼付シート'!$F873&lt;&gt;0,VLOOKUP('３　回答貼付シート'!$F873,$AF$2048:$AG$2054,2,FALSE),0)</f>
        <v>0</v>
      </c>
      <c r="D876" s="26">
        <f>IF('３　回答貼付シート'!$G873&lt;&gt;0,VLOOKUP(('３　回答貼付シート'!$G873), $AF$2048:$AG$2054,2,FALSE),0)</f>
        <v>0</v>
      </c>
      <c r="E876" s="26">
        <f>'３　回答貼付シート'!$H873</f>
        <v>0</v>
      </c>
      <c r="F876" s="26">
        <f>IF(E876=0,0,VLOOKUP($B876,'２　情報入力シート'!$A$2:$E$2049,5))</f>
        <v>0</v>
      </c>
      <c r="G876" s="26">
        <f>IF('３　回答貼付シート'!I873="ない",0,IF('３　回答貼付シート'!I873="１～２日（にち）ある",1,IF('３　回答貼付シート'!I873="３～５日（にち）ある",2,IF('３　回答貼付シート'!I873="ほぼ毎日（まいにち）ある",3,))))</f>
        <v>0</v>
      </c>
      <c r="H876" s="26">
        <f>IF('３　回答貼付シート'!J873="ない",0,IF('３　回答貼付シート'!J873="１～２日（にち）ある",1,IF('３　回答貼付シート'!J873="３～５日（にち）ある",2,IF('３　回答貼付シート'!J873="ほぼ毎日（まいにち）ある",3,))))</f>
        <v>0</v>
      </c>
      <c r="I876" s="26">
        <f>IF('３　回答貼付シート'!K873="ない",0,IF('３　回答貼付シート'!K873="１～２日（にち）ある",1,IF('３　回答貼付シート'!K873="３～５日（にち）ある",2,IF('３　回答貼付シート'!K873="ほぼ毎日（まいにち）ある",3,))))</f>
        <v>0</v>
      </c>
      <c r="J876" s="26">
        <f>IF('３　回答貼付シート'!L873="ない",0,IF('３　回答貼付シート'!L873="１～２日（にち）ある",1,IF('３　回答貼付シート'!L873="３～５日（にち）ある",2,IF('３　回答貼付シート'!L873="ほぼ毎日（まいにち）ある",3,))))</f>
        <v>0</v>
      </c>
      <c r="K876" s="26">
        <f>IF('３　回答貼付シート'!M873="ない",0,IF('３　回答貼付シート'!M873="１～２日（にち）ある",1,IF('３　回答貼付シート'!M873="３～５日（にち）ある",2,IF('３　回答貼付シート'!M873="ほぼ毎日（まいにち）ある",3,))))</f>
        <v>0</v>
      </c>
      <c r="L876" s="26">
        <f>IF('３　回答貼付シート'!N873="ない",0,IF('３　回答貼付シート'!N873="１～２日（にち）ある",1,IF('３　回答貼付シート'!N873="３～５日（にち）ある",2,IF('３　回答貼付シート'!N873="ほぼ毎日（まいにち）ある",3,))))</f>
        <v>0</v>
      </c>
      <c r="M876" s="26">
        <f>IF('３　回答貼付シート'!O873="ない",0,IF('３　回答貼付シート'!O873="１～２日（にち）ある",1,IF('３　回答貼付シート'!O873="３～５日（にち）ある",2,IF('３　回答貼付シート'!O873="ほぼ毎日（まいにち）ある",3,))))</f>
        <v>0</v>
      </c>
      <c r="N876" s="26">
        <f>IF('３　回答貼付シート'!P873="ない",0,IF('３　回答貼付シート'!P873="１～２日（にち）ある",1,IF('３　回答貼付シート'!P873="３～５日（にち）ある",2,IF('３　回答貼付シート'!P873="ほぼ毎日（まいにち）ある",3,))))</f>
        <v>0</v>
      </c>
      <c r="O876" s="26">
        <f>IF('３　回答貼付シート'!Q873="ない",0,IF('３　回答貼付シート'!Q873="１～２日（にち）ある",1,IF('３　回答貼付シート'!Q873="３～５日（にち）ある",2,IF('３　回答貼付シート'!Q873="ほぼ毎日（まいにち）ある",3,))))</f>
        <v>0</v>
      </c>
      <c r="P876" s="26">
        <f>IF('３　回答貼付シート'!R873="ない",0,IF('３　回答貼付シート'!R873="１～２日（にち）ある",1,IF('３　回答貼付シート'!R873="３～５日（にち）ある",2,IF('３　回答貼付シート'!R873="ほぼ毎日（まいにち）ある",3,))))</f>
        <v>0</v>
      </c>
      <c r="Q876" s="26">
        <f>IF('３　回答貼付シート'!S873="ない",0,IF('３　回答貼付シート'!S873="１～２日（にち）ある",1,IF('３　回答貼付シート'!S873="３～５日（にち）ある",2,IF('３　回答貼付シート'!S873="ほぼ毎日（まいにち）ある",3,))))</f>
        <v>0</v>
      </c>
      <c r="R876" s="26">
        <f>IF('３　回答貼付シート'!T873="ない",0,IF('３　回答貼付シート'!T873="１～２日（にち）ある",1,IF('３　回答貼付シート'!T873="３～５日（にち）ある",2,IF('３　回答貼付シート'!T873="ほぼ毎日（まいにち）ある",3,))))</f>
        <v>0</v>
      </c>
      <c r="S876" s="26">
        <f>IF('３　回答貼付シート'!U873="ない",0,IF('３　回答貼付シート'!U873="１～２日（にち）ある",1,IF('３　回答貼付シート'!U873="３～５日（にち）ある",2,IF('３　回答貼付シート'!U873="ほぼ毎日（まいにち）ある",3,))))</f>
        <v>0</v>
      </c>
      <c r="T876" s="26">
        <f>IF('３　回答貼付シート'!V873="ない",0,IF('３　回答貼付シート'!V873="１～２日（にち）ある",1,IF('３　回答貼付シート'!V873="３～５日（にち）ある",2,IF('３　回答貼付シート'!V873="ほぼ毎日（まいにち）ある",3,))))</f>
        <v>0</v>
      </c>
      <c r="U876" s="26">
        <f>IF('３　回答貼付シート'!W873="ない",0,IF('３　回答貼付シート'!W873="１～２日（にち）ある",1,IF('３　回答貼付シート'!W873="３～５日（にち）ある",2,IF('３　回答貼付シート'!W873="ほぼ毎日（まいにち）ある",3,))))</f>
        <v>0</v>
      </c>
      <c r="V876" s="26">
        <f>IF('３　回答貼付シート'!X873="ない",0,IF('３　回答貼付シート'!X873="１～２日（にち）ある",1,IF('３　回答貼付シート'!X873="３～５日（にち）ある",2,IF('３　回答貼付シート'!X873="ほぼ毎日（まいにち）ある",3,))))</f>
        <v>0</v>
      </c>
      <c r="W876" s="26">
        <f>IF('３　回答貼付シート'!Y873="ない",0,IF('３　回答貼付シート'!Y873="１～２日（にち）ある",1,IF('３　回答貼付シート'!Y873="３～５日（にち）ある",2,IF('３　回答貼付シート'!Y873="ほぼ毎日（まいにち）ある",3,))))</f>
        <v>0</v>
      </c>
      <c r="X876" s="26">
        <f>IF('３　回答貼付シート'!Z873="ない",0,IF('３　回答貼付シート'!Z873="１～２日（にち）ある",1,IF('３　回答貼付シート'!Z873="３～５日（にち）ある",2,IF('３　回答貼付シート'!Z873="ほぼ毎日（まいにち）ある",3,))))</f>
        <v>0</v>
      </c>
      <c r="Y876" s="26">
        <f>IF('３　回答貼付シート'!AA873="ない",0,IF('３　回答貼付シート'!AA873="１～２日（にち）ある",1,IF('３　回答貼付シート'!AA873="３～５日（にち）ある",2,IF('３　回答貼付シート'!AA873="ほぼ毎日（まいにち）ある",3,))))</f>
        <v>0</v>
      </c>
      <c r="Z876" s="26">
        <f>'３　回答貼付シート'!$AB873</f>
        <v>0</v>
      </c>
      <c r="AA876" s="26" t="str">
        <f t="shared" si="121"/>
        <v/>
      </c>
      <c r="AB876" s="26" t="str">
        <f t="shared" si="122"/>
        <v/>
      </c>
      <c r="AC876" s="26" t="str">
        <f t="shared" si="123"/>
        <v/>
      </c>
      <c r="AD876" s="26" t="str">
        <f t="shared" si="124"/>
        <v/>
      </c>
      <c r="AE876" s="26" t="str">
        <f t="shared" si="125"/>
        <v/>
      </c>
      <c r="AF876" t="str">
        <f t="shared" si="118"/>
        <v>0</v>
      </c>
      <c r="AG876">
        <f t="shared" si="119"/>
        <v>0</v>
      </c>
      <c r="AH876" s="34">
        <f t="shared" si="126"/>
        <v>0</v>
      </c>
    </row>
    <row r="877" spans="1:34">
      <c r="A877" s="26"/>
      <c r="B877" s="26">
        <f t="shared" si="120"/>
        <v>0</v>
      </c>
      <c r="C877" s="26">
        <f>IF('３　回答貼付シート'!$F874&lt;&gt;0,VLOOKUP('３　回答貼付シート'!$F874,$AF$2048:$AG$2054,2,FALSE),0)</f>
        <v>0</v>
      </c>
      <c r="D877" s="26">
        <f>IF('３　回答貼付シート'!$G874&lt;&gt;0,VLOOKUP(('３　回答貼付シート'!$G874), $AF$2048:$AG$2054,2,FALSE),0)</f>
        <v>0</v>
      </c>
      <c r="E877" s="26">
        <f>'３　回答貼付シート'!$H874</f>
        <v>0</v>
      </c>
      <c r="F877" s="26">
        <f>IF(E877=0,0,VLOOKUP($B877,'２　情報入力シート'!$A$2:$E$2049,5))</f>
        <v>0</v>
      </c>
      <c r="G877" s="26">
        <f>IF('３　回答貼付シート'!I874="ない",0,IF('３　回答貼付シート'!I874="１～２日（にち）ある",1,IF('３　回答貼付シート'!I874="３～５日（にち）ある",2,IF('３　回答貼付シート'!I874="ほぼ毎日（まいにち）ある",3,))))</f>
        <v>0</v>
      </c>
      <c r="H877" s="26">
        <f>IF('３　回答貼付シート'!J874="ない",0,IF('３　回答貼付シート'!J874="１～２日（にち）ある",1,IF('３　回答貼付シート'!J874="３～５日（にち）ある",2,IF('３　回答貼付シート'!J874="ほぼ毎日（まいにち）ある",3,))))</f>
        <v>0</v>
      </c>
      <c r="I877" s="26">
        <f>IF('３　回答貼付シート'!K874="ない",0,IF('３　回答貼付シート'!K874="１～２日（にち）ある",1,IF('３　回答貼付シート'!K874="３～５日（にち）ある",2,IF('３　回答貼付シート'!K874="ほぼ毎日（まいにち）ある",3,))))</f>
        <v>0</v>
      </c>
      <c r="J877" s="26">
        <f>IF('３　回答貼付シート'!L874="ない",0,IF('３　回答貼付シート'!L874="１～２日（にち）ある",1,IF('３　回答貼付シート'!L874="３～５日（にち）ある",2,IF('３　回答貼付シート'!L874="ほぼ毎日（まいにち）ある",3,))))</f>
        <v>0</v>
      </c>
      <c r="K877" s="26">
        <f>IF('３　回答貼付シート'!M874="ない",0,IF('３　回答貼付シート'!M874="１～２日（にち）ある",1,IF('３　回答貼付シート'!M874="３～５日（にち）ある",2,IF('３　回答貼付シート'!M874="ほぼ毎日（まいにち）ある",3,))))</f>
        <v>0</v>
      </c>
      <c r="L877" s="26">
        <f>IF('３　回答貼付シート'!N874="ない",0,IF('３　回答貼付シート'!N874="１～２日（にち）ある",1,IF('３　回答貼付シート'!N874="３～５日（にち）ある",2,IF('３　回答貼付シート'!N874="ほぼ毎日（まいにち）ある",3,))))</f>
        <v>0</v>
      </c>
      <c r="M877" s="26">
        <f>IF('３　回答貼付シート'!O874="ない",0,IF('３　回答貼付シート'!O874="１～２日（にち）ある",1,IF('３　回答貼付シート'!O874="３～５日（にち）ある",2,IF('３　回答貼付シート'!O874="ほぼ毎日（まいにち）ある",3,))))</f>
        <v>0</v>
      </c>
      <c r="N877" s="26">
        <f>IF('３　回答貼付シート'!P874="ない",0,IF('３　回答貼付シート'!P874="１～２日（にち）ある",1,IF('３　回答貼付シート'!P874="３～５日（にち）ある",2,IF('３　回答貼付シート'!P874="ほぼ毎日（まいにち）ある",3,))))</f>
        <v>0</v>
      </c>
      <c r="O877" s="26">
        <f>IF('３　回答貼付シート'!Q874="ない",0,IF('３　回答貼付シート'!Q874="１～２日（にち）ある",1,IF('３　回答貼付シート'!Q874="３～５日（にち）ある",2,IF('３　回答貼付シート'!Q874="ほぼ毎日（まいにち）ある",3,))))</f>
        <v>0</v>
      </c>
      <c r="P877" s="26">
        <f>IF('３　回答貼付シート'!R874="ない",0,IF('３　回答貼付シート'!R874="１～２日（にち）ある",1,IF('３　回答貼付シート'!R874="３～５日（にち）ある",2,IF('３　回答貼付シート'!R874="ほぼ毎日（まいにち）ある",3,))))</f>
        <v>0</v>
      </c>
      <c r="Q877" s="26">
        <f>IF('３　回答貼付シート'!S874="ない",0,IF('３　回答貼付シート'!S874="１～２日（にち）ある",1,IF('３　回答貼付シート'!S874="３～５日（にち）ある",2,IF('３　回答貼付シート'!S874="ほぼ毎日（まいにち）ある",3,))))</f>
        <v>0</v>
      </c>
      <c r="R877" s="26">
        <f>IF('３　回答貼付シート'!T874="ない",0,IF('３　回答貼付シート'!T874="１～２日（にち）ある",1,IF('３　回答貼付シート'!T874="３～５日（にち）ある",2,IF('３　回答貼付シート'!T874="ほぼ毎日（まいにち）ある",3,))))</f>
        <v>0</v>
      </c>
      <c r="S877" s="26">
        <f>IF('３　回答貼付シート'!U874="ない",0,IF('３　回答貼付シート'!U874="１～２日（にち）ある",1,IF('３　回答貼付シート'!U874="３～５日（にち）ある",2,IF('３　回答貼付シート'!U874="ほぼ毎日（まいにち）ある",3,))))</f>
        <v>0</v>
      </c>
      <c r="T877" s="26">
        <f>IF('３　回答貼付シート'!V874="ない",0,IF('３　回答貼付シート'!V874="１～２日（にち）ある",1,IF('３　回答貼付シート'!V874="３～５日（にち）ある",2,IF('３　回答貼付シート'!V874="ほぼ毎日（まいにち）ある",3,))))</f>
        <v>0</v>
      </c>
      <c r="U877" s="26">
        <f>IF('３　回答貼付シート'!W874="ない",0,IF('３　回答貼付シート'!W874="１～２日（にち）ある",1,IF('３　回答貼付シート'!W874="３～５日（にち）ある",2,IF('３　回答貼付シート'!W874="ほぼ毎日（まいにち）ある",3,))))</f>
        <v>0</v>
      </c>
      <c r="V877" s="26">
        <f>IF('３　回答貼付シート'!X874="ない",0,IF('３　回答貼付シート'!X874="１～２日（にち）ある",1,IF('３　回答貼付シート'!X874="３～５日（にち）ある",2,IF('３　回答貼付シート'!X874="ほぼ毎日（まいにち）ある",3,))))</f>
        <v>0</v>
      </c>
      <c r="W877" s="26">
        <f>IF('３　回答貼付シート'!Y874="ない",0,IF('３　回答貼付シート'!Y874="１～２日（にち）ある",1,IF('３　回答貼付シート'!Y874="３～５日（にち）ある",2,IF('３　回答貼付シート'!Y874="ほぼ毎日（まいにち）ある",3,))))</f>
        <v>0</v>
      </c>
      <c r="X877" s="26">
        <f>IF('３　回答貼付シート'!Z874="ない",0,IF('３　回答貼付シート'!Z874="１～２日（にち）ある",1,IF('３　回答貼付シート'!Z874="３～５日（にち）ある",2,IF('３　回答貼付シート'!Z874="ほぼ毎日（まいにち）ある",3,))))</f>
        <v>0</v>
      </c>
      <c r="Y877" s="26">
        <f>IF('３　回答貼付シート'!AA874="ない",0,IF('３　回答貼付シート'!AA874="１～２日（にち）ある",1,IF('３　回答貼付シート'!AA874="３～５日（にち）ある",2,IF('３　回答貼付シート'!AA874="ほぼ毎日（まいにち）ある",3,))))</f>
        <v>0</v>
      </c>
      <c r="Z877" s="26">
        <f>'３　回答貼付シート'!$AB874</f>
        <v>0</v>
      </c>
      <c r="AA877" s="26" t="str">
        <f t="shared" si="121"/>
        <v/>
      </c>
      <c r="AB877" s="26" t="str">
        <f t="shared" si="122"/>
        <v/>
      </c>
      <c r="AC877" s="26" t="str">
        <f t="shared" si="123"/>
        <v/>
      </c>
      <c r="AD877" s="26" t="str">
        <f t="shared" si="124"/>
        <v/>
      </c>
      <c r="AE877" s="26" t="str">
        <f t="shared" si="125"/>
        <v/>
      </c>
      <c r="AF877" t="str">
        <f t="shared" si="118"/>
        <v>0</v>
      </c>
      <c r="AG877">
        <f t="shared" si="119"/>
        <v>0</v>
      </c>
      <c r="AH877" s="34">
        <f t="shared" si="126"/>
        <v>0</v>
      </c>
    </row>
    <row r="878" spans="1:34">
      <c r="A878" s="26"/>
      <c r="B878" s="26">
        <f t="shared" si="120"/>
        <v>0</v>
      </c>
      <c r="C878" s="26">
        <f>IF('３　回答貼付シート'!$F875&lt;&gt;0,VLOOKUP('３　回答貼付シート'!$F875,$AF$2048:$AG$2054,2,FALSE),0)</f>
        <v>0</v>
      </c>
      <c r="D878" s="26">
        <f>IF('３　回答貼付シート'!$G875&lt;&gt;0,VLOOKUP(('３　回答貼付シート'!$G875), $AF$2048:$AG$2054,2,FALSE),0)</f>
        <v>0</v>
      </c>
      <c r="E878" s="26">
        <f>'３　回答貼付シート'!$H875</f>
        <v>0</v>
      </c>
      <c r="F878" s="26">
        <f>IF(E878=0,0,VLOOKUP($B878,'２　情報入力シート'!$A$2:$E$2049,5))</f>
        <v>0</v>
      </c>
      <c r="G878" s="26">
        <f>IF('３　回答貼付シート'!I875="ない",0,IF('３　回答貼付シート'!I875="１～２日（にち）ある",1,IF('３　回答貼付シート'!I875="３～５日（にち）ある",2,IF('３　回答貼付シート'!I875="ほぼ毎日（まいにち）ある",3,))))</f>
        <v>0</v>
      </c>
      <c r="H878" s="26">
        <f>IF('３　回答貼付シート'!J875="ない",0,IF('３　回答貼付シート'!J875="１～２日（にち）ある",1,IF('３　回答貼付シート'!J875="３～５日（にち）ある",2,IF('３　回答貼付シート'!J875="ほぼ毎日（まいにち）ある",3,))))</f>
        <v>0</v>
      </c>
      <c r="I878" s="26">
        <f>IF('３　回答貼付シート'!K875="ない",0,IF('３　回答貼付シート'!K875="１～２日（にち）ある",1,IF('３　回答貼付シート'!K875="３～５日（にち）ある",2,IF('３　回答貼付シート'!K875="ほぼ毎日（まいにち）ある",3,))))</f>
        <v>0</v>
      </c>
      <c r="J878" s="26">
        <f>IF('３　回答貼付シート'!L875="ない",0,IF('３　回答貼付シート'!L875="１～２日（にち）ある",1,IF('３　回答貼付シート'!L875="３～５日（にち）ある",2,IF('３　回答貼付シート'!L875="ほぼ毎日（まいにち）ある",3,))))</f>
        <v>0</v>
      </c>
      <c r="K878" s="26">
        <f>IF('３　回答貼付シート'!M875="ない",0,IF('３　回答貼付シート'!M875="１～２日（にち）ある",1,IF('３　回答貼付シート'!M875="３～５日（にち）ある",2,IF('３　回答貼付シート'!M875="ほぼ毎日（まいにち）ある",3,))))</f>
        <v>0</v>
      </c>
      <c r="L878" s="26">
        <f>IF('３　回答貼付シート'!N875="ない",0,IF('３　回答貼付シート'!N875="１～２日（にち）ある",1,IF('３　回答貼付シート'!N875="３～５日（にち）ある",2,IF('３　回答貼付シート'!N875="ほぼ毎日（まいにち）ある",3,))))</f>
        <v>0</v>
      </c>
      <c r="M878" s="26">
        <f>IF('３　回答貼付シート'!O875="ない",0,IF('３　回答貼付シート'!O875="１～２日（にち）ある",1,IF('３　回答貼付シート'!O875="３～５日（にち）ある",2,IF('３　回答貼付シート'!O875="ほぼ毎日（まいにち）ある",3,))))</f>
        <v>0</v>
      </c>
      <c r="N878" s="26">
        <f>IF('３　回答貼付シート'!P875="ない",0,IF('３　回答貼付シート'!P875="１～２日（にち）ある",1,IF('３　回答貼付シート'!P875="３～５日（にち）ある",2,IF('３　回答貼付シート'!P875="ほぼ毎日（まいにち）ある",3,))))</f>
        <v>0</v>
      </c>
      <c r="O878" s="26">
        <f>IF('３　回答貼付シート'!Q875="ない",0,IF('３　回答貼付シート'!Q875="１～２日（にち）ある",1,IF('３　回答貼付シート'!Q875="３～５日（にち）ある",2,IF('３　回答貼付シート'!Q875="ほぼ毎日（まいにち）ある",3,))))</f>
        <v>0</v>
      </c>
      <c r="P878" s="26">
        <f>IF('３　回答貼付シート'!R875="ない",0,IF('３　回答貼付シート'!R875="１～２日（にち）ある",1,IF('３　回答貼付シート'!R875="３～５日（にち）ある",2,IF('３　回答貼付シート'!R875="ほぼ毎日（まいにち）ある",3,))))</f>
        <v>0</v>
      </c>
      <c r="Q878" s="26">
        <f>IF('３　回答貼付シート'!S875="ない",0,IF('３　回答貼付シート'!S875="１～２日（にち）ある",1,IF('３　回答貼付シート'!S875="３～５日（にち）ある",2,IF('３　回答貼付シート'!S875="ほぼ毎日（まいにち）ある",3,))))</f>
        <v>0</v>
      </c>
      <c r="R878" s="26">
        <f>IF('３　回答貼付シート'!T875="ない",0,IF('３　回答貼付シート'!T875="１～２日（にち）ある",1,IF('３　回答貼付シート'!T875="３～５日（にち）ある",2,IF('３　回答貼付シート'!T875="ほぼ毎日（まいにち）ある",3,))))</f>
        <v>0</v>
      </c>
      <c r="S878" s="26">
        <f>IF('３　回答貼付シート'!U875="ない",0,IF('３　回答貼付シート'!U875="１～２日（にち）ある",1,IF('３　回答貼付シート'!U875="３～５日（にち）ある",2,IF('３　回答貼付シート'!U875="ほぼ毎日（まいにち）ある",3,))))</f>
        <v>0</v>
      </c>
      <c r="T878" s="26">
        <f>IF('３　回答貼付シート'!V875="ない",0,IF('３　回答貼付シート'!V875="１～２日（にち）ある",1,IF('３　回答貼付シート'!V875="３～５日（にち）ある",2,IF('３　回答貼付シート'!V875="ほぼ毎日（まいにち）ある",3,))))</f>
        <v>0</v>
      </c>
      <c r="U878" s="26">
        <f>IF('３　回答貼付シート'!W875="ない",0,IF('３　回答貼付シート'!W875="１～２日（にち）ある",1,IF('３　回答貼付シート'!W875="３～５日（にち）ある",2,IF('３　回答貼付シート'!W875="ほぼ毎日（まいにち）ある",3,))))</f>
        <v>0</v>
      </c>
      <c r="V878" s="26">
        <f>IF('３　回答貼付シート'!X875="ない",0,IF('３　回答貼付シート'!X875="１～２日（にち）ある",1,IF('３　回答貼付シート'!X875="３～５日（にち）ある",2,IF('３　回答貼付シート'!X875="ほぼ毎日（まいにち）ある",3,))))</f>
        <v>0</v>
      </c>
      <c r="W878" s="26">
        <f>IF('３　回答貼付シート'!Y875="ない",0,IF('３　回答貼付シート'!Y875="１～２日（にち）ある",1,IF('３　回答貼付シート'!Y875="３～５日（にち）ある",2,IF('３　回答貼付シート'!Y875="ほぼ毎日（まいにち）ある",3,))))</f>
        <v>0</v>
      </c>
      <c r="X878" s="26">
        <f>IF('３　回答貼付シート'!Z875="ない",0,IF('３　回答貼付シート'!Z875="１～２日（にち）ある",1,IF('３　回答貼付シート'!Z875="３～５日（にち）ある",2,IF('３　回答貼付シート'!Z875="ほぼ毎日（まいにち）ある",3,))))</f>
        <v>0</v>
      </c>
      <c r="Y878" s="26">
        <f>IF('３　回答貼付シート'!AA875="ない",0,IF('３　回答貼付シート'!AA875="１～２日（にち）ある",1,IF('３　回答貼付シート'!AA875="３～５日（にち）ある",2,IF('３　回答貼付シート'!AA875="ほぼ毎日（まいにち）ある",3,))))</f>
        <v>0</v>
      </c>
      <c r="Z878" s="26">
        <f>'３　回答貼付シート'!$AB875</f>
        <v>0</v>
      </c>
      <c r="AA878" s="26" t="str">
        <f t="shared" si="121"/>
        <v/>
      </c>
      <c r="AB878" s="26" t="str">
        <f t="shared" si="122"/>
        <v/>
      </c>
      <c r="AC878" s="26" t="str">
        <f t="shared" si="123"/>
        <v/>
      </c>
      <c r="AD878" s="26" t="str">
        <f t="shared" si="124"/>
        <v/>
      </c>
      <c r="AE878" s="26" t="str">
        <f t="shared" si="125"/>
        <v/>
      </c>
      <c r="AF878" t="str">
        <f t="shared" si="118"/>
        <v>0</v>
      </c>
      <c r="AG878">
        <f t="shared" si="119"/>
        <v>0</v>
      </c>
      <c r="AH878" s="34">
        <f t="shared" si="126"/>
        <v>0</v>
      </c>
    </row>
    <row r="879" spans="1:34">
      <c r="A879" s="26"/>
      <c r="B879" s="26">
        <f t="shared" si="120"/>
        <v>0</v>
      </c>
      <c r="C879" s="26">
        <f>IF('３　回答貼付シート'!$F876&lt;&gt;0,VLOOKUP('３　回答貼付シート'!$F876,$AF$2048:$AG$2054,2,FALSE),0)</f>
        <v>0</v>
      </c>
      <c r="D879" s="26">
        <f>IF('３　回答貼付シート'!$G876&lt;&gt;0,VLOOKUP(('３　回答貼付シート'!$G876), $AF$2048:$AG$2054,2,FALSE),0)</f>
        <v>0</v>
      </c>
      <c r="E879" s="26">
        <f>'３　回答貼付シート'!$H876</f>
        <v>0</v>
      </c>
      <c r="F879" s="26">
        <f>IF(E879=0,0,VLOOKUP($B879,'２　情報入力シート'!$A$2:$E$2049,5))</f>
        <v>0</v>
      </c>
      <c r="G879" s="26">
        <f>IF('３　回答貼付シート'!I876="ない",0,IF('３　回答貼付シート'!I876="１～２日（にち）ある",1,IF('３　回答貼付シート'!I876="３～５日（にち）ある",2,IF('３　回答貼付シート'!I876="ほぼ毎日（まいにち）ある",3,))))</f>
        <v>0</v>
      </c>
      <c r="H879" s="26">
        <f>IF('３　回答貼付シート'!J876="ない",0,IF('３　回答貼付シート'!J876="１～２日（にち）ある",1,IF('３　回答貼付シート'!J876="３～５日（にち）ある",2,IF('３　回答貼付シート'!J876="ほぼ毎日（まいにち）ある",3,))))</f>
        <v>0</v>
      </c>
      <c r="I879" s="26">
        <f>IF('３　回答貼付シート'!K876="ない",0,IF('３　回答貼付シート'!K876="１～２日（にち）ある",1,IF('３　回答貼付シート'!K876="３～５日（にち）ある",2,IF('３　回答貼付シート'!K876="ほぼ毎日（まいにち）ある",3,))))</f>
        <v>0</v>
      </c>
      <c r="J879" s="26">
        <f>IF('３　回答貼付シート'!L876="ない",0,IF('３　回答貼付シート'!L876="１～２日（にち）ある",1,IF('３　回答貼付シート'!L876="３～５日（にち）ある",2,IF('３　回答貼付シート'!L876="ほぼ毎日（まいにち）ある",3,))))</f>
        <v>0</v>
      </c>
      <c r="K879" s="26">
        <f>IF('３　回答貼付シート'!M876="ない",0,IF('３　回答貼付シート'!M876="１～２日（にち）ある",1,IF('３　回答貼付シート'!M876="３～５日（にち）ある",2,IF('３　回答貼付シート'!M876="ほぼ毎日（まいにち）ある",3,))))</f>
        <v>0</v>
      </c>
      <c r="L879" s="26">
        <f>IF('３　回答貼付シート'!N876="ない",0,IF('３　回答貼付シート'!N876="１～２日（にち）ある",1,IF('３　回答貼付シート'!N876="３～５日（にち）ある",2,IF('３　回答貼付シート'!N876="ほぼ毎日（まいにち）ある",3,))))</f>
        <v>0</v>
      </c>
      <c r="M879" s="26">
        <f>IF('３　回答貼付シート'!O876="ない",0,IF('３　回答貼付シート'!O876="１～２日（にち）ある",1,IF('３　回答貼付シート'!O876="３～５日（にち）ある",2,IF('３　回答貼付シート'!O876="ほぼ毎日（まいにち）ある",3,))))</f>
        <v>0</v>
      </c>
      <c r="N879" s="26">
        <f>IF('３　回答貼付シート'!P876="ない",0,IF('３　回答貼付シート'!P876="１～２日（にち）ある",1,IF('３　回答貼付シート'!P876="３～５日（にち）ある",2,IF('３　回答貼付シート'!P876="ほぼ毎日（まいにち）ある",3,))))</f>
        <v>0</v>
      </c>
      <c r="O879" s="26">
        <f>IF('３　回答貼付シート'!Q876="ない",0,IF('３　回答貼付シート'!Q876="１～２日（にち）ある",1,IF('３　回答貼付シート'!Q876="３～５日（にち）ある",2,IF('３　回答貼付シート'!Q876="ほぼ毎日（まいにち）ある",3,))))</f>
        <v>0</v>
      </c>
      <c r="P879" s="26">
        <f>IF('３　回答貼付シート'!R876="ない",0,IF('３　回答貼付シート'!R876="１～２日（にち）ある",1,IF('３　回答貼付シート'!R876="３～５日（にち）ある",2,IF('３　回答貼付シート'!R876="ほぼ毎日（まいにち）ある",3,))))</f>
        <v>0</v>
      </c>
      <c r="Q879" s="26">
        <f>IF('３　回答貼付シート'!S876="ない",0,IF('３　回答貼付シート'!S876="１～２日（にち）ある",1,IF('３　回答貼付シート'!S876="３～５日（にち）ある",2,IF('３　回答貼付シート'!S876="ほぼ毎日（まいにち）ある",3,))))</f>
        <v>0</v>
      </c>
      <c r="R879" s="26">
        <f>IF('３　回答貼付シート'!T876="ない",0,IF('３　回答貼付シート'!T876="１～２日（にち）ある",1,IF('３　回答貼付シート'!T876="３～５日（にち）ある",2,IF('３　回答貼付シート'!T876="ほぼ毎日（まいにち）ある",3,))))</f>
        <v>0</v>
      </c>
      <c r="S879" s="26">
        <f>IF('３　回答貼付シート'!U876="ない",0,IF('３　回答貼付シート'!U876="１～２日（にち）ある",1,IF('３　回答貼付シート'!U876="３～５日（にち）ある",2,IF('３　回答貼付シート'!U876="ほぼ毎日（まいにち）ある",3,))))</f>
        <v>0</v>
      </c>
      <c r="T879" s="26">
        <f>IF('３　回答貼付シート'!V876="ない",0,IF('３　回答貼付シート'!V876="１～２日（にち）ある",1,IF('３　回答貼付シート'!V876="３～５日（にち）ある",2,IF('３　回答貼付シート'!V876="ほぼ毎日（まいにち）ある",3,))))</f>
        <v>0</v>
      </c>
      <c r="U879" s="26">
        <f>IF('３　回答貼付シート'!W876="ない",0,IF('３　回答貼付シート'!W876="１～２日（にち）ある",1,IF('３　回答貼付シート'!W876="３～５日（にち）ある",2,IF('３　回答貼付シート'!W876="ほぼ毎日（まいにち）ある",3,))))</f>
        <v>0</v>
      </c>
      <c r="V879" s="26">
        <f>IF('３　回答貼付シート'!X876="ない",0,IF('３　回答貼付シート'!X876="１～２日（にち）ある",1,IF('３　回答貼付シート'!X876="３～５日（にち）ある",2,IF('３　回答貼付シート'!X876="ほぼ毎日（まいにち）ある",3,))))</f>
        <v>0</v>
      </c>
      <c r="W879" s="26">
        <f>IF('３　回答貼付シート'!Y876="ない",0,IF('３　回答貼付シート'!Y876="１～２日（にち）ある",1,IF('３　回答貼付シート'!Y876="３～５日（にち）ある",2,IF('３　回答貼付シート'!Y876="ほぼ毎日（まいにち）ある",3,))))</f>
        <v>0</v>
      </c>
      <c r="X879" s="26">
        <f>IF('３　回答貼付シート'!Z876="ない",0,IF('３　回答貼付シート'!Z876="１～２日（にち）ある",1,IF('３　回答貼付シート'!Z876="３～５日（にち）ある",2,IF('３　回答貼付シート'!Z876="ほぼ毎日（まいにち）ある",3,))))</f>
        <v>0</v>
      </c>
      <c r="Y879" s="26">
        <f>IF('３　回答貼付シート'!AA876="ない",0,IF('３　回答貼付シート'!AA876="１～２日（にち）ある",1,IF('３　回答貼付シート'!AA876="３～５日（にち）ある",2,IF('３　回答貼付シート'!AA876="ほぼ毎日（まいにち）ある",3,))))</f>
        <v>0</v>
      </c>
      <c r="Z879" s="26">
        <f>'３　回答貼付シート'!$AB876</f>
        <v>0</v>
      </c>
      <c r="AA879" s="26" t="str">
        <f t="shared" si="121"/>
        <v/>
      </c>
      <c r="AB879" s="26" t="str">
        <f t="shared" si="122"/>
        <v/>
      </c>
      <c r="AC879" s="26" t="str">
        <f t="shared" si="123"/>
        <v/>
      </c>
      <c r="AD879" s="26" t="str">
        <f t="shared" si="124"/>
        <v/>
      </c>
      <c r="AE879" s="26" t="str">
        <f t="shared" si="125"/>
        <v/>
      </c>
      <c r="AF879" t="str">
        <f t="shared" si="118"/>
        <v>0</v>
      </c>
      <c r="AG879">
        <f t="shared" si="119"/>
        <v>0</v>
      </c>
      <c r="AH879" s="34">
        <f t="shared" si="126"/>
        <v>0</v>
      </c>
    </row>
    <row r="880" spans="1:34">
      <c r="A880" s="26"/>
      <c r="B880" s="26">
        <f t="shared" si="120"/>
        <v>0</v>
      </c>
      <c r="C880" s="26">
        <f>IF('３　回答貼付シート'!$F877&lt;&gt;0,VLOOKUP('３　回答貼付シート'!$F877,$AF$2048:$AG$2054,2,FALSE),0)</f>
        <v>0</v>
      </c>
      <c r="D880" s="26">
        <f>IF('３　回答貼付シート'!$G877&lt;&gt;0,VLOOKUP(('３　回答貼付シート'!$G877), $AF$2048:$AG$2054,2,FALSE),0)</f>
        <v>0</v>
      </c>
      <c r="E880" s="26">
        <f>'３　回答貼付シート'!$H877</f>
        <v>0</v>
      </c>
      <c r="F880" s="26">
        <f>IF(E880=0,0,VLOOKUP($B880,'２　情報入力シート'!$A$2:$E$2049,5))</f>
        <v>0</v>
      </c>
      <c r="G880" s="26">
        <f>IF('３　回答貼付シート'!I877="ない",0,IF('３　回答貼付シート'!I877="１～２日（にち）ある",1,IF('３　回答貼付シート'!I877="３～５日（にち）ある",2,IF('３　回答貼付シート'!I877="ほぼ毎日（まいにち）ある",3,))))</f>
        <v>0</v>
      </c>
      <c r="H880" s="26">
        <f>IF('３　回答貼付シート'!J877="ない",0,IF('３　回答貼付シート'!J877="１～２日（にち）ある",1,IF('３　回答貼付シート'!J877="３～５日（にち）ある",2,IF('３　回答貼付シート'!J877="ほぼ毎日（まいにち）ある",3,))))</f>
        <v>0</v>
      </c>
      <c r="I880" s="26">
        <f>IF('３　回答貼付シート'!K877="ない",0,IF('３　回答貼付シート'!K877="１～２日（にち）ある",1,IF('３　回答貼付シート'!K877="３～５日（にち）ある",2,IF('３　回答貼付シート'!K877="ほぼ毎日（まいにち）ある",3,))))</f>
        <v>0</v>
      </c>
      <c r="J880" s="26">
        <f>IF('３　回答貼付シート'!L877="ない",0,IF('３　回答貼付シート'!L877="１～２日（にち）ある",1,IF('３　回答貼付シート'!L877="３～５日（にち）ある",2,IF('３　回答貼付シート'!L877="ほぼ毎日（まいにち）ある",3,))))</f>
        <v>0</v>
      </c>
      <c r="K880" s="26">
        <f>IF('３　回答貼付シート'!M877="ない",0,IF('３　回答貼付シート'!M877="１～２日（にち）ある",1,IF('３　回答貼付シート'!M877="３～５日（にち）ある",2,IF('３　回答貼付シート'!M877="ほぼ毎日（まいにち）ある",3,))))</f>
        <v>0</v>
      </c>
      <c r="L880" s="26">
        <f>IF('３　回答貼付シート'!N877="ない",0,IF('３　回答貼付シート'!N877="１～２日（にち）ある",1,IF('３　回答貼付シート'!N877="３～５日（にち）ある",2,IF('３　回答貼付シート'!N877="ほぼ毎日（まいにち）ある",3,))))</f>
        <v>0</v>
      </c>
      <c r="M880" s="26">
        <f>IF('３　回答貼付シート'!O877="ない",0,IF('３　回答貼付シート'!O877="１～２日（にち）ある",1,IF('３　回答貼付シート'!O877="３～５日（にち）ある",2,IF('３　回答貼付シート'!O877="ほぼ毎日（まいにち）ある",3,))))</f>
        <v>0</v>
      </c>
      <c r="N880" s="26">
        <f>IF('３　回答貼付シート'!P877="ない",0,IF('３　回答貼付シート'!P877="１～２日（にち）ある",1,IF('３　回答貼付シート'!P877="３～５日（にち）ある",2,IF('３　回答貼付シート'!P877="ほぼ毎日（まいにち）ある",3,))))</f>
        <v>0</v>
      </c>
      <c r="O880" s="26">
        <f>IF('３　回答貼付シート'!Q877="ない",0,IF('３　回答貼付シート'!Q877="１～２日（にち）ある",1,IF('３　回答貼付シート'!Q877="３～５日（にち）ある",2,IF('３　回答貼付シート'!Q877="ほぼ毎日（まいにち）ある",3,))))</f>
        <v>0</v>
      </c>
      <c r="P880" s="26">
        <f>IF('３　回答貼付シート'!R877="ない",0,IF('３　回答貼付シート'!R877="１～２日（にち）ある",1,IF('３　回答貼付シート'!R877="３～５日（にち）ある",2,IF('３　回答貼付シート'!R877="ほぼ毎日（まいにち）ある",3,))))</f>
        <v>0</v>
      </c>
      <c r="Q880" s="26">
        <f>IF('３　回答貼付シート'!S877="ない",0,IF('３　回答貼付シート'!S877="１～２日（にち）ある",1,IF('３　回答貼付シート'!S877="３～５日（にち）ある",2,IF('３　回答貼付シート'!S877="ほぼ毎日（まいにち）ある",3,))))</f>
        <v>0</v>
      </c>
      <c r="R880" s="26">
        <f>IF('３　回答貼付シート'!T877="ない",0,IF('３　回答貼付シート'!T877="１～２日（にち）ある",1,IF('３　回答貼付シート'!T877="３～５日（にち）ある",2,IF('３　回答貼付シート'!T877="ほぼ毎日（まいにち）ある",3,))))</f>
        <v>0</v>
      </c>
      <c r="S880" s="26">
        <f>IF('３　回答貼付シート'!U877="ない",0,IF('３　回答貼付シート'!U877="１～２日（にち）ある",1,IF('３　回答貼付シート'!U877="３～５日（にち）ある",2,IF('３　回答貼付シート'!U877="ほぼ毎日（まいにち）ある",3,))))</f>
        <v>0</v>
      </c>
      <c r="T880" s="26">
        <f>IF('３　回答貼付シート'!V877="ない",0,IF('３　回答貼付シート'!V877="１～２日（にち）ある",1,IF('３　回答貼付シート'!V877="３～５日（にち）ある",2,IF('３　回答貼付シート'!V877="ほぼ毎日（まいにち）ある",3,))))</f>
        <v>0</v>
      </c>
      <c r="U880" s="26">
        <f>IF('３　回答貼付シート'!W877="ない",0,IF('３　回答貼付シート'!W877="１～２日（にち）ある",1,IF('３　回答貼付シート'!W877="３～５日（にち）ある",2,IF('３　回答貼付シート'!W877="ほぼ毎日（まいにち）ある",3,))))</f>
        <v>0</v>
      </c>
      <c r="V880" s="26">
        <f>IF('３　回答貼付シート'!X877="ない",0,IF('３　回答貼付シート'!X877="１～２日（にち）ある",1,IF('３　回答貼付シート'!X877="３～５日（にち）ある",2,IF('３　回答貼付シート'!X877="ほぼ毎日（まいにち）ある",3,))))</f>
        <v>0</v>
      </c>
      <c r="W880" s="26">
        <f>IF('３　回答貼付シート'!Y877="ない",0,IF('３　回答貼付シート'!Y877="１～２日（にち）ある",1,IF('３　回答貼付シート'!Y877="３～５日（にち）ある",2,IF('３　回答貼付シート'!Y877="ほぼ毎日（まいにち）ある",3,))))</f>
        <v>0</v>
      </c>
      <c r="X880" s="26">
        <f>IF('３　回答貼付シート'!Z877="ない",0,IF('３　回答貼付シート'!Z877="１～２日（にち）ある",1,IF('３　回答貼付シート'!Z877="３～５日（にち）ある",2,IF('３　回答貼付シート'!Z877="ほぼ毎日（まいにち）ある",3,))))</f>
        <v>0</v>
      </c>
      <c r="Y880" s="26">
        <f>IF('３　回答貼付シート'!AA877="ない",0,IF('３　回答貼付シート'!AA877="１～２日（にち）ある",1,IF('３　回答貼付シート'!AA877="３～５日（にち）ある",2,IF('３　回答貼付シート'!AA877="ほぼ毎日（まいにち）ある",3,))))</f>
        <v>0</v>
      </c>
      <c r="Z880" s="26">
        <f>'３　回答貼付シート'!$AB877</f>
        <v>0</v>
      </c>
      <c r="AA880" s="26" t="str">
        <f t="shared" si="121"/>
        <v/>
      </c>
      <c r="AB880" s="26" t="str">
        <f t="shared" si="122"/>
        <v/>
      </c>
      <c r="AC880" s="26" t="str">
        <f t="shared" si="123"/>
        <v/>
      </c>
      <c r="AD880" s="26" t="str">
        <f t="shared" si="124"/>
        <v/>
      </c>
      <c r="AE880" s="26" t="str">
        <f t="shared" si="125"/>
        <v/>
      </c>
      <c r="AF880" t="str">
        <f t="shared" si="118"/>
        <v>0</v>
      </c>
      <c r="AG880">
        <f t="shared" si="119"/>
        <v>0</v>
      </c>
      <c r="AH880" s="34">
        <f t="shared" si="126"/>
        <v>0</v>
      </c>
    </row>
    <row r="881" spans="1:34">
      <c r="A881" s="26"/>
      <c r="B881" s="26">
        <f t="shared" si="120"/>
        <v>0</v>
      </c>
      <c r="C881" s="26">
        <f>IF('３　回答貼付シート'!$F878&lt;&gt;0,VLOOKUP('３　回答貼付シート'!$F878,$AF$2048:$AG$2054,2,FALSE),0)</f>
        <v>0</v>
      </c>
      <c r="D881" s="26">
        <f>IF('３　回答貼付シート'!$G878&lt;&gt;0,VLOOKUP(('３　回答貼付シート'!$G878), $AF$2048:$AG$2054,2,FALSE),0)</f>
        <v>0</v>
      </c>
      <c r="E881" s="26">
        <f>'３　回答貼付シート'!$H878</f>
        <v>0</v>
      </c>
      <c r="F881" s="26">
        <f>IF(E881=0,0,VLOOKUP($B881,'２　情報入力シート'!$A$2:$E$2049,5))</f>
        <v>0</v>
      </c>
      <c r="G881" s="26">
        <f>IF('３　回答貼付シート'!I878="ない",0,IF('３　回答貼付シート'!I878="１～２日（にち）ある",1,IF('３　回答貼付シート'!I878="３～５日（にち）ある",2,IF('３　回答貼付シート'!I878="ほぼ毎日（まいにち）ある",3,))))</f>
        <v>0</v>
      </c>
      <c r="H881" s="26">
        <f>IF('３　回答貼付シート'!J878="ない",0,IF('３　回答貼付シート'!J878="１～２日（にち）ある",1,IF('３　回答貼付シート'!J878="３～５日（にち）ある",2,IF('３　回答貼付シート'!J878="ほぼ毎日（まいにち）ある",3,))))</f>
        <v>0</v>
      </c>
      <c r="I881" s="26">
        <f>IF('３　回答貼付シート'!K878="ない",0,IF('３　回答貼付シート'!K878="１～２日（にち）ある",1,IF('３　回答貼付シート'!K878="３～５日（にち）ある",2,IF('３　回答貼付シート'!K878="ほぼ毎日（まいにち）ある",3,))))</f>
        <v>0</v>
      </c>
      <c r="J881" s="26">
        <f>IF('３　回答貼付シート'!L878="ない",0,IF('３　回答貼付シート'!L878="１～２日（にち）ある",1,IF('３　回答貼付シート'!L878="３～５日（にち）ある",2,IF('３　回答貼付シート'!L878="ほぼ毎日（まいにち）ある",3,))))</f>
        <v>0</v>
      </c>
      <c r="K881" s="26">
        <f>IF('３　回答貼付シート'!M878="ない",0,IF('３　回答貼付シート'!M878="１～２日（にち）ある",1,IF('３　回答貼付シート'!M878="３～５日（にち）ある",2,IF('３　回答貼付シート'!M878="ほぼ毎日（まいにち）ある",3,))))</f>
        <v>0</v>
      </c>
      <c r="L881" s="26">
        <f>IF('３　回答貼付シート'!N878="ない",0,IF('３　回答貼付シート'!N878="１～２日（にち）ある",1,IF('３　回答貼付シート'!N878="３～５日（にち）ある",2,IF('３　回答貼付シート'!N878="ほぼ毎日（まいにち）ある",3,))))</f>
        <v>0</v>
      </c>
      <c r="M881" s="26">
        <f>IF('３　回答貼付シート'!O878="ない",0,IF('３　回答貼付シート'!O878="１～２日（にち）ある",1,IF('３　回答貼付シート'!O878="３～５日（にち）ある",2,IF('３　回答貼付シート'!O878="ほぼ毎日（まいにち）ある",3,))))</f>
        <v>0</v>
      </c>
      <c r="N881" s="26">
        <f>IF('３　回答貼付シート'!P878="ない",0,IF('３　回答貼付シート'!P878="１～２日（にち）ある",1,IF('３　回答貼付シート'!P878="３～５日（にち）ある",2,IF('３　回答貼付シート'!P878="ほぼ毎日（まいにち）ある",3,))))</f>
        <v>0</v>
      </c>
      <c r="O881" s="26">
        <f>IF('３　回答貼付シート'!Q878="ない",0,IF('３　回答貼付シート'!Q878="１～２日（にち）ある",1,IF('３　回答貼付シート'!Q878="３～５日（にち）ある",2,IF('３　回答貼付シート'!Q878="ほぼ毎日（まいにち）ある",3,))))</f>
        <v>0</v>
      </c>
      <c r="P881" s="26">
        <f>IF('３　回答貼付シート'!R878="ない",0,IF('３　回答貼付シート'!R878="１～２日（にち）ある",1,IF('３　回答貼付シート'!R878="３～５日（にち）ある",2,IF('３　回答貼付シート'!R878="ほぼ毎日（まいにち）ある",3,))))</f>
        <v>0</v>
      </c>
      <c r="Q881" s="26">
        <f>IF('３　回答貼付シート'!S878="ない",0,IF('３　回答貼付シート'!S878="１～２日（にち）ある",1,IF('３　回答貼付シート'!S878="３～５日（にち）ある",2,IF('３　回答貼付シート'!S878="ほぼ毎日（まいにち）ある",3,))))</f>
        <v>0</v>
      </c>
      <c r="R881" s="26">
        <f>IF('３　回答貼付シート'!T878="ない",0,IF('３　回答貼付シート'!T878="１～２日（にち）ある",1,IF('３　回答貼付シート'!T878="３～５日（にち）ある",2,IF('３　回答貼付シート'!T878="ほぼ毎日（まいにち）ある",3,))))</f>
        <v>0</v>
      </c>
      <c r="S881" s="26">
        <f>IF('３　回答貼付シート'!U878="ない",0,IF('３　回答貼付シート'!U878="１～２日（にち）ある",1,IF('３　回答貼付シート'!U878="３～５日（にち）ある",2,IF('３　回答貼付シート'!U878="ほぼ毎日（まいにち）ある",3,))))</f>
        <v>0</v>
      </c>
      <c r="T881" s="26">
        <f>IF('３　回答貼付シート'!V878="ない",0,IF('３　回答貼付シート'!V878="１～２日（にち）ある",1,IF('３　回答貼付シート'!V878="３～５日（にち）ある",2,IF('３　回答貼付シート'!V878="ほぼ毎日（まいにち）ある",3,))))</f>
        <v>0</v>
      </c>
      <c r="U881" s="26">
        <f>IF('３　回答貼付シート'!W878="ない",0,IF('３　回答貼付シート'!W878="１～２日（にち）ある",1,IF('３　回答貼付シート'!W878="３～５日（にち）ある",2,IF('３　回答貼付シート'!W878="ほぼ毎日（まいにち）ある",3,))))</f>
        <v>0</v>
      </c>
      <c r="V881" s="26">
        <f>IF('３　回答貼付シート'!X878="ない",0,IF('３　回答貼付シート'!X878="１～２日（にち）ある",1,IF('３　回答貼付シート'!X878="３～５日（にち）ある",2,IF('３　回答貼付シート'!X878="ほぼ毎日（まいにち）ある",3,))))</f>
        <v>0</v>
      </c>
      <c r="W881" s="26">
        <f>IF('３　回答貼付シート'!Y878="ない",0,IF('３　回答貼付シート'!Y878="１～２日（にち）ある",1,IF('３　回答貼付シート'!Y878="３～５日（にち）ある",2,IF('３　回答貼付シート'!Y878="ほぼ毎日（まいにち）ある",3,))))</f>
        <v>0</v>
      </c>
      <c r="X881" s="26">
        <f>IF('３　回答貼付シート'!Z878="ない",0,IF('３　回答貼付シート'!Z878="１～２日（にち）ある",1,IF('３　回答貼付シート'!Z878="３～５日（にち）ある",2,IF('３　回答貼付シート'!Z878="ほぼ毎日（まいにち）ある",3,))))</f>
        <v>0</v>
      </c>
      <c r="Y881" s="26">
        <f>IF('３　回答貼付シート'!AA878="ない",0,IF('３　回答貼付シート'!AA878="１～２日（にち）ある",1,IF('３　回答貼付シート'!AA878="３～５日（にち）ある",2,IF('３　回答貼付シート'!AA878="ほぼ毎日（まいにち）ある",3,))))</f>
        <v>0</v>
      </c>
      <c r="Z881" s="26">
        <f>'３　回答貼付シート'!$AB878</f>
        <v>0</v>
      </c>
      <c r="AA881" s="26" t="str">
        <f t="shared" si="121"/>
        <v/>
      </c>
      <c r="AB881" s="26" t="str">
        <f t="shared" si="122"/>
        <v/>
      </c>
      <c r="AC881" s="26" t="str">
        <f t="shared" si="123"/>
        <v/>
      </c>
      <c r="AD881" s="26" t="str">
        <f t="shared" si="124"/>
        <v/>
      </c>
      <c r="AE881" s="26" t="str">
        <f t="shared" si="125"/>
        <v/>
      </c>
      <c r="AF881" t="str">
        <f t="shared" si="118"/>
        <v>0</v>
      </c>
      <c r="AG881">
        <f t="shared" si="119"/>
        <v>0</v>
      </c>
      <c r="AH881" s="34">
        <f t="shared" si="126"/>
        <v>0</v>
      </c>
    </row>
    <row r="882" spans="1:34">
      <c r="A882" s="26"/>
      <c r="B882" s="26">
        <f t="shared" si="120"/>
        <v>0</v>
      </c>
      <c r="C882" s="26">
        <f>IF('３　回答貼付シート'!$F879&lt;&gt;0,VLOOKUP('３　回答貼付シート'!$F879,$AF$2048:$AG$2054,2,FALSE),0)</f>
        <v>0</v>
      </c>
      <c r="D882" s="26">
        <f>IF('３　回答貼付シート'!$G879&lt;&gt;0,VLOOKUP(('３　回答貼付シート'!$G879), $AF$2048:$AG$2054,2,FALSE),0)</f>
        <v>0</v>
      </c>
      <c r="E882" s="26">
        <f>'３　回答貼付シート'!$H879</f>
        <v>0</v>
      </c>
      <c r="F882" s="26">
        <f>IF(E882=0,0,VLOOKUP($B882,'２　情報入力シート'!$A$2:$E$2049,5))</f>
        <v>0</v>
      </c>
      <c r="G882" s="26">
        <f>IF('３　回答貼付シート'!I879="ない",0,IF('３　回答貼付シート'!I879="１～２日（にち）ある",1,IF('３　回答貼付シート'!I879="３～５日（にち）ある",2,IF('３　回答貼付シート'!I879="ほぼ毎日（まいにち）ある",3,))))</f>
        <v>0</v>
      </c>
      <c r="H882" s="26">
        <f>IF('３　回答貼付シート'!J879="ない",0,IF('３　回答貼付シート'!J879="１～２日（にち）ある",1,IF('３　回答貼付シート'!J879="３～５日（にち）ある",2,IF('３　回答貼付シート'!J879="ほぼ毎日（まいにち）ある",3,))))</f>
        <v>0</v>
      </c>
      <c r="I882" s="26">
        <f>IF('３　回答貼付シート'!K879="ない",0,IF('３　回答貼付シート'!K879="１～２日（にち）ある",1,IF('３　回答貼付シート'!K879="３～５日（にち）ある",2,IF('３　回答貼付シート'!K879="ほぼ毎日（まいにち）ある",3,))))</f>
        <v>0</v>
      </c>
      <c r="J882" s="26">
        <f>IF('３　回答貼付シート'!L879="ない",0,IF('３　回答貼付シート'!L879="１～２日（にち）ある",1,IF('３　回答貼付シート'!L879="３～５日（にち）ある",2,IF('３　回答貼付シート'!L879="ほぼ毎日（まいにち）ある",3,))))</f>
        <v>0</v>
      </c>
      <c r="K882" s="26">
        <f>IF('３　回答貼付シート'!M879="ない",0,IF('３　回答貼付シート'!M879="１～２日（にち）ある",1,IF('３　回答貼付シート'!M879="３～５日（にち）ある",2,IF('３　回答貼付シート'!M879="ほぼ毎日（まいにち）ある",3,))))</f>
        <v>0</v>
      </c>
      <c r="L882" s="26">
        <f>IF('３　回答貼付シート'!N879="ない",0,IF('３　回答貼付シート'!N879="１～２日（にち）ある",1,IF('３　回答貼付シート'!N879="３～５日（にち）ある",2,IF('３　回答貼付シート'!N879="ほぼ毎日（まいにち）ある",3,))))</f>
        <v>0</v>
      </c>
      <c r="M882" s="26">
        <f>IF('３　回答貼付シート'!O879="ない",0,IF('３　回答貼付シート'!O879="１～２日（にち）ある",1,IF('３　回答貼付シート'!O879="３～５日（にち）ある",2,IF('３　回答貼付シート'!O879="ほぼ毎日（まいにち）ある",3,))))</f>
        <v>0</v>
      </c>
      <c r="N882" s="26">
        <f>IF('３　回答貼付シート'!P879="ない",0,IF('３　回答貼付シート'!P879="１～２日（にち）ある",1,IF('３　回答貼付シート'!P879="３～５日（にち）ある",2,IF('３　回答貼付シート'!P879="ほぼ毎日（まいにち）ある",3,))))</f>
        <v>0</v>
      </c>
      <c r="O882" s="26">
        <f>IF('３　回答貼付シート'!Q879="ない",0,IF('３　回答貼付シート'!Q879="１～２日（にち）ある",1,IF('３　回答貼付シート'!Q879="３～５日（にち）ある",2,IF('３　回答貼付シート'!Q879="ほぼ毎日（まいにち）ある",3,))))</f>
        <v>0</v>
      </c>
      <c r="P882" s="26">
        <f>IF('３　回答貼付シート'!R879="ない",0,IF('３　回答貼付シート'!R879="１～２日（にち）ある",1,IF('３　回答貼付シート'!R879="３～５日（にち）ある",2,IF('３　回答貼付シート'!R879="ほぼ毎日（まいにち）ある",3,))))</f>
        <v>0</v>
      </c>
      <c r="Q882" s="26">
        <f>IF('３　回答貼付シート'!S879="ない",0,IF('３　回答貼付シート'!S879="１～２日（にち）ある",1,IF('３　回答貼付シート'!S879="３～５日（にち）ある",2,IF('３　回答貼付シート'!S879="ほぼ毎日（まいにち）ある",3,))))</f>
        <v>0</v>
      </c>
      <c r="R882" s="26">
        <f>IF('３　回答貼付シート'!T879="ない",0,IF('３　回答貼付シート'!T879="１～２日（にち）ある",1,IF('３　回答貼付シート'!T879="３～５日（にち）ある",2,IF('３　回答貼付シート'!T879="ほぼ毎日（まいにち）ある",3,))))</f>
        <v>0</v>
      </c>
      <c r="S882" s="26">
        <f>IF('３　回答貼付シート'!U879="ない",0,IF('３　回答貼付シート'!U879="１～２日（にち）ある",1,IF('３　回答貼付シート'!U879="３～５日（にち）ある",2,IF('３　回答貼付シート'!U879="ほぼ毎日（まいにち）ある",3,))))</f>
        <v>0</v>
      </c>
      <c r="T882" s="26">
        <f>IF('３　回答貼付シート'!V879="ない",0,IF('３　回答貼付シート'!V879="１～２日（にち）ある",1,IF('３　回答貼付シート'!V879="３～５日（にち）ある",2,IF('３　回答貼付シート'!V879="ほぼ毎日（まいにち）ある",3,))))</f>
        <v>0</v>
      </c>
      <c r="U882" s="26">
        <f>IF('３　回答貼付シート'!W879="ない",0,IF('３　回答貼付シート'!W879="１～２日（にち）ある",1,IF('３　回答貼付シート'!W879="３～５日（にち）ある",2,IF('３　回答貼付シート'!W879="ほぼ毎日（まいにち）ある",3,))))</f>
        <v>0</v>
      </c>
      <c r="V882" s="26">
        <f>IF('３　回答貼付シート'!X879="ない",0,IF('３　回答貼付シート'!X879="１～２日（にち）ある",1,IF('３　回答貼付シート'!X879="３～５日（にち）ある",2,IF('３　回答貼付シート'!X879="ほぼ毎日（まいにち）ある",3,))))</f>
        <v>0</v>
      </c>
      <c r="W882" s="26">
        <f>IF('３　回答貼付シート'!Y879="ない",0,IF('３　回答貼付シート'!Y879="１～２日（にち）ある",1,IF('３　回答貼付シート'!Y879="３～５日（にち）ある",2,IF('３　回答貼付シート'!Y879="ほぼ毎日（まいにち）ある",3,))))</f>
        <v>0</v>
      </c>
      <c r="X882" s="26">
        <f>IF('３　回答貼付シート'!Z879="ない",0,IF('３　回答貼付シート'!Z879="１～２日（にち）ある",1,IF('３　回答貼付シート'!Z879="３～５日（にち）ある",2,IF('３　回答貼付シート'!Z879="ほぼ毎日（まいにち）ある",3,))))</f>
        <v>0</v>
      </c>
      <c r="Y882" s="26">
        <f>IF('３　回答貼付シート'!AA879="ない",0,IF('３　回答貼付シート'!AA879="１～２日（にち）ある",1,IF('３　回答貼付シート'!AA879="３～５日（にち）ある",2,IF('３　回答貼付シート'!AA879="ほぼ毎日（まいにち）ある",3,))))</f>
        <v>0</v>
      </c>
      <c r="Z882" s="26">
        <f>'３　回答貼付シート'!$AB879</f>
        <v>0</v>
      </c>
      <c r="AA882" s="26" t="str">
        <f t="shared" si="121"/>
        <v/>
      </c>
      <c r="AB882" s="26" t="str">
        <f t="shared" si="122"/>
        <v/>
      </c>
      <c r="AC882" s="26" t="str">
        <f t="shared" si="123"/>
        <v/>
      </c>
      <c r="AD882" s="26" t="str">
        <f t="shared" si="124"/>
        <v/>
      </c>
      <c r="AE882" s="26" t="str">
        <f t="shared" si="125"/>
        <v/>
      </c>
      <c r="AF882" t="str">
        <f t="shared" si="118"/>
        <v>0</v>
      </c>
      <c r="AG882">
        <f t="shared" si="119"/>
        <v>0</v>
      </c>
      <c r="AH882" s="34">
        <f t="shared" si="126"/>
        <v>0</v>
      </c>
    </row>
    <row r="883" spans="1:34">
      <c r="A883" s="26"/>
      <c r="B883" s="26">
        <f t="shared" si="120"/>
        <v>0</v>
      </c>
      <c r="C883" s="26">
        <f>IF('３　回答貼付シート'!$F880&lt;&gt;0,VLOOKUP('３　回答貼付シート'!$F880,$AF$2048:$AG$2054,2,FALSE),0)</f>
        <v>0</v>
      </c>
      <c r="D883" s="26">
        <f>IF('３　回答貼付シート'!$G880&lt;&gt;0,VLOOKUP(('３　回答貼付シート'!$G880), $AF$2048:$AG$2054,2,FALSE),0)</f>
        <v>0</v>
      </c>
      <c r="E883" s="26">
        <f>'３　回答貼付シート'!$H880</f>
        <v>0</v>
      </c>
      <c r="F883" s="26">
        <f>IF(E883=0,0,VLOOKUP($B883,'２　情報入力シート'!$A$2:$E$2049,5))</f>
        <v>0</v>
      </c>
      <c r="G883" s="26">
        <f>IF('３　回答貼付シート'!I880="ない",0,IF('３　回答貼付シート'!I880="１～２日（にち）ある",1,IF('３　回答貼付シート'!I880="３～５日（にち）ある",2,IF('３　回答貼付シート'!I880="ほぼ毎日（まいにち）ある",3,))))</f>
        <v>0</v>
      </c>
      <c r="H883" s="26">
        <f>IF('３　回答貼付シート'!J880="ない",0,IF('３　回答貼付シート'!J880="１～２日（にち）ある",1,IF('３　回答貼付シート'!J880="３～５日（にち）ある",2,IF('３　回答貼付シート'!J880="ほぼ毎日（まいにち）ある",3,))))</f>
        <v>0</v>
      </c>
      <c r="I883" s="26">
        <f>IF('３　回答貼付シート'!K880="ない",0,IF('３　回答貼付シート'!K880="１～２日（にち）ある",1,IF('３　回答貼付シート'!K880="３～５日（にち）ある",2,IF('３　回答貼付シート'!K880="ほぼ毎日（まいにち）ある",3,))))</f>
        <v>0</v>
      </c>
      <c r="J883" s="26">
        <f>IF('３　回答貼付シート'!L880="ない",0,IF('３　回答貼付シート'!L880="１～２日（にち）ある",1,IF('３　回答貼付シート'!L880="３～５日（にち）ある",2,IF('３　回答貼付シート'!L880="ほぼ毎日（まいにち）ある",3,))))</f>
        <v>0</v>
      </c>
      <c r="K883" s="26">
        <f>IF('３　回答貼付シート'!M880="ない",0,IF('３　回答貼付シート'!M880="１～２日（にち）ある",1,IF('３　回答貼付シート'!M880="３～５日（にち）ある",2,IF('３　回答貼付シート'!M880="ほぼ毎日（まいにち）ある",3,))))</f>
        <v>0</v>
      </c>
      <c r="L883" s="26">
        <f>IF('３　回答貼付シート'!N880="ない",0,IF('３　回答貼付シート'!N880="１～２日（にち）ある",1,IF('３　回答貼付シート'!N880="３～５日（にち）ある",2,IF('３　回答貼付シート'!N880="ほぼ毎日（まいにち）ある",3,))))</f>
        <v>0</v>
      </c>
      <c r="M883" s="26">
        <f>IF('３　回答貼付シート'!O880="ない",0,IF('３　回答貼付シート'!O880="１～２日（にち）ある",1,IF('３　回答貼付シート'!O880="３～５日（にち）ある",2,IF('３　回答貼付シート'!O880="ほぼ毎日（まいにち）ある",3,))))</f>
        <v>0</v>
      </c>
      <c r="N883" s="26">
        <f>IF('３　回答貼付シート'!P880="ない",0,IF('３　回答貼付シート'!P880="１～２日（にち）ある",1,IF('３　回答貼付シート'!P880="３～５日（にち）ある",2,IF('３　回答貼付シート'!P880="ほぼ毎日（まいにち）ある",3,))))</f>
        <v>0</v>
      </c>
      <c r="O883" s="26">
        <f>IF('３　回答貼付シート'!Q880="ない",0,IF('３　回答貼付シート'!Q880="１～２日（にち）ある",1,IF('３　回答貼付シート'!Q880="３～５日（にち）ある",2,IF('３　回答貼付シート'!Q880="ほぼ毎日（まいにち）ある",3,))))</f>
        <v>0</v>
      </c>
      <c r="P883" s="26">
        <f>IF('３　回答貼付シート'!R880="ない",0,IF('３　回答貼付シート'!R880="１～２日（にち）ある",1,IF('３　回答貼付シート'!R880="３～５日（にち）ある",2,IF('３　回答貼付シート'!R880="ほぼ毎日（まいにち）ある",3,))))</f>
        <v>0</v>
      </c>
      <c r="Q883" s="26">
        <f>IF('３　回答貼付シート'!S880="ない",0,IF('３　回答貼付シート'!S880="１～２日（にち）ある",1,IF('３　回答貼付シート'!S880="３～５日（にち）ある",2,IF('３　回答貼付シート'!S880="ほぼ毎日（まいにち）ある",3,))))</f>
        <v>0</v>
      </c>
      <c r="R883" s="26">
        <f>IF('３　回答貼付シート'!T880="ない",0,IF('３　回答貼付シート'!T880="１～２日（にち）ある",1,IF('３　回答貼付シート'!T880="３～５日（にち）ある",2,IF('３　回答貼付シート'!T880="ほぼ毎日（まいにち）ある",3,))))</f>
        <v>0</v>
      </c>
      <c r="S883" s="26">
        <f>IF('３　回答貼付シート'!U880="ない",0,IF('３　回答貼付シート'!U880="１～２日（にち）ある",1,IF('３　回答貼付シート'!U880="３～５日（にち）ある",2,IF('３　回答貼付シート'!U880="ほぼ毎日（まいにち）ある",3,))))</f>
        <v>0</v>
      </c>
      <c r="T883" s="26">
        <f>IF('３　回答貼付シート'!V880="ない",0,IF('３　回答貼付シート'!V880="１～２日（にち）ある",1,IF('３　回答貼付シート'!V880="３～５日（にち）ある",2,IF('３　回答貼付シート'!V880="ほぼ毎日（まいにち）ある",3,))))</f>
        <v>0</v>
      </c>
      <c r="U883" s="26">
        <f>IF('３　回答貼付シート'!W880="ない",0,IF('３　回答貼付シート'!W880="１～２日（にち）ある",1,IF('３　回答貼付シート'!W880="３～５日（にち）ある",2,IF('３　回答貼付シート'!W880="ほぼ毎日（まいにち）ある",3,))))</f>
        <v>0</v>
      </c>
      <c r="V883" s="26">
        <f>IF('３　回答貼付シート'!X880="ない",0,IF('３　回答貼付シート'!X880="１～２日（にち）ある",1,IF('３　回答貼付シート'!X880="３～５日（にち）ある",2,IF('３　回答貼付シート'!X880="ほぼ毎日（まいにち）ある",3,))))</f>
        <v>0</v>
      </c>
      <c r="W883" s="26">
        <f>IF('３　回答貼付シート'!Y880="ない",0,IF('３　回答貼付シート'!Y880="１～２日（にち）ある",1,IF('３　回答貼付シート'!Y880="３～５日（にち）ある",2,IF('３　回答貼付シート'!Y880="ほぼ毎日（まいにち）ある",3,))))</f>
        <v>0</v>
      </c>
      <c r="X883" s="26">
        <f>IF('３　回答貼付シート'!Z880="ない",0,IF('３　回答貼付シート'!Z880="１～２日（にち）ある",1,IF('３　回答貼付シート'!Z880="３～５日（にち）ある",2,IF('３　回答貼付シート'!Z880="ほぼ毎日（まいにち）ある",3,))))</f>
        <v>0</v>
      </c>
      <c r="Y883" s="26">
        <f>IF('３　回答貼付シート'!AA880="ない",0,IF('３　回答貼付シート'!AA880="１～２日（にち）ある",1,IF('３　回答貼付シート'!AA880="３～５日（にち）ある",2,IF('３　回答貼付シート'!AA880="ほぼ毎日（まいにち）ある",3,))))</f>
        <v>0</v>
      </c>
      <c r="Z883" s="26">
        <f>'３　回答貼付シート'!$AB880</f>
        <v>0</v>
      </c>
      <c r="AA883" s="26" t="str">
        <f t="shared" si="121"/>
        <v/>
      </c>
      <c r="AB883" s="26" t="str">
        <f t="shared" si="122"/>
        <v/>
      </c>
      <c r="AC883" s="26" t="str">
        <f t="shared" si="123"/>
        <v/>
      </c>
      <c r="AD883" s="26" t="str">
        <f t="shared" si="124"/>
        <v/>
      </c>
      <c r="AE883" s="26" t="str">
        <f t="shared" si="125"/>
        <v/>
      </c>
      <c r="AF883" t="str">
        <f t="shared" si="118"/>
        <v>0</v>
      </c>
      <c r="AG883">
        <f t="shared" si="119"/>
        <v>0</v>
      </c>
      <c r="AH883" s="34">
        <f t="shared" si="126"/>
        <v>0</v>
      </c>
    </row>
    <row r="884" spans="1:34">
      <c r="A884" s="26"/>
      <c r="B884" s="26">
        <f t="shared" si="120"/>
        <v>0</v>
      </c>
      <c r="C884" s="26">
        <f>IF('３　回答貼付シート'!$F881&lt;&gt;0,VLOOKUP('３　回答貼付シート'!$F881,$AF$2048:$AG$2054,2,FALSE),0)</f>
        <v>0</v>
      </c>
      <c r="D884" s="26">
        <f>IF('３　回答貼付シート'!$G881&lt;&gt;0,VLOOKUP(('３　回答貼付シート'!$G881), $AF$2048:$AG$2054,2,FALSE),0)</f>
        <v>0</v>
      </c>
      <c r="E884" s="26">
        <f>'３　回答貼付シート'!$H881</f>
        <v>0</v>
      </c>
      <c r="F884" s="26">
        <f>IF(E884=0,0,VLOOKUP($B884,'２　情報入力シート'!$A$2:$E$2049,5))</f>
        <v>0</v>
      </c>
      <c r="G884" s="26">
        <f>IF('３　回答貼付シート'!I881="ない",0,IF('３　回答貼付シート'!I881="１～２日（にち）ある",1,IF('３　回答貼付シート'!I881="３～５日（にち）ある",2,IF('３　回答貼付シート'!I881="ほぼ毎日（まいにち）ある",3,))))</f>
        <v>0</v>
      </c>
      <c r="H884" s="26">
        <f>IF('３　回答貼付シート'!J881="ない",0,IF('３　回答貼付シート'!J881="１～２日（にち）ある",1,IF('３　回答貼付シート'!J881="３～５日（にち）ある",2,IF('３　回答貼付シート'!J881="ほぼ毎日（まいにち）ある",3,))))</f>
        <v>0</v>
      </c>
      <c r="I884" s="26">
        <f>IF('３　回答貼付シート'!K881="ない",0,IF('３　回答貼付シート'!K881="１～２日（にち）ある",1,IF('３　回答貼付シート'!K881="３～５日（にち）ある",2,IF('３　回答貼付シート'!K881="ほぼ毎日（まいにち）ある",3,))))</f>
        <v>0</v>
      </c>
      <c r="J884" s="26">
        <f>IF('３　回答貼付シート'!L881="ない",0,IF('３　回答貼付シート'!L881="１～２日（にち）ある",1,IF('３　回答貼付シート'!L881="３～５日（にち）ある",2,IF('３　回答貼付シート'!L881="ほぼ毎日（まいにち）ある",3,))))</f>
        <v>0</v>
      </c>
      <c r="K884" s="26">
        <f>IF('３　回答貼付シート'!M881="ない",0,IF('３　回答貼付シート'!M881="１～２日（にち）ある",1,IF('３　回答貼付シート'!M881="３～５日（にち）ある",2,IF('３　回答貼付シート'!M881="ほぼ毎日（まいにち）ある",3,))))</f>
        <v>0</v>
      </c>
      <c r="L884" s="26">
        <f>IF('３　回答貼付シート'!N881="ない",0,IF('３　回答貼付シート'!N881="１～２日（にち）ある",1,IF('３　回答貼付シート'!N881="３～５日（にち）ある",2,IF('３　回答貼付シート'!N881="ほぼ毎日（まいにち）ある",3,))))</f>
        <v>0</v>
      </c>
      <c r="M884" s="26">
        <f>IF('３　回答貼付シート'!O881="ない",0,IF('３　回答貼付シート'!O881="１～２日（にち）ある",1,IF('３　回答貼付シート'!O881="３～５日（にち）ある",2,IF('３　回答貼付シート'!O881="ほぼ毎日（まいにち）ある",3,))))</f>
        <v>0</v>
      </c>
      <c r="N884" s="26">
        <f>IF('３　回答貼付シート'!P881="ない",0,IF('３　回答貼付シート'!P881="１～２日（にち）ある",1,IF('３　回答貼付シート'!P881="３～５日（にち）ある",2,IF('３　回答貼付シート'!P881="ほぼ毎日（まいにち）ある",3,))))</f>
        <v>0</v>
      </c>
      <c r="O884" s="26">
        <f>IF('３　回答貼付シート'!Q881="ない",0,IF('３　回答貼付シート'!Q881="１～２日（にち）ある",1,IF('３　回答貼付シート'!Q881="３～５日（にち）ある",2,IF('３　回答貼付シート'!Q881="ほぼ毎日（まいにち）ある",3,))))</f>
        <v>0</v>
      </c>
      <c r="P884" s="26">
        <f>IF('３　回答貼付シート'!R881="ない",0,IF('３　回答貼付シート'!R881="１～２日（にち）ある",1,IF('３　回答貼付シート'!R881="３～５日（にち）ある",2,IF('３　回答貼付シート'!R881="ほぼ毎日（まいにち）ある",3,))))</f>
        <v>0</v>
      </c>
      <c r="Q884" s="26">
        <f>IF('３　回答貼付シート'!S881="ない",0,IF('３　回答貼付シート'!S881="１～２日（にち）ある",1,IF('３　回答貼付シート'!S881="３～５日（にち）ある",2,IF('３　回答貼付シート'!S881="ほぼ毎日（まいにち）ある",3,))))</f>
        <v>0</v>
      </c>
      <c r="R884" s="26">
        <f>IF('３　回答貼付シート'!T881="ない",0,IF('３　回答貼付シート'!T881="１～２日（にち）ある",1,IF('３　回答貼付シート'!T881="３～５日（にち）ある",2,IF('３　回答貼付シート'!T881="ほぼ毎日（まいにち）ある",3,))))</f>
        <v>0</v>
      </c>
      <c r="S884" s="26">
        <f>IF('３　回答貼付シート'!U881="ない",0,IF('３　回答貼付シート'!U881="１～２日（にち）ある",1,IF('３　回答貼付シート'!U881="３～５日（にち）ある",2,IF('３　回答貼付シート'!U881="ほぼ毎日（まいにち）ある",3,))))</f>
        <v>0</v>
      </c>
      <c r="T884" s="26">
        <f>IF('３　回答貼付シート'!V881="ない",0,IF('３　回答貼付シート'!V881="１～２日（にち）ある",1,IF('３　回答貼付シート'!V881="３～５日（にち）ある",2,IF('３　回答貼付シート'!V881="ほぼ毎日（まいにち）ある",3,))))</f>
        <v>0</v>
      </c>
      <c r="U884" s="26">
        <f>IF('３　回答貼付シート'!W881="ない",0,IF('３　回答貼付シート'!W881="１～２日（にち）ある",1,IF('３　回答貼付シート'!W881="３～５日（にち）ある",2,IF('３　回答貼付シート'!W881="ほぼ毎日（まいにち）ある",3,))))</f>
        <v>0</v>
      </c>
      <c r="V884" s="26">
        <f>IF('３　回答貼付シート'!X881="ない",0,IF('３　回答貼付シート'!X881="１～２日（にち）ある",1,IF('３　回答貼付シート'!X881="３～５日（にち）ある",2,IF('３　回答貼付シート'!X881="ほぼ毎日（まいにち）ある",3,))))</f>
        <v>0</v>
      </c>
      <c r="W884" s="26">
        <f>IF('３　回答貼付シート'!Y881="ない",0,IF('３　回答貼付シート'!Y881="１～２日（にち）ある",1,IF('３　回答貼付シート'!Y881="３～５日（にち）ある",2,IF('３　回答貼付シート'!Y881="ほぼ毎日（まいにち）ある",3,))))</f>
        <v>0</v>
      </c>
      <c r="X884" s="26">
        <f>IF('３　回答貼付シート'!Z881="ない",0,IF('３　回答貼付シート'!Z881="１～２日（にち）ある",1,IF('３　回答貼付シート'!Z881="３～５日（にち）ある",2,IF('３　回答貼付シート'!Z881="ほぼ毎日（まいにち）ある",3,))))</f>
        <v>0</v>
      </c>
      <c r="Y884" s="26">
        <f>IF('３　回答貼付シート'!AA881="ない",0,IF('３　回答貼付シート'!AA881="１～２日（にち）ある",1,IF('３　回答貼付シート'!AA881="３～５日（にち）ある",2,IF('３　回答貼付シート'!AA881="ほぼ毎日（まいにち）ある",3,))))</f>
        <v>0</v>
      </c>
      <c r="Z884" s="26">
        <f>'３　回答貼付シート'!$AB881</f>
        <v>0</v>
      </c>
      <c r="AA884" s="26" t="str">
        <f t="shared" si="121"/>
        <v/>
      </c>
      <c r="AB884" s="26" t="str">
        <f t="shared" si="122"/>
        <v/>
      </c>
      <c r="AC884" s="26" t="str">
        <f t="shared" si="123"/>
        <v/>
      </c>
      <c r="AD884" s="26" t="str">
        <f t="shared" si="124"/>
        <v/>
      </c>
      <c r="AE884" s="26" t="str">
        <f t="shared" si="125"/>
        <v/>
      </c>
      <c r="AF884" t="str">
        <f t="shared" si="118"/>
        <v>0</v>
      </c>
      <c r="AG884">
        <f t="shared" si="119"/>
        <v>0</v>
      </c>
      <c r="AH884" s="34">
        <f t="shared" si="126"/>
        <v>0</v>
      </c>
    </row>
    <row r="885" spans="1:34">
      <c r="A885" s="26"/>
      <c r="B885" s="26">
        <f t="shared" si="120"/>
        <v>0</v>
      </c>
      <c r="C885" s="26">
        <f>IF('３　回答貼付シート'!$F882&lt;&gt;0,VLOOKUP('３　回答貼付シート'!$F882,$AF$2048:$AG$2054,2,FALSE),0)</f>
        <v>0</v>
      </c>
      <c r="D885" s="26">
        <f>IF('３　回答貼付シート'!$G882&lt;&gt;0,VLOOKUP(('３　回答貼付シート'!$G882), $AF$2048:$AG$2054,2,FALSE),0)</f>
        <v>0</v>
      </c>
      <c r="E885" s="26">
        <f>'３　回答貼付シート'!$H882</f>
        <v>0</v>
      </c>
      <c r="F885" s="26">
        <f>IF(E885=0,0,VLOOKUP($B885,'２　情報入力シート'!$A$2:$E$2049,5))</f>
        <v>0</v>
      </c>
      <c r="G885" s="26">
        <f>IF('３　回答貼付シート'!I882="ない",0,IF('３　回答貼付シート'!I882="１～２日（にち）ある",1,IF('３　回答貼付シート'!I882="３～５日（にち）ある",2,IF('３　回答貼付シート'!I882="ほぼ毎日（まいにち）ある",3,))))</f>
        <v>0</v>
      </c>
      <c r="H885" s="26">
        <f>IF('３　回答貼付シート'!J882="ない",0,IF('３　回答貼付シート'!J882="１～２日（にち）ある",1,IF('３　回答貼付シート'!J882="３～５日（にち）ある",2,IF('３　回答貼付シート'!J882="ほぼ毎日（まいにち）ある",3,))))</f>
        <v>0</v>
      </c>
      <c r="I885" s="26">
        <f>IF('３　回答貼付シート'!K882="ない",0,IF('３　回答貼付シート'!K882="１～２日（にち）ある",1,IF('３　回答貼付シート'!K882="３～５日（にち）ある",2,IF('３　回答貼付シート'!K882="ほぼ毎日（まいにち）ある",3,))))</f>
        <v>0</v>
      </c>
      <c r="J885" s="26">
        <f>IF('３　回答貼付シート'!L882="ない",0,IF('３　回答貼付シート'!L882="１～２日（にち）ある",1,IF('３　回答貼付シート'!L882="３～５日（にち）ある",2,IF('３　回答貼付シート'!L882="ほぼ毎日（まいにち）ある",3,))))</f>
        <v>0</v>
      </c>
      <c r="K885" s="26">
        <f>IF('３　回答貼付シート'!M882="ない",0,IF('３　回答貼付シート'!M882="１～２日（にち）ある",1,IF('３　回答貼付シート'!M882="３～５日（にち）ある",2,IF('３　回答貼付シート'!M882="ほぼ毎日（まいにち）ある",3,))))</f>
        <v>0</v>
      </c>
      <c r="L885" s="26">
        <f>IF('３　回答貼付シート'!N882="ない",0,IF('３　回答貼付シート'!N882="１～２日（にち）ある",1,IF('３　回答貼付シート'!N882="３～５日（にち）ある",2,IF('３　回答貼付シート'!N882="ほぼ毎日（まいにち）ある",3,))))</f>
        <v>0</v>
      </c>
      <c r="M885" s="26">
        <f>IF('３　回答貼付シート'!O882="ない",0,IF('３　回答貼付シート'!O882="１～２日（にち）ある",1,IF('３　回答貼付シート'!O882="３～５日（にち）ある",2,IF('３　回答貼付シート'!O882="ほぼ毎日（まいにち）ある",3,))))</f>
        <v>0</v>
      </c>
      <c r="N885" s="26">
        <f>IF('３　回答貼付シート'!P882="ない",0,IF('３　回答貼付シート'!P882="１～２日（にち）ある",1,IF('３　回答貼付シート'!P882="３～５日（にち）ある",2,IF('３　回答貼付シート'!P882="ほぼ毎日（まいにち）ある",3,))))</f>
        <v>0</v>
      </c>
      <c r="O885" s="26">
        <f>IF('３　回答貼付シート'!Q882="ない",0,IF('３　回答貼付シート'!Q882="１～２日（にち）ある",1,IF('３　回答貼付シート'!Q882="３～５日（にち）ある",2,IF('３　回答貼付シート'!Q882="ほぼ毎日（まいにち）ある",3,))))</f>
        <v>0</v>
      </c>
      <c r="P885" s="26">
        <f>IF('３　回答貼付シート'!R882="ない",0,IF('３　回答貼付シート'!R882="１～２日（にち）ある",1,IF('３　回答貼付シート'!R882="３～５日（にち）ある",2,IF('３　回答貼付シート'!R882="ほぼ毎日（まいにち）ある",3,))))</f>
        <v>0</v>
      </c>
      <c r="Q885" s="26">
        <f>IF('３　回答貼付シート'!S882="ない",0,IF('３　回答貼付シート'!S882="１～２日（にち）ある",1,IF('３　回答貼付シート'!S882="３～５日（にち）ある",2,IF('３　回答貼付シート'!S882="ほぼ毎日（まいにち）ある",3,))))</f>
        <v>0</v>
      </c>
      <c r="R885" s="26">
        <f>IF('３　回答貼付シート'!T882="ない",0,IF('３　回答貼付シート'!T882="１～２日（にち）ある",1,IF('３　回答貼付シート'!T882="３～５日（にち）ある",2,IF('３　回答貼付シート'!T882="ほぼ毎日（まいにち）ある",3,))))</f>
        <v>0</v>
      </c>
      <c r="S885" s="26">
        <f>IF('３　回答貼付シート'!U882="ない",0,IF('３　回答貼付シート'!U882="１～２日（にち）ある",1,IF('３　回答貼付シート'!U882="３～５日（にち）ある",2,IF('３　回答貼付シート'!U882="ほぼ毎日（まいにち）ある",3,))))</f>
        <v>0</v>
      </c>
      <c r="T885" s="26">
        <f>IF('３　回答貼付シート'!V882="ない",0,IF('３　回答貼付シート'!V882="１～２日（にち）ある",1,IF('３　回答貼付シート'!V882="３～５日（にち）ある",2,IF('３　回答貼付シート'!V882="ほぼ毎日（まいにち）ある",3,))))</f>
        <v>0</v>
      </c>
      <c r="U885" s="26">
        <f>IF('３　回答貼付シート'!W882="ない",0,IF('３　回答貼付シート'!W882="１～２日（にち）ある",1,IF('３　回答貼付シート'!W882="３～５日（にち）ある",2,IF('３　回答貼付シート'!W882="ほぼ毎日（まいにち）ある",3,))))</f>
        <v>0</v>
      </c>
      <c r="V885" s="26">
        <f>IF('３　回答貼付シート'!X882="ない",0,IF('３　回答貼付シート'!X882="１～２日（にち）ある",1,IF('３　回答貼付シート'!X882="３～５日（にち）ある",2,IF('３　回答貼付シート'!X882="ほぼ毎日（まいにち）ある",3,))))</f>
        <v>0</v>
      </c>
      <c r="W885" s="26">
        <f>IF('３　回答貼付シート'!Y882="ない",0,IF('３　回答貼付シート'!Y882="１～２日（にち）ある",1,IF('３　回答貼付シート'!Y882="３～５日（にち）ある",2,IF('３　回答貼付シート'!Y882="ほぼ毎日（まいにち）ある",3,))))</f>
        <v>0</v>
      </c>
      <c r="X885" s="26">
        <f>IF('３　回答貼付シート'!Z882="ない",0,IF('３　回答貼付シート'!Z882="１～２日（にち）ある",1,IF('３　回答貼付シート'!Z882="３～５日（にち）ある",2,IF('３　回答貼付シート'!Z882="ほぼ毎日（まいにち）ある",3,))))</f>
        <v>0</v>
      </c>
      <c r="Y885" s="26">
        <f>IF('３　回答貼付シート'!AA882="ない",0,IF('３　回答貼付シート'!AA882="１～２日（にち）ある",1,IF('３　回答貼付シート'!AA882="３～５日（にち）ある",2,IF('３　回答貼付シート'!AA882="ほぼ毎日（まいにち）ある",3,))))</f>
        <v>0</v>
      </c>
      <c r="Z885" s="26">
        <f>'３　回答貼付シート'!$AB882</f>
        <v>0</v>
      </c>
      <c r="AA885" s="26" t="str">
        <f t="shared" si="121"/>
        <v/>
      </c>
      <c r="AB885" s="26" t="str">
        <f t="shared" si="122"/>
        <v/>
      </c>
      <c r="AC885" s="26" t="str">
        <f t="shared" si="123"/>
        <v/>
      </c>
      <c r="AD885" s="26" t="str">
        <f t="shared" si="124"/>
        <v/>
      </c>
      <c r="AE885" s="26" t="str">
        <f t="shared" si="125"/>
        <v/>
      </c>
      <c r="AF885" t="str">
        <f t="shared" si="118"/>
        <v>0</v>
      </c>
      <c r="AG885">
        <f t="shared" si="119"/>
        <v>0</v>
      </c>
      <c r="AH885" s="34">
        <f t="shared" si="126"/>
        <v>0</v>
      </c>
    </row>
    <row r="886" spans="1:34">
      <c r="A886" s="26"/>
      <c r="B886" s="26">
        <f t="shared" si="120"/>
        <v>0</v>
      </c>
      <c r="C886" s="26">
        <f>IF('３　回答貼付シート'!$F883&lt;&gt;0,VLOOKUP('３　回答貼付シート'!$F883,$AF$2048:$AG$2054,2,FALSE),0)</f>
        <v>0</v>
      </c>
      <c r="D886" s="26">
        <f>IF('３　回答貼付シート'!$G883&lt;&gt;0,VLOOKUP(('３　回答貼付シート'!$G883), $AF$2048:$AG$2054,2,FALSE),0)</f>
        <v>0</v>
      </c>
      <c r="E886" s="26">
        <f>'３　回答貼付シート'!$H883</f>
        <v>0</v>
      </c>
      <c r="F886" s="26">
        <f>IF(E886=0,0,VLOOKUP($B886,'２　情報入力シート'!$A$2:$E$2049,5))</f>
        <v>0</v>
      </c>
      <c r="G886" s="26">
        <f>IF('３　回答貼付シート'!I883="ない",0,IF('３　回答貼付シート'!I883="１～２日（にち）ある",1,IF('３　回答貼付シート'!I883="３～５日（にち）ある",2,IF('３　回答貼付シート'!I883="ほぼ毎日（まいにち）ある",3,))))</f>
        <v>0</v>
      </c>
      <c r="H886" s="26">
        <f>IF('３　回答貼付シート'!J883="ない",0,IF('３　回答貼付シート'!J883="１～２日（にち）ある",1,IF('３　回答貼付シート'!J883="３～５日（にち）ある",2,IF('３　回答貼付シート'!J883="ほぼ毎日（まいにち）ある",3,))))</f>
        <v>0</v>
      </c>
      <c r="I886" s="26">
        <f>IF('３　回答貼付シート'!K883="ない",0,IF('３　回答貼付シート'!K883="１～２日（にち）ある",1,IF('３　回答貼付シート'!K883="３～５日（にち）ある",2,IF('３　回答貼付シート'!K883="ほぼ毎日（まいにち）ある",3,))))</f>
        <v>0</v>
      </c>
      <c r="J886" s="26">
        <f>IF('３　回答貼付シート'!L883="ない",0,IF('３　回答貼付シート'!L883="１～２日（にち）ある",1,IF('３　回答貼付シート'!L883="３～５日（にち）ある",2,IF('３　回答貼付シート'!L883="ほぼ毎日（まいにち）ある",3,))))</f>
        <v>0</v>
      </c>
      <c r="K886" s="26">
        <f>IF('３　回答貼付シート'!M883="ない",0,IF('３　回答貼付シート'!M883="１～２日（にち）ある",1,IF('３　回答貼付シート'!M883="３～５日（にち）ある",2,IF('３　回答貼付シート'!M883="ほぼ毎日（まいにち）ある",3,))))</f>
        <v>0</v>
      </c>
      <c r="L886" s="26">
        <f>IF('３　回答貼付シート'!N883="ない",0,IF('３　回答貼付シート'!N883="１～２日（にち）ある",1,IF('３　回答貼付シート'!N883="３～５日（にち）ある",2,IF('３　回答貼付シート'!N883="ほぼ毎日（まいにち）ある",3,))))</f>
        <v>0</v>
      </c>
      <c r="M886" s="26">
        <f>IF('３　回答貼付シート'!O883="ない",0,IF('３　回答貼付シート'!O883="１～２日（にち）ある",1,IF('３　回答貼付シート'!O883="３～５日（にち）ある",2,IF('３　回答貼付シート'!O883="ほぼ毎日（まいにち）ある",3,))))</f>
        <v>0</v>
      </c>
      <c r="N886" s="26">
        <f>IF('３　回答貼付シート'!P883="ない",0,IF('３　回答貼付シート'!P883="１～２日（にち）ある",1,IF('３　回答貼付シート'!P883="３～５日（にち）ある",2,IF('３　回答貼付シート'!P883="ほぼ毎日（まいにち）ある",3,))))</f>
        <v>0</v>
      </c>
      <c r="O886" s="26">
        <f>IF('３　回答貼付シート'!Q883="ない",0,IF('３　回答貼付シート'!Q883="１～２日（にち）ある",1,IF('３　回答貼付シート'!Q883="３～５日（にち）ある",2,IF('３　回答貼付シート'!Q883="ほぼ毎日（まいにち）ある",3,))))</f>
        <v>0</v>
      </c>
      <c r="P886" s="26">
        <f>IF('３　回答貼付シート'!R883="ない",0,IF('３　回答貼付シート'!R883="１～２日（にち）ある",1,IF('３　回答貼付シート'!R883="３～５日（にち）ある",2,IF('３　回答貼付シート'!R883="ほぼ毎日（まいにち）ある",3,))))</f>
        <v>0</v>
      </c>
      <c r="Q886" s="26">
        <f>IF('３　回答貼付シート'!S883="ない",0,IF('３　回答貼付シート'!S883="１～２日（にち）ある",1,IF('３　回答貼付シート'!S883="３～５日（にち）ある",2,IF('３　回答貼付シート'!S883="ほぼ毎日（まいにち）ある",3,))))</f>
        <v>0</v>
      </c>
      <c r="R886" s="26">
        <f>IF('３　回答貼付シート'!T883="ない",0,IF('３　回答貼付シート'!T883="１～２日（にち）ある",1,IF('３　回答貼付シート'!T883="３～５日（にち）ある",2,IF('３　回答貼付シート'!T883="ほぼ毎日（まいにち）ある",3,))))</f>
        <v>0</v>
      </c>
      <c r="S886" s="26">
        <f>IF('３　回答貼付シート'!U883="ない",0,IF('３　回答貼付シート'!U883="１～２日（にち）ある",1,IF('３　回答貼付シート'!U883="３～５日（にち）ある",2,IF('３　回答貼付シート'!U883="ほぼ毎日（まいにち）ある",3,))))</f>
        <v>0</v>
      </c>
      <c r="T886" s="26">
        <f>IF('３　回答貼付シート'!V883="ない",0,IF('３　回答貼付シート'!V883="１～２日（にち）ある",1,IF('３　回答貼付シート'!V883="３～５日（にち）ある",2,IF('３　回答貼付シート'!V883="ほぼ毎日（まいにち）ある",3,))))</f>
        <v>0</v>
      </c>
      <c r="U886" s="26">
        <f>IF('３　回答貼付シート'!W883="ない",0,IF('３　回答貼付シート'!W883="１～２日（にち）ある",1,IF('３　回答貼付シート'!W883="３～５日（にち）ある",2,IF('３　回答貼付シート'!W883="ほぼ毎日（まいにち）ある",3,))))</f>
        <v>0</v>
      </c>
      <c r="V886" s="26">
        <f>IF('３　回答貼付シート'!X883="ない",0,IF('３　回答貼付シート'!X883="１～２日（にち）ある",1,IF('３　回答貼付シート'!X883="３～５日（にち）ある",2,IF('３　回答貼付シート'!X883="ほぼ毎日（まいにち）ある",3,))))</f>
        <v>0</v>
      </c>
      <c r="W886" s="26">
        <f>IF('３　回答貼付シート'!Y883="ない",0,IF('３　回答貼付シート'!Y883="１～２日（にち）ある",1,IF('３　回答貼付シート'!Y883="３～５日（にち）ある",2,IF('３　回答貼付シート'!Y883="ほぼ毎日（まいにち）ある",3,))))</f>
        <v>0</v>
      </c>
      <c r="X886" s="26">
        <f>IF('３　回答貼付シート'!Z883="ない",0,IF('３　回答貼付シート'!Z883="１～２日（にち）ある",1,IF('３　回答貼付シート'!Z883="３～５日（にち）ある",2,IF('３　回答貼付シート'!Z883="ほぼ毎日（まいにち）ある",3,))))</f>
        <v>0</v>
      </c>
      <c r="Y886" s="26">
        <f>IF('３　回答貼付シート'!AA883="ない",0,IF('３　回答貼付シート'!AA883="１～２日（にち）ある",1,IF('３　回答貼付シート'!AA883="３～５日（にち）ある",2,IF('３　回答貼付シート'!AA883="ほぼ毎日（まいにち）ある",3,))))</f>
        <v>0</v>
      </c>
      <c r="Z886" s="26">
        <f>'３　回答貼付シート'!$AB883</f>
        <v>0</v>
      </c>
      <c r="AA886" s="26" t="str">
        <f t="shared" si="121"/>
        <v/>
      </c>
      <c r="AB886" s="26" t="str">
        <f t="shared" si="122"/>
        <v/>
      </c>
      <c r="AC886" s="26" t="str">
        <f t="shared" si="123"/>
        <v/>
      </c>
      <c r="AD886" s="26" t="str">
        <f t="shared" si="124"/>
        <v/>
      </c>
      <c r="AE886" s="26" t="str">
        <f t="shared" si="125"/>
        <v/>
      </c>
      <c r="AF886" t="str">
        <f t="shared" si="118"/>
        <v>0</v>
      </c>
      <c r="AG886">
        <f t="shared" si="119"/>
        <v>0</v>
      </c>
      <c r="AH886" s="34">
        <f t="shared" si="126"/>
        <v>0</v>
      </c>
    </row>
    <row r="887" spans="1:34">
      <c r="A887" s="26"/>
      <c r="B887" s="26">
        <f t="shared" si="120"/>
        <v>0</v>
      </c>
      <c r="C887" s="26">
        <f>IF('３　回答貼付シート'!$F884&lt;&gt;0,VLOOKUP('３　回答貼付シート'!$F884,$AF$2048:$AG$2054,2,FALSE),0)</f>
        <v>0</v>
      </c>
      <c r="D887" s="26">
        <f>IF('３　回答貼付シート'!$G884&lt;&gt;0,VLOOKUP(('３　回答貼付シート'!$G884), $AF$2048:$AG$2054,2,FALSE),0)</f>
        <v>0</v>
      </c>
      <c r="E887" s="26">
        <f>'３　回答貼付シート'!$H884</f>
        <v>0</v>
      </c>
      <c r="F887" s="26">
        <f>IF(E887=0,0,VLOOKUP($B887,'２　情報入力シート'!$A$2:$E$2049,5))</f>
        <v>0</v>
      </c>
      <c r="G887" s="26">
        <f>IF('３　回答貼付シート'!I884="ない",0,IF('３　回答貼付シート'!I884="１～２日（にち）ある",1,IF('３　回答貼付シート'!I884="３～５日（にち）ある",2,IF('３　回答貼付シート'!I884="ほぼ毎日（まいにち）ある",3,))))</f>
        <v>0</v>
      </c>
      <c r="H887" s="26">
        <f>IF('３　回答貼付シート'!J884="ない",0,IF('３　回答貼付シート'!J884="１～２日（にち）ある",1,IF('３　回答貼付シート'!J884="３～５日（にち）ある",2,IF('３　回答貼付シート'!J884="ほぼ毎日（まいにち）ある",3,))))</f>
        <v>0</v>
      </c>
      <c r="I887" s="26">
        <f>IF('３　回答貼付シート'!K884="ない",0,IF('３　回答貼付シート'!K884="１～２日（にち）ある",1,IF('３　回答貼付シート'!K884="３～５日（にち）ある",2,IF('３　回答貼付シート'!K884="ほぼ毎日（まいにち）ある",3,))))</f>
        <v>0</v>
      </c>
      <c r="J887" s="26">
        <f>IF('３　回答貼付シート'!L884="ない",0,IF('３　回答貼付シート'!L884="１～２日（にち）ある",1,IF('３　回答貼付シート'!L884="３～５日（にち）ある",2,IF('３　回答貼付シート'!L884="ほぼ毎日（まいにち）ある",3,))))</f>
        <v>0</v>
      </c>
      <c r="K887" s="26">
        <f>IF('３　回答貼付シート'!M884="ない",0,IF('３　回答貼付シート'!M884="１～２日（にち）ある",1,IF('３　回答貼付シート'!M884="３～５日（にち）ある",2,IF('３　回答貼付シート'!M884="ほぼ毎日（まいにち）ある",3,))))</f>
        <v>0</v>
      </c>
      <c r="L887" s="26">
        <f>IF('３　回答貼付シート'!N884="ない",0,IF('３　回答貼付シート'!N884="１～２日（にち）ある",1,IF('３　回答貼付シート'!N884="３～５日（にち）ある",2,IF('３　回答貼付シート'!N884="ほぼ毎日（まいにち）ある",3,))))</f>
        <v>0</v>
      </c>
      <c r="M887" s="26">
        <f>IF('３　回答貼付シート'!O884="ない",0,IF('３　回答貼付シート'!O884="１～２日（にち）ある",1,IF('３　回答貼付シート'!O884="３～５日（にち）ある",2,IF('３　回答貼付シート'!O884="ほぼ毎日（まいにち）ある",3,))))</f>
        <v>0</v>
      </c>
      <c r="N887" s="26">
        <f>IF('３　回答貼付シート'!P884="ない",0,IF('３　回答貼付シート'!P884="１～２日（にち）ある",1,IF('３　回答貼付シート'!P884="３～５日（にち）ある",2,IF('３　回答貼付シート'!P884="ほぼ毎日（まいにち）ある",3,))))</f>
        <v>0</v>
      </c>
      <c r="O887" s="26">
        <f>IF('３　回答貼付シート'!Q884="ない",0,IF('３　回答貼付シート'!Q884="１～２日（にち）ある",1,IF('３　回答貼付シート'!Q884="３～５日（にち）ある",2,IF('３　回答貼付シート'!Q884="ほぼ毎日（まいにち）ある",3,))))</f>
        <v>0</v>
      </c>
      <c r="P887" s="26">
        <f>IF('３　回答貼付シート'!R884="ない",0,IF('３　回答貼付シート'!R884="１～２日（にち）ある",1,IF('３　回答貼付シート'!R884="３～５日（にち）ある",2,IF('３　回答貼付シート'!R884="ほぼ毎日（まいにち）ある",3,))))</f>
        <v>0</v>
      </c>
      <c r="Q887" s="26">
        <f>IF('３　回答貼付シート'!S884="ない",0,IF('３　回答貼付シート'!S884="１～２日（にち）ある",1,IF('３　回答貼付シート'!S884="３～５日（にち）ある",2,IF('３　回答貼付シート'!S884="ほぼ毎日（まいにち）ある",3,))))</f>
        <v>0</v>
      </c>
      <c r="R887" s="26">
        <f>IF('３　回答貼付シート'!T884="ない",0,IF('３　回答貼付シート'!T884="１～２日（にち）ある",1,IF('３　回答貼付シート'!T884="３～５日（にち）ある",2,IF('３　回答貼付シート'!T884="ほぼ毎日（まいにち）ある",3,))))</f>
        <v>0</v>
      </c>
      <c r="S887" s="26">
        <f>IF('３　回答貼付シート'!U884="ない",0,IF('３　回答貼付シート'!U884="１～２日（にち）ある",1,IF('３　回答貼付シート'!U884="３～５日（にち）ある",2,IF('３　回答貼付シート'!U884="ほぼ毎日（まいにち）ある",3,))))</f>
        <v>0</v>
      </c>
      <c r="T887" s="26">
        <f>IF('３　回答貼付シート'!V884="ない",0,IF('３　回答貼付シート'!V884="１～２日（にち）ある",1,IF('３　回答貼付シート'!V884="３～５日（にち）ある",2,IF('３　回答貼付シート'!V884="ほぼ毎日（まいにち）ある",3,))))</f>
        <v>0</v>
      </c>
      <c r="U887" s="26">
        <f>IF('３　回答貼付シート'!W884="ない",0,IF('３　回答貼付シート'!W884="１～２日（にち）ある",1,IF('３　回答貼付シート'!W884="３～５日（にち）ある",2,IF('３　回答貼付シート'!W884="ほぼ毎日（まいにち）ある",3,))))</f>
        <v>0</v>
      </c>
      <c r="V887" s="26">
        <f>IF('３　回答貼付シート'!X884="ない",0,IF('３　回答貼付シート'!X884="１～２日（にち）ある",1,IF('３　回答貼付シート'!X884="３～５日（にち）ある",2,IF('３　回答貼付シート'!X884="ほぼ毎日（まいにち）ある",3,))))</f>
        <v>0</v>
      </c>
      <c r="W887" s="26">
        <f>IF('３　回答貼付シート'!Y884="ない",0,IF('３　回答貼付シート'!Y884="１～２日（にち）ある",1,IF('３　回答貼付シート'!Y884="３～５日（にち）ある",2,IF('３　回答貼付シート'!Y884="ほぼ毎日（まいにち）ある",3,))))</f>
        <v>0</v>
      </c>
      <c r="X887" s="26">
        <f>IF('３　回答貼付シート'!Z884="ない",0,IF('３　回答貼付シート'!Z884="１～２日（にち）ある",1,IF('３　回答貼付シート'!Z884="３～５日（にち）ある",2,IF('３　回答貼付シート'!Z884="ほぼ毎日（まいにち）ある",3,))))</f>
        <v>0</v>
      </c>
      <c r="Y887" s="26">
        <f>IF('３　回答貼付シート'!AA884="ない",0,IF('３　回答貼付シート'!AA884="１～２日（にち）ある",1,IF('３　回答貼付シート'!AA884="３～５日（にち）ある",2,IF('３　回答貼付シート'!AA884="ほぼ毎日（まいにち）ある",3,))))</f>
        <v>0</v>
      </c>
      <c r="Z887" s="26">
        <f>'３　回答貼付シート'!$AB884</f>
        <v>0</v>
      </c>
      <c r="AA887" s="26" t="str">
        <f t="shared" si="121"/>
        <v/>
      </c>
      <c r="AB887" s="26" t="str">
        <f t="shared" si="122"/>
        <v/>
      </c>
      <c r="AC887" s="26" t="str">
        <f t="shared" si="123"/>
        <v/>
      </c>
      <c r="AD887" s="26" t="str">
        <f t="shared" si="124"/>
        <v/>
      </c>
      <c r="AE887" s="26" t="str">
        <f t="shared" si="125"/>
        <v/>
      </c>
      <c r="AF887" t="str">
        <f t="shared" si="118"/>
        <v>0</v>
      </c>
      <c r="AG887">
        <f t="shared" si="119"/>
        <v>0</v>
      </c>
      <c r="AH887" s="34">
        <f t="shared" si="126"/>
        <v>0</v>
      </c>
    </row>
    <row r="888" spans="1:34">
      <c r="A888" s="26"/>
      <c r="B888" s="26">
        <f t="shared" si="120"/>
        <v>0</v>
      </c>
      <c r="C888" s="26">
        <f>IF('３　回答貼付シート'!$F885&lt;&gt;0,VLOOKUP('３　回答貼付シート'!$F885,$AF$2048:$AG$2054,2,FALSE),0)</f>
        <v>0</v>
      </c>
      <c r="D888" s="26">
        <f>IF('３　回答貼付シート'!$G885&lt;&gt;0,VLOOKUP(('３　回答貼付シート'!$G885), $AF$2048:$AG$2054,2,FALSE),0)</f>
        <v>0</v>
      </c>
      <c r="E888" s="26">
        <f>'３　回答貼付シート'!$H885</f>
        <v>0</v>
      </c>
      <c r="F888" s="26">
        <f>IF(E888=0,0,VLOOKUP($B888,'２　情報入力シート'!$A$2:$E$2049,5))</f>
        <v>0</v>
      </c>
      <c r="G888" s="26">
        <f>IF('３　回答貼付シート'!I885="ない",0,IF('３　回答貼付シート'!I885="１～２日（にち）ある",1,IF('３　回答貼付シート'!I885="３～５日（にち）ある",2,IF('３　回答貼付シート'!I885="ほぼ毎日（まいにち）ある",3,))))</f>
        <v>0</v>
      </c>
      <c r="H888" s="26">
        <f>IF('３　回答貼付シート'!J885="ない",0,IF('３　回答貼付シート'!J885="１～２日（にち）ある",1,IF('３　回答貼付シート'!J885="３～５日（にち）ある",2,IF('３　回答貼付シート'!J885="ほぼ毎日（まいにち）ある",3,))))</f>
        <v>0</v>
      </c>
      <c r="I888" s="26">
        <f>IF('３　回答貼付シート'!K885="ない",0,IF('３　回答貼付シート'!K885="１～２日（にち）ある",1,IF('３　回答貼付シート'!K885="３～５日（にち）ある",2,IF('３　回答貼付シート'!K885="ほぼ毎日（まいにち）ある",3,))))</f>
        <v>0</v>
      </c>
      <c r="J888" s="26">
        <f>IF('３　回答貼付シート'!L885="ない",0,IF('３　回答貼付シート'!L885="１～２日（にち）ある",1,IF('３　回答貼付シート'!L885="３～５日（にち）ある",2,IF('３　回答貼付シート'!L885="ほぼ毎日（まいにち）ある",3,))))</f>
        <v>0</v>
      </c>
      <c r="K888" s="26">
        <f>IF('３　回答貼付シート'!M885="ない",0,IF('３　回答貼付シート'!M885="１～２日（にち）ある",1,IF('３　回答貼付シート'!M885="３～５日（にち）ある",2,IF('３　回答貼付シート'!M885="ほぼ毎日（まいにち）ある",3,))))</f>
        <v>0</v>
      </c>
      <c r="L888" s="26">
        <f>IF('３　回答貼付シート'!N885="ない",0,IF('３　回答貼付シート'!N885="１～２日（にち）ある",1,IF('３　回答貼付シート'!N885="３～５日（にち）ある",2,IF('３　回答貼付シート'!N885="ほぼ毎日（まいにち）ある",3,))))</f>
        <v>0</v>
      </c>
      <c r="M888" s="26">
        <f>IF('３　回答貼付シート'!O885="ない",0,IF('３　回答貼付シート'!O885="１～２日（にち）ある",1,IF('３　回答貼付シート'!O885="３～５日（にち）ある",2,IF('３　回答貼付シート'!O885="ほぼ毎日（まいにち）ある",3,))))</f>
        <v>0</v>
      </c>
      <c r="N888" s="26">
        <f>IF('３　回答貼付シート'!P885="ない",0,IF('３　回答貼付シート'!P885="１～２日（にち）ある",1,IF('３　回答貼付シート'!P885="３～５日（にち）ある",2,IF('３　回答貼付シート'!P885="ほぼ毎日（まいにち）ある",3,))))</f>
        <v>0</v>
      </c>
      <c r="O888" s="26">
        <f>IF('３　回答貼付シート'!Q885="ない",0,IF('３　回答貼付シート'!Q885="１～２日（にち）ある",1,IF('３　回答貼付シート'!Q885="３～５日（にち）ある",2,IF('３　回答貼付シート'!Q885="ほぼ毎日（まいにち）ある",3,))))</f>
        <v>0</v>
      </c>
      <c r="P888" s="26">
        <f>IF('３　回答貼付シート'!R885="ない",0,IF('３　回答貼付シート'!R885="１～２日（にち）ある",1,IF('３　回答貼付シート'!R885="３～５日（にち）ある",2,IF('３　回答貼付シート'!R885="ほぼ毎日（まいにち）ある",3,))))</f>
        <v>0</v>
      </c>
      <c r="Q888" s="26">
        <f>IF('３　回答貼付シート'!S885="ない",0,IF('３　回答貼付シート'!S885="１～２日（にち）ある",1,IF('３　回答貼付シート'!S885="３～５日（にち）ある",2,IF('３　回答貼付シート'!S885="ほぼ毎日（まいにち）ある",3,))))</f>
        <v>0</v>
      </c>
      <c r="R888" s="26">
        <f>IF('３　回答貼付シート'!T885="ない",0,IF('３　回答貼付シート'!T885="１～２日（にち）ある",1,IF('３　回答貼付シート'!T885="３～５日（にち）ある",2,IF('３　回答貼付シート'!T885="ほぼ毎日（まいにち）ある",3,))))</f>
        <v>0</v>
      </c>
      <c r="S888" s="26">
        <f>IF('３　回答貼付シート'!U885="ない",0,IF('３　回答貼付シート'!U885="１～２日（にち）ある",1,IF('３　回答貼付シート'!U885="３～５日（にち）ある",2,IF('３　回答貼付シート'!U885="ほぼ毎日（まいにち）ある",3,))))</f>
        <v>0</v>
      </c>
      <c r="T888" s="26">
        <f>IF('３　回答貼付シート'!V885="ない",0,IF('３　回答貼付シート'!V885="１～２日（にち）ある",1,IF('３　回答貼付シート'!V885="３～５日（にち）ある",2,IF('３　回答貼付シート'!V885="ほぼ毎日（まいにち）ある",3,))))</f>
        <v>0</v>
      </c>
      <c r="U888" s="26">
        <f>IF('３　回答貼付シート'!W885="ない",0,IF('３　回答貼付シート'!W885="１～２日（にち）ある",1,IF('３　回答貼付シート'!W885="３～５日（にち）ある",2,IF('３　回答貼付シート'!W885="ほぼ毎日（まいにち）ある",3,))))</f>
        <v>0</v>
      </c>
      <c r="V888" s="26">
        <f>IF('３　回答貼付シート'!X885="ない",0,IF('３　回答貼付シート'!X885="１～２日（にち）ある",1,IF('３　回答貼付シート'!X885="３～５日（にち）ある",2,IF('３　回答貼付シート'!X885="ほぼ毎日（まいにち）ある",3,))))</f>
        <v>0</v>
      </c>
      <c r="W888" s="26">
        <f>IF('３　回答貼付シート'!Y885="ない",0,IF('３　回答貼付シート'!Y885="１～２日（にち）ある",1,IF('３　回答貼付シート'!Y885="３～５日（にち）ある",2,IF('３　回答貼付シート'!Y885="ほぼ毎日（まいにち）ある",3,))))</f>
        <v>0</v>
      </c>
      <c r="X888" s="26">
        <f>IF('３　回答貼付シート'!Z885="ない",0,IF('３　回答貼付シート'!Z885="１～２日（にち）ある",1,IF('３　回答貼付シート'!Z885="３～５日（にち）ある",2,IF('３　回答貼付シート'!Z885="ほぼ毎日（まいにち）ある",3,))))</f>
        <v>0</v>
      </c>
      <c r="Y888" s="26">
        <f>IF('３　回答貼付シート'!AA885="ない",0,IF('３　回答貼付シート'!AA885="１～２日（にち）ある",1,IF('３　回答貼付シート'!AA885="３～５日（にち）ある",2,IF('３　回答貼付シート'!AA885="ほぼ毎日（まいにち）ある",3,))))</f>
        <v>0</v>
      </c>
      <c r="Z888" s="26">
        <f>'３　回答貼付シート'!$AB885</f>
        <v>0</v>
      </c>
      <c r="AA888" s="26" t="str">
        <f t="shared" si="121"/>
        <v/>
      </c>
      <c r="AB888" s="26" t="str">
        <f t="shared" si="122"/>
        <v/>
      </c>
      <c r="AC888" s="26" t="str">
        <f t="shared" si="123"/>
        <v/>
      </c>
      <c r="AD888" s="26" t="str">
        <f t="shared" si="124"/>
        <v/>
      </c>
      <c r="AE888" s="26" t="str">
        <f t="shared" si="125"/>
        <v/>
      </c>
      <c r="AF888" t="str">
        <f t="shared" si="118"/>
        <v>0</v>
      </c>
      <c r="AG888">
        <f t="shared" si="119"/>
        <v>0</v>
      </c>
      <c r="AH888" s="34">
        <f t="shared" si="126"/>
        <v>0</v>
      </c>
    </row>
    <row r="889" spans="1:34">
      <c r="A889" s="26"/>
      <c r="B889" s="26">
        <f t="shared" si="120"/>
        <v>0</v>
      </c>
      <c r="C889" s="26">
        <f>IF('３　回答貼付シート'!$F886&lt;&gt;0,VLOOKUP('３　回答貼付シート'!$F886,$AF$2048:$AG$2054,2,FALSE),0)</f>
        <v>0</v>
      </c>
      <c r="D889" s="26">
        <f>IF('３　回答貼付シート'!$G886&lt;&gt;0,VLOOKUP(('３　回答貼付シート'!$G886), $AF$2048:$AG$2054,2,FALSE),0)</f>
        <v>0</v>
      </c>
      <c r="E889" s="26">
        <f>'３　回答貼付シート'!$H886</f>
        <v>0</v>
      </c>
      <c r="F889" s="26">
        <f>IF(E889=0,0,VLOOKUP($B889,'２　情報入力シート'!$A$2:$E$2049,5))</f>
        <v>0</v>
      </c>
      <c r="G889" s="26">
        <f>IF('３　回答貼付シート'!I886="ない",0,IF('３　回答貼付シート'!I886="１～２日（にち）ある",1,IF('３　回答貼付シート'!I886="３～５日（にち）ある",2,IF('３　回答貼付シート'!I886="ほぼ毎日（まいにち）ある",3,))))</f>
        <v>0</v>
      </c>
      <c r="H889" s="26">
        <f>IF('３　回答貼付シート'!J886="ない",0,IF('３　回答貼付シート'!J886="１～２日（にち）ある",1,IF('３　回答貼付シート'!J886="３～５日（にち）ある",2,IF('３　回答貼付シート'!J886="ほぼ毎日（まいにち）ある",3,))))</f>
        <v>0</v>
      </c>
      <c r="I889" s="26">
        <f>IF('３　回答貼付シート'!K886="ない",0,IF('３　回答貼付シート'!K886="１～２日（にち）ある",1,IF('３　回答貼付シート'!K886="３～５日（にち）ある",2,IF('３　回答貼付シート'!K886="ほぼ毎日（まいにち）ある",3,))))</f>
        <v>0</v>
      </c>
      <c r="J889" s="26">
        <f>IF('３　回答貼付シート'!L886="ない",0,IF('３　回答貼付シート'!L886="１～２日（にち）ある",1,IF('３　回答貼付シート'!L886="３～５日（にち）ある",2,IF('３　回答貼付シート'!L886="ほぼ毎日（まいにち）ある",3,))))</f>
        <v>0</v>
      </c>
      <c r="K889" s="26">
        <f>IF('３　回答貼付シート'!M886="ない",0,IF('３　回答貼付シート'!M886="１～２日（にち）ある",1,IF('３　回答貼付シート'!M886="３～５日（にち）ある",2,IF('３　回答貼付シート'!M886="ほぼ毎日（まいにち）ある",3,))))</f>
        <v>0</v>
      </c>
      <c r="L889" s="26">
        <f>IF('３　回答貼付シート'!N886="ない",0,IF('３　回答貼付シート'!N886="１～２日（にち）ある",1,IF('３　回答貼付シート'!N886="３～５日（にち）ある",2,IF('３　回答貼付シート'!N886="ほぼ毎日（まいにち）ある",3,))))</f>
        <v>0</v>
      </c>
      <c r="M889" s="26">
        <f>IF('３　回答貼付シート'!O886="ない",0,IF('３　回答貼付シート'!O886="１～２日（にち）ある",1,IF('３　回答貼付シート'!O886="３～５日（にち）ある",2,IF('３　回答貼付シート'!O886="ほぼ毎日（まいにち）ある",3,))))</f>
        <v>0</v>
      </c>
      <c r="N889" s="26">
        <f>IF('３　回答貼付シート'!P886="ない",0,IF('３　回答貼付シート'!P886="１～２日（にち）ある",1,IF('３　回答貼付シート'!P886="３～５日（にち）ある",2,IF('３　回答貼付シート'!P886="ほぼ毎日（まいにち）ある",3,))))</f>
        <v>0</v>
      </c>
      <c r="O889" s="26">
        <f>IF('３　回答貼付シート'!Q886="ない",0,IF('３　回答貼付シート'!Q886="１～２日（にち）ある",1,IF('３　回答貼付シート'!Q886="３～５日（にち）ある",2,IF('３　回答貼付シート'!Q886="ほぼ毎日（まいにち）ある",3,))))</f>
        <v>0</v>
      </c>
      <c r="P889" s="26">
        <f>IF('３　回答貼付シート'!R886="ない",0,IF('３　回答貼付シート'!R886="１～２日（にち）ある",1,IF('３　回答貼付シート'!R886="３～５日（にち）ある",2,IF('３　回答貼付シート'!R886="ほぼ毎日（まいにち）ある",3,))))</f>
        <v>0</v>
      </c>
      <c r="Q889" s="26">
        <f>IF('３　回答貼付シート'!S886="ない",0,IF('３　回答貼付シート'!S886="１～２日（にち）ある",1,IF('３　回答貼付シート'!S886="３～５日（にち）ある",2,IF('３　回答貼付シート'!S886="ほぼ毎日（まいにち）ある",3,))))</f>
        <v>0</v>
      </c>
      <c r="R889" s="26">
        <f>IF('３　回答貼付シート'!T886="ない",0,IF('３　回答貼付シート'!T886="１～２日（にち）ある",1,IF('３　回答貼付シート'!T886="３～５日（にち）ある",2,IF('３　回答貼付シート'!T886="ほぼ毎日（まいにち）ある",3,))))</f>
        <v>0</v>
      </c>
      <c r="S889" s="26">
        <f>IF('３　回答貼付シート'!U886="ない",0,IF('３　回答貼付シート'!U886="１～２日（にち）ある",1,IF('３　回答貼付シート'!U886="３～５日（にち）ある",2,IF('３　回答貼付シート'!U886="ほぼ毎日（まいにち）ある",3,))))</f>
        <v>0</v>
      </c>
      <c r="T889" s="26">
        <f>IF('３　回答貼付シート'!V886="ない",0,IF('３　回答貼付シート'!V886="１～２日（にち）ある",1,IF('３　回答貼付シート'!V886="３～５日（にち）ある",2,IF('３　回答貼付シート'!V886="ほぼ毎日（まいにち）ある",3,))))</f>
        <v>0</v>
      </c>
      <c r="U889" s="26">
        <f>IF('３　回答貼付シート'!W886="ない",0,IF('３　回答貼付シート'!W886="１～２日（にち）ある",1,IF('３　回答貼付シート'!W886="３～５日（にち）ある",2,IF('３　回答貼付シート'!W886="ほぼ毎日（まいにち）ある",3,))))</f>
        <v>0</v>
      </c>
      <c r="V889" s="26">
        <f>IF('３　回答貼付シート'!X886="ない",0,IF('３　回答貼付シート'!X886="１～２日（にち）ある",1,IF('３　回答貼付シート'!X886="３～５日（にち）ある",2,IF('３　回答貼付シート'!X886="ほぼ毎日（まいにち）ある",3,))))</f>
        <v>0</v>
      </c>
      <c r="W889" s="26">
        <f>IF('３　回答貼付シート'!Y886="ない",0,IF('３　回答貼付シート'!Y886="１～２日（にち）ある",1,IF('３　回答貼付シート'!Y886="３～５日（にち）ある",2,IF('３　回答貼付シート'!Y886="ほぼ毎日（まいにち）ある",3,))))</f>
        <v>0</v>
      </c>
      <c r="X889" s="26">
        <f>IF('３　回答貼付シート'!Z886="ない",0,IF('３　回答貼付シート'!Z886="１～２日（にち）ある",1,IF('３　回答貼付シート'!Z886="３～５日（にち）ある",2,IF('３　回答貼付シート'!Z886="ほぼ毎日（まいにち）ある",3,))))</f>
        <v>0</v>
      </c>
      <c r="Y889" s="26">
        <f>IF('３　回答貼付シート'!AA886="ない",0,IF('３　回答貼付シート'!AA886="１～２日（にち）ある",1,IF('３　回答貼付シート'!AA886="３～５日（にち）ある",2,IF('３　回答貼付シート'!AA886="ほぼ毎日（まいにち）ある",3,))))</f>
        <v>0</v>
      </c>
      <c r="Z889" s="26">
        <f>'３　回答貼付シート'!$AB886</f>
        <v>0</v>
      </c>
      <c r="AA889" s="26" t="str">
        <f t="shared" si="121"/>
        <v/>
      </c>
      <c r="AB889" s="26" t="str">
        <f t="shared" si="122"/>
        <v/>
      </c>
      <c r="AC889" s="26" t="str">
        <f t="shared" si="123"/>
        <v/>
      </c>
      <c r="AD889" s="26" t="str">
        <f t="shared" si="124"/>
        <v/>
      </c>
      <c r="AE889" s="26" t="str">
        <f t="shared" si="125"/>
        <v/>
      </c>
      <c r="AF889" t="str">
        <f t="shared" si="118"/>
        <v>0</v>
      </c>
      <c r="AG889">
        <f t="shared" si="119"/>
        <v>0</v>
      </c>
      <c r="AH889" s="34">
        <f t="shared" si="126"/>
        <v>0</v>
      </c>
    </row>
    <row r="890" spans="1:34">
      <c r="A890" s="26"/>
      <c r="B890" s="26">
        <f t="shared" si="120"/>
        <v>0</v>
      </c>
      <c r="C890" s="26">
        <f>IF('３　回答貼付シート'!$F887&lt;&gt;0,VLOOKUP('３　回答貼付シート'!$F887,$AF$2048:$AG$2054,2,FALSE),0)</f>
        <v>0</v>
      </c>
      <c r="D890" s="26">
        <f>IF('３　回答貼付シート'!$G887&lt;&gt;0,VLOOKUP(('３　回答貼付シート'!$G887), $AF$2048:$AG$2054,2,FALSE),0)</f>
        <v>0</v>
      </c>
      <c r="E890" s="26">
        <f>'３　回答貼付シート'!$H887</f>
        <v>0</v>
      </c>
      <c r="F890" s="26">
        <f>IF(E890=0,0,VLOOKUP($B890,'２　情報入力シート'!$A$2:$E$2049,5))</f>
        <v>0</v>
      </c>
      <c r="G890" s="26">
        <f>IF('３　回答貼付シート'!I887="ない",0,IF('３　回答貼付シート'!I887="１～２日（にち）ある",1,IF('３　回答貼付シート'!I887="３～５日（にち）ある",2,IF('３　回答貼付シート'!I887="ほぼ毎日（まいにち）ある",3,))))</f>
        <v>0</v>
      </c>
      <c r="H890" s="26">
        <f>IF('３　回答貼付シート'!J887="ない",0,IF('３　回答貼付シート'!J887="１～２日（にち）ある",1,IF('３　回答貼付シート'!J887="３～５日（にち）ある",2,IF('３　回答貼付シート'!J887="ほぼ毎日（まいにち）ある",3,))))</f>
        <v>0</v>
      </c>
      <c r="I890" s="26">
        <f>IF('３　回答貼付シート'!K887="ない",0,IF('３　回答貼付シート'!K887="１～２日（にち）ある",1,IF('３　回答貼付シート'!K887="３～５日（にち）ある",2,IF('３　回答貼付シート'!K887="ほぼ毎日（まいにち）ある",3,))))</f>
        <v>0</v>
      </c>
      <c r="J890" s="26">
        <f>IF('３　回答貼付シート'!L887="ない",0,IF('３　回答貼付シート'!L887="１～２日（にち）ある",1,IF('３　回答貼付シート'!L887="３～５日（にち）ある",2,IF('３　回答貼付シート'!L887="ほぼ毎日（まいにち）ある",3,))))</f>
        <v>0</v>
      </c>
      <c r="K890" s="26">
        <f>IF('３　回答貼付シート'!M887="ない",0,IF('３　回答貼付シート'!M887="１～２日（にち）ある",1,IF('３　回答貼付シート'!M887="３～５日（にち）ある",2,IF('３　回答貼付シート'!M887="ほぼ毎日（まいにち）ある",3,))))</f>
        <v>0</v>
      </c>
      <c r="L890" s="26">
        <f>IF('３　回答貼付シート'!N887="ない",0,IF('３　回答貼付シート'!N887="１～２日（にち）ある",1,IF('３　回答貼付シート'!N887="３～５日（にち）ある",2,IF('３　回答貼付シート'!N887="ほぼ毎日（まいにち）ある",3,))))</f>
        <v>0</v>
      </c>
      <c r="M890" s="26">
        <f>IF('３　回答貼付シート'!O887="ない",0,IF('３　回答貼付シート'!O887="１～２日（にち）ある",1,IF('３　回答貼付シート'!O887="３～５日（にち）ある",2,IF('３　回答貼付シート'!O887="ほぼ毎日（まいにち）ある",3,))))</f>
        <v>0</v>
      </c>
      <c r="N890" s="26">
        <f>IF('３　回答貼付シート'!P887="ない",0,IF('３　回答貼付シート'!P887="１～２日（にち）ある",1,IF('３　回答貼付シート'!P887="３～５日（にち）ある",2,IF('３　回答貼付シート'!P887="ほぼ毎日（まいにち）ある",3,))))</f>
        <v>0</v>
      </c>
      <c r="O890" s="26">
        <f>IF('３　回答貼付シート'!Q887="ない",0,IF('３　回答貼付シート'!Q887="１～２日（にち）ある",1,IF('３　回答貼付シート'!Q887="３～５日（にち）ある",2,IF('３　回答貼付シート'!Q887="ほぼ毎日（まいにち）ある",3,))))</f>
        <v>0</v>
      </c>
      <c r="P890" s="26">
        <f>IF('３　回答貼付シート'!R887="ない",0,IF('３　回答貼付シート'!R887="１～２日（にち）ある",1,IF('３　回答貼付シート'!R887="３～５日（にち）ある",2,IF('３　回答貼付シート'!R887="ほぼ毎日（まいにち）ある",3,))))</f>
        <v>0</v>
      </c>
      <c r="Q890" s="26">
        <f>IF('３　回答貼付シート'!S887="ない",0,IF('３　回答貼付シート'!S887="１～２日（にち）ある",1,IF('３　回答貼付シート'!S887="３～５日（にち）ある",2,IF('３　回答貼付シート'!S887="ほぼ毎日（まいにち）ある",3,))))</f>
        <v>0</v>
      </c>
      <c r="R890" s="26">
        <f>IF('３　回答貼付シート'!T887="ない",0,IF('３　回答貼付シート'!T887="１～２日（にち）ある",1,IF('３　回答貼付シート'!T887="３～５日（にち）ある",2,IF('３　回答貼付シート'!T887="ほぼ毎日（まいにち）ある",3,))))</f>
        <v>0</v>
      </c>
      <c r="S890" s="26">
        <f>IF('３　回答貼付シート'!U887="ない",0,IF('３　回答貼付シート'!U887="１～２日（にち）ある",1,IF('３　回答貼付シート'!U887="３～５日（にち）ある",2,IF('３　回答貼付シート'!U887="ほぼ毎日（まいにち）ある",3,))))</f>
        <v>0</v>
      </c>
      <c r="T890" s="26">
        <f>IF('３　回答貼付シート'!V887="ない",0,IF('３　回答貼付シート'!V887="１～２日（にち）ある",1,IF('３　回答貼付シート'!V887="３～５日（にち）ある",2,IF('３　回答貼付シート'!V887="ほぼ毎日（まいにち）ある",3,))))</f>
        <v>0</v>
      </c>
      <c r="U890" s="26">
        <f>IF('３　回答貼付シート'!W887="ない",0,IF('３　回答貼付シート'!W887="１～２日（にち）ある",1,IF('３　回答貼付シート'!W887="３～５日（にち）ある",2,IF('３　回答貼付シート'!W887="ほぼ毎日（まいにち）ある",3,))))</f>
        <v>0</v>
      </c>
      <c r="V890" s="26">
        <f>IF('３　回答貼付シート'!X887="ない",0,IF('３　回答貼付シート'!X887="１～２日（にち）ある",1,IF('３　回答貼付シート'!X887="３～５日（にち）ある",2,IF('３　回答貼付シート'!X887="ほぼ毎日（まいにち）ある",3,))))</f>
        <v>0</v>
      </c>
      <c r="W890" s="26">
        <f>IF('３　回答貼付シート'!Y887="ない",0,IF('３　回答貼付シート'!Y887="１～２日（にち）ある",1,IF('３　回答貼付シート'!Y887="３～５日（にち）ある",2,IF('３　回答貼付シート'!Y887="ほぼ毎日（まいにち）ある",3,))))</f>
        <v>0</v>
      </c>
      <c r="X890" s="26">
        <f>IF('３　回答貼付シート'!Z887="ない",0,IF('３　回答貼付シート'!Z887="１～２日（にち）ある",1,IF('３　回答貼付シート'!Z887="３～５日（にち）ある",2,IF('３　回答貼付シート'!Z887="ほぼ毎日（まいにち）ある",3,))))</f>
        <v>0</v>
      </c>
      <c r="Y890" s="26">
        <f>IF('３　回答貼付シート'!AA887="ない",0,IF('３　回答貼付シート'!AA887="１～２日（にち）ある",1,IF('３　回答貼付シート'!AA887="３～５日（にち）ある",2,IF('３　回答貼付シート'!AA887="ほぼ毎日（まいにち）ある",3,))))</f>
        <v>0</v>
      </c>
      <c r="Z890" s="26">
        <f>'３　回答貼付シート'!$AB887</f>
        <v>0</v>
      </c>
      <c r="AA890" s="26" t="str">
        <f t="shared" si="121"/>
        <v/>
      </c>
      <c r="AB890" s="26" t="str">
        <f t="shared" si="122"/>
        <v/>
      </c>
      <c r="AC890" s="26" t="str">
        <f t="shared" si="123"/>
        <v/>
      </c>
      <c r="AD890" s="26" t="str">
        <f t="shared" si="124"/>
        <v/>
      </c>
      <c r="AE890" s="26" t="str">
        <f t="shared" si="125"/>
        <v/>
      </c>
      <c r="AF890" t="str">
        <f t="shared" si="118"/>
        <v>0</v>
      </c>
      <c r="AG890">
        <f t="shared" si="119"/>
        <v>0</v>
      </c>
      <c r="AH890" s="34">
        <f t="shared" si="126"/>
        <v>0</v>
      </c>
    </row>
    <row r="891" spans="1:34">
      <c r="A891" s="26"/>
      <c r="B891" s="26">
        <f t="shared" si="120"/>
        <v>0</v>
      </c>
      <c r="C891" s="26">
        <f>IF('３　回答貼付シート'!$F888&lt;&gt;0,VLOOKUP('３　回答貼付シート'!$F888,$AF$2048:$AG$2054,2,FALSE),0)</f>
        <v>0</v>
      </c>
      <c r="D891" s="26">
        <f>IF('３　回答貼付シート'!$G888&lt;&gt;0,VLOOKUP(('３　回答貼付シート'!$G888), $AF$2048:$AG$2054,2,FALSE),0)</f>
        <v>0</v>
      </c>
      <c r="E891" s="26">
        <f>'３　回答貼付シート'!$H888</f>
        <v>0</v>
      </c>
      <c r="F891" s="26">
        <f>IF(E891=0,0,VLOOKUP($B891,'２　情報入力シート'!$A$2:$E$2049,5))</f>
        <v>0</v>
      </c>
      <c r="G891" s="26">
        <f>IF('３　回答貼付シート'!I888="ない",0,IF('３　回答貼付シート'!I888="１～２日（にち）ある",1,IF('３　回答貼付シート'!I888="３～５日（にち）ある",2,IF('３　回答貼付シート'!I888="ほぼ毎日（まいにち）ある",3,))))</f>
        <v>0</v>
      </c>
      <c r="H891" s="26">
        <f>IF('３　回答貼付シート'!J888="ない",0,IF('３　回答貼付シート'!J888="１～２日（にち）ある",1,IF('３　回答貼付シート'!J888="３～５日（にち）ある",2,IF('３　回答貼付シート'!J888="ほぼ毎日（まいにち）ある",3,))))</f>
        <v>0</v>
      </c>
      <c r="I891" s="26">
        <f>IF('３　回答貼付シート'!K888="ない",0,IF('３　回答貼付シート'!K888="１～２日（にち）ある",1,IF('３　回答貼付シート'!K888="３～５日（にち）ある",2,IF('３　回答貼付シート'!K888="ほぼ毎日（まいにち）ある",3,))))</f>
        <v>0</v>
      </c>
      <c r="J891" s="26">
        <f>IF('３　回答貼付シート'!L888="ない",0,IF('３　回答貼付シート'!L888="１～２日（にち）ある",1,IF('３　回答貼付シート'!L888="３～５日（にち）ある",2,IF('３　回答貼付シート'!L888="ほぼ毎日（まいにち）ある",3,))))</f>
        <v>0</v>
      </c>
      <c r="K891" s="26">
        <f>IF('３　回答貼付シート'!M888="ない",0,IF('３　回答貼付シート'!M888="１～２日（にち）ある",1,IF('３　回答貼付シート'!M888="３～５日（にち）ある",2,IF('３　回答貼付シート'!M888="ほぼ毎日（まいにち）ある",3,))))</f>
        <v>0</v>
      </c>
      <c r="L891" s="26">
        <f>IF('３　回答貼付シート'!N888="ない",0,IF('３　回答貼付シート'!N888="１～２日（にち）ある",1,IF('３　回答貼付シート'!N888="３～５日（にち）ある",2,IF('３　回答貼付シート'!N888="ほぼ毎日（まいにち）ある",3,))))</f>
        <v>0</v>
      </c>
      <c r="M891" s="26">
        <f>IF('３　回答貼付シート'!O888="ない",0,IF('３　回答貼付シート'!O888="１～２日（にち）ある",1,IF('３　回答貼付シート'!O888="３～５日（にち）ある",2,IF('３　回答貼付シート'!O888="ほぼ毎日（まいにち）ある",3,))))</f>
        <v>0</v>
      </c>
      <c r="N891" s="26">
        <f>IF('３　回答貼付シート'!P888="ない",0,IF('３　回答貼付シート'!P888="１～２日（にち）ある",1,IF('３　回答貼付シート'!P888="３～５日（にち）ある",2,IF('３　回答貼付シート'!P888="ほぼ毎日（まいにち）ある",3,))))</f>
        <v>0</v>
      </c>
      <c r="O891" s="26">
        <f>IF('３　回答貼付シート'!Q888="ない",0,IF('３　回答貼付シート'!Q888="１～２日（にち）ある",1,IF('３　回答貼付シート'!Q888="３～５日（にち）ある",2,IF('３　回答貼付シート'!Q888="ほぼ毎日（まいにち）ある",3,))))</f>
        <v>0</v>
      </c>
      <c r="P891" s="26">
        <f>IF('３　回答貼付シート'!R888="ない",0,IF('３　回答貼付シート'!R888="１～２日（にち）ある",1,IF('３　回答貼付シート'!R888="３～５日（にち）ある",2,IF('３　回答貼付シート'!R888="ほぼ毎日（まいにち）ある",3,))))</f>
        <v>0</v>
      </c>
      <c r="Q891" s="26">
        <f>IF('３　回答貼付シート'!S888="ない",0,IF('３　回答貼付シート'!S888="１～２日（にち）ある",1,IF('３　回答貼付シート'!S888="３～５日（にち）ある",2,IF('３　回答貼付シート'!S888="ほぼ毎日（まいにち）ある",3,))))</f>
        <v>0</v>
      </c>
      <c r="R891" s="26">
        <f>IF('３　回答貼付シート'!T888="ない",0,IF('３　回答貼付シート'!T888="１～２日（にち）ある",1,IF('３　回答貼付シート'!T888="３～５日（にち）ある",2,IF('３　回答貼付シート'!T888="ほぼ毎日（まいにち）ある",3,))))</f>
        <v>0</v>
      </c>
      <c r="S891" s="26">
        <f>IF('３　回答貼付シート'!U888="ない",0,IF('３　回答貼付シート'!U888="１～２日（にち）ある",1,IF('３　回答貼付シート'!U888="３～５日（にち）ある",2,IF('３　回答貼付シート'!U888="ほぼ毎日（まいにち）ある",3,))))</f>
        <v>0</v>
      </c>
      <c r="T891" s="26">
        <f>IF('３　回答貼付シート'!V888="ない",0,IF('３　回答貼付シート'!V888="１～２日（にち）ある",1,IF('３　回答貼付シート'!V888="３～５日（にち）ある",2,IF('３　回答貼付シート'!V888="ほぼ毎日（まいにち）ある",3,))))</f>
        <v>0</v>
      </c>
      <c r="U891" s="26">
        <f>IF('３　回答貼付シート'!W888="ない",0,IF('３　回答貼付シート'!W888="１～２日（にち）ある",1,IF('３　回答貼付シート'!W888="３～５日（にち）ある",2,IF('３　回答貼付シート'!W888="ほぼ毎日（まいにち）ある",3,))))</f>
        <v>0</v>
      </c>
      <c r="V891" s="26">
        <f>IF('３　回答貼付シート'!X888="ない",0,IF('３　回答貼付シート'!X888="１～２日（にち）ある",1,IF('３　回答貼付シート'!X888="３～５日（にち）ある",2,IF('３　回答貼付シート'!X888="ほぼ毎日（まいにち）ある",3,))))</f>
        <v>0</v>
      </c>
      <c r="W891" s="26">
        <f>IF('３　回答貼付シート'!Y888="ない",0,IF('３　回答貼付シート'!Y888="１～２日（にち）ある",1,IF('３　回答貼付シート'!Y888="３～５日（にち）ある",2,IF('３　回答貼付シート'!Y888="ほぼ毎日（まいにち）ある",3,))))</f>
        <v>0</v>
      </c>
      <c r="X891" s="26">
        <f>IF('３　回答貼付シート'!Z888="ない",0,IF('３　回答貼付シート'!Z888="１～２日（にち）ある",1,IF('３　回答貼付シート'!Z888="３～５日（にち）ある",2,IF('３　回答貼付シート'!Z888="ほぼ毎日（まいにち）ある",3,))))</f>
        <v>0</v>
      </c>
      <c r="Y891" s="26">
        <f>IF('３　回答貼付シート'!AA888="ない",0,IF('３　回答貼付シート'!AA888="１～２日（にち）ある",1,IF('３　回答貼付シート'!AA888="３～５日（にち）ある",2,IF('３　回答貼付シート'!AA888="ほぼ毎日（まいにち）ある",3,))))</f>
        <v>0</v>
      </c>
      <c r="Z891" s="26">
        <f>'３　回答貼付シート'!$AB888</f>
        <v>0</v>
      </c>
      <c r="AA891" s="26" t="str">
        <f t="shared" si="121"/>
        <v/>
      </c>
      <c r="AB891" s="26" t="str">
        <f t="shared" si="122"/>
        <v/>
      </c>
      <c r="AC891" s="26" t="str">
        <f t="shared" si="123"/>
        <v/>
      </c>
      <c r="AD891" s="26" t="str">
        <f t="shared" si="124"/>
        <v/>
      </c>
      <c r="AE891" s="26" t="str">
        <f t="shared" si="125"/>
        <v/>
      </c>
      <c r="AF891" t="str">
        <f t="shared" si="118"/>
        <v>0</v>
      </c>
      <c r="AG891">
        <f t="shared" si="119"/>
        <v>0</v>
      </c>
      <c r="AH891" s="34">
        <f t="shared" si="126"/>
        <v>0</v>
      </c>
    </row>
    <row r="892" spans="1:34">
      <c r="A892" s="26"/>
      <c r="B892" s="26">
        <f t="shared" si="120"/>
        <v>0</v>
      </c>
      <c r="C892" s="26">
        <f>IF('３　回答貼付シート'!$F889&lt;&gt;0,VLOOKUP('３　回答貼付シート'!$F889,$AF$2048:$AG$2054,2,FALSE),0)</f>
        <v>0</v>
      </c>
      <c r="D892" s="26">
        <f>IF('３　回答貼付シート'!$G889&lt;&gt;0,VLOOKUP(('３　回答貼付シート'!$G889), $AF$2048:$AG$2054,2,FALSE),0)</f>
        <v>0</v>
      </c>
      <c r="E892" s="26">
        <f>'３　回答貼付シート'!$H889</f>
        <v>0</v>
      </c>
      <c r="F892" s="26">
        <f>IF(E892=0,0,VLOOKUP($B892,'２　情報入力シート'!$A$2:$E$2049,5))</f>
        <v>0</v>
      </c>
      <c r="G892" s="26">
        <f>IF('３　回答貼付シート'!I889="ない",0,IF('３　回答貼付シート'!I889="１～２日（にち）ある",1,IF('３　回答貼付シート'!I889="３～５日（にち）ある",2,IF('３　回答貼付シート'!I889="ほぼ毎日（まいにち）ある",3,))))</f>
        <v>0</v>
      </c>
      <c r="H892" s="26">
        <f>IF('３　回答貼付シート'!J889="ない",0,IF('３　回答貼付シート'!J889="１～２日（にち）ある",1,IF('３　回答貼付シート'!J889="３～５日（にち）ある",2,IF('３　回答貼付シート'!J889="ほぼ毎日（まいにち）ある",3,))))</f>
        <v>0</v>
      </c>
      <c r="I892" s="26">
        <f>IF('３　回答貼付シート'!K889="ない",0,IF('３　回答貼付シート'!K889="１～２日（にち）ある",1,IF('３　回答貼付シート'!K889="３～５日（にち）ある",2,IF('３　回答貼付シート'!K889="ほぼ毎日（まいにち）ある",3,))))</f>
        <v>0</v>
      </c>
      <c r="J892" s="26">
        <f>IF('３　回答貼付シート'!L889="ない",0,IF('３　回答貼付シート'!L889="１～２日（にち）ある",1,IF('３　回答貼付シート'!L889="３～５日（にち）ある",2,IF('３　回答貼付シート'!L889="ほぼ毎日（まいにち）ある",3,))))</f>
        <v>0</v>
      </c>
      <c r="K892" s="26">
        <f>IF('３　回答貼付シート'!M889="ない",0,IF('３　回答貼付シート'!M889="１～２日（にち）ある",1,IF('３　回答貼付シート'!M889="３～５日（にち）ある",2,IF('３　回答貼付シート'!M889="ほぼ毎日（まいにち）ある",3,))))</f>
        <v>0</v>
      </c>
      <c r="L892" s="26">
        <f>IF('３　回答貼付シート'!N889="ない",0,IF('３　回答貼付シート'!N889="１～２日（にち）ある",1,IF('３　回答貼付シート'!N889="３～５日（にち）ある",2,IF('３　回答貼付シート'!N889="ほぼ毎日（まいにち）ある",3,))))</f>
        <v>0</v>
      </c>
      <c r="M892" s="26">
        <f>IF('３　回答貼付シート'!O889="ない",0,IF('３　回答貼付シート'!O889="１～２日（にち）ある",1,IF('３　回答貼付シート'!O889="３～５日（にち）ある",2,IF('３　回答貼付シート'!O889="ほぼ毎日（まいにち）ある",3,))))</f>
        <v>0</v>
      </c>
      <c r="N892" s="26">
        <f>IF('３　回答貼付シート'!P889="ない",0,IF('３　回答貼付シート'!P889="１～２日（にち）ある",1,IF('３　回答貼付シート'!P889="３～５日（にち）ある",2,IF('３　回答貼付シート'!P889="ほぼ毎日（まいにち）ある",3,))))</f>
        <v>0</v>
      </c>
      <c r="O892" s="26">
        <f>IF('３　回答貼付シート'!Q889="ない",0,IF('３　回答貼付シート'!Q889="１～２日（にち）ある",1,IF('３　回答貼付シート'!Q889="３～５日（にち）ある",2,IF('３　回答貼付シート'!Q889="ほぼ毎日（まいにち）ある",3,))))</f>
        <v>0</v>
      </c>
      <c r="P892" s="26">
        <f>IF('３　回答貼付シート'!R889="ない",0,IF('３　回答貼付シート'!R889="１～２日（にち）ある",1,IF('３　回答貼付シート'!R889="３～５日（にち）ある",2,IF('３　回答貼付シート'!R889="ほぼ毎日（まいにち）ある",3,))))</f>
        <v>0</v>
      </c>
      <c r="Q892" s="26">
        <f>IF('３　回答貼付シート'!S889="ない",0,IF('３　回答貼付シート'!S889="１～２日（にち）ある",1,IF('３　回答貼付シート'!S889="３～５日（にち）ある",2,IF('３　回答貼付シート'!S889="ほぼ毎日（まいにち）ある",3,))))</f>
        <v>0</v>
      </c>
      <c r="R892" s="26">
        <f>IF('３　回答貼付シート'!T889="ない",0,IF('３　回答貼付シート'!T889="１～２日（にち）ある",1,IF('３　回答貼付シート'!T889="３～５日（にち）ある",2,IF('３　回答貼付シート'!T889="ほぼ毎日（まいにち）ある",3,))))</f>
        <v>0</v>
      </c>
      <c r="S892" s="26">
        <f>IF('３　回答貼付シート'!U889="ない",0,IF('３　回答貼付シート'!U889="１～２日（にち）ある",1,IF('３　回答貼付シート'!U889="３～５日（にち）ある",2,IF('３　回答貼付シート'!U889="ほぼ毎日（まいにち）ある",3,))))</f>
        <v>0</v>
      </c>
      <c r="T892" s="26">
        <f>IF('３　回答貼付シート'!V889="ない",0,IF('３　回答貼付シート'!V889="１～２日（にち）ある",1,IF('３　回答貼付シート'!V889="３～５日（にち）ある",2,IF('３　回答貼付シート'!V889="ほぼ毎日（まいにち）ある",3,))))</f>
        <v>0</v>
      </c>
      <c r="U892" s="26">
        <f>IF('３　回答貼付シート'!W889="ない",0,IF('３　回答貼付シート'!W889="１～２日（にち）ある",1,IF('３　回答貼付シート'!W889="３～５日（にち）ある",2,IF('３　回答貼付シート'!W889="ほぼ毎日（まいにち）ある",3,))))</f>
        <v>0</v>
      </c>
      <c r="V892" s="26">
        <f>IF('３　回答貼付シート'!X889="ない",0,IF('３　回答貼付シート'!X889="１～２日（にち）ある",1,IF('３　回答貼付シート'!X889="３～５日（にち）ある",2,IF('３　回答貼付シート'!X889="ほぼ毎日（まいにち）ある",3,))))</f>
        <v>0</v>
      </c>
      <c r="W892" s="26">
        <f>IF('３　回答貼付シート'!Y889="ない",0,IF('３　回答貼付シート'!Y889="１～２日（にち）ある",1,IF('３　回答貼付シート'!Y889="３～５日（にち）ある",2,IF('３　回答貼付シート'!Y889="ほぼ毎日（まいにち）ある",3,))))</f>
        <v>0</v>
      </c>
      <c r="X892" s="26">
        <f>IF('３　回答貼付シート'!Z889="ない",0,IF('３　回答貼付シート'!Z889="１～２日（にち）ある",1,IF('３　回答貼付シート'!Z889="３～５日（にち）ある",2,IF('３　回答貼付シート'!Z889="ほぼ毎日（まいにち）ある",3,))))</f>
        <v>0</v>
      </c>
      <c r="Y892" s="26">
        <f>IF('３　回答貼付シート'!AA889="ない",0,IF('３　回答貼付シート'!AA889="１～２日（にち）ある",1,IF('３　回答貼付シート'!AA889="３～５日（にち）ある",2,IF('３　回答貼付シート'!AA889="ほぼ毎日（まいにち）ある",3,))))</f>
        <v>0</v>
      </c>
      <c r="Z892" s="26">
        <f>'３　回答貼付シート'!$AB889</f>
        <v>0</v>
      </c>
      <c r="AA892" s="26" t="str">
        <f t="shared" si="121"/>
        <v/>
      </c>
      <c r="AB892" s="26" t="str">
        <f t="shared" si="122"/>
        <v/>
      </c>
      <c r="AC892" s="26" t="str">
        <f t="shared" si="123"/>
        <v/>
      </c>
      <c r="AD892" s="26" t="str">
        <f t="shared" si="124"/>
        <v/>
      </c>
      <c r="AE892" s="26" t="str">
        <f t="shared" si="125"/>
        <v/>
      </c>
      <c r="AF892" t="str">
        <f t="shared" si="118"/>
        <v>0</v>
      </c>
      <c r="AG892">
        <f t="shared" si="119"/>
        <v>0</v>
      </c>
      <c r="AH892" s="34">
        <f t="shared" si="126"/>
        <v>0</v>
      </c>
    </row>
    <row r="893" spans="1:34">
      <c r="A893" s="26"/>
      <c r="B893" s="26">
        <f t="shared" si="120"/>
        <v>0</v>
      </c>
      <c r="C893" s="26">
        <f>IF('３　回答貼付シート'!$F890&lt;&gt;0,VLOOKUP('３　回答貼付シート'!$F890,$AF$2048:$AG$2054,2,FALSE),0)</f>
        <v>0</v>
      </c>
      <c r="D893" s="26">
        <f>IF('３　回答貼付シート'!$G890&lt;&gt;0,VLOOKUP(('３　回答貼付シート'!$G890), $AF$2048:$AG$2054,2,FALSE),0)</f>
        <v>0</v>
      </c>
      <c r="E893" s="26">
        <f>'３　回答貼付シート'!$H890</f>
        <v>0</v>
      </c>
      <c r="F893" s="26">
        <f>IF(E893=0,0,VLOOKUP($B893,'２　情報入力シート'!$A$2:$E$2049,5))</f>
        <v>0</v>
      </c>
      <c r="G893" s="26">
        <f>IF('３　回答貼付シート'!I890="ない",0,IF('３　回答貼付シート'!I890="１～２日（にち）ある",1,IF('３　回答貼付シート'!I890="３～５日（にち）ある",2,IF('３　回答貼付シート'!I890="ほぼ毎日（まいにち）ある",3,))))</f>
        <v>0</v>
      </c>
      <c r="H893" s="26">
        <f>IF('３　回答貼付シート'!J890="ない",0,IF('３　回答貼付シート'!J890="１～２日（にち）ある",1,IF('３　回答貼付シート'!J890="３～５日（にち）ある",2,IF('３　回答貼付シート'!J890="ほぼ毎日（まいにち）ある",3,))))</f>
        <v>0</v>
      </c>
      <c r="I893" s="26">
        <f>IF('３　回答貼付シート'!K890="ない",0,IF('３　回答貼付シート'!K890="１～２日（にち）ある",1,IF('３　回答貼付シート'!K890="３～５日（にち）ある",2,IF('３　回答貼付シート'!K890="ほぼ毎日（まいにち）ある",3,))))</f>
        <v>0</v>
      </c>
      <c r="J893" s="26">
        <f>IF('３　回答貼付シート'!L890="ない",0,IF('３　回答貼付シート'!L890="１～２日（にち）ある",1,IF('３　回答貼付シート'!L890="３～５日（にち）ある",2,IF('３　回答貼付シート'!L890="ほぼ毎日（まいにち）ある",3,))))</f>
        <v>0</v>
      </c>
      <c r="K893" s="26">
        <f>IF('３　回答貼付シート'!M890="ない",0,IF('３　回答貼付シート'!M890="１～２日（にち）ある",1,IF('３　回答貼付シート'!M890="３～５日（にち）ある",2,IF('３　回答貼付シート'!M890="ほぼ毎日（まいにち）ある",3,))))</f>
        <v>0</v>
      </c>
      <c r="L893" s="26">
        <f>IF('３　回答貼付シート'!N890="ない",0,IF('３　回答貼付シート'!N890="１～２日（にち）ある",1,IF('３　回答貼付シート'!N890="３～５日（にち）ある",2,IF('３　回答貼付シート'!N890="ほぼ毎日（まいにち）ある",3,))))</f>
        <v>0</v>
      </c>
      <c r="M893" s="26">
        <f>IF('３　回答貼付シート'!O890="ない",0,IF('３　回答貼付シート'!O890="１～２日（にち）ある",1,IF('３　回答貼付シート'!O890="３～５日（にち）ある",2,IF('３　回答貼付シート'!O890="ほぼ毎日（まいにち）ある",3,))))</f>
        <v>0</v>
      </c>
      <c r="N893" s="26">
        <f>IF('３　回答貼付シート'!P890="ない",0,IF('３　回答貼付シート'!P890="１～２日（にち）ある",1,IF('３　回答貼付シート'!P890="３～５日（にち）ある",2,IF('３　回答貼付シート'!P890="ほぼ毎日（まいにち）ある",3,))))</f>
        <v>0</v>
      </c>
      <c r="O893" s="26">
        <f>IF('３　回答貼付シート'!Q890="ない",0,IF('３　回答貼付シート'!Q890="１～２日（にち）ある",1,IF('３　回答貼付シート'!Q890="３～５日（にち）ある",2,IF('３　回答貼付シート'!Q890="ほぼ毎日（まいにち）ある",3,))))</f>
        <v>0</v>
      </c>
      <c r="P893" s="26">
        <f>IF('３　回答貼付シート'!R890="ない",0,IF('３　回答貼付シート'!R890="１～２日（にち）ある",1,IF('３　回答貼付シート'!R890="３～５日（にち）ある",2,IF('３　回答貼付シート'!R890="ほぼ毎日（まいにち）ある",3,))))</f>
        <v>0</v>
      </c>
      <c r="Q893" s="26">
        <f>IF('３　回答貼付シート'!S890="ない",0,IF('３　回答貼付シート'!S890="１～２日（にち）ある",1,IF('３　回答貼付シート'!S890="３～５日（にち）ある",2,IF('３　回答貼付シート'!S890="ほぼ毎日（まいにち）ある",3,))))</f>
        <v>0</v>
      </c>
      <c r="R893" s="26">
        <f>IF('３　回答貼付シート'!T890="ない",0,IF('３　回答貼付シート'!T890="１～２日（にち）ある",1,IF('３　回答貼付シート'!T890="３～５日（にち）ある",2,IF('３　回答貼付シート'!T890="ほぼ毎日（まいにち）ある",3,))))</f>
        <v>0</v>
      </c>
      <c r="S893" s="26">
        <f>IF('３　回答貼付シート'!U890="ない",0,IF('３　回答貼付シート'!U890="１～２日（にち）ある",1,IF('３　回答貼付シート'!U890="３～５日（にち）ある",2,IF('３　回答貼付シート'!U890="ほぼ毎日（まいにち）ある",3,))))</f>
        <v>0</v>
      </c>
      <c r="T893" s="26">
        <f>IF('３　回答貼付シート'!V890="ない",0,IF('３　回答貼付シート'!V890="１～２日（にち）ある",1,IF('３　回答貼付シート'!V890="３～５日（にち）ある",2,IF('３　回答貼付シート'!V890="ほぼ毎日（まいにち）ある",3,))))</f>
        <v>0</v>
      </c>
      <c r="U893" s="26">
        <f>IF('３　回答貼付シート'!W890="ない",0,IF('３　回答貼付シート'!W890="１～２日（にち）ある",1,IF('３　回答貼付シート'!W890="３～５日（にち）ある",2,IF('３　回答貼付シート'!W890="ほぼ毎日（まいにち）ある",3,))))</f>
        <v>0</v>
      </c>
      <c r="V893" s="26">
        <f>IF('３　回答貼付シート'!X890="ない",0,IF('３　回答貼付シート'!X890="１～２日（にち）ある",1,IF('３　回答貼付シート'!X890="３～５日（にち）ある",2,IF('３　回答貼付シート'!X890="ほぼ毎日（まいにち）ある",3,))))</f>
        <v>0</v>
      </c>
      <c r="W893" s="26">
        <f>IF('３　回答貼付シート'!Y890="ない",0,IF('３　回答貼付シート'!Y890="１～２日（にち）ある",1,IF('３　回答貼付シート'!Y890="３～５日（にち）ある",2,IF('３　回答貼付シート'!Y890="ほぼ毎日（まいにち）ある",3,))))</f>
        <v>0</v>
      </c>
      <c r="X893" s="26">
        <f>IF('３　回答貼付シート'!Z890="ない",0,IF('３　回答貼付シート'!Z890="１～２日（にち）ある",1,IF('３　回答貼付シート'!Z890="３～５日（にち）ある",2,IF('３　回答貼付シート'!Z890="ほぼ毎日（まいにち）ある",3,))))</f>
        <v>0</v>
      </c>
      <c r="Y893" s="26">
        <f>IF('３　回答貼付シート'!AA890="ない",0,IF('３　回答貼付シート'!AA890="１～２日（にち）ある",1,IF('３　回答貼付シート'!AA890="３～５日（にち）ある",2,IF('３　回答貼付シート'!AA890="ほぼ毎日（まいにち）ある",3,))))</f>
        <v>0</v>
      </c>
      <c r="Z893" s="26">
        <f>'３　回答貼付シート'!$AB890</f>
        <v>0</v>
      </c>
      <c r="AA893" s="26" t="str">
        <f t="shared" si="121"/>
        <v/>
      </c>
      <c r="AB893" s="26" t="str">
        <f t="shared" si="122"/>
        <v/>
      </c>
      <c r="AC893" s="26" t="str">
        <f t="shared" si="123"/>
        <v/>
      </c>
      <c r="AD893" s="26" t="str">
        <f t="shared" si="124"/>
        <v/>
      </c>
      <c r="AE893" s="26" t="str">
        <f t="shared" si="125"/>
        <v/>
      </c>
      <c r="AF893" t="str">
        <f t="shared" si="118"/>
        <v>0</v>
      </c>
      <c r="AG893">
        <f t="shared" si="119"/>
        <v>0</v>
      </c>
      <c r="AH893" s="34">
        <f t="shared" si="126"/>
        <v>0</v>
      </c>
    </row>
    <row r="894" spans="1:34">
      <c r="A894" s="26"/>
      <c r="B894" s="26">
        <f t="shared" si="120"/>
        <v>0</v>
      </c>
      <c r="C894" s="26">
        <f>IF('３　回答貼付シート'!$F891&lt;&gt;0,VLOOKUP('３　回答貼付シート'!$F891,$AF$2048:$AG$2054,2,FALSE),0)</f>
        <v>0</v>
      </c>
      <c r="D894" s="26">
        <f>IF('３　回答貼付シート'!$G891&lt;&gt;0,VLOOKUP(('３　回答貼付シート'!$G891), $AF$2048:$AG$2054,2,FALSE),0)</f>
        <v>0</v>
      </c>
      <c r="E894" s="26">
        <f>'３　回答貼付シート'!$H891</f>
        <v>0</v>
      </c>
      <c r="F894" s="26">
        <f>IF(E894=0,0,VLOOKUP($B894,'２　情報入力シート'!$A$2:$E$2049,5))</f>
        <v>0</v>
      </c>
      <c r="G894" s="26">
        <f>IF('３　回答貼付シート'!I891="ない",0,IF('３　回答貼付シート'!I891="１～２日（にち）ある",1,IF('３　回答貼付シート'!I891="３～５日（にち）ある",2,IF('３　回答貼付シート'!I891="ほぼ毎日（まいにち）ある",3,))))</f>
        <v>0</v>
      </c>
      <c r="H894" s="26">
        <f>IF('３　回答貼付シート'!J891="ない",0,IF('３　回答貼付シート'!J891="１～２日（にち）ある",1,IF('３　回答貼付シート'!J891="３～５日（にち）ある",2,IF('３　回答貼付シート'!J891="ほぼ毎日（まいにち）ある",3,))))</f>
        <v>0</v>
      </c>
      <c r="I894" s="26">
        <f>IF('３　回答貼付シート'!K891="ない",0,IF('３　回答貼付シート'!K891="１～２日（にち）ある",1,IF('３　回答貼付シート'!K891="３～５日（にち）ある",2,IF('３　回答貼付シート'!K891="ほぼ毎日（まいにち）ある",3,))))</f>
        <v>0</v>
      </c>
      <c r="J894" s="26">
        <f>IF('３　回答貼付シート'!L891="ない",0,IF('３　回答貼付シート'!L891="１～２日（にち）ある",1,IF('３　回答貼付シート'!L891="３～５日（にち）ある",2,IF('３　回答貼付シート'!L891="ほぼ毎日（まいにち）ある",3,))))</f>
        <v>0</v>
      </c>
      <c r="K894" s="26">
        <f>IF('３　回答貼付シート'!M891="ない",0,IF('３　回答貼付シート'!M891="１～２日（にち）ある",1,IF('３　回答貼付シート'!M891="３～５日（にち）ある",2,IF('３　回答貼付シート'!M891="ほぼ毎日（まいにち）ある",3,))))</f>
        <v>0</v>
      </c>
      <c r="L894" s="26">
        <f>IF('３　回答貼付シート'!N891="ない",0,IF('３　回答貼付シート'!N891="１～２日（にち）ある",1,IF('３　回答貼付シート'!N891="３～５日（にち）ある",2,IF('３　回答貼付シート'!N891="ほぼ毎日（まいにち）ある",3,))))</f>
        <v>0</v>
      </c>
      <c r="M894" s="26">
        <f>IF('３　回答貼付シート'!O891="ない",0,IF('３　回答貼付シート'!O891="１～２日（にち）ある",1,IF('３　回答貼付シート'!O891="３～５日（にち）ある",2,IF('３　回答貼付シート'!O891="ほぼ毎日（まいにち）ある",3,))))</f>
        <v>0</v>
      </c>
      <c r="N894" s="26">
        <f>IF('３　回答貼付シート'!P891="ない",0,IF('３　回答貼付シート'!P891="１～２日（にち）ある",1,IF('３　回答貼付シート'!P891="３～５日（にち）ある",2,IF('３　回答貼付シート'!P891="ほぼ毎日（まいにち）ある",3,))))</f>
        <v>0</v>
      </c>
      <c r="O894" s="26">
        <f>IF('３　回答貼付シート'!Q891="ない",0,IF('３　回答貼付シート'!Q891="１～２日（にち）ある",1,IF('３　回答貼付シート'!Q891="３～５日（にち）ある",2,IF('３　回答貼付シート'!Q891="ほぼ毎日（まいにち）ある",3,))))</f>
        <v>0</v>
      </c>
      <c r="P894" s="26">
        <f>IF('３　回答貼付シート'!R891="ない",0,IF('３　回答貼付シート'!R891="１～２日（にち）ある",1,IF('３　回答貼付シート'!R891="３～５日（にち）ある",2,IF('３　回答貼付シート'!R891="ほぼ毎日（まいにち）ある",3,))))</f>
        <v>0</v>
      </c>
      <c r="Q894" s="26">
        <f>IF('３　回答貼付シート'!S891="ない",0,IF('３　回答貼付シート'!S891="１～２日（にち）ある",1,IF('３　回答貼付シート'!S891="３～５日（にち）ある",2,IF('３　回答貼付シート'!S891="ほぼ毎日（まいにち）ある",3,))))</f>
        <v>0</v>
      </c>
      <c r="R894" s="26">
        <f>IF('３　回答貼付シート'!T891="ない",0,IF('３　回答貼付シート'!T891="１～２日（にち）ある",1,IF('３　回答貼付シート'!T891="３～５日（にち）ある",2,IF('３　回答貼付シート'!T891="ほぼ毎日（まいにち）ある",3,))))</f>
        <v>0</v>
      </c>
      <c r="S894" s="26">
        <f>IF('３　回答貼付シート'!U891="ない",0,IF('３　回答貼付シート'!U891="１～２日（にち）ある",1,IF('３　回答貼付シート'!U891="３～５日（にち）ある",2,IF('３　回答貼付シート'!U891="ほぼ毎日（まいにち）ある",3,))))</f>
        <v>0</v>
      </c>
      <c r="T894" s="26">
        <f>IF('３　回答貼付シート'!V891="ない",0,IF('３　回答貼付シート'!V891="１～２日（にち）ある",1,IF('３　回答貼付シート'!V891="３～５日（にち）ある",2,IF('３　回答貼付シート'!V891="ほぼ毎日（まいにち）ある",3,))))</f>
        <v>0</v>
      </c>
      <c r="U894" s="26">
        <f>IF('３　回答貼付シート'!W891="ない",0,IF('３　回答貼付シート'!W891="１～２日（にち）ある",1,IF('３　回答貼付シート'!W891="３～５日（にち）ある",2,IF('３　回答貼付シート'!W891="ほぼ毎日（まいにち）ある",3,))))</f>
        <v>0</v>
      </c>
      <c r="V894" s="26">
        <f>IF('３　回答貼付シート'!X891="ない",0,IF('３　回答貼付シート'!X891="１～２日（にち）ある",1,IF('３　回答貼付シート'!X891="３～５日（にち）ある",2,IF('３　回答貼付シート'!X891="ほぼ毎日（まいにち）ある",3,))))</f>
        <v>0</v>
      </c>
      <c r="W894" s="26">
        <f>IF('３　回答貼付シート'!Y891="ない",0,IF('３　回答貼付シート'!Y891="１～２日（にち）ある",1,IF('３　回答貼付シート'!Y891="３～５日（にち）ある",2,IF('３　回答貼付シート'!Y891="ほぼ毎日（まいにち）ある",3,))))</f>
        <v>0</v>
      </c>
      <c r="X894" s="26">
        <f>IF('３　回答貼付シート'!Z891="ない",0,IF('３　回答貼付シート'!Z891="１～２日（にち）ある",1,IF('３　回答貼付シート'!Z891="３～５日（にち）ある",2,IF('３　回答貼付シート'!Z891="ほぼ毎日（まいにち）ある",3,))))</f>
        <v>0</v>
      </c>
      <c r="Y894" s="26">
        <f>IF('３　回答貼付シート'!AA891="ない",0,IF('３　回答貼付シート'!AA891="１～２日（にち）ある",1,IF('３　回答貼付シート'!AA891="３～５日（にち）ある",2,IF('３　回答貼付シート'!AA891="ほぼ毎日（まいにち）ある",3,))))</f>
        <v>0</v>
      </c>
      <c r="Z894" s="26">
        <f>'３　回答貼付シート'!$AB891</f>
        <v>0</v>
      </c>
      <c r="AA894" s="26" t="str">
        <f t="shared" si="121"/>
        <v/>
      </c>
      <c r="AB894" s="26" t="str">
        <f t="shared" si="122"/>
        <v/>
      </c>
      <c r="AC894" s="26" t="str">
        <f t="shared" si="123"/>
        <v/>
      </c>
      <c r="AD894" s="26" t="str">
        <f t="shared" si="124"/>
        <v/>
      </c>
      <c r="AE894" s="26" t="str">
        <f t="shared" si="125"/>
        <v/>
      </c>
      <c r="AF894" t="str">
        <f t="shared" si="118"/>
        <v>0</v>
      </c>
      <c r="AG894">
        <f t="shared" si="119"/>
        <v>0</v>
      </c>
      <c r="AH894" s="34">
        <f t="shared" si="126"/>
        <v>0</v>
      </c>
    </row>
    <row r="895" spans="1:34">
      <c r="A895" s="26"/>
      <c r="B895" s="26">
        <f t="shared" si="120"/>
        <v>0</v>
      </c>
      <c r="C895" s="26">
        <f>IF('３　回答貼付シート'!$F892&lt;&gt;0,VLOOKUP('３　回答貼付シート'!$F892,$AF$2048:$AG$2054,2,FALSE),0)</f>
        <v>0</v>
      </c>
      <c r="D895" s="26">
        <f>IF('３　回答貼付シート'!$G892&lt;&gt;0,VLOOKUP(('３　回答貼付シート'!$G892), $AF$2048:$AG$2054,2,FALSE),0)</f>
        <v>0</v>
      </c>
      <c r="E895" s="26">
        <f>'３　回答貼付シート'!$H892</f>
        <v>0</v>
      </c>
      <c r="F895" s="26">
        <f>IF(E895=0,0,VLOOKUP($B895,'２　情報入力シート'!$A$2:$E$2049,5))</f>
        <v>0</v>
      </c>
      <c r="G895" s="26">
        <f>IF('３　回答貼付シート'!I892="ない",0,IF('３　回答貼付シート'!I892="１～２日（にち）ある",1,IF('３　回答貼付シート'!I892="３～５日（にち）ある",2,IF('３　回答貼付シート'!I892="ほぼ毎日（まいにち）ある",3,))))</f>
        <v>0</v>
      </c>
      <c r="H895" s="26">
        <f>IF('３　回答貼付シート'!J892="ない",0,IF('３　回答貼付シート'!J892="１～２日（にち）ある",1,IF('３　回答貼付シート'!J892="３～５日（にち）ある",2,IF('３　回答貼付シート'!J892="ほぼ毎日（まいにち）ある",3,))))</f>
        <v>0</v>
      </c>
      <c r="I895" s="26">
        <f>IF('３　回答貼付シート'!K892="ない",0,IF('３　回答貼付シート'!K892="１～２日（にち）ある",1,IF('３　回答貼付シート'!K892="３～５日（にち）ある",2,IF('３　回答貼付シート'!K892="ほぼ毎日（まいにち）ある",3,))))</f>
        <v>0</v>
      </c>
      <c r="J895" s="26">
        <f>IF('３　回答貼付シート'!L892="ない",0,IF('３　回答貼付シート'!L892="１～２日（にち）ある",1,IF('３　回答貼付シート'!L892="３～５日（にち）ある",2,IF('３　回答貼付シート'!L892="ほぼ毎日（まいにち）ある",3,))))</f>
        <v>0</v>
      </c>
      <c r="K895" s="26">
        <f>IF('３　回答貼付シート'!M892="ない",0,IF('３　回答貼付シート'!M892="１～２日（にち）ある",1,IF('３　回答貼付シート'!M892="３～５日（にち）ある",2,IF('３　回答貼付シート'!M892="ほぼ毎日（まいにち）ある",3,))))</f>
        <v>0</v>
      </c>
      <c r="L895" s="26">
        <f>IF('３　回答貼付シート'!N892="ない",0,IF('３　回答貼付シート'!N892="１～２日（にち）ある",1,IF('３　回答貼付シート'!N892="３～５日（にち）ある",2,IF('３　回答貼付シート'!N892="ほぼ毎日（まいにち）ある",3,))))</f>
        <v>0</v>
      </c>
      <c r="M895" s="26">
        <f>IF('３　回答貼付シート'!O892="ない",0,IF('３　回答貼付シート'!O892="１～２日（にち）ある",1,IF('３　回答貼付シート'!O892="３～５日（にち）ある",2,IF('３　回答貼付シート'!O892="ほぼ毎日（まいにち）ある",3,))))</f>
        <v>0</v>
      </c>
      <c r="N895" s="26">
        <f>IF('３　回答貼付シート'!P892="ない",0,IF('３　回答貼付シート'!P892="１～２日（にち）ある",1,IF('３　回答貼付シート'!P892="３～５日（にち）ある",2,IF('３　回答貼付シート'!P892="ほぼ毎日（まいにち）ある",3,))))</f>
        <v>0</v>
      </c>
      <c r="O895" s="26">
        <f>IF('３　回答貼付シート'!Q892="ない",0,IF('３　回答貼付シート'!Q892="１～２日（にち）ある",1,IF('３　回答貼付シート'!Q892="３～５日（にち）ある",2,IF('３　回答貼付シート'!Q892="ほぼ毎日（まいにち）ある",3,))))</f>
        <v>0</v>
      </c>
      <c r="P895" s="26">
        <f>IF('３　回答貼付シート'!R892="ない",0,IF('３　回答貼付シート'!R892="１～２日（にち）ある",1,IF('３　回答貼付シート'!R892="３～５日（にち）ある",2,IF('３　回答貼付シート'!R892="ほぼ毎日（まいにち）ある",3,))))</f>
        <v>0</v>
      </c>
      <c r="Q895" s="26">
        <f>IF('３　回答貼付シート'!S892="ない",0,IF('３　回答貼付シート'!S892="１～２日（にち）ある",1,IF('３　回答貼付シート'!S892="３～５日（にち）ある",2,IF('３　回答貼付シート'!S892="ほぼ毎日（まいにち）ある",3,))))</f>
        <v>0</v>
      </c>
      <c r="R895" s="26">
        <f>IF('３　回答貼付シート'!T892="ない",0,IF('３　回答貼付シート'!T892="１～２日（にち）ある",1,IF('３　回答貼付シート'!T892="３～５日（にち）ある",2,IF('３　回答貼付シート'!T892="ほぼ毎日（まいにち）ある",3,))))</f>
        <v>0</v>
      </c>
      <c r="S895" s="26">
        <f>IF('３　回答貼付シート'!U892="ない",0,IF('３　回答貼付シート'!U892="１～２日（にち）ある",1,IF('３　回答貼付シート'!U892="３～５日（にち）ある",2,IF('３　回答貼付シート'!U892="ほぼ毎日（まいにち）ある",3,))))</f>
        <v>0</v>
      </c>
      <c r="T895" s="26">
        <f>IF('３　回答貼付シート'!V892="ない",0,IF('３　回答貼付シート'!V892="１～２日（にち）ある",1,IF('３　回答貼付シート'!V892="３～５日（にち）ある",2,IF('３　回答貼付シート'!V892="ほぼ毎日（まいにち）ある",3,))))</f>
        <v>0</v>
      </c>
      <c r="U895" s="26">
        <f>IF('３　回答貼付シート'!W892="ない",0,IF('３　回答貼付シート'!W892="１～２日（にち）ある",1,IF('３　回答貼付シート'!W892="３～５日（にち）ある",2,IF('３　回答貼付シート'!W892="ほぼ毎日（まいにち）ある",3,))))</f>
        <v>0</v>
      </c>
      <c r="V895" s="26">
        <f>IF('３　回答貼付シート'!X892="ない",0,IF('３　回答貼付シート'!X892="１～２日（にち）ある",1,IF('３　回答貼付シート'!X892="３～５日（にち）ある",2,IF('３　回答貼付シート'!X892="ほぼ毎日（まいにち）ある",3,))))</f>
        <v>0</v>
      </c>
      <c r="W895" s="26">
        <f>IF('３　回答貼付シート'!Y892="ない",0,IF('３　回答貼付シート'!Y892="１～２日（にち）ある",1,IF('３　回答貼付シート'!Y892="３～５日（にち）ある",2,IF('３　回答貼付シート'!Y892="ほぼ毎日（まいにち）ある",3,))))</f>
        <v>0</v>
      </c>
      <c r="X895" s="26">
        <f>IF('３　回答貼付シート'!Z892="ない",0,IF('３　回答貼付シート'!Z892="１～２日（にち）ある",1,IF('３　回答貼付シート'!Z892="３～５日（にち）ある",2,IF('３　回答貼付シート'!Z892="ほぼ毎日（まいにち）ある",3,))))</f>
        <v>0</v>
      </c>
      <c r="Y895" s="26">
        <f>IF('３　回答貼付シート'!AA892="ない",0,IF('３　回答貼付シート'!AA892="１～２日（にち）ある",1,IF('３　回答貼付シート'!AA892="３～５日（にち）ある",2,IF('３　回答貼付シート'!AA892="ほぼ毎日（まいにち）ある",3,))))</f>
        <v>0</v>
      </c>
      <c r="Z895" s="26">
        <f>'３　回答貼付シート'!$AB892</f>
        <v>0</v>
      </c>
      <c r="AA895" s="26" t="str">
        <f t="shared" si="121"/>
        <v/>
      </c>
      <c r="AB895" s="26" t="str">
        <f t="shared" si="122"/>
        <v/>
      </c>
      <c r="AC895" s="26" t="str">
        <f t="shared" si="123"/>
        <v/>
      </c>
      <c r="AD895" s="26" t="str">
        <f t="shared" si="124"/>
        <v/>
      </c>
      <c r="AE895" s="26" t="str">
        <f t="shared" si="125"/>
        <v/>
      </c>
      <c r="AF895" t="str">
        <f t="shared" si="118"/>
        <v>0</v>
      </c>
      <c r="AG895">
        <f t="shared" si="119"/>
        <v>0</v>
      </c>
      <c r="AH895" s="34">
        <f t="shared" si="126"/>
        <v>0</v>
      </c>
    </row>
    <row r="896" spans="1:34">
      <c r="A896" s="26"/>
      <c r="B896" s="26">
        <f t="shared" si="120"/>
        <v>0</v>
      </c>
      <c r="C896" s="26">
        <f>IF('３　回答貼付シート'!$F893&lt;&gt;0,VLOOKUP('３　回答貼付シート'!$F893,$AF$2048:$AG$2054,2,FALSE),0)</f>
        <v>0</v>
      </c>
      <c r="D896" s="26">
        <f>IF('３　回答貼付シート'!$G893&lt;&gt;0,VLOOKUP(('３　回答貼付シート'!$G893), $AF$2048:$AG$2054,2,FALSE),0)</f>
        <v>0</v>
      </c>
      <c r="E896" s="26">
        <f>'３　回答貼付シート'!$H893</f>
        <v>0</v>
      </c>
      <c r="F896" s="26">
        <f>IF(E896=0,0,VLOOKUP($B896,'２　情報入力シート'!$A$2:$E$2049,5))</f>
        <v>0</v>
      </c>
      <c r="G896" s="26">
        <f>IF('３　回答貼付シート'!I893="ない",0,IF('３　回答貼付シート'!I893="１～２日（にち）ある",1,IF('３　回答貼付シート'!I893="３～５日（にち）ある",2,IF('３　回答貼付シート'!I893="ほぼ毎日（まいにち）ある",3,))))</f>
        <v>0</v>
      </c>
      <c r="H896" s="26">
        <f>IF('３　回答貼付シート'!J893="ない",0,IF('３　回答貼付シート'!J893="１～２日（にち）ある",1,IF('３　回答貼付シート'!J893="３～５日（にち）ある",2,IF('３　回答貼付シート'!J893="ほぼ毎日（まいにち）ある",3,))))</f>
        <v>0</v>
      </c>
      <c r="I896" s="26">
        <f>IF('３　回答貼付シート'!K893="ない",0,IF('３　回答貼付シート'!K893="１～２日（にち）ある",1,IF('３　回答貼付シート'!K893="３～５日（にち）ある",2,IF('３　回答貼付シート'!K893="ほぼ毎日（まいにち）ある",3,))))</f>
        <v>0</v>
      </c>
      <c r="J896" s="26">
        <f>IF('３　回答貼付シート'!L893="ない",0,IF('３　回答貼付シート'!L893="１～２日（にち）ある",1,IF('３　回答貼付シート'!L893="３～５日（にち）ある",2,IF('３　回答貼付シート'!L893="ほぼ毎日（まいにち）ある",3,))))</f>
        <v>0</v>
      </c>
      <c r="K896" s="26">
        <f>IF('３　回答貼付シート'!M893="ない",0,IF('３　回答貼付シート'!M893="１～２日（にち）ある",1,IF('３　回答貼付シート'!M893="３～５日（にち）ある",2,IF('３　回答貼付シート'!M893="ほぼ毎日（まいにち）ある",3,))))</f>
        <v>0</v>
      </c>
      <c r="L896" s="26">
        <f>IF('３　回答貼付シート'!N893="ない",0,IF('３　回答貼付シート'!N893="１～２日（にち）ある",1,IF('３　回答貼付シート'!N893="３～５日（にち）ある",2,IF('３　回答貼付シート'!N893="ほぼ毎日（まいにち）ある",3,))))</f>
        <v>0</v>
      </c>
      <c r="M896" s="26">
        <f>IF('３　回答貼付シート'!O893="ない",0,IF('３　回答貼付シート'!O893="１～２日（にち）ある",1,IF('３　回答貼付シート'!O893="３～５日（にち）ある",2,IF('３　回答貼付シート'!O893="ほぼ毎日（まいにち）ある",3,))))</f>
        <v>0</v>
      </c>
      <c r="N896" s="26">
        <f>IF('３　回答貼付シート'!P893="ない",0,IF('３　回答貼付シート'!P893="１～２日（にち）ある",1,IF('３　回答貼付シート'!P893="３～５日（にち）ある",2,IF('３　回答貼付シート'!P893="ほぼ毎日（まいにち）ある",3,))))</f>
        <v>0</v>
      </c>
      <c r="O896" s="26">
        <f>IF('３　回答貼付シート'!Q893="ない",0,IF('３　回答貼付シート'!Q893="１～２日（にち）ある",1,IF('３　回答貼付シート'!Q893="３～５日（にち）ある",2,IF('３　回答貼付シート'!Q893="ほぼ毎日（まいにち）ある",3,))))</f>
        <v>0</v>
      </c>
      <c r="P896" s="26">
        <f>IF('３　回答貼付シート'!R893="ない",0,IF('３　回答貼付シート'!R893="１～２日（にち）ある",1,IF('３　回答貼付シート'!R893="３～５日（にち）ある",2,IF('３　回答貼付シート'!R893="ほぼ毎日（まいにち）ある",3,))))</f>
        <v>0</v>
      </c>
      <c r="Q896" s="26">
        <f>IF('３　回答貼付シート'!S893="ない",0,IF('３　回答貼付シート'!S893="１～２日（にち）ある",1,IF('３　回答貼付シート'!S893="３～５日（にち）ある",2,IF('３　回答貼付シート'!S893="ほぼ毎日（まいにち）ある",3,))))</f>
        <v>0</v>
      </c>
      <c r="R896" s="26">
        <f>IF('３　回答貼付シート'!T893="ない",0,IF('３　回答貼付シート'!T893="１～２日（にち）ある",1,IF('３　回答貼付シート'!T893="３～５日（にち）ある",2,IF('３　回答貼付シート'!T893="ほぼ毎日（まいにち）ある",3,))))</f>
        <v>0</v>
      </c>
      <c r="S896" s="26">
        <f>IF('３　回答貼付シート'!U893="ない",0,IF('３　回答貼付シート'!U893="１～２日（にち）ある",1,IF('３　回答貼付シート'!U893="３～５日（にち）ある",2,IF('３　回答貼付シート'!U893="ほぼ毎日（まいにち）ある",3,))))</f>
        <v>0</v>
      </c>
      <c r="T896" s="26">
        <f>IF('３　回答貼付シート'!V893="ない",0,IF('３　回答貼付シート'!V893="１～２日（にち）ある",1,IF('３　回答貼付シート'!V893="３～５日（にち）ある",2,IF('３　回答貼付シート'!V893="ほぼ毎日（まいにち）ある",3,))))</f>
        <v>0</v>
      </c>
      <c r="U896" s="26">
        <f>IF('３　回答貼付シート'!W893="ない",0,IF('３　回答貼付シート'!W893="１～２日（にち）ある",1,IF('３　回答貼付シート'!W893="３～５日（にち）ある",2,IF('３　回答貼付シート'!W893="ほぼ毎日（まいにち）ある",3,))))</f>
        <v>0</v>
      </c>
      <c r="V896" s="26">
        <f>IF('３　回答貼付シート'!X893="ない",0,IF('３　回答貼付シート'!X893="１～２日（にち）ある",1,IF('３　回答貼付シート'!X893="３～５日（にち）ある",2,IF('３　回答貼付シート'!X893="ほぼ毎日（まいにち）ある",3,))))</f>
        <v>0</v>
      </c>
      <c r="W896" s="26">
        <f>IF('３　回答貼付シート'!Y893="ない",0,IF('３　回答貼付シート'!Y893="１～２日（にち）ある",1,IF('３　回答貼付シート'!Y893="３～５日（にち）ある",2,IF('３　回答貼付シート'!Y893="ほぼ毎日（まいにち）ある",3,))))</f>
        <v>0</v>
      </c>
      <c r="X896" s="26">
        <f>IF('３　回答貼付シート'!Z893="ない",0,IF('３　回答貼付シート'!Z893="１～２日（にち）ある",1,IF('３　回答貼付シート'!Z893="３～５日（にち）ある",2,IF('３　回答貼付シート'!Z893="ほぼ毎日（まいにち）ある",3,))))</f>
        <v>0</v>
      </c>
      <c r="Y896" s="26">
        <f>IF('３　回答貼付シート'!AA893="ない",0,IF('３　回答貼付シート'!AA893="１～２日（にち）ある",1,IF('３　回答貼付シート'!AA893="３～５日（にち）ある",2,IF('３　回答貼付シート'!AA893="ほぼ毎日（まいにち）ある",3,))))</f>
        <v>0</v>
      </c>
      <c r="Z896" s="26">
        <f>'３　回答貼付シート'!$AB893</f>
        <v>0</v>
      </c>
      <c r="AA896" s="26" t="str">
        <f t="shared" si="121"/>
        <v/>
      </c>
      <c r="AB896" s="26" t="str">
        <f t="shared" si="122"/>
        <v/>
      </c>
      <c r="AC896" s="26" t="str">
        <f t="shared" si="123"/>
        <v/>
      </c>
      <c r="AD896" s="26" t="str">
        <f t="shared" si="124"/>
        <v/>
      </c>
      <c r="AE896" s="26" t="str">
        <f t="shared" si="125"/>
        <v/>
      </c>
      <c r="AF896" t="str">
        <f t="shared" si="118"/>
        <v>0</v>
      </c>
      <c r="AG896">
        <f t="shared" si="119"/>
        <v>0</v>
      </c>
      <c r="AH896" s="34">
        <f t="shared" si="126"/>
        <v>0</v>
      </c>
    </row>
    <row r="897" spans="1:34">
      <c r="A897" s="26"/>
      <c r="B897" s="26">
        <f t="shared" si="120"/>
        <v>0</v>
      </c>
      <c r="C897" s="26">
        <f>IF('３　回答貼付シート'!$F894&lt;&gt;0,VLOOKUP('３　回答貼付シート'!$F894,$AF$2048:$AG$2054,2,FALSE),0)</f>
        <v>0</v>
      </c>
      <c r="D897" s="26">
        <f>IF('３　回答貼付シート'!$G894&lt;&gt;0,VLOOKUP(('３　回答貼付シート'!$G894), $AF$2048:$AG$2054,2,FALSE),0)</f>
        <v>0</v>
      </c>
      <c r="E897" s="26">
        <f>'３　回答貼付シート'!$H894</f>
        <v>0</v>
      </c>
      <c r="F897" s="26">
        <f>IF(E897=0,0,VLOOKUP($B897,'２　情報入力シート'!$A$2:$E$2049,5))</f>
        <v>0</v>
      </c>
      <c r="G897" s="26">
        <f>IF('３　回答貼付シート'!I894="ない",0,IF('３　回答貼付シート'!I894="１～２日（にち）ある",1,IF('３　回答貼付シート'!I894="３～５日（にち）ある",2,IF('３　回答貼付シート'!I894="ほぼ毎日（まいにち）ある",3,))))</f>
        <v>0</v>
      </c>
      <c r="H897" s="26">
        <f>IF('３　回答貼付シート'!J894="ない",0,IF('３　回答貼付シート'!J894="１～２日（にち）ある",1,IF('３　回答貼付シート'!J894="３～５日（にち）ある",2,IF('３　回答貼付シート'!J894="ほぼ毎日（まいにち）ある",3,))))</f>
        <v>0</v>
      </c>
      <c r="I897" s="26">
        <f>IF('３　回答貼付シート'!K894="ない",0,IF('３　回答貼付シート'!K894="１～２日（にち）ある",1,IF('３　回答貼付シート'!K894="３～５日（にち）ある",2,IF('３　回答貼付シート'!K894="ほぼ毎日（まいにち）ある",3,))))</f>
        <v>0</v>
      </c>
      <c r="J897" s="26">
        <f>IF('３　回答貼付シート'!L894="ない",0,IF('３　回答貼付シート'!L894="１～２日（にち）ある",1,IF('３　回答貼付シート'!L894="３～５日（にち）ある",2,IF('３　回答貼付シート'!L894="ほぼ毎日（まいにち）ある",3,))))</f>
        <v>0</v>
      </c>
      <c r="K897" s="26">
        <f>IF('３　回答貼付シート'!M894="ない",0,IF('３　回答貼付シート'!M894="１～２日（にち）ある",1,IF('３　回答貼付シート'!M894="３～５日（にち）ある",2,IF('３　回答貼付シート'!M894="ほぼ毎日（まいにち）ある",3,))))</f>
        <v>0</v>
      </c>
      <c r="L897" s="26">
        <f>IF('３　回答貼付シート'!N894="ない",0,IF('３　回答貼付シート'!N894="１～２日（にち）ある",1,IF('３　回答貼付シート'!N894="３～５日（にち）ある",2,IF('３　回答貼付シート'!N894="ほぼ毎日（まいにち）ある",3,))))</f>
        <v>0</v>
      </c>
      <c r="M897" s="26">
        <f>IF('３　回答貼付シート'!O894="ない",0,IF('３　回答貼付シート'!O894="１～２日（にち）ある",1,IF('３　回答貼付シート'!O894="３～５日（にち）ある",2,IF('３　回答貼付シート'!O894="ほぼ毎日（まいにち）ある",3,))))</f>
        <v>0</v>
      </c>
      <c r="N897" s="26">
        <f>IF('３　回答貼付シート'!P894="ない",0,IF('３　回答貼付シート'!P894="１～２日（にち）ある",1,IF('３　回答貼付シート'!P894="３～５日（にち）ある",2,IF('３　回答貼付シート'!P894="ほぼ毎日（まいにち）ある",3,))))</f>
        <v>0</v>
      </c>
      <c r="O897" s="26">
        <f>IF('３　回答貼付シート'!Q894="ない",0,IF('３　回答貼付シート'!Q894="１～２日（にち）ある",1,IF('３　回答貼付シート'!Q894="３～５日（にち）ある",2,IF('３　回答貼付シート'!Q894="ほぼ毎日（まいにち）ある",3,))))</f>
        <v>0</v>
      </c>
      <c r="P897" s="26">
        <f>IF('３　回答貼付シート'!R894="ない",0,IF('３　回答貼付シート'!R894="１～２日（にち）ある",1,IF('３　回答貼付シート'!R894="３～５日（にち）ある",2,IF('３　回答貼付シート'!R894="ほぼ毎日（まいにち）ある",3,))))</f>
        <v>0</v>
      </c>
      <c r="Q897" s="26">
        <f>IF('３　回答貼付シート'!S894="ない",0,IF('３　回答貼付シート'!S894="１～２日（にち）ある",1,IF('３　回答貼付シート'!S894="３～５日（にち）ある",2,IF('３　回答貼付シート'!S894="ほぼ毎日（まいにち）ある",3,))))</f>
        <v>0</v>
      </c>
      <c r="R897" s="26">
        <f>IF('３　回答貼付シート'!T894="ない",0,IF('３　回答貼付シート'!T894="１～２日（にち）ある",1,IF('３　回答貼付シート'!T894="３～５日（にち）ある",2,IF('３　回答貼付シート'!T894="ほぼ毎日（まいにち）ある",3,))))</f>
        <v>0</v>
      </c>
      <c r="S897" s="26">
        <f>IF('３　回答貼付シート'!U894="ない",0,IF('３　回答貼付シート'!U894="１～２日（にち）ある",1,IF('３　回答貼付シート'!U894="３～５日（にち）ある",2,IF('３　回答貼付シート'!U894="ほぼ毎日（まいにち）ある",3,))))</f>
        <v>0</v>
      </c>
      <c r="T897" s="26">
        <f>IF('３　回答貼付シート'!V894="ない",0,IF('３　回答貼付シート'!V894="１～２日（にち）ある",1,IF('３　回答貼付シート'!V894="３～５日（にち）ある",2,IF('３　回答貼付シート'!V894="ほぼ毎日（まいにち）ある",3,))))</f>
        <v>0</v>
      </c>
      <c r="U897" s="26">
        <f>IF('３　回答貼付シート'!W894="ない",0,IF('３　回答貼付シート'!W894="１～２日（にち）ある",1,IF('３　回答貼付シート'!W894="３～５日（にち）ある",2,IF('３　回答貼付シート'!W894="ほぼ毎日（まいにち）ある",3,))))</f>
        <v>0</v>
      </c>
      <c r="V897" s="26">
        <f>IF('３　回答貼付シート'!X894="ない",0,IF('３　回答貼付シート'!X894="１～２日（にち）ある",1,IF('３　回答貼付シート'!X894="３～５日（にち）ある",2,IF('３　回答貼付シート'!X894="ほぼ毎日（まいにち）ある",3,))))</f>
        <v>0</v>
      </c>
      <c r="W897" s="26">
        <f>IF('３　回答貼付シート'!Y894="ない",0,IF('３　回答貼付シート'!Y894="１～２日（にち）ある",1,IF('３　回答貼付シート'!Y894="３～５日（にち）ある",2,IF('３　回答貼付シート'!Y894="ほぼ毎日（まいにち）ある",3,))))</f>
        <v>0</v>
      </c>
      <c r="X897" s="26">
        <f>IF('３　回答貼付シート'!Z894="ない",0,IF('３　回答貼付シート'!Z894="１～２日（にち）ある",1,IF('３　回答貼付シート'!Z894="３～５日（にち）ある",2,IF('３　回答貼付シート'!Z894="ほぼ毎日（まいにち）ある",3,))))</f>
        <v>0</v>
      </c>
      <c r="Y897" s="26">
        <f>IF('３　回答貼付シート'!AA894="ない",0,IF('３　回答貼付シート'!AA894="１～２日（にち）ある",1,IF('３　回答貼付シート'!AA894="３～５日（にち）ある",2,IF('３　回答貼付シート'!AA894="ほぼ毎日（まいにち）ある",3,))))</f>
        <v>0</v>
      </c>
      <c r="Z897" s="26">
        <f>'３　回答貼付シート'!$AB894</f>
        <v>0</v>
      </c>
      <c r="AA897" s="26" t="str">
        <f t="shared" si="121"/>
        <v/>
      </c>
      <c r="AB897" s="26" t="str">
        <f t="shared" si="122"/>
        <v/>
      </c>
      <c r="AC897" s="26" t="str">
        <f t="shared" si="123"/>
        <v/>
      </c>
      <c r="AD897" s="26" t="str">
        <f t="shared" si="124"/>
        <v/>
      </c>
      <c r="AE897" s="26" t="str">
        <f t="shared" si="125"/>
        <v/>
      </c>
      <c r="AF897" t="str">
        <f t="shared" si="118"/>
        <v>0</v>
      </c>
      <c r="AG897">
        <f t="shared" si="119"/>
        <v>0</v>
      </c>
      <c r="AH897" s="34">
        <f t="shared" si="126"/>
        <v>0</v>
      </c>
    </row>
    <row r="898" spans="1:34">
      <c r="A898" s="26"/>
      <c r="B898" s="26">
        <f t="shared" si="120"/>
        <v>0</v>
      </c>
      <c r="C898" s="26">
        <f>IF('３　回答貼付シート'!$F895&lt;&gt;0,VLOOKUP('３　回答貼付シート'!$F895,$AF$2048:$AG$2054,2,FALSE),0)</f>
        <v>0</v>
      </c>
      <c r="D898" s="26">
        <f>IF('３　回答貼付シート'!$G895&lt;&gt;0,VLOOKUP(('３　回答貼付シート'!$G895), $AF$2048:$AG$2054,2,FALSE),0)</f>
        <v>0</v>
      </c>
      <c r="E898" s="26">
        <f>'３　回答貼付シート'!$H895</f>
        <v>0</v>
      </c>
      <c r="F898" s="26">
        <f>IF(E898=0,0,VLOOKUP($B898,'２　情報入力シート'!$A$2:$E$2049,5))</f>
        <v>0</v>
      </c>
      <c r="G898" s="26">
        <f>IF('３　回答貼付シート'!I895="ない",0,IF('３　回答貼付シート'!I895="１～２日（にち）ある",1,IF('３　回答貼付シート'!I895="３～５日（にち）ある",2,IF('３　回答貼付シート'!I895="ほぼ毎日（まいにち）ある",3,))))</f>
        <v>0</v>
      </c>
      <c r="H898" s="26">
        <f>IF('３　回答貼付シート'!J895="ない",0,IF('３　回答貼付シート'!J895="１～２日（にち）ある",1,IF('３　回答貼付シート'!J895="３～５日（にち）ある",2,IF('３　回答貼付シート'!J895="ほぼ毎日（まいにち）ある",3,))))</f>
        <v>0</v>
      </c>
      <c r="I898" s="26">
        <f>IF('３　回答貼付シート'!K895="ない",0,IF('３　回答貼付シート'!K895="１～２日（にち）ある",1,IF('３　回答貼付シート'!K895="３～５日（にち）ある",2,IF('３　回答貼付シート'!K895="ほぼ毎日（まいにち）ある",3,))))</f>
        <v>0</v>
      </c>
      <c r="J898" s="26">
        <f>IF('３　回答貼付シート'!L895="ない",0,IF('３　回答貼付シート'!L895="１～２日（にち）ある",1,IF('３　回答貼付シート'!L895="３～５日（にち）ある",2,IF('３　回答貼付シート'!L895="ほぼ毎日（まいにち）ある",3,))))</f>
        <v>0</v>
      </c>
      <c r="K898" s="26">
        <f>IF('３　回答貼付シート'!M895="ない",0,IF('３　回答貼付シート'!M895="１～２日（にち）ある",1,IF('３　回答貼付シート'!M895="３～５日（にち）ある",2,IF('３　回答貼付シート'!M895="ほぼ毎日（まいにち）ある",3,))))</f>
        <v>0</v>
      </c>
      <c r="L898" s="26">
        <f>IF('３　回答貼付シート'!N895="ない",0,IF('３　回答貼付シート'!N895="１～２日（にち）ある",1,IF('３　回答貼付シート'!N895="３～５日（にち）ある",2,IF('３　回答貼付シート'!N895="ほぼ毎日（まいにち）ある",3,))))</f>
        <v>0</v>
      </c>
      <c r="M898" s="26">
        <f>IF('３　回答貼付シート'!O895="ない",0,IF('３　回答貼付シート'!O895="１～２日（にち）ある",1,IF('３　回答貼付シート'!O895="３～５日（にち）ある",2,IF('３　回答貼付シート'!O895="ほぼ毎日（まいにち）ある",3,))))</f>
        <v>0</v>
      </c>
      <c r="N898" s="26">
        <f>IF('３　回答貼付シート'!P895="ない",0,IF('３　回答貼付シート'!P895="１～２日（にち）ある",1,IF('３　回答貼付シート'!P895="３～５日（にち）ある",2,IF('３　回答貼付シート'!P895="ほぼ毎日（まいにち）ある",3,))))</f>
        <v>0</v>
      </c>
      <c r="O898" s="26">
        <f>IF('３　回答貼付シート'!Q895="ない",0,IF('３　回答貼付シート'!Q895="１～２日（にち）ある",1,IF('３　回答貼付シート'!Q895="３～５日（にち）ある",2,IF('３　回答貼付シート'!Q895="ほぼ毎日（まいにち）ある",3,))))</f>
        <v>0</v>
      </c>
      <c r="P898" s="26">
        <f>IF('３　回答貼付シート'!R895="ない",0,IF('３　回答貼付シート'!R895="１～２日（にち）ある",1,IF('３　回答貼付シート'!R895="３～５日（にち）ある",2,IF('３　回答貼付シート'!R895="ほぼ毎日（まいにち）ある",3,))))</f>
        <v>0</v>
      </c>
      <c r="Q898" s="26">
        <f>IF('３　回答貼付シート'!S895="ない",0,IF('３　回答貼付シート'!S895="１～２日（にち）ある",1,IF('３　回答貼付シート'!S895="３～５日（にち）ある",2,IF('３　回答貼付シート'!S895="ほぼ毎日（まいにち）ある",3,))))</f>
        <v>0</v>
      </c>
      <c r="R898" s="26">
        <f>IF('３　回答貼付シート'!T895="ない",0,IF('３　回答貼付シート'!T895="１～２日（にち）ある",1,IF('３　回答貼付シート'!T895="３～５日（にち）ある",2,IF('３　回答貼付シート'!T895="ほぼ毎日（まいにち）ある",3,))))</f>
        <v>0</v>
      </c>
      <c r="S898" s="26">
        <f>IF('３　回答貼付シート'!U895="ない",0,IF('３　回答貼付シート'!U895="１～２日（にち）ある",1,IF('３　回答貼付シート'!U895="３～５日（にち）ある",2,IF('３　回答貼付シート'!U895="ほぼ毎日（まいにち）ある",3,))))</f>
        <v>0</v>
      </c>
      <c r="T898" s="26">
        <f>IF('３　回答貼付シート'!V895="ない",0,IF('３　回答貼付シート'!V895="１～２日（にち）ある",1,IF('３　回答貼付シート'!V895="３～５日（にち）ある",2,IF('３　回答貼付シート'!V895="ほぼ毎日（まいにち）ある",3,))))</f>
        <v>0</v>
      </c>
      <c r="U898" s="26">
        <f>IF('３　回答貼付シート'!W895="ない",0,IF('３　回答貼付シート'!W895="１～２日（にち）ある",1,IF('３　回答貼付シート'!W895="３～５日（にち）ある",2,IF('３　回答貼付シート'!W895="ほぼ毎日（まいにち）ある",3,))))</f>
        <v>0</v>
      </c>
      <c r="V898" s="26">
        <f>IF('３　回答貼付シート'!X895="ない",0,IF('３　回答貼付シート'!X895="１～２日（にち）ある",1,IF('３　回答貼付シート'!X895="３～５日（にち）ある",2,IF('３　回答貼付シート'!X895="ほぼ毎日（まいにち）ある",3,))))</f>
        <v>0</v>
      </c>
      <c r="W898" s="26">
        <f>IF('３　回答貼付シート'!Y895="ない",0,IF('３　回答貼付シート'!Y895="１～２日（にち）ある",1,IF('３　回答貼付シート'!Y895="３～５日（にち）ある",2,IF('３　回答貼付シート'!Y895="ほぼ毎日（まいにち）ある",3,))))</f>
        <v>0</v>
      </c>
      <c r="X898" s="26">
        <f>IF('３　回答貼付シート'!Z895="ない",0,IF('３　回答貼付シート'!Z895="１～２日（にち）ある",1,IF('３　回答貼付シート'!Z895="３～５日（にち）ある",2,IF('３　回答貼付シート'!Z895="ほぼ毎日（まいにち）ある",3,))))</f>
        <v>0</v>
      </c>
      <c r="Y898" s="26">
        <f>IF('３　回答貼付シート'!AA895="ない",0,IF('３　回答貼付シート'!AA895="１～２日（にち）ある",1,IF('３　回答貼付シート'!AA895="３～５日（にち）ある",2,IF('３　回答貼付シート'!AA895="ほぼ毎日（まいにち）ある",3,))))</f>
        <v>0</v>
      </c>
      <c r="Z898" s="26">
        <f>'３　回答貼付シート'!$AB895</f>
        <v>0</v>
      </c>
      <c r="AA898" s="26" t="str">
        <f t="shared" si="121"/>
        <v/>
      </c>
      <c r="AB898" s="26" t="str">
        <f t="shared" si="122"/>
        <v/>
      </c>
      <c r="AC898" s="26" t="str">
        <f t="shared" si="123"/>
        <v/>
      </c>
      <c r="AD898" s="26" t="str">
        <f t="shared" si="124"/>
        <v/>
      </c>
      <c r="AE898" s="26" t="str">
        <f t="shared" si="125"/>
        <v/>
      </c>
      <c r="AF898" t="str">
        <f t="shared" si="118"/>
        <v>0</v>
      </c>
      <c r="AG898">
        <f t="shared" si="119"/>
        <v>0</v>
      </c>
      <c r="AH898" s="34">
        <f t="shared" si="126"/>
        <v>0</v>
      </c>
    </row>
    <row r="899" spans="1:34">
      <c r="A899" s="26"/>
      <c r="B899" s="26">
        <f t="shared" si="120"/>
        <v>0</v>
      </c>
      <c r="C899" s="26">
        <f>IF('３　回答貼付シート'!$F896&lt;&gt;0,VLOOKUP('３　回答貼付シート'!$F896,$AF$2048:$AG$2054,2,FALSE),0)</f>
        <v>0</v>
      </c>
      <c r="D899" s="26">
        <f>IF('３　回答貼付シート'!$G896&lt;&gt;0,VLOOKUP(('３　回答貼付シート'!$G896), $AF$2048:$AG$2054,2,FALSE),0)</f>
        <v>0</v>
      </c>
      <c r="E899" s="26">
        <f>'３　回答貼付シート'!$H896</f>
        <v>0</v>
      </c>
      <c r="F899" s="26">
        <f>IF(E899=0,0,VLOOKUP($B899,'２　情報入力シート'!$A$2:$E$2049,5))</f>
        <v>0</v>
      </c>
      <c r="G899" s="26">
        <f>IF('３　回答貼付シート'!I896="ない",0,IF('３　回答貼付シート'!I896="１～２日（にち）ある",1,IF('３　回答貼付シート'!I896="３～５日（にち）ある",2,IF('３　回答貼付シート'!I896="ほぼ毎日（まいにち）ある",3,))))</f>
        <v>0</v>
      </c>
      <c r="H899" s="26">
        <f>IF('３　回答貼付シート'!J896="ない",0,IF('３　回答貼付シート'!J896="１～２日（にち）ある",1,IF('３　回答貼付シート'!J896="３～５日（にち）ある",2,IF('３　回答貼付シート'!J896="ほぼ毎日（まいにち）ある",3,))))</f>
        <v>0</v>
      </c>
      <c r="I899" s="26">
        <f>IF('３　回答貼付シート'!K896="ない",0,IF('３　回答貼付シート'!K896="１～２日（にち）ある",1,IF('３　回答貼付シート'!K896="３～５日（にち）ある",2,IF('３　回答貼付シート'!K896="ほぼ毎日（まいにち）ある",3,))))</f>
        <v>0</v>
      </c>
      <c r="J899" s="26">
        <f>IF('３　回答貼付シート'!L896="ない",0,IF('３　回答貼付シート'!L896="１～２日（にち）ある",1,IF('３　回答貼付シート'!L896="３～５日（にち）ある",2,IF('３　回答貼付シート'!L896="ほぼ毎日（まいにち）ある",3,))))</f>
        <v>0</v>
      </c>
      <c r="K899" s="26">
        <f>IF('３　回答貼付シート'!M896="ない",0,IF('３　回答貼付シート'!M896="１～２日（にち）ある",1,IF('３　回答貼付シート'!M896="３～５日（にち）ある",2,IF('３　回答貼付シート'!M896="ほぼ毎日（まいにち）ある",3,))))</f>
        <v>0</v>
      </c>
      <c r="L899" s="26">
        <f>IF('３　回答貼付シート'!N896="ない",0,IF('３　回答貼付シート'!N896="１～２日（にち）ある",1,IF('３　回答貼付シート'!N896="３～５日（にち）ある",2,IF('３　回答貼付シート'!N896="ほぼ毎日（まいにち）ある",3,))))</f>
        <v>0</v>
      </c>
      <c r="M899" s="26">
        <f>IF('３　回答貼付シート'!O896="ない",0,IF('３　回答貼付シート'!O896="１～２日（にち）ある",1,IF('３　回答貼付シート'!O896="３～５日（にち）ある",2,IF('３　回答貼付シート'!O896="ほぼ毎日（まいにち）ある",3,))))</f>
        <v>0</v>
      </c>
      <c r="N899" s="26">
        <f>IF('３　回答貼付シート'!P896="ない",0,IF('３　回答貼付シート'!P896="１～２日（にち）ある",1,IF('３　回答貼付シート'!P896="３～５日（にち）ある",2,IF('３　回答貼付シート'!P896="ほぼ毎日（まいにち）ある",3,))))</f>
        <v>0</v>
      </c>
      <c r="O899" s="26">
        <f>IF('３　回答貼付シート'!Q896="ない",0,IF('３　回答貼付シート'!Q896="１～２日（にち）ある",1,IF('３　回答貼付シート'!Q896="３～５日（にち）ある",2,IF('３　回答貼付シート'!Q896="ほぼ毎日（まいにち）ある",3,))))</f>
        <v>0</v>
      </c>
      <c r="P899" s="26">
        <f>IF('３　回答貼付シート'!R896="ない",0,IF('３　回答貼付シート'!R896="１～２日（にち）ある",1,IF('３　回答貼付シート'!R896="３～５日（にち）ある",2,IF('３　回答貼付シート'!R896="ほぼ毎日（まいにち）ある",3,))))</f>
        <v>0</v>
      </c>
      <c r="Q899" s="26">
        <f>IF('３　回答貼付シート'!S896="ない",0,IF('３　回答貼付シート'!S896="１～２日（にち）ある",1,IF('３　回答貼付シート'!S896="３～５日（にち）ある",2,IF('３　回答貼付シート'!S896="ほぼ毎日（まいにち）ある",3,))))</f>
        <v>0</v>
      </c>
      <c r="R899" s="26">
        <f>IF('３　回答貼付シート'!T896="ない",0,IF('３　回答貼付シート'!T896="１～２日（にち）ある",1,IF('３　回答貼付シート'!T896="３～５日（にち）ある",2,IF('３　回答貼付シート'!T896="ほぼ毎日（まいにち）ある",3,))))</f>
        <v>0</v>
      </c>
      <c r="S899" s="26">
        <f>IF('３　回答貼付シート'!U896="ない",0,IF('３　回答貼付シート'!U896="１～２日（にち）ある",1,IF('３　回答貼付シート'!U896="３～５日（にち）ある",2,IF('３　回答貼付シート'!U896="ほぼ毎日（まいにち）ある",3,))))</f>
        <v>0</v>
      </c>
      <c r="T899" s="26">
        <f>IF('３　回答貼付シート'!V896="ない",0,IF('３　回答貼付シート'!V896="１～２日（にち）ある",1,IF('３　回答貼付シート'!V896="３～５日（にち）ある",2,IF('３　回答貼付シート'!V896="ほぼ毎日（まいにち）ある",3,))))</f>
        <v>0</v>
      </c>
      <c r="U899" s="26">
        <f>IF('３　回答貼付シート'!W896="ない",0,IF('３　回答貼付シート'!W896="１～２日（にち）ある",1,IF('３　回答貼付シート'!W896="３～５日（にち）ある",2,IF('３　回答貼付シート'!W896="ほぼ毎日（まいにち）ある",3,))))</f>
        <v>0</v>
      </c>
      <c r="V899" s="26">
        <f>IF('３　回答貼付シート'!X896="ない",0,IF('３　回答貼付シート'!X896="１～２日（にち）ある",1,IF('３　回答貼付シート'!X896="３～５日（にち）ある",2,IF('３　回答貼付シート'!X896="ほぼ毎日（まいにち）ある",3,))))</f>
        <v>0</v>
      </c>
      <c r="W899" s="26">
        <f>IF('３　回答貼付シート'!Y896="ない",0,IF('３　回答貼付シート'!Y896="１～２日（にち）ある",1,IF('３　回答貼付シート'!Y896="３～５日（にち）ある",2,IF('３　回答貼付シート'!Y896="ほぼ毎日（まいにち）ある",3,))))</f>
        <v>0</v>
      </c>
      <c r="X899" s="26">
        <f>IF('３　回答貼付シート'!Z896="ない",0,IF('３　回答貼付シート'!Z896="１～２日（にち）ある",1,IF('３　回答貼付シート'!Z896="３～５日（にち）ある",2,IF('３　回答貼付シート'!Z896="ほぼ毎日（まいにち）ある",3,))))</f>
        <v>0</v>
      </c>
      <c r="Y899" s="26">
        <f>IF('３　回答貼付シート'!AA896="ない",0,IF('３　回答貼付シート'!AA896="１～２日（にち）ある",1,IF('３　回答貼付シート'!AA896="３～５日（にち）ある",2,IF('３　回答貼付シート'!AA896="ほぼ毎日（まいにち）ある",3,))))</f>
        <v>0</v>
      </c>
      <c r="Z899" s="26">
        <f>'３　回答貼付シート'!$AB896</f>
        <v>0</v>
      </c>
      <c r="AA899" s="26" t="str">
        <f t="shared" si="121"/>
        <v/>
      </c>
      <c r="AB899" s="26" t="str">
        <f t="shared" si="122"/>
        <v/>
      </c>
      <c r="AC899" s="26" t="str">
        <f t="shared" si="123"/>
        <v/>
      </c>
      <c r="AD899" s="26" t="str">
        <f t="shared" si="124"/>
        <v/>
      </c>
      <c r="AE899" s="26" t="str">
        <f t="shared" si="125"/>
        <v/>
      </c>
      <c r="AF899" t="str">
        <f t="shared" si="118"/>
        <v>0</v>
      </c>
      <c r="AG899">
        <f t="shared" si="119"/>
        <v>0</v>
      </c>
      <c r="AH899" s="34">
        <f t="shared" si="126"/>
        <v>0</v>
      </c>
    </row>
    <row r="900" spans="1:34">
      <c r="A900" s="26"/>
      <c r="B900" s="26">
        <f t="shared" si="120"/>
        <v>0</v>
      </c>
      <c r="C900" s="26">
        <f>IF('３　回答貼付シート'!$F897&lt;&gt;0,VLOOKUP('３　回答貼付シート'!$F897,$AF$2048:$AG$2054,2,FALSE),0)</f>
        <v>0</v>
      </c>
      <c r="D900" s="26">
        <f>IF('３　回答貼付シート'!$G897&lt;&gt;0,VLOOKUP(('３　回答貼付シート'!$G897), $AF$2048:$AG$2054,2,FALSE),0)</f>
        <v>0</v>
      </c>
      <c r="E900" s="26">
        <f>'３　回答貼付シート'!$H897</f>
        <v>0</v>
      </c>
      <c r="F900" s="26">
        <f>IF(E900=0,0,VLOOKUP($B900,'２　情報入力シート'!$A$2:$E$2049,5))</f>
        <v>0</v>
      </c>
      <c r="G900" s="26">
        <f>IF('３　回答貼付シート'!I897="ない",0,IF('３　回答貼付シート'!I897="１～２日（にち）ある",1,IF('３　回答貼付シート'!I897="３～５日（にち）ある",2,IF('３　回答貼付シート'!I897="ほぼ毎日（まいにち）ある",3,))))</f>
        <v>0</v>
      </c>
      <c r="H900" s="26">
        <f>IF('３　回答貼付シート'!J897="ない",0,IF('３　回答貼付シート'!J897="１～２日（にち）ある",1,IF('３　回答貼付シート'!J897="３～５日（にち）ある",2,IF('３　回答貼付シート'!J897="ほぼ毎日（まいにち）ある",3,))))</f>
        <v>0</v>
      </c>
      <c r="I900" s="26">
        <f>IF('３　回答貼付シート'!K897="ない",0,IF('３　回答貼付シート'!K897="１～２日（にち）ある",1,IF('３　回答貼付シート'!K897="３～５日（にち）ある",2,IF('３　回答貼付シート'!K897="ほぼ毎日（まいにち）ある",3,))))</f>
        <v>0</v>
      </c>
      <c r="J900" s="26">
        <f>IF('３　回答貼付シート'!L897="ない",0,IF('３　回答貼付シート'!L897="１～２日（にち）ある",1,IF('３　回答貼付シート'!L897="３～５日（にち）ある",2,IF('３　回答貼付シート'!L897="ほぼ毎日（まいにち）ある",3,))))</f>
        <v>0</v>
      </c>
      <c r="K900" s="26">
        <f>IF('３　回答貼付シート'!M897="ない",0,IF('３　回答貼付シート'!M897="１～２日（にち）ある",1,IF('３　回答貼付シート'!M897="３～５日（にち）ある",2,IF('３　回答貼付シート'!M897="ほぼ毎日（まいにち）ある",3,))))</f>
        <v>0</v>
      </c>
      <c r="L900" s="26">
        <f>IF('３　回答貼付シート'!N897="ない",0,IF('３　回答貼付シート'!N897="１～２日（にち）ある",1,IF('３　回答貼付シート'!N897="３～５日（にち）ある",2,IF('３　回答貼付シート'!N897="ほぼ毎日（まいにち）ある",3,))))</f>
        <v>0</v>
      </c>
      <c r="M900" s="26">
        <f>IF('３　回答貼付シート'!O897="ない",0,IF('３　回答貼付シート'!O897="１～２日（にち）ある",1,IF('３　回答貼付シート'!O897="３～５日（にち）ある",2,IF('３　回答貼付シート'!O897="ほぼ毎日（まいにち）ある",3,))))</f>
        <v>0</v>
      </c>
      <c r="N900" s="26">
        <f>IF('３　回答貼付シート'!P897="ない",0,IF('３　回答貼付シート'!P897="１～２日（にち）ある",1,IF('３　回答貼付シート'!P897="３～５日（にち）ある",2,IF('３　回答貼付シート'!P897="ほぼ毎日（まいにち）ある",3,))))</f>
        <v>0</v>
      </c>
      <c r="O900" s="26">
        <f>IF('３　回答貼付シート'!Q897="ない",0,IF('３　回答貼付シート'!Q897="１～２日（にち）ある",1,IF('３　回答貼付シート'!Q897="３～５日（にち）ある",2,IF('３　回答貼付シート'!Q897="ほぼ毎日（まいにち）ある",3,))))</f>
        <v>0</v>
      </c>
      <c r="P900" s="26">
        <f>IF('３　回答貼付シート'!R897="ない",0,IF('３　回答貼付シート'!R897="１～２日（にち）ある",1,IF('３　回答貼付シート'!R897="３～５日（にち）ある",2,IF('３　回答貼付シート'!R897="ほぼ毎日（まいにち）ある",3,))))</f>
        <v>0</v>
      </c>
      <c r="Q900" s="26">
        <f>IF('３　回答貼付シート'!S897="ない",0,IF('３　回答貼付シート'!S897="１～２日（にち）ある",1,IF('３　回答貼付シート'!S897="３～５日（にち）ある",2,IF('３　回答貼付シート'!S897="ほぼ毎日（まいにち）ある",3,))))</f>
        <v>0</v>
      </c>
      <c r="R900" s="26">
        <f>IF('３　回答貼付シート'!T897="ない",0,IF('３　回答貼付シート'!T897="１～２日（にち）ある",1,IF('３　回答貼付シート'!T897="３～５日（にち）ある",2,IF('３　回答貼付シート'!T897="ほぼ毎日（まいにち）ある",3,))))</f>
        <v>0</v>
      </c>
      <c r="S900" s="26">
        <f>IF('３　回答貼付シート'!U897="ない",0,IF('３　回答貼付シート'!U897="１～２日（にち）ある",1,IF('３　回答貼付シート'!U897="３～５日（にち）ある",2,IF('３　回答貼付シート'!U897="ほぼ毎日（まいにち）ある",3,))))</f>
        <v>0</v>
      </c>
      <c r="T900" s="26">
        <f>IF('３　回答貼付シート'!V897="ない",0,IF('３　回答貼付シート'!V897="１～２日（にち）ある",1,IF('３　回答貼付シート'!V897="３～５日（にち）ある",2,IF('３　回答貼付シート'!V897="ほぼ毎日（まいにち）ある",3,))))</f>
        <v>0</v>
      </c>
      <c r="U900" s="26">
        <f>IF('３　回答貼付シート'!W897="ない",0,IF('３　回答貼付シート'!W897="１～２日（にち）ある",1,IF('３　回答貼付シート'!W897="３～５日（にち）ある",2,IF('３　回答貼付シート'!W897="ほぼ毎日（まいにち）ある",3,))))</f>
        <v>0</v>
      </c>
      <c r="V900" s="26">
        <f>IF('３　回答貼付シート'!X897="ない",0,IF('３　回答貼付シート'!X897="１～２日（にち）ある",1,IF('３　回答貼付シート'!X897="３～５日（にち）ある",2,IF('３　回答貼付シート'!X897="ほぼ毎日（まいにち）ある",3,))))</f>
        <v>0</v>
      </c>
      <c r="W900" s="26">
        <f>IF('３　回答貼付シート'!Y897="ない",0,IF('３　回答貼付シート'!Y897="１～２日（にち）ある",1,IF('３　回答貼付シート'!Y897="３～５日（にち）ある",2,IF('３　回答貼付シート'!Y897="ほぼ毎日（まいにち）ある",3,))))</f>
        <v>0</v>
      </c>
      <c r="X900" s="26">
        <f>IF('３　回答貼付シート'!Z897="ない",0,IF('３　回答貼付シート'!Z897="１～２日（にち）ある",1,IF('３　回答貼付シート'!Z897="３～５日（にち）ある",2,IF('３　回答貼付シート'!Z897="ほぼ毎日（まいにち）ある",3,))))</f>
        <v>0</v>
      </c>
      <c r="Y900" s="26">
        <f>IF('３　回答貼付シート'!AA897="ない",0,IF('３　回答貼付シート'!AA897="１～２日（にち）ある",1,IF('３　回答貼付シート'!AA897="３～５日（にち）ある",2,IF('３　回答貼付シート'!AA897="ほぼ毎日（まいにち）ある",3,))))</f>
        <v>0</v>
      </c>
      <c r="Z900" s="26">
        <f>'３　回答貼付シート'!$AB897</f>
        <v>0</v>
      </c>
      <c r="AA900" s="26" t="str">
        <f t="shared" si="121"/>
        <v/>
      </c>
      <c r="AB900" s="26" t="str">
        <f t="shared" si="122"/>
        <v/>
      </c>
      <c r="AC900" s="26" t="str">
        <f t="shared" si="123"/>
        <v/>
      </c>
      <c r="AD900" s="26" t="str">
        <f t="shared" si="124"/>
        <v/>
      </c>
      <c r="AE900" s="26" t="str">
        <f t="shared" si="125"/>
        <v/>
      </c>
      <c r="AF900" t="str">
        <f t="shared" si="118"/>
        <v>0</v>
      </c>
      <c r="AG900">
        <f t="shared" si="119"/>
        <v>0</v>
      </c>
      <c r="AH900" s="34">
        <f t="shared" si="126"/>
        <v>0</v>
      </c>
    </row>
    <row r="901" spans="1:34">
      <c r="A901" s="26"/>
      <c r="B901" s="26">
        <f t="shared" si="120"/>
        <v>0</v>
      </c>
      <c r="C901" s="26">
        <f>IF('３　回答貼付シート'!$F898&lt;&gt;0,VLOOKUP('３　回答貼付シート'!$F898,$AF$2048:$AG$2054,2,FALSE),0)</f>
        <v>0</v>
      </c>
      <c r="D901" s="26">
        <f>IF('３　回答貼付シート'!$G898&lt;&gt;0,VLOOKUP(('３　回答貼付シート'!$G898), $AF$2048:$AG$2054,2,FALSE),0)</f>
        <v>0</v>
      </c>
      <c r="E901" s="26">
        <f>'３　回答貼付シート'!$H898</f>
        <v>0</v>
      </c>
      <c r="F901" s="26">
        <f>IF(E901=0,0,VLOOKUP($B901,'２　情報入力シート'!$A$2:$E$2049,5))</f>
        <v>0</v>
      </c>
      <c r="G901" s="26">
        <f>IF('３　回答貼付シート'!I898="ない",0,IF('３　回答貼付シート'!I898="１～２日（にち）ある",1,IF('３　回答貼付シート'!I898="３～５日（にち）ある",2,IF('３　回答貼付シート'!I898="ほぼ毎日（まいにち）ある",3,))))</f>
        <v>0</v>
      </c>
      <c r="H901" s="26">
        <f>IF('３　回答貼付シート'!J898="ない",0,IF('３　回答貼付シート'!J898="１～２日（にち）ある",1,IF('３　回答貼付シート'!J898="３～５日（にち）ある",2,IF('３　回答貼付シート'!J898="ほぼ毎日（まいにち）ある",3,))))</f>
        <v>0</v>
      </c>
      <c r="I901" s="26">
        <f>IF('３　回答貼付シート'!K898="ない",0,IF('３　回答貼付シート'!K898="１～２日（にち）ある",1,IF('３　回答貼付シート'!K898="３～５日（にち）ある",2,IF('３　回答貼付シート'!K898="ほぼ毎日（まいにち）ある",3,))))</f>
        <v>0</v>
      </c>
      <c r="J901" s="26">
        <f>IF('３　回答貼付シート'!L898="ない",0,IF('３　回答貼付シート'!L898="１～２日（にち）ある",1,IF('３　回答貼付シート'!L898="３～５日（にち）ある",2,IF('３　回答貼付シート'!L898="ほぼ毎日（まいにち）ある",3,))))</f>
        <v>0</v>
      </c>
      <c r="K901" s="26">
        <f>IF('３　回答貼付シート'!M898="ない",0,IF('３　回答貼付シート'!M898="１～２日（にち）ある",1,IF('３　回答貼付シート'!M898="３～５日（にち）ある",2,IF('３　回答貼付シート'!M898="ほぼ毎日（まいにち）ある",3,))))</f>
        <v>0</v>
      </c>
      <c r="L901" s="26">
        <f>IF('３　回答貼付シート'!N898="ない",0,IF('３　回答貼付シート'!N898="１～２日（にち）ある",1,IF('３　回答貼付シート'!N898="３～５日（にち）ある",2,IF('３　回答貼付シート'!N898="ほぼ毎日（まいにち）ある",3,))))</f>
        <v>0</v>
      </c>
      <c r="M901" s="26">
        <f>IF('３　回答貼付シート'!O898="ない",0,IF('３　回答貼付シート'!O898="１～２日（にち）ある",1,IF('３　回答貼付シート'!O898="３～５日（にち）ある",2,IF('３　回答貼付シート'!O898="ほぼ毎日（まいにち）ある",3,))))</f>
        <v>0</v>
      </c>
      <c r="N901" s="26">
        <f>IF('３　回答貼付シート'!P898="ない",0,IF('３　回答貼付シート'!P898="１～２日（にち）ある",1,IF('３　回答貼付シート'!P898="３～５日（にち）ある",2,IF('３　回答貼付シート'!P898="ほぼ毎日（まいにち）ある",3,))))</f>
        <v>0</v>
      </c>
      <c r="O901" s="26">
        <f>IF('３　回答貼付シート'!Q898="ない",0,IF('３　回答貼付シート'!Q898="１～２日（にち）ある",1,IF('３　回答貼付シート'!Q898="３～５日（にち）ある",2,IF('３　回答貼付シート'!Q898="ほぼ毎日（まいにち）ある",3,))))</f>
        <v>0</v>
      </c>
      <c r="P901" s="26">
        <f>IF('３　回答貼付シート'!R898="ない",0,IF('３　回答貼付シート'!R898="１～２日（にち）ある",1,IF('３　回答貼付シート'!R898="３～５日（にち）ある",2,IF('３　回答貼付シート'!R898="ほぼ毎日（まいにち）ある",3,))))</f>
        <v>0</v>
      </c>
      <c r="Q901" s="26">
        <f>IF('３　回答貼付シート'!S898="ない",0,IF('３　回答貼付シート'!S898="１～２日（にち）ある",1,IF('３　回答貼付シート'!S898="３～５日（にち）ある",2,IF('３　回答貼付シート'!S898="ほぼ毎日（まいにち）ある",3,))))</f>
        <v>0</v>
      </c>
      <c r="R901" s="26">
        <f>IF('３　回答貼付シート'!T898="ない",0,IF('３　回答貼付シート'!T898="１～２日（にち）ある",1,IF('３　回答貼付シート'!T898="３～５日（にち）ある",2,IF('３　回答貼付シート'!T898="ほぼ毎日（まいにち）ある",3,))))</f>
        <v>0</v>
      </c>
      <c r="S901" s="26">
        <f>IF('３　回答貼付シート'!U898="ない",0,IF('３　回答貼付シート'!U898="１～２日（にち）ある",1,IF('３　回答貼付シート'!U898="３～５日（にち）ある",2,IF('３　回答貼付シート'!U898="ほぼ毎日（まいにち）ある",3,))))</f>
        <v>0</v>
      </c>
      <c r="T901" s="26">
        <f>IF('３　回答貼付シート'!V898="ない",0,IF('３　回答貼付シート'!V898="１～２日（にち）ある",1,IF('３　回答貼付シート'!V898="３～５日（にち）ある",2,IF('３　回答貼付シート'!V898="ほぼ毎日（まいにち）ある",3,))))</f>
        <v>0</v>
      </c>
      <c r="U901" s="26">
        <f>IF('３　回答貼付シート'!W898="ない",0,IF('３　回答貼付シート'!W898="１～２日（にち）ある",1,IF('３　回答貼付シート'!W898="３～５日（にち）ある",2,IF('３　回答貼付シート'!W898="ほぼ毎日（まいにち）ある",3,))))</f>
        <v>0</v>
      </c>
      <c r="V901" s="26">
        <f>IF('３　回答貼付シート'!X898="ない",0,IF('３　回答貼付シート'!X898="１～２日（にち）ある",1,IF('３　回答貼付シート'!X898="３～５日（にち）ある",2,IF('３　回答貼付シート'!X898="ほぼ毎日（まいにち）ある",3,))))</f>
        <v>0</v>
      </c>
      <c r="W901" s="26">
        <f>IF('３　回答貼付シート'!Y898="ない",0,IF('３　回答貼付シート'!Y898="１～２日（にち）ある",1,IF('３　回答貼付シート'!Y898="３～５日（にち）ある",2,IF('３　回答貼付シート'!Y898="ほぼ毎日（まいにち）ある",3,))))</f>
        <v>0</v>
      </c>
      <c r="X901" s="26">
        <f>IF('３　回答貼付シート'!Z898="ない",0,IF('３　回答貼付シート'!Z898="１～２日（にち）ある",1,IF('３　回答貼付シート'!Z898="３～５日（にち）ある",2,IF('３　回答貼付シート'!Z898="ほぼ毎日（まいにち）ある",3,))))</f>
        <v>0</v>
      </c>
      <c r="Y901" s="26">
        <f>IF('３　回答貼付シート'!AA898="ない",0,IF('３　回答貼付シート'!AA898="１～２日（にち）ある",1,IF('３　回答貼付シート'!AA898="３～５日（にち）ある",2,IF('３　回答貼付シート'!AA898="ほぼ毎日（まいにち）ある",3,))))</f>
        <v>0</v>
      </c>
      <c r="Z901" s="26">
        <f>'３　回答貼付シート'!$AB898</f>
        <v>0</v>
      </c>
      <c r="AA901" s="26" t="str">
        <f t="shared" si="121"/>
        <v/>
      </c>
      <c r="AB901" s="26" t="str">
        <f t="shared" si="122"/>
        <v/>
      </c>
      <c r="AC901" s="26" t="str">
        <f t="shared" si="123"/>
        <v/>
      </c>
      <c r="AD901" s="26" t="str">
        <f t="shared" si="124"/>
        <v/>
      </c>
      <c r="AE901" s="26" t="str">
        <f t="shared" si="125"/>
        <v/>
      </c>
      <c r="AF901" t="str">
        <f t="shared" ref="AF901:AF964" si="127">$C901&amp;$AE901</f>
        <v>0</v>
      </c>
      <c r="AG901">
        <f t="shared" ref="AG901:AG964" si="128">IF($Z901=0,0,$C901&amp;$Z901)</f>
        <v>0</v>
      </c>
      <c r="AH901" s="34">
        <f t="shared" si="126"/>
        <v>0</v>
      </c>
    </row>
    <row r="902" spans="1:34">
      <c r="A902" s="26"/>
      <c r="B902" s="26">
        <f t="shared" ref="B902:B965" si="129">C902*1000+D902*100+E902</f>
        <v>0</v>
      </c>
      <c r="C902" s="26">
        <f>IF('３　回答貼付シート'!$F899&lt;&gt;0,VLOOKUP('３　回答貼付シート'!$F899,$AF$2048:$AG$2054,2,FALSE),0)</f>
        <v>0</v>
      </c>
      <c r="D902" s="26">
        <f>IF('３　回答貼付シート'!$G899&lt;&gt;0,VLOOKUP(('３　回答貼付シート'!$G899), $AF$2048:$AG$2054,2,FALSE),0)</f>
        <v>0</v>
      </c>
      <c r="E902" s="26">
        <f>'３　回答貼付シート'!$H899</f>
        <v>0</v>
      </c>
      <c r="F902" s="26">
        <f>IF(E902=0,0,VLOOKUP($B902,'２　情報入力シート'!$A$2:$E$2049,5))</f>
        <v>0</v>
      </c>
      <c r="G902" s="26">
        <f>IF('３　回答貼付シート'!I899="ない",0,IF('３　回答貼付シート'!I899="１～２日（にち）ある",1,IF('３　回答貼付シート'!I899="３～５日（にち）ある",2,IF('３　回答貼付シート'!I899="ほぼ毎日（まいにち）ある",3,))))</f>
        <v>0</v>
      </c>
      <c r="H902" s="26">
        <f>IF('３　回答貼付シート'!J899="ない",0,IF('３　回答貼付シート'!J899="１～２日（にち）ある",1,IF('３　回答貼付シート'!J899="３～５日（にち）ある",2,IF('３　回答貼付シート'!J899="ほぼ毎日（まいにち）ある",3,))))</f>
        <v>0</v>
      </c>
      <c r="I902" s="26">
        <f>IF('３　回答貼付シート'!K899="ない",0,IF('３　回答貼付シート'!K899="１～２日（にち）ある",1,IF('３　回答貼付シート'!K899="３～５日（にち）ある",2,IF('３　回答貼付シート'!K899="ほぼ毎日（まいにち）ある",3,))))</f>
        <v>0</v>
      </c>
      <c r="J902" s="26">
        <f>IF('３　回答貼付シート'!L899="ない",0,IF('３　回答貼付シート'!L899="１～２日（にち）ある",1,IF('３　回答貼付シート'!L899="３～５日（にち）ある",2,IF('３　回答貼付シート'!L899="ほぼ毎日（まいにち）ある",3,))))</f>
        <v>0</v>
      </c>
      <c r="K902" s="26">
        <f>IF('３　回答貼付シート'!M899="ない",0,IF('３　回答貼付シート'!M899="１～２日（にち）ある",1,IF('３　回答貼付シート'!M899="３～５日（にち）ある",2,IF('３　回答貼付シート'!M899="ほぼ毎日（まいにち）ある",3,))))</f>
        <v>0</v>
      </c>
      <c r="L902" s="26">
        <f>IF('３　回答貼付シート'!N899="ない",0,IF('３　回答貼付シート'!N899="１～２日（にち）ある",1,IF('３　回答貼付シート'!N899="３～５日（にち）ある",2,IF('３　回答貼付シート'!N899="ほぼ毎日（まいにち）ある",3,))))</f>
        <v>0</v>
      </c>
      <c r="M902" s="26">
        <f>IF('３　回答貼付シート'!O899="ない",0,IF('３　回答貼付シート'!O899="１～２日（にち）ある",1,IF('３　回答貼付シート'!O899="３～５日（にち）ある",2,IF('３　回答貼付シート'!O899="ほぼ毎日（まいにち）ある",3,))))</f>
        <v>0</v>
      </c>
      <c r="N902" s="26">
        <f>IF('３　回答貼付シート'!P899="ない",0,IF('３　回答貼付シート'!P899="１～２日（にち）ある",1,IF('３　回答貼付シート'!P899="３～５日（にち）ある",2,IF('３　回答貼付シート'!P899="ほぼ毎日（まいにち）ある",3,))))</f>
        <v>0</v>
      </c>
      <c r="O902" s="26">
        <f>IF('３　回答貼付シート'!Q899="ない",0,IF('３　回答貼付シート'!Q899="１～２日（にち）ある",1,IF('３　回答貼付シート'!Q899="３～５日（にち）ある",2,IF('３　回答貼付シート'!Q899="ほぼ毎日（まいにち）ある",3,))))</f>
        <v>0</v>
      </c>
      <c r="P902" s="26">
        <f>IF('３　回答貼付シート'!R899="ない",0,IF('３　回答貼付シート'!R899="１～２日（にち）ある",1,IF('３　回答貼付シート'!R899="３～５日（にち）ある",2,IF('３　回答貼付シート'!R899="ほぼ毎日（まいにち）ある",3,))))</f>
        <v>0</v>
      </c>
      <c r="Q902" s="26">
        <f>IF('３　回答貼付シート'!S899="ない",0,IF('３　回答貼付シート'!S899="１～２日（にち）ある",1,IF('３　回答貼付シート'!S899="３～５日（にち）ある",2,IF('３　回答貼付シート'!S899="ほぼ毎日（まいにち）ある",3,))))</f>
        <v>0</v>
      </c>
      <c r="R902" s="26">
        <f>IF('３　回答貼付シート'!T899="ない",0,IF('３　回答貼付シート'!T899="１～２日（にち）ある",1,IF('３　回答貼付シート'!T899="３～５日（にち）ある",2,IF('３　回答貼付シート'!T899="ほぼ毎日（まいにち）ある",3,))))</f>
        <v>0</v>
      </c>
      <c r="S902" s="26">
        <f>IF('３　回答貼付シート'!U899="ない",0,IF('３　回答貼付シート'!U899="１～２日（にち）ある",1,IF('３　回答貼付シート'!U899="３～５日（にち）ある",2,IF('３　回答貼付シート'!U899="ほぼ毎日（まいにち）ある",3,))))</f>
        <v>0</v>
      </c>
      <c r="T902" s="26">
        <f>IF('３　回答貼付シート'!V899="ない",0,IF('３　回答貼付シート'!V899="１～２日（にち）ある",1,IF('３　回答貼付シート'!V899="３～５日（にち）ある",2,IF('３　回答貼付シート'!V899="ほぼ毎日（まいにち）ある",3,))))</f>
        <v>0</v>
      </c>
      <c r="U902" s="26">
        <f>IF('３　回答貼付シート'!W899="ない",0,IF('３　回答貼付シート'!W899="１～２日（にち）ある",1,IF('３　回答貼付シート'!W899="３～５日（にち）ある",2,IF('３　回答貼付シート'!W899="ほぼ毎日（まいにち）ある",3,))))</f>
        <v>0</v>
      </c>
      <c r="V902" s="26">
        <f>IF('３　回答貼付シート'!X899="ない",0,IF('３　回答貼付シート'!X899="１～２日（にち）ある",1,IF('３　回答貼付シート'!X899="３～５日（にち）ある",2,IF('３　回答貼付シート'!X899="ほぼ毎日（まいにち）ある",3,))))</f>
        <v>0</v>
      </c>
      <c r="W902" s="26">
        <f>IF('３　回答貼付シート'!Y899="ない",0,IF('３　回答貼付シート'!Y899="１～２日（にち）ある",1,IF('３　回答貼付シート'!Y899="３～５日（にち）ある",2,IF('３　回答貼付シート'!Y899="ほぼ毎日（まいにち）ある",3,))))</f>
        <v>0</v>
      </c>
      <c r="X902" s="26">
        <f>IF('３　回答貼付シート'!Z899="ない",0,IF('３　回答貼付シート'!Z899="１～２日（にち）ある",1,IF('３　回答貼付シート'!Z899="３～５日（にち）ある",2,IF('３　回答貼付シート'!Z899="ほぼ毎日（まいにち）ある",3,))))</f>
        <v>0</v>
      </c>
      <c r="Y902" s="26">
        <f>IF('３　回答貼付シート'!AA899="ない",0,IF('３　回答貼付シート'!AA899="１～２日（にち）ある",1,IF('３　回答貼付シート'!AA899="３～５日（にち）ある",2,IF('３　回答貼付シート'!AA899="ほぼ毎日（まいにち）ある",3,))))</f>
        <v>0</v>
      </c>
      <c r="Z902" s="26">
        <f>'３　回答貼付シート'!$AB899</f>
        <v>0</v>
      </c>
      <c r="AA902" s="26" t="str">
        <f t="shared" ref="AA902:AA965" si="130">IF(SUM(G902:I902)&gt;=6,"要サポ","")</f>
        <v/>
      </c>
      <c r="AB902" s="26" t="str">
        <f t="shared" ref="AB902:AB965" si="131">IF(SUM(J902:L902)&gt;=6,"要サポ","")</f>
        <v/>
      </c>
      <c r="AC902" s="26" t="str">
        <f t="shared" ref="AC902:AC965" si="132">IF(SUM(M902:O902)&gt;=6,"要サポ","")</f>
        <v/>
      </c>
      <c r="AD902" s="26" t="str">
        <f t="shared" ref="AD902:AD965" si="133">IF(SUM(P902:R902)&gt;=6,"要サポ","")</f>
        <v/>
      </c>
      <c r="AE902" s="26" t="str">
        <f t="shared" ref="AE902:AE965" si="134">IF(COUNTIF(AA902:AD902,"要サポ")&gt;0,"要サポ","")</f>
        <v/>
      </c>
      <c r="AF902" t="str">
        <f t="shared" si="127"/>
        <v>0</v>
      </c>
      <c r="AG902">
        <f t="shared" si="128"/>
        <v>0</v>
      </c>
      <c r="AH902" s="34">
        <f t="shared" ref="AH902:AH965" si="135">SUM(L902,M902,O902)</f>
        <v>0</v>
      </c>
    </row>
    <row r="903" spans="1:34">
      <c r="A903" s="26"/>
      <c r="B903" s="26">
        <f t="shared" si="129"/>
        <v>0</v>
      </c>
      <c r="C903" s="26">
        <f>IF('３　回答貼付シート'!$F900&lt;&gt;0,VLOOKUP('３　回答貼付シート'!$F900,$AF$2048:$AG$2054,2,FALSE),0)</f>
        <v>0</v>
      </c>
      <c r="D903" s="26">
        <f>IF('３　回答貼付シート'!$G900&lt;&gt;0,VLOOKUP(('３　回答貼付シート'!$G900), $AF$2048:$AG$2054,2,FALSE),0)</f>
        <v>0</v>
      </c>
      <c r="E903" s="26">
        <f>'３　回答貼付シート'!$H900</f>
        <v>0</v>
      </c>
      <c r="F903" s="26">
        <f>IF(E903=0,0,VLOOKUP($B903,'２　情報入力シート'!$A$2:$E$2049,5))</f>
        <v>0</v>
      </c>
      <c r="G903" s="26">
        <f>IF('３　回答貼付シート'!I900="ない",0,IF('３　回答貼付シート'!I900="１～２日（にち）ある",1,IF('３　回答貼付シート'!I900="３～５日（にち）ある",2,IF('３　回答貼付シート'!I900="ほぼ毎日（まいにち）ある",3,))))</f>
        <v>0</v>
      </c>
      <c r="H903" s="26">
        <f>IF('３　回答貼付シート'!J900="ない",0,IF('３　回答貼付シート'!J900="１～２日（にち）ある",1,IF('３　回答貼付シート'!J900="３～５日（にち）ある",2,IF('３　回答貼付シート'!J900="ほぼ毎日（まいにち）ある",3,))))</f>
        <v>0</v>
      </c>
      <c r="I903" s="26">
        <f>IF('３　回答貼付シート'!K900="ない",0,IF('３　回答貼付シート'!K900="１～２日（にち）ある",1,IF('３　回答貼付シート'!K900="３～５日（にち）ある",2,IF('３　回答貼付シート'!K900="ほぼ毎日（まいにち）ある",3,))))</f>
        <v>0</v>
      </c>
      <c r="J903" s="26">
        <f>IF('３　回答貼付シート'!L900="ない",0,IF('３　回答貼付シート'!L900="１～２日（にち）ある",1,IF('３　回答貼付シート'!L900="３～５日（にち）ある",2,IF('３　回答貼付シート'!L900="ほぼ毎日（まいにち）ある",3,))))</f>
        <v>0</v>
      </c>
      <c r="K903" s="26">
        <f>IF('３　回答貼付シート'!M900="ない",0,IF('３　回答貼付シート'!M900="１～２日（にち）ある",1,IF('３　回答貼付シート'!M900="３～５日（にち）ある",2,IF('３　回答貼付シート'!M900="ほぼ毎日（まいにち）ある",3,))))</f>
        <v>0</v>
      </c>
      <c r="L903" s="26">
        <f>IF('３　回答貼付シート'!N900="ない",0,IF('３　回答貼付シート'!N900="１～２日（にち）ある",1,IF('３　回答貼付シート'!N900="３～５日（にち）ある",2,IF('３　回答貼付シート'!N900="ほぼ毎日（まいにち）ある",3,))))</f>
        <v>0</v>
      </c>
      <c r="M903" s="26">
        <f>IF('３　回答貼付シート'!O900="ない",0,IF('３　回答貼付シート'!O900="１～２日（にち）ある",1,IF('３　回答貼付シート'!O900="３～５日（にち）ある",2,IF('３　回答貼付シート'!O900="ほぼ毎日（まいにち）ある",3,))))</f>
        <v>0</v>
      </c>
      <c r="N903" s="26">
        <f>IF('３　回答貼付シート'!P900="ない",0,IF('３　回答貼付シート'!P900="１～２日（にち）ある",1,IF('３　回答貼付シート'!P900="３～５日（にち）ある",2,IF('３　回答貼付シート'!P900="ほぼ毎日（まいにち）ある",3,))))</f>
        <v>0</v>
      </c>
      <c r="O903" s="26">
        <f>IF('３　回答貼付シート'!Q900="ない",0,IF('３　回答貼付シート'!Q900="１～２日（にち）ある",1,IF('３　回答貼付シート'!Q900="３～５日（にち）ある",2,IF('３　回答貼付シート'!Q900="ほぼ毎日（まいにち）ある",3,))))</f>
        <v>0</v>
      </c>
      <c r="P903" s="26">
        <f>IF('３　回答貼付シート'!R900="ない",0,IF('３　回答貼付シート'!R900="１～２日（にち）ある",1,IF('３　回答貼付シート'!R900="３～５日（にち）ある",2,IF('３　回答貼付シート'!R900="ほぼ毎日（まいにち）ある",3,))))</f>
        <v>0</v>
      </c>
      <c r="Q903" s="26">
        <f>IF('３　回答貼付シート'!S900="ない",0,IF('３　回答貼付シート'!S900="１～２日（にち）ある",1,IF('３　回答貼付シート'!S900="３～５日（にち）ある",2,IF('３　回答貼付シート'!S900="ほぼ毎日（まいにち）ある",3,))))</f>
        <v>0</v>
      </c>
      <c r="R903" s="26">
        <f>IF('３　回答貼付シート'!T900="ない",0,IF('３　回答貼付シート'!T900="１～２日（にち）ある",1,IF('３　回答貼付シート'!T900="３～５日（にち）ある",2,IF('３　回答貼付シート'!T900="ほぼ毎日（まいにち）ある",3,))))</f>
        <v>0</v>
      </c>
      <c r="S903" s="26">
        <f>IF('３　回答貼付シート'!U900="ない",0,IF('３　回答貼付シート'!U900="１～２日（にち）ある",1,IF('３　回答貼付シート'!U900="３～５日（にち）ある",2,IF('３　回答貼付シート'!U900="ほぼ毎日（まいにち）ある",3,))))</f>
        <v>0</v>
      </c>
      <c r="T903" s="26">
        <f>IF('３　回答貼付シート'!V900="ない",0,IF('３　回答貼付シート'!V900="１～２日（にち）ある",1,IF('３　回答貼付シート'!V900="３～５日（にち）ある",2,IF('３　回答貼付シート'!V900="ほぼ毎日（まいにち）ある",3,))))</f>
        <v>0</v>
      </c>
      <c r="U903" s="26">
        <f>IF('３　回答貼付シート'!W900="ない",0,IF('３　回答貼付シート'!W900="１～２日（にち）ある",1,IF('３　回答貼付シート'!W900="３～５日（にち）ある",2,IF('３　回答貼付シート'!W900="ほぼ毎日（まいにち）ある",3,))))</f>
        <v>0</v>
      </c>
      <c r="V903" s="26">
        <f>IF('３　回答貼付シート'!X900="ない",0,IF('３　回答貼付シート'!X900="１～２日（にち）ある",1,IF('３　回答貼付シート'!X900="３～５日（にち）ある",2,IF('３　回答貼付シート'!X900="ほぼ毎日（まいにち）ある",3,))))</f>
        <v>0</v>
      </c>
      <c r="W903" s="26">
        <f>IF('３　回答貼付シート'!Y900="ない",0,IF('３　回答貼付シート'!Y900="１～２日（にち）ある",1,IF('３　回答貼付シート'!Y900="３～５日（にち）ある",2,IF('３　回答貼付シート'!Y900="ほぼ毎日（まいにち）ある",3,))))</f>
        <v>0</v>
      </c>
      <c r="X903" s="26">
        <f>IF('３　回答貼付シート'!Z900="ない",0,IF('３　回答貼付シート'!Z900="１～２日（にち）ある",1,IF('３　回答貼付シート'!Z900="３～５日（にち）ある",2,IF('３　回答貼付シート'!Z900="ほぼ毎日（まいにち）ある",3,))))</f>
        <v>0</v>
      </c>
      <c r="Y903" s="26">
        <f>IF('３　回答貼付シート'!AA900="ない",0,IF('３　回答貼付シート'!AA900="１～２日（にち）ある",1,IF('３　回答貼付シート'!AA900="３～５日（にち）ある",2,IF('３　回答貼付シート'!AA900="ほぼ毎日（まいにち）ある",3,))))</f>
        <v>0</v>
      </c>
      <c r="Z903" s="26">
        <f>'３　回答貼付シート'!$AB900</f>
        <v>0</v>
      </c>
      <c r="AA903" s="26" t="str">
        <f t="shared" si="130"/>
        <v/>
      </c>
      <c r="AB903" s="26" t="str">
        <f t="shared" si="131"/>
        <v/>
      </c>
      <c r="AC903" s="26" t="str">
        <f t="shared" si="132"/>
        <v/>
      </c>
      <c r="AD903" s="26" t="str">
        <f t="shared" si="133"/>
        <v/>
      </c>
      <c r="AE903" s="26" t="str">
        <f t="shared" si="134"/>
        <v/>
      </c>
      <c r="AF903" t="str">
        <f t="shared" si="127"/>
        <v>0</v>
      </c>
      <c r="AG903">
        <f t="shared" si="128"/>
        <v>0</v>
      </c>
      <c r="AH903" s="34">
        <f t="shared" si="135"/>
        <v>0</v>
      </c>
    </row>
    <row r="904" spans="1:34">
      <c r="A904" s="26"/>
      <c r="B904" s="26">
        <f t="shared" si="129"/>
        <v>0</v>
      </c>
      <c r="C904" s="26">
        <f>IF('３　回答貼付シート'!$F901&lt;&gt;0,VLOOKUP('３　回答貼付シート'!$F901,$AF$2048:$AG$2054,2,FALSE),0)</f>
        <v>0</v>
      </c>
      <c r="D904" s="26">
        <f>IF('３　回答貼付シート'!$G901&lt;&gt;0,VLOOKUP(('３　回答貼付シート'!$G901), $AF$2048:$AG$2054,2,FALSE),0)</f>
        <v>0</v>
      </c>
      <c r="E904" s="26">
        <f>'３　回答貼付シート'!$H901</f>
        <v>0</v>
      </c>
      <c r="F904" s="26">
        <f>IF(E904=0,0,VLOOKUP($B904,'２　情報入力シート'!$A$2:$E$2049,5))</f>
        <v>0</v>
      </c>
      <c r="G904" s="26">
        <f>IF('３　回答貼付シート'!I901="ない",0,IF('３　回答貼付シート'!I901="１～２日（にち）ある",1,IF('３　回答貼付シート'!I901="３～５日（にち）ある",2,IF('３　回答貼付シート'!I901="ほぼ毎日（まいにち）ある",3,))))</f>
        <v>0</v>
      </c>
      <c r="H904" s="26">
        <f>IF('３　回答貼付シート'!J901="ない",0,IF('３　回答貼付シート'!J901="１～２日（にち）ある",1,IF('３　回答貼付シート'!J901="３～５日（にち）ある",2,IF('３　回答貼付シート'!J901="ほぼ毎日（まいにち）ある",3,))))</f>
        <v>0</v>
      </c>
      <c r="I904" s="26">
        <f>IF('３　回答貼付シート'!K901="ない",0,IF('３　回答貼付シート'!K901="１～２日（にち）ある",1,IF('３　回答貼付シート'!K901="３～５日（にち）ある",2,IF('３　回答貼付シート'!K901="ほぼ毎日（まいにち）ある",3,))))</f>
        <v>0</v>
      </c>
      <c r="J904" s="26">
        <f>IF('３　回答貼付シート'!L901="ない",0,IF('３　回答貼付シート'!L901="１～２日（にち）ある",1,IF('３　回答貼付シート'!L901="３～５日（にち）ある",2,IF('３　回答貼付シート'!L901="ほぼ毎日（まいにち）ある",3,))))</f>
        <v>0</v>
      </c>
      <c r="K904" s="26">
        <f>IF('３　回答貼付シート'!M901="ない",0,IF('３　回答貼付シート'!M901="１～２日（にち）ある",1,IF('３　回答貼付シート'!M901="３～５日（にち）ある",2,IF('３　回答貼付シート'!M901="ほぼ毎日（まいにち）ある",3,))))</f>
        <v>0</v>
      </c>
      <c r="L904" s="26">
        <f>IF('３　回答貼付シート'!N901="ない",0,IF('３　回答貼付シート'!N901="１～２日（にち）ある",1,IF('３　回答貼付シート'!N901="３～５日（にち）ある",2,IF('３　回答貼付シート'!N901="ほぼ毎日（まいにち）ある",3,))))</f>
        <v>0</v>
      </c>
      <c r="M904" s="26">
        <f>IF('３　回答貼付シート'!O901="ない",0,IF('３　回答貼付シート'!O901="１～２日（にち）ある",1,IF('３　回答貼付シート'!O901="３～５日（にち）ある",2,IF('３　回答貼付シート'!O901="ほぼ毎日（まいにち）ある",3,))))</f>
        <v>0</v>
      </c>
      <c r="N904" s="26">
        <f>IF('３　回答貼付シート'!P901="ない",0,IF('３　回答貼付シート'!P901="１～２日（にち）ある",1,IF('３　回答貼付シート'!P901="３～５日（にち）ある",2,IF('３　回答貼付シート'!P901="ほぼ毎日（まいにち）ある",3,))))</f>
        <v>0</v>
      </c>
      <c r="O904" s="26">
        <f>IF('３　回答貼付シート'!Q901="ない",0,IF('３　回答貼付シート'!Q901="１～２日（にち）ある",1,IF('３　回答貼付シート'!Q901="３～５日（にち）ある",2,IF('３　回答貼付シート'!Q901="ほぼ毎日（まいにち）ある",3,))))</f>
        <v>0</v>
      </c>
      <c r="P904" s="26">
        <f>IF('３　回答貼付シート'!R901="ない",0,IF('３　回答貼付シート'!R901="１～２日（にち）ある",1,IF('３　回答貼付シート'!R901="３～５日（にち）ある",2,IF('３　回答貼付シート'!R901="ほぼ毎日（まいにち）ある",3,))))</f>
        <v>0</v>
      </c>
      <c r="Q904" s="26">
        <f>IF('３　回答貼付シート'!S901="ない",0,IF('３　回答貼付シート'!S901="１～２日（にち）ある",1,IF('３　回答貼付シート'!S901="３～５日（にち）ある",2,IF('３　回答貼付シート'!S901="ほぼ毎日（まいにち）ある",3,))))</f>
        <v>0</v>
      </c>
      <c r="R904" s="26">
        <f>IF('３　回答貼付シート'!T901="ない",0,IF('３　回答貼付シート'!T901="１～２日（にち）ある",1,IF('３　回答貼付シート'!T901="３～５日（にち）ある",2,IF('３　回答貼付シート'!T901="ほぼ毎日（まいにち）ある",3,))))</f>
        <v>0</v>
      </c>
      <c r="S904" s="26">
        <f>IF('３　回答貼付シート'!U901="ない",0,IF('３　回答貼付シート'!U901="１～２日（にち）ある",1,IF('３　回答貼付シート'!U901="３～５日（にち）ある",2,IF('３　回答貼付シート'!U901="ほぼ毎日（まいにち）ある",3,))))</f>
        <v>0</v>
      </c>
      <c r="T904" s="26">
        <f>IF('３　回答貼付シート'!V901="ない",0,IF('３　回答貼付シート'!V901="１～２日（にち）ある",1,IF('３　回答貼付シート'!V901="３～５日（にち）ある",2,IF('３　回答貼付シート'!V901="ほぼ毎日（まいにち）ある",3,))))</f>
        <v>0</v>
      </c>
      <c r="U904" s="26">
        <f>IF('３　回答貼付シート'!W901="ない",0,IF('３　回答貼付シート'!W901="１～２日（にち）ある",1,IF('３　回答貼付シート'!W901="３～５日（にち）ある",2,IF('３　回答貼付シート'!W901="ほぼ毎日（まいにち）ある",3,))))</f>
        <v>0</v>
      </c>
      <c r="V904" s="26">
        <f>IF('３　回答貼付シート'!X901="ない",0,IF('３　回答貼付シート'!X901="１～２日（にち）ある",1,IF('３　回答貼付シート'!X901="３～５日（にち）ある",2,IF('３　回答貼付シート'!X901="ほぼ毎日（まいにち）ある",3,))))</f>
        <v>0</v>
      </c>
      <c r="W904" s="26">
        <f>IF('３　回答貼付シート'!Y901="ない",0,IF('３　回答貼付シート'!Y901="１～２日（にち）ある",1,IF('３　回答貼付シート'!Y901="３～５日（にち）ある",2,IF('３　回答貼付シート'!Y901="ほぼ毎日（まいにち）ある",3,))))</f>
        <v>0</v>
      </c>
      <c r="X904" s="26">
        <f>IF('３　回答貼付シート'!Z901="ない",0,IF('３　回答貼付シート'!Z901="１～２日（にち）ある",1,IF('３　回答貼付シート'!Z901="３～５日（にち）ある",2,IF('３　回答貼付シート'!Z901="ほぼ毎日（まいにち）ある",3,))))</f>
        <v>0</v>
      </c>
      <c r="Y904" s="26">
        <f>IF('３　回答貼付シート'!AA901="ない",0,IF('３　回答貼付シート'!AA901="１～２日（にち）ある",1,IF('３　回答貼付シート'!AA901="３～５日（にち）ある",2,IF('３　回答貼付シート'!AA901="ほぼ毎日（まいにち）ある",3,))))</f>
        <v>0</v>
      </c>
      <c r="Z904" s="26">
        <f>'３　回答貼付シート'!$AB901</f>
        <v>0</v>
      </c>
      <c r="AA904" s="26" t="str">
        <f t="shared" si="130"/>
        <v/>
      </c>
      <c r="AB904" s="26" t="str">
        <f t="shared" si="131"/>
        <v/>
      </c>
      <c r="AC904" s="26" t="str">
        <f t="shared" si="132"/>
        <v/>
      </c>
      <c r="AD904" s="26" t="str">
        <f t="shared" si="133"/>
        <v/>
      </c>
      <c r="AE904" s="26" t="str">
        <f t="shared" si="134"/>
        <v/>
      </c>
      <c r="AF904" t="str">
        <f t="shared" si="127"/>
        <v>0</v>
      </c>
      <c r="AG904">
        <f t="shared" si="128"/>
        <v>0</v>
      </c>
      <c r="AH904" s="34">
        <f t="shared" si="135"/>
        <v>0</v>
      </c>
    </row>
    <row r="905" spans="1:34">
      <c r="A905" s="26"/>
      <c r="B905" s="26">
        <f t="shared" si="129"/>
        <v>0</v>
      </c>
      <c r="C905" s="26">
        <f>IF('３　回答貼付シート'!$F902&lt;&gt;0,VLOOKUP('３　回答貼付シート'!$F902,$AF$2048:$AG$2054,2,FALSE),0)</f>
        <v>0</v>
      </c>
      <c r="D905" s="26">
        <f>IF('３　回答貼付シート'!$G902&lt;&gt;0,VLOOKUP(('３　回答貼付シート'!$G902), $AF$2048:$AG$2054,2,FALSE),0)</f>
        <v>0</v>
      </c>
      <c r="E905" s="26">
        <f>'３　回答貼付シート'!$H902</f>
        <v>0</v>
      </c>
      <c r="F905" s="26">
        <f>IF(E905=0,0,VLOOKUP($B905,'２　情報入力シート'!$A$2:$E$2049,5))</f>
        <v>0</v>
      </c>
      <c r="G905" s="26">
        <f>IF('３　回答貼付シート'!I902="ない",0,IF('３　回答貼付シート'!I902="１～２日（にち）ある",1,IF('３　回答貼付シート'!I902="３～５日（にち）ある",2,IF('３　回答貼付シート'!I902="ほぼ毎日（まいにち）ある",3,))))</f>
        <v>0</v>
      </c>
      <c r="H905" s="26">
        <f>IF('３　回答貼付シート'!J902="ない",0,IF('３　回答貼付シート'!J902="１～２日（にち）ある",1,IF('３　回答貼付シート'!J902="３～５日（にち）ある",2,IF('３　回答貼付シート'!J902="ほぼ毎日（まいにち）ある",3,))))</f>
        <v>0</v>
      </c>
      <c r="I905" s="26">
        <f>IF('３　回答貼付シート'!K902="ない",0,IF('３　回答貼付シート'!K902="１～２日（にち）ある",1,IF('３　回答貼付シート'!K902="３～５日（にち）ある",2,IF('３　回答貼付シート'!K902="ほぼ毎日（まいにち）ある",3,))))</f>
        <v>0</v>
      </c>
      <c r="J905" s="26">
        <f>IF('３　回答貼付シート'!L902="ない",0,IF('３　回答貼付シート'!L902="１～２日（にち）ある",1,IF('３　回答貼付シート'!L902="３～５日（にち）ある",2,IF('３　回答貼付シート'!L902="ほぼ毎日（まいにち）ある",3,))))</f>
        <v>0</v>
      </c>
      <c r="K905" s="26">
        <f>IF('３　回答貼付シート'!M902="ない",0,IF('３　回答貼付シート'!M902="１～２日（にち）ある",1,IF('３　回答貼付シート'!M902="３～５日（にち）ある",2,IF('３　回答貼付シート'!M902="ほぼ毎日（まいにち）ある",3,))))</f>
        <v>0</v>
      </c>
      <c r="L905" s="26">
        <f>IF('３　回答貼付シート'!N902="ない",0,IF('３　回答貼付シート'!N902="１～２日（にち）ある",1,IF('３　回答貼付シート'!N902="３～５日（にち）ある",2,IF('３　回答貼付シート'!N902="ほぼ毎日（まいにち）ある",3,))))</f>
        <v>0</v>
      </c>
      <c r="M905" s="26">
        <f>IF('３　回答貼付シート'!O902="ない",0,IF('３　回答貼付シート'!O902="１～２日（にち）ある",1,IF('３　回答貼付シート'!O902="３～５日（にち）ある",2,IF('３　回答貼付シート'!O902="ほぼ毎日（まいにち）ある",3,))))</f>
        <v>0</v>
      </c>
      <c r="N905" s="26">
        <f>IF('３　回答貼付シート'!P902="ない",0,IF('３　回答貼付シート'!P902="１～２日（にち）ある",1,IF('３　回答貼付シート'!P902="３～５日（にち）ある",2,IF('３　回答貼付シート'!P902="ほぼ毎日（まいにち）ある",3,))))</f>
        <v>0</v>
      </c>
      <c r="O905" s="26">
        <f>IF('３　回答貼付シート'!Q902="ない",0,IF('３　回答貼付シート'!Q902="１～２日（にち）ある",1,IF('３　回答貼付シート'!Q902="３～５日（にち）ある",2,IF('３　回答貼付シート'!Q902="ほぼ毎日（まいにち）ある",3,))))</f>
        <v>0</v>
      </c>
      <c r="P905" s="26">
        <f>IF('３　回答貼付シート'!R902="ない",0,IF('３　回答貼付シート'!R902="１～２日（にち）ある",1,IF('３　回答貼付シート'!R902="３～５日（にち）ある",2,IF('３　回答貼付シート'!R902="ほぼ毎日（まいにち）ある",3,))))</f>
        <v>0</v>
      </c>
      <c r="Q905" s="26">
        <f>IF('３　回答貼付シート'!S902="ない",0,IF('３　回答貼付シート'!S902="１～２日（にち）ある",1,IF('３　回答貼付シート'!S902="３～５日（にち）ある",2,IF('３　回答貼付シート'!S902="ほぼ毎日（まいにち）ある",3,))))</f>
        <v>0</v>
      </c>
      <c r="R905" s="26">
        <f>IF('３　回答貼付シート'!T902="ない",0,IF('３　回答貼付シート'!T902="１～２日（にち）ある",1,IF('３　回答貼付シート'!T902="３～５日（にち）ある",2,IF('３　回答貼付シート'!T902="ほぼ毎日（まいにち）ある",3,))))</f>
        <v>0</v>
      </c>
      <c r="S905" s="26">
        <f>IF('３　回答貼付シート'!U902="ない",0,IF('３　回答貼付シート'!U902="１～２日（にち）ある",1,IF('３　回答貼付シート'!U902="３～５日（にち）ある",2,IF('３　回答貼付シート'!U902="ほぼ毎日（まいにち）ある",3,))))</f>
        <v>0</v>
      </c>
      <c r="T905" s="26">
        <f>IF('３　回答貼付シート'!V902="ない",0,IF('３　回答貼付シート'!V902="１～２日（にち）ある",1,IF('３　回答貼付シート'!V902="３～５日（にち）ある",2,IF('３　回答貼付シート'!V902="ほぼ毎日（まいにち）ある",3,))))</f>
        <v>0</v>
      </c>
      <c r="U905" s="26">
        <f>IF('３　回答貼付シート'!W902="ない",0,IF('３　回答貼付シート'!W902="１～２日（にち）ある",1,IF('３　回答貼付シート'!W902="３～５日（にち）ある",2,IF('３　回答貼付シート'!W902="ほぼ毎日（まいにち）ある",3,))))</f>
        <v>0</v>
      </c>
      <c r="V905" s="26">
        <f>IF('３　回答貼付シート'!X902="ない",0,IF('３　回答貼付シート'!X902="１～２日（にち）ある",1,IF('３　回答貼付シート'!X902="３～５日（にち）ある",2,IF('３　回答貼付シート'!X902="ほぼ毎日（まいにち）ある",3,))))</f>
        <v>0</v>
      </c>
      <c r="W905" s="26">
        <f>IF('３　回答貼付シート'!Y902="ない",0,IF('３　回答貼付シート'!Y902="１～２日（にち）ある",1,IF('３　回答貼付シート'!Y902="３～５日（にち）ある",2,IF('３　回答貼付シート'!Y902="ほぼ毎日（まいにち）ある",3,))))</f>
        <v>0</v>
      </c>
      <c r="X905" s="26">
        <f>IF('３　回答貼付シート'!Z902="ない",0,IF('３　回答貼付シート'!Z902="１～２日（にち）ある",1,IF('３　回答貼付シート'!Z902="３～５日（にち）ある",2,IF('３　回答貼付シート'!Z902="ほぼ毎日（まいにち）ある",3,))))</f>
        <v>0</v>
      </c>
      <c r="Y905" s="26">
        <f>IF('３　回答貼付シート'!AA902="ない",0,IF('３　回答貼付シート'!AA902="１～２日（にち）ある",1,IF('３　回答貼付シート'!AA902="３～５日（にち）ある",2,IF('３　回答貼付シート'!AA902="ほぼ毎日（まいにち）ある",3,))))</f>
        <v>0</v>
      </c>
      <c r="Z905" s="26">
        <f>'３　回答貼付シート'!$AB902</f>
        <v>0</v>
      </c>
      <c r="AA905" s="26" t="str">
        <f t="shared" si="130"/>
        <v/>
      </c>
      <c r="AB905" s="26" t="str">
        <f t="shared" si="131"/>
        <v/>
      </c>
      <c r="AC905" s="26" t="str">
        <f t="shared" si="132"/>
        <v/>
      </c>
      <c r="AD905" s="26" t="str">
        <f t="shared" si="133"/>
        <v/>
      </c>
      <c r="AE905" s="26" t="str">
        <f t="shared" si="134"/>
        <v/>
      </c>
      <c r="AF905" t="str">
        <f t="shared" si="127"/>
        <v>0</v>
      </c>
      <c r="AG905">
        <f t="shared" si="128"/>
        <v>0</v>
      </c>
      <c r="AH905" s="34">
        <f t="shared" si="135"/>
        <v>0</v>
      </c>
    </row>
    <row r="906" spans="1:34">
      <c r="A906" s="26"/>
      <c r="B906" s="26">
        <f t="shared" si="129"/>
        <v>0</v>
      </c>
      <c r="C906" s="26">
        <f>IF('３　回答貼付シート'!$F903&lt;&gt;0,VLOOKUP('３　回答貼付シート'!$F903,$AF$2048:$AG$2054,2,FALSE),0)</f>
        <v>0</v>
      </c>
      <c r="D906" s="26">
        <f>IF('３　回答貼付シート'!$G903&lt;&gt;0,VLOOKUP(('３　回答貼付シート'!$G903), $AF$2048:$AG$2054,2,FALSE),0)</f>
        <v>0</v>
      </c>
      <c r="E906" s="26">
        <f>'３　回答貼付シート'!$H903</f>
        <v>0</v>
      </c>
      <c r="F906" s="26">
        <f>IF(E906=0,0,VLOOKUP($B906,'２　情報入力シート'!$A$2:$E$2049,5))</f>
        <v>0</v>
      </c>
      <c r="G906" s="26">
        <f>IF('３　回答貼付シート'!I903="ない",0,IF('３　回答貼付シート'!I903="１～２日（にち）ある",1,IF('３　回答貼付シート'!I903="３～５日（にち）ある",2,IF('３　回答貼付シート'!I903="ほぼ毎日（まいにち）ある",3,))))</f>
        <v>0</v>
      </c>
      <c r="H906" s="26">
        <f>IF('３　回答貼付シート'!J903="ない",0,IF('３　回答貼付シート'!J903="１～２日（にち）ある",1,IF('３　回答貼付シート'!J903="３～５日（にち）ある",2,IF('３　回答貼付シート'!J903="ほぼ毎日（まいにち）ある",3,))))</f>
        <v>0</v>
      </c>
      <c r="I906" s="26">
        <f>IF('３　回答貼付シート'!K903="ない",0,IF('３　回答貼付シート'!K903="１～２日（にち）ある",1,IF('３　回答貼付シート'!K903="３～５日（にち）ある",2,IF('３　回答貼付シート'!K903="ほぼ毎日（まいにち）ある",3,))))</f>
        <v>0</v>
      </c>
      <c r="J906" s="26">
        <f>IF('３　回答貼付シート'!L903="ない",0,IF('３　回答貼付シート'!L903="１～２日（にち）ある",1,IF('３　回答貼付シート'!L903="３～５日（にち）ある",2,IF('３　回答貼付シート'!L903="ほぼ毎日（まいにち）ある",3,))))</f>
        <v>0</v>
      </c>
      <c r="K906" s="26">
        <f>IF('３　回答貼付シート'!M903="ない",0,IF('３　回答貼付シート'!M903="１～２日（にち）ある",1,IF('３　回答貼付シート'!M903="３～５日（にち）ある",2,IF('３　回答貼付シート'!M903="ほぼ毎日（まいにち）ある",3,))))</f>
        <v>0</v>
      </c>
      <c r="L906" s="26">
        <f>IF('３　回答貼付シート'!N903="ない",0,IF('３　回答貼付シート'!N903="１～２日（にち）ある",1,IF('３　回答貼付シート'!N903="３～５日（にち）ある",2,IF('３　回答貼付シート'!N903="ほぼ毎日（まいにち）ある",3,))))</f>
        <v>0</v>
      </c>
      <c r="M906" s="26">
        <f>IF('３　回答貼付シート'!O903="ない",0,IF('３　回答貼付シート'!O903="１～２日（にち）ある",1,IF('３　回答貼付シート'!O903="３～５日（にち）ある",2,IF('３　回答貼付シート'!O903="ほぼ毎日（まいにち）ある",3,))))</f>
        <v>0</v>
      </c>
      <c r="N906" s="26">
        <f>IF('３　回答貼付シート'!P903="ない",0,IF('３　回答貼付シート'!P903="１～２日（にち）ある",1,IF('３　回答貼付シート'!P903="３～５日（にち）ある",2,IF('３　回答貼付シート'!P903="ほぼ毎日（まいにち）ある",3,))))</f>
        <v>0</v>
      </c>
      <c r="O906" s="26">
        <f>IF('３　回答貼付シート'!Q903="ない",0,IF('３　回答貼付シート'!Q903="１～２日（にち）ある",1,IF('３　回答貼付シート'!Q903="３～５日（にち）ある",2,IF('３　回答貼付シート'!Q903="ほぼ毎日（まいにち）ある",3,))))</f>
        <v>0</v>
      </c>
      <c r="P906" s="26">
        <f>IF('３　回答貼付シート'!R903="ない",0,IF('３　回答貼付シート'!R903="１～２日（にち）ある",1,IF('３　回答貼付シート'!R903="３～５日（にち）ある",2,IF('３　回答貼付シート'!R903="ほぼ毎日（まいにち）ある",3,))))</f>
        <v>0</v>
      </c>
      <c r="Q906" s="26">
        <f>IF('３　回答貼付シート'!S903="ない",0,IF('３　回答貼付シート'!S903="１～２日（にち）ある",1,IF('３　回答貼付シート'!S903="３～５日（にち）ある",2,IF('３　回答貼付シート'!S903="ほぼ毎日（まいにち）ある",3,))))</f>
        <v>0</v>
      </c>
      <c r="R906" s="26">
        <f>IF('３　回答貼付シート'!T903="ない",0,IF('３　回答貼付シート'!T903="１～２日（にち）ある",1,IF('３　回答貼付シート'!T903="３～５日（にち）ある",2,IF('３　回答貼付シート'!T903="ほぼ毎日（まいにち）ある",3,))))</f>
        <v>0</v>
      </c>
      <c r="S906" s="26">
        <f>IF('３　回答貼付シート'!U903="ない",0,IF('３　回答貼付シート'!U903="１～２日（にち）ある",1,IF('３　回答貼付シート'!U903="３～５日（にち）ある",2,IF('３　回答貼付シート'!U903="ほぼ毎日（まいにち）ある",3,))))</f>
        <v>0</v>
      </c>
      <c r="T906" s="26">
        <f>IF('３　回答貼付シート'!V903="ない",0,IF('３　回答貼付シート'!V903="１～２日（にち）ある",1,IF('３　回答貼付シート'!V903="３～５日（にち）ある",2,IF('３　回答貼付シート'!V903="ほぼ毎日（まいにち）ある",3,))))</f>
        <v>0</v>
      </c>
      <c r="U906" s="26">
        <f>IF('３　回答貼付シート'!W903="ない",0,IF('３　回答貼付シート'!W903="１～２日（にち）ある",1,IF('３　回答貼付シート'!W903="３～５日（にち）ある",2,IF('３　回答貼付シート'!W903="ほぼ毎日（まいにち）ある",3,))))</f>
        <v>0</v>
      </c>
      <c r="V906" s="26">
        <f>IF('３　回答貼付シート'!X903="ない",0,IF('３　回答貼付シート'!X903="１～２日（にち）ある",1,IF('３　回答貼付シート'!X903="３～５日（にち）ある",2,IF('３　回答貼付シート'!X903="ほぼ毎日（まいにち）ある",3,))))</f>
        <v>0</v>
      </c>
      <c r="W906" s="26">
        <f>IF('３　回答貼付シート'!Y903="ない",0,IF('３　回答貼付シート'!Y903="１～２日（にち）ある",1,IF('３　回答貼付シート'!Y903="３～５日（にち）ある",2,IF('３　回答貼付シート'!Y903="ほぼ毎日（まいにち）ある",3,))))</f>
        <v>0</v>
      </c>
      <c r="X906" s="26">
        <f>IF('３　回答貼付シート'!Z903="ない",0,IF('３　回答貼付シート'!Z903="１～２日（にち）ある",1,IF('３　回答貼付シート'!Z903="３～５日（にち）ある",2,IF('３　回答貼付シート'!Z903="ほぼ毎日（まいにち）ある",3,))))</f>
        <v>0</v>
      </c>
      <c r="Y906" s="26">
        <f>IF('３　回答貼付シート'!AA903="ない",0,IF('３　回答貼付シート'!AA903="１～２日（にち）ある",1,IF('３　回答貼付シート'!AA903="３～５日（にち）ある",2,IF('３　回答貼付シート'!AA903="ほぼ毎日（まいにち）ある",3,))))</f>
        <v>0</v>
      </c>
      <c r="Z906" s="26">
        <f>'３　回答貼付シート'!$AB903</f>
        <v>0</v>
      </c>
      <c r="AA906" s="26" t="str">
        <f t="shared" si="130"/>
        <v/>
      </c>
      <c r="AB906" s="26" t="str">
        <f t="shared" si="131"/>
        <v/>
      </c>
      <c r="AC906" s="26" t="str">
        <f t="shared" si="132"/>
        <v/>
      </c>
      <c r="AD906" s="26" t="str">
        <f t="shared" si="133"/>
        <v/>
      </c>
      <c r="AE906" s="26" t="str">
        <f t="shared" si="134"/>
        <v/>
      </c>
      <c r="AF906" t="str">
        <f t="shared" si="127"/>
        <v>0</v>
      </c>
      <c r="AG906">
        <f t="shared" si="128"/>
        <v>0</v>
      </c>
      <c r="AH906" s="34">
        <f t="shared" si="135"/>
        <v>0</v>
      </c>
    </row>
    <row r="907" spans="1:34">
      <c r="A907" s="26"/>
      <c r="B907" s="26">
        <f t="shared" si="129"/>
        <v>0</v>
      </c>
      <c r="C907" s="26">
        <f>IF('３　回答貼付シート'!$F904&lt;&gt;0,VLOOKUP('３　回答貼付シート'!$F904,$AF$2048:$AG$2054,2,FALSE),0)</f>
        <v>0</v>
      </c>
      <c r="D907" s="26">
        <f>IF('３　回答貼付シート'!$G904&lt;&gt;0,VLOOKUP(('３　回答貼付シート'!$G904), $AF$2048:$AG$2054,2,FALSE),0)</f>
        <v>0</v>
      </c>
      <c r="E907" s="26">
        <f>'３　回答貼付シート'!$H904</f>
        <v>0</v>
      </c>
      <c r="F907" s="26">
        <f>IF(E907=0,0,VLOOKUP($B907,'２　情報入力シート'!$A$2:$E$2049,5))</f>
        <v>0</v>
      </c>
      <c r="G907" s="26">
        <f>IF('３　回答貼付シート'!I904="ない",0,IF('３　回答貼付シート'!I904="１～２日（にち）ある",1,IF('３　回答貼付シート'!I904="３～５日（にち）ある",2,IF('３　回答貼付シート'!I904="ほぼ毎日（まいにち）ある",3,))))</f>
        <v>0</v>
      </c>
      <c r="H907" s="26">
        <f>IF('３　回答貼付シート'!J904="ない",0,IF('３　回答貼付シート'!J904="１～２日（にち）ある",1,IF('３　回答貼付シート'!J904="３～５日（にち）ある",2,IF('３　回答貼付シート'!J904="ほぼ毎日（まいにち）ある",3,))))</f>
        <v>0</v>
      </c>
      <c r="I907" s="26">
        <f>IF('３　回答貼付シート'!K904="ない",0,IF('３　回答貼付シート'!K904="１～２日（にち）ある",1,IF('３　回答貼付シート'!K904="３～５日（にち）ある",2,IF('３　回答貼付シート'!K904="ほぼ毎日（まいにち）ある",3,))))</f>
        <v>0</v>
      </c>
      <c r="J907" s="26">
        <f>IF('３　回答貼付シート'!L904="ない",0,IF('３　回答貼付シート'!L904="１～２日（にち）ある",1,IF('３　回答貼付シート'!L904="３～５日（にち）ある",2,IF('３　回答貼付シート'!L904="ほぼ毎日（まいにち）ある",3,))))</f>
        <v>0</v>
      </c>
      <c r="K907" s="26">
        <f>IF('３　回答貼付シート'!M904="ない",0,IF('３　回答貼付シート'!M904="１～２日（にち）ある",1,IF('３　回答貼付シート'!M904="３～５日（にち）ある",2,IF('３　回答貼付シート'!M904="ほぼ毎日（まいにち）ある",3,))))</f>
        <v>0</v>
      </c>
      <c r="L907" s="26">
        <f>IF('３　回答貼付シート'!N904="ない",0,IF('３　回答貼付シート'!N904="１～２日（にち）ある",1,IF('３　回答貼付シート'!N904="３～５日（にち）ある",2,IF('３　回答貼付シート'!N904="ほぼ毎日（まいにち）ある",3,))))</f>
        <v>0</v>
      </c>
      <c r="M907" s="26">
        <f>IF('３　回答貼付シート'!O904="ない",0,IF('３　回答貼付シート'!O904="１～２日（にち）ある",1,IF('３　回答貼付シート'!O904="３～５日（にち）ある",2,IF('３　回答貼付シート'!O904="ほぼ毎日（まいにち）ある",3,))))</f>
        <v>0</v>
      </c>
      <c r="N907" s="26">
        <f>IF('３　回答貼付シート'!P904="ない",0,IF('３　回答貼付シート'!P904="１～２日（にち）ある",1,IF('３　回答貼付シート'!P904="３～５日（にち）ある",2,IF('３　回答貼付シート'!P904="ほぼ毎日（まいにち）ある",3,))))</f>
        <v>0</v>
      </c>
      <c r="O907" s="26">
        <f>IF('３　回答貼付シート'!Q904="ない",0,IF('３　回答貼付シート'!Q904="１～２日（にち）ある",1,IF('３　回答貼付シート'!Q904="３～５日（にち）ある",2,IF('３　回答貼付シート'!Q904="ほぼ毎日（まいにち）ある",3,))))</f>
        <v>0</v>
      </c>
      <c r="P907" s="26">
        <f>IF('３　回答貼付シート'!R904="ない",0,IF('３　回答貼付シート'!R904="１～２日（にち）ある",1,IF('３　回答貼付シート'!R904="３～５日（にち）ある",2,IF('３　回答貼付シート'!R904="ほぼ毎日（まいにち）ある",3,))))</f>
        <v>0</v>
      </c>
      <c r="Q907" s="26">
        <f>IF('３　回答貼付シート'!S904="ない",0,IF('３　回答貼付シート'!S904="１～２日（にち）ある",1,IF('３　回答貼付シート'!S904="３～５日（にち）ある",2,IF('３　回答貼付シート'!S904="ほぼ毎日（まいにち）ある",3,))))</f>
        <v>0</v>
      </c>
      <c r="R907" s="26">
        <f>IF('３　回答貼付シート'!T904="ない",0,IF('３　回答貼付シート'!T904="１～２日（にち）ある",1,IF('３　回答貼付シート'!T904="３～５日（にち）ある",2,IF('３　回答貼付シート'!T904="ほぼ毎日（まいにち）ある",3,))))</f>
        <v>0</v>
      </c>
      <c r="S907" s="26">
        <f>IF('３　回答貼付シート'!U904="ない",0,IF('３　回答貼付シート'!U904="１～２日（にち）ある",1,IF('３　回答貼付シート'!U904="３～５日（にち）ある",2,IF('３　回答貼付シート'!U904="ほぼ毎日（まいにち）ある",3,))))</f>
        <v>0</v>
      </c>
      <c r="T907" s="26">
        <f>IF('３　回答貼付シート'!V904="ない",0,IF('３　回答貼付シート'!V904="１～２日（にち）ある",1,IF('３　回答貼付シート'!V904="３～５日（にち）ある",2,IF('３　回答貼付シート'!V904="ほぼ毎日（まいにち）ある",3,))))</f>
        <v>0</v>
      </c>
      <c r="U907" s="26">
        <f>IF('３　回答貼付シート'!W904="ない",0,IF('３　回答貼付シート'!W904="１～２日（にち）ある",1,IF('３　回答貼付シート'!W904="３～５日（にち）ある",2,IF('３　回答貼付シート'!W904="ほぼ毎日（まいにち）ある",3,))))</f>
        <v>0</v>
      </c>
      <c r="V907" s="26">
        <f>IF('３　回答貼付シート'!X904="ない",0,IF('３　回答貼付シート'!X904="１～２日（にち）ある",1,IF('３　回答貼付シート'!X904="３～５日（にち）ある",2,IF('３　回答貼付シート'!X904="ほぼ毎日（まいにち）ある",3,))))</f>
        <v>0</v>
      </c>
      <c r="W907" s="26">
        <f>IF('３　回答貼付シート'!Y904="ない",0,IF('３　回答貼付シート'!Y904="１～２日（にち）ある",1,IF('３　回答貼付シート'!Y904="３～５日（にち）ある",2,IF('３　回答貼付シート'!Y904="ほぼ毎日（まいにち）ある",3,))))</f>
        <v>0</v>
      </c>
      <c r="X907" s="26">
        <f>IF('３　回答貼付シート'!Z904="ない",0,IF('３　回答貼付シート'!Z904="１～２日（にち）ある",1,IF('３　回答貼付シート'!Z904="３～５日（にち）ある",2,IF('３　回答貼付シート'!Z904="ほぼ毎日（まいにち）ある",3,))))</f>
        <v>0</v>
      </c>
      <c r="Y907" s="26">
        <f>IF('３　回答貼付シート'!AA904="ない",0,IF('３　回答貼付シート'!AA904="１～２日（にち）ある",1,IF('３　回答貼付シート'!AA904="３～５日（にち）ある",2,IF('３　回答貼付シート'!AA904="ほぼ毎日（まいにち）ある",3,))))</f>
        <v>0</v>
      </c>
      <c r="Z907" s="26">
        <f>'３　回答貼付シート'!$AB904</f>
        <v>0</v>
      </c>
      <c r="AA907" s="26" t="str">
        <f t="shared" si="130"/>
        <v/>
      </c>
      <c r="AB907" s="26" t="str">
        <f t="shared" si="131"/>
        <v/>
      </c>
      <c r="AC907" s="26" t="str">
        <f t="shared" si="132"/>
        <v/>
      </c>
      <c r="AD907" s="26" t="str">
        <f t="shared" si="133"/>
        <v/>
      </c>
      <c r="AE907" s="26" t="str">
        <f t="shared" si="134"/>
        <v/>
      </c>
      <c r="AF907" t="str">
        <f t="shared" si="127"/>
        <v>0</v>
      </c>
      <c r="AG907">
        <f t="shared" si="128"/>
        <v>0</v>
      </c>
      <c r="AH907" s="34">
        <f t="shared" si="135"/>
        <v>0</v>
      </c>
    </row>
    <row r="908" spans="1:34">
      <c r="A908" s="26"/>
      <c r="B908" s="26">
        <f t="shared" si="129"/>
        <v>0</v>
      </c>
      <c r="C908" s="26">
        <f>IF('３　回答貼付シート'!$F905&lt;&gt;0,VLOOKUP('３　回答貼付シート'!$F905,$AF$2048:$AG$2054,2,FALSE),0)</f>
        <v>0</v>
      </c>
      <c r="D908" s="26">
        <f>IF('３　回答貼付シート'!$G905&lt;&gt;0,VLOOKUP(('３　回答貼付シート'!$G905), $AF$2048:$AG$2054,2,FALSE),0)</f>
        <v>0</v>
      </c>
      <c r="E908" s="26">
        <f>'３　回答貼付シート'!$H905</f>
        <v>0</v>
      </c>
      <c r="F908" s="26">
        <f>IF(E908=0,0,VLOOKUP($B908,'２　情報入力シート'!$A$2:$E$2049,5))</f>
        <v>0</v>
      </c>
      <c r="G908" s="26">
        <f>IF('３　回答貼付シート'!I905="ない",0,IF('３　回答貼付シート'!I905="１～２日（にち）ある",1,IF('３　回答貼付シート'!I905="３～５日（にち）ある",2,IF('３　回答貼付シート'!I905="ほぼ毎日（まいにち）ある",3,))))</f>
        <v>0</v>
      </c>
      <c r="H908" s="26">
        <f>IF('３　回答貼付シート'!J905="ない",0,IF('３　回答貼付シート'!J905="１～２日（にち）ある",1,IF('３　回答貼付シート'!J905="３～５日（にち）ある",2,IF('３　回答貼付シート'!J905="ほぼ毎日（まいにち）ある",3,))))</f>
        <v>0</v>
      </c>
      <c r="I908" s="26">
        <f>IF('３　回答貼付シート'!K905="ない",0,IF('３　回答貼付シート'!K905="１～２日（にち）ある",1,IF('３　回答貼付シート'!K905="３～５日（にち）ある",2,IF('３　回答貼付シート'!K905="ほぼ毎日（まいにち）ある",3,))))</f>
        <v>0</v>
      </c>
      <c r="J908" s="26">
        <f>IF('３　回答貼付シート'!L905="ない",0,IF('３　回答貼付シート'!L905="１～２日（にち）ある",1,IF('３　回答貼付シート'!L905="３～５日（にち）ある",2,IF('３　回答貼付シート'!L905="ほぼ毎日（まいにち）ある",3,))))</f>
        <v>0</v>
      </c>
      <c r="K908" s="26">
        <f>IF('３　回答貼付シート'!M905="ない",0,IF('３　回答貼付シート'!M905="１～２日（にち）ある",1,IF('３　回答貼付シート'!M905="３～５日（にち）ある",2,IF('３　回答貼付シート'!M905="ほぼ毎日（まいにち）ある",3,))))</f>
        <v>0</v>
      </c>
      <c r="L908" s="26">
        <f>IF('３　回答貼付シート'!N905="ない",0,IF('３　回答貼付シート'!N905="１～２日（にち）ある",1,IF('３　回答貼付シート'!N905="３～５日（にち）ある",2,IF('３　回答貼付シート'!N905="ほぼ毎日（まいにち）ある",3,))))</f>
        <v>0</v>
      </c>
      <c r="M908" s="26">
        <f>IF('３　回答貼付シート'!O905="ない",0,IF('３　回答貼付シート'!O905="１～２日（にち）ある",1,IF('３　回答貼付シート'!O905="３～５日（にち）ある",2,IF('３　回答貼付シート'!O905="ほぼ毎日（まいにち）ある",3,))))</f>
        <v>0</v>
      </c>
      <c r="N908" s="26">
        <f>IF('３　回答貼付シート'!P905="ない",0,IF('３　回答貼付シート'!P905="１～２日（にち）ある",1,IF('３　回答貼付シート'!P905="３～５日（にち）ある",2,IF('３　回答貼付シート'!P905="ほぼ毎日（まいにち）ある",3,))))</f>
        <v>0</v>
      </c>
      <c r="O908" s="26">
        <f>IF('３　回答貼付シート'!Q905="ない",0,IF('３　回答貼付シート'!Q905="１～２日（にち）ある",1,IF('３　回答貼付シート'!Q905="３～５日（にち）ある",2,IF('３　回答貼付シート'!Q905="ほぼ毎日（まいにち）ある",3,))))</f>
        <v>0</v>
      </c>
      <c r="P908" s="26">
        <f>IF('３　回答貼付シート'!R905="ない",0,IF('３　回答貼付シート'!R905="１～２日（にち）ある",1,IF('３　回答貼付シート'!R905="３～５日（にち）ある",2,IF('３　回答貼付シート'!R905="ほぼ毎日（まいにち）ある",3,))))</f>
        <v>0</v>
      </c>
      <c r="Q908" s="26">
        <f>IF('３　回答貼付シート'!S905="ない",0,IF('３　回答貼付シート'!S905="１～２日（にち）ある",1,IF('３　回答貼付シート'!S905="３～５日（にち）ある",2,IF('３　回答貼付シート'!S905="ほぼ毎日（まいにち）ある",3,))))</f>
        <v>0</v>
      </c>
      <c r="R908" s="26">
        <f>IF('３　回答貼付シート'!T905="ない",0,IF('３　回答貼付シート'!T905="１～２日（にち）ある",1,IF('３　回答貼付シート'!T905="３～５日（にち）ある",2,IF('３　回答貼付シート'!T905="ほぼ毎日（まいにち）ある",3,))))</f>
        <v>0</v>
      </c>
      <c r="S908" s="26">
        <f>IF('３　回答貼付シート'!U905="ない",0,IF('３　回答貼付シート'!U905="１～２日（にち）ある",1,IF('３　回答貼付シート'!U905="３～５日（にち）ある",2,IF('３　回答貼付シート'!U905="ほぼ毎日（まいにち）ある",3,))))</f>
        <v>0</v>
      </c>
      <c r="T908" s="26">
        <f>IF('３　回答貼付シート'!V905="ない",0,IF('３　回答貼付シート'!V905="１～２日（にち）ある",1,IF('３　回答貼付シート'!V905="３～５日（にち）ある",2,IF('３　回答貼付シート'!V905="ほぼ毎日（まいにち）ある",3,))))</f>
        <v>0</v>
      </c>
      <c r="U908" s="26">
        <f>IF('３　回答貼付シート'!W905="ない",0,IF('３　回答貼付シート'!W905="１～２日（にち）ある",1,IF('３　回答貼付シート'!W905="３～５日（にち）ある",2,IF('３　回答貼付シート'!W905="ほぼ毎日（まいにち）ある",3,))))</f>
        <v>0</v>
      </c>
      <c r="V908" s="26">
        <f>IF('３　回答貼付シート'!X905="ない",0,IF('３　回答貼付シート'!X905="１～２日（にち）ある",1,IF('３　回答貼付シート'!X905="３～５日（にち）ある",2,IF('３　回答貼付シート'!X905="ほぼ毎日（まいにち）ある",3,))))</f>
        <v>0</v>
      </c>
      <c r="W908" s="26">
        <f>IF('３　回答貼付シート'!Y905="ない",0,IF('３　回答貼付シート'!Y905="１～２日（にち）ある",1,IF('３　回答貼付シート'!Y905="３～５日（にち）ある",2,IF('３　回答貼付シート'!Y905="ほぼ毎日（まいにち）ある",3,))))</f>
        <v>0</v>
      </c>
      <c r="X908" s="26">
        <f>IF('３　回答貼付シート'!Z905="ない",0,IF('３　回答貼付シート'!Z905="１～２日（にち）ある",1,IF('３　回答貼付シート'!Z905="３～５日（にち）ある",2,IF('３　回答貼付シート'!Z905="ほぼ毎日（まいにち）ある",3,))))</f>
        <v>0</v>
      </c>
      <c r="Y908" s="26">
        <f>IF('３　回答貼付シート'!AA905="ない",0,IF('３　回答貼付シート'!AA905="１～２日（にち）ある",1,IF('３　回答貼付シート'!AA905="３～５日（にち）ある",2,IF('３　回答貼付シート'!AA905="ほぼ毎日（まいにち）ある",3,))))</f>
        <v>0</v>
      </c>
      <c r="Z908" s="26">
        <f>'３　回答貼付シート'!$AB905</f>
        <v>0</v>
      </c>
      <c r="AA908" s="26" t="str">
        <f t="shared" si="130"/>
        <v/>
      </c>
      <c r="AB908" s="26" t="str">
        <f t="shared" si="131"/>
        <v/>
      </c>
      <c r="AC908" s="26" t="str">
        <f t="shared" si="132"/>
        <v/>
      </c>
      <c r="AD908" s="26" t="str">
        <f t="shared" si="133"/>
        <v/>
      </c>
      <c r="AE908" s="26" t="str">
        <f t="shared" si="134"/>
        <v/>
      </c>
      <c r="AF908" t="str">
        <f t="shared" si="127"/>
        <v>0</v>
      </c>
      <c r="AG908">
        <f t="shared" si="128"/>
        <v>0</v>
      </c>
      <c r="AH908" s="34">
        <f t="shared" si="135"/>
        <v>0</v>
      </c>
    </row>
    <row r="909" spans="1:34">
      <c r="A909" s="26"/>
      <c r="B909" s="26">
        <f t="shared" si="129"/>
        <v>0</v>
      </c>
      <c r="C909" s="26">
        <f>IF('３　回答貼付シート'!$F906&lt;&gt;0,VLOOKUP('３　回答貼付シート'!$F906,$AF$2048:$AG$2054,2,FALSE),0)</f>
        <v>0</v>
      </c>
      <c r="D909" s="26">
        <f>IF('３　回答貼付シート'!$G906&lt;&gt;0,VLOOKUP(('３　回答貼付シート'!$G906), $AF$2048:$AG$2054,2,FALSE),0)</f>
        <v>0</v>
      </c>
      <c r="E909" s="26">
        <f>'３　回答貼付シート'!$H906</f>
        <v>0</v>
      </c>
      <c r="F909" s="26">
        <f>IF(E909=0,0,VLOOKUP($B909,'２　情報入力シート'!$A$2:$E$2049,5))</f>
        <v>0</v>
      </c>
      <c r="G909" s="26">
        <f>IF('３　回答貼付シート'!I906="ない",0,IF('３　回答貼付シート'!I906="１～２日（にち）ある",1,IF('３　回答貼付シート'!I906="３～５日（にち）ある",2,IF('３　回答貼付シート'!I906="ほぼ毎日（まいにち）ある",3,))))</f>
        <v>0</v>
      </c>
      <c r="H909" s="26">
        <f>IF('３　回答貼付シート'!J906="ない",0,IF('３　回答貼付シート'!J906="１～２日（にち）ある",1,IF('３　回答貼付シート'!J906="３～５日（にち）ある",2,IF('３　回答貼付シート'!J906="ほぼ毎日（まいにち）ある",3,))))</f>
        <v>0</v>
      </c>
      <c r="I909" s="26">
        <f>IF('３　回答貼付シート'!K906="ない",0,IF('３　回答貼付シート'!K906="１～２日（にち）ある",1,IF('３　回答貼付シート'!K906="３～５日（にち）ある",2,IF('３　回答貼付シート'!K906="ほぼ毎日（まいにち）ある",3,))))</f>
        <v>0</v>
      </c>
      <c r="J909" s="26">
        <f>IF('３　回答貼付シート'!L906="ない",0,IF('３　回答貼付シート'!L906="１～２日（にち）ある",1,IF('３　回答貼付シート'!L906="３～５日（にち）ある",2,IF('３　回答貼付シート'!L906="ほぼ毎日（まいにち）ある",3,))))</f>
        <v>0</v>
      </c>
      <c r="K909" s="26">
        <f>IF('３　回答貼付シート'!M906="ない",0,IF('３　回答貼付シート'!M906="１～２日（にち）ある",1,IF('３　回答貼付シート'!M906="３～５日（にち）ある",2,IF('３　回答貼付シート'!M906="ほぼ毎日（まいにち）ある",3,))))</f>
        <v>0</v>
      </c>
      <c r="L909" s="26">
        <f>IF('３　回答貼付シート'!N906="ない",0,IF('３　回答貼付シート'!N906="１～２日（にち）ある",1,IF('３　回答貼付シート'!N906="３～５日（にち）ある",2,IF('３　回答貼付シート'!N906="ほぼ毎日（まいにち）ある",3,))))</f>
        <v>0</v>
      </c>
      <c r="M909" s="26">
        <f>IF('３　回答貼付シート'!O906="ない",0,IF('３　回答貼付シート'!O906="１～２日（にち）ある",1,IF('３　回答貼付シート'!O906="３～５日（にち）ある",2,IF('３　回答貼付シート'!O906="ほぼ毎日（まいにち）ある",3,))))</f>
        <v>0</v>
      </c>
      <c r="N909" s="26">
        <f>IF('３　回答貼付シート'!P906="ない",0,IF('３　回答貼付シート'!P906="１～２日（にち）ある",1,IF('３　回答貼付シート'!P906="３～５日（にち）ある",2,IF('３　回答貼付シート'!P906="ほぼ毎日（まいにち）ある",3,))))</f>
        <v>0</v>
      </c>
      <c r="O909" s="26">
        <f>IF('３　回答貼付シート'!Q906="ない",0,IF('３　回答貼付シート'!Q906="１～２日（にち）ある",1,IF('３　回答貼付シート'!Q906="３～５日（にち）ある",2,IF('３　回答貼付シート'!Q906="ほぼ毎日（まいにち）ある",3,))))</f>
        <v>0</v>
      </c>
      <c r="P909" s="26">
        <f>IF('３　回答貼付シート'!R906="ない",0,IF('３　回答貼付シート'!R906="１～２日（にち）ある",1,IF('３　回答貼付シート'!R906="３～５日（にち）ある",2,IF('３　回答貼付シート'!R906="ほぼ毎日（まいにち）ある",3,))))</f>
        <v>0</v>
      </c>
      <c r="Q909" s="26">
        <f>IF('３　回答貼付シート'!S906="ない",0,IF('３　回答貼付シート'!S906="１～２日（にち）ある",1,IF('３　回答貼付シート'!S906="３～５日（にち）ある",2,IF('３　回答貼付シート'!S906="ほぼ毎日（まいにち）ある",3,))))</f>
        <v>0</v>
      </c>
      <c r="R909" s="26">
        <f>IF('３　回答貼付シート'!T906="ない",0,IF('３　回答貼付シート'!T906="１～２日（にち）ある",1,IF('３　回答貼付シート'!T906="３～５日（にち）ある",2,IF('３　回答貼付シート'!T906="ほぼ毎日（まいにち）ある",3,))))</f>
        <v>0</v>
      </c>
      <c r="S909" s="26">
        <f>IF('３　回答貼付シート'!U906="ない",0,IF('３　回答貼付シート'!U906="１～２日（にち）ある",1,IF('３　回答貼付シート'!U906="３～５日（にち）ある",2,IF('３　回答貼付シート'!U906="ほぼ毎日（まいにち）ある",3,))))</f>
        <v>0</v>
      </c>
      <c r="T909" s="26">
        <f>IF('３　回答貼付シート'!V906="ない",0,IF('３　回答貼付シート'!V906="１～２日（にち）ある",1,IF('３　回答貼付シート'!V906="３～５日（にち）ある",2,IF('３　回答貼付シート'!V906="ほぼ毎日（まいにち）ある",3,))))</f>
        <v>0</v>
      </c>
      <c r="U909" s="26">
        <f>IF('３　回答貼付シート'!W906="ない",0,IF('３　回答貼付シート'!W906="１～２日（にち）ある",1,IF('３　回答貼付シート'!W906="３～５日（にち）ある",2,IF('３　回答貼付シート'!W906="ほぼ毎日（まいにち）ある",3,))))</f>
        <v>0</v>
      </c>
      <c r="V909" s="26">
        <f>IF('３　回答貼付シート'!X906="ない",0,IF('３　回答貼付シート'!X906="１～２日（にち）ある",1,IF('３　回答貼付シート'!X906="３～５日（にち）ある",2,IF('３　回答貼付シート'!X906="ほぼ毎日（まいにち）ある",3,))))</f>
        <v>0</v>
      </c>
      <c r="W909" s="26">
        <f>IF('３　回答貼付シート'!Y906="ない",0,IF('３　回答貼付シート'!Y906="１～２日（にち）ある",1,IF('３　回答貼付シート'!Y906="３～５日（にち）ある",2,IF('３　回答貼付シート'!Y906="ほぼ毎日（まいにち）ある",3,))))</f>
        <v>0</v>
      </c>
      <c r="X909" s="26">
        <f>IF('３　回答貼付シート'!Z906="ない",0,IF('３　回答貼付シート'!Z906="１～２日（にち）ある",1,IF('３　回答貼付シート'!Z906="３～５日（にち）ある",2,IF('３　回答貼付シート'!Z906="ほぼ毎日（まいにち）ある",3,))))</f>
        <v>0</v>
      </c>
      <c r="Y909" s="26">
        <f>IF('３　回答貼付シート'!AA906="ない",0,IF('３　回答貼付シート'!AA906="１～２日（にち）ある",1,IF('３　回答貼付シート'!AA906="３～５日（にち）ある",2,IF('３　回答貼付シート'!AA906="ほぼ毎日（まいにち）ある",3,))))</f>
        <v>0</v>
      </c>
      <c r="Z909" s="26">
        <f>'３　回答貼付シート'!$AB906</f>
        <v>0</v>
      </c>
      <c r="AA909" s="26" t="str">
        <f t="shared" si="130"/>
        <v/>
      </c>
      <c r="AB909" s="26" t="str">
        <f t="shared" si="131"/>
        <v/>
      </c>
      <c r="AC909" s="26" t="str">
        <f t="shared" si="132"/>
        <v/>
      </c>
      <c r="AD909" s="26" t="str">
        <f t="shared" si="133"/>
        <v/>
      </c>
      <c r="AE909" s="26" t="str">
        <f t="shared" si="134"/>
        <v/>
      </c>
      <c r="AF909" t="str">
        <f t="shared" si="127"/>
        <v>0</v>
      </c>
      <c r="AG909">
        <f t="shared" si="128"/>
        <v>0</v>
      </c>
      <c r="AH909" s="34">
        <f t="shared" si="135"/>
        <v>0</v>
      </c>
    </row>
    <row r="910" spans="1:34">
      <c r="A910" s="26"/>
      <c r="B910" s="26">
        <f t="shared" si="129"/>
        <v>0</v>
      </c>
      <c r="C910" s="26">
        <f>IF('３　回答貼付シート'!$F907&lt;&gt;0,VLOOKUP('３　回答貼付シート'!$F907,$AF$2048:$AG$2054,2,FALSE),0)</f>
        <v>0</v>
      </c>
      <c r="D910" s="26">
        <f>IF('３　回答貼付シート'!$G907&lt;&gt;0,VLOOKUP(('３　回答貼付シート'!$G907), $AF$2048:$AG$2054,2,FALSE),0)</f>
        <v>0</v>
      </c>
      <c r="E910" s="26">
        <f>'３　回答貼付シート'!$H907</f>
        <v>0</v>
      </c>
      <c r="F910" s="26">
        <f>IF(E910=0,0,VLOOKUP($B910,'２　情報入力シート'!$A$2:$E$2049,5))</f>
        <v>0</v>
      </c>
      <c r="G910" s="26">
        <f>IF('３　回答貼付シート'!I907="ない",0,IF('３　回答貼付シート'!I907="１～２日（にち）ある",1,IF('３　回答貼付シート'!I907="３～５日（にち）ある",2,IF('３　回答貼付シート'!I907="ほぼ毎日（まいにち）ある",3,))))</f>
        <v>0</v>
      </c>
      <c r="H910" s="26">
        <f>IF('３　回答貼付シート'!J907="ない",0,IF('３　回答貼付シート'!J907="１～２日（にち）ある",1,IF('３　回答貼付シート'!J907="３～５日（にち）ある",2,IF('３　回答貼付シート'!J907="ほぼ毎日（まいにち）ある",3,))))</f>
        <v>0</v>
      </c>
      <c r="I910" s="26">
        <f>IF('３　回答貼付シート'!K907="ない",0,IF('３　回答貼付シート'!K907="１～２日（にち）ある",1,IF('３　回答貼付シート'!K907="３～５日（にち）ある",2,IF('３　回答貼付シート'!K907="ほぼ毎日（まいにち）ある",3,))))</f>
        <v>0</v>
      </c>
      <c r="J910" s="26">
        <f>IF('３　回答貼付シート'!L907="ない",0,IF('３　回答貼付シート'!L907="１～２日（にち）ある",1,IF('３　回答貼付シート'!L907="３～５日（にち）ある",2,IF('３　回答貼付シート'!L907="ほぼ毎日（まいにち）ある",3,))))</f>
        <v>0</v>
      </c>
      <c r="K910" s="26">
        <f>IF('３　回答貼付シート'!M907="ない",0,IF('３　回答貼付シート'!M907="１～２日（にち）ある",1,IF('３　回答貼付シート'!M907="３～５日（にち）ある",2,IF('３　回答貼付シート'!M907="ほぼ毎日（まいにち）ある",3,))))</f>
        <v>0</v>
      </c>
      <c r="L910" s="26">
        <f>IF('３　回答貼付シート'!N907="ない",0,IF('３　回答貼付シート'!N907="１～２日（にち）ある",1,IF('３　回答貼付シート'!N907="３～５日（にち）ある",2,IF('３　回答貼付シート'!N907="ほぼ毎日（まいにち）ある",3,))))</f>
        <v>0</v>
      </c>
      <c r="M910" s="26">
        <f>IF('３　回答貼付シート'!O907="ない",0,IF('３　回答貼付シート'!O907="１～２日（にち）ある",1,IF('３　回答貼付シート'!O907="３～５日（にち）ある",2,IF('３　回答貼付シート'!O907="ほぼ毎日（まいにち）ある",3,))))</f>
        <v>0</v>
      </c>
      <c r="N910" s="26">
        <f>IF('３　回答貼付シート'!P907="ない",0,IF('３　回答貼付シート'!P907="１～２日（にち）ある",1,IF('３　回答貼付シート'!P907="３～５日（にち）ある",2,IF('３　回答貼付シート'!P907="ほぼ毎日（まいにち）ある",3,))))</f>
        <v>0</v>
      </c>
      <c r="O910" s="26">
        <f>IF('３　回答貼付シート'!Q907="ない",0,IF('３　回答貼付シート'!Q907="１～２日（にち）ある",1,IF('３　回答貼付シート'!Q907="３～５日（にち）ある",2,IF('３　回答貼付シート'!Q907="ほぼ毎日（まいにち）ある",3,))))</f>
        <v>0</v>
      </c>
      <c r="P910" s="26">
        <f>IF('３　回答貼付シート'!R907="ない",0,IF('３　回答貼付シート'!R907="１～２日（にち）ある",1,IF('３　回答貼付シート'!R907="３～５日（にち）ある",2,IF('３　回答貼付シート'!R907="ほぼ毎日（まいにち）ある",3,))))</f>
        <v>0</v>
      </c>
      <c r="Q910" s="26">
        <f>IF('３　回答貼付シート'!S907="ない",0,IF('３　回答貼付シート'!S907="１～２日（にち）ある",1,IF('３　回答貼付シート'!S907="３～５日（にち）ある",2,IF('３　回答貼付シート'!S907="ほぼ毎日（まいにち）ある",3,))))</f>
        <v>0</v>
      </c>
      <c r="R910" s="26">
        <f>IF('３　回答貼付シート'!T907="ない",0,IF('３　回答貼付シート'!T907="１～２日（にち）ある",1,IF('３　回答貼付シート'!T907="３～５日（にち）ある",2,IF('３　回答貼付シート'!T907="ほぼ毎日（まいにち）ある",3,))))</f>
        <v>0</v>
      </c>
      <c r="S910" s="26">
        <f>IF('３　回答貼付シート'!U907="ない",0,IF('３　回答貼付シート'!U907="１～２日（にち）ある",1,IF('３　回答貼付シート'!U907="３～５日（にち）ある",2,IF('３　回答貼付シート'!U907="ほぼ毎日（まいにち）ある",3,))))</f>
        <v>0</v>
      </c>
      <c r="T910" s="26">
        <f>IF('３　回答貼付シート'!V907="ない",0,IF('３　回答貼付シート'!V907="１～２日（にち）ある",1,IF('３　回答貼付シート'!V907="３～５日（にち）ある",2,IF('３　回答貼付シート'!V907="ほぼ毎日（まいにち）ある",3,))))</f>
        <v>0</v>
      </c>
      <c r="U910" s="26">
        <f>IF('３　回答貼付シート'!W907="ない",0,IF('３　回答貼付シート'!W907="１～２日（にち）ある",1,IF('３　回答貼付シート'!W907="３～５日（にち）ある",2,IF('３　回答貼付シート'!W907="ほぼ毎日（まいにち）ある",3,))))</f>
        <v>0</v>
      </c>
      <c r="V910" s="26">
        <f>IF('３　回答貼付シート'!X907="ない",0,IF('３　回答貼付シート'!X907="１～２日（にち）ある",1,IF('３　回答貼付シート'!X907="３～５日（にち）ある",2,IF('３　回答貼付シート'!X907="ほぼ毎日（まいにち）ある",3,))))</f>
        <v>0</v>
      </c>
      <c r="W910" s="26">
        <f>IF('３　回答貼付シート'!Y907="ない",0,IF('３　回答貼付シート'!Y907="１～２日（にち）ある",1,IF('３　回答貼付シート'!Y907="３～５日（にち）ある",2,IF('３　回答貼付シート'!Y907="ほぼ毎日（まいにち）ある",3,))))</f>
        <v>0</v>
      </c>
      <c r="X910" s="26">
        <f>IF('３　回答貼付シート'!Z907="ない",0,IF('３　回答貼付シート'!Z907="１～２日（にち）ある",1,IF('３　回答貼付シート'!Z907="３～５日（にち）ある",2,IF('３　回答貼付シート'!Z907="ほぼ毎日（まいにち）ある",3,))))</f>
        <v>0</v>
      </c>
      <c r="Y910" s="26">
        <f>IF('３　回答貼付シート'!AA907="ない",0,IF('３　回答貼付シート'!AA907="１～２日（にち）ある",1,IF('３　回答貼付シート'!AA907="３～５日（にち）ある",2,IF('３　回答貼付シート'!AA907="ほぼ毎日（まいにち）ある",3,))))</f>
        <v>0</v>
      </c>
      <c r="Z910" s="26">
        <f>'３　回答貼付シート'!$AB907</f>
        <v>0</v>
      </c>
      <c r="AA910" s="26" t="str">
        <f t="shared" si="130"/>
        <v/>
      </c>
      <c r="AB910" s="26" t="str">
        <f t="shared" si="131"/>
        <v/>
      </c>
      <c r="AC910" s="26" t="str">
        <f t="shared" si="132"/>
        <v/>
      </c>
      <c r="AD910" s="26" t="str">
        <f t="shared" si="133"/>
        <v/>
      </c>
      <c r="AE910" s="26" t="str">
        <f t="shared" si="134"/>
        <v/>
      </c>
      <c r="AF910" t="str">
        <f t="shared" si="127"/>
        <v>0</v>
      </c>
      <c r="AG910">
        <f t="shared" si="128"/>
        <v>0</v>
      </c>
      <c r="AH910" s="34">
        <f t="shared" si="135"/>
        <v>0</v>
      </c>
    </row>
    <row r="911" spans="1:34">
      <c r="A911" s="26"/>
      <c r="B911" s="26">
        <f t="shared" si="129"/>
        <v>0</v>
      </c>
      <c r="C911" s="26">
        <f>IF('３　回答貼付シート'!$F908&lt;&gt;0,VLOOKUP('３　回答貼付シート'!$F908,$AF$2048:$AG$2054,2,FALSE),0)</f>
        <v>0</v>
      </c>
      <c r="D911" s="26">
        <f>IF('３　回答貼付シート'!$G908&lt;&gt;0,VLOOKUP(('３　回答貼付シート'!$G908), $AF$2048:$AG$2054,2,FALSE),0)</f>
        <v>0</v>
      </c>
      <c r="E911" s="26">
        <f>'３　回答貼付シート'!$H908</f>
        <v>0</v>
      </c>
      <c r="F911" s="26">
        <f>IF(E911=0,0,VLOOKUP($B911,'２　情報入力シート'!$A$2:$E$2049,5))</f>
        <v>0</v>
      </c>
      <c r="G911" s="26">
        <f>IF('３　回答貼付シート'!I908="ない",0,IF('３　回答貼付シート'!I908="１～２日（にち）ある",1,IF('３　回答貼付シート'!I908="３～５日（にち）ある",2,IF('３　回答貼付シート'!I908="ほぼ毎日（まいにち）ある",3,))))</f>
        <v>0</v>
      </c>
      <c r="H911" s="26">
        <f>IF('３　回答貼付シート'!J908="ない",0,IF('３　回答貼付シート'!J908="１～２日（にち）ある",1,IF('３　回答貼付シート'!J908="３～５日（にち）ある",2,IF('３　回答貼付シート'!J908="ほぼ毎日（まいにち）ある",3,))))</f>
        <v>0</v>
      </c>
      <c r="I911" s="26">
        <f>IF('３　回答貼付シート'!K908="ない",0,IF('３　回答貼付シート'!K908="１～２日（にち）ある",1,IF('３　回答貼付シート'!K908="３～５日（にち）ある",2,IF('３　回答貼付シート'!K908="ほぼ毎日（まいにち）ある",3,))))</f>
        <v>0</v>
      </c>
      <c r="J911" s="26">
        <f>IF('３　回答貼付シート'!L908="ない",0,IF('３　回答貼付シート'!L908="１～２日（にち）ある",1,IF('３　回答貼付シート'!L908="３～５日（にち）ある",2,IF('３　回答貼付シート'!L908="ほぼ毎日（まいにち）ある",3,))))</f>
        <v>0</v>
      </c>
      <c r="K911" s="26">
        <f>IF('３　回答貼付シート'!M908="ない",0,IF('３　回答貼付シート'!M908="１～２日（にち）ある",1,IF('３　回答貼付シート'!M908="３～５日（にち）ある",2,IF('３　回答貼付シート'!M908="ほぼ毎日（まいにち）ある",3,))))</f>
        <v>0</v>
      </c>
      <c r="L911" s="26">
        <f>IF('３　回答貼付シート'!N908="ない",0,IF('３　回答貼付シート'!N908="１～２日（にち）ある",1,IF('３　回答貼付シート'!N908="３～５日（にち）ある",2,IF('３　回答貼付シート'!N908="ほぼ毎日（まいにち）ある",3,))))</f>
        <v>0</v>
      </c>
      <c r="M911" s="26">
        <f>IF('３　回答貼付シート'!O908="ない",0,IF('３　回答貼付シート'!O908="１～２日（にち）ある",1,IF('３　回答貼付シート'!O908="３～５日（にち）ある",2,IF('３　回答貼付シート'!O908="ほぼ毎日（まいにち）ある",3,))))</f>
        <v>0</v>
      </c>
      <c r="N911" s="26">
        <f>IF('３　回答貼付シート'!P908="ない",0,IF('３　回答貼付シート'!P908="１～２日（にち）ある",1,IF('３　回答貼付シート'!P908="３～５日（にち）ある",2,IF('３　回答貼付シート'!P908="ほぼ毎日（まいにち）ある",3,))))</f>
        <v>0</v>
      </c>
      <c r="O911" s="26">
        <f>IF('３　回答貼付シート'!Q908="ない",0,IF('３　回答貼付シート'!Q908="１～２日（にち）ある",1,IF('３　回答貼付シート'!Q908="３～５日（にち）ある",2,IF('３　回答貼付シート'!Q908="ほぼ毎日（まいにち）ある",3,))))</f>
        <v>0</v>
      </c>
      <c r="P911" s="26">
        <f>IF('３　回答貼付シート'!R908="ない",0,IF('３　回答貼付シート'!R908="１～２日（にち）ある",1,IF('３　回答貼付シート'!R908="３～５日（にち）ある",2,IF('３　回答貼付シート'!R908="ほぼ毎日（まいにち）ある",3,))))</f>
        <v>0</v>
      </c>
      <c r="Q911" s="26">
        <f>IF('３　回答貼付シート'!S908="ない",0,IF('３　回答貼付シート'!S908="１～２日（にち）ある",1,IF('３　回答貼付シート'!S908="３～５日（にち）ある",2,IF('３　回答貼付シート'!S908="ほぼ毎日（まいにち）ある",3,))))</f>
        <v>0</v>
      </c>
      <c r="R911" s="26">
        <f>IF('３　回答貼付シート'!T908="ない",0,IF('３　回答貼付シート'!T908="１～２日（にち）ある",1,IF('３　回答貼付シート'!T908="３～５日（にち）ある",2,IF('３　回答貼付シート'!T908="ほぼ毎日（まいにち）ある",3,))))</f>
        <v>0</v>
      </c>
      <c r="S911" s="26">
        <f>IF('３　回答貼付シート'!U908="ない",0,IF('３　回答貼付シート'!U908="１～２日（にち）ある",1,IF('３　回答貼付シート'!U908="３～５日（にち）ある",2,IF('３　回答貼付シート'!U908="ほぼ毎日（まいにち）ある",3,))))</f>
        <v>0</v>
      </c>
      <c r="T911" s="26">
        <f>IF('３　回答貼付シート'!V908="ない",0,IF('３　回答貼付シート'!V908="１～２日（にち）ある",1,IF('３　回答貼付シート'!V908="３～５日（にち）ある",2,IF('３　回答貼付シート'!V908="ほぼ毎日（まいにち）ある",3,))))</f>
        <v>0</v>
      </c>
      <c r="U911" s="26">
        <f>IF('３　回答貼付シート'!W908="ない",0,IF('３　回答貼付シート'!W908="１～２日（にち）ある",1,IF('３　回答貼付シート'!W908="３～５日（にち）ある",2,IF('３　回答貼付シート'!W908="ほぼ毎日（まいにち）ある",3,))))</f>
        <v>0</v>
      </c>
      <c r="V911" s="26">
        <f>IF('３　回答貼付シート'!X908="ない",0,IF('３　回答貼付シート'!X908="１～２日（にち）ある",1,IF('３　回答貼付シート'!X908="３～５日（にち）ある",2,IF('３　回答貼付シート'!X908="ほぼ毎日（まいにち）ある",3,))))</f>
        <v>0</v>
      </c>
      <c r="W911" s="26">
        <f>IF('３　回答貼付シート'!Y908="ない",0,IF('３　回答貼付シート'!Y908="１～２日（にち）ある",1,IF('３　回答貼付シート'!Y908="３～５日（にち）ある",2,IF('３　回答貼付シート'!Y908="ほぼ毎日（まいにち）ある",3,))))</f>
        <v>0</v>
      </c>
      <c r="X911" s="26">
        <f>IF('３　回答貼付シート'!Z908="ない",0,IF('３　回答貼付シート'!Z908="１～２日（にち）ある",1,IF('３　回答貼付シート'!Z908="３～５日（にち）ある",2,IF('３　回答貼付シート'!Z908="ほぼ毎日（まいにち）ある",3,))))</f>
        <v>0</v>
      </c>
      <c r="Y911" s="26">
        <f>IF('３　回答貼付シート'!AA908="ない",0,IF('３　回答貼付シート'!AA908="１～２日（にち）ある",1,IF('３　回答貼付シート'!AA908="３～５日（にち）ある",2,IF('３　回答貼付シート'!AA908="ほぼ毎日（まいにち）ある",3,))))</f>
        <v>0</v>
      </c>
      <c r="Z911" s="26">
        <f>'３　回答貼付シート'!$AB908</f>
        <v>0</v>
      </c>
      <c r="AA911" s="26" t="str">
        <f t="shared" si="130"/>
        <v/>
      </c>
      <c r="AB911" s="26" t="str">
        <f t="shared" si="131"/>
        <v/>
      </c>
      <c r="AC911" s="26" t="str">
        <f t="shared" si="132"/>
        <v/>
      </c>
      <c r="AD911" s="26" t="str">
        <f t="shared" si="133"/>
        <v/>
      </c>
      <c r="AE911" s="26" t="str">
        <f t="shared" si="134"/>
        <v/>
      </c>
      <c r="AF911" t="str">
        <f t="shared" si="127"/>
        <v>0</v>
      </c>
      <c r="AG911">
        <f t="shared" si="128"/>
        <v>0</v>
      </c>
      <c r="AH911" s="34">
        <f t="shared" si="135"/>
        <v>0</v>
      </c>
    </row>
    <row r="912" spans="1:34">
      <c r="A912" s="26"/>
      <c r="B912" s="26">
        <f t="shared" si="129"/>
        <v>0</v>
      </c>
      <c r="C912" s="26">
        <f>IF('３　回答貼付シート'!$F909&lt;&gt;0,VLOOKUP('３　回答貼付シート'!$F909,$AF$2048:$AG$2054,2,FALSE),0)</f>
        <v>0</v>
      </c>
      <c r="D912" s="26">
        <f>IF('３　回答貼付シート'!$G909&lt;&gt;0,VLOOKUP(('３　回答貼付シート'!$G909), $AF$2048:$AG$2054,2,FALSE),0)</f>
        <v>0</v>
      </c>
      <c r="E912" s="26">
        <f>'３　回答貼付シート'!$H909</f>
        <v>0</v>
      </c>
      <c r="F912" s="26">
        <f>IF(E912=0,0,VLOOKUP($B912,'２　情報入力シート'!$A$2:$E$2049,5))</f>
        <v>0</v>
      </c>
      <c r="G912" s="26">
        <f>IF('３　回答貼付シート'!I909="ない",0,IF('３　回答貼付シート'!I909="１～２日（にち）ある",1,IF('３　回答貼付シート'!I909="３～５日（にち）ある",2,IF('３　回答貼付シート'!I909="ほぼ毎日（まいにち）ある",3,))))</f>
        <v>0</v>
      </c>
      <c r="H912" s="26">
        <f>IF('３　回答貼付シート'!J909="ない",0,IF('３　回答貼付シート'!J909="１～２日（にち）ある",1,IF('３　回答貼付シート'!J909="３～５日（にち）ある",2,IF('３　回答貼付シート'!J909="ほぼ毎日（まいにち）ある",3,))))</f>
        <v>0</v>
      </c>
      <c r="I912" s="26">
        <f>IF('３　回答貼付シート'!K909="ない",0,IF('３　回答貼付シート'!K909="１～２日（にち）ある",1,IF('３　回答貼付シート'!K909="３～５日（にち）ある",2,IF('３　回答貼付シート'!K909="ほぼ毎日（まいにち）ある",3,))))</f>
        <v>0</v>
      </c>
      <c r="J912" s="26">
        <f>IF('３　回答貼付シート'!L909="ない",0,IF('３　回答貼付シート'!L909="１～２日（にち）ある",1,IF('３　回答貼付シート'!L909="３～５日（にち）ある",2,IF('３　回答貼付シート'!L909="ほぼ毎日（まいにち）ある",3,))))</f>
        <v>0</v>
      </c>
      <c r="K912" s="26">
        <f>IF('３　回答貼付シート'!M909="ない",0,IF('３　回答貼付シート'!M909="１～２日（にち）ある",1,IF('３　回答貼付シート'!M909="３～５日（にち）ある",2,IF('３　回答貼付シート'!M909="ほぼ毎日（まいにち）ある",3,))))</f>
        <v>0</v>
      </c>
      <c r="L912" s="26">
        <f>IF('３　回答貼付シート'!N909="ない",0,IF('３　回答貼付シート'!N909="１～２日（にち）ある",1,IF('３　回答貼付シート'!N909="３～５日（にち）ある",2,IF('３　回答貼付シート'!N909="ほぼ毎日（まいにち）ある",3,))))</f>
        <v>0</v>
      </c>
      <c r="M912" s="26">
        <f>IF('３　回答貼付シート'!O909="ない",0,IF('３　回答貼付シート'!O909="１～２日（にち）ある",1,IF('３　回答貼付シート'!O909="３～５日（にち）ある",2,IF('３　回答貼付シート'!O909="ほぼ毎日（まいにち）ある",3,))))</f>
        <v>0</v>
      </c>
      <c r="N912" s="26">
        <f>IF('３　回答貼付シート'!P909="ない",0,IF('３　回答貼付シート'!P909="１～２日（にち）ある",1,IF('３　回答貼付シート'!P909="３～５日（にち）ある",2,IF('３　回答貼付シート'!P909="ほぼ毎日（まいにち）ある",3,))))</f>
        <v>0</v>
      </c>
      <c r="O912" s="26">
        <f>IF('３　回答貼付シート'!Q909="ない",0,IF('３　回答貼付シート'!Q909="１～２日（にち）ある",1,IF('３　回答貼付シート'!Q909="３～５日（にち）ある",2,IF('３　回答貼付シート'!Q909="ほぼ毎日（まいにち）ある",3,))))</f>
        <v>0</v>
      </c>
      <c r="P912" s="26">
        <f>IF('３　回答貼付シート'!R909="ない",0,IF('３　回答貼付シート'!R909="１～２日（にち）ある",1,IF('３　回答貼付シート'!R909="３～５日（にち）ある",2,IF('３　回答貼付シート'!R909="ほぼ毎日（まいにち）ある",3,))))</f>
        <v>0</v>
      </c>
      <c r="Q912" s="26">
        <f>IF('３　回答貼付シート'!S909="ない",0,IF('３　回答貼付シート'!S909="１～２日（にち）ある",1,IF('３　回答貼付シート'!S909="３～５日（にち）ある",2,IF('３　回答貼付シート'!S909="ほぼ毎日（まいにち）ある",3,))))</f>
        <v>0</v>
      </c>
      <c r="R912" s="26">
        <f>IF('３　回答貼付シート'!T909="ない",0,IF('３　回答貼付シート'!T909="１～２日（にち）ある",1,IF('３　回答貼付シート'!T909="３～５日（にち）ある",2,IF('３　回答貼付シート'!T909="ほぼ毎日（まいにち）ある",3,))))</f>
        <v>0</v>
      </c>
      <c r="S912" s="26">
        <f>IF('３　回答貼付シート'!U909="ない",0,IF('３　回答貼付シート'!U909="１～２日（にち）ある",1,IF('３　回答貼付シート'!U909="３～５日（にち）ある",2,IF('３　回答貼付シート'!U909="ほぼ毎日（まいにち）ある",3,))))</f>
        <v>0</v>
      </c>
      <c r="T912" s="26">
        <f>IF('３　回答貼付シート'!V909="ない",0,IF('３　回答貼付シート'!V909="１～２日（にち）ある",1,IF('３　回答貼付シート'!V909="３～５日（にち）ある",2,IF('３　回答貼付シート'!V909="ほぼ毎日（まいにち）ある",3,))))</f>
        <v>0</v>
      </c>
      <c r="U912" s="26">
        <f>IF('３　回答貼付シート'!W909="ない",0,IF('３　回答貼付シート'!W909="１～２日（にち）ある",1,IF('３　回答貼付シート'!W909="３～５日（にち）ある",2,IF('３　回答貼付シート'!W909="ほぼ毎日（まいにち）ある",3,))))</f>
        <v>0</v>
      </c>
      <c r="V912" s="26">
        <f>IF('３　回答貼付シート'!X909="ない",0,IF('３　回答貼付シート'!X909="１～２日（にち）ある",1,IF('３　回答貼付シート'!X909="３～５日（にち）ある",2,IF('３　回答貼付シート'!X909="ほぼ毎日（まいにち）ある",3,))))</f>
        <v>0</v>
      </c>
      <c r="W912" s="26">
        <f>IF('３　回答貼付シート'!Y909="ない",0,IF('３　回答貼付シート'!Y909="１～２日（にち）ある",1,IF('３　回答貼付シート'!Y909="３～５日（にち）ある",2,IF('３　回答貼付シート'!Y909="ほぼ毎日（まいにち）ある",3,))))</f>
        <v>0</v>
      </c>
      <c r="X912" s="26">
        <f>IF('３　回答貼付シート'!Z909="ない",0,IF('３　回答貼付シート'!Z909="１～２日（にち）ある",1,IF('３　回答貼付シート'!Z909="３～５日（にち）ある",2,IF('３　回答貼付シート'!Z909="ほぼ毎日（まいにち）ある",3,))))</f>
        <v>0</v>
      </c>
      <c r="Y912" s="26">
        <f>IF('３　回答貼付シート'!AA909="ない",0,IF('３　回答貼付シート'!AA909="１～２日（にち）ある",1,IF('３　回答貼付シート'!AA909="３～５日（にち）ある",2,IF('３　回答貼付シート'!AA909="ほぼ毎日（まいにち）ある",3,))))</f>
        <v>0</v>
      </c>
      <c r="Z912" s="26">
        <f>'３　回答貼付シート'!$AB909</f>
        <v>0</v>
      </c>
      <c r="AA912" s="26" t="str">
        <f t="shared" si="130"/>
        <v/>
      </c>
      <c r="AB912" s="26" t="str">
        <f t="shared" si="131"/>
        <v/>
      </c>
      <c r="AC912" s="26" t="str">
        <f t="shared" si="132"/>
        <v/>
      </c>
      <c r="AD912" s="26" t="str">
        <f t="shared" si="133"/>
        <v/>
      </c>
      <c r="AE912" s="26" t="str">
        <f t="shared" si="134"/>
        <v/>
      </c>
      <c r="AF912" t="str">
        <f t="shared" si="127"/>
        <v>0</v>
      </c>
      <c r="AG912">
        <f t="shared" si="128"/>
        <v>0</v>
      </c>
      <c r="AH912" s="34">
        <f t="shared" si="135"/>
        <v>0</v>
      </c>
    </row>
    <row r="913" spans="1:34">
      <c r="A913" s="26"/>
      <c r="B913" s="26">
        <f t="shared" si="129"/>
        <v>0</v>
      </c>
      <c r="C913" s="26">
        <f>IF('３　回答貼付シート'!$F910&lt;&gt;0,VLOOKUP('３　回答貼付シート'!$F910,$AF$2048:$AG$2054,2,FALSE),0)</f>
        <v>0</v>
      </c>
      <c r="D913" s="26">
        <f>IF('３　回答貼付シート'!$G910&lt;&gt;0,VLOOKUP(('３　回答貼付シート'!$G910), $AF$2048:$AG$2054,2,FALSE),0)</f>
        <v>0</v>
      </c>
      <c r="E913" s="26">
        <f>'３　回答貼付シート'!$H910</f>
        <v>0</v>
      </c>
      <c r="F913" s="26">
        <f>IF(E913=0,0,VLOOKUP($B913,'２　情報入力シート'!$A$2:$E$2049,5))</f>
        <v>0</v>
      </c>
      <c r="G913" s="26">
        <f>IF('３　回答貼付シート'!I910="ない",0,IF('３　回答貼付シート'!I910="１～２日（にち）ある",1,IF('３　回答貼付シート'!I910="３～５日（にち）ある",2,IF('３　回答貼付シート'!I910="ほぼ毎日（まいにち）ある",3,))))</f>
        <v>0</v>
      </c>
      <c r="H913" s="26">
        <f>IF('３　回答貼付シート'!J910="ない",0,IF('３　回答貼付シート'!J910="１～２日（にち）ある",1,IF('３　回答貼付シート'!J910="３～５日（にち）ある",2,IF('３　回答貼付シート'!J910="ほぼ毎日（まいにち）ある",3,))))</f>
        <v>0</v>
      </c>
      <c r="I913" s="26">
        <f>IF('３　回答貼付シート'!K910="ない",0,IF('３　回答貼付シート'!K910="１～２日（にち）ある",1,IF('３　回答貼付シート'!K910="３～５日（にち）ある",2,IF('３　回答貼付シート'!K910="ほぼ毎日（まいにち）ある",3,))))</f>
        <v>0</v>
      </c>
      <c r="J913" s="26">
        <f>IF('３　回答貼付シート'!L910="ない",0,IF('３　回答貼付シート'!L910="１～２日（にち）ある",1,IF('３　回答貼付シート'!L910="３～５日（にち）ある",2,IF('３　回答貼付シート'!L910="ほぼ毎日（まいにち）ある",3,))))</f>
        <v>0</v>
      </c>
      <c r="K913" s="26">
        <f>IF('３　回答貼付シート'!M910="ない",0,IF('３　回答貼付シート'!M910="１～２日（にち）ある",1,IF('３　回答貼付シート'!M910="３～５日（にち）ある",2,IF('３　回答貼付シート'!M910="ほぼ毎日（まいにち）ある",3,))))</f>
        <v>0</v>
      </c>
      <c r="L913" s="26">
        <f>IF('３　回答貼付シート'!N910="ない",0,IF('３　回答貼付シート'!N910="１～２日（にち）ある",1,IF('３　回答貼付シート'!N910="３～５日（にち）ある",2,IF('３　回答貼付シート'!N910="ほぼ毎日（まいにち）ある",3,))))</f>
        <v>0</v>
      </c>
      <c r="M913" s="26">
        <f>IF('３　回答貼付シート'!O910="ない",0,IF('３　回答貼付シート'!O910="１～２日（にち）ある",1,IF('３　回答貼付シート'!O910="３～５日（にち）ある",2,IF('３　回答貼付シート'!O910="ほぼ毎日（まいにち）ある",3,))))</f>
        <v>0</v>
      </c>
      <c r="N913" s="26">
        <f>IF('３　回答貼付シート'!P910="ない",0,IF('３　回答貼付シート'!P910="１～２日（にち）ある",1,IF('３　回答貼付シート'!P910="３～５日（にち）ある",2,IF('３　回答貼付シート'!P910="ほぼ毎日（まいにち）ある",3,))))</f>
        <v>0</v>
      </c>
      <c r="O913" s="26">
        <f>IF('３　回答貼付シート'!Q910="ない",0,IF('３　回答貼付シート'!Q910="１～２日（にち）ある",1,IF('３　回答貼付シート'!Q910="３～５日（にち）ある",2,IF('３　回答貼付シート'!Q910="ほぼ毎日（まいにち）ある",3,))))</f>
        <v>0</v>
      </c>
      <c r="P913" s="26">
        <f>IF('３　回答貼付シート'!R910="ない",0,IF('３　回答貼付シート'!R910="１～２日（にち）ある",1,IF('３　回答貼付シート'!R910="３～５日（にち）ある",2,IF('３　回答貼付シート'!R910="ほぼ毎日（まいにち）ある",3,))))</f>
        <v>0</v>
      </c>
      <c r="Q913" s="26">
        <f>IF('３　回答貼付シート'!S910="ない",0,IF('３　回答貼付シート'!S910="１～２日（にち）ある",1,IF('３　回答貼付シート'!S910="３～５日（にち）ある",2,IF('３　回答貼付シート'!S910="ほぼ毎日（まいにち）ある",3,))))</f>
        <v>0</v>
      </c>
      <c r="R913" s="26">
        <f>IF('３　回答貼付シート'!T910="ない",0,IF('３　回答貼付シート'!T910="１～２日（にち）ある",1,IF('３　回答貼付シート'!T910="３～５日（にち）ある",2,IF('３　回答貼付シート'!T910="ほぼ毎日（まいにち）ある",3,))))</f>
        <v>0</v>
      </c>
      <c r="S913" s="26">
        <f>IF('３　回答貼付シート'!U910="ない",0,IF('３　回答貼付シート'!U910="１～２日（にち）ある",1,IF('３　回答貼付シート'!U910="３～５日（にち）ある",2,IF('３　回答貼付シート'!U910="ほぼ毎日（まいにち）ある",3,))))</f>
        <v>0</v>
      </c>
      <c r="T913" s="26">
        <f>IF('３　回答貼付シート'!V910="ない",0,IF('３　回答貼付シート'!V910="１～２日（にち）ある",1,IF('３　回答貼付シート'!V910="３～５日（にち）ある",2,IF('３　回答貼付シート'!V910="ほぼ毎日（まいにち）ある",3,))))</f>
        <v>0</v>
      </c>
      <c r="U913" s="26">
        <f>IF('３　回答貼付シート'!W910="ない",0,IF('３　回答貼付シート'!W910="１～２日（にち）ある",1,IF('３　回答貼付シート'!W910="３～５日（にち）ある",2,IF('３　回答貼付シート'!W910="ほぼ毎日（まいにち）ある",3,))))</f>
        <v>0</v>
      </c>
      <c r="V913" s="26">
        <f>IF('３　回答貼付シート'!X910="ない",0,IF('３　回答貼付シート'!X910="１～２日（にち）ある",1,IF('３　回答貼付シート'!X910="３～５日（にち）ある",2,IF('３　回答貼付シート'!X910="ほぼ毎日（まいにち）ある",3,))))</f>
        <v>0</v>
      </c>
      <c r="W913" s="26">
        <f>IF('３　回答貼付シート'!Y910="ない",0,IF('３　回答貼付シート'!Y910="１～２日（にち）ある",1,IF('３　回答貼付シート'!Y910="３～５日（にち）ある",2,IF('３　回答貼付シート'!Y910="ほぼ毎日（まいにち）ある",3,))))</f>
        <v>0</v>
      </c>
      <c r="X913" s="26">
        <f>IF('３　回答貼付シート'!Z910="ない",0,IF('３　回答貼付シート'!Z910="１～２日（にち）ある",1,IF('３　回答貼付シート'!Z910="３～５日（にち）ある",2,IF('３　回答貼付シート'!Z910="ほぼ毎日（まいにち）ある",3,))))</f>
        <v>0</v>
      </c>
      <c r="Y913" s="26">
        <f>IF('３　回答貼付シート'!AA910="ない",0,IF('３　回答貼付シート'!AA910="１～２日（にち）ある",1,IF('３　回答貼付シート'!AA910="３～５日（にち）ある",2,IF('３　回答貼付シート'!AA910="ほぼ毎日（まいにち）ある",3,))))</f>
        <v>0</v>
      </c>
      <c r="Z913" s="26">
        <f>'３　回答貼付シート'!$AB910</f>
        <v>0</v>
      </c>
      <c r="AA913" s="26" t="str">
        <f t="shared" si="130"/>
        <v/>
      </c>
      <c r="AB913" s="26" t="str">
        <f t="shared" si="131"/>
        <v/>
      </c>
      <c r="AC913" s="26" t="str">
        <f t="shared" si="132"/>
        <v/>
      </c>
      <c r="AD913" s="26" t="str">
        <f t="shared" si="133"/>
        <v/>
      </c>
      <c r="AE913" s="26" t="str">
        <f t="shared" si="134"/>
        <v/>
      </c>
      <c r="AF913" t="str">
        <f t="shared" si="127"/>
        <v>0</v>
      </c>
      <c r="AG913">
        <f t="shared" si="128"/>
        <v>0</v>
      </c>
      <c r="AH913" s="34">
        <f t="shared" si="135"/>
        <v>0</v>
      </c>
    </row>
    <row r="914" spans="1:34">
      <c r="A914" s="26"/>
      <c r="B914" s="26">
        <f t="shared" si="129"/>
        <v>0</v>
      </c>
      <c r="C914" s="26">
        <f>IF('３　回答貼付シート'!$F911&lt;&gt;0,VLOOKUP('３　回答貼付シート'!$F911,$AF$2048:$AG$2054,2,FALSE),0)</f>
        <v>0</v>
      </c>
      <c r="D914" s="26">
        <f>IF('３　回答貼付シート'!$G911&lt;&gt;0,VLOOKUP(('３　回答貼付シート'!$G911), $AF$2048:$AG$2054,2,FALSE),0)</f>
        <v>0</v>
      </c>
      <c r="E914" s="26">
        <f>'３　回答貼付シート'!$H911</f>
        <v>0</v>
      </c>
      <c r="F914" s="26">
        <f>IF(E914=0,0,VLOOKUP($B914,'２　情報入力シート'!$A$2:$E$2049,5))</f>
        <v>0</v>
      </c>
      <c r="G914" s="26">
        <f>IF('３　回答貼付シート'!I911="ない",0,IF('３　回答貼付シート'!I911="１～２日（にち）ある",1,IF('３　回答貼付シート'!I911="３～５日（にち）ある",2,IF('３　回答貼付シート'!I911="ほぼ毎日（まいにち）ある",3,))))</f>
        <v>0</v>
      </c>
      <c r="H914" s="26">
        <f>IF('３　回答貼付シート'!J911="ない",0,IF('３　回答貼付シート'!J911="１～２日（にち）ある",1,IF('３　回答貼付シート'!J911="３～５日（にち）ある",2,IF('３　回答貼付シート'!J911="ほぼ毎日（まいにち）ある",3,))))</f>
        <v>0</v>
      </c>
      <c r="I914" s="26">
        <f>IF('３　回答貼付シート'!K911="ない",0,IF('３　回答貼付シート'!K911="１～２日（にち）ある",1,IF('３　回答貼付シート'!K911="３～５日（にち）ある",2,IF('３　回答貼付シート'!K911="ほぼ毎日（まいにち）ある",3,))))</f>
        <v>0</v>
      </c>
      <c r="J914" s="26">
        <f>IF('３　回答貼付シート'!L911="ない",0,IF('３　回答貼付シート'!L911="１～２日（にち）ある",1,IF('３　回答貼付シート'!L911="３～５日（にち）ある",2,IF('３　回答貼付シート'!L911="ほぼ毎日（まいにち）ある",3,))))</f>
        <v>0</v>
      </c>
      <c r="K914" s="26">
        <f>IF('３　回答貼付シート'!M911="ない",0,IF('３　回答貼付シート'!M911="１～２日（にち）ある",1,IF('３　回答貼付シート'!M911="３～５日（にち）ある",2,IF('３　回答貼付シート'!M911="ほぼ毎日（まいにち）ある",3,))))</f>
        <v>0</v>
      </c>
      <c r="L914" s="26">
        <f>IF('３　回答貼付シート'!N911="ない",0,IF('３　回答貼付シート'!N911="１～２日（にち）ある",1,IF('３　回答貼付シート'!N911="３～５日（にち）ある",2,IF('３　回答貼付シート'!N911="ほぼ毎日（まいにち）ある",3,))))</f>
        <v>0</v>
      </c>
      <c r="M914" s="26">
        <f>IF('３　回答貼付シート'!O911="ない",0,IF('３　回答貼付シート'!O911="１～２日（にち）ある",1,IF('３　回答貼付シート'!O911="３～５日（にち）ある",2,IF('３　回答貼付シート'!O911="ほぼ毎日（まいにち）ある",3,))))</f>
        <v>0</v>
      </c>
      <c r="N914" s="26">
        <f>IF('３　回答貼付シート'!P911="ない",0,IF('３　回答貼付シート'!P911="１～２日（にち）ある",1,IF('３　回答貼付シート'!P911="３～５日（にち）ある",2,IF('３　回答貼付シート'!P911="ほぼ毎日（まいにち）ある",3,))))</f>
        <v>0</v>
      </c>
      <c r="O914" s="26">
        <f>IF('３　回答貼付シート'!Q911="ない",0,IF('３　回答貼付シート'!Q911="１～２日（にち）ある",1,IF('３　回答貼付シート'!Q911="３～５日（にち）ある",2,IF('３　回答貼付シート'!Q911="ほぼ毎日（まいにち）ある",3,))))</f>
        <v>0</v>
      </c>
      <c r="P914" s="26">
        <f>IF('３　回答貼付シート'!R911="ない",0,IF('３　回答貼付シート'!R911="１～２日（にち）ある",1,IF('３　回答貼付シート'!R911="３～５日（にち）ある",2,IF('３　回答貼付シート'!R911="ほぼ毎日（まいにち）ある",3,))))</f>
        <v>0</v>
      </c>
      <c r="Q914" s="26">
        <f>IF('３　回答貼付シート'!S911="ない",0,IF('３　回答貼付シート'!S911="１～２日（にち）ある",1,IF('３　回答貼付シート'!S911="３～５日（にち）ある",2,IF('３　回答貼付シート'!S911="ほぼ毎日（まいにち）ある",3,))))</f>
        <v>0</v>
      </c>
      <c r="R914" s="26">
        <f>IF('３　回答貼付シート'!T911="ない",0,IF('３　回答貼付シート'!T911="１～２日（にち）ある",1,IF('３　回答貼付シート'!T911="３～５日（にち）ある",2,IF('３　回答貼付シート'!T911="ほぼ毎日（まいにち）ある",3,))))</f>
        <v>0</v>
      </c>
      <c r="S914" s="26">
        <f>IF('３　回答貼付シート'!U911="ない",0,IF('３　回答貼付シート'!U911="１～２日（にち）ある",1,IF('３　回答貼付シート'!U911="３～５日（にち）ある",2,IF('３　回答貼付シート'!U911="ほぼ毎日（まいにち）ある",3,))))</f>
        <v>0</v>
      </c>
      <c r="T914" s="26">
        <f>IF('３　回答貼付シート'!V911="ない",0,IF('３　回答貼付シート'!V911="１～２日（にち）ある",1,IF('３　回答貼付シート'!V911="３～５日（にち）ある",2,IF('３　回答貼付シート'!V911="ほぼ毎日（まいにち）ある",3,))))</f>
        <v>0</v>
      </c>
      <c r="U914" s="26">
        <f>IF('３　回答貼付シート'!W911="ない",0,IF('３　回答貼付シート'!W911="１～２日（にち）ある",1,IF('３　回答貼付シート'!W911="３～５日（にち）ある",2,IF('３　回答貼付シート'!W911="ほぼ毎日（まいにち）ある",3,))))</f>
        <v>0</v>
      </c>
      <c r="V914" s="26">
        <f>IF('３　回答貼付シート'!X911="ない",0,IF('３　回答貼付シート'!X911="１～２日（にち）ある",1,IF('３　回答貼付シート'!X911="３～５日（にち）ある",2,IF('３　回答貼付シート'!X911="ほぼ毎日（まいにち）ある",3,))))</f>
        <v>0</v>
      </c>
      <c r="W914" s="26">
        <f>IF('３　回答貼付シート'!Y911="ない",0,IF('３　回答貼付シート'!Y911="１～２日（にち）ある",1,IF('３　回答貼付シート'!Y911="３～５日（にち）ある",2,IF('３　回答貼付シート'!Y911="ほぼ毎日（まいにち）ある",3,))))</f>
        <v>0</v>
      </c>
      <c r="X914" s="26">
        <f>IF('３　回答貼付シート'!Z911="ない",0,IF('３　回答貼付シート'!Z911="１～２日（にち）ある",1,IF('３　回答貼付シート'!Z911="３～５日（にち）ある",2,IF('３　回答貼付シート'!Z911="ほぼ毎日（まいにち）ある",3,))))</f>
        <v>0</v>
      </c>
      <c r="Y914" s="26">
        <f>IF('３　回答貼付シート'!AA911="ない",0,IF('３　回答貼付シート'!AA911="１～２日（にち）ある",1,IF('３　回答貼付シート'!AA911="３～５日（にち）ある",2,IF('３　回答貼付シート'!AA911="ほぼ毎日（まいにち）ある",3,))))</f>
        <v>0</v>
      </c>
      <c r="Z914" s="26">
        <f>'３　回答貼付シート'!$AB911</f>
        <v>0</v>
      </c>
      <c r="AA914" s="26" t="str">
        <f t="shared" si="130"/>
        <v/>
      </c>
      <c r="AB914" s="26" t="str">
        <f t="shared" si="131"/>
        <v/>
      </c>
      <c r="AC914" s="26" t="str">
        <f t="shared" si="132"/>
        <v/>
      </c>
      <c r="AD914" s="26" t="str">
        <f t="shared" si="133"/>
        <v/>
      </c>
      <c r="AE914" s="26" t="str">
        <f t="shared" si="134"/>
        <v/>
      </c>
      <c r="AF914" t="str">
        <f t="shared" si="127"/>
        <v>0</v>
      </c>
      <c r="AG914">
        <f t="shared" si="128"/>
        <v>0</v>
      </c>
      <c r="AH914" s="34">
        <f t="shared" si="135"/>
        <v>0</v>
      </c>
    </row>
    <row r="915" spans="1:34">
      <c r="A915" s="26"/>
      <c r="B915" s="26">
        <f t="shared" si="129"/>
        <v>0</v>
      </c>
      <c r="C915" s="26">
        <f>IF('３　回答貼付シート'!$F912&lt;&gt;0,VLOOKUP('３　回答貼付シート'!$F912,$AF$2048:$AG$2054,2,FALSE),0)</f>
        <v>0</v>
      </c>
      <c r="D915" s="26">
        <f>IF('３　回答貼付シート'!$G912&lt;&gt;0,VLOOKUP(('３　回答貼付シート'!$G912), $AF$2048:$AG$2054,2,FALSE),0)</f>
        <v>0</v>
      </c>
      <c r="E915" s="26">
        <f>'３　回答貼付シート'!$H912</f>
        <v>0</v>
      </c>
      <c r="F915" s="26">
        <f>IF(E915=0,0,VLOOKUP($B915,'２　情報入力シート'!$A$2:$E$2049,5))</f>
        <v>0</v>
      </c>
      <c r="G915" s="26">
        <f>IF('３　回答貼付シート'!I912="ない",0,IF('３　回答貼付シート'!I912="１～２日（にち）ある",1,IF('３　回答貼付シート'!I912="３～５日（にち）ある",2,IF('３　回答貼付シート'!I912="ほぼ毎日（まいにち）ある",3,))))</f>
        <v>0</v>
      </c>
      <c r="H915" s="26">
        <f>IF('３　回答貼付シート'!J912="ない",0,IF('３　回答貼付シート'!J912="１～２日（にち）ある",1,IF('３　回答貼付シート'!J912="３～５日（にち）ある",2,IF('３　回答貼付シート'!J912="ほぼ毎日（まいにち）ある",3,))))</f>
        <v>0</v>
      </c>
      <c r="I915" s="26">
        <f>IF('３　回答貼付シート'!K912="ない",0,IF('３　回答貼付シート'!K912="１～２日（にち）ある",1,IF('３　回答貼付シート'!K912="３～５日（にち）ある",2,IF('３　回答貼付シート'!K912="ほぼ毎日（まいにち）ある",3,))))</f>
        <v>0</v>
      </c>
      <c r="J915" s="26">
        <f>IF('３　回答貼付シート'!L912="ない",0,IF('３　回答貼付シート'!L912="１～２日（にち）ある",1,IF('３　回答貼付シート'!L912="３～５日（にち）ある",2,IF('３　回答貼付シート'!L912="ほぼ毎日（まいにち）ある",3,))))</f>
        <v>0</v>
      </c>
      <c r="K915" s="26">
        <f>IF('３　回答貼付シート'!M912="ない",0,IF('３　回答貼付シート'!M912="１～２日（にち）ある",1,IF('３　回答貼付シート'!M912="３～５日（にち）ある",2,IF('３　回答貼付シート'!M912="ほぼ毎日（まいにち）ある",3,))))</f>
        <v>0</v>
      </c>
      <c r="L915" s="26">
        <f>IF('３　回答貼付シート'!N912="ない",0,IF('３　回答貼付シート'!N912="１～２日（にち）ある",1,IF('３　回答貼付シート'!N912="３～５日（にち）ある",2,IF('３　回答貼付シート'!N912="ほぼ毎日（まいにち）ある",3,))))</f>
        <v>0</v>
      </c>
      <c r="M915" s="26">
        <f>IF('３　回答貼付シート'!O912="ない",0,IF('３　回答貼付シート'!O912="１～２日（にち）ある",1,IF('３　回答貼付シート'!O912="３～５日（にち）ある",2,IF('３　回答貼付シート'!O912="ほぼ毎日（まいにち）ある",3,))))</f>
        <v>0</v>
      </c>
      <c r="N915" s="26">
        <f>IF('３　回答貼付シート'!P912="ない",0,IF('３　回答貼付シート'!P912="１～２日（にち）ある",1,IF('３　回答貼付シート'!P912="３～５日（にち）ある",2,IF('３　回答貼付シート'!P912="ほぼ毎日（まいにち）ある",3,))))</f>
        <v>0</v>
      </c>
      <c r="O915" s="26">
        <f>IF('３　回答貼付シート'!Q912="ない",0,IF('３　回答貼付シート'!Q912="１～２日（にち）ある",1,IF('３　回答貼付シート'!Q912="３～５日（にち）ある",2,IF('３　回答貼付シート'!Q912="ほぼ毎日（まいにち）ある",3,))))</f>
        <v>0</v>
      </c>
      <c r="P915" s="26">
        <f>IF('３　回答貼付シート'!R912="ない",0,IF('３　回答貼付シート'!R912="１～２日（にち）ある",1,IF('３　回答貼付シート'!R912="３～５日（にち）ある",2,IF('３　回答貼付シート'!R912="ほぼ毎日（まいにち）ある",3,))))</f>
        <v>0</v>
      </c>
      <c r="Q915" s="26">
        <f>IF('３　回答貼付シート'!S912="ない",0,IF('３　回答貼付シート'!S912="１～２日（にち）ある",1,IF('３　回答貼付シート'!S912="３～５日（にち）ある",2,IF('３　回答貼付シート'!S912="ほぼ毎日（まいにち）ある",3,))))</f>
        <v>0</v>
      </c>
      <c r="R915" s="26">
        <f>IF('３　回答貼付シート'!T912="ない",0,IF('３　回答貼付シート'!T912="１～２日（にち）ある",1,IF('３　回答貼付シート'!T912="３～５日（にち）ある",2,IF('３　回答貼付シート'!T912="ほぼ毎日（まいにち）ある",3,))))</f>
        <v>0</v>
      </c>
      <c r="S915" s="26">
        <f>IF('３　回答貼付シート'!U912="ない",0,IF('３　回答貼付シート'!U912="１～２日（にち）ある",1,IF('３　回答貼付シート'!U912="３～５日（にち）ある",2,IF('３　回答貼付シート'!U912="ほぼ毎日（まいにち）ある",3,))))</f>
        <v>0</v>
      </c>
      <c r="T915" s="26">
        <f>IF('３　回答貼付シート'!V912="ない",0,IF('３　回答貼付シート'!V912="１～２日（にち）ある",1,IF('３　回答貼付シート'!V912="３～５日（にち）ある",2,IF('３　回答貼付シート'!V912="ほぼ毎日（まいにち）ある",3,))))</f>
        <v>0</v>
      </c>
      <c r="U915" s="26">
        <f>IF('３　回答貼付シート'!W912="ない",0,IF('３　回答貼付シート'!W912="１～２日（にち）ある",1,IF('３　回答貼付シート'!W912="３～５日（にち）ある",2,IF('３　回答貼付シート'!W912="ほぼ毎日（まいにち）ある",3,))))</f>
        <v>0</v>
      </c>
      <c r="V915" s="26">
        <f>IF('３　回答貼付シート'!X912="ない",0,IF('３　回答貼付シート'!X912="１～２日（にち）ある",1,IF('３　回答貼付シート'!X912="３～５日（にち）ある",2,IF('３　回答貼付シート'!X912="ほぼ毎日（まいにち）ある",3,))))</f>
        <v>0</v>
      </c>
      <c r="W915" s="26">
        <f>IF('３　回答貼付シート'!Y912="ない",0,IF('３　回答貼付シート'!Y912="１～２日（にち）ある",1,IF('３　回答貼付シート'!Y912="３～５日（にち）ある",2,IF('３　回答貼付シート'!Y912="ほぼ毎日（まいにち）ある",3,))))</f>
        <v>0</v>
      </c>
      <c r="X915" s="26">
        <f>IF('３　回答貼付シート'!Z912="ない",0,IF('３　回答貼付シート'!Z912="１～２日（にち）ある",1,IF('３　回答貼付シート'!Z912="３～５日（にち）ある",2,IF('３　回答貼付シート'!Z912="ほぼ毎日（まいにち）ある",3,))))</f>
        <v>0</v>
      </c>
      <c r="Y915" s="26">
        <f>IF('３　回答貼付シート'!AA912="ない",0,IF('３　回答貼付シート'!AA912="１～２日（にち）ある",1,IF('３　回答貼付シート'!AA912="３～５日（にち）ある",2,IF('３　回答貼付シート'!AA912="ほぼ毎日（まいにち）ある",3,))))</f>
        <v>0</v>
      </c>
      <c r="Z915" s="26">
        <f>'３　回答貼付シート'!$AB912</f>
        <v>0</v>
      </c>
      <c r="AA915" s="26" t="str">
        <f t="shared" si="130"/>
        <v/>
      </c>
      <c r="AB915" s="26" t="str">
        <f t="shared" si="131"/>
        <v/>
      </c>
      <c r="AC915" s="26" t="str">
        <f t="shared" si="132"/>
        <v/>
      </c>
      <c r="AD915" s="26" t="str">
        <f t="shared" si="133"/>
        <v/>
      </c>
      <c r="AE915" s="26" t="str">
        <f t="shared" si="134"/>
        <v/>
      </c>
      <c r="AF915" t="str">
        <f t="shared" si="127"/>
        <v>0</v>
      </c>
      <c r="AG915">
        <f t="shared" si="128"/>
        <v>0</v>
      </c>
      <c r="AH915" s="34">
        <f t="shared" si="135"/>
        <v>0</v>
      </c>
    </row>
    <row r="916" spans="1:34">
      <c r="A916" s="26"/>
      <c r="B916" s="26">
        <f t="shared" si="129"/>
        <v>0</v>
      </c>
      <c r="C916" s="26">
        <f>IF('３　回答貼付シート'!$F913&lt;&gt;0,VLOOKUP('３　回答貼付シート'!$F913,$AF$2048:$AG$2054,2,FALSE),0)</f>
        <v>0</v>
      </c>
      <c r="D916" s="26">
        <f>IF('３　回答貼付シート'!$G913&lt;&gt;0,VLOOKUP(('３　回答貼付シート'!$G913), $AF$2048:$AG$2054,2,FALSE),0)</f>
        <v>0</v>
      </c>
      <c r="E916" s="26">
        <f>'３　回答貼付シート'!$H913</f>
        <v>0</v>
      </c>
      <c r="F916" s="26">
        <f>IF(E916=0,0,VLOOKUP($B916,'２　情報入力シート'!$A$2:$E$2049,5))</f>
        <v>0</v>
      </c>
      <c r="G916" s="26">
        <f>IF('３　回答貼付シート'!I913="ない",0,IF('３　回答貼付シート'!I913="１～２日（にち）ある",1,IF('３　回答貼付シート'!I913="３～５日（にち）ある",2,IF('３　回答貼付シート'!I913="ほぼ毎日（まいにち）ある",3,))))</f>
        <v>0</v>
      </c>
      <c r="H916" s="26">
        <f>IF('３　回答貼付シート'!J913="ない",0,IF('３　回答貼付シート'!J913="１～２日（にち）ある",1,IF('３　回答貼付シート'!J913="３～５日（にち）ある",2,IF('３　回答貼付シート'!J913="ほぼ毎日（まいにち）ある",3,))))</f>
        <v>0</v>
      </c>
      <c r="I916" s="26">
        <f>IF('３　回答貼付シート'!K913="ない",0,IF('３　回答貼付シート'!K913="１～２日（にち）ある",1,IF('３　回答貼付シート'!K913="３～５日（にち）ある",2,IF('３　回答貼付シート'!K913="ほぼ毎日（まいにち）ある",3,))))</f>
        <v>0</v>
      </c>
      <c r="J916" s="26">
        <f>IF('３　回答貼付シート'!L913="ない",0,IF('３　回答貼付シート'!L913="１～２日（にち）ある",1,IF('３　回答貼付シート'!L913="３～５日（にち）ある",2,IF('３　回答貼付シート'!L913="ほぼ毎日（まいにち）ある",3,))))</f>
        <v>0</v>
      </c>
      <c r="K916" s="26">
        <f>IF('３　回答貼付シート'!M913="ない",0,IF('３　回答貼付シート'!M913="１～２日（にち）ある",1,IF('３　回答貼付シート'!M913="３～５日（にち）ある",2,IF('３　回答貼付シート'!M913="ほぼ毎日（まいにち）ある",3,))))</f>
        <v>0</v>
      </c>
      <c r="L916" s="26">
        <f>IF('３　回答貼付シート'!N913="ない",0,IF('３　回答貼付シート'!N913="１～２日（にち）ある",1,IF('３　回答貼付シート'!N913="３～５日（にち）ある",2,IF('３　回答貼付シート'!N913="ほぼ毎日（まいにち）ある",3,))))</f>
        <v>0</v>
      </c>
      <c r="M916" s="26">
        <f>IF('３　回答貼付シート'!O913="ない",0,IF('３　回答貼付シート'!O913="１～２日（にち）ある",1,IF('３　回答貼付シート'!O913="３～５日（にち）ある",2,IF('３　回答貼付シート'!O913="ほぼ毎日（まいにち）ある",3,))))</f>
        <v>0</v>
      </c>
      <c r="N916" s="26">
        <f>IF('３　回答貼付シート'!P913="ない",0,IF('３　回答貼付シート'!P913="１～２日（にち）ある",1,IF('３　回答貼付シート'!P913="３～５日（にち）ある",2,IF('３　回答貼付シート'!P913="ほぼ毎日（まいにち）ある",3,))))</f>
        <v>0</v>
      </c>
      <c r="O916" s="26">
        <f>IF('３　回答貼付シート'!Q913="ない",0,IF('３　回答貼付シート'!Q913="１～２日（にち）ある",1,IF('３　回答貼付シート'!Q913="３～５日（にち）ある",2,IF('３　回答貼付シート'!Q913="ほぼ毎日（まいにち）ある",3,))))</f>
        <v>0</v>
      </c>
      <c r="P916" s="26">
        <f>IF('３　回答貼付シート'!R913="ない",0,IF('３　回答貼付シート'!R913="１～２日（にち）ある",1,IF('３　回答貼付シート'!R913="３～５日（にち）ある",2,IF('３　回答貼付シート'!R913="ほぼ毎日（まいにち）ある",3,))))</f>
        <v>0</v>
      </c>
      <c r="Q916" s="26">
        <f>IF('３　回答貼付シート'!S913="ない",0,IF('３　回答貼付シート'!S913="１～２日（にち）ある",1,IF('３　回答貼付シート'!S913="３～５日（にち）ある",2,IF('３　回答貼付シート'!S913="ほぼ毎日（まいにち）ある",3,))))</f>
        <v>0</v>
      </c>
      <c r="R916" s="26">
        <f>IF('３　回答貼付シート'!T913="ない",0,IF('３　回答貼付シート'!T913="１～２日（にち）ある",1,IF('３　回答貼付シート'!T913="３～５日（にち）ある",2,IF('３　回答貼付シート'!T913="ほぼ毎日（まいにち）ある",3,))))</f>
        <v>0</v>
      </c>
      <c r="S916" s="26">
        <f>IF('３　回答貼付シート'!U913="ない",0,IF('３　回答貼付シート'!U913="１～２日（にち）ある",1,IF('３　回答貼付シート'!U913="３～５日（にち）ある",2,IF('３　回答貼付シート'!U913="ほぼ毎日（まいにち）ある",3,))))</f>
        <v>0</v>
      </c>
      <c r="T916" s="26">
        <f>IF('３　回答貼付シート'!V913="ない",0,IF('３　回答貼付シート'!V913="１～２日（にち）ある",1,IF('３　回答貼付シート'!V913="３～５日（にち）ある",2,IF('３　回答貼付シート'!V913="ほぼ毎日（まいにち）ある",3,))))</f>
        <v>0</v>
      </c>
      <c r="U916" s="26">
        <f>IF('３　回答貼付シート'!W913="ない",0,IF('３　回答貼付シート'!W913="１～２日（にち）ある",1,IF('３　回答貼付シート'!W913="３～５日（にち）ある",2,IF('３　回答貼付シート'!W913="ほぼ毎日（まいにち）ある",3,))))</f>
        <v>0</v>
      </c>
      <c r="V916" s="26">
        <f>IF('３　回答貼付シート'!X913="ない",0,IF('３　回答貼付シート'!X913="１～２日（にち）ある",1,IF('３　回答貼付シート'!X913="３～５日（にち）ある",2,IF('３　回答貼付シート'!X913="ほぼ毎日（まいにち）ある",3,))))</f>
        <v>0</v>
      </c>
      <c r="W916" s="26">
        <f>IF('３　回答貼付シート'!Y913="ない",0,IF('３　回答貼付シート'!Y913="１～２日（にち）ある",1,IF('３　回答貼付シート'!Y913="３～５日（にち）ある",2,IF('３　回答貼付シート'!Y913="ほぼ毎日（まいにち）ある",3,))))</f>
        <v>0</v>
      </c>
      <c r="X916" s="26">
        <f>IF('３　回答貼付シート'!Z913="ない",0,IF('３　回答貼付シート'!Z913="１～２日（にち）ある",1,IF('３　回答貼付シート'!Z913="３～５日（にち）ある",2,IF('３　回答貼付シート'!Z913="ほぼ毎日（まいにち）ある",3,))))</f>
        <v>0</v>
      </c>
      <c r="Y916" s="26">
        <f>IF('３　回答貼付シート'!AA913="ない",0,IF('３　回答貼付シート'!AA913="１～２日（にち）ある",1,IF('３　回答貼付シート'!AA913="３～５日（にち）ある",2,IF('３　回答貼付シート'!AA913="ほぼ毎日（まいにち）ある",3,))))</f>
        <v>0</v>
      </c>
      <c r="Z916" s="26">
        <f>'３　回答貼付シート'!$AB913</f>
        <v>0</v>
      </c>
      <c r="AA916" s="26" t="str">
        <f t="shared" si="130"/>
        <v/>
      </c>
      <c r="AB916" s="26" t="str">
        <f t="shared" si="131"/>
        <v/>
      </c>
      <c r="AC916" s="26" t="str">
        <f t="shared" si="132"/>
        <v/>
      </c>
      <c r="AD916" s="26" t="str">
        <f t="shared" si="133"/>
        <v/>
      </c>
      <c r="AE916" s="26" t="str">
        <f t="shared" si="134"/>
        <v/>
      </c>
      <c r="AF916" t="str">
        <f t="shared" si="127"/>
        <v>0</v>
      </c>
      <c r="AG916">
        <f t="shared" si="128"/>
        <v>0</v>
      </c>
      <c r="AH916" s="34">
        <f t="shared" si="135"/>
        <v>0</v>
      </c>
    </row>
    <row r="917" spans="1:34">
      <c r="A917" s="26"/>
      <c r="B917" s="26">
        <f t="shared" si="129"/>
        <v>0</v>
      </c>
      <c r="C917" s="26">
        <f>IF('３　回答貼付シート'!$F914&lt;&gt;0,VLOOKUP('３　回答貼付シート'!$F914,$AF$2048:$AG$2054,2,FALSE),0)</f>
        <v>0</v>
      </c>
      <c r="D917" s="26">
        <f>IF('３　回答貼付シート'!$G914&lt;&gt;0,VLOOKUP(('３　回答貼付シート'!$G914), $AF$2048:$AG$2054,2,FALSE),0)</f>
        <v>0</v>
      </c>
      <c r="E917" s="26">
        <f>'３　回答貼付シート'!$H914</f>
        <v>0</v>
      </c>
      <c r="F917" s="26">
        <f>IF(E917=0,0,VLOOKUP($B917,'２　情報入力シート'!$A$2:$E$2049,5))</f>
        <v>0</v>
      </c>
      <c r="G917" s="26">
        <f>IF('３　回答貼付シート'!I914="ない",0,IF('３　回答貼付シート'!I914="１～２日（にち）ある",1,IF('３　回答貼付シート'!I914="３～５日（にち）ある",2,IF('３　回答貼付シート'!I914="ほぼ毎日（まいにち）ある",3,))))</f>
        <v>0</v>
      </c>
      <c r="H917" s="26">
        <f>IF('３　回答貼付シート'!J914="ない",0,IF('３　回答貼付シート'!J914="１～２日（にち）ある",1,IF('３　回答貼付シート'!J914="３～５日（にち）ある",2,IF('３　回答貼付シート'!J914="ほぼ毎日（まいにち）ある",3,))))</f>
        <v>0</v>
      </c>
      <c r="I917" s="26">
        <f>IF('３　回答貼付シート'!K914="ない",0,IF('３　回答貼付シート'!K914="１～２日（にち）ある",1,IF('３　回答貼付シート'!K914="３～５日（にち）ある",2,IF('３　回答貼付シート'!K914="ほぼ毎日（まいにち）ある",3,))))</f>
        <v>0</v>
      </c>
      <c r="J917" s="26">
        <f>IF('３　回答貼付シート'!L914="ない",0,IF('３　回答貼付シート'!L914="１～２日（にち）ある",1,IF('３　回答貼付シート'!L914="３～５日（にち）ある",2,IF('３　回答貼付シート'!L914="ほぼ毎日（まいにち）ある",3,))))</f>
        <v>0</v>
      </c>
      <c r="K917" s="26">
        <f>IF('３　回答貼付シート'!M914="ない",0,IF('３　回答貼付シート'!M914="１～２日（にち）ある",1,IF('３　回答貼付シート'!M914="３～５日（にち）ある",2,IF('３　回答貼付シート'!M914="ほぼ毎日（まいにち）ある",3,))))</f>
        <v>0</v>
      </c>
      <c r="L917" s="26">
        <f>IF('３　回答貼付シート'!N914="ない",0,IF('３　回答貼付シート'!N914="１～２日（にち）ある",1,IF('３　回答貼付シート'!N914="３～５日（にち）ある",2,IF('３　回答貼付シート'!N914="ほぼ毎日（まいにち）ある",3,))))</f>
        <v>0</v>
      </c>
      <c r="M917" s="26">
        <f>IF('３　回答貼付シート'!O914="ない",0,IF('３　回答貼付シート'!O914="１～２日（にち）ある",1,IF('３　回答貼付シート'!O914="３～５日（にち）ある",2,IF('３　回答貼付シート'!O914="ほぼ毎日（まいにち）ある",3,))))</f>
        <v>0</v>
      </c>
      <c r="N917" s="26">
        <f>IF('３　回答貼付シート'!P914="ない",0,IF('３　回答貼付シート'!P914="１～２日（にち）ある",1,IF('３　回答貼付シート'!P914="３～５日（にち）ある",2,IF('３　回答貼付シート'!P914="ほぼ毎日（まいにち）ある",3,))))</f>
        <v>0</v>
      </c>
      <c r="O917" s="26">
        <f>IF('３　回答貼付シート'!Q914="ない",0,IF('３　回答貼付シート'!Q914="１～２日（にち）ある",1,IF('３　回答貼付シート'!Q914="３～５日（にち）ある",2,IF('３　回答貼付シート'!Q914="ほぼ毎日（まいにち）ある",3,))))</f>
        <v>0</v>
      </c>
      <c r="P917" s="26">
        <f>IF('３　回答貼付シート'!R914="ない",0,IF('３　回答貼付シート'!R914="１～２日（にち）ある",1,IF('３　回答貼付シート'!R914="３～５日（にち）ある",2,IF('３　回答貼付シート'!R914="ほぼ毎日（まいにち）ある",3,))))</f>
        <v>0</v>
      </c>
      <c r="Q917" s="26">
        <f>IF('３　回答貼付シート'!S914="ない",0,IF('３　回答貼付シート'!S914="１～２日（にち）ある",1,IF('３　回答貼付シート'!S914="３～５日（にち）ある",2,IF('３　回答貼付シート'!S914="ほぼ毎日（まいにち）ある",3,))))</f>
        <v>0</v>
      </c>
      <c r="R917" s="26">
        <f>IF('３　回答貼付シート'!T914="ない",0,IF('３　回答貼付シート'!T914="１～２日（にち）ある",1,IF('３　回答貼付シート'!T914="３～５日（にち）ある",2,IF('３　回答貼付シート'!T914="ほぼ毎日（まいにち）ある",3,))))</f>
        <v>0</v>
      </c>
      <c r="S917" s="26">
        <f>IF('３　回答貼付シート'!U914="ない",0,IF('３　回答貼付シート'!U914="１～２日（にち）ある",1,IF('３　回答貼付シート'!U914="３～５日（にち）ある",2,IF('３　回答貼付シート'!U914="ほぼ毎日（まいにち）ある",3,))))</f>
        <v>0</v>
      </c>
      <c r="T917" s="26">
        <f>IF('３　回答貼付シート'!V914="ない",0,IF('３　回答貼付シート'!V914="１～２日（にち）ある",1,IF('３　回答貼付シート'!V914="３～５日（にち）ある",2,IF('３　回答貼付シート'!V914="ほぼ毎日（まいにち）ある",3,))))</f>
        <v>0</v>
      </c>
      <c r="U917" s="26">
        <f>IF('３　回答貼付シート'!W914="ない",0,IF('３　回答貼付シート'!W914="１～２日（にち）ある",1,IF('３　回答貼付シート'!W914="３～５日（にち）ある",2,IF('３　回答貼付シート'!W914="ほぼ毎日（まいにち）ある",3,))))</f>
        <v>0</v>
      </c>
      <c r="V917" s="26">
        <f>IF('３　回答貼付シート'!X914="ない",0,IF('３　回答貼付シート'!X914="１～２日（にち）ある",1,IF('３　回答貼付シート'!X914="３～５日（にち）ある",2,IF('３　回答貼付シート'!X914="ほぼ毎日（まいにち）ある",3,))))</f>
        <v>0</v>
      </c>
      <c r="W917" s="26">
        <f>IF('３　回答貼付シート'!Y914="ない",0,IF('３　回答貼付シート'!Y914="１～２日（にち）ある",1,IF('３　回答貼付シート'!Y914="３～５日（にち）ある",2,IF('３　回答貼付シート'!Y914="ほぼ毎日（まいにち）ある",3,))))</f>
        <v>0</v>
      </c>
      <c r="X917" s="26">
        <f>IF('３　回答貼付シート'!Z914="ない",0,IF('３　回答貼付シート'!Z914="１～２日（にち）ある",1,IF('３　回答貼付シート'!Z914="３～５日（にち）ある",2,IF('３　回答貼付シート'!Z914="ほぼ毎日（まいにち）ある",3,))))</f>
        <v>0</v>
      </c>
      <c r="Y917" s="26">
        <f>IF('３　回答貼付シート'!AA914="ない",0,IF('３　回答貼付シート'!AA914="１～２日（にち）ある",1,IF('３　回答貼付シート'!AA914="３～５日（にち）ある",2,IF('３　回答貼付シート'!AA914="ほぼ毎日（まいにち）ある",3,))))</f>
        <v>0</v>
      </c>
      <c r="Z917" s="26">
        <f>'３　回答貼付シート'!$AB914</f>
        <v>0</v>
      </c>
      <c r="AA917" s="26" t="str">
        <f t="shared" si="130"/>
        <v/>
      </c>
      <c r="AB917" s="26" t="str">
        <f t="shared" si="131"/>
        <v/>
      </c>
      <c r="AC917" s="26" t="str">
        <f t="shared" si="132"/>
        <v/>
      </c>
      <c r="AD917" s="26" t="str">
        <f t="shared" si="133"/>
        <v/>
      </c>
      <c r="AE917" s="26" t="str">
        <f t="shared" si="134"/>
        <v/>
      </c>
      <c r="AF917" t="str">
        <f t="shared" si="127"/>
        <v>0</v>
      </c>
      <c r="AG917">
        <f t="shared" si="128"/>
        <v>0</v>
      </c>
      <c r="AH917" s="34">
        <f t="shared" si="135"/>
        <v>0</v>
      </c>
    </row>
    <row r="918" spans="1:34">
      <c r="A918" s="26"/>
      <c r="B918" s="26">
        <f t="shared" si="129"/>
        <v>0</v>
      </c>
      <c r="C918" s="26">
        <f>IF('３　回答貼付シート'!$F915&lt;&gt;0,VLOOKUP('３　回答貼付シート'!$F915,$AF$2048:$AG$2054,2,FALSE),0)</f>
        <v>0</v>
      </c>
      <c r="D918" s="26">
        <f>IF('３　回答貼付シート'!$G915&lt;&gt;0,VLOOKUP(('３　回答貼付シート'!$G915), $AF$2048:$AG$2054,2,FALSE),0)</f>
        <v>0</v>
      </c>
      <c r="E918" s="26">
        <f>'３　回答貼付シート'!$H915</f>
        <v>0</v>
      </c>
      <c r="F918" s="26">
        <f>IF(E918=0,0,VLOOKUP($B918,'２　情報入力シート'!$A$2:$E$2049,5))</f>
        <v>0</v>
      </c>
      <c r="G918" s="26">
        <f>IF('３　回答貼付シート'!I915="ない",0,IF('３　回答貼付シート'!I915="１～２日（にち）ある",1,IF('３　回答貼付シート'!I915="３～５日（にち）ある",2,IF('３　回答貼付シート'!I915="ほぼ毎日（まいにち）ある",3,))))</f>
        <v>0</v>
      </c>
      <c r="H918" s="26">
        <f>IF('３　回答貼付シート'!J915="ない",0,IF('３　回答貼付シート'!J915="１～２日（にち）ある",1,IF('３　回答貼付シート'!J915="３～５日（にち）ある",2,IF('３　回答貼付シート'!J915="ほぼ毎日（まいにち）ある",3,))))</f>
        <v>0</v>
      </c>
      <c r="I918" s="26">
        <f>IF('３　回答貼付シート'!K915="ない",0,IF('３　回答貼付シート'!K915="１～２日（にち）ある",1,IF('３　回答貼付シート'!K915="３～５日（にち）ある",2,IF('３　回答貼付シート'!K915="ほぼ毎日（まいにち）ある",3,))))</f>
        <v>0</v>
      </c>
      <c r="J918" s="26">
        <f>IF('３　回答貼付シート'!L915="ない",0,IF('３　回答貼付シート'!L915="１～２日（にち）ある",1,IF('３　回答貼付シート'!L915="３～５日（にち）ある",2,IF('３　回答貼付シート'!L915="ほぼ毎日（まいにち）ある",3,))))</f>
        <v>0</v>
      </c>
      <c r="K918" s="26">
        <f>IF('３　回答貼付シート'!M915="ない",0,IF('３　回答貼付シート'!M915="１～２日（にち）ある",1,IF('３　回答貼付シート'!M915="３～５日（にち）ある",2,IF('３　回答貼付シート'!M915="ほぼ毎日（まいにち）ある",3,))))</f>
        <v>0</v>
      </c>
      <c r="L918" s="26">
        <f>IF('３　回答貼付シート'!N915="ない",0,IF('３　回答貼付シート'!N915="１～２日（にち）ある",1,IF('３　回答貼付シート'!N915="３～５日（にち）ある",2,IF('３　回答貼付シート'!N915="ほぼ毎日（まいにち）ある",3,))))</f>
        <v>0</v>
      </c>
      <c r="M918" s="26">
        <f>IF('３　回答貼付シート'!O915="ない",0,IF('３　回答貼付シート'!O915="１～２日（にち）ある",1,IF('３　回答貼付シート'!O915="３～５日（にち）ある",2,IF('３　回答貼付シート'!O915="ほぼ毎日（まいにち）ある",3,))))</f>
        <v>0</v>
      </c>
      <c r="N918" s="26">
        <f>IF('３　回答貼付シート'!P915="ない",0,IF('３　回答貼付シート'!P915="１～２日（にち）ある",1,IF('３　回答貼付シート'!P915="３～５日（にち）ある",2,IF('３　回答貼付シート'!P915="ほぼ毎日（まいにち）ある",3,))))</f>
        <v>0</v>
      </c>
      <c r="O918" s="26">
        <f>IF('３　回答貼付シート'!Q915="ない",0,IF('３　回答貼付シート'!Q915="１～２日（にち）ある",1,IF('３　回答貼付シート'!Q915="３～５日（にち）ある",2,IF('３　回答貼付シート'!Q915="ほぼ毎日（まいにち）ある",3,))))</f>
        <v>0</v>
      </c>
      <c r="P918" s="26">
        <f>IF('３　回答貼付シート'!R915="ない",0,IF('３　回答貼付シート'!R915="１～２日（にち）ある",1,IF('３　回答貼付シート'!R915="３～５日（にち）ある",2,IF('３　回答貼付シート'!R915="ほぼ毎日（まいにち）ある",3,))))</f>
        <v>0</v>
      </c>
      <c r="Q918" s="26">
        <f>IF('３　回答貼付シート'!S915="ない",0,IF('３　回答貼付シート'!S915="１～２日（にち）ある",1,IF('３　回答貼付シート'!S915="３～５日（にち）ある",2,IF('３　回答貼付シート'!S915="ほぼ毎日（まいにち）ある",3,))))</f>
        <v>0</v>
      </c>
      <c r="R918" s="26">
        <f>IF('３　回答貼付シート'!T915="ない",0,IF('３　回答貼付シート'!T915="１～２日（にち）ある",1,IF('３　回答貼付シート'!T915="３～５日（にち）ある",2,IF('３　回答貼付シート'!T915="ほぼ毎日（まいにち）ある",3,))))</f>
        <v>0</v>
      </c>
      <c r="S918" s="26">
        <f>IF('３　回答貼付シート'!U915="ない",0,IF('３　回答貼付シート'!U915="１～２日（にち）ある",1,IF('３　回答貼付シート'!U915="３～５日（にち）ある",2,IF('３　回答貼付シート'!U915="ほぼ毎日（まいにち）ある",3,))))</f>
        <v>0</v>
      </c>
      <c r="T918" s="26">
        <f>IF('３　回答貼付シート'!V915="ない",0,IF('３　回答貼付シート'!V915="１～２日（にち）ある",1,IF('３　回答貼付シート'!V915="３～５日（にち）ある",2,IF('３　回答貼付シート'!V915="ほぼ毎日（まいにち）ある",3,))))</f>
        <v>0</v>
      </c>
      <c r="U918" s="26">
        <f>IF('３　回答貼付シート'!W915="ない",0,IF('３　回答貼付シート'!W915="１～２日（にち）ある",1,IF('３　回答貼付シート'!W915="３～５日（にち）ある",2,IF('３　回答貼付シート'!W915="ほぼ毎日（まいにち）ある",3,))))</f>
        <v>0</v>
      </c>
      <c r="V918" s="26">
        <f>IF('３　回答貼付シート'!X915="ない",0,IF('３　回答貼付シート'!X915="１～２日（にち）ある",1,IF('３　回答貼付シート'!X915="３～５日（にち）ある",2,IF('３　回答貼付シート'!X915="ほぼ毎日（まいにち）ある",3,))))</f>
        <v>0</v>
      </c>
      <c r="W918" s="26">
        <f>IF('３　回答貼付シート'!Y915="ない",0,IF('３　回答貼付シート'!Y915="１～２日（にち）ある",1,IF('３　回答貼付シート'!Y915="３～５日（にち）ある",2,IF('３　回答貼付シート'!Y915="ほぼ毎日（まいにち）ある",3,))))</f>
        <v>0</v>
      </c>
      <c r="X918" s="26">
        <f>IF('３　回答貼付シート'!Z915="ない",0,IF('３　回答貼付シート'!Z915="１～２日（にち）ある",1,IF('３　回答貼付シート'!Z915="３～５日（にち）ある",2,IF('３　回答貼付シート'!Z915="ほぼ毎日（まいにち）ある",3,))))</f>
        <v>0</v>
      </c>
      <c r="Y918" s="26">
        <f>IF('３　回答貼付シート'!AA915="ない",0,IF('３　回答貼付シート'!AA915="１～２日（にち）ある",1,IF('３　回答貼付シート'!AA915="３～５日（にち）ある",2,IF('３　回答貼付シート'!AA915="ほぼ毎日（まいにち）ある",3,))))</f>
        <v>0</v>
      </c>
      <c r="Z918" s="26">
        <f>'３　回答貼付シート'!$AB915</f>
        <v>0</v>
      </c>
      <c r="AA918" s="26" t="str">
        <f t="shared" si="130"/>
        <v/>
      </c>
      <c r="AB918" s="26" t="str">
        <f t="shared" si="131"/>
        <v/>
      </c>
      <c r="AC918" s="26" t="str">
        <f t="shared" si="132"/>
        <v/>
      </c>
      <c r="AD918" s="26" t="str">
        <f t="shared" si="133"/>
        <v/>
      </c>
      <c r="AE918" s="26" t="str">
        <f t="shared" si="134"/>
        <v/>
      </c>
      <c r="AF918" t="str">
        <f t="shared" si="127"/>
        <v>0</v>
      </c>
      <c r="AG918">
        <f t="shared" si="128"/>
        <v>0</v>
      </c>
      <c r="AH918" s="34">
        <f t="shared" si="135"/>
        <v>0</v>
      </c>
    </row>
    <row r="919" spans="1:34">
      <c r="A919" s="26"/>
      <c r="B919" s="26">
        <f t="shared" si="129"/>
        <v>0</v>
      </c>
      <c r="C919" s="26">
        <f>IF('３　回答貼付シート'!$F916&lt;&gt;0,VLOOKUP('３　回答貼付シート'!$F916,$AF$2048:$AG$2054,2,FALSE),0)</f>
        <v>0</v>
      </c>
      <c r="D919" s="26">
        <f>IF('３　回答貼付シート'!$G916&lt;&gt;0,VLOOKUP(('３　回答貼付シート'!$G916), $AF$2048:$AG$2054,2,FALSE),0)</f>
        <v>0</v>
      </c>
      <c r="E919" s="26">
        <f>'３　回答貼付シート'!$H916</f>
        <v>0</v>
      </c>
      <c r="F919" s="26">
        <f>IF(E919=0,0,VLOOKUP($B919,'２　情報入力シート'!$A$2:$E$2049,5))</f>
        <v>0</v>
      </c>
      <c r="G919" s="26">
        <f>IF('３　回答貼付シート'!I916="ない",0,IF('３　回答貼付シート'!I916="１～２日（にち）ある",1,IF('３　回答貼付シート'!I916="３～５日（にち）ある",2,IF('３　回答貼付シート'!I916="ほぼ毎日（まいにち）ある",3,))))</f>
        <v>0</v>
      </c>
      <c r="H919" s="26">
        <f>IF('３　回答貼付シート'!J916="ない",0,IF('３　回答貼付シート'!J916="１～２日（にち）ある",1,IF('３　回答貼付シート'!J916="３～５日（にち）ある",2,IF('３　回答貼付シート'!J916="ほぼ毎日（まいにち）ある",3,))))</f>
        <v>0</v>
      </c>
      <c r="I919" s="26">
        <f>IF('３　回答貼付シート'!K916="ない",0,IF('３　回答貼付シート'!K916="１～２日（にち）ある",1,IF('３　回答貼付シート'!K916="３～５日（にち）ある",2,IF('３　回答貼付シート'!K916="ほぼ毎日（まいにち）ある",3,))))</f>
        <v>0</v>
      </c>
      <c r="J919" s="26">
        <f>IF('３　回答貼付シート'!L916="ない",0,IF('３　回答貼付シート'!L916="１～２日（にち）ある",1,IF('３　回答貼付シート'!L916="３～５日（にち）ある",2,IF('３　回答貼付シート'!L916="ほぼ毎日（まいにち）ある",3,))))</f>
        <v>0</v>
      </c>
      <c r="K919" s="26">
        <f>IF('３　回答貼付シート'!M916="ない",0,IF('３　回答貼付シート'!M916="１～２日（にち）ある",1,IF('３　回答貼付シート'!M916="３～５日（にち）ある",2,IF('３　回答貼付シート'!M916="ほぼ毎日（まいにち）ある",3,))))</f>
        <v>0</v>
      </c>
      <c r="L919" s="26">
        <f>IF('３　回答貼付シート'!N916="ない",0,IF('３　回答貼付シート'!N916="１～２日（にち）ある",1,IF('３　回答貼付シート'!N916="３～５日（にち）ある",2,IF('３　回答貼付シート'!N916="ほぼ毎日（まいにち）ある",3,))))</f>
        <v>0</v>
      </c>
      <c r="M919" s="26">
        <f>IF('３　回答貼付シート'!O916="ない",0,IF('３　回答貼付シート'!O916="１～２日（にち）ある",1,IF('３　回答貼付シート'!O916="３～５日（にち）ある",2,IF('３　回答貼付シート'!O916="ほぼ毎日（まいにち）ある",3,))))</f>
        <v>0</v>
      </c>
      <c r="N919" s="26">
        <f>IF('３　回答貼付シート'!P916="ない",0,IF('３　回答貼付シート'!P916="１～２日（にち）ある",1,IF('３　回答貼付シート'!P916="３～５日（にち）ある",2,IF('３　回答貼付シート'!P916="ほぼ毎日（まいにち）ある",3,))))</f>
        <v>0</v>
      </c>
      <c r="O919" s="26">
        <f>IF('３　回答貼付シート'!Q916="ない",0,IF('３　回答貼付シート'!Q916="１～２日（にち）ある",1,IF('３　回答貼付シート'!Q916="３～５日（にち）ある",2,IF('３　回答貼付シート'!Q916="ほぼ毎日（まいにち）ある",3,))))</f>
        <v>0</v>
      </c>
      <c r="P919" s="26">
        <f>IF('３　回答貼付シート'!R916="ない",0,IF('３　回答貼付シート'!R916="１～２日（にち）ある",1,IF('３　回答貼付シート'!R916="３～５日（にち）ある",2,IF('３　回答貼付シート'!R916="ほぼ毎日（まいにち）ある",3,))))</f>
        <v>0</v>
      </c>
      <c r="Q919" s="26">
        <f>IF('３　回答貼付シート'!S916="ない",0,IF('３　回答貼付シート'!S916="１～２日（にち）ある",1,IF('３　回答貼付シート'!S916="３～５日（にち）ある",2,IF('３　回答貼付シート'!S916="ほぼ毎日（まいにち）ある",3,))))</f>
        <v>0</v>
      </c>
      <c r="R919" s="26">
        <f>IF('３　回答貼付シート'!T916="ない",0,IF('３　回答貼付シート'!T916="１～２日（にち）ある",1,IF('３　回答貼付シート'!T916="３～５日（にち）ある",2,IF('３　回答貼付シート'!T916="ほぼ毎日（まいにち）ある",3,))))</f>
        <v>0</v>
      </c>
      <c r="S919" s="26">
        <f>IF('３　回答貼付シート'!U916="ない",0,IF('３　回答貼付シート'!U916="１～２日（にち）ある",1,IF('３　回答貼付シート'!U916="３～５日（にち）ある",2,IF('３　回答貼付シート'!U916="ほぼ毎日（まいにち）ある",3,))))</f>
        <v>0</v>
      </c>
      <c r="T919" s="26">
        <f>IF('３　回答貼付シート'!V916="ない",0,IF('３　回答貼付シート'!V916="１～２日（にち）ある",1,IF('３　回答貼付シート'!V916="３～５日（にち）ある",2,IF('３　回答貼付シート'!V916="ほぼ毎日（まいにち）ある",3,))))</f>
        <v>0</v>
      </c>
      <c r="U919" s="26">
        <f>IF('３　回答貼付シート'!W916="ない",0,IF('３　回答貼付シート'!W916="１～２日（にち）ある",1,IF('３　回答貼付シート'!W916="３～５日（にち）ある",2,IF('３　回答貼付シート'!W916="ほぼ毎日（まいにち）ある",3,))))</f>
        <v>0</v>
      </c>
      <c r="V919" s="26">
        <f>IF('３　回答貼付シート'!X916="ない",0,IF('３　回答貼付シート'!X916="１～２日（にち）ある",1,IF('３　回答貼付シート'!X916="３～５日（にち）ある",2,IF('３　回答貼付シート'!X916="ほぼ毎日（まいにち）ある",3,))))</f>
        <v>0</v>
      </c>
      <c r="W919" s="26">
        <f>IF('３　回答貼付シート'!Y916="ない",0,IF('３　回答貼付シート'!Y916="１～２日（にち）ある",1,IF('３　回答貼付シート'!Y916="３～５日（にち）ある",2,IF('３　回答貼付シート'!Y916="ほぼ毎日（まいにち）ある",3,))))</f>
        <v>0</v>
      </c>
      <c r="X919" s="26">
        <f>IF('３　回答貼付シート'!Z916="ない",0,IF('３　回答貼付シート'!Z916="１～２日（にち）ある",1,IF('３　回答貼付シート'!Z916="３～５日（にち）ある",2,IF('３　回答貼付シート'!Z916="ほぼ毎日（まいにち）ある",3,))))</f>
        <v>0</v>
      </c>
      <c r="Y919" s="26">
        <f>IF('３　回答貼付シート'!AA916="ない",0,IF('３　回答貼付シート'!AA916="１～２日（にち）ある",1,IF('３　回答貼付シート'!AA916="３～５日（にち）ある",2,IF('３　回答貼付シート'!AA916="ほぼ毎日（まいにち）ある",3,))))</f>
        <v>0</v>
      </c>
      <c r="Z919" s="26">
        <f>'３　回答貼付シート'!$AB916</f>
        <v>0</v>
      </c>
      <c r="AA919" s="26" t="str">
        <f t="shared" si="130"/>
        <v/>
      </c>
      <c r="AB919" s="26" t="str">
        <f t="shared" si="131"/>
        <v/>
      </c>
      <c r="AC919" s="26" t="str">
        <f t="shared" si="132"/>
        <v/>
      </c>
      <c r="AD919" s="26" t="str">
        <f t="shared" si="133"/>
        <v/>
      </c>
      <c r="AE919" s="26" t="str">
        <f t="shared" si="134"/>
        <v/>
      </c>
      <c r="AF919" t="str">
        <f t="shared" si="127"/>
        <v>0</v>
      </c>
      <c r="AG919">
        <f t="shared" si="128"/>
        <v>0</v>
      </c>
      <c r="AH919" s="34">
        <f t="shared" si="135"/>
        <v>0</v>
      </c>
    </row>
    <row r="920" spans="1:34">
      <c r="A920" s="26"/>
      <c r="B920" s="26">
        <f t="shared" si="129"/>
        <v>0</v>
      </c>
      <c r="C920" s="26">
        <f>IF('３　回答貼付シート'!$F917&lt;&gt;0,VLOOKUP('３　回答貼付シート'!$F917,$AF$2048:$AG$2054,2,FALSE),0)</f>
        <v>0</v>
      </c>
      <c r="D920" s="26">
        <f>IF('３　回答貼付シート'!$G917&lt;&gt;0,VLOOKUP(('３　回答貼付シート'!$G917), $AF$2048:$AG$2054,2,FALSE),0)</f>
        <v>0</v>
      </c>
      <c r="E920" s="26">
        <f>'３　回答貼付シート'!$H917</f>
        <v>0</v>
      </c>
      <c r="F920" s="26">
        <f>IF(E920=0,0,VLOOKUP($B920,'２　情報入力シート'!$A$2:$E$2049,5))</f>
        <v>0</v>
      </c>
      <c r="G920" s="26">
        <f>IF('３　回答貼付シート'!I917="ない",0,IF('３　回答貼付シート'!I917="１～２日（にち）ある",1,IF('３　回答貼付シート'!I917="３～５日（にち）ある",2,IF('３　回答貼付シート'!I917="ほぼ毎日（まいにち）ある",3,))))</f>
        <v>0</v>
      </c>
      <c r="H920" s="26">
        <f>IF('３　回答貼付シート'!J917="ない",0,IF('３　回答貼付シート'!J917="１～２日（にち）ある",1,IF('３　回答貼付シート'!J917="３～５日（にち）ある",2,IF('３　回答貼付シート'!J917="ほぼ毎日（まいにち）ある",3,))))</f>
        <v>0</v>
      </c>
      <c r="I920" s="26">
        <f>IF('３　回答貼付シート'!K917="ない",0,IF('３　回答貼付シート'!K917="１～２日（にち）ある",1,IF('３　回答貼付シート'!K917="３～５日（にち）ある",2,IF('３　回答貼付シート'!K917="ほぼ毎日（まいにち）ある",3,))))</f>
        <v>0</v>
      </c>
      <c r="J920" s="26">
        <f>IF('３　回答貼付シート'!L917="ない",0,IF('３　回答貼付シート'!L917="１～２日（にち）ある",1,IF('３　回答貼付シート'!L917="３～５日（にち）ある",2,IF('３　回答貼付シート'!L917="ほぼ毎日（まいにち）ある",3,))))</f>
        <v>0</v>
      </c>
      <c r="K920" s="26">
        <f>IF('３　回答貼付シート'!M917="ない",0,IF('３　回答貼付シート'!M917="１～２日（にち）ある",1,IF('３　回答貼付シート'!M917="３～５日（にち）ある",2,IF('３　回答貼付シート'!M917="ほぼ毎日（まいにち）ある",3,))))</f>
        <v>0</v>
      </c>
      <c r="L920" s="26">
        <f>IF('３　回答貼付シート'!N917="ない",0,IF('３　回答貼付シート'!N917="１～２日（にち）ある",1,IF('３　回答貼付シート'!N917="３～５日（にち）ある",2,IF('３　回答貼付シート'!N917="ほぼ毎日（まいにち）ある",3,))))</f>
        <v>0</v>
      </c>
      <c r="M920" s="26">
        <f>IF('３　回答貼付シート'!O917="ない",0,IF('３　回答貼付シート'!O917="１～２日（にち）ある",1,IF('３　回答貼付シート'!O917="３～５日（にち）ある",2,IF('３　回答貼付シート'!O917="ほぼ毎日（まいにち）ある",3,))))</f>
        <v>0</v>
      </c>
      <c r="N920" s="26">
        <f>IF('３　回答貼付シート'!P917="ない",0,IF('３　回答貼付シート'!P917="１～２日（にち）ある",1,IF('３　回答貼付シート'!P917="３～５日（にち）ある",2,IF('３　回答貼付シート'!P917="ほぼ毎日（まいにち）ある",3,))))</f>
        <v>0</v>
      </c>
      <c r="O920" s="26">
        <f>IF('３　回答貼付シート'!Q917="ない",0,IF('３　回答貼付シート'!Q917="１～２日（にち）ある",1,IF('３　回答貼付シート'!Q917="３～５日（にち）ある",2,IF('３　回答貼付シート'!Q917="ほぼ毎日（まいにち）ある",3,))))</f>
        <v>0</v>
      </c>
      <c r="P920" s="26">
        <f>IF('３　回答貼付シート'!R917="ない",0,IF('３　回答貼付シート'!R917="１～２日（にち）ある",1,IF('３　回答貼付シート'!R917="３～５日（にち）ある",2,IF('３　回答貼付シート'!R917="ほぼ毎日（まいにち）ある",3,))))</f>
        <v>0</v>
      </c>
      <c r="Q920" s="26">
        <f>IF('３　回答貼付シート'!S917="ない",0,IF('３　回答貼付シート'!S917="１～２日（にち）ある",1,IF('３　回答貼付シート'!S917="３～５日（にち）ある",2,IF('３　回答貼付シート'!S917="ほぼ毎日（まいにち）ある",3,))))</f>
        <v>0</v>
      </c>
      <c r="R920" s="26">
        <f>IF('３　回答貼付シート'!T917="ない",0,IF('３　回答貼付シート'!T917="１～２日（にち）ある",1,IF('３　回答貼付シート'!T917="３～５日（にち）ある",2,IF('３　回答貼付シート'!T917="ほぼ毎日（まいにち）ある",3,))))</f>
        <v>0</v>
      </c>
      <c r="S920" s="26">
        <f>IF('３　回答貼付シート'!U917="ない",0,IF('３　回答貼付シート'!U917="１～２日（にち）ある",1,IF('３　回答貼付シート'!U917="３～５日（にち）ある",2,IF('３　回答貼付シート'!U917="ほぼ毎日（まいにち）ある",3,))))</f>
        <v>0</v>
      </c>
      <c r="T920" s="26">
        <f>IF('３　回答貼付シート'!V917="ない",0,IF('３　回答貼付シート'!V917="１～２日（にち）ある",1,IF('３　回答貼付シート'!V917="３～５日（にち）ある",2,IF('３　回答貼付シート'!V917="ほぼ毎日（まいにち）ある",3,))))</f>
        <v>0</v>
      </c>
      <c r="U920" s="26">
        <f>IF('３　回答貼付シート'!W917="ない",0,IF('３　回答貼付シート'!W917="１～２日（にち）ある",1,IF('３　回答貼付シート'!W917="３～５日（にち）ある",2,IF('３　回答貼付シート'!W917="ほぼ毎日（まいにち）ある",3,))))</f>
        <v>0</v>
      </c>
      <c r="V920" s="26">
        <f>IF('３　回答貼付シート'!X917="ない",0,IF('３　回答貼付シート'!X917="１～２日（にち）ある",1,IF('３　回答貼付シート'!X917="３～５日（にち）ある",2,IF('３　回答貼付シート'!X917="ほぼ毎日（まいにち）ある",3,))))</f>
        <v>0</v>
      </c>
      <c r="W920" s="26">
        <f>IF('３　回答貼付シート'!Y917="ない",0,IF('３　回答貼付シート'!Y917="１～２日（にち）ある",1,IF('３　回答貼付シート'!Y917="３～５日（にち）ある",2,IF('３　回答貼付シート'!Y917="ほぼ毎日（まいにち）ある",3,))))</f>
        <v>0</v>
      </c>
      <c r="X920" s="26">
        <f>IF('３　回答貼付シート'!Z917="ない",0,IF('３　回答貼付シート'!Z917="１～２日（にち）ある",1,IF('３　回答貼付シート'!Z917="３～５日（にち）ある",2,IF('３　回答貼付シート'!Z917="ほぼ毎日（まいにち）ある",3,))))</f>
        <v>0</v>
      </c>
      <c r="Y920" s="26">
        <f>IF('３　回答貼付シート'!AA917="ない",0,IF('３　回答貼付シート'!AA917="１～２日（にち）ある",1,IF('３　回答貼付シート'!AA917="３～５日（にち）ある",2,IF('３　回答貼付シート'!AA917="ほぼ毎日（まいにち）ある",3,))))</f>
        <v>0</v>
      </c>
      <c r="Z920" s="26">
        <f>'３　回答貼付シート'!$AB917</f>
        <v>0</v>
      </c>
      <c r="AA920" s="26" t="str">
        <f t="shared" si="130"/>
        <v/>
      </c>
      <c r="AB920" s="26" t="str">
        <f t="shared" si="131"/>
        <v/>
      </c>
      <c r="AC920" s="26" t="str">
        <f t="shared" si="132"/>
        <v/>
      </c>
      <c r="AD920" s="26" t="str">
        <f t="shared" si="133"/>
        <v/>
      </c>
      <c r="AE920" s="26" t="str">
        <f t="shared" si="134"/>
        <v/>
      </c>
      <c r="AF920" t="str">
        <f t="shared" si="127"/>
        <v>0</v>
      </c>
      <c r="AG920">
        <f t="shared" si="128"/>
        <v>0</v>
      </c>
      <c r="AH920" s="34">
        <f t="shared" si="135"/>
        <v>0</v>
      </c>
    </row>
    <row r="921" spans="1:34">
      <c r="A921" s="26"/>
      <c r="B921" s="26">
        <f t="shared" si="129"/>
        <v>0</v>
      </c>
      <c r="C921" s="26">
        <f>IF('３　回答貼付シート'!$F918&lt;&gt;0,VLOOKUP('３　回答貼付シート'!$F918,$AF$2048:$AG$2054,2,FALSE),0)</f>
        <v>0</v>
      </c>
      <c r="D921" s="26">
        <f>IF('３　回答貼付シート'!$G918&lt;&gt;0,VLOOKUP(('３　回答貼付シート'!$G918), $AF$2048:$AG$2054,2,FALSE),0)</f>
        <v>0</v>
      </c>
      <c r="E921" s="26">
        <f>'３　回答貼付シート'!$H918</f>
        <v>0</v>
      </c>
      <c r="F921" s="26">
        <f>IF(E921=0,0,VLOOKUP($B921,'２　情報入力シート'!$A$2:$E$2049,5))</f>
        <v>0</v>
      </c>
      <c r="G921" s="26">
        <f>IF('３　回答貼付シート'!I918="ない",0,IF('３　回答貼付シート'!I918="１～２日（にち）ある",1,IF('３　回答貼付シート'!I918="３～５日（にち）ある",2,IF('３　回答貼付シート'!I918="ほぼ毎日（まいにち）ある",3,))))</f>
        <v>0</v>
      </c>
      <c r="H921" s="26">
        <f>IF('３　回答貼付シート'!J918="ない",0,IF('３　回答貼付シート'!J918="１～２日（にち）ある",1,IF('３　回答貼付シート'!J918="３～５日（にち）ある",2,IF('３　回答貼付シート'!J918="ほぼ毎日（まいにち）ある",3,))))</f>
        <v>0</v>
      </c>
      <c r="I921" s="26">
        <f>IF('３　回答貼付シート'!K918="ない",0,IF('３　回答貼付シート'!K918="１～２日（にち）ある",1,IF('３　回答貼付シート'!K918="３～５日（にち）ある",2,IF('３　回答貼付シート'!K918="ほぼ毎日（まいにち）ある",3,))))</f>
        <v>0</v>
      </c>
      <c r="J921" s="26">
        <f>IF('３　回答貼付シート'!L918="ない",0,IF('３　回答貼付シート'!L918="１～２日（にち）ある",1,IF('３　回答貼付シート'!L918="３～５日（にち）ある",2,IF('３　回答貼付シート'!L918="ほぼ毎日（まいにち）ある",3,))))</f>
        <v>0</v>
      </c>
      <c r="K921" s="26">
        <f>IF('３　回答貼付シート'!M918="ない",0,IF('３　回答貼付シート'!M918="１～２日（にち）ある",1,IF('３　回答貼付シート'!M918="３～５日（にち）ある",2,IF('３　回答貼付シート'!M918="ほぼ毎日（まいにち）ある",3,))))</f>
        <v>0</v>
      </c>
      <c r="L921" s="26">
        <f>IF('３　回答貼付シート'!N918="ない",0,IF('３　回答貼付シート'!N918="１～２日（にち）ある",1,IF('３　回答貼付シート'!N918="３～５日（にち）ある",2,IF('３　回答貼付シート'!N918="ほぼ毎日（まいにち）ある",3,))))</f>
        <v>0</v>
      </c>
      <c r="M921" s="26">
        <f>IF('３　回答貼付シート'!O918="ない",0,IF('３　回答貼付シート'!O918="１～２日（にち）ある",1,IF('３　回答貼付シート'!O918="３～５日（にち）ある",2,IF('３　回答貼付シート'!O918="ほぼ毎日（まいにち）ある",3,))))</f>
        <v>0</v>
      </c>
      <c r="N921" s="26">
        <f>IF('３　回答貼付シート'!P918="ない",0,IF('３　回答貼付シート'!P918="１～２日（にち）ある",1,IF('３　回答貼付シート'!P918="３～５日（にち）ある",2,IF('３　回答貼付シート'!P918="ほぼ毎日（まいにち）ある",3,))))</f>
        <v>0</v>
      </c>
      <c r="O921" s="26">
        <f>IF('３　回答貼付シート'!Q918="ない",0,IF('３　回答貼付シート'!Q918="１～２日（にち）ある",1,IF('３　回答貼付シート'!Q918="３～５日（にち）ある",2,IF('３　回答貼付シート'!Q918="ほぼ毎日（まいにち）ある",3,))))</f>
        <v>0</v>
      </c>
      <c r="P921" s="26">
        <f>IF('３　回答貼付シート'!R918="ない",0,IF('３　回答貼付シート'!R918="１～２日（にち）ある",1,IF('３　回答貼付シート'!R918="３～５日（にち）ある",2,IF('３　回答貼付シート'!R918="ほぼ毎日（まいにち）ある",3,))))</f>
        <v>0</v>
      </c>
      <c r="Q921" s="26">
        <f>IF('３　回答貼付シート'!S918="ない",0,IF('３　回答貼付シート'!S918="１～２日（にち）ある",1,IF('３　回答貼付シート'!S918="３～５日（にち）ある",2,IF('３　回答貼付シート'!S918="ほぼ毎日（まいにち）ある",3,))))</f>
        <v>0</v>
      </c>
      <c r="R921" s="26">
        <f>IF('３　回答貼付シート'!T918="ない",0,IF('３　回答貼付シート'!T918="１～２日（にち）ある",1,IF('３　回答貼付シート'!T918="３～５日（にち）ある",2,IF('３　回答貼付シート'!T918="ほぼ毎日（まいにち）ある",3,))))</f>
        <v>0</v>
      </c>
      <c r="S921" s="26">
        <f>IF('３　回答貼付シート'!U918="ない",0,IF('３　回答貼付シート'!U918="１～２日（にち）ある",1,IF('３　回答貼付シート'!U918="３～５日（にち）ある",2,IF('３　回答貼付シート'!U918="ほぼ毎日（まいにち）ある",3,))))</f>
        <v>0</v>
      </c>
      <c r="T921" s="26">
        <f>IF('３　回答貼付シート'!V918="ない",0,IF('３　回答貼付シート'!V918="１～２日（にち）ある",1,IF('３　回答貼付シート'!V918="３～５日（にち）ある",2,IF('３　回答貼付シート'!V918="ほぼ毎日（まいにち）ある",3,))))</f>
        <v>0</v>
      </c>
      <c r="U921" s="26">
        <f>IF('３　回答貼付シート'!W918="ない",0,IF('３　回答貼付シート'!W918="１～２日（にち）ある",1,IF('３　回答貼付シート'!W918="３～５日（にち）ある",2,IF('３　回答貼付シート'!W918="ほぼ毎日（まいにち）ある",3,))))</f>
        <v>0</v>
      </c>
      <c r="V921" s="26">
        <f>IF('３　回答貼付シート'!X918="ない",0,IF('３　回答貼付シート'!X918="１～２日（にち）ある",1,IF('３　回答貼付シート'!X918="３～５日（にち）ある",2,IF('３　回答貼付シート'!X918="ほぼ毎日（まいにち）ある",3,))))</f>
        <v>0</v>
      </c>
      <c r="W921" s="26">
        <f>IF('３　回答貼付シート'!Y918="ない",0,IF('３　回答貼付シート'!Y918="１～２日（にち）ある",1,IF('３　回答貼付シート'!Y918="３～５日（にち）ある",2,IF('３　回答貼付シート'!Y918="ほぼ毎日（まいにち）ある",3,))))</f>
        <v>0</v>
      </c>
      <c r="X921" s="26">
        <f>IF('３　回答貼付シート'!Z918="ない",0,IF('３　回答貼付シート'!Z918="１～２日（にち）ある",1,IF('３　回答貼付シート'!Z918="３～５日（にち）ある",2,IF('３　回答貼付シート'!Z918="ほぼ毎日（まいにち）ある",3,))))</f>
        <v>0</v>
      </c>
      <c r="Y921" s="26">
        <f>IF('３　回答貼付シート'!AA918="ない",0,IF('３　回答貼付シート'!AA918="１～２日（にち）ある",1,IF('３　回答貼付シート'!AA918="３～５日（にち）ある",2,IF('３　回答貼付シート'!AA918="ほぼ毎日（まいにち）ある",3,))))</f>
        <v>0</v>
      </c>
      <c r="Z921" s="26">
        <f>'３　回答貼付シート'!$AB918</f>
        <v>0</v>
      </c>
      <c r="AA921" s="26" t="str">
        <f t="shared" si="130"/>
        <v/>
      </c>
      <c r="AB921" s="26" t="str">
        <f t="shared" si="131"/>
        <v/>
      </c>
      <c r="AC921" s="26" t="str">
        <f t="shared" si="132"/>
        <v/>
      </c>
      <c r="AD921" s="26" t="str">
        <f t="shared" si="133"/>
        <v/>
      </c>
      <c r="AE921" s="26" t="str">
        <f t="shared" si="134"/>
        <v/>
      </c>
      <c r="AF921" t="str">
        <f t="shared" si="127"/>
        <v>0</v>
      </c>
      <c r="AG921">
        <f t="shared" si="128"/>
        <v>0</v>
      </c>
      <c r="AH921" s="34">
        <f t="shared" si="135"/>
        <v>0</v>
      </c>
    </row>
    <row r="922" spans="1:34">
      <c r="A922" s="26"/>
      <c r="B922" s="26">
        <f t="shared" si="129"/>
        <v>0</v>
      </c>
      <c r="C922" s="26">
        <f>IF('３　回答貼付シート'!$F919&lt;&gt;0,VLOOKUP('３　回答貼付シート'!$F919,$AF$2048:$AG$2054,2,FALSE),0)</f>
        <v>0</v>
      </c>
      <c r="D922" s="26">
        <f>IF('３　回答貼付シート'!$G919&lt;&gt;0,VLOOKUP(('３　回答貼付シート'!$G919), $AF$2048:$AG$2054,2,FALSE),0)</f>
        <v>0</v>
      </c>
      <c r="E922" s="26">
        <f>'３　回答貼付シート'!$H919</f>
        <v>0</v>
      </c>
      <c r="F922" s="26">
        <f>IF(E922=0,0,VLOOKUP($B922,'２　情報入力シート'!$A$2:$E$2049,5))</f>
        <v>0</v>
      </c>
      <c r="G922" s="26">
        <f>IF('３　回答貼付シート'!I919="ない",0,IF('３　回答貼付シート'!I919="１～２日（にち）ある",1,IF('３　回答貼付シート'!I919="３～５日（にち）ある",2,IF('３　回答貼付シート'!I919="ほぼ毎日（まいにち）ある",3,))))</f>
        <v>0</v>
      </c>
      <c r="H922" s="26">
        <f>IF('３　回答貼付シート'!J919="ない",0,IF('３　回答貼付シート'!J919="１～２日（にち）ある",1,IF('３　回答貼付シート'!J919="３～５日（にち）ある",2,IF('３　回答貼付シート'!J919="ほぼ毎日（まいにち）ある",3,))))</f>
        <v>0</v>
      </c>
      <c r="I922" s="26">
        <f>IF('３　回答貼付シート'!K919="ない",0,IF('３　回答貼付シート'!K919="１～２日（にち）ある",1,IF('３　回答貼付シート'!K919="３～５日（にち）ある",2,IF('３　回答貼付シート'!K919="ほぼ毎日（まいにち）ある",3,))))</f>
        <v>0</v>
      </c>
      <c r="J922" s="26">
        <f>IF('３　回答貼付シート'!L919="ない",0,IF('３　回答貼付シート'!L919="１～２日（にち）ある",1,IF('３　回答貼付シート'!L919="３～５日（にち）ある",2,IF('３　回答貼付シート'!L919="ほぼ毎日（まいにち）ある",3,))))</f>
        <v>0</v>
      </c>
      <c r="K922" s="26">
        <f>IF('３　回答貼付シート'!M919="ない",0,IF('３　回答貼付シート'!M919="１～２日（にち）ある",1,IF('３　回答貼付シート'!M919="３～５日（にち）ある",2,IF('３　回答貼付シート'!M919="ほぼ毎日（まいにち）ある",3,))))</f>
        <v>0</v>
      </c>
      <c r="L922" s="26">
        <f>IF('３　回答貼付シート'!N919="ない",0,IF('３　回答貼付シート'!N919="１～２日（にち）ある",1,IF('３　回答貼付シート'!N919="３～５日（にち）ある",2,IF('３　回答貼付シート'!N919="ほぼ毎日（まいにち）ある",3,))))</f>
        <v>0</v>
      </c>
      <c r="M922" s="26">
        <f>IF('３　回答貼付シート'!O919="ない",0,IF('３　回答貼付シート'!O919="１～２日（にち）ある",1,IF('３　回答貼付シート'!O919="３～５日（にち）ある",2,IF('３　回答貼付シート'!O919="ほぼ毎日（まいにち）ある",3,))))</f>
        <v>0</v>
      </c>
      <c r="N922" s="26">
        <f>IF('３　回答貼付シート'!P919="ない",0,IF('３　回答貼付シート'!P919="１～２日（にち）ある",1,IF('３　回答貼付シート'!P919="３～５日（にち）ある",2,IF('３　回答貼付シート'!P919="ほぼ毎日（まいにち）ある",3,))))</f>
        <v>0</v>
      </c>
      <c r="O922" s="26">
        <f>IF('３　回答貼付シート'!Q919="ない",0,IF('３　回答貼付シート'!Q919="１～２日（にち）ある",1,IF('３　回答貼付シート'!Q919="３～５日（にち）ある",2,IF('３　回答貼付シート'!Q919="ほぼ毎日（まいにち）ある",3,))))</f>
        <v>0</v>
      </c>
      <c r="P922" s="26">
        <f>IF('３　回答貼付シート'!R919="ない",0,IF('３　回答貼付シート'!R919="１～２日（にち）ある",1,IF('３　回答貼付シート'!R919="３～５日（にち）ある",2,IF('３　回答貼付シート'!R919="ほぼ毎日（まいにち）ある",3,))))</f>
        <v>0</v>
      </c>
      <c r="Q922" s="26">
        <f>IF('３　回答貼付シート'!S919="ない",0,IF('３　回答貼付シート'!S919="１～２日（にち）ある",1,IF('３　回答貼付シート'!S919="３～５日（にち）ある",2,IF('３　回答貼付シート'!S919="ほぼ毎日（まいにち）ある",3,))))</f>
        <v>0</v>
      </c>
      <c r="R922" s="26">
        <f>IF('３　回答貼付シート'!T919="ない",0,IF('３　回答貼付シート'!T919="１～２日（にち）ある",1,IF('３　回答貼付シート'!T919="３～５日（にち）ある",2,IF('３　回答貼付シート'!T919="ほぼ毎日（まいにち）ある",3,))))</f>
        <v>0</v>
      </c>
      <c r="S922" s="26">
        <f>IF('３　回答貼付シート'!U919="ない",0,IF('３　回答貼付シート'!U919="１～２日（にち）ある",1,IF('３　回答貼付シート'!U919="３～５日（にち）ある",2,IF('３　回答貼付シート'!U919="ほぼ毎日（まいにち）ある",3,))))</f>
        <v>0</v>
      </c>
      <c r="T922" s="26">
        <f>IF('３　回答貼付シート'!V919="ない",0,IF('３　回答貼付シート'!V919="１～２日（にち）ある",1,IF('３　回答貼付シート'!V919="３～５日（にち）ある",2,IF('３　回答貼付シート'!V919="ほぼ毎日（まいにち）ある",3,))))</f>
        <v>0</v>
      </c>
      <c r="U922" s="26">
        <f>IF('３　回答貼付シート'!W919="ない",0,IF('３　回答貼付シート'!W919="１～２日（にち）ある",1,IF('３　回答貼付シート'!W919="３～５日（にち）ある",2,IF('３　回答貼付シート'!W919="ほぼ毎日（まいにち）ある",3,))))</f>
        <v>0</v>
      </c>
      <c r="V922" s="26">
        <f>IF('３　回答貼付シート'!X919="ない",0,IF('３　回答貼付シート'!X919="１～２日（にち）ある",1,IF('３　回答貼付シート'!X919="３～５日（にち）ある",2,IF('３　回答貼付シート'!X919="ほぼ毎日（まいにち）ある",3,))))</f>
        <v>0</v>
      </c>
      <c r="W922" s="26">
        <f>IF('３　回答貼付シート'!Y919="ない",0,IF('３　回答貼付シート'!Y919="１～２日（にち）ある",1,IF('３　回答貼付シート'!Y919="３～５日（にち）ある",2,IF('３　回答貼付シート'!Y919="ほぼ毎日（まいにち）ある",3,))))</f>
        <v>0</v>
      </c>
      <c r="X922" s="26">
        <f>IF('３　回答貼付シート'!Z919="ない",0,IF('３　回答貼付シート'!Z919="１～２日（にち）ある",1,IF('３　回答貼付シート'!Z919="３～５日（にち）ある",2,IF('３　回答貼付シート'!Z919="ほぼ毎日（まいにち）ある",3,))))</f>
        <v>0</v>
      </c>
      <c r="Y922" s="26">
        <f>IF('３　回答貼付シート'!AA919="ない",0,IF('３　回答貼付シート'!AA919="１～２日（にち）ある",1,IF('３　回答貼付シート'!AA919="３～５日（にち）ある",2,IF('３　回答貼付シート'!AA919="ほぼ毎日（まいにち）ある",3,))))</f>
        <v>0</v>
      </c>
      <c r="Z922" s="26">
        <f>'３　回答貼付シート'!$AB919</f>
        <v>0</v>
      </c>
      <c r="AA922" s="26" t="str">
        <f t="shared" si="130"/>
        <v/>
      </c>
      <c r="AB922" s="26" t="str">
        <f t="shared" si="131"/>
        <v/>
      </c>
      <c r="AC922" s="26" t="str">
        <f t="shared" si="132"/>
        <v/>
      </c>
      <c r="AD922" s="26" t="str">
        <f t="shared" si="133"/>
        <v/>
      </c>
      <c r="AE922" s="26" t="str">
        <f t="shared" si="134"/>
        <v/>
      </c>
      <c r="AF922" t="str">
        <f t="shared" si="127"/>
        <v>0</v>
      </c>
      <c r="AG922">
        <f t="shared" si="128"/>
        <v>0</v>
      </c>
      <c r="AH922" s="34">
        <f t="shared" si="135"/>
        <v>0</v>
      </c>
    </row>
    <row r="923" spans="1:34">
      <c r="A923" s="26"/>
      <c r="B923" s="26">
        <f t="shared" si="129"/>
        <v>0</v>
      </c>
      <c r="C923" s="26">
        <f>IF('３　回答貼付シート'!$F920&lt;&gt;0,VLOOKUP('３　回答貼付シート'!$F920,$AF$2048:$AG$2054,2,FALSE),0)</f>
        <v>0</v>
      </c>
      <c r="D923" s="26">
        <f>IF('３　回答貼付シート'!$G920&lt;&gt;0,VLOOKUP(('３　回答貼付シート'!$G920), $AF$2048:$AG$2054,2,FALSE),0)</f>
        <v>0</v>
      </c>
      <c r="E923" s="26">
        <f>'３　回答貼付シート'!$H920</f>
        <v>0</v>
      </c>
      <c r="F923" s="26">
        <f>IF(E923=0,0,VLOOKUP($B923,'２　情報入力シート'!$A$2:$E$2049,5))</f>
        <v>0</v>
      </c>
      <c r="G923" s="26">
        <f>IF('３　回答貼付シート'!I920="ない",0,IF('３　回答貼付シート'!I920="１～２日（にち）ある",1,IF('３　回答貼付シート'!I920="３～５日（にち）ある",2,IF('３　回答貼付シート'!I920="ほぼ毎日（まいにち）ある",3,))))</f>
        <v>0</v>
      </c>
      <c r="H923" s="26">
        <f>IF('３　回答貼付シート'!J920="ない",0,IF('３　回答貼付シート'!J920="１～２日（にち）ある",1,IF('３　回答貼付シート'!J920="３～５日（にち）ある",2,IF('３　回答貼付シート'!J920="ほぼ毎日（まいにち）ある",3,))))</f>
        <v>0</v>
      </c>
      <c r="I923" s="26">
        <f>IF('３　回答貼付シート'!K920="ない",0,IF('３　回答貼付シート'!K920="１～２日（にち）ある",1,IF('３　回答貼付シート'!K920="３～５日（にち）ある",2,IF('３　回答貼付シート'!K920="ほぼ毎日（まいにち）ある",3,))))</f>
        <v>0</v>
      </c>
      <c r="J923" s="26">
        <f>IF('３　回答貼付シート'!L920="ない",0,IF('３　回答貼付シート'!L920="１～２日（にち）ある",1,IF('３　回答貼付シート'!L920="３～５日（にち）ある",2,IF('３　回答貼付シート'!L920="ほぼ毎日（まいにち）ある",3,))))</f>
        <v>0</v>
      </c>
      <c r="K923" s="26">
        <f>IF('３　回答貼付シート'!M920="ない",0,IF('３　回答貼付シート'!M920="１～２日（にち）ある",1,IF('３　回答貼付シート'!M920="３～５日（にち）ある",2,IF('３　回答貼付シート'!M920="ほぼ毎日（まいにち）ある",3,))))</f>
        <v>0</v>
      </c>
      <c r="L923" s="26">
        <f>IF('３　回答貼付シート'!N920="ない",0,IF('３　回答貼付シート'!N920="１～２日（にち）ある",1,IF('３　回答貼付シート'!N920="３～５日（にち）ある",2,IF('３　回答貼付シート'!N920="ほぼ毎日（まいにち）ある",3,))))</f>
        <v>0</v>
      </c>
      <c r="M923" s="26">
        <f>IF('３　回答貼付シート'!O920="ない",0,IF('３　回答貼付シート'!O920="１～２日（にち）ある",1,IF('３　回答貼付シート'!O920="３～５日（にち）ある",2,IF('３　回答貼付シート'!O920="ほぼ毎日（まいにち）ある",3,))))</f>
        <v>0</v>
      </c>
      <c r="N923" s="26">
        <f>IF('３　回答貼付シート'!P920="ない",0,IF('３　回答貼付シート'!P920="１～２日（にち）ある",1,IF('３　回答貼付シート'!P920="３～５日（にち）ある",2,IF('３　回答貼付シート'!P920="ほぼ毎日（まいにち）ある",3,))))</f>
        <v>0</v>
      </c>
      <c r="O923" s="26">
        <f>IF('３　回答貼付シート'!Q920="ない",0,IF('３　回答貼付シート'!Q920="１～２日（にち）ある",1,IF('３　回答貼付シート'!Q920="３～５日（にち）ある",2,IF('３　回答貼付シート'!Q920="ほぼ毎日（まいにち）ある",3,))))</f>
        <v>0</v>
      </c>
      <c r="P923" s="26">
        <f>IF('３　回答貼付シート'!R920="ない",0,IF('３　回答貼付シート'!R920="１～２日（にち）ある",1,IF('３　回答貼付シート'!R920="３～５日（にち）ある",2,IF('３　回答貼付シート'!R920="ほぼ毎日（まいにち）ある",3,))))</f>
        <v>0</v>
      </c>
      <c r="Q923" s="26">
        <f>IF('３　回答貼付シート'!S920="ない",0,IF('３　回答貼付シート'!S920="１～２日（にち）ある",1,IF('３　回答貼付シート'!S920="３～５日（にち）ある",2,IF('３　回答貼付シート'!S920="ほぼ毎日（まいにち）ある",3,))))</f>
        <v>0</v>
      </c>
      <c r="R923" s="26">
        <f>IF('３　回答貼付シート'!T920="ない",0,IF('３　回答貼付シート'!T920="１～２日（にち）ある",1,IF('３　回答貼付シート'!T920="３～５日（にち）ある",2,IF('３　回答貼付シート'!T920="ほぼ毎日（まいにち）ある",3,))))</f>
        <v>0</v>
      </c>
      <c r="S923" s="26">
        <f>IF('３　回答貼付シート'!U920="ない",0,IF('３　回答貼付シート'!U920="１～２日（にち）ある",1,IF('３　回答貼付シート'!U920="３～５日（にち）ある",2,IF('３　回答貼付シート'!U920="ほぼ毎日（まいにち）ある",3,))))</f>
        <v>0</v>
      </c>
      <c r="T923" s="26">
        <f>IF('３　回答貼付シート'!V920="ない",0,IF('３　回答貼付シート'!V920="１～２日（にち）ある",1,IF('３　回答貼付シート'!V920="３～５日（にち）ある",2,IF('３　回答貼付シート'!V920="ほぼ毎日（まいにち）ある",3,))))</f>
        <v>0</v>
      </c>
      <c r="U923" s="26">
        <f>IF('３　回答貼付シート'!W920="ない",0,IF('３　回答貼付シート'!W920="１～２日（にち）ある",1,IF('３　回答貼付シート'!W920="３～５日（にち）ある",2,IF('３　回答貼付シート'!W920="ほぼ毎日（まいにち）ある",3,))))</f>
        <v>0</v>
      </c>
      <c r="V923" s="26">
        <f>IF('３　回答貼付シート'!X920="ない",0,IF('３　回答貼付シート'!X920="１～２日（にち）ある",1,IF('３　回答貼付シート'!X920="３～５日（にち）ある",2,IF('３　回答貼付シート'!X920="ほぼ毎日（まいにち）ある",3,))))</f>
        <v>0</v>
      </c>
      <c r="W923" s="26">
        <f>IF('３　回答貼付シート'!Y920="ない",0,IF('３　回答貼付シート'!Y920="１～２日（にち）ある",1,IF('３　回答貼付シート'!Y920="３～５日（にち）ある",2,IF('３　回答貼付シート'!Y920="ほぼ毎日（まいにち）ある",3,))))</f>
        <v>0</v>
      </c>
      <c r="X923" s="26">
        <f>IF('３　回答貼付シート'!Z920="ない",0,IF('３　回答貼付シート'!Z920="１～２日（にち）ある",1,IF('３　回答貼付シート'!Z920="３～５日（にち）ある",2,IF('３　回答貼付シート'!Z920="ほぼ毎日（まいにち）ある",3,))))</f>
        <v>0</v>
      </c>
      <c r="Y923" s="26">
        <f>IF('３　回答貼付シート'!AA920="ない",0,IF('３　回答貼付シート'!AA920="１～２日（にち）ある",1,IF('３　回答貼付シート'!AA920="３～５日（にち）ある",2,IF('３　回答貼付シート'!AA920="ほぼ毎日（まいにち）ある",3,))))</f>
        <v>0</v>
      </c>
      <c r="Z923" s="26">
        <f>'３　回答貼付シート'!$AB920</f>
        <v>0</v>
      </c>
      <c r="AA923" s="26" t="str">
        <f t="shared" si="130"/>
        <v/>
      </c>
      <c r="AB923" s="26" t="str">
        <f t="shared" si="131"/>
        <v/>
      </c>
      <c r="AC923" s="26" t="str">
        <f t="shared" si="132"/>
        <v/>
      </c>
      <c r="AD923" s="26" t="str">
        <f t="shared" si="133"/>
        <v/>
      </c>
      <c r="AE923" s="26" t="str">
        <f t="shared" si="134"/>
        <v/>
      </c>
      <c r="AF923" t="str">
        <f t="shared" si="127"/>
        <v>0</v>
      </c>
      <c r="AG923">
        <f t="shared" si="128"/>
        <v>0</v>
      </c>
      <c r="AH923" s="34">
        <f t="shared" si="135"/>
        <v>0</v>
      </c>
    </row>
    <row r="924" spans="1:34">
      <c r="A924" s="26"/>
      <c r="B924" s="26">
        <f t="shared" si="129"/>
        <v>0</v>
      </c>
      <c r="C924" s="26">
        <f>IF('３　回答貼付シート'!$F921&lt;&gt;0,VLOOKUP('３　回答貼付シート'!$F921,$AF$2048:$AG$2054,2,FALSE),0)</f>
        <v>0</v>
      </c>
      <c r="D924" s="26">
        <f>IF('３　回答貼付シート'!$G921&lt;&gt;0,VLOOKUP(('３　回答貼付シート'!$G921), $AF$2048:$AG$2054,2,FALSE),0)</f>
        <v>0</v>
      </c>
      <c r="E924" s="26">
        <f>'３　回答貼付シート'!$H921</f>
        <v>0</v>
      </c>
      <c r="F924" s="26">
        <f>IF(E924=0,0,VLOOKUP($B924,'２　情報入力シート'!$A$2:$E$2049,5))</f>
        <v>0</v>
      </c>
      <c r="G924" s="26">
        <f>IF('３　回答貼付シート'!I921="ない",0,IF('３　回答貼付シート'!I921="１～２日（にち）ある",1,IF('３　回答貼付シート'!I921="３～５日（にち）ある",2,IF('３　回答貼付シート'!I921="ほぼ毎日（まいにち）ある",3,))))</f>
        <v>0</v>
      </c>
      <c r="H924" s="26">
        <f>IF('３　回答貼付シート'!J921="ない",0,IF('３　回答貼付シート'!J921="１～２日（にち）ある",1,IF('３　回答貼付シート'!J921="３～５日（にち）ある",2,IF('３　回答貼付シート'!J921="ほぼ毎日（まいにち）ある",3,))))</f>
        <v>0</v>
      </c>
      <c r="I924" s="26">
        <f>IF('３　回答貼付シート'!K921="ない",0,IF('３　回答貼付シート'!K921="１～２日（にち）ある",1,IF('３　回答貼付シート'!K921="３～５日（にち）ある",2,IF('３　回答貼付シート'!K921="ほぼ毎日（まいにち）ある",3,))))</f>
        <v>0</v>
      </c>
      <c r="J924" s="26">
        <f>IF('３　回答貼付シート'!L921="ない",0,IF('３　回答貼付シート'!L921="１～２日（にち）ある",1,IF('３　回答貼付シート'!L921="３～５日（にち）ある",2,IF('３　回答貼付シート'!L921="ほぼ毎日（まいにち）ある",3,))))</f>
        <v>0</v>
      </c>
      <c r="K924" s="26">
        <f>IF('３　回答貼付シート'!M921="ない",0,IF('３　回答貼付シート'!M921="１～２日（にち）ある",1,IF('３　回答貼付シート'!M921="３～５日（にち）ある",2,IF('３　回答貼付シート'!M921="ほぼ毎日（まいにち）ある",3,))))</f>
        <v>0</v>
      </c>
      <c r="L924" s="26">
        <f>IF('３　回答貼付シート'!N921="ない",0,IF('３　回答貼付シート'!N921="１～２日（にち）ある",1,IF('３　回答貼付シート'!N921="３～５日（にち）ある",2,IF('３　回答貼付シート'!N921="ほぼ毎日（まいにち）ある",3,))))</f>
        <v>0</v>
      </c>
      <c r="M924" s="26">
        <f>IF('３　回答貼付シート'!O921="ない",0,IF('３　回答貼付シート'!O921="１～２日（にち）ある",1,IF('３　回答貼付シート'!O921="３～５日（にち）ある",2,IF('３　回答貼付シート'!O921="ほぼ毎日（まいにち）ある",3,))))</f>
        <v>0</v>
      </c>
      <c r="N924" s="26">
        <f>IF('３　回答貼付シート'!P921="ない",0,IF('３　回答貼付シート'!P921="１～２日（にち）ある",1,IF('３　回答貼付シート'!P921="３～５日（にち）ある",2,IF('３　回答貼付シート'!P921="ほぼ毎日（まいにち）ある",3,))))</f>
        <v>0</v>
      </c>
      <c r="O924" s="26">
        <f>IF('３　回答貼付シート'!Q921="ない",0,IF('３　回答貼付シート'!Q921="１～２日（にち）ある",1,IF('３　回答貼付シート'!Q921="３～５日（にち）ある",2,IF('３　回答貼付シート'!Q921="ほぼ毎日（まいにち）ある",3,))))</f>
        <v>0</v>
      </c>
      <c r="P924" s="26">
        <f>IF('３　回答貼付シート'!R921="ない",0,IF('３　回答貼付シート'!R921="１～２日（にち）ある",1,IF('３　回答貼付シート'!R921="３～５日（にち）ある",2,IF('３　回答貼付シート'!R921="ほぼ毎日（まいにち）ある",3,))))</f>
        <v>0</v>
      </c>
      <c r="Q924" s="26">
        <f>IF('３　回答貼付シート'!S921="ない",0,IF('３　回答貼付シート'!S921="１～２日（にち）ある",1,IF('３　回答貼付シート'!S921="３～５日（にち）ある",2,IF('３　回答貼付シート'!S921="ほぼ毎日（まいにち）ある",3,))))</f>
        <v>0</v>
      </c>
      <c r="R924" s="26">
        <f>IF('３　回答貼付シート'!T921="ない",0,IF('３　回答貼付シート'!T921="１～２日（にち）ある",1,IF('３　回答貼付シート'!T921="３～５日（にち）ある",2,IF('３　回答貼付シート'!T921="ほぼ毎日（まいにち）ある",3,))))</f>
        <v>0</v>
      </c>
      <c r="S924" s="26">
        <f>IF('３　回答貼付シート'!U921="ない",0,IF('３　回答貼付シート'!U921="１～２日（にち）ある",1,IF('３　回答貼付シート'!U921="３～５日（にち）ある",2,IF('３　回答貼付シート'!U921="ほぼ毎日（まいにち）ある",3,))))</f>
        <v>0</v>
      </c>
      <c r="T924" s="26">
        <f>IF('３　回答貼付シート'!V921="ない",0,IF('３　回答貼付シート'!V921="１～２日（にち）ある",1,IF('３　回答貼付シート'!V921="３～５日（にち）ある",2,IF('３　回答貼付シート'!V921="ほぼ毎日（まいにち）ある",3,))))</f>
        <v>0</v>
      </c>
      <c r="U924" s="26">
        <f>IF('３　回答貼付シート'!W921="ない",0,IF('３　回答貼付シート'!W921="１～２日（にち）ある",1,IF('３　回答貼付シート'!W921="３～５日（にち）ある",2,IF('３　回答貼付シート'!W921="ほぼ毎日（まいにち）ある",3,))))</f>
        <v>0</v>
      </c>
      <c r="V924" s="26">
        <f>IF('３　回答貼付シート'!X921="ない",0,IF('３　回答貼付シート'!X921="１～２日（にち）ある",1,IF('３　回答貼付シート'!X921="３～５日（にち）ある",2,IF('３　回答貼付シート'!X921="ほぼ毎日（まいにち）ある",3,))))</f>
        <v>0</v>
      </c>
      <c r="W924" s="26">
        <f>IF('３　回答貼付シート'!Y921="ない",0,IF('３　回答貼付シート'!Y921="１～２日（にち）ある",1,IF('３　回答貼付シート'!Y921="３～５日（にち）ある",2,IF('３　回答貼付シート'!Y921="ほぼ毎日（まいにち）ある",3,))))</f>
        <v>0</v>
      </c>
      <c r="X924" s="26">
        <f>IF('３　回答貼付シート'!Z921="ない",0,IF('３　回答貼付シート'!Z921="１～２日（にち）ある",1,IF('３　回答貼付シート'!Z921="３～５日（にち）ある",2,IF('３　回答貼付シート'!Z921="ほぼ毎日（まいにち）ある",3,))))</f>
        <v>0</v>
      </c>
      <c r="Y924" s="26">
        <f>IF('３　回答貼付シート'!AA921="ない",0,IF('３　回答貼付シート'!AA921="１～２日（にち）ある",1,IF('３　回答貼付シート'!AA921="３～５日（にち）ある",2,IF('３　回答貼付シート'!AA921="ほぼ毎日（まいにち）ある",3,))))</f>
        <v>0</v>
      </c>
      <c r="Z924" s="26">
        <f>'３　回答貼付シート'!$AB921</f>
        <v>0</v>
      </c>
      <c r="AA924" s="26" t="str">
        <f t="shared" si="130"/>
        <v/>
      </c>
      <c r="AB924" s="26" t="str">
        <f t="shared" si="131"/>
        <v/>
      </c>
      <c r="AC924" s="26" t="str">
        <f t="shared" si="132"/>
        <v/>
      </c>
      <c r="AD924" s="26" t="str">
        <f t="shared" si="133"/>
        <v/>
      </c>
      <c r="AE924" s="26" t="str">
        <f t="shared" si="134"/>
        <v/>
      </c>
      <c r="AF924" t="str">
        <f t="shared" si="127"/>
        <v>0</v>
      </c>
      <c r="AG924">
        <f t="shared" si="128"/>
        <v>0</v>
      </c>
      <c r="AH924" s="34">
        <f t="shared" si="135"/>
        <v>0</v>
      </c>
    </row>
    <row r="925" spans="1:34">
      <c r="A925" s="26"/>
      <c r="B925" s="26">
        <f t="shared" si="129"/>
        <v>0</v>
      </c>
      <c r="C925" s="26">
        <f>IF('３　回答貼付シート'!$F922&lt;&gt;0,VLOOKUP('３　回答貼付シート'!$F922,$AF$2048:$AG$2054,2,FALSE),0)</f>
        <v>0</v>
      </c>
      <c r="D925" s="26">
        <f>IF('３　回答貼付シート'!$G922&lt;&gt;0,VLOOKUP(('３　回答貼付シート'!$G922), $AF$2048:$AG$2054,2,FALSE),0)</f>
        <v>0</v>
      </c>
      <c r="E925" s="26">
        <f>'３　回答貼付シート'!$H922</f>
        <v>0</v>
      </c>
      <c r="F925" s="26">
        <f>IF(E925=0,0,VLOOKUP($B925,'２　情報入力シート'!$A$2:$E$2049,5))</f>
        <v>0</v>
      </c>
      <c r="G925" s="26">
        <f>IF('３　回答貼付シート'!I922="ない",0,IF('３　回答貼付シート'!I922="１～２日（にち）ある",1,IF('３　回答貼付シート'!I922="３～５日（にち）ある",2,IF('３　回答貼付シート'!I922="ほぼ毎日（まいにち）ある",3,))))</f>
        <v>0</v>
      </c>
      <c r="H925" s="26">
        <f>IF('３　回答貼付シート'!J922="ない",0,IF('３　回答貼付シート'!J922="１～２日（にち）ある",1,IF('３　回答貼付シート'!J922="３～５日（にち）ある",2,IF('３　回答貼付シート'!J922="ほぼ毎日（まいにち）ある",3,))))</f>
        <v>0</v>
      </c>
      <c r="I925" s="26">
        <f>IF('３　回答貼付シート'!K922="ない",0,IF('３　回答貼付シート'!K922="１～２日（にち）ある",1,IF('３　回答貼付シート'!K922="３～５日（にち）ある",2,IF('３　回答貼付シート'!K922="ほぼ毎日（まいにち）ある",3,))))</f>
        <v>0</v>
      </c>
      <c r="J925" s="26">
        <f>IF('３　回答貼付シート'!L922="ない",0,IF('３　回答貼付シート'!L922="１～２日（にち）ある",1,IF('３　回答貼付シート'!L922="３～５日（にち）ある",2,IF('３　回答貼付シート'!L922="ほぼ毎日（まいにち）ある",3,))))</f>
        <v>0</v>
      </c>
      <c r="K925" s="26">
        <f>IF('３　回答貼付シート'!M922="ない",0,IF('３　回答貼付シート'!M922="１～２日（にち）ある",1,IF('３　回答貼付シート'!M922="３～５日（にち）ある",2,IF('３　回答貼付シート'!M922="ほぼ毎日（まいにち）ある",3,))))</f>
        <v>0</v>
      </c>
      <c r="L925" s="26">
        <f>IF('３　回答貼付シート'!N922="ない",0,IF('３　回答貼付シート'!N922="１～２日（にち）ある",1,IF('３　回答貼付シート'!N922="３～５日（にち）ある",2,IF('３　回答貼付シート'!N922="ほぼ毎日（まいにち）ある",3,))))</f>
        <v>0</v>
      </c>
      <c r="M925" s="26">
        <f>IF('３　回答貼付シート'!O922="ない",0,IF('３　回答貼付シート'!O922="１～２日（にち）ある",1,IF('３　回答貼付シート'!O922="３～５日（にち）ある",2,IF('３　回答貼付シート'!O922="ほぼ毎日（まいにち）ある",3,))))</f>
        <v>0</v>
      </c>
      <c r="N925" s="26">
        <f>IF('３　回答貼付シート'!P922="ない",0,IF('３　回答貼付シート'!P922="１～２日（にち）ある",1,IF('３　回答貼付シート'!P922="３～５日（にち）ある",2,IF('３　回答貼付シート'!P922="ほぼ毎日（まいにち）ある",3,))))</f>
        <v>0</v>
      </c>
      <c r="O925" s="26">
        <f>IF('３　回答貼付シート'!Q922="ない",0,IF('３　回答貼付シート'!Q922="１～２日（にち）ある",1,IF('３　回答貼付シート'!Q922="３～５日（にち）ある",2,IF('３　回答貼付シート'!Q922="ほぼ毎日（まいにち）ある",3,))))</f>
        <v>0</v>
      </c>
      <c r="P925" s="26">
        <f>IF('３　回答貼付シート'!R922="ない",0,IF('３　回答貼付シート'!R922="１～２日（にち）ある",1,IF('３　回答貼付シート'!R922="３～５日（にち）ある",2,IF('３　回答貼付シート'!R922="ほぼ毎日（まいにち）ある",3,))))</f>
        <v>0</v>
      </c>
      <c r="Q925" s="26">
        <f>IF('３　回答貼付シート'!S922="ない",0,IF('３　回答貼付シート'!S922="１～２日（にち）ある",1,IF('３　回答貼付シート'!S922="３～５日（にち）ある",2,IF('３　回答貼付シート'!S922="ほぼ毎日（まいにち）ある",3,))))</f>
        <v>0</v>
      </c>
      <c r="R925" s="26">
        <f>IF('３　回答貼付シート'!T922="ない",0,IF('３　回答貼付シート'!T922="１～２日（にち）ある",1,IF('３　回答貼付シート'!T922="３～５日（にち）ある",2,IF('３　回答貼付シート'!T922="ほぼ毎日（まいにち）ある",3,))))</f>
        <v>0</v>
      </c>
      <c r="S925" s="26">
        <f>IF('３　回答貼付シート'!U922="ない",0,IF('３　回答貼付シート'!U922="１～２日（にち）ある",1,IF('３　回答貼付シート'!U922="３～５日（にち）ある",2,IF('３　回答貼付シート'!U922="ほぼ毎日（まいにち）ある",3,))))</f>
        <v>0</v>
      </c>
      <c r="T925" s="26">
        <f>IF('３　回答貼付シート'!V922="ない",0,IF('３　回答貼付シート'!V922="１～２日（にち）ある",1,IF('３　回答貼付シート'!V922="３～５日（にち）ある",2,IF('３　回答貼付シート'!V922="ほぼ毎日（まいにち）ある",3,))))</f>
        <v>0</v>
      </c>
      <c r="U925" s="26">
        <f>IF('３　回答貼付シート'!W922="ない",0,IF('３　回答貼付シート'!W922="１～２日（にち）ある",1,IF('３　回答貼付シート'!W922="３～５日（にち）ある",2,IF('３　回答貼付シート'!W922="ほぼ毎日（まいにち）ある",3,))))</f>
        <v>0</v>
      </c>
      <c r="V925" s="26">
        <f>IF('３　回答貼付シート'!X922="ない",0,IF('３　回答貼付シート'!X922="１～２日（にち）ある",1,IF('３　回答貼付シート'!X922="３～５日（にち）ある",2,IF('３　回答貼付シート'!X922="ほぼ毎日（まいにち）ある",3,))))</f>
        <v>0</v>
      </c>
      <c r="W925" s="26">
        <f>IF('３　回答貼付シート'!Y922="ない",0,IF('３　回答貼付シート'!Y922="１～２日（にち）ある",1,IF('３　回答貼付シート'!Y922="３～５日（にち）ある",2,IF('３　回答貼付シート'!Y922="ほぼ毎日（まいにち）ある",3,))))</f>
        <v>0</v>
      </c>
      <c r="X925" s="26">
        <f>IF('３　回答貼付シート'!Z922="ない",0,IF('３　回答貼付シート'!Z922="１～２日（にち）ある",1,IF('３　回答貼付シート'!Z922="３～５日（にち）ある",2,IF('３　回答貼付シート'!Z922="ほぼ毎日（まいにち）ある",3,))))</f>
        <v>0</v>
      </c>
      <c r="Y925" s="26">
        <f>IF('３　回答貼付シート'!AA922="ない",0,IF('３　回答貼付シート'!AA922="１～２日（にち）ある",1,IF('３　回答貼付シート'!AA922="３～５日（にち）ある",2,IF('３　回答貼付シート'!AA922="ほぼ毎日（まいにち）ある",3,))))</f>
        <v>0</v>
      </c>
      <c r="Z925" s="26">
        <f>'３　回答貼付シート'!$AB922</f>
        <v>0</v>
      </c>
      <c r="AA925" s="26" t="str">
        <f t="shared" si="130"/>
        <v/>
      </c>
      <c r="AB925" s="26" t="str">
        <f t="shared" si="131"/>
        <v/>
      </c>
      <c r="AC925" s="26" t="str">
        <f t="shared" si="132"/>
        <v/>
      </c>
      <c r="AD925" s="26" t="str">
        <f t="shared" si="133"/>
        <v/>
      </c>
      <c r="AE925" s="26" t="str">
        <f t="shared" si="134"/>
        <v/>
      </c>
      <c r="AF925" t="str">
        <f t="shared" si="127"/>
        <v>0</v>
      </c>
      <c r="AG925">
        <f t="shared" si="128"/>
        <v>0</v>
      </c>
      <c r="AH925" s="34">
        <f t="shared" si="135"/>
        <v>0</v>
      </c>
    </row>
    <row r="926" spans="1:34">
      <c r="A926" s="26"/>
      <c r="B926" s="26">
        <f t="shared" si="129"/>
        <v>0</v>
      </c>
      <c r="C926" s="26">
        <f>IF('３　回答貼付シート'!$F923&lt;&gt;0,VLOOKUP('３　回答貼付シート'!$F923,$AF$2048:$AG$2054,2,FALSE),0)</f>
        <v>0</v>
      </c>
      <c r="D926" s="26">
        <f>IF('３　回答貼付シート'!$G923&lt;&gt;0,VLOOKUP(('３　回答貼付シート'!$G923), $AF$2048:$AG$2054,2,FALSE),0)</f>
        <v>0</v>
      </c>
      <c r="E926" s="26">
        <f>'３　回答貼付シート'!$H923</f>
        <v>0</v>
      </c>
      <c r="F926" s="26">
        <f>IF(E926=0,0,VLOOKUP($B926,'２　情報入力シート'!$A$2:$E$2049,5))</f>
        <v>0</v>
      </c>
      <c r="G926" s="26">
        <f>IF('３　回答貼付シート'!I923="ない",0,IF('３　回答貼付シート'!I923="１～２日（にち）ある",1,IF('３　回答貼付シート'!I923="３～５日（にち）ある",2,IF('３　回答貼付シート'!I923="ほぼ毎日（まいにち）ある",3,))))</f>
        <v>0</v>
      </c>
      <c r="H926" s="26">
        <f>IF('３　回答貼付シート'!J923="ない",0,IF('３　回答貼付シート'!J923="１～２日（にち）ある",1,IF('３　回答貼付シート'!J923="３～５日（にち）ある",2,IF('３　回答貼付シート'!J923="ほぼ毎日（まいにち）ある",3,))))</f>
        <v>0</v>
      </c>
      <c r="I926" s="26">
        <f>IF('３　回答貼付シート'!K923="ない",0,IF('３　回答貼付シート'!K923="１～２日（にち）ある",1,IF('３　回答貼付シート'!K923="３～５日（にち）ある",2,IF('３　回答貼付シート'!K923="ほぼ毎日（まいにち）ある",3,))))</f>
        <v>0</v>
      </c>
      <c r="J926" s="26">
        <f>IF('３　回答貼付シート'!L923="ない",0,IF('３　回答貼付シート'!L923="１～２日（にち）ある",1,IF('３　回答貼付シート'!L923="３～５日（にち）ある",2,IF('３　回答貼付シート'!L923="ほぼ毎日（まいにち）ある",3,))))</f>
        <v>0</v>
      </c>
      <c r="K926" s="26">
        <f>IF('３　回答貼付シート'!M923="ない",0,IF('３　回答貼付シート'!M923="１～２日（にち）ある",1,IF('３　回答貼付シート'!M923="３～５日（にち）ある",2,IF('３　回答貼付シート'!M923="ほぼ毎日（まいにち）ある",3,))))</f>
        <v>0</v>
      </c>
      <c r="L926" s="26">
        <f>IF('３　回答貼付シート'!N923="ない",0,IF('３　回答貼付シート'!N923="１～２日（にち）ある",1,IF('３　回答貼付シート'!N923="３～５日（にち）ある",2,IF('３　回答貼付シート'!N923="ほぼ毎日（まいにち）ある",3,))))</f>
        <v>0</v>
      </c>
      <c r="M926" s="26">
        <f>IF('３　回答貼付シート'!O923="ない",0,IF('３　回答貼付シート'!O923="１～２日（にち）ある",1,IF('３　回答貼付シート'!O923="３～５日（にち）ある",2,IF('３　回答貼付シート'!O923="ほぼ毎日（まいにち）ある",3,))))</f>
        <v>0</v>
      </c>
      <c r="N926" s="26">
        <f>IF('３　回答貼付シート'!P923="ない",0,IF('３　回答貼付シート'!P923="１～２日（にち）ある",1,IF('３　回答貼付シート'!P923="３～５日（にち）ある",2,IF('３　回答貼付シート'!P923="ほぼ毎日（まいにち）ある",3,))))</f>
        <v>0</v>
      </c>
      <c r="O926" s="26">
        <f>IF('３　回答貼付シート'!Q923="ない",0,IF('３　回答貼付シート'!Q923="１～２日（にち）ある",1,IF('３　回答貼付シート'!Q923="３～５日（にち）ある",2,IF('３　回答貼付シート'!Q923="ほぼ毎日（まいにち）ある",3,))))</f>
        <v>0</v>
      </c>
      <c r="P926" s="26">
        <f>IF('３　回答貼付シート'!R923="ない",0,IF('３　回答貼付シート'!R923="１～２日（にち）ある",1,IF('３　回答貼付シート'!R923="３～５日（にち）ある",2,IF('３　回答貼付シート'!R923="ほぼ毎日（まいにち）ある",3,))))</f>
        <v>0</v>
      </c>
      <c r="Q926" s="26">
        <f>IF('３　回答貼付シート'!S923="ない",0,IF('３　回答貼付シート'!S923="１～２日（にち）ある",1,IF('３　回答貼付シート'!S923="３～５日（にち）ある",2,IF('３　回答貼付シート'!S923="ほぼ毎日（まいにち）ある",3,))))</f>
        <v>0</v>
      </c>
      <c r="R926" s="26">
        <f>IF('３　回答貼付シート'!T923="ない",0,IF('３　回答貼付シート'!T923="１～２日（にち）ある",1,IF('３　回答貼付シート'!T923="３～５日（にち）ある",2,IF('３　回答貼付シート'!T923="ほぼ毎日（まいにち）ある",3,))))</f>
        <v>0</v>
      </c>
      <c r="S926" s="26">
        <f>IF('３　回答貼付シート'!U923="ない",0,IF('３　回答貼付シート'!U923="１～２日（にち）ある",1,IF('３　回答貼付シート'!U923="３～５日（にち）ある",2,IF('３　回答貼付シート'!U923="ほぼ毎日（まいにち）ある",3,))))</f>
        <v>0</v>
      </c>
      <c r="T926" s="26">
        <f>IF('３　回答貼付シート'!V923="ない",0,IF('３　回答貼付シート'!V923="１～２日（にち）ある",1,IF('３　回答貼付シート'!V923="３～５日（にち）ある",2,IF('３　回答貼付シート'!V923="ほぼ毎日（まいにち）ある",3,))))</f>
        <v>0</v>
      </c>
      <c r="U926" s="26">
        <f>IF('３　回答貼付シート'!W923="ない",0,IF('３　回答貼付シート'!W923="１～２日（にち）ある",1,IF('３　回答貼付シート'!W923="３～５日（にち）ある",2,IF('３　回答貼付シート'!W923="ほぼ毎日（まいにち）ある",3,))))</f>
        <v>0</v>
      </c>
      <c r="V926" s="26">
        <f>IF('３　回答貼付シート'!X923="ない",0,IF('３　回答貼付シート'!X923="１～２日（にち）ある",1,IF('３　回答貼付シート'!X923="３～５日（にち）ある",2,IF('３　回答貼付シート'!X923="ほぼ毎日（まいにち）ある",3,))))</f>
        <v>0</v>
      </c>
      <c r="W926" s="26">
        <f>IF('３　回答貼付シート'!Y923="ない",0,IF('３　回答貼付シート'!Y923="１～２日（にち）ある",1,IF('３　回答貼付シート'!Y923="３～５日（にち）ある",2,IF('３　回答貼付シート'!Y923="ほぼ毎日（まいにち）ある",3,))))</f>
        <v>0</v>
      </c>
      <c r="X926" s="26">
        <f>IF('３　回答貼付シート'!Z923="ない",0,IF('３　回答貼付シート'!Z923="１～２日（にち）ある",1,IF('３　回答貼付シート'!Z923="３～５日（にち）ある",2,IF('３　回答貼付シート'!Z923="ほぼ毎日（まいにち）ある",3,))))</f>
        <v>0</v>
      </c>
      <c r="Y926" s="26">
        <f>IF('３　回答貼付シート'!AA923="ない",0,IF('３　回答貼付シート'!AA923="１～２日（にち）ある",1,IF('３　回答貼付シート'!AA923="３～５日（にち）ある",2,IF('３　回答貼付シート'!AA923="ほぼ毎日（まいにち）ある",3,))))</f>
        <v>0</v>
      </c>
      <c r="Z926" s="26">
        <f>'３　回答貼付シート'!$AB923</f>
        <v>0</v>
      </c>
      <c r="AA926" s="26" t="str">
        <f t="shared" si="130"/>
        <v/>
      </c>
      <c r="AB926" s="26" t="str">
        <f t="shared" si="131"/>
        <v/>
      </c>
      <c r="AC926" s="26" t="str">
        <f t="shared" si="132"/>
        <v/>
      </c>
      <c r="AD926" s="26" t="str">
        <f t="shared" si="133"/>
        <v/>
      </c>
      <c r="AE926" s="26" t="str">
        <f t="shared" si="134"/>
        <v/>
      </c>
      <c r="AF926" t="str">
        <f t="shared" si="127"/>
        <v>0</v>
      </c>
      <c r="AG926">
        <f t="shared" si="128"/>
        <v>0</v>
      </c>
      <c r="AH926" s="34">
        <f t="shared" si="135"/>
        <v>0</v>
      </c>
    </row>
    <row r="927" spans="1:34">
      <c r="A927" s="26"/>
      <c r="B927" s="26">
        <f t="shared" si="129"/>
        <v>0</v>
      </c>
      <c r="C927" s="26">
        <f>IF('３　回答貼付シート'!$F924&lt;&gt;0,VLOOKUP('３　回答貼付シート'!$F924,$AF$2048:$AG$2054,2,FALSE),0)</f>
        <v>0</v>
      </c>
      <c r="D927" s="26">
        <f>IF('３　回答貼付シート'!$G924&lt;&gt;0,VLOOKUP(('３　回答貼付シート'!$G924), $AF$2048:$AG$2054,2,FALSE),0)</f>
        <v>0</v>
      </c>
      <c r="E927" s="26">
        <f>'３　回答貼付シート'!$H924</f>
        <v>0</v>
      </c>
      <c r="F927" s="26">
        <f>IF(E927=0,0,VLOOKUP($B927,'２　情報入力シート'!$A$2:$E$2049,5))</f>
        <v>0</v>
      </c>
      <c r="G927" s="26">
        <f>IF('３　回答貼付シート'!I924="ない",0,IF('３　回答貼付シート'!I924="１～２日（にち）ある",1,IF('３　回答貼付シート'!I924="３～５日（にち）ある",2,IF('３　回答貼付シート'!I924="ほぼ毎日（まいにち）ある",3,))))</f>
        <v>0</v>
      </c>
      <c r="H927" s="26">
        <f>IF('３　回答貼付シート'!J924="ない",0,IF('３　回答貼付シート'!J924="１～２日（にち）ある",1,IF('３　回答貼付シート'!J924="３～５日（にち）ある",2,IF('３　回答貼付シート'!J924="ほぼ毎日（まいにち）ある",3,))))</f>
        <v>0</v>
      </c>
      <c r="I927" s="26">
        <f>IF('３　回答貼付シート'!K924="ない",0,IF('３　回答貼付シート'!K924="１～２日（にち）ある",1,IF('３　回答貼付シート'!K924="３～５日（にち）ある",2,IF('３　回答貼付シート'!K924="ほぼ毎日（まいにち）ある",3,))))</f>
        <v>0</v>
      </c>
      <c r="J927" s="26">
        <f>IF('３　回答貼付シート'!L924="ない",0,IF('３　回答貼付シート'!L924="１～２日（にち）ある",1,IF('３　回答貼付シート'!L924="３～５日（にち）ある",2,IF('３　回答貼付シート'!L924="ほぼ毎日（まいにち）ある",3,))))</f>
        <v>0</v>
      </c>
      <c r="K927" s="26">
        <f>IF('３　回答貼付シート'!M924="ない",0,IF('３　回答貼付シート'!M924="１～２日（にち）ある",1,IF('３　回答貼付シート'!M924="３～５日（にち）ある",2,IF('３　回答貼付シート'!M924="ほぼ毎日（まいにち）ある",3,))))</f>
        <v>0</v>
      </c>
      <c r="L927" s="26">
        <f>IF('３　回答貼付シート'!N924="ない",0,IF('３　回答貼付シート'!N924="１～２日（にち）ある",1,IF('３　回答貼付シート'!N924="３～５日（にち）ある",2,IF('３　回答貼付シート'!N924="ほぼ毎日（まいにち）ある",3,))))</f>
        <v>0</v>
      </c>
      <c r="M927" s="26">
        <f>IF('３　回答貼付シート'!O924="ない",0,IF('３　回答貼付シート'!O924="１～２日（にち）ある",1,IF('３　回答貼付シート'!O924="３～５日（にち）ある",2,IF('３　回答貼付シート'!O924="ほぼ毎日（まいにち）ある",3,))))</f>
        <v>0</v>
      </c>
      <c r="N927" s="26">
        <f>IF('３　回答貼付シート'!P924="ない",0,IF('３　回答貼付シート'!P924="１～２日（にち）ある",1,IF('３　回答貼付シート'!P924="３～５日（にち）ある",2,IF('３　回答貼付シート'!P924="ほぼ毎日（まいにち）ある",3,))))</f>
        <v>0</v>
      </c>
      <c r="O927" s="26">
        <f>IF('３　回答貼付シート'!Q924="ない",0,IF('３　回答貼付シート'!Q924="１～２日（にち）ある",1,IF('３　回答貼付シート'!Q924="３～５日（にち）ある",2,IF('３　回答貼付シート'!Q924="ほぼ毎日（まいにち）ある",3,))))</f>
        <v>0</v>
      </c>
      <c r="P927" s="26">
        <f>IF('３　回答貼付シート'!R924="ない",0,IF('３　回答貼付シート'!R924="１～２日（にち）ある",1,IF('３　回答貼付シート'!R924="３～５日（にち）ある",2,IF('３　回答貼付シート'!R924="ほぼ毎日（まいにち）ある",3,))))</f>
        <v>0</v>
      </c>
      <c r="Q927" s="26">
        <f>IF('３　回答貼付シート'!S924="ない",0,IF('３　回答貼付シート'!S924="１～２日（にち）ある",1,IF('３　回答貼付シート'!S924="３～５日（にち）ある",2,IF('３　回答貼付シート'!S924="ほぼ毎日（まいにち）ある",3,))))</f>
        <v>0</v>
      </c>
      <c r="R927" s="26">
        <f>IF('３　回答貼付シート'!T924="ない",0,IF('３　回答貼付シート'!T924="１～２日（にち）ある",1,IF('３　回答貼付シート'!T924="３～５日（にち）ある",2,IF('３　回答貼付シート'!T924="ほぼ毎日（まいにち）ある",3,))))</f>
        <v>0</v>
      </c>
      <c r="S927" s="26">
        <f>IF('３　回答貼付シート'!U924="ない",0,IF('３　回答貼付シート'!U924="１～２日（にち）ある",1,IF('３　回答貼付シート'!U924="３～５日（にち）ある",2,IF('３　回答貼付シート'!U924="ほぼ毎日（まいにち）ある",3,))))</f>
        <v>0</v>
      </c>
      <c r="T927" s="26">
        <f>IF('３　回答貼付シート'!V924="ない",0,IF('３　回答貼付シート'!V924="１～２日（にち）ある",1,IF('３　回答貼付シート'!V924="３～５日（にち）ある",2,IF('３　回答貼付シート'!V924="ほぼ毎日（まいにち）ある",3,))))</f>
        <v>0</v>
      </c>
      <c r="U927" s="26">
        <f>IF('３　回答貼付シート'!W924="ない",0,IF('３　回答貼付シート'!W924="１～２日（にち）ある",1,IF('３　回答貼付シート'!W924="３～５日（にち）ある",2,IF('３　回答貼付シート'!W924="ほぼ毎日（まいにち）ある",3,))))</f>
        <v>0</v>
      </c>
      <c r="V927" s="26">
        <f>IF('３　回答貼付シート'!X924="ない",0,IF('３　回答貼付シート'!X924="１～２日（にち）ある",1,IF('３　回答貼付シート'!X924="３～５日（にち）ある",2,IF('３　回答貼付シート'!X924="ほぼ毎日（まいにち）ある",3,))))</f>
        <v>0</v>
      </c>
      <c r="W927" s="26">
        <f>IF('３　回答貼付シート'!Y924="ない",0,IF('３　回答貼付シート'!Y924="１～２日（にち）ある",1,IF('３　回答貼付シート'!Y924="３～５日（にち）ある",2,IF('３　回答貼付シート'!Y924="ほぼ毎日（まいにち）ある",3,))))</f>
        <v>0</v>
      </c>
      <c r="X927" s="26">
        <f>IF('３　回答貼付シート'!Z924="ない",0,IF('３　回答貼付シート'!Z924="１～２日（にち）ある",1,IF('３　回答貼付シート'!Z924="３～５日（にち）ある",2,IF('３　回答貼付シート'!Z924="ほぼ毎日（まいにち）ある",3,))))</f>
        <v>0</v>
      </c>
      <c r="Y927" s="26">
        <f>IF('３　回答貼付シート'!AA924="ない",0,IF('３　回答貼付シート'!AA924="１～２日（にち）ある",1,IF('３　回答貼付シート'!AA924="３～５日（にち）ある",2,IF('３　回答貼付シート'!AA924="ほぼ毎日（まいにち）ある",3,))))</f>
        <v>0</v>
      </c>
      <c r="Z927" s="26">
        <f>'３　回答貼付シート'!$AB924</f>
        <v>0</v>
      </c>
      <c r="AA927" s="26" t="str">
        <f t="shared" si="130"/>
        <v/>
      </c>
      <c r="AB927" s="26" t="str">
        <f t="shared" si="131"/>
        <v/>
      </c>
      <c r="AC927" s="26" t="str">
        <f t="shared" si="132"/>
        <v/>
      </c>
      <c r="AD927" s="26" t="str">
        <f t="shared" si="133"/>
        <v/>
      </c>
      <c r="AE927" s="26" t="str">
        <f t="shared" si="134"/>
        <v/>
      </c>
      <c r="AF927" t="str">
        <f t="shared" si="127"/>
        <v>0</v>
      </c>
      <c r="AG927">
        <f t="shared" si="128"/>
        <v>0</v>
      </c>
      <c r="AH927" s="34">
        <f t="shared" si="135"/>
        <v>0</v>
      </c>
    </row>
    <row r="928" spans="1:34">
      <c r="A928" s="26"/>
      <c r="B928" s="26">
        <f t="shared" si="129"/>
        <v>0</v>
      </c>
      <c r="C928" s="26">
        <f>IF('３　回答貼付シート'!$F925&lt;&gt;0,VLOOKUP('３　回答貼付シート'!$F925,$AF$2048:$AG$2054,2,FALSE),0)</f>
        <v>0</v>
      </c>
      <c r="D928" s="26">
        <f>IF('３　回答貼付シート'!$G925&lt;&gt;0,VLOOKUP(('３　回答貼付シート'!$G925), $AF$2048:$AG$2054,2,FALSE),0)</f>
        <v>0</v>
      </c>
      <c r="E928" s="26">
        <f>'３　回答貼付シート'!$H925</f>
        <v>0</v>
      </c>
      <c r="F928" s="26">
        <f>IF(E928=0,0,VLOOKUP($B928,'２　情報入力シート'!$A$2:$E$2049,5))</f>
        <v>0</v>
      </c>
      <c r="G928" s="26">
        <f>IF('３　回答貼付シート'!I925="ない",0,IF('３　回答貼付シート'!I925="１～２日（にち）ある",1,IF('３　回答貼付シート'!I925="３～５日（にち）ある",2,IF('３　回答貼付シート'!I925="ほぼ毎日（まいにち）ある",3,))))</f>
        <v>0</v>
      </c>
      <c r="H928" s="26">
        <f>IF('３　回答貼付シート'!J925="ない",0,IF('３　回答貼付シート'!J925="１～２日（にち）ある",1,IF('３　回答貼付シート'!J925="３～５日（にち）ある",2,IF('３　回答貼付シート'!J925="ほぼ毎日（まいにち）ある",3,))))</f>
        <v>0</v>
      </c>
      <c r="I928" s="26">
        <f>IF('３　回答貼付シート'!K925="ない",0,IF('３　回答貼付シート'!K925="１～２日（にち）ある",1,IF('３　回答貼付シート'!K925="３～５日（にち）ある",2,IF('３　回答貼付シート'!K925="ほぼ毎日（まいにち）ある",3,))))</f>
        <v>0</v>
      </c>
      <c r="J928" s="26">
        <f>IF('３　回答貼付シート'!L925="ない",0,IF('３　回答貼付シート'!L925="１～２日（にち）ある",1,IF('３　回答貼付シート'!L925="３～５日（にち）ある",2,IF('３　回答貼付シート'!L925="ほぼ毎日（まいにち）ある",3,))))</f>
        <v>0</v>
      </c>
      <c r="K928" s="26">
        <f>IF('３　回答貼付シート'!M925="ない",0,IF('３　回答貼付シート'!M925="１～２日（にち）ある",1,IF('３　回答貼付シート'!M925="３～５日（にち）ある",2,IF('３　回答貼付シート'!M925="ほぼ毎日（まいにち）ある",3,))))</f>
        <v>0</v>
      </c>
      <c r="L928" s="26">
        <f>IF('３　回答貼付シート'!N925="ない",0,IF('３　回答貼付シート'!N925="１～２日（にち）ある",1,IF('３　回答貼付シート'!N925="３～５日（にち）ある",2,IF('３　回答貼付シート'!N925="ほぼ毎日（まいにち）ある",3,))))</f>
        <v>0</v>
      </c>
      <c r="M928" s="26">
        <f>IF('３　回答貼付シート'!O925="ない",0,IF('３　回答貼付シート'!O925="１～２日（にち）ある",1,IF('３　回答貼付シート'!O925="３～５日（にち）ある",2,IF('３　回答貼付シート'!O925="ほぼ毎日（まいにち）ある",3,))))</f>
        <v>0</v>
      </c>
      <c r="N928" s="26">
        <f>IF('３　回答貼付シート'!P925="ない",0,IF('３　回答貼付シート'!P925="１～２日（にち）ある",1,IF('３　回答貼付シート'!P925="３～５日（にち）ある",2,IF('３　回答貼付シート'!P925="ほぼ毎日（まいにち）ある",3,))))</f>
        <v>0</v>
      </c>
      <c r="O928" s="26">
        <f>IF('３　回答貼付シート'!Q925="ない",0,IF('３　回答貼付シート'!Q925="１～２日（にち）ある",1,IF('３　回答貼付シート'!Q925="３～５日（にち）ある",2,IF('３　回答貼付シート'!Q925="ほぼ毎日（まいにち）ある",3,))))</f>
        <v>0</v>
      </c>
      <c r="P928" s="26">
        <f>IF('３　回答貼付シート'!R925="ない",0,IF('３　回答貼付シート'!R925="１～２日（にち）ある",1,IF('３　回答貼付シート'!R925="３～５日（にち）ある",2,IF('３　回答貼付シート'!R925="ほぼ毎日（まいにち）ある",3,))))</f>
        <v>0</v>
      </c>
      <c r="Q928" s="26">
        <f>IF('３　回答貼付シート'!S925="ない",0,IF('３　回答貼付シート'!S925="１～２日（にち）ある",1,IF('３　回答貼付シート'!S925="３～５日（にち）ある",2,IF('３　回答貼付シート'!S925="ほぼ毎日（まいにち）ある",3,))))</f>
        <v>0</v>
      </c>
      <c r="R928" s="26">
        <f>IF('３　回答貼付シート'!T925="ない",0,IF('３　回答貼付シート'!T925="１～２日（にち）ある",1,IF('３　回答貼付シート'!T925="３～５日（にち）ある",2,IF('３　回答貼付シート'!T925="ほぼ毎日（まいにち）ある",3,))))</f>
        <v>0</v>
      </c>
      <c r="S928" s="26">
        <f>IF('３　回答貼付シート'!U925="ない",0,IF('３　回答貼付シート'!U925="１～２日（にち）ある",1,IF('３　回答貼付シート'!U925="３～５日（にち）ある",2,IF('３　回答貼付シート'!U925="ほぼ毎日（まいにち）ある",3,))))</f>
        <v>0</v>
      </c>
      <c r="T928" s="26">
        <f>IF('３　回答貼付シート'!V925="ない",0,IF('３　回答貼付シート'!V925="１～２日（にち）ある",1,IF('３　回答貼付シート'!V925="３～５日（にち）ある",2,IF('３　回答貼付シート'!V925="ほぼ毎日（まいにち）ある",3,))))</f>
        <v>0</v>
      </c>
      <c r="U928" s="26">
        <f>IF('３　回答貼付シート'!W925="ない",0,IF('３　回答貼付シート'!W925="１～２日（にち）ある",1,IF('３　回答貼付シート'!W925="３～５日（にち）ある",2,IF('３　回答貼付シート'!W925="ほぼ毎日（まいにち）ある",3,))))</f>
        <v>0</v>
      </c>
      <c r="V928" s="26">
        <f>IF('３　回答貼付シート'!X925="ない",0,IF('３　回答貼付シート'!X925="１～２日（にち）ある",1,IF('３　回答貼付シート'!X925="３～５日（にち）ある",2,IF('３　回答貼付シート'!X925="ほぼ毎日（まいにち）ある",3,))))</f>
        <v>0</v>
      </c>
      <c r="W928" s="26">
        <f>IF('３　回答貼付シート'!Y925="ない",0,IF('３　回答貼付シート'!Y925="１～２日（にち）ある",1,IF('３　回答貼付シート'!Y925="３～５日（にち）ある",2,IF('３　回答貼付シート'!Y925="ほぼ毎日（まいにち）ある",3,))))</f>
        <v>0</v>
      </c>
      <c r="X928" s="26">
        <f>IF('３　回答貼付シート'!Z925="ない",0,IF('３　回答貼付シート'!Z925="１～２日（にち）ある",1,IF('３　回答貼付シート'!Z925="３～５日（にち）ある",2,IF('３　回答貼付シート'!Z925="ほぼ毎日（まいにち）ある",3,))))</f>
        <v>0</v>
      </c>
      <c r="Y928" s="26">
        <f>IF('３　回答貼付シート'!AA925="ない",0,IF('３　回答貼付シート'!AA925="１～２日（にち）ある",1,IF('３　回答貼付シート'!AA925="３～５日（にち）ある",2,IF('３　回答貼付シート'!AA925="ほぼ毎日（まいにち）ある",3,))))</f>
        <v>0</v>
      </c>
      <c r="Z928" s="26">
        <f>'３　回答貼付シート'!$AB925</f>
        <v>0</v>
      </c>
      <c r="AA928" s="26" t="str">
        <f t="shared" si="130"/>
        <v/>
      </c>
      <c r="AB928" s="26" t="str">
        <f t="shared" si="131"/>
        <v/>
      </c>
      <c r="AC928" s="26" t="str">
        <f t="shared" si="132"/>
        <v/>
      </c>
      <c r="AD928" s="26" t="str">
        <f t="shared" si="133"/>
        <v/>
      </c>
      <c r="AE928" s="26" t="str">
        <f t="shared" si="134"/>
        <v/>
      </c>
      <c r="AF928" t="str">
        <f t="shared" si="127"/>
        <v>0</v>
      </c>
      <c r="AG928">
        <f t="shared" si="128"/>
        <v>0</v>
      </c>
      <c r="AH928" s="34">
        <f t="shared" si="135"/>
        <v>0</v>
      </c>
    </row>
    <row r="929" spans="1:34">
      <c r="A929" s="26"/>
      <c r="B929" s="26">
        <f t="shared" si="129"/>
        <v>0</v>
      </c>
      <c r="C929" s="26">
        <f>IF('３　回答貼付シート'!$F926&lt;&gt;0,VLOOKUP('３　回答貼付シート'!$F926,$AF$2048:$AG$2054,2,FALSE),0)</f>
        <v>0</v>
      </c>
      <c r="D929" s="26">
        <f>IF('３　回答貼付シート'!$G926&lt;&gt;0,VLOOKUP(('３　回答貼付シート'!$G926), $AF$2048:$AG$2054,2,FALSE),0)</f>
        <v>0</v>
      </c>
      <c r="E929" s="26">
        <f>'３　回答貼付シート'!$H926</f>
        <v>0</v>
      </c>
      <c r="F929" s="26">
        <f>IF(E929=0,0,VLOOKUP($B929,'２　情報入力シート'!$A$2:$E$2049,5))</f>
        <v>0</v>
      </c>
      <c r="G929" s="26">
        <f>IF('３　回答貼付シート'!I926="ない",0,IF('３　回答貼付シート'!I926="１～２日（にち）ある",1,IF('３　回答貼付シート'!I926="３～５日（にち）ある",2,IF('３　回答貼付シート'!I926="ほぼ毎日（まいにち）ある",3,))))</f>
        <v>0</v>
      </c>
      <c r="H929" s="26">
        <f>IF('３　回答貼付シート'!J926="ない",0,IF('３　回答貼付シート'!J926="１～２日（にち）ある",1,IF('３　回答貼付シート'!J926="３～５日（にち）ある",2,IF('３　回答貼付シート'!J926="ほぼ毎日（まいにち）ある",3,))))</f>
        <v>0</v>
      </c>
      <c r="I929" s="26">
        <f>IF('３　回答貼付シート'!K926="ない",0,IF('３　回答貼付シート'!K926="１～２日（にち）ある",1,IF('３　回答貼付シート'!K926="３～５日（にち）ある",2,IF('３　回答貼付シート'!K926="ほぼ毎日（まいにち）ある",3,))))</f>
        <v>0</v>
      </c>
      <c r="J929" s="26">
        <f>IF('３　回答貼付シート'!L926="ない",0,IF('３　回答貼付シート'!L926="１～２日（にち）ある",1,IF('３　回答貼付シート'!L926="３～５日（にち）ある",2,IF('３　回答貼付シート'!L926="ほぼ毎日（まいにち）ある",3,))))</f>
        <v>0</v>
      </c>
      <c r="K929" s="26">
        <f>IF('３　回答貼付シート'!M926="ない",0,IF('３　回答貼付シート'!M926="１～２日（にち）ある",1,IF('３　回答貼付シート'!M926="３～５日（にち）ある",2,IF('３　回答貼付シート'!M926="ほぼ毎日（まいにち）ある",3,))))</f>
        <v>0</v>
      </c>
      <c r="L929" s="26">
        <f>IF('３　回答貼付シート'!N926="ない",0,IF('３　回答貼付シート'!N926="１～２日（にち）ある",1,IF('３　回答貼付シート'!N926="３～５日（にち）ある",2,IF('３　回答貼付シート'!N926="ほぼ毎日（まいにち）ある",3,))))</f>
        <v>0</v>
      </c>
      <c r="M929" s="26">
        <f>IF('３　回答貼付シート'!O926="ない",0,IF('３　回答貼付シート'!O926="１～２日（にち）ある",1,IF('３　回答貼付シート'!O926="３～５日（にち）ある",2,IF('３　回答貼付シート'!O926="ほぼ毎日（まいにち）ある",3,))))</f>
        <v>0</v>
      </c>
      <c r="N929" s="26">
        <f>IF('３　回答貼付シート'!P926="ない",0,IF('３　回答貼付シート'!P926="１～２日（にち）ある",1,IF('３　回答貼付シート'!P926="３～５日（にち）ある",2,IF('３　回答貼付シート'!P926="ほぼ毎日（まいにち）ある",3,))))</f>
        <v>0</v>
      </c>
      <c r="O929" s="26">
        <f>IF('３　回答貼付シート'!Q926="ない",0,IF('３　回答貼付シート'!Q926="１～２日（にち）ある",1,IF('３　回答貼付シート'!Q926="３～５日（にち）ある",2,IF('３　回答貼付シート'!Q926="ほぼ毎日（まいにち）ある",3,))))</f>
        <v>0</v>
      </c>
      <c r="P929" s="26">
        <f>IF('３　回答貼付シート'!R926="ない",0,IF('３　回答貼付シート'!R926="１～２日（にち）ある",1,IF('３　回答貼付シート'!R926="３～５日（にち）ある",2,IF('３　回答貼付シート'!R926="ほぼ毎日（まいにち）ある",3,))))</f>
        <v>0</v>
      </c>
      <c r="Q929" s="26">
        <f>IF('３　回答貼付シート'!S926="ない",0,IF('３　回答貼付シート'!S926="１～２日（にち）ある",1,IF('３　回答貼付シート'!S926="３～５日（にち）ある",2,IF('３　回答貼付シート'!S926="ほぼ毎日（まいにち）ある",3,))))</f>
        <v>0</v>
      </c>
      <c r="R929" s="26">
        <f>IF('３　回答貼付シート'!T926="ない",0,IF('３　回答貼付シート'!T926="１～２日（にち）ある",1,IF('３　回答貼付シート'!T926="３～５日（にち）ある",2,IF('３　回答貼付シート'!T926="ほぼ毎日（まいにち）ある",3,))))</f>
        <v>0</v>
      </c>
      <c r="S929" s="26">
        <f>IF('３　回答貼付シート'!U926="ない",0,IF('３　回答貼付シート'!U926="１～２日（にち）ある",1,IF('３　回答貼付シート'!U926="３～５日（にち）ある",2,IF('３　回答貼付シート'!U926="ほぼ毎日（まいにち）ある",3,))))</f>
        <v>0</v>
      </c>
      <c r="T929" s="26">
        <f>IF('３　回答貼付シート'!V926="ない",0,IF('３　回答貼付シート'!V926="１～２日（にち）ある",1,IF('３　回答貼付シート'!V926="３～５日（にち）ある",2,IF('３　回答貼付シート'!V926="ほぼ毎日（まいにち）ある",3,))))</f>
        <v>0</v>
      </c>
      <c r="U929" s="26">
        <f>IF('３　回答貼付シート'!W926="ない",0,IF('３　回答貼付シート'!W926="１～２日（にち）ある",1,IF('３　回答貼付シート'!W926="３～５日（にち）ある",2,IF('３　回答貼付シート'!W926="ほぼ毎日（まいにち）ある",3,))))</f>
        <v>0</v>
      </c>
      <c r="V929" s="26">
        <f>IF('３　回答貼付シート'!X926="ない",0,IF('３　回答貼付シート'!X926="１～２日（にち）ある",1,IF('３　回答貼付シート'!X926="３～５日（にち）ある",2,IF('３　回答貼付シート'!X926="ほぼ毎日（まいにち）ある",3,))))</f>
        <v>0</v>
      </c>
      <c r="W929" s="26">
        <f>IF('３　回答貼付シート'!Y926="ない",0,IF('３　回答貼付シート'!Y926="１～２日（にち）ある",1,IF('３　回答貼付シート'!Y926="３～５日（にち）ある",2,IF('３　回答貼付シート'!Y926="ほぼ毎日（まいにち）ある",3,))))</f>
        <v>0</v>
      </c>
      <c r="X929" s="26">
        <f>IF('３　回答貼付シート'!Z926="ない",0,IF('３　回答貼付シート'!Z926="１～２日（にち）ある",1,IF('３　回答貼付シート'!Z926="３～５日（にち）ある",2,IF('３　回答貼付シート'!Z926="ほぼ毎日（まいにち）ある",3,))))</f>
        <v>0</v>
      </c>
      <c r="Y929" s="26">
        <f>IF('３　回答貼付シート'!AA926="ない",0,IF('３　回答貼付シート'!AA926="１～２日（にち）ある",1,IF('３　回答貼付シート'!AA926="３～５日（にち）ある",2,IF('３　回答貼付シート'!AA926="ほぼ毎日（まいにち）ある",3,))))</f>
        <v>0</v>
      </c>
      <c r="Z929" s="26">
        <f>'３　回答貼付シート'!$AB926</f>
        <v>0</v>
      </c>
      <c r="AA929" s="26" t="str">
        <f t="shared" si="130"/>
        <v/>
      </c>
      <c r="AB929" s="26" t="str">
        <f t="shared" si="131"/>
        <v/>
      </c>
      <c r="AC929" s="26" t="str">
        <f t="shared" si="132"/>
        <v/>
      </c>
      <c r="AD929" s="26" t="str">
        <f t="shared" si="133"/>
        <v/>
      </c>
      <c r="AE929" s="26" t="str">
        <f t="shared" si="134"/>
        <v/>
      </c>
      <c r="AF929" t="str">
        <f t="shared" si="127"/>
        <v>0</v>
      </c>
      <c r="AG929">
        <f t="shared" si="128"/>
        <v>0</v>
      </c>
      <c r="AH929" s="34">
        <f t="shared" si="135"/>
        <v>0</v>
      </c>
    </row>
    <row r="930" spans="1:34">
      <c r="A930" s="26"/>
      <c r="B930" s="26">
        <f t="shared" si="129"/>
        <v>0</v>
      </c>
      <c r="C930" s="26">
        <f>IF('３　回答貼付シート'!$F927&lt;&gt;0,VLOOKUP('３　回答貼付シート'!$F927,$AF$2048:$AG$2054,2,FALSE),0)</f>
        <v>0</v>
      </c>
      <c r="D930" s="26">
        <f>IF('３　回答貼付シート'!$G927&lt;&gt;0,VLOOKUP(('３　回答貼付シート'!$G927), $AF$2048:$AG$2054,2,FALSE),0)</f>
        <v>0</v>
      </c>
      <c r="E930" s="26">
        <f>'３　回答貼付シート'!$H927</f>
        <v>0</v>
      </c>
      <c r="F930" s="26">
        <f>IF(E930=0,0,VLOOKUP($B930,'２　情報入力シート'!$A$2:$E$2049,5))</f>
        <v>0</v>
      </c>
      <c r="G930" s="26">
        <f>IF('３　回答貼付シート'!I927="ない",0,IF('３　回答貼付シート'!I927="１～２日（にち）ある",1,IF('３　回答貼付シート'!I927="３～５日（にち）ある",2,IF('３　回答貼付シート'!I927="ほぼ毎日（まいにち）ある",3,))))</f>
        <v>0</v>
      </c>
      <c r="H930" s="26">
        <f>IF('３　回答貼付シート'!J927="ない",0,IF('３　回答貼付シート'!J927="１～２日（にち）ある",1,IF('３　回答貼付シート'!J927="３～５日（にち）ある",2,IF('３　回答貼付シート'!J927="ほぼ毎日（まいにち）ある",3,))))</f>
        <v>0</v>
      </c>
      <c r="I930" s="26">
        <f>IF('３　回答貼付シート'!K927="ない",0,IF('３　回答貼付シート'!K927="１～２日（にち）ある",1,IF('３　回答貼付シート'!K927="３～５日（にち）ある",2,IF('３　回答貼付シート'!K927="ほぼ毎日（まいにち）ある",3,))))</f>
        <v>0</v>
      </c>
      <c r="J930" s="26">
        <f>IF('３　回答貼付シート'!L927="ない",0,IF('３　回答貼付シート'!L927="１～２日（にち）ある",1,IF('３　回答貼付シート'!L927="３～５日（にち）ある",2,IF('３　回答貼付シート'!L927="ほぼ毎日（まいにち）ある",3,))))</f>
        <v>0</v>
      </c>
      <c r="K930" s="26">
        <f>IF('３　回答貼付シート'!M927="ない",0,IF('３　回答貼付シート'!M927="１～２日（にち）ある",1,IF('３　回答貼付シート'!M927="３～５日（にち）ある",2,IF('３　回答貼付シート'!M927="ほぼ毎日（まいにち）ある",3,))))</f>
        <v>0</v>
      </c>
      <c r="L930" s="26">
        <f>IF('３　回答貼付シート'!N927="ない",0,IF('３　回答貼付シート'!N927="１～２日（にち）ある",1,IF('３　回答貼付シート'!N927="３～５日（にち）ある",2,IF('３　回答貼付シート'!N927="ほぼ毎日（まいにち）ある",3,))))</f>
        <v>0</v>
      </c>
      <c r="M930" s="26">
        <f>IF('３　回答貼付シート'!O927="ない",0,IF('３　回答貼付シート'!O927="１～２日（にち）ある",1,IF('３　回答貼付シート'!O927="３～５日（にち）ある",2,IF('３　回答貼付シート'!O927="ほぼ毎日（まいにち）ある",3,))))</f>
        <v>0</v>
      </c>
      <c r="N930" s="26">
        <f>IF('３　回答貼付シート'!P927="ない",0,IF('３　回答貼付シート'!P927="１～２日（にち）ある",1,IF('３　回答貼付シート'!P927="３～５日（にち）ある",2,IF('３　回答貼付シート'!P927="ほぼ毎日（まいにち）ある",3,))))</f>
        <v>0</v>
      </c>
      <c r="O930" s="26">
        <f>IF('３　回答貼付シート'!Q927="ない",0,IF('３　回答貼付シート'!Q927="１～２日（にち）ある",1,IF('３　回答貼付シート'!Q927="３～５日（にち）ある",2,IF('３　回答貼付シート'!Q927="ほぼ毎日（まいにち）ある",3,))))</f>
        <v>0</v>
      </c>
      <c r="P930" s="26">
        <f>IF('３　回答貼付シート'!R927="ない",0,IF('３　回答貼付シート'!R927="１～２日（にち）ある",1,IF('３　回答貼付シート'!R927="３～５日（にち）ある",2,IF('３　回答貼付シート'!R927="ほぼ毎日（まいにち）ある",3,))))</f>
        <v>0</v>
      </c>
      <c r="Q930" s="26">
        <f>IF('３　回答貼付シート'!S927="ない",0,IF('３　回答貼付シート'!S927="１～２日（にち）ある",1,IF('３　回答貼付シート'!S927="３～５日（にち）ある",2,IF('３　回答貼付シート'!S927="ほぼ毎日（まいにち）ある",3,))))</f>
        <v>0</v>
      </c>
      <c r="R930" s="26">
        <f>IF('３　回答貼付シート'!T927="ない",0,IF('３　回答貼付シート'!T927="１～２日（にち）ある",1,IF('３　回答貼付シート'!T927="３～５日（にち）ある",2,IF('３　回答貼付シート'!T927="ほぼ毎日（まいにち）ある",3,))))</f>
        <v>0</v>
      </c>
      <c r="S930" s="26">
        <f>IF('３　回答貼付シート'!U927="ない",0,IF('３　回答貼付シート'!U927="１～２日（にち）ある",1,IF('３　回答貼付シート'!U927="３～５日（にち）ある",2,IF('３　回答貼付シート'!U927="ほぼ毎日（まいにち）ある",3,))))</f>
        <v>0</v>
      </c>
      <c r="T930" s="26">
        <f>IF('３　回答貼付シート'!V927="ない",0,IF('３　回答貼付シート'!V927="１～２日（にち）ある",1,IF('３　回答貼付シート'!V927="３～５日（にち）ある",2,IF('３　回答貼付シート'!V927="ほぼ毎日（まいにち）ある",3,))))</f>
        <v>0</v>
      </c>
      <c r="U930" s="26">
        <f>IF('３　回答貼付シート'!W927="ない",0,IF('３　回答貼付シート'!W927="１～２日（にち）ある",1,IF('３　回答貼付シート'!W927="３～５日（にち）ある",2,IF('３　回答貼付シート'!W927="ほぼ毎日（まいにち）ある",3,))))</f>
        <v>0</v>
      </c>
      <c r="V930" s="26">
        <f>IF('３　回答貼付シート'!X927="ない",0,IF('３　回答貼付シート'!X927="１～２日（にち）ある",1,IF('３　回答貼付シート'!X927="３～５日（にち）ある",2,IF('３　回答貼付シート'!X927="ほぼ毎日（まいにち）ある",3,))))</f>
        <v>0</v>
      </c>
      <c r="W930" s="26">
        <f>IF('３　回答貼付シート'!Y927="ない",0,IF('３　回答貼付シート'!Y927="１～２日（にち）ある",1,IF('３　回答貼付シート'!Y927="３～５日（にち）ある",2,IF('３　回答貼付シート'!Y927="ほぼ毎日（まいにち）ある",3,))))</f>
        <v>0</v>
      </c>
      <c r="X930" s="26">
        <f>IF('３　回答貼付シート'!Z927="ない",0,IF('３　回答貼付シート'!Z927="１～２日（にち）ある",1,IF('３　回答貼付シート'!Z927="３～５日（にち）ある",2,IF('３　回答貼付シート'!Z927="ほぼ毎日（まいにち）ある",3,))))</f>
        <v>0</v>
      </c>
      <c r="Y930" s="26">
        <f>IF('３　回答貼付シート'!AA927="ない",0,IF('３　回答貼付シート'!AA927="１～２日（にち）ある",1,IF('３　回答貼付シート'!AA927="３～５日（にち）ある",2,IF('３　回答貼付シート'!AA927="ほぼ毎日（まいにち）ある",3,))))</f>
        <v>0</v>
      </c>
      <c r="Z930" s="26">
        <f>'３　回答貼付シート'!$AB927</f>
        <v>0</v>
      </c>
      <c r="AA930" s="26" t="str">
        <f t="shared" si="130"/>
        <v/>
      </c>
      <c r="AB930" s="26" t="str">
        <f t="shared" si="131"/>
        <v/>
      </c>
      <c r="AC930" s="26" t="str">
        <f t="shared" si="132"/>
        <v/>
      </c>
      <c r="AD930" s="26" t="str">
        <f t="shared" si="133"/>
        <v/>
      </c>
      <c r="AE930" s="26" t="str">
        <f t="shared" si="134"/>
        <v/>
      </c>
      <c r="AF930" t="str">
        <f t="shared" si="127"/>
        <v>0</v>
      </c>
      <c r="AG930">
        <f t="shared" si="128"/>
        <v>0</v>
      </c>
      <c r="AH930" s="34">
        <f t="shared" si="135"/>
        <v>0</v>
      </c>
    </row>
    <row r="931" spans="1:34">
      <c r="A931" s="26"/>
      <c r="B931" s="26">
        <f t="shared" si="129"/>
        <v>0</v>
      </c>
      <c r="C931" s="26">
        <f>IF('３　回答貼付シート'!$F928&lt;&gt;0,VLOOKUP('３　回答貼付シート'!$F928,$AF$2048:$AG$2054,2,FALSE),0)</f>
        <v>0</v>
      </c>
      <c r="D931" s="26">
        <f>IF('３　回答貼付シート'!$G928&lt;&gt;0,VLOOKUP(('３　回答貼付シート'!$G928), $AF$2048:$AG$2054,2,FALSE),0)</f>
        <v>0</v>
      </c>
      <c r="E931" s="26">
        <f>'３　回答貼付シート'!$H928</f>
        <v>0</v>
      </c>
      <c r="F931" s="26">
        <f>IF(E931=0,0,VLOOKUP($B931,'２　情報入力シート'!$A$2:$E$2049,5))</f>
        <v>0</v>
      </c>
      <c r="G931" s="26">
        <f>IF('３　回答貼付シート'!I928="ない",0,IF('３　回答貼付シート'!I928="１～２日（にち）ある",1,IF('３　回答貼付シート'!I928="３～５日（にち）ある",2,IF('３　回答貼付シート'!I928="ほぼ毎日（まいにち）ある",3,))))</f>
        <v>0</v>
      </c>
      <c r="H931" s="26">
        <f>IF('３　回答貼付シート'!J928="ない",0,IF('３　回答貼付シート'!J928="１～２日（にち）ある",1,IF('３　回答貼付シート'!J928="３～５日（にち）ある",2,IF('３　回答貼付シート'!J928="ほぼ毎日（まいにち）ある",3,))))</f>
        <v>0</v>
      </c>
      <c r="I931" s="26">
        <f>IF('３　回答貼付シート'!K928="ない",0,IF('３　回答貼付シート'!K928="１～２日（にち）ある",1,IF('３　回答貼付シート'!K928="３～５日（にち）ある",2,IF('３　回答貼付シート'!K928="ほぼ毎日（まいにち）ある",3,))))</f>
        <v>0</v>
      </c>
      <c r="J931" s="26">
        <f>IF('３　回答貼付シート'!L928="ない",0,IF('３　回答貼付シート'!L928="１～２日（にち）ある",1,IF('３　回答貼付シート'!L928="３～５日（にち）ある",2,IF('３　回答貼付シート'!L928="ほぼ毎日（まいにち）ある",3,))))</f>
        <v>0</v>
      </c>
      <c r="K931" s="26">
        <f>IF('３　回答貼付シート'!M928="ない",0,IF('３　回答貼付シート'!M928="１～２日（にち）ある",1,IF('３　回答貼付シート'!M928="３～５日（にち）ある",2,IF('３　回答貼付シート'!M928="ほぼ毎日（まいにち）ある",3,))))</f>
        <v>0</v>
      </c>
      <c r="L931" s="26">
        <f>IF('３　回答貼付シート'!N928="ない",0,IF('３　回答貼付シート'!N928="１～２日（にち）ある",1,IF('３　回答貼付シート'!N928="３～５日（にち）ある",2,IF('３　回答貼付シート'!N928="ほぼ毎日（まいにち）ある",3,))))</f>
        <v>0</v>
      </c>
      <c r="M931" s="26">
        <f>IF('３　回答貼付シート'!O928="ない",0,IF('３　回答貼付シート'!O928="１～２日（にち）ある",1,IF('３　回答貼付シート'!O928="３～５日（にち）ある",2,IF('３　回答貼付シート'!O928="ほぼ毎日（まいにち）ある",3,))))</f>
        <v>0</v>
      </c>
      <c r="N931" s="26">
        <f>IF('３　回答貼付シート'!P928="ない",0,IF('３　回答貼付シート'!P928="１～２日（にち）ある",1,IF('３　回答貼付シート'!P928="３～５日（にち）ある",2,IF('３　回答貼付シート'!P928="ほぼ毎日（まいにち）ある",3,))))</f>
        <v>0</v>
      </c>
      <c r="O931" s="26">
        <f>IF('３　回答貼付シート'!Q928="ない",0,IF('３　回答貼付シート'!Q928="１～２日（にち）ある",1,IF('３　回答貼付シート'!Q928="３～５日（にち）ある",2,IF('３　回答貼付シート'!Q928="ほぼ毎日（まいにち）ある",3,))))</f>
        <v>0</v>
      </c>
      <c r="P931" s="26">
        <f>IF('３　回答貼付シート'!R928="ない",0,IF('３　回答貼付シート'!R928="１～２日（にち）ある",1,IF('３　回答貼付シート'!R928="３～５日（にち）ある",2,IF('３　回答貼付シート'!R928="ほぼ毎日（まいにち）ある",3,))))</f>
        <v>0</v>
      </c>
      <c r="Q931" s="26">
        <f>IF('３　回答貼付シート'!S928="ない",0,IF('３　回答貼付シート'!S928="１～２日（にち）ある",1,IF('３　回答貼付シート'!S928="３～５日（にち）ある",2,IF('３　回答貼付シート'!S928="ほぼ毎日（まいにち）ある",3,))))</f>
        <v>0</v>
      </c>
      <c r="R931" s="26">
        <f>IF('３　回答貼付シート'!T928="ない",0,IF('３　回答貼付シート'!T928="１～２日（にち）ある",1,IF('３　回答貼付シート'!T928="３～５日（にち）ある",2,IF('３　回答貼付シート'!T928="ほぼ毎日（まいにち）ある",3,))))</f>
        <v>0</v>
      </c>
      <c r="S931" s="26">
        <f>IF('３　回答貼付シート'!U928="ない",0,IF('３　回答貼付シート'!U928="１～２日（にち）ある",1,IF('３　回答貼付シート'!U928="３～５日（にち）ある",2,IF('３　回答貼付シート'!U928="ほぼ毎日（まいにち）ある",3,))))</f>
        <v>0</v>
      </c>
      <c r="T931" s="26">
        <f>IF('３　回答貼付シート'!V928="ない",0,IF('３　回答貼付シート'!V928="１～２日（にち）ある",1,IF('３　回答貼付シート'!V928="３～５日（にち）ある",2,IF('３　回答貼付シート'!V928="ほぼ毎日（まいにち）ある",3,))))</f>
        <v>0</v>
      </c>
      <c r="U931" s="26">
        <f>IF('３　回答貼付シート'!W928="ない",0,IF('３　回答貼付シート'!W928="１～２日（にち）ある",1,IF('３　回答貼付シート'!W928="３～５日（にち）ある",2,IF('３　回答貼付シート'!W928="ほぼ毎日（まいにち）ある",3,))))</f>
        <v>0</v>
      </c>
      <c r="V931" s="26">
        <f>IF('３　回答貼付シート'!X928="ない",0,IF('３　回答貼付シート'!X928="１～２日（にち）ある",1,IF('３　回答貼付シート'!X928="３～５日（にち）ある",2,IF('３　回答貼付シート'!X928="ほぼ毎日（まいにち）ある",3,))))</f>
        <v>0</v>
      </c>
      <c r="W931" s="26">
        <f>IF('３　回答貼付シート'!Y928="ない",0,IF('３　回答貼付シート'!Y928="１～２日（にち）ある",1,IF('３　回答貼付シート'!Y928="３～５日（にち）ある",2,IF('３　回答貼付シート'!Y928="ほぼ毎日（まいにち）ある",3,))))</f>
        <v>0</v>
      </c>
      <c r="X931" s="26">
        <f>IF('３　回答貼付シート'!Z928="ない",0,IF('３　回答貼付シート'!Z928="１～２日（にち）ある",1,IF('３　回答貼付シート'!Z928="３～５日（にち）ある",2,IF('３　回答貼付シート'!Z928="ほぼ毎日（まいにち）ある",3,))))</f>
        <v>0</v>
      </c>
      <c r="Y931" s="26">
        <f>IF('３　回答貼付シート'!AA928="ない",0,IF('３　回答貼付シート'!AA928="１～２日（にち）ある",1,IF('３　回答貼付シート'!AA928="３～５日（にち）ある",2,IF('３　回答貼付シート'!AA928="ほぼ毎日（まいにち）ある",3,))))</f>
        <v>0</v>
      </c>
      <c r="Z931" s="26">
        <f>'３　回答貼付シート'!$AB928</f>
        <v>0</v>
      </c>
      <c r="AA931" s="26" t="str">
        <f t="shared" si="130"/>
        <v/>
      </c>
      <c r="AB931" s="26" t="str">
        <f t="shared" si="131"/>
        <v/>
      </c>
      <c r="AC931" s="26" t="str">
        <f t="shared" si="132"/>
        <v/>
      </c>
      <c r="AD931" s="26" t="str">
        <f t="shared" si="133"/>
        <v/>
      </c>
      <c r="AE931" s="26" t="str">
        <f t="shared" si="134"/>
        <v/>
      </c>
      <c r="AF931" t="str">
        <f t="shared" si="127"/>
        <v>0</v>
      </c>
      <c r="AG931">
        <f t="shared" si="128"/>
        <v>0</v>
      </c>
      <c r="AH931" s="34">
        <f t="shared" si="135"/>
        <v>0</v>
      </c>
    </row>
    <row r="932" spans="1:34">
      <c r="A932" s="26"/>
      <c r="B932" s="26">
        <f t="shared" si="129"/>
        <v>0</v>
      </c>
      <c r="C932" s="26">
        <f>IF('３　回答貼付シート'!$F929&lt;&gt;0,VLOOKUP('３　回答貼付シート'!$F929,$AF$2048:$AG$2054,2,FALSE),0)</f>
        <v>0</v>
      </c>
      <c r="D932" s="26">
        <f>IF('３　回答貼付シート'!$G929&lt;&gt;0,VLOOKUP(('３　回答貼付シート'!$G929), $AF$2048:$AG$2054,2,FALSE),0)</f>
        <v>0</v>
      </c>
      <c r="E932" s="26">
        <f>'３　回答貼付シート'!$H929</f>
        <v>0</v>
      </c>
      <c r="F932" s="26">
        <f>IF(E932=0,0,VLOOKUP($B932,'２　情報入力シート'!$A$2:$E$2049,5))</f>
        <v>0</v>
      </c>
      <c r="G932" s="26">
        <f>IF('３　回答貼付シート'!I929="ない",0,IF('３　回答貼付シート'!I929="１～２日（にち）ある",1,IF('３　回答貼付シート'!I929="３～５日（にち）ある",2,IF('３　回答貼付シート'!I929="ほぼ毎日（まいにち）ある",3,))))</f>
        <v>0</v>
      </c>
      <c r="H932" s="26">
        <f>IF('３　回答貼付シート'!J929="ない",0,IF('３　回答貼付シート'!J929="１～２日（にち）ある",1,IF('３　回答貼付シート'!J929="３～５日（にち）ある",2,IF('３　回答貼付シート'!J929="ほぼ毎日（まいにち）ある",3,))))</f>
        <v>0</v>
      </c>
      <c r="I932" s="26">
        <f>IF('３　回答貼付シート'!K929="ない",0,IF('３　回答貼付シート'!K929="１～２日（にち）ある",1,IF('３　回答貼付シート'!K929="３～５日（にち）ある",2,IF('３　回答貼付シート'!K929="ほぼ毎日（まいにち）ある",3,))))</f>
        <v>0</v>
      </c>
      <c r="J932" s="26">
        <f>IF('３　回答貼付シート'!L929="ない",0,IF('３　回答貼付シート'!L929="１～２日（にち）ある",1,IF('３　回答貼付シート'!L929="３～５日（にち）ある",2,IF('３　回答貼付シート'!L929="ほぼ毎日（まいにち）ある",3,))))</f>
        <v>0</v>
      </c>
      <c r="K932" s="26">
        <f>IF('３　回答貼付シート'!M929="ない",0,IF('３　回答貼付シート'!M929="１～２日（にち）ある",1,IF('３　回答貼付シート'!M929="３～５日（にち）ある",2,IF('３　回答貼付シート'!M929="ほぼ毎日（まいにち）ある",3,))))</f>
        <v>0</v>
      </c>
      <c r="L932" s="26">
        <f>IF('３　回答貼付シート'!N929="ない",0,IF('３　回答貼付シート'!N929="１～２日（にち）ある",1,IF('３　回答貼付シート'!N929="３～５日（にち）ある",2,IF('３　回答貼付シート'!N929="ほぼ毎日（まいにち）ある",3,))))</f>
        <v>0</v>
      </c>
      <c r="M932" s="26">
        <f>IF('３　回答貼付シート'!O929="ない",0,IF('３　回答貼付シート'!O929="１～２日（にち）ある",1,IF('３　回答貼付シート'!O929="３～５日（にち）ある",2,IF('３　回答貼付シート'!O929="ほぼ毎日（まいにち）ある",3,))))</f>
        <v>0</v>
      </c>
      <c r="N932" s="26">
        <f>IF('３　回答貼付シート'!P929="ない",0,IF('３　回答貼付シート'!P929="１～２日（にち）ある",1,IF('３　回答貼付シート'!P929="３～５日（にち）ある",2,IF('３　回答貼付シート'!P929="ほぼ毎日（まいにち）ある",3,))))</f>
        <v>0</v>
      </c>
      <c r="O932" s="26">
        <f>IF('３　回答貼付シート'!Q929="ない",0,IF('３　回答貼付シート'!Q929="１～２日（にち）ある",1,IF('３　回答貼付シート'!Q929="３～５日（にち）ある",2,IF('３　回答貼付シート'!Q929="ほぼ毎日（まいにち）ある",3,))))</f>
        <v>0</v>
      </c>
      <c r="P932" s="26">
        <f>IF('３　回答貼付シート'!R929="ない",0,IF('３　回答貼付シート'!R929="１～２日（にち）ある",1,IF('３　回答貼付シート'!R929="３～５日（にち）ある",2,IF('３　回答貼付シート'!R929="ほぼ毎日（まいにち）ある",3,))))</f>
        <v>0</v>
      </c>
      <c r="Q932" s="26">
        <f>IF('３　回答貼付シート'!S929="ない",0,IF('３　回答貼付シート'!S929="１～２日（にち）ある",1,IF('３　回答貼付シート'!S929="３～５日（にち）ある",2,IF('３　回答貼付シート'!S929="ほぼ毎日（まいにち）ある",3,))))</f>
        <v>0</v>
      </c>
      <c r="R932" s="26">
        <f>IF('３　回答貼付シート'!T929="ない",0,IF('３　回答貼付シート'!T929="１～２日（にち）ある",1,IF('３　回答貼付シート'!T929="３～５日（にち）ある",2,IF('３　回答貼付シート'!T929="ほぼ毎日（まいにち）ある",3,))))</f>
        <v>0</v>
      </c>
      <c r="S932" s="26">
        <f>IF('３　回答貼付シート'!U929="ない",0,IF('３　回答貼付シート'!U929="１～２日（にち）ある",1,IF('３　回答貼付シート'!U929="３～５日（にち）ある",2,IF('３　回答貼付シート'!U929="ほぼ毎日（まいにち）ある",3,))))</f>
        <v>0</v>
      </c>
      <c r="T932" s="26">
        <f>IF('３　回答貼付シート'!V929="ない",0,IF('３　回答貼付シート'!V929="１～２日（にち）ある",1,IF('３　回答貼付シート'!V929="３～５日（にち）ある",2,IF('３　回答貼付シート'!V929="ほぼ毎日（まいにち）ある",3,))))</f>
        <v>0</v>
      </c>
      <c r="U932" s="26">
        <f>IF('３　回答貼付シート'!W929="ない",0,IF('３　回答貼付シート'!W929="１～２日（にち）ある",1,IF('３　回答貼付シート'!W929="３～５日（にち）ある",2,IF('３　回答貼付シート'!W929="ほぼ毎日（まいにち）ある",3,))))</f>
        <v>0</v>
      </c>
      <c r="V932" s="26">
        <f>IF('３　回答貼付シート'!X929="ない",0,IF('３　回答貼付シート'!X929="１～２日（にち）ある",1,IF('３　回答貼付シート'!X929="３～５日（にち）ある",2,IF('３　回答貼付シート'!X929="ほぼ毎日（まいにち）ある",3,))))</f>
        <v>0</v>
      </c>
      <c r="W932" s="26">
        <f>IF('３　回答貼付シート'!Y929="ない",0,IF('３　回答貼付シート'!Y929="１～２日（にち）ある",1,IF('３　回答貼付シート'!Y929="３～５日（にち）ある",2,IF('３　回答貼付シート'!Y929="ほぼ毎日（まいにち）ある",3,))))</f>
        <v>0</v>
      </c>
      <c r="X932" s="26">
        <f>IF('３　回答貼付シート'!Z929="ない",0,IF('３　回答貼付シート'!Z929="１～２日（にち）ある",1,IF('３　回答貼付シート'!Z929="３～５日（にち）ある",2,IF('３　回答貼付シート'!Z929="ほぼ毎日（まいにち）ある",3,))))</f>
        <v>0</v>
      </c>
      <c r="Y932" s="26">
        <f>IF('３　回答貼付シート'!AA929="ない",0,IF('３　回答貼付シート'!AA929="１～２日（にち）ある",1,IF('３　回答貼付シート'!AA929="３～５日（にち）ある",2,IF('３　回答貼付シート'!AA929="ほぼ毎日（まいにち）ある",3,))))</f>
        <v>0</v>
      </c>
      <c r="Z932" s="26">
        <f>'３　回答貼付シート'!$AB929</f>
        <v>0</v>
      </c>
      <c r="AA932" s="26" t="str">
        <f t="shared" si="130"/>
        <v/>
      </c>
      <c r="AB932" s="26" t="str">
        <f t="shared" si="131"/>
        <v/>
      </c>
      <c r="AC932" s="26" t="str">
        <f t="shared" si="132"/>
        <v/>
      </c>
      <c r="AD932" s="26" t="str">
        <f t="shared" si="133"/>
        <v/>
      </c>
      <c r="AE932" s="26" t="str">
        <f t="shared" si="134"/>
        <v/>
      </c>
      <c r="AF932" t="str">
        <f t="shared" si="127"/>
        <v>0</v>
      </c>
      <c r="AG932">
        <f t="shared" si="128"/>
        <v>0</v>
      </c>
      <c r="AH932" s="34">
        <f t="shared" si="135"/>
        <v>0</v>
      </c>
    </row>
    <row r="933" spans="1:34">
      <c r="A933" s="26"/>
      <c r="B933" s="26">
        <f t="shared" si="129"/>
        <v>0</v>
      </c>
      <c r="C933" s="26">
        <f>IF('３　回答貼付シート'!$F930&lt;&gt;0,VLOOKUP('３　回答貼付シート'!$F930,$AF$2048:$AG$2054,2,FALSE),0)</f>
        <v>0</v>
      </c>
      <c r="D933" s="26">
        <f>IF('３　回答貼付シート'!$G930&lt;&gt;0,VLOOKUP(('３　回答貼付シート'!$G930), $AF$2048:$AG$2054,2,FALSE),0)</f>
        <v>0</v>
      </c>
      <c r="E933" s="26">
        <f>'３　回答貼付シート'!$H930</f>
        <v>0</v>
      </c>
      <c r="F933" s="26">
        <f>IF(E933=0,0,VLOOKUP($B933,'２　情報入力シート'!$A$2:$E$2049,5))</f>
        <v>0</v>
      </c>
      <c r="G933" s="26">
        <f>IF('３　回答貼付シート'!I930="ない",0,IF('３　回答貼付シート'!I930="１～２日（にち）ある",1,IF('３　回答貼付シート'!I930="３～５日（にち）ある",2,IF('３　回答貼付シート'!I930="ほぼ毎日（まいにち）ある",3,))))</f>
        <v>0</v>
      </c>
      <c r="H933" s="26">
        <f>IF('３　回答貼付シート'!J930="ない",0,IF('３　回答貼付シート'!J930="１～２日（にち）ある",1,IF('３　回答貼付シート'!J930="３～５日（にち）ある",2,IF('３　回答貼付シート'!J930="ほぼ毎日（まいにち）ある",3,))))</f>
        <v>0</v>
      </c>
      <c r="I933" s="26">
        <f>IF('３　回答貼付シート'!K930="ない",0,IF('３　回答貼付シート'!K930="１～２日（にち）ある",1,IF('３　回答貼付シート'!K930="３～５日（にち）ある",2,IF('３　回答貼付シート'!K930="ほぼ毎日（まいにち）ある",3,))))</f>
        <v>0</v>
      </c>
      <c r="J933" s="26">
        <f>IF('３　回答貼付シート'!L930="ない",0,IF('３　回答貼付シート'!L930="１～２日（にち）ある",1,IF('３　回答貼付シート'!L930="３～５日（にち）ある",2,IF('３　回答貼付シート'!L930="ほぼ毎日（まいにち）ある",3,))))</f>
        <v>0</v>
      </c>
      <c r="K933" s="26">
        <f>IF('３　回答貼付シート'!M930="ない",0,IF('３　回答貼付シート'!M930="１～２日（にち）ある",1,IF('３　回答貼付シート'!M930="３～５日（にち）ある",2,IF('３　回答貼付シート'!M930="ほぼ毎日（まいにち）ある",3,))))</f>
        <v>0</v>
      </c>
      <c r="L933" s="26">
        <f>IF('３　回答貼付シート'!N930="ない",0,IF('３　回答貼付シート'!N930="１～２日（にち）ある",1,IF('３　回答貼付シート'!N930="３～５日（にち）ある",2,IF('３　回答貼付シート'!N930="ほぼ毎日（まいにち）ある",3,))))</f>
        <v>0</v>
      </c>
      <c r="M933" s="26">
        <f>IF('３　回答貼付シート'!O930="ない",0,IF('３　回答貼付シート'!O930="１～２日（にち）ある",1,IF('３　回答貼付シート'!O930="３～５日（にち）ある",2,IF('３　回答貼付シート'!O930="ほぼ毎日（まいにち）ある",3,))))</f>
        <v>0</v>
      </c>
      <c r="N933" s="26">
        <f>IF('３　回答貼付シート'!P930="ない",0,IF('３　回答貼付シート'!P930="１～２日（にち）ある",1,IF('３　回答貼付シート'!P930="３～５日（にち）ある",2,IF('３　回答貼付シート'!P930="ほぼ毎日（まいにち）ある",3,))))</f>
        <v>0</v>
      </c>
      <c r="O933" s="26">
        <f>IF('３　回答貼付シート'!Q930="ない",0,IF('３　回答貼付シート'!Q930="１～２日（にち）ある",1,IF('３　回答貼付シート'!Q930="３～５日（にち）ある",2,IF('３　回答貼付シート'!Q930="ほぼ毎日（まいにち）ある",3,))))</f>
        <v>0</v>
      </c>
      <c r="P933" s="26">
        <f>IF('３　回答貼付シート'!R930="ない",0,IF('３　回答貼付シート'!R930="１～２日（にち）ある",1,IF('３　回答貼付シート'!R930="３～５日（にち）ある",2,IF('３　回答貼付シート'!R930="ほぼ毎日（まいにち）ある",3,))))</f>
        <v>0</v>
      </c>
      <c r="Q933" s="26">
        <f>IF('３　回答貼付シート'!S930="ない",0,IF('３　回答貼付シート'!S930="１～２日（にち）ある",1,IF('３　回答貼付シート'!S930="３～５日（にち）ある",2,IF('３　回答貼付シート'!S930="ほぼ毎日（まいにち）ある",3,))))</f>
        <v>0</v>
      </c>
      <c r="R933" s="26">
        <f>IF('３　回答貼付シート'!T930="ない",0,IF('３　回答貼付シート'!T930="１～２日（にち）ある",1,IF('３　回答貼付シート'!T930="３～５日（にち）ある",2,IF('３　回答貼付シート'!T930="ほぼ毎日（まいにち）ある",3,))))</f>
        <v>0</v>
      </c>
      <c r="S933" s="26">
        <f>IF('３　回答貼付シート'!U930="ない",0,IF('３　回答貼付シート'!U930="１～２日（にち）ある",1,IF('３　回答貼付シート'!U930="３～５日（にち）ある",2,IF('３　回答貼付シート'!U930="ほぼ毎日（まいにち）ある",3,))))</f>
        <v>0</v>
      </c>
      <c r="T933" s="26">
        <f>IF('３　回答貼付シート'!V930="ない",0,IF('３　回答貼付シート'!V930="１～２日（にち）ある",1,IF('３　回答貼付シート'!V930="３～５日（にち）ある",2,IF('３　回答貼付シート'!V930="ほぼ毎日（まいにち）ある",3,))))</f>
        <v>0</v>
      </c>
      <c r="U933" s="26">
        <f>IF('３　回答貼付シート'!W930="ない",0,IF('３　回答貼付シート'!W930="１～２日（にち）ある",1,IF('３　回答貼付シート'!W930="３～５日（にち）ある",2,IF('３　回答貼付シート'!W930="ほぼ毎日（まいにち）ある",3,))))</f>
        <v>0</v>
      </c>
      <c r="V933" s="26">
        <f>IF('３　回答貼付シート'!X930="ない",0,IF('３　回答貼付シート'!X930="１～２日（にち）ある",1,IF('３　回答貼付シート'!X930="３～５日（にち）ある",2,IF('３　回答貼付シート'!X930="ほぼ毎日（まいにち）ある",3,))))</f>
        <v>0</v>
      </c>
      <c r="W933" s="26">
        <f>IF('３　回答貼付シート'!Y930="ない",0,IF('３　回答貼付シート'!Y930="１～２日（にち）ある",1,IF('３　回答貼付シート'!Y930="３～５日（にち）ある",2,IF('３　回答貼付シート'!Y930="ほぼ毎日（まいにち）ある",3,))))</f>
        <v>0</v>
      </c>
      <c r="X933" s="26">
        <f>IF('３　回答貼付シート'!Z930="ない",0,IF('３　回答貼付シート'!Z930="１～２日（にち）ある",1,IF('３　回答貼付シート'!Z930="３～５日（にち）ある",2,IF('３　回答貼付シート'!Z930="ほぼ毎日（まいにち）ある",3,))))</f>
        <v>0</v>
      </c>
      <c r="Y933" s="26">
        <f>IF('３　回答貼付シート'!AA930="ない",0,IF('３　回答貼付シート'!AA930="１～２日（にち）ある",1,IF('３　回答貼付シート'!AA930="３～５日（にち）ある",2,IF('３　回答貼付シート'!AA930="ほぼ毎日（まいにち）ある",3,))))</f>
        <v>0</v>
      </c>
      <c r="Z933" s="26">
        <f>'３　回答貼付シート'!$AB930</f>
        <v>0</v>
      </c>
      <c r="AA933" s="26" t="str">
        <f t="shared" si="130"/>
        <v/>
      </c>
      <c r="AB933" s="26" t="str">
        <f t="shared" si="131"/>
        <v/>
      </c>
      <c r="AC933" s="26" t="str">
        <f t="shared" si="132"/>
        <v/>
      </c>
      <c r="AD933" s="26" t="str">
        <f t="shared" si="133"/>
        <v/>
      </c>
      <c r="AE933" s="26" t="str">
        <f t="shared" si="134"/>
        <v/>
      </c>
      <c r="AF933" t="str">
        <f t="shared" si="127"/>
        <v>0</v>
      </c>
      <c r="AG933">
        <f t="shared" si="128"/>
        <v>0</v>
      </c>
      <c r="AH933" s="34">
        <f t="shared" si="135"/>
        <v>0</v>
      </c>
    </row>
    <row r="934" spans="1:34">
      <c r="A934" s="26"/>
      <c r="B934" s="26">
        <f t="shared" si="129"/>
        <v>0</v>
      </c>
      <c r="C934" s="26">
        <f>IF('３　回答貼付シート'!$F931&lt;&gt;0,VLOOKUP('３　回答貼付シート'!$F931,$AF$2048:$AG$2054,2,FALSE),0)</f>
        <v>0</v>
      </c>
      <c r="D934" s="26">
        <f>IF('３　回答貼付シート'!$G931&lt;&gt;0,VLOOKUP(('３　回答貼付シート'!$G931), $AF$2048:$AG$2054,2,FALSE),0)</f>
        <v>0</v>
      </c>
      <c r="E934" s="26">
        <f>'３　回答貼付シート'!$H931</f>
        <v>0</v>
      </c>
      <c r="F934" s="26">
        <f>IF(E934=0,0,VLOOKUP($B934,'２　情報入力シート'!$A$2:$E$2049,5))</f>
        <v>0</v>
      </c>
      <c r="G934" s="26">
        <f>IF('３　回答貼付シート'!I931="ない",0,IF('３　回答貼付シート'!I931="１～２日（にち）ある",1,IF('３　回答貼付シート'!I931="３～５日（にち）ある",2,IF('３　回答貼付シート'!I931="ほぼ毎日（まいにち）ある",3,))))</f>
        <v>0</v>
      </c>
      <c r="H934" s="26">
        <f>IF('３　回答貼付シート'!J931="ない",0,IF('３　回答貼付シート'!J931="１～２日（にち）ある",1,IF('３　回答貼付シート'!J931="３～５日（にち）ある",2,IF('３　回答貼付シート'!J931="ほぼ毎日（まいにち）ある",3,))))</f>
        <v>0</v>
      </c>
      <c r="I934" s="26">
        <f>IF('３　回答貼付シート'!K931="ない",0,IF('３　回答貼付シート'!K931="１～２日（にち）ある",1,IF('３　回答貼付シート'!K931="３～５日（にち）ある",2,IF('３　回答貼付シート'!K931="ほぼ毎日（まいにち）ある",3,))))</f>
        <v>0</v>
      </c>
      <c r="J934" s="26">
        <f>IF('３　回答貼付シート'!L931="ない",0,IF('３　回答貼付シート'!L931="１～２日（にち）ある",1,IF('３　回答貼付シート'!L931="３～５日（にち）ある",2,IF('３　回答貼付シート'!L931="ほぼ毎日（まいにち）ある",3,))))</f>
        <v>0</v>
      </c>
      <c r="K934" s="26">
        <f>IF('３　回答貼付シート'!M931="ない",0,IF('３　回答貼付シート'!M931="１～２日（にち）ある",1,IF('３　回答貼付シート'!M931="３～５日（にち）ある",2,IF('３　回答貼付シート'!M931="ほぼ毎日（まいにち）ある",3,))))</f>
        <v>0</v>
      </c>
      <c r="L934" s="26">
        <f>IF('３　回答貼付シート'!N931="ない",0,IF('３　回答貼付シート'!N931="１～２日（にち）ある",1,IF('３　回答貼付シート'!N931="３～５日（にち）ある",2,IF('３　回答貼付シート'!N931="ほぼ毎日（まいにち）ある",3,))))</f>
        <v>0</v>
      </c>
      <c r="M934" s="26">
        <f>IF('３　回答貼付シート'!O931="ない",0,IF('３　回答貼付シート'!O931="１～２日（にち）ある",1,IF('３　回答貼付シート'!O931="３～５日（にち）ある",2,IF('３　回答貼付シート'!O931="ほぼ毎日（まいにち）ある",3,))))</f>
        <v>0</v>
      </c>
      <c r="N934" s="26">
        <f>IF('３　回答貼付シート'!P931="ない",0,IF('３　回答貼付シート'!P931="１～２日（にち）ある",1,IF('３　回答貼付シート'!P931="３～５日（にち）ある",2,IF('３　回答貼付シート'!P931="ほぼ毎日（まいにち）ある",3,))))</f>
        <v>0</v>
      </c>
      <c r="O934" s="26">
        <f>IF('３　回答貼付シート'!Q931="ない",0,IF('３　回答貼付シート'!Q931="１～２日（にち）ある",1,IF('３　回答貼付シート'!Q931="３～５日（にち）ある",2,IF('３　回答貼付シート'!Q931="ほぼ毎日（まいにち）ある",3,))))</f>
        <v>0</v>
      </c>
      <c r="P934" s="26">
        <f>IF('３　回答貼付シート'!R931="ない",0,IF('３　回答貼付シート'!R931="１～２日（にち）ある",1,IF('３　回答貼付シート'!R931="３～５日（にち）ある",2,IF('３　回答貼付シート'!R931="ほぼ毎日（まいにち）ある",3,))))</f>
        <v>0</v>
      </c>
      <c r="Q934" s="26">
        <f>IF('３　回答貼付シート'!S931="ない",0,IF('３　回答貼付シート'!S931="１～２日（にち）ある",1,IF('３　回答貼付シート'!S931="３～５日（にち）ある",2,IF('３　回答貼付シート'!S931="ほぼ毎日（まいにち）ある",3,))))</f>
        <v>0</v>
      </c>
      <c r="R934" s="26">
        <f>IF('３　回答貼付シート'!T931="ない",0,IF('３　回答貼付シート'!T931="１～２日（にち）ある",1,IF('３　回答貼付シート'!T931="３～５日（にち）ある",2,IF('３　回答貼付シート'!T931="ほぼ毎日（まいにち）ある",3,))))</f>
        <v>0</v>
      </c>
      <c r="S934" s="26">
        <f>IF('３　回答貼付シート'!U931="ない",0,IF('３　回答貼付シート'!U931="１～２日（にち）ある",1,IF('３　回答貼付シート'!U931="３～５日（にち）ある",2,IF('３　回答貼付シート'!U931="ほぼ毎日（まいにち）ある",3,))))</f>
        <v>0</v>
      </c>
      <c r="T934" s="26">
        <f>IF('３　回答貼付シート'!V931="ない",0,IF('３　回答貼付シート'!V931="１～２日（にち）ある",1,IF('３　回答貼付シート'!V931="３～５日（にち）ある",2,IF('３　回答貼付シート'!V931="ほぼ毎日（まいにち）ある",3,))))</f>
        <v>0</v>
      </c>
      <c r="U934" s="26">
        <f>IF('３　回答貼付シート'!W931="ない",0,IF('３　回答貼付シート'!W931="１～２日（にち）ある",1,IF('３　回答貼付シート'!W931="３～５日（にち）ある",2,IF('３　回答貼付シート'!W931="ほぼ毎日（まいにち）ある",3,))))</f>
        <v>0</v>
      </c>
      <c r="V934" s="26">
        <f>IF('３　回答貼付シート'!X931="ない",0,IF('３　回答貼付シート'!X931="１～２日（にち）ある",1,IF('３　回答貼付シート'!X931="３～５日（にち）ある",2,IF('３　回答貼付シート'!X931="ほぼ毎日（まいにち）ある",3,))))</f>
        <v>0</v>
      </c>
      <c r="W934" s="26">
        <f>IF('３　回答貼付シート'!Y931="ない",0,IF('３　回答貼付シート'!Y931="１～２日（にち）ある",1,IF('３　回答貼付シート'!Y931="３～５日（にち）ある",2,IF('３　回答貼付シート'!Y931="ほぼ毎日（まいにち）ある",3,))))</f>
        <v>0</v>
      </c>
      <c r="X934" s="26">
        <f>IF('３　回答貼付シート'!Z931="ない",0,IF('３　回答貼付シート'!Z931="１～２日（にち）ある",1,IF('３　回答貼付シート'!Z931="３～５日（にち）ある",2,IF('３　回答貼付シート'!Z931="ほぼ毎日（まいにち）ある",3,))))</f>
        <v>0</v>
      </c>
      <c r="Y934" s="26">
        <f>IF('３　回答貼付シート'!AA931="ない",0,IF('３　回答貼付シート'!AA931="１～２日（にち）ある",1,IF('３　回答貼付シート'!AA931="３～５日（にち）ある",2,IF('３　回答貼付シート'!AA931="ほぼ毎日（まいにち）ある",3,))))</f>
        <v>0</v>
      </c>
      <c r="Z934" s="26">
        <f>'３　回答貼付シート'!$AB931</f>
        <v>0</v>
      </c>
      <c r="AA934" s="26" t="str">
        <f t="shared" si="130"/>
        <v/>
      </c>
      <c r="AB934" s="26" t="str">
        <f t="shared" si="131"/>
        <v/>
      </c>
      <c r="AC934" s="26" t="str">
        <f t="shared" si="132"/>
        <v/>
      </c>
      <c r="AD934" s="26" t="str">
        <f t="shared" si="133"/>
        <v/>
      </c>
      <c r="AE934" s="26" t="str">
        <f t="shared" si="134"/>
        <v/>
      </c>
      <c r="AF934" t="str">
        <f t="shared" si="127"/>
        <v>0</v>
      </c>
      <c r="AG934">
        <f t="shared" si="128"/>
        <v>0</v>
      </c>
      <c r="AH934" s="34">
        <f t="shared" si="135"/>
        <v>0</v>
      </c>
    </row>
    <row r="935" spans="1:34">
      <c r="A935" s="26"/>
      <c r="B935" s="26">
        <f t="shared" si="129"/>
        <v>0</v>
      </c>
      <c r="C935" s="26">
        <f>IF('３　回答貼付シート'!$F932&lt;&gt;0,VLOOKUP('３　回答貼付シート'!$F932,$AF$2048:$AG$2054,2,FALSE),0)</f>
        <v>0</v>
      </c>
      <c r="D935" s="26">
        <f>IF('３　回答貼付シート'!$G932&lt;&gt;0,VLOOKUP(('３　回答貼付シート'!$G932), $AF$2048:$AG$2054,2,FALSE),0)</f>
        <v>0</v>
      </c>
      <c r="E935" s="26">
        <f>'３　回答貼付シート'!$H932</f>
        <v>0</v>
      </c>
      <c r="F935" s="26">
        <f>IF(E935=0,0,VLOOKUP($B935,'２　情報入力シート'!$A$2:$E$2049,5))</f>
        <v>0</v>
      </c>
      <c r="G935" s="26">
        <f>IF('３　回答貼付シート'!I932="ない",0,IF('３　回答貼付シート'!I932="１～２日（にち）ある",1,IF('３　回答貼付シート'!I932="３～５日（にち）ある",2,IF('３　回答貼付シート'!I932="ほぼ毎日（まいにち）ある",3,))))</f>
        <v>0</v>
      </c>
      <c r="H935" s="26">
        <f>IF('３　回答貼付シート'!J932="ない",0,IF('３　回答貼付シート'!J932="１～２日（にち）ある",1,IF('３　回答貼付シート'!J932="３～５日（にち）ある",2,IF('３　回答貼付シート'!J932="ほぼ毎日（まいにち）ある",3,))))</f>
        <v>0</v>
      </c>
      <c r="I935" s="26">
        <f>IF('３　回答貼付シート'!K932="ない",0,IF('３　回答貼付シート'!K932="１～２日（にち）ある",1,IF('３　回答貼付シート'!K932="３～５日（にち）ある",2,IF('３　回答貼付シート'!K932="ほぼ毎日（まいにち）ある",3,))))</f>
        <v>0</v>
      </c>
      <c r="J935" s="26">
        <f>IF('３　回答貼付シート'!L932="ない",0,IF('３　回答貼付シート'!L932="１～２日（にち）ある",1,IF('３　回答貼付シート'!L932="３～５日（にち）ある",2,IF('３　回答貼付シート'!L932="ほぼ毎日（まいにち）ある",3,))))</f>
        <v>0</v>
      </c>
      <c r="K935" s="26">
        <f>IF('３　回答貼付シート'!M932="ない",0,IF('３　回答貼付シート'!M932="１～２日（にち）ある",1,IF('３　回答貼付シート'!M932="３～５日（にち）ある",2,IF('３　回答貼付シート'!M932="ほぼ毎日（まいにち）ある",3,))))</f>
        <v>0</v>
      </c>
      <c r="L935" s="26">
        <f>IF('３　回答貼付シート'!N932="ない",0,IF('３　回答貼付シート'!N932="１～２日（にち）ある",1,IF('３　回答貼付シート'!N932="３～５日（にち）ある",2,IF('３　回答貼付シート'!N932="ほぼ毎日（まいにち）ある",3,))))</f>
        <v>0</v>
      </c>
      <c r="M935" s="26">
        <f>IF('３　回答貼付シート'!O932="ない",0,IF('３　回答貼付シート'!O932="１～２日（にち）ある",1,IF('３　回答貼付シート'!O932="３～５日（にち）ある",2,IF('３　回答貼付シート'!O932="ほぼ毎日（まいにち）ある",3,))))</f>
        <v>0</v>
      </c>
      <c r="N935" s="26">
        <f>IF('３　回答貼付シート'!P932="ない",0,IF('３　回答貼付シート'!P932="１～２日（にち）ある",1,IF('３　回答貼付シート'!P932="３～５日（にち）ある",2,IF('３　回答貼付シート'!P932="ほぼ毎日（まいにち）ある",3,))))</f>
        <v>0</v>
      </c>
      <c r="O935" s="26">
        <f>IF('３　回答貼付シート'!Q932="ない",0,IF('３　回答貼付シート'!Q932="１～２日（にち）ある",1,IF('３　回答貼付シート'!Q932="３～５日（にち）ある",2,IF('３　回答貼付シート'!Q932="ほぼ毎日（まいにち）ある",3,))))</f>
        <v>0</v>
      </c>
      <c r="P935" s="26">
        <f>IF('３　回答貼付シート'!R932="ない",0,IF('３　回答貼付シート'!R932="１～２日（にち）ある",1,IF('３　回答貼付シート'!R932="３～５日（にち）ある",2,IF('３　回答貼付シート'!R932="ほぼ毎日（まいにち）ある",3,))))</f>
        <v>0</v>
      </c>
      <c r="Q935" s="26">
        <f>IF('３　回答貼付シート'!S932="ない",0,IF('３　回答貼付シート'!S932="１～２日（にち）ある",1,IF('３　回答貼付シート'!S932="３～５日（にち）ある",2,IF('３　回答貼付シート'!S932="ほぼ毎日（まいにち）ある",3,))))</f>
        <v>0</v>
      </c>
      <c r="R935" s="26">
        <f>IF('３　回答貼付シート'!T932="ない",0,IF('３　回答貼付シート'!T932="１～２日（にち）ある",1,IF('３　回答貼付シート'!T932="３～５日（にち）ある",2,IF('３　回答貼付シート'!T932="ほぼ毎日（まいにち）ある",3,))))</f>
        <v>0</v>
      </c>
      <c r="S935" s="26">
        <f>IF('３　回答貼付シート'!U932="ない",0,IF('３　回答貼付シート'!U932="１～２日（にち）ある",1,IF('３　回答貼付シート'!U932="３～５日（にち）ある",2,IF('３　回答貼付シート'!U932="ほぼ毎日（まいにち）ある",3,))))</f>
        <v>0</v>
      </c>
      <c r="T935" s="26">
        <f>IF('３　回答貼付シート'!V932="ない",0,IF('３　回答貼付シート'!V932="１～２日（にち）ある",1,IF('３　回答貼付シート'!V932="３～５日（にち）ある",2,IF('３　回答貼付シート'!V932="ほぼ毎日（まいにち）ある",3,))))</f>
        <v>0</v>
      </c>
      <c r="U935" s="26">
        <f>IF('３　回答貼付シート'!W932="ない",0,IF('３　回答貼付シート'!W932="１～２日（にち）ある",1,IF('３　回答貼付シート'!W932="３～５日（にち）ある",2,IF('３　回答貼付シート'!W932="ほぼ毎日（まいにち）ある",3,))))</f>
        <v>0</v>
      </c>
      <c r="V935" s="26">
        <f>IF('３　回答貼付シート'!X932="ない",0,IF('３　回答貼付シート'!X932="１～２日（にち）ある",1,IF('３　回答貼付シート'!X932="３～５日（にち）ある",2,IF('３　回答貼付シート'!X932="ほぼ毎日（まいにち）ある",3,))))</f>
        <v>0</v>
      </c>
      <c r="W935" s="26">
        <f>IF('３　回答貼付シート'!Y932="ない",0,IF('３　回答貼付シート'!Y932="１～２日（にち）ある",1,IF('３　回答貼付シート'!Y932="３～５日（にち）ある",2,IF('３　回答貼付シート'!Y932="ほぼ毎日（まいにち）ある",3,))))</f>
        <v>0</v>
      </c>
      <c r="X935" s="26">
        <f>IF('３　回答貼付シート'!Z932="ない",0,IF('３　回答貼付シート'!Z932="１～２日（にち）ある",1,IF('３　回答貼付シート'!Z932="３～５日（にち）ある",2,IF('３　回答貼付シート'!Z932="ほぼ毎日（まいにち）ある",3,))))</f>
        <v>0</v>
      </c>
      <c r="Y935" s="26">
        <f>IF('３　回答貼付シート'!AA932="ない",0,IF('３　回答貼付シート'!AA932="１～２日（にち）ある",1,IF('３　回答貼付シート'!AA932="３～５日（にち）ある",2,IF('３　回答貼付シート'!AA932="ほぼ毎日（まいにち）ある",3,))))</f>
        <v>0</v>
      </c>
      <c r="Z935" s="26">
        <f>'３　回答貼付シート'!$AB932</f>
        <v>0</v>
      </c>
      <c r="AA935" s="26" t="str">
        <f t="shared" si="130"/>
        <v/>
      </c>
      <c r="AB935" s="26" t="str">
        <f t="shared" si="131"/>
        <v/>
      </c>
      <c r="AC935" s="26" t="str">
        <f t="shared" si="132"/>
        <v/>
      </c>
      <c r="AD935" s="26" t="str">
        <f t="shared" si="133"/>
        <v/>
      </c>
      <c r="AE935" s="26" t="str">
        <f t="shared" si="134"/>
        <v/>
      </c>
      <c r="AF935" t="str">
        <f t="shared" si="127"/>
        <v>0</v>
      </c>
      <c r="AG935">
        <f t="shared" si="128"/>
        <v>0</v>
      </c>
      <c r="AH935" s="34">
        <f t="shared" si="135"/>
        <v>0</v>
      </c>
    </row>
    <row r="936" spans="1:34">
      <c r="A936" s="26"/>
      <c r="B936" s="26">
        <f t="shared" si="129"/>
        <v>0</v>
      </c>
      <c r="C936" s="26">
        <f>IF('３　回答貼付シート'!$F933&lt;&gt;0,VLOOKUP('３　回答貼付シート'!$F933,$AF$2048:$AG$2054,2,FALSE),0)</f>
        <v>0</v>
      </c>
      <c r="D936" s="26">
        <f>IF('３　回答貼付シート'!$G933&lt;&gt;0,VLOOKUP(('３　回答貼付シート'!$G933), $AF$2048:$AG$2054,2,FALSE),0)</f>
        <v>0</v>
      </c>
      <c r="E936" s="26">
        <f>'３　回答貼付シート'!$H933</f>
        <v>0</v>
      </c>
      <c r="F936" s="26">
        <f>IF(E936=0,0,VLOOKUP($B936,'２　情報入力シート'!$A$2:$E$2049,5))</f>
        <v>0</v>
      </c>
      <c r="G936" s="26">
        <f>IF('３　回答貼付シート'!I933="ない",0,IF('３　回答貼付シート'!I933="１～２日（にち）ある",1,IF('３　回答貼付シート'!I933="３～５日（にち）ある",2,IF('３　回答貼付シート'!I933="ほぼ毎日（まいにち）ある",3,))))</f>
        <v>0</v>
      </c>
      <c r="H936" s="26">
        <f>IF('３　回答貼付シート'!J933="ない",0,IF('３　回答貼付シート'!J933="１～２日（にち）ある",1,IF('３　回答貼付シート'!J933="３～５日（にち）ある",2,IF('３　回答貼付シート'!J933="ほぼ毎日（まいにち）ある",3,))))</f>
        <v>0</v>
      </c>
      <c r="I936" s="26">
        <f>IF('３　回答貼付シート'!K933="ない",0,IF('３　回答貼付シート'!K933="１～２日（にち）ある",1,IF('３　回答貼付シート'!K933="３～５日（にち）ある",2,IF('３　回答貼付シート'!K933="ほぼ毎日（まいにち）ある",3,))))</f>
        <v>0</v>
      </c>
      <c r="J936" s="26">
        <f>IF('３　回答貼付シート'!L933="ない",0,IF('３　回答貼付シート'!L933="１～２日（にち）ある",1,IF('３　回答貼付シート'!L933="３～５日（にち）ある",2,IF('３　回答貼付シート'!L933="ほぼ毎日（まいにち）ある",3,))))</f>
        <v>0</v>
      </c>
      <c r="K936" s="26">
        <f>IF('３　回答貼付シート'!M933="ない",0,IF('３　回答貼付シート'!M933="１～２日（にち）ある",1,IF('３　回答貼付シート'!M933="３～５日（にち）ある",2,IF('３　回答貼付シート'!M933="ほぼ毎日（まいにち）ある",3,))))</f>
        <v>0</v>
      </c>
      <c r="L936" s="26">
        <f>IF('３　回答貼付シート'!N933="ない",0,IF('３　回答貼付シート'!N933="１～２日（にち）ある",1,IF('３　回答貼付シート'!N933="３～５日（にち）ある",2,IF('３　回答貼付シート'!N933="ほぼ毎日（まいにち）ある",3,))))</f>
        <v>0</v>
      </c>
      <c r="M936" s="26">
        <f>IF('３　回答貼付シート'!O933="ない",0,IF('３　回答貼付シート'!O933="１～２日（にち）ある",1,IF('３　回答貼付シート'!O933="３～５日（にち）ある",2,IF('３　回答貼付シート'!O933="ほぼ毎日（まいにち）ある",3,))))</f>
        <v>0</v>
      </c>
      <c r="N936" s="26">
        <f>IF('３　回答貼付シート'!P933="ない",0,IF('３　回答貼付シート'!P933="１～２日（にち）ある",1,IF('３　回答貼付シート'!P933="３～５日（にち）ある",2,IF('３　回答貼付シート'!P933="ほぼ毎日（まいにち）ある",3,))))</f>
        <v>0</v>
      </c>
      <c r="O936" s="26">
        <f>IF('３　回答貼付シート'!Q933="ない",0,IF('３　回答貼付シート'!Q933="１～２日（にち）ある",1,IF('３　回答貼付シート'!Q933="３～５日（にち）ある",2,IF('３　回答貼付シート'!Q933="ほぼ毎日（まいにち）ある",3,))))</f>
        <v>0</v>
      </c>
      <c r="P936" s="26">
        <f>IF('３　回答貼付シート'!R933="ない",0,IF('３　回答貼付シート'!R933="１～２日（にち）ある",1,IF('３　回答貼付シート'!R933="３～５日（にち）ある",2,IF('３　回答貼付シート'!R933="ほぼ毎日（まいにち）ある",3,))))</f>
        <v>0</v>
      </c>
      <c r="Q936" s="26">
        <f>IF('３　回答貼付シート'!S933="ない",0,IF('３　回答貼付シート'!S933="１～２日（にち）ある",1,IF('３　回答貼付シート'!S933="３～５日（にち）ある",2,IF('３　回答貼付シート'!S933="ほぼ毎日（まいにち）ある",3,))))</f>
        <v>0</v>
      </c>
      <c r="R936" s="26">
        <f>IF('３　回答貼付シート'!T933="ない",0,IF('３　回答貼付シート'!T933="１～２日（にち）ある",1,IF('３　回答貼付シート'!T933="３～５日（にち）ある",2,IF('３　回答貼付シート'!T933="ほぼ毎日（まいにち）ある",3,))))</f>
        <v>0</v>
      </c>
      <c r="S936" s="26">
        <f>IF('３　回答貼付シート'!U933="ない",0,IF('３　回答貼付シート'!U933="１～２日（にち）ある",1,IF('３　回答貼付シート'!U933="３～５日（にち）ある",2,IF('３　回答貼付シート'!U933="ほぼ毎日（まいにち）ある",3,))))</f>
        <v>0</v>
      </c>
      <c r="T936" s="26">
        <f>IF('３　回答貼付シート'!V933="ない",0,IF('３　回答貼付シート'!V933="１～２日（にち）ある",1,IF('３　回答貼付シート'!V933="３～５日（にち）ある",2,IF('３　回答貼付シート'!V933="ほぼ毎日（まいにち）ある",3,))))</f>
        <v>0</v>
      </c>
      <c r="U936" s="26">
        <f>IF('３　回答貼付シート'!W933="ない",0,IF('３　回答貼付シート'!W933="１～２日（にち）ある",1,IF('３　回答貼付シート'!W933="３～５日（にち）ある",2,IF('３　回答貼付シート'!W933="ほぼ毎日（まいにち）ある",3,))))</f>
        <v>0</v>
      </c>
      <c r="V936" s="26">
        <f>IF('３　回答貼付シート'!X933="ない",0,IF('３　回答貼付シート'!X933="１～２日（にち）ある",1,IF('３　回答貼付シート'!X933="３～５日（にち）ある",2,IF('３　回答貼付シート'!X933="ほぼ毎日（まいにち）ある",3,))))</f>
        <v>0</v>
      </c>
      <c r="W936" s="26">
        <f>IF('３　回答貼付シート'!Y933="ない",0,IF('３　回答貼付シート'!Y933="１～２日（にち）ある",1,IF('３　回答貼付シート'!Y933="３～５日（にち）ある",2,IF('３　回答貼付シート'!Y933="ほぼ毎日（まいにち）ある",3,))))</f>
        <v>0</v>
      </c>
      <c r="X936" s="26">
        <f>IF('３　回答貼付シート'!Z933="ない",0,IF('３　回答貼付シート'!Z933="１～２日（にち）ある",1,IF('３　回答貼付シート'!Z933="３～５日（にち）ある",2,IF('３　回答貼付シート'!Z933="ほぼ毎日（まいにち）ある",3,))))</f>
        <v>0</v>
      </c>
      <c r="Y936" s="26">
        <f>IF('３　回答貼付シート'!AA933="ない",0,IF('３　回答貼付シート'!AA933="１～２日（にち）ある",1,IF('３　回答貼付シート'!AA933="３～５日（にち）ある",2,IF('３　回答貼付シート'!AA933="ほぼ毎日（まいにち）ある",3,))))</f>
        <v>0</v>
      </c>
      <c r="Z936" s="26">
        <f>'３　回答貼付シート'!$AB933</f>
        <v>0</v>
      </c>
      <c r="AA936" s="26" t="str">
        <f t="shared" si="130"/>
        <v/>
      </c>
      <c r="AB936" s="26" t="str">
        <f t="shared" si="131"/>
        <v/>
      </c>
      <c r="AC936" s="26" t="str">
        <f t="shared" si="132"/>
        <v/>
      </c>
      <c r="AD936" s="26" t="str">
        <f t="shared" si="133"/>
        <v/>
      </c>
      <c r="AE936" s="26" t="str">
        <f t="shared" si="134"/>
        <v/>
      </c>
      <c r="AF936" t="str">
        <f t="shared" si="127"/>
        <v>0</v>
      </c>
      <c r="AG936">
        <f t="shared" si="128"/>
        <v>0</v>
      </c>
      <c r="AH936" s="34">
        <f t="shared" si="135"/>
        <v>0</v>
      </c>
    </row>
    <row r="937" spans="1:34">
      <c r="A937" s="26"/>
      <c r="B937" s="26">
        <f t="shared" si="129"/>
        <v>0</v>
      </c>
      <c r="C937" s="26">
        <f>IF('３　回答貼付シート'!$F934&lt;&gt;0,VLOOKUP('３　回答貼付シート'!$F934,$AF$2048:$AG$2054,2,FALSE),0)</f>
        <v>0</v>
      </c>
      <c r="D937" s="26">
        <f>IF('３　回答貼付シート'!$G934&lt;&gt;0,VLOOKUP(('３　回答貼付シート'!$G934), $AF$2048:$AG$2054,2,FALSE),0)</f>
        <v>0</v>
      </c>
      <c r="E937" s="26">
        <f>'３　回答貼付シート'!$H934</f>
        <v>0</v>
      </c>
      <c r="F937" s="26">
        <f>IF(E937=0,0,VLOOKUP($B937,'２　情報入力シート'!$A$2:$E$2049,5))</f>
        <v>0</v>
      </c>
      <c r="G937" s="26">
        <f>IF('３　回答貼付シート'!I934="ない",0,IF('３　回答貼付シート'!I934="１～２日（にち）ある",1,IF('３　回答貼付シート'!I934="３～５日（にち）ある",2,IF('３　回答貼付シート'!I934="ほぼ毎日（まいにち）ある",3,))))</f>
        <v>0</v>
      </c>
      <c r="H937" s="26">
        <f>IF('３　回答貼付シート'!J934="ない",0,IF('３　回答貼付シート'!J934="１～２日（にち）ある",1,IF('３　回答貼付シート'!J934="３～５日（にち）ある",2,IF('３　回答貼付シート'!J934="ほぼ毎日（まいにち）ある",3,))))</f>
        <v>0</v>
      </c>
      <c r="I937" s="26">
        <f>IF('３　回答貼付シート'!K934="ない",0,IF('３　回答貼付シート'!K934="１～２日（にち）ある",1,IF('３　回答貼付シート'!K934="３～５日（にち）ある",2,IF('３　回答貼付シート'!K934="ほぼ毎日（まいにち）ある",3,))))</f>
        <v>0</v>
      </c>
      <c r="J937" s="26">
        <f>IF('３　回答貼付シート'!L934="ない",0,IF('３　回答貼付シート'!L934="１～２日（にち）ある",1,IF('３　回答貼付シート'!L934="３～５日（にち）ある",2,IF('３　回答貼付シート'!L934="ほぼ毎日（まいにち）ある",3,))))</f>
        <v>0</v>
      </c>
      <c r="K937" s="26">
        <f>IF('３　回答貼付シート'!M934="ない",0,IF('３　回答貼付シート'!M934="１～２日（にち）ある",1,IF('３　回答貼付シート'!M934="３～５日（にち）ある",2,IF('３　回答貼付シート'!M934="ほぼ毎日（まいにち）ある",3,))))</f>
        <v>0</v>
      </c>
      <c r="L937" s="26">
        <f>IF('３　回答貼付シート'!N934="ない",0,IF('３　回答貼付シート'!N934="１～２日（にち）ある",1,IF('３　回答貼付シート'!N934="３～５日（にち）ある",2,IF('３　回答貼付シート'!N934="ほぼ毎日（まいにち）ある",3,))))</f>
        <v>0</v>
      </c>
      <c r="M937" s="26">
        <f>IF('３　回答貼付シート'!O934="ない",0,IF('３　回答貼付シート'!O934="１～２日（にち）ある",1,IF('３　回答貼付シート'!O934="３～５日（にち）ある",2,IF('３　回答貼付シート'!O934="ほぼ毎日（まいにち）ある",3,))))</f>
        <v>0</v>
      </c>
      <c r="N937" s="26">
        <f>IF('３　回答貼付シート'!P934="ない",0,IF('３　回答貼付シート'!P934="１～２日（にち）ある",1,IF('３　回答貼付シート'!P934="３～５日（にち）ある",2,IF('３　回答貼付シート'!P934="ほぼ毎日（まいにち）ある",3,))))</f>
        <v>0</v>
      </c>
      <c r="O937" s="26">
        <f>IF('３　回答貼付シート'!Q934="ない",0,IF('３　回答貼付シート'!Q934="１～２日（にち）ある",1,IF('３　回答貼付シート'!Q934="３～５日（にち）ある",2,IF('３　回答貼付シート'!Q934="ほぼ毎日（まいにち）ある",3,))))</f>
        <v>0</v>
      </c>
      <c r="P937" s="26">
        <f>IF('３　回答貼付シート'!R934="ない",0,IF('３　回答貼付シート'!R934="１～２日（にち）ある",1,IF('３　回答貼付シート'!R934="３～５日（にち）ある",2,IF('３　回答貼付シート'!R934="ほぼ毎日（まいにち）ある",3,))))</f>
        <v>0</v>
      </c>
      <c r="Q937" s="26">
        <f>IF('３　回答貼付シート'!S934="ない",0,IF('３　回答貼付シート'!S934="１～２日（にち）ある",1,IF('３　回答貼付シート'!S934="３～５日（にち）ある",2,IF('３　回答貼付シート'!S934="ほぼ毎日（まいにち）ある",3,))))</f>
        <v>0</v>
      </c>
      <c r="R937" s="26">
        <f>IF('３　回答貼付シート'!T934="ない",0,IF('３　回答貼付シート'!T934="１～２日（にち）ある",1,IF('３　回答貼付シート'!T934="３～５日（にち）ある",2,IF('３　回答貼付シート'!T934="ほぼ毎日（まいにち）ある",3,))))</f>
        <v>0</v>
      </c>
      <c r="S937" s="26">
        <f>IF('３　回答貼付シート'!U934="ない",0,IF('３　回答貼付シート'!U934="１～２日（にち）ある",1,IF('３　回答貼付シート'!U934="３～５日（にち）ある",2,IF('３　回答貼付シート'!U934="ほぼ毎日（まいにち）ある",3,))))</f>
        <v>0</v>
      </c>
      <c r="T937" s="26">
        <f>IF('３　回答貼付シート'!V934="ない",0,IF('３　回答貼付シート'!V934="１～２日（にち）ある",1,IF('３　回答貼付シート'!V934="３～５日（にち）ある",2,IF('３　回答貼付シート'!V934="ほぼ毎日（まいにち）ある",3,))))</f>
        <v>0</v>
      </c>
      <c r="U937" s="26">
        <f>IF('３　回答貼付シート'!W934="ない",0,IF('３　回答貼付シート'!W934="１～２日（にち）ある",1,IF('３　回答貼付シート'!W934="３～５日（にち）ある",2,IF('３　回答貼付シート'!W934="ほぼ毎日（まいにち）ある",3,))))</f>
        <v>0</v>
      </c>
      <c r="V937" s="26">
        <f>IF('３　回答貼付シート'!X934="ない",0,IF('３　回答貼付シート'!X934="１～２日（にち）ある",1,IF('３　回答貼付シート'!X934="３～５日（にち）ある",2,IF('３　回答貼付シート'!X934="ほぼ毎日（まいにち）ある",3,))))</f>
        <v>0</v>
      </c>
      <c r="W937" s="26">
        <f>IF('３　回答貼付シート'!Y934="ない",0,IF('３　回答貼付シート'!Y934="１～２日（にち）ある",1,IF('３　回答貼付シート'!Y934="３～５日（にち）ある",2,IF('３　回答貼付シート'!Y934="ほぼ毎日（まいにち）ある",3,))))</f>
        <v>0</v>
      </c>
      <c r="X937" s="26">
        <f>IF('３　回答貼付シート'!Z934="ない",0,IF('３　回答貼付シート'!Z934="１～２日（にち）ある",1,IF('３　回答貼付シート'!Z934="３～５日（にち）ある",2,IF('３　回答貼付シート'!Z934="ほぼ毎日（まいにち）ある",3,))))</f>
        <v>0</v>
      </c>
      <c r="Y937" s="26">
        <f>IF('３　回答貼付シート'!AA934="ない",0,IF('３　回答貼付シート'!AA934="１～２日（にち）ある",1,IF('３　回答貼付シート'!AA934="３～５日（にち）ある",2,IF('３　回答貼付シート'!AA934="ほぼ毎日（まいにち）ある",3,))))</f>
        <v>0</v>
      </c>
      <c r="Z937" s="26">
        <f>'３　回答貼付シート'!$AB934</f>
        <v>0</v>
      </c>
      <c r="AA937" s="26" t="str">
        <f t="shared" si="130"/>
        <v/>
      </c>
      <c r="AB937" s="26" t="str">
        <f t="shared" si="131"/>
        <v/>
      </c>
      <c r="AC937" s="26" t="str">
        <f t="shared" si="132"/>
        <v/>
      </c>
      <c r="AD937" s="26" t="str">
        <f t="shared" si="133"/>
        <v/>
      </c>
      <c r="AE937" s="26" t="str">
        <f t="shared" si="134"/>
        <v/>
      </c>
      <c r="AF937" t="str">
        <f t="shared" si="127"/>
        <v>0</v>
      </c>
      <c r="AG937">
        <f t="shared" si="128"/>
        <v>0</v>
      </c>
      <c r="AH937" s="34">
        <f t="shared" si="135"/>
        <v>0</v>
      </c>
    </row>
    <row r="938" spans="1:34">
      <c r="A938" s="26"/>
      <c r="B938" s="26">
        <f t="shared" si="129"/>
        <v>0</v>
      </c>
      <c r="C938" s="26">
        <f>IF('３　回答貼付シート'!$F935&lt;&gt;0,VLOOKUP('３　回答貼付シート'!$F935,$AF$2048:$AG$2054,2,FALSE),0)</f>
        <v>0</v>
      </c>
      <c r="D938" s="26">
        <f>IF('３　回答貼付シート'!$G935&lt;&gt;0,VLOOKUP(('３　回答貼付シート'!$G935), $AF$2048:$AG$2054,2,FALSE),0)</f>
        <v>0</v>
      </c>
      <c r="E938" s="26">
        <f>'３　回答貼付シート'!$H935</f>
        <v>0</v>
      </c>
      <c r="F938" s="26">
        <f>IF(E938=0,0,VLOOKUP($B938,'２　情報入力シート'!$A$2:$E$2049,5))</f>
        <v>0</v>
      </c>
      <c r="G938" s="26">
        <f>IF('３　回答貼付シート'!I935="ない",0,IF('３　回答貼付シート'!I935="１～２日（にち）ある",1,IF('３　回答貼付シート'!I935="３～５日（にち）ある",2,IF('３　回答貼付シート'!I935="ほぼ毎日（まいにち）ある",3,))))</f>
        <v>0</v>
      </c>
      <c r="H938" s="26">
        <f>IF('３　回答貼付シート'!J935="ない",0,IF('３　回答貼付シート'!J935="１～２日（にち）ある",1,IF('３　回答貼付シート'!J935="３～５日（にち）ある",2,IF('３　回答貼付シート'!J935="ほぼ毎日（まいにち）ある",3,))))</f>
        <v>0</v>
      </c>
      <c r="I938" s="26">
        <f>IF('３　回答貼付シート'!K935="ない",0,IF('３　回答貼付シート'!K935="１～２日（にち）ある",1,IF('３　回答貼付シート'!K935="３～５日（にち）ある",2,IF('３　回答貼付シート'!K935="ほぼ毎日（まいにち）ある",3,))))</f>
        <v>0</v>
      </c>
      <c r="J938" s="26">
        <f>IF('３　回答貼付シート'!L935="ない",0,IF('３　回答貼付シート'!L935="１～２日（にち）ある",1,IF('３　回答貼付シート'!L935="３～５日（にち）ある",2,IF('３　回答貼付シート'!L935="ほぼ毎日（まいにち）ある",3,))))</f>
        <v>0</v>
      </c>
      <c r="K938" s="26">
        <f>IF('３　回答貼付シート'!M935="ない",0,IF('３　回答貼付シート'!M935="１～２日（にち）ある",1,IF('３　回答貼付シート'!M935="３～５日（にち）ある",2,IF('３　回答貼付シート'!M935="ほぼ毎日（まいにち）ある",3,))))</f>
        <v>0</v>
      </c>
      <c r="L938" s="26">
        <f>IF('３　回答貼付シート'!N935="ない",0,IF('３　回答貼付シート'!N935="１～２日（にち）ある",1,IF('３　回答貼付シート'!N935="３～５日（にち）ある",2,IF('３　回答貼付シート'!N935="ほぼ毎日（まいにち）ある",3,))))</f>
        <v>0</v>
      </c>
      <c r="M938" s="26">
        <f>IF('３　回答貼付シート'!O935="ない",0,IF('３　回答貼付シート'!O935="１～２日（にち）ある",1,IF('３　回答貼付シート'!O935="３～５日（にち）ある",2,IF('３　回答貼付シート'!O935="ほぼ毎日（まいにち）ある",3,))))</f>
        <v>0</v>
      </c>
      <c r="N938" s="26">
        <f>IF('３　回答貼付シート'!P935="ない",0,IF('３　回答貼付シート'!P935="１～２日（にち）ある",1,IF('３　回答貼付シート'!P935="３～５日（にち）ある",2,IF('３　回答貼付シート'!P935="ほぼ毎日（まいにち）ある",3,))))</f>
        <v>0</v>
      </c>
      <c r="O938" s="26">
        <f>IF('３　回答貼付シート'!Q935="ない",0,IF('３　回答貼付シート'!Q935="１～２日（にち）ある",1,IF('３　回答貼付シート'!Q935="３～５日（にち）ある",2,IF('３　回答貼付シート'!Q935="ほぼ毎日（まいにち）ある",3,))))</f>
        <v>0</v>
      </c>
      <c r="P938" s="26">
        <f>IF('３　回答貼付シート'!R935="ない",0,IF('３　回答貼付シート'!R935="１～２日（にち）ある",1,IF('３　回答貼付シート'!R935="３～５日（にち）ある",2,IF('３　回答貼付シート'!R935="ほぼ毎日（まいにち）ある",3,))))</f>
        <v>0</v>
      </c>
      <c r="Q938" s="26">
        <f>IF('３　回答貼付シート'!S935="ない",0,IF('３　回答貼付シート'!S935="１～２日（にち）ある",1,IF('３　回答貼付シート'!S935="３～５日（にち）ある",2,IF('３　回答貼付シート'!S935="ほぼ毎日（まいにち）ある",3,))))</f>
        <v>0</v>
      </c>
      <c r="R938" s="26">
        <f>IF('３　回答貼付シート'!T935="ない",0,IF('３　回答貼付シート'!T935="１～２日（にち）ある",1,IF('３　回答貼付シート'!T935="３～５日（にち）ある",2,IF('３　回答貼付シート'!T935="ほぼ毎日（まいにち）ある",3,))))</f>
        <v>0</v>
      </c>
      <c r="S938" s="26">
        <f>IF('３　回答貼付シート'!U935="ない",0,IF('３　回答貼付シート'!U935="１～２日（にち）ある",1,IF('３　回答貼付シート'!U935="３～５日（にち）ある",2,IF('３　回答貼付シート'!U935="ほぼ毎日（まいにち）ある",3,))))</f>
        <v>0</v>
      </c>
      <c r="T938" s="26">
        <f>IF('３　回答貼付シート'!V935="ない",0,IF('３　回答貼付シート'!V935="１～２日（にち）ある",1,IF('３　回答貼付シート'!V935="３～５日（にち）ある",2,IF('３　回答貼付シート'!V935="ほぼ毎日（まいにち）ある",3,))))</f>
        <v>0</v>
      </c>
      <c r="U938" s="26">
        <f>IF('３　回答貼付シート'!W935="ない",0,IF('３　回答貼付シート'!W935="１～２日（にち）ある",1,IF('３　回答貼付シート'!W935="３～５日（にち）ある",2,IF('３　回答貼付シート'!W935="ほぼ毎日（まいにち）ある",3,))))</f>
        <v>0</v>
      </c>
      <c r="V938" s="26">
        <f>IF('３　回答貼付シート'!X935="ない",0,IF('３　回答貼付シート'!X935="１～２日（にち）ある",1,IF('３　回答貼付シート'!X935="３～５日（にち）ある",2,IF('３　回答貼付シート'!X935="ほぼ毎日（まいにち）ある",3,))))</f>
        <v>0</v>
      </c>
      <c r="W938" s="26">
        <f>IF('３　回答貼付シート'!Y935="ない",0,IF('３　回答貼付シート'!Y935="１～２日（にち）ある",1,IF('３　回答貼付シート'!Y935="３～５日（にち）ある",2,IF('３　回答貼付シート'!Y935="ほぼ毎日（まいにち）ある",3,))))</f>
        <v>0</v>
      </c>
      <c r="X938" s="26">
        <f>IF('３　回答貼付シート'!Z935="ない",0,IF('３　回答貼付シート'!Z935="１～２日（にち）ある",1,IF('３　回答貼付シート'!Z935="３～５日（にち）ある",2,IF('３　回答貼付シート'!Z935="ほぼ毎日（まいにち）ある",3,))))</f>
        <v>0</v>
      </c>
      <c r="Y938" s="26">
        <f>IF('３　回答貼付シート'!AA935="ない",0,IF('３　回答貼付シート'!AA935="１～２日（にち）ある",1,IF('３　回答貼付シート'!AA935="３～５日（にち）ある",2,IF('３　回答貼付シート'!AA935="ほぼ毎日（まいにち）ある",3,))))</f>
        <v>0</v>
      </c>
      <c r="Z938" s="26">
        <f>'３　回答貼付シート'!$AB935</f>
        <v>0</v>
      </c>
      <c r="AA938" s="26" t="str">
        <f t="shared" si="130"/>
        <v/>
      </c>
      <c r="AB938" s="26" t="str">
        <f t="shared" si="131"/>
        <v/>
      </c>
      <c r="AC938" s="26" t="str">
        <f t="shared" si="132"/>
        <v/>
      </c>
      <c r="AD938" s="26" t="str">
        <f t="shared" si="133"/>
        <v/>
      </c>
      <c r="AE938" s="26" t="str">
        <f t="shared" si="134"/>
        <v/>
      </c>
      <c r="AF938" t="str">
        <f t="shared" si="127"/>
        <v>0</v>
      </c>
      <c r="AG938">
        <f t="shared" si="128"/>
        <v>0</v>
      </c>
      <c r="AH938" s="34">
        <f t="shared" si="135"/>
        <v>0</v>
      </c>
    </row>
    <row r="939" spans="1:34">
      <c r="A939" s="26"/>
      <c r="B939" s="26">
        <f t="shared" si="129"/>
        <v>0</v>
      </c>
      <c r="C939" s="26">
        <f>IF('３　回答貼付シート'!$F936&lt;&gt;0,VLOOKUP('３　回答貼付シート'!$F936,$AF$2048:$AG$2054,2,FALSE),0)</f>
        <v>0</v>
      </c>
      <c r="D939" s="26">
        <f>IF('３　回答貼付シート'!$G936&lt;&gt;0,VLOOKUP(('３　回答貼付シート'!$G936), $AF$2048:$AG$2054,2,FALSE),0)</f>
        <v>0</v>
      </c>
      <c r="E939" s="26">
        <f>'３　回答貼付シート'!$H936</f>
        <v>0</v>
      </c>
      <c r="F939" s="26">
        <f>IF(E939=0,0,VLOOKUP($B939,'２　情報入力シート'!$A$2:$E$2049,5))</f>
        <v>0</v>
      </c>
      <c r="G939" s="26">
        <f>IF('３　回答貼付シート'!I936="ない",0,IF('３　回答貼付シート'!I936="１～２日（にち）ある",1,IF('３　回答貼付シート'!I936="３～５日（にち）ある",2,IF('３　回答貼付シート'!I936="ほぼ毎日（まいにち）ある",3,))))</f>
        <v>0</v>
      </c>
      <c r="H939" s="26">
        <f>IF('３　回答貼付シート'!J936="ない",0,IF('３　回答貼付シート'!J936="１～２日（にち）ある",1,IF('３　回答貼付シート'!J936="３～５日（にち）ある",2,IF('３　回答貼付シート'!J936="ほぼ毎日（まいにち）ある",3,))))</f>
        <v>0</v>
      </c>
      <c r="I939" s="26">
        <f>IF('３　回答貼付シート'!K936="ない",0,IF('３　回答貼付シート'!K936="１～２日（にち）ある",1,IF('３　回答貼付シート'!K936="３～５日（にち）ある",2,IF('３　回答貼付シート'!K936="ほぼ毎日（まいにち）ある",3,))))</f>
        <v>0</v>
      </c>
      <c r="J939" s="26">
        <f>IF('３　回答貼付シート'!L936="ない",0,IF('３　回答貼付シート'!L936="１～２日（にち）ある",1,IF('３　回答貼付シート'!L936="３～５日（にち）ある",2,IF('３　回答貼付シート'!L936="ほぼ毎日（まいにち）ある",3,))))</f>
        <v>0</v>
      </c>
      <c r="K939" s="26">
        <f>IF('３　回答貼付シート'!M936="ない",0,IF('３　回答貼付シート'!M936="１～２日（にち）ある",1,IF('３　回答貼付シート'!M936="３～５日（にち）ある",2,IF('３　回答貼付シート'!M936="ほぼ毎日（まいにち）ある",3,))))</f>
        <v>0</v>
      </c>
      <c r="L939" s="26">
        <f>IF('３　回答貼付シート'!N936="ない",0,IF('３　回答貼付シート'!N936="１～２日（にち）ある",1,IF('３　回答貼付シート'!N936="３～５日（にち）ある",2,IF('３　回答貼付シート'!N936="ほぼ毎日（まいにち）ある",3,))))</f>
        <v>0</v>
      </c>
      <c r="M939" s="26">
        <f>IF('３　回答貼付シート'!O936="ない",0,IF('３　回答貼付シート'!O936="１～２日（にち）ある",1,IF('３　回答貼付シート'!O936="３～５日（にち）ある",2,IF('３　回答貼付シート'!O936="ほぼ毎日（まいにち）ある",3,))))</f>
        <v>0</v>
      </c>
      <c r="N939" s="26">
        <f>IF('３　回答貼付シート'!P936="ない",0,IF('３　回答貼付シート'!P936="１～２日（にち）ある",1,IF('３　回答貼付シート'!P936="３～５日（にち）ある",2,IF('３　回答貼付シート'!P936="ほぼ毎日（まいにち）ある",3,))))</f>
        <v>0</v>
      </c>
      <c r="O939" s="26">
        <f>IF('３　回答貼付シート'!Q936="ない",0,IF('３　回答貼付シート'!Q936="１～２日（にち）ある",1,IF('３　回答貼付シート'!Q936="３～５日（にち）ある",2,IF('３　回答貼付シート'!Q936="ほぼ毎日（まいにち）ある",3,))))</f>
        <v>0</v>
      </c>
      <c r="P939" s="26">
        <f>IF('３　回答貼付シート'!R936="ない",0,IF('３　回答貼付シート'!R936="１～２日（にち）ある",1,IF('３　回答貼付シート'!R936="３～５日（にち）ある",2,IF('３　回答貼付シート'!R936="ほぼ毎日（まいにち）ある",3,))))</f>
        <v>0</v>
      </c>
      <c r="Q939" s="26">
        <f>IF('３　回答貼付シート'!S936="ない",0,IF('３　回答貼付シート'!S936="１～２日（にち）ある",1,IF('３　回答貼付シート'!S936="３～５日（にち）ある",2,IF('３　回答貼付シート'!S936="ほぼ毎日（まいにち）ある",3,))))</f>
        <v>0</v>
      </c>
      <c r="R939" s="26">
        <f>IF('３　回答貼付シート'!T936="ない",0,IF('３　回答貼付シート'!T936="１～２日（にち）ある",1,IF('３　回答貼付シート'!T936="３～５日（にち）ある",2,IF('３　回答貼付シート'!T936="ほぼ毎日（まいにち）ある",3,))))</f>
        <v>0</v>
      </c>
      <c r="S939" s="26">
        <f>IF('３　回答貼付シート'!U936="ない",0,IF('３　回答貼付シート'!U936="１～２日（にち）ある",1,IF('３　回答貼付シート'!U936="３～５日（にち）ある",2,IF('３　回答貼付シート'!U936="ほぼ毎日（まいにち）ある",3,))))</f>
        <v>0</v>
      </c>
      <c r="T939" s="26">
        <f>IF('３　回答貼付シート'!V936="ない",0,IF('３　回答貼付シート'!V936="１～２日（にち）ある",1,IF('３　回答貼付シート'!V936="３～５日（にち）ある",2,IF('３　回答貼付シート'!V936="ほぼ毎日（まいにち）ある",3,))))</f>
        <v>0</v>
      </c>
      <c r="U939" s="26">
        <f>IF('３　回答貼付シート'!W936="ない",0,IF('３　回答貼付シート'!W936="１～２日（にち）ある",1,IF('３　回答貼付シート'!W936="３～５日（にち）ある",2,IF('３　回答貼付シート'!W936="ほぼ毎日（まいにち）ある",3,))))</f>
        <v>0</v>
      </c>
      <c r="V939" s="26">
        <f>IF('３　回答貼付シート'!X936="ない",0,IF('３　回答貼付シート'!X936="１～２日（にち）ある",1,IF('３　回答貼付シート'!X936="３～５日（にち）ある",2,IF('３　回答貼付シート'!X936="ほぼ毎日（まいにち）ある",3,))))</f>
        <v>0</v>
      </c>
      <c r="W939" s="26">
        <f>IF('３　回答貼付シート'!Y936="ない",0,IF('３　回答貼付シート'!Y936="１～２日（にち）ある",1,IF('３　回答貼付シート'!Y936="３～５日（にち）ある",2,IF('３　回答貼付シート'!Y936="ほぼ毎日（まいにち）ある",3,))))</f>
        <v>0</v>
      </c>
      <c r="X939" s="26">
        <f>IF('３　回答貼付シート'!Z936="ない",0,IF('３　回答貼付シート'!Z936="１～２日（にち）ある",1,IF('３　回答貼付シート'!Z936="３～５日（にち）ある",2,IF('３　回答貼付シート'!Z936="ほぼ毎日（まいにち）ある",3,))))</f>
        <v>0</v>
      </c>
      <c r="Y939" s="26">
        <f>IF('３　回答貼付シート'!AA936="ない",0,IF('３　回答貼付シート'!AA936="１～２日（にち）ある",1,IF('３　回答貼付シート'!AA936="３～５日（にち）ある",2,IF('３　回答貼付シート'!AA936="ほぼ毎日（まいにち）ある",3,))))</f>
        <v>0</v>
      </c>
      <c r="Z939" s="26">
        <f>'３　回答貼付シート'!$AB936</f>
        <v>0</v>
      </c>
      <c r="AA939" s="26" t="str">
        <f t="shared" si="130"/>
        <v/>
      </c>
      <c r="AB939" s="26" t="str">
        <f t="shared" si="131"/>
        <v/>
      </c>
      <c r="AC939" s="26" t="str">
        <f t="shared" si="132"/>
        <v/>
      </c>
      <c r="AD939" s="26" t="str">
        <f t="shared" si="133"/>
        <v/>
      </c>
      <c r="AE939" s="26" t="str">
        <f t="shared" si="134"/>
        <v/>
      </c>
      <c r="AF939" t="str">
        <f t="shared" si="127"/>
        <v>0</v>
      </c>
      <c r="AG939">
        <f t="shared" si="128"/>
        <v>0</v>
      </c>
      <c r="AH939" s="34">
        <f t="shared" si="135"/>
        <v>0</v>
      </c>
    </row>
    <row r="940" spans="1:34">
      <c r="A940" s="26"/>
      <c r="B940" s="26">
        <f t="shared" si="129"/>
        <v>0</v>
      </c>
      <c r="C940" s="26">
        <f>IF('３　回答貼付シート'!$F937&lt;&gt;0,VLOOKUP('３　回答貼付シート'!$F937,$AF$2048:$AG$2054,2,FALSE),0)</f>
        <v>0</v>
      </c>
      <c r="D940" s="26">
        <f>IF('３　回答貼付シート'!$G937&lt;&gt;0,VLOOKUP(('３　回答貼付シート'!$G937), $AF$2048:$AG$2054,2,FALSE),0)</f>
        <v>0</v>
      </c>
      <c r="E940" s="26">
        <f>'３　回答貼付シート'!$H937</f>
        <v>0</v>
      </c>
      <c r="F940" s="26">
        <f>IF(E940=0,0,VLOOKUP($B940,'２　情報入力シート'!$A$2:$E$2049,5))</f>
        <v>0</v>
      </c>
      <c r="G940" s="26">
        <f>IF('３　回答貼付シート'!I937="ない",0,IF('３　回答貼付シート'!I937="１～２日（にち）ある",1,IF('３　回答貼付シート'!I937="３～５日（にち）ある",2,IF('３　回答貼付シート'!I937="ほぼ毎日（まいにち）ある",3,))))</f>
        <v>0</v>
      </c>
      <c r="H940" s="26">
        <f>IF('３　回答貼付シート'!J937="ない",0,IF('３　回答貼付シート'!J937="１～２日（にち）ある",1,IF('３　回答貼付シート'!J937="３～５日（にち）ある",2,IF('３　回答貼付シート'!J937="ほぼ毎日（まいにち）ある",3,))))</f>
        <v>0</v>
      </c>
      <c r="I940" s="26">
        <f>IF('３　回答貼付シート'!K937="ない",0,IF('３　回答貼付シート'!K937="１～２日（にち）ある",1,IF('３　回答貼付シート'!K937="３～５日（にち）ある",2,IF('３　回答貼付シート'!K937="ほぼ毎日（まいにち）ある",3,))))</f>
        <v>0</v>
      </c>
      <c r="J940" s="26">
        <f>IF('３　回答貼付シート'!L937="ない",0,IF('３　回答貼付シート'!L937="１～２日（にち）ある",1,IF('３　回答貼付シート'!L937="３～５日（にち）ある",2,IF('３　回答貼付シート'!L937="ほぼ毎日（まいにち）ある",3,))))</f>
        <v>0</v>
      </c>
      <c r="K940" s="26">
        <f>IF('３　回答貼付シート'!M937="ない",0,IF('３　回答貼付シート'!M937="１～２日（にち）ある",1,IF('３　回答貼付シート'!M937="３～５日（にち）ある",2,IF('３　回答貼付シート'!M937="ほぼ毎日（まいにち）ある",3,))))</f>
        <v>0</v>
      </c>
      <c r="L940" s="26">
        <f>IF('３　回答貼付シート'!N937="ない",0,IF('３　回答貼付シート'!N937="１～２日（にち）ある",1,IF('３　回答貼付シート'!N937="３～５日（にち）ある",2,IF('３　回答貼付シート'!N937="ほぼ毎日（まいにち）ある",3,))))</f>
        <v>0</v>
      </c>
      <c r="M940" s="26">
        <f>IF('３　回答貼付シート'!O937="ない",0,IF('３　回答貼付シート'!O937="１～２日（にち）ある",1,IF('３　回答貼付シート'!O937="３～５日（にち）ある",2,IF('３　回答貼付シート'!O937="ほぼ毎日（まいにち）ある",3,))))</f>
        <v>0</v>
      </c>
      <c r="N940" s="26">
        <f>IF('３　回答貼付シート'!P937="ない",0,IF('３　回答貼付シート'!P937="１～２日（にち）ある",1,IF('３　回答貼付シート'!P937="３～５日（にち）ある",2,IF('３　回答貼付シート'!P937="ほぼ毎日（まいにち）ある",3,))))</f>
        <v>0</v>
      </c>
      <c r="O940" s="26">
        <f>IF('３　回答貼付シート'!Q937="ない",0,IF('３　回答貼付シート'!Q937="１～２日（にち）ある",1,IF('３　回答貼付シート'!Q937="３～５日（にち）ある",2,IF('３　回答貼付シート'!Q937="ほぼ毎日（まいにち）ある",3,))))</f>
        <v>0</v>
      </c>
      <c r="P940" s="26">
        <f>IF('３　回答貼付シート'!R937="ない",0,IF('３　回答貼付シート'!R937="１～２日（にち）ある",1,IF('３　回答貼付シート'!R937="３～５日（にち）ある",2,IF('３　回答貼付シート'!R937="ほぼ毎日（まいにち）ある",3,))))</f>
        <v>0</v>
      </c>
      <c r="Q940" s="26">
        <f>IF('３　回答貼付シート'!S937="ない",0,IF('３　回答貼付シート'!S937="１～２日（にち）ある",1,IF('３　回答貼付シート'!S937="３～５日（にち）ある",2,IF('３　回答貼付シート'!S937="ほぼ毎日（まいにち）ある",3,))))</f>
        <v>0</v>
      </c>
      <c r="R940" s="26">
        <f>IF('３　回答貼付シート'!T937="ない",0,IF('３　回答貼付シート'!T937="１～２日（にち）ある",1,IF('３　回答貼付シート'!T937="３～５日（にち）ある",2,IF('３　回答貼付シート'!T937="ほぼ毎日（まいにち）ある",3,))))</f>
        <v>0</v>
      </c>
      <c r="S940" s="26">
        <f>IF('３　回答貼付シート'!U937="ない",0,IF('３　回答貼付シート'!U937="１～２日（にち）ある",1,IF('３　回答貼付シート'!U937="３～５日（にち）ある",2,IF('３　回答貼付シート'!U937="ほぼ毎日（まいにち）ある",3,))))</f>
        <v>0</v>
      </c>
      <c r="T940" s="26">
        <f>IF('３　回答貼付シート'!V937="ない",0,IF('３　回答貼付シート'!V937="１～２日（にち）ある",1,IF('３　回答貼付シート'!V937="３～５日（にち）ある",2,IF('３　回答貼付シート'!V937="ほぼ毎日（まいにち）ある",3,))))</f>
        <v>0</v>
      </c>
      <c r="U940" s="26">
        <f>IF('３　回答貼付シート'!W937="ない",0,IF('３　回答貼付シート'!W937="１～２日（にち）ある",1,IF('３　回答貼付シート'!W937="３～５日（にち）ある",2,IF('３　回答貼付シート'!W937="ほぼ毎日（まいにち）ある",3,))))</f>
        <v>0</v>
      </c>
      <c r="V940" s="26">
        <f>IF('３　回答貼付シート'!X937="ない",0,IF('３　回答貼付シート'!X937="１～２日（にち）ある",1,IF('３　回答貼付シート'!X937="３～５日（にち）ある",2,IF('３　回答貼付シート'!X937="ほぼ毎日（まいにち）ある",3,))))</f>
        <v>0</v>
      </c>
      <c r="W940" s="26">
        <f>IF('３　回答貼付シート'!Y937="ない",0,IF('３　回答貼付シート'!Y937="１～２日（にち）ある",1,IF('３　回答貼付シート'!Y937="３～５日（にち）ある",2,IF('３　回答貼付シート'!Y937="ほぼ毎日（まいにち）ある",3,))))</f>
        <v>0</v>
      </c>
      <c r="X940" s="26">
        <f>IF('３　回答貼付シート'!Z937="ない",0,IF('３　回答貼付シート'!Z937="１～２日（にち）ある",1,IF('３　回答貼付シート'!Z937="３～５日（にち）ある",2,IF('３　回答貼付シート'!Z937="ほぼ毎日（まいにち）ある",3,))))</f>
        <v>0</v>
      </c>
      <c r="Y940" s="26">
        <f>IF('３　回答貼付シート'!AA937="ない",0,IF('３　回答貼付シート'!AA937="１～２日（にち）ある",1,IF('３　回答貼付シート'!AA937="３～５日（にち）ある",2,IF('３　回答貼付シート'!AA937="ほぼ毎日（まいにち）ある",3,))))</f>
        <v>0</v>
      </c>
      <c r="Z940" s="26">
        <f>'３　回答貼付シート'!$AB937</f>
        <v>0</v>
      </c>
      <c r="AA940" s="26" t="str">
        <f t="shared" si="130"/>
        <v/>
      </c>
      <c r="AB940" s="26" t="str">
        <f t="shared" si="131"/>
        <v/>
      </c>
      <c r="AC940" s="26" t="str">
        <f t="shared" si="132"/>
        <v/>
      </c>
      <c r="AD940" s="26" t="str">
        <f t="shared" si="133"/>
        <v/>
      </c>
      <c r="AE940" s="26" t="str">
        <f t="shared" si="134"/>
        <v/>
      </c>
      <c r="AF940" t="str">
        <f t="shared" si="127"/>
        <v>0</v>
      </c>
      <c r="AG940">
        <f t="shared" si="128"/>
        <v>0</v>
      </c>
      <c r="AH940" s="34">
        <f t="shared" si="135"/>
        <v>0</v>
      </c>
    </row>
    <row r="941" spans="1:34">
      <c r="A941" s="26"/>
      <c r="B941" s="26">
        <f t="shared" si="129"/>
        <v>0</v>
      </c>
      <c r="C941" s="26">
        <f>IF('３　回答貼付シート'!$F938&lt;&gt;0,VLOOKUP('３　回答貼付シート'!$F938,$AF$2048:$AG$2054,2,FALSE),0)</f>
        <v>0</v>
      </c>
      <c r="D941" s="26">
        <f>IF('３　回答貼付シート'!$G938&lt;&gt;0,VLOOKUP(('３　回答貼付シート'!$G938), $AF$2048:$AG$2054,2,FALSE),0)</f>
        <v>0</v>
      </c>
      <c r="E941" s="26">
        <f>'３　回答貼付シート'!$H938</f>
        <v>0</v>
      </c>
      <c r="F941" s="26">
        <f>IF(E941=0,0,VLOOKUP($B941,'２　情報入力シート'!$A$2:$E$2049,5))</f>
        <v>0</v>
      </c>
      <c r="G941" s="26">
        <f>IF('３　回答貼付シート'!I938="ない",0,IF('３　回答貼付シート'!I938="１～２日（にち）ある",1,IF('３　回答貼付シート'!I938="３～５日（にち）ある",2,IF('３　回答貼付シート'!I938="ほぼ毎日（まいにち）ある",3,))))</f>
        <v>0</v>
      </c>
      <c r="H941" s="26">
        <f>IF('３　回答貼付シート'!J938="ない",0,IF('３　回答貼付シート'!J938="１～２日（にち）ある",1,IF('３　回答貼付シート'!J938="３～５日（にち）ある",2,IF('３　回答貼付シート'!J938="ほぼ毎日（まいにち）ある",3,))))</f>
        <v>0</v>
      </c>
      <c r="I941" s="26">
        <f>IF('３　回答貼付シート'!K938="ない",0,IF('３　回答貼付シート'!K938="１～２日（にち）ある",1,IF('３　回答貼付シート'!K938="３～５日（にち）ある",2,IF('３　回答貼付シート'!K938="ほぼ毎日（まいにち）ある",3,))))</f>
        <v>0</v>
      </c>
      <c r="J941" s="26">
        <f>IF('３　回答貼付シート'!L938="ない",0,IF('３　回答貼付シート'!L938="１～２日（にち）ある",1,IF('３　回答貼付シート'!L938="３～５日（にち）ある",2,IF('３　回答貼付シート'!L938="ほぼ毎日（まいにち）ある",3,))))</f>
        <v>0</v>
      </c>
      <c r="K941" s="26">
        <f>IF('３　回答貼付シート'!M938="ない",0,IF('３　回答貼付シート'!M938="１～２日（にち）ある",1,IF('３　回答貼付シート'!M938="３～５日（にち）ある",2,IF('３　回答貼付シート'!M938="ほぼ毎日（まいにち）ある",3,))))</f>
        <v>0</v>
      </c>
      <c r="L941" s="26">
        <f>IF('３　回答貼付シート'!N938="ない",0,IF('３　回答貼付シート'!N938="１～２日（にち）ある",1,IF('３　回答貼付シート'!N938="３～５日（にち）ある",2,IF('３　回答貼付シート'!N938="ほぼ毎日（まいにち）ある",3,))))</f>
        <v>0</v>
      </c>
      <c r="M941" s="26">
        <f>IF('３　回答貼付シート'!O938="ない",0,IF('３　回答貼付シート'!O938="１～２日（にち）ある",1,IF('３　回答貼付シート'!O938="３～５日（にち）ある",2,IF('３　回答貼付シート'!O938="ほぼ毎日（まいにち）ある",3,))))</f>
        <v>0</v>
      </c>
      <c r="N941" s="26">
        <f>IF('３　回答貼付シート'!P938="ない",0,IF('３　回答貼付シート'!P938="１～２日（にち）ある",1,IF('３　回答貼付シート'!P938="３～５日（にち）ある",2,IF('３　回答貼付シート'!P938="ほぼ毎日（まいにち）ある",3,))))</f>
        <v>0</v>
      </c>
      <c r="O941" s="26">
        <f>IF('３　回答貼付シート'!Q938="ない",0,IF('３　回答貼付シート'!Q938="１～２日（にち）ある",1,IF('３　回答貼付シート'!Q938="３～５日（にち）ある",2,IF('３　回答貼付シート'!Q938="ほぼ毎日（まいにち）ある",3,))))</f>
        <v>0</v>
      </c>
      <c r="P941" s="26">
        <f>IF('３　回答貼付シート'!R938="ない",0,IF('３　回答貼付シート'!R938="１～２日（にち）ある",1,IF('３　回答貼付シート'!R938="３～５日（にち）ある",2,IF('３　回答貼付シート'!R938="ほぼ毎日（まいにち）ある",3,))))</f>
        <v>0</v>
      </c>
      <c r="Q941" s="26">
        <f>IF('３　回答貼付シート'!S938="ない",0,IF('３　回答貼付シート'!S938="１～２日（にち）ある",1,IF('３　回答貼付シート'!S938="３～５日（にち）ある",2,IF('３　回答貼付シート'!S938="ほぼ毎日（まいにち）ある",3,))))</f>
        <v>0</v>
      </c>
      <c r="R941" s="26">
        <f>IF('３　回答貼付シート'!T938="ない",0,IF('３　回答貼付シート'!T938="１～２日（にち）ある",1,IF('３　回答貼付シート'!T938="３～５日（にち）ある",2,IF('３　回答貼付シート'!T938="ほぼ毎日（まいにち）ある",3,))))</f>
        <v>0</v>
      </c>
      <c r="S941" s="26">
        <f>IF('３　回答貼付シート'!U938="ない",0,IF('３　回答貼付シート'!U938="１～２日（にち）ある",1,IF('３　回答貼付シート'!U938="３～５日（にち）ある",2,IF('３　回答貼付シート'!U938="ほぼ毎日（まいにち）ある",3,))))</f>
        <v>0</v>
      </c>
      <c r="T941" s="26">
        <f>IF('３　回答貼付シート'!V938="ない",0,IF('３　回答貼付シート'!V938="１～２日（にち）ある",1,IF('３　回答貼付シート'!V938="３～５日（にち）ある",2,IF('３　回答貼付シート'!V938="ほぼ毎日（まいにち）ある",3,))))</f>
        <v>0</v>
      </c>
      <c r="U941" s="26">
        <f>IF('３　回答貼付シート'!W938="ない",0,IF('３　回答貼付シート'!W938="１～２日（にち）ある",1,IF('３　回答貼付シート'!W938="３～５日（にち）ある",2,IF('３　回答貼付シート'!W938="ほぼ毎日（まいにち）ある",3,))))</f>
        <v>0</v>
      </c>
      <c r="V941" s="26">
        <f>IF('３　回答貼付シート'!X938="ない",0,IF('３　回答貼付シート'!X938="１～２日（にち）ある",1,IF('３　回答貼付シート'!X938="３～５日（にち）ある",2,IF('３　回答貼付シート'!X938="ほぼ毎日（まいにち）ある",3,))))</f>
        <v>0</v>
      </c>
      <c r="W941" s="26">
        <f>IF('３　回答貼付シート'!Y938="ない",0,IF('３　回答貼付シート'!Y938="１～２日（にち）ある",1,IF('３　回答貼付シート'!Y938="３～５日（にち）ある",2,IF('３　回答貼付シート'!Y938="ほぼ毎日（まいにち）ある",3,))))</f>
        <v>0</v>
      </c>
      <c r="X941" s="26">
        <f>IF('３　回答貼付シート'!Z938="ない",0,IF('３　回答貼付シート'!Z938="１～２日（にち）ある",1,IF('３　回答貼付シート'!Z938="３～５日（にち）ある",2,IF('３　回答貼付シート'!Z938="ほぼ毎日（まいにち）ある",3,))))</f>
        <v>0</v>
      </c>
      <c r="Y941" s="26">
        <f>IF('３　回答貼付シート'!AA938="ない",0,IF('３　回答貼付シート'!AA938="１～２日（にち）ある",1,IF('３　回答貼付シート'!AA938="３～５日（にち）ある",2,IF('３　回答貼付シート'!AA938="ほぼ毎日（まいにち）ある",3,))))</f>
        <v>0</v>
      </c>
      <c r="Z941" s="26">
        <f>'３　回答貼付シート'!$AB938</f>
        <v>0</v>
      </c>
      <c r="AA941" s="26" t="str">
        <f t="shared" si="130"/>
        <v/>
      </c>
      <c r="AB941" s="26" t="str">
        <f t="shared" si="131"/>
        <v/>
      </c>
      <c r="AC941" s="26" t="str">
        <f t="shared" si="132"/>
        <v/>
      </c>
      <c r="AD941" s="26" t="str">
        <f t="shared" si="133"/>
        <v/>
      </c>
      <c r="AE941" s="26" t="str">
        <f t="shared" si="134"/>
        <v/>
      </c>
      <c r="AF941" t="str">
        <f t="shared" si="127"/>
        <v>0</v>
      </c>
      <c r="AG941">
        <f t="shared" si="128"/>
        <v>0</v>
      </c>
      <c r="AH941" s="34">
        <f t="shared" si="135"/>
        <v>0</v>
      </c>
    </row>
    <row r="942" spans="1:34">
      <c r="A942" s="26"/>
      <c r="B942" s="26">
        <f t="shared" si="129"/>
        <v>0</v>
      </c>
      <c r="C942" s="26">
        <f>IF('３　回答貼付シート'!$F939&lt;&gt;0,VLOOKUP('３　回答貼付シート'!$F939,$AF$2048:$AG$2054,2,FALSE),0)</f>
        <v>0</v>
      </c>
      <c r="D942" s="26">
        <f>IF('３　回答貼付シート'!$G939&lt;&gt;0,VLOOKUP(('３　回答貼付シート'!$G939), $AF$2048:$AG$2054,2,FALSE),0)</f>
        <v>0</v>
      </c>
      <c r="E942" s="26">
        <f>'３　回答貼付シート'!$H939</f>
        <v>0</v>
      </c>
      <c r="F942" s="26">
        <f>IF(E942=0,0,VLOOKUP($B942,'２　情報入力シート'!$A$2:$E$2049,5))</f>
        <v>0</v>
      </c>
      <c r="G942" s="26">
        <f>IF('３　回答貼付シート'!I939="ない",0,IF('３　回答貼付シート'!I939="１～２日（にち）ある",1,IF('３　回答貼付シート'!I939="３～５日（にち）ある",2,IF('３　回答貼付シート'!I939="ほぼ毎日（まいにち）ある",3,))))</f>
        <v>0</v>
      </c>
      <c r="H942" s="26">
        <f>IF('３　回答貼付シート'!J939="ない",0,IF('３　回答貼付シート'!J939="１～２日（にち）ある",1,IF('３　回答貼付シート'!J939="３～５日（にち）ある",2,IF('３　回答貼付シート'!J939="ほぼ毎日（まいにち）ある",3,))))</f>
        <v>0</v>
      </c>
      <c r="I942" s="26">
        <f>IF('３　回答貼付シート'!K939="ない",0,IF('３　回答貼付シート'!K939="１～２日（にち）ある",1,IF('３　回答貼付シート'!K939="３～５日（にち）ある",2,IF('３　回答貼付シート'!K939="ほぼ毎日（まいにち）ある",3,))))</f>
        <v>0</v>
      </c>
      <c r="J942" s="26">
        <f>IF('３　回答貼付シート'!L939="ない",0,IF('３　回答貼付シート'!L939="１～２日（にち）ある",1,IF('３　回答貼付シート'!L939="３～５日（にち）ある",2,IF('３　回答貼付シート'!L939="ほぼ毎日（まいにち）ある",3,))))</f>
        <v>0</v>
      </c>
      <c r="K942" s="26">
        <f>IF('３　回答貼付シート'!M939="ない",0,IF('３　回答貼付シート'!M939="１～２日（にち）ある",1,IF('３　回答貼付シート'!M939="３～５日（にち）ある",2,IF('３　回答貼付シート'!M939="ほぼ毎日（まいにち）ある",3,))))</f>
        <v>0</v>
      </c>
      <c r="L942" s="26">
        <f>IF('３　回答貼付シート'!N939="ない",0,IF('３　回答貼付シート'!N939="１～２日（にち）ある",1,IF('３　回答貼付シート'!N939="３～５日（にち）ある",2,IF('３　回答貼付シート'!N939="ほぼ毎日（まいにち）ある",3,))))</f>
        <v>0</v>
      </c>
      <c r="M942" s="26">
        <f>IF('３　回答貼付シート'!O939="ない",0,IF('３　回答貼付シート'!O939="１～２日（にち）ある",1,IF('３　回答貼付シート'!O939="３～５日（にち）ある",2,IF('３　回答貼付シート'!O939="ほぼ毎日（まいにち）ある",3,))))</f>
        <v>0</v>
      </c>
      <c r="N942" s="26">
        <f>IF('３　回答貼付シート'!P939="ない",0,IF('３　回答貼付シート'!P939="１～２日（にち）ある",1,IF('３　回答貼付シート'!P939="３～５日（にち）ある",2,IF('３　回答貼付シート'!P939="ほぼ毎日（まいにち）ある",3,))))</f>
        <v>0</v>
      </c>
      <c r="O942" s="26">
        <f>IF('３　回答貼付シート'!Q939="ない",0,IF('３　回答貼付シート'!Q939="１～２日（にち）ある",1,IF('３　回答貼付シート'!Q939="３～５日（にち）ある",2,IF('３　回答貼付シート'!Q939="ほぼ毎日（まいにち）ある",3,))))</f>
        <v>0</v>
      </c>
      <c r="P942" s="26">
        <f>IF('３　回答貼付シート'!R939="ない",0,IF('３　回答貼付シート'!R939="１～２日（にち）ある",1,IF('３　回答貼付シート'!R939="３～５日（にち）ある",2,IF('３　回答貼付シート'!R939="ほぼ毎日（まいにち）ある",3,))))</f>
        <v>0</v>
      </c>
      <c r="Q942" s="26">
        <f>IF('３　回答貼付シート'!S939="ない",0,IF('３　回答貼付シート'!S939="１～２日（にち）ある",1,IF('３　回答貼付シート'!S939="３～５日（にち）ある",2,IF('３　回答貼付シート'!S939="ほぼ毎日（まいにち）ある",3,))))</f>
        <v>0</v>
      </c>
      <c r="R942" s="26">
        <f>IF('３　回答貼付シート'!T939="ない",0,IF('３　回答貼付シート'!T939="１～２日（にち）ある",1,IF('３　回答貼付シート'!T939="３～５日（にち）ある",2,IF('３　回答貼付シート'!T939="ほぼ毎日（まいにち）ある",3,))))</f>
        <v>0</v>
      </c>
      <c r="S942" s="26">
        <f>IF('３　回答貼付シート'!U939="ない",0,IF('３　回答貼付シート'!U939="１～２日（にち）ある",1,IF('３　回答貼付シート'!U939="３～５日（にち）ある",2,IF('３　回答貼付シート'!U939="ほぼ毎日（まいにち）ある",3,))))</f>
        <v>0</v>
      </c>
      <c r="T942" s="26">
        <f>IF('３　回答貼付シート'!V939="ない",0,IF('３　回答貼付シート'!V939="１～２日（にち）ある",1,IF('３　回答貼付シート'!V939="３～５日（にち）ある",2,IF('３　回答貼付シート'!V939="ほぼ毎日（まいにち）ある",3,))))</f>
        <v>0</v>
      </c>
      <c r="U942" s="26">
        <f>IF('３　回答貼付シート'!W939="ない",0,IF('３　回答貼付シート'!W939="１～２日（にち）ある",1,IF('３　回答貼付シート'!W939="３～５日（にち）ある",2,IF('３　回答貼付シート'!W939="ほぼ毎日（まいにち）ある",3,))))</f>
        <v>0</v>
      </c>
      <c r="V942" s="26">
        <f>IF('３　回答貼付シート'!X939="ない",0,IF('３　回答貼付シート'!X939="１～２日（にち）ある",1,IF('３　回答貼付シート'!X939="３～５日（にち）ある",2,IF('３　回答貼付シート'!X939="ほぼ毎日（まいにち）ある",3,))))</f>
        <v>0</v>
      </c>
      <c r="W942" s="26">
        <f>IF('３　回答貼付シート'!Y939="ない",0,IF('３　回答貼付シート'!Y939="１～２日（にち）ある",1,IF('３　回答貼付シート'!Y939="３～５日（にち）ある",2,IF('３　回答貼付シート'!Y939="ほぼ毎日（まいにち）ある",3,))))</f>
        <v>0</v>
      </c>
      <c r="X942" s="26">
        <f>IF('３　回答貼付シート'!Z939="ない",0,IF('３　回答貼付シート'!Z939="１～２日（にち）ある",1,IF('３　回答貼付シート'!Z939="３～５日（にち）ある",2,IF('３　回答貼付シート'!Z939="ほぼ毎日（まいにち）ある",3,))))</f>
        <v>0</v>
      </c>
      <c r="Y942" s="26">
        <f>IF('３　回答貼付シート'!AA939="ない",0,IF('３　回答貼付シート'!AA939="１～２日（にち）ある",1,IF('３　回答貼付シート'!AA939="３～５日（にち）ある",2,IF('３　回答貼付シート'!AA939="ほぼ毎日（まいにち）ある",3,))))</f>
        <v>0</v>
      </c>
      <c r="Z942" s="26">
        <f>'３　回答貼付シート'!$AB939</f>
        <v>0</v>
      </c>
      <c r="AA942" s="26" t="str">
        <f t="shared" si="130"/>
        <v/>
      </c>
      <c r="AB942" s="26" t="str">
        <f t="shared" si="131"/>
        <v/>
      </c>
      <c r="AC942" s="26" t="str">
        <f t="shared" si="132"/>
        <v/>
      </c>
      <c r="AD942" s="26" t="str">
        <f t="shared" si="133"/>
        <v/>
      </c>
      <c r="AE942" s="26" t="str">
        <f t="shared" si="134"/>
        <v/>
      </c>
      <c r="AF942" t="str">
        <f t="shared" si="127"/>
        <v>0</v>
      </c>
      <c r="AG942">
        <f t="shared" si="128"/>
        <v>0</v>
      </c>
      <c r="AH942" s="34">
        <f t="shared" si="135"/>
        <v>0</v>
      </c>
    </row>
    <row r="943" spans="1:34">
      <c r="A943" s="26"/>
      <c r="B943" s="26">
        <f t="shared" si="129"/>
        <v>0</v>
      </c>
      <c r="C943" s="26">
        <f>IF('３　回答貼付シート'!$F940&lt;&gt;0,VLOOKUP('３　回答貼付シート'!$F940,$AF$2048:$AG$2054,2,FALSE),0)</f>
        <v>0</v>
      </c>
      <c r="D943" s="26">
        <f>IF('３　回答貼付シート'!$G940&lt;&gt;0,VLOOKUP(('３　回答貼付シート'!$G940), $AF$2048:$AG$2054,2,FALSE),0)</f>
        <v>0</v>
      </c>
      <c r="E943" s="26">
        <f>'３　回答貼付シート'!$H940</f>
        <v>0</v>
      </c>
      <c r="F943" s="26">
        <f>IF(E943=0,0,VLOOKUP($B943,'２　情報入力シート'!$A$2:$E$2049,5))</f>
        <v>0</v>
      </c>
      <c r="G943" s="26">
        <f>IF('３　回答貼付シート'!I940="ない",0,IF('３　回答貼付シート'!I940="１～２日（にち）ある",1,IF('３　回答貼付シート'!I940="３～５日（にち）ある",2,IF('３　回答貼付シート'!I940="ほぼ毎日（まいにち）ある",3,))))</f>
        <v>0</v>
      </c>
      <c r="H943" s="26">
        <f>IF('３　回答貼付シート'!J940="ない",0,IF('３　回答貼付シート'!J940="１～２日（にち）ある",1,IF('３　回答貼付シート'!J940="３～５日（にち）ある",2,IF('３　回答貼付シート'!J940="ほぼ毎日（まいにち）ある",3,))))</f>
        <v>0</v>
      </c>
      <c r="I943" s="26">
        <f>IF('３　回答貼付シート'!K940="ない",0,IF('３　回答貼付シート'!K940="１～２日（にち）ある",1,IF('３　回答貼付シート'!K940="３～５日（にち）ある",2,IF('３　回答貼付シート'!K940="ほぼ毎日（まいにち）ある",3,))))</f>
        <v>0</v>
      </c>
      <c r="J943" s="26">
        <f>IF('３　回答貼付シート'!L940="ない",0,IF('３　回答貼付シート'!L940="１～２日（にち）ある",1,IF('３　回答貼付シート'!L940="３～５日（にち）ある",2,IF('３　回答貼付シート'!L940="ほぼ毎日（まいにち）ある",3,))))</f>
        <v>0</v>
      </c>
      <c r="K943" s="26">
        <f>IF('３　回答貼付シート'!M940="ない",0,IF('３　回答貼付シート'!M940="１～２日（にち）ある",1,IF('３　回答貼付シート'!M940="３～５日（にち）ある",2,IF('３　回答貼付シート'!M940="ほぼ毎日（まいにち）ある",3,))))</f>
        <v>0</v>
      </c>
      <c r="L943" s="26">
        <f>IF('３　回答貼付シート'!N940="ない",0,IF('３　回答貼付シート'!N940="１～２日（にち）ある",1,IF('３　回答貼付シート'!N940="３～５日（にち）ある",2,IF('３　回答貼付シート'!N940="ほぼ毎日（まいにち）ある",3,))))</f>
        <v>0</v>
      </c>
      <c r="M943" s="26">
        <f>IF('３　回答貼付シート'!O940="ない",0,IF('３　回答貼付シート'!O940="１～２日（にち）ある",1,IF('３　回答貼付シート'!O940="３～５日（にち）ある",2,IF('３　回答貼付シート'!O940="ほぼ毎日（まいにち）ある",3,))))</f>
        <v>0</v>
      </c>
      <c r="N943" s="26">
        <f>IF('３　回答貼付シート'!P940="ない",0,IF('３　回答貼付シート'!P940="１～２日（にち）ある",1,IF('３　回答貼付シート'!P940="３～５日（にち）ある",2,IF('３　回答貼付シート'!P940="ほぼ毎日（まいにち）ある",3,))))</f>
        <v>0</v>
      </c>
      <c r="O943" s="26">
        <f>IF('３　回答貼付シート'!Q940="ない",0,IF('３　回答貼付シート'!Q940="１～２日（にち）ある",1,IF('３　回答貼付シート'!Q940="３～５日（にち）ある",2,IF('３　回答貼付シート'!Q940="ほぼ毎日（まいにち）ある",3,))))</f>
        <v>0</v>
      </c>
      <c r="P943" s="26">
        <f>IF('３　回答貼付シート'!R940="ない",0,IF('３　回答貼付シート'!R940="１～２日（にち）ある",1,IF('３　回答貼付シート'!R940="３～５日（にち）ある",2,IF('３　回答貼付シート'!R940="ほぼ毎日（まいにち）ある",3,))))</f>
        <v>0</v>
      </c>
      <c r="Q943" s="26">
        <f>IF('３　回答貼付シート'!S940="ない",0,IF('３　回答貼付シート'!S940="１～２日（にち）ある",1,IF('３　回答貼付シート'!S940="３～５日（にち）ある",2,IF('３　回答貼付シート'!S940="ほぼ毎日（まいにち）ある",3,))))</f>
        <v>0</v>
      </c>
      <c r="R943" s="26">
        <f>IF('３　回答貼付シート'!T940="ない",0,IF('３　回答貼付シート'!T940="１～２日（にち）ある",1,IF('３　回答貼付シート'!T940="３～５日（にち）ある",2,IF('３　回答貼付シート'!T940="ほぼ毎日（まいにち）ある",3,))))</f>
        <v>0</v>
      </c>
      <c r="S943" s="26">
        <f>IF('３　回答貼付シート'!U940="ない",0,IF('３　回答貼付シート'!U940="１～２日（にち）ある",1,IF('３　回答貼付シート'!U940="３～５日（にち）ある",2,IF('３　回答貼付シート'!U940="ほぼ毎日（まいにち）ある",3,))))</f>
        <v>0</v>
      </c>
      <c r="T943" s="26">
        <f>IF('３　回答貼付シート'!V940="ない",0,IF('３　回答貼付シート'!V940="１～２日（にち）ある",1,IF('３　回答貼付シート'!V940="３～５日（にち）ある",2,IF('３　回答貼付シート'!V940="ほぼ毎日（まいにち）ある",3,))))</f>
        <v>0</v>
      </c>
      <c r="U943" s="26">
        <f>IF('３　回答貼付シート'!W940="ない",0,IF('３　回答貼付シート'!W940="１～２日（にち）ある",1,IF('３　回答貼付シート'!W940="３～５日（にち）ある",2,IF('３　回答貼付シート'!W940="ほぼ毎日（まいにち）ある",3,))))</f>
        <v>0</v>
      </c>
      <c r="V943" s="26">
        <f>IF('３　回答貼付シート'!X940="ない",0,IF('３　回答貼付シート'!X940="１～２日（にち）ある",1,IF('３　回答貼付シート'!X940="３～５日（にち）ある",2,IF('３　回答貼付シート'!X940="ほぼ毎日（まいにち）ある",3,))))</f>
        <v>0</v>
      </c>
      <c r="W943" s="26">
        <f>IF('３　回答貼付シート'!Y940="ない",0,IF('３　回答貼付シート'!Y940="１～２日（にち）ある",1,IF('３　回答貼付シート'!Y940="３～５日（にち）ある",2,IF('３　回答貼付シート'!Y940="ほぼ毎日（まいにち）ある",3,))))</f>
        <v>0</v>
      </c>
      <c r="X943" s="26">
        <f>IF('３　回答貼付シート'!Z940="ない",0,IF('３　回答貼付シート'!Z940="１～２日（にち）ある",1,IF('３　回答貼付シート'!Z940="３～５日（にち）ある",2,IF('３　回答貼付シート'!Z940="ほぼ毎日（まいにち）ある",3,))))</f>
        <v>0</v>
      </c>
      <c r="Y943" s="26">
        <f>IF('３　回答貼付シート'!AA940="ない",0,IF('３　回答貼付シート'!AA940="１～２日（にち）ある",1,IF('３　回答貼付シート'!AA940="３～５日（にち）ある",2,IF('３　回答貼付シート'!AA940="ほぼ毎日（まいにち）ある",3,))))</f>
        <v>0</v>
      </c>
      <c r="Z943" s="26">
        <f>'３　回答貼付シート'!$AB940</f>
        <v>0</v>
      </c>
      <c r="AA943" s="26" t="str">
        <f t="shared" si="130"/>
        <v/>
      </c>
      <c r="AB943" s="26" t="str">
        <f t="shared" si="131"/>
        <v/>
      </c>
      <c r="AC943" s="26" t="str">
        <f t="shared" si="132"/>
        <v/>
      </c>
      <c r="AD943" s="26" t="str">
        <f t="shared" si="133"/>
        <v/>
      </c>
      <c r="AE943" s="26" t="str">
        <f t="shared" si="134"/>
        <v/>
      </c>
      <c r="AF943" t="str">
        <f t="shared" si="127"/>
        <v>0</v>
      </c>
      <c r="AG943">
        <f t="shared" si="128"/>
        <v>0</v>
      </c>
      <c r="AH943" s="34">
        <f t="shared" si="135"/>
        <v>0</v>
      </c>
    </row>
    <row r="944" spans="1:34">
      <c r="A944" s="26"/>
      <c r="B944" s="26">
        <f t="shared" si="129"/>
        <v>0</v>
      </c>
      <c r="C944" s="26">
        <f>IF('３　回答貼付シート'!$F941&lt;&gt;0,VLOOKUP('３　回答貼付シート'!$F941,$AF$2048:$AG$2054,2,FALSE),0)</f>
        <v>0</v>
      </c>
      <c r="D944" s="26">
        <f>IF('３　回答貼付シート'!$G941&lt;&gt;0,VLOOKUP(('３　回答貼付シート'!$G941), $AF$2048:$AG$2054,2,FALSE),0)</f>
        <v>0</v>
      </c>
      <c r="E944" s="26">
        <f>'３　回答貼付シート'!$H941</f>
        <v>0</v>
      </c>
      <c r="F944" s="26">
        <f>IF(E944=0,0,VLOOKUP($B944,'２　情報入力シート'!$A$2:$E$2049,5))</f>
        <v>0</v>
      </c>
      <c r="G944" s="26">
        <f>IF('３　回答貼付シート'!I941="ない",0,IF('３　回答貼付シート'!I941="１～２日（にち）ある",1,IF('３　回答貼付シート'!I941="３～５日（にち）ある",2,IF('３　回答貼付シート'!I941="ほぼ毎日（まいにち）ある",3,))))</f>
        <v>0</v>
      </c>
      <c r="H944" s="26">
        <f>IF('３　回答貼付シート'!J941="ない",0,IF('３　回答貼付シート'!J941="１～２日（にち）ある",1,IF('３　回答貼付シート'!J941="３～５日（にち）ある",2,IF('３　回答貼付シート'!J941="ほぼ毎日（まいにち）ある",3,))))</f>
        <v>0</v>
      </c>
      <c r="I944" s="26">
        <f>IF('３　回答貼付シート'!K941="ない",0,IF('３　回答貼付シート'!K941="１～２日（にち）ある",1,IF('３　回答貼付シート'!K941="３～５日（にち）ある",2,IF('３　回答貼付シート'!K941="ほぼ毎日（まいにち）ある",3,))))</f>
        <v>0</v>
      </c>
      <c r="J944" s="26">
        <f>IF('３　回答貼付シート'!L941="ない",0,IF('３　回答貼付シート'!L941="１～２日（にち）ある",1,IF('３　回答貼付シート'!L941="３～５日（にち）ある",2,IF('３　回答貼付シート'!L941="ほぼ毎日（まいにち）ある",3,))))</f>
        <v>0</v>
      </c>
      <c r="K944" s="26">
        <f>IF('３　回答貼付シート'!M941="ない",0,IF('３　回答貼付シート'!M941="１～２日（にち）ある",1,IF('３　回答貼付シート'!M941="３～５日（にち）ある",2,IF('３　回答貼付シート'!M941="ほぼ毎日（まいにち）ある",3,))))</f>
        <v>0</v>
      </c>
      <c r="L944" s="26">
        <f>IF('３　回答貼付シート'!N941="ない",0,IF('３　回答貼付シート'!N941="１～２日（にち）ある",1,IF('３　回答貼付シート'!N941="３～５日（にち）ある",2,IF('３　回答貼付シート'!N941="ほぼ毎日（まいにち）ある",3,))))</f>
        <v>0</v>
      </c>
      <c r="M944" s="26">
        <f>IF('３　回答貼付シート'!O941="ない",0,IF('３　回答貼付シート'!O941="１～２日（にち）ある",1,IF('３　回答貼付シート'!O941="３～５日（にち）ある",2,IF('３　回答貼付シート'!O941="ほぼ毎日（まいにち）ある",3,))))</f>
        <v>0</v>
      </c>
      <c r="N944" s="26">
        <f>IF('３　回答貼付シート'!P941="ない",0,IF('３　回答貼付シート'!P941="１～２日（にち）ある",1,IF('３　回答貼付シート'!P941="３～５日（にち）ある",2,IF('３　回答貼付シート'!P941="ほぼ毎日（まいにち）ある",3,))))</f>
        <v>0</v>
      </c>
      <c r="O944" s="26">
        <f>IF('３　回答貼付シート'!Q941="ない",0,IF('３　回答貼付シート'!Q941="１～２日（にち）ある",1,IF('３　回答貼付シート'!Q941="３～５日（にち）ある",2,IF('３　回答貼付シート'!Q941="ほぼ毎日（まいにち）ある",3,))))</f>
        <v>0</v>
      </c>
      <c r="P944" s="26">
        <f>IF('３　回答貼付シート'!R941="ない",0,IF('３　回答貼付シート'!R941="１～２日（にち）ある",1,IF('３　回答貼付シート'!R941="３～５日（にち）ある",2,IF('３　回答貼付シート'!R941="ほぼ毎日（まいにち）ある",3,))))</f>
        <v>0</v>
      </c>
      <c r="Q944" s="26">
        <f>IF('３　回答貼付シート'!S941="ない",0,IF('３　回答貼付シート'!S941="１～２日（にち）ある",1,IF('３　回答貼付シート'!S941="３～５日（にち）ある",2,IF('３　回答貼付シート'!S941="ほぼ毎日（まいにち）ある",3,))))</f>
        <v>0</v>
      </c>
      <c r="R944" s="26">
        <f>IF('３　回答貼付シート'!T941="ない",0,IF('３　回答貼付シート'!T941="１～２日（にち）ある",1,IF('３　回答貼付シート'!T941="３～５日（にち）ある",2,IF('３　回答貼付シート'!T941="ほぼ毎日（まいにち）ある",3,))))</f>
        <v>0</v>
      </c>
      <c r="S944" s="26">
        <f>IF('３　回答貼付シート'!U941="ない",0,IF('３　回答貼付シート'!U941="１～２日（にち）ある",1,IF('３　回答貼付シート'!U941="３～５日（にち）ある",2,IF('３　回答貼付シート'!U941="ほぼ毎日（まいにち）ある",3,))))</f>
        <v>0</v>
      </c>
      <c r="T944" s="26">
        <f>IF('３　回答貼付シート'!V941="ない",0,IF('３　回答貼付シート'!V941="１～２日（にち）ある",1,IF('３　回答貼付シート'!V941="３～５日（にち）ある",2,IF('３　回答貼付シート'!V941="ほぼ毎日（まいにち）ある",3,))))</f>
        <v>0</v>
      </c>
      <c r="U944" s="26">
        <f>IF('３　回答貼付シート'!W941="ない",0,IF('３　回答貼付シート'!W941="１～２日（にち）ある",1,IF('３　回答貼付シート'!W941="３～５日（にち）ある",2,IF('３　回答貼付シート'!W941="ほぼ毎日（まいにち）ある",3,))))</f>
        <v>0</v>
      </c>
      <c r="V944" s="26">
        <f>IF('３　回答貼付シート'!X941="ない",0,IF('３　回答貼付シート'!X941="１～２日（にち）ある",1,IF('３　回答貼付シート'!X941="３～５日（にち）ある",2,IF('３　回答貼付シート'!X941="ほぼ毎日（まいにち）ある",3,))))</f>
        <v>0</v>
      </c>
      <c r="W944" s="26">
        <f>IF('３　回答貼付シート'!Y941="ない",0,IF('３　回答貼付シート'!Y941="１～２日（にち）ある",1,IF('３　回答貼付シート'!Y941="３～５日（にち）ある",2,IF('３　回答貼付シート'!Y941="ほぼ毎日（まいにち）ある",3,))))</f>
        <v>0</v>
      </c>
      <c r="X944" s="26">
        <f>IF('３　回答貼付シート'!Z941="ない",0,IF('３　回答貼付シート'!Z941="１～２日（にち）ある",1,IF('３　回答貼付シート'!Z941="３～５日（にち）ある",2,IF('３　回答貼付シート'!Z941="ほぼ毎日（まいにち）ある",3,))))</f>
        <v>0</v>
      </c>
      <c r="Y944" s="26">
        <f>IF('３　回答貼付シート'!AA941="ない",0,IF('３　回答貼付シート'!AA941="１～２日（にち）ある",1,IF('３　回答貼付シート'!AA941="３～５日（にち）ある",2,IF('３　回答貼付シート'!AA941="ほぼ毎日（まいにち）ある",3,))))</f>
        <v>0</v>
      </c>
      <c r="Z944" s="26">
        <f>'３　回答貼付シート'!$AB941</f>
        <v>0</v>
      </c>
      <c r="AA944" s="26" t="str">
        <f t="shared" si="130"/>
        <v/>
      </c>
      <c r="AB944" s="26" t="str">
        <f t="shared" si="131"/>
        <v/>
      </c>
      <c r="AC944" s="26" t="str">
        <f t="shared" si="132"/>
        <v/>
      </c>
      <c r="AD944" s="26" t="str">
        <f t="shared" si="133"/>
        <v/>
      </c>
      <c r="AE944" s="26" t="str">
        <f t="shared" si="134"/>
        <v/>
      </c>
      <c r="AF944" t="str">
        <f t="shared" si="127"/>
        <v>0</v>
      </c>
      <c r="AG944">
        <f t="shared" si="128"/>
        <v>0</v>
      </c>
      <c r="AH944" s="34">
        <f t="shared" si="135"/>
        <v>0</v>
      </c>
    </row>
    <row r="945" spans="1:34">
      <c r="A945" s="26"/>
      <c r="B945" s="26">
        <f t="shared" si="129"/>
        <v>0</v>
      </c>
      <c r="C945" s="26">
        <f>IF('３　回答貼付シート'!$F942&lt;&gt;0,VLOOKUP('３　回答貼付シート'!$F942,$AF$2048:$AG$2054,2,FALSE),0)</f>
        <v>0</v>
      </c>
      <c r="D945" s="26">
        <f>IF('３　回答貼付シート'!$G942&lt;&gt;0,VLOOKUP(('３　回答貼付シート'!$G942), $AF$2048:$AG$2054,2,FALSE),0)</f>
        <v>0</v>
      </c>
      <c r="E945" s="26">
        <f>'３　回答貼付シート'!$H942</f>
        <v>0</v>
      </c>
      <c r="F945" s="26">
        <f>IF(E945=0,0,VLOOKUP($B945,'２　情報入力シート'!$A$2:$E$2049,5))</f>
        <v>0</v>
      </c>
      <c r="G945" s="26">
        <f>IF('３　回答貼付シート'!I942="ない",0,IF('３　回答貼付シート'!I942="１～２日（にち）ある",1,IF('３　回答貼付シート'!I942="３～５日（にち）ある",2,IF('３　回答貼付シート'!I942="ほぼ毎日（まいにち）ある",3,))))</f>
        <v>0</v>
      </c>
      <c r="H945" s="26">
        <f>IF('３　回答貼付シート'!J942="ない",0,IF('３　回答貼付シート'!J942="１～２日（にち）ある",1,IF('３　回答貼付シート'!J942="３～５日（にち）ある",2,IF('３　回答貼付シート'!J942="ほぼ毎日（まいにち）ある",3,))))</f>
        <v>0</v>
      </c>
      <c r="I945" s="26">
        <f>IF('３　回答貼付シート'!K942="ない",0,IF('３　回答貼付シート'!K942="１～２日（にち）ある",1,IF('３　回答貼付シート'!K942="３～５日（にち）ある",2,IF('３　回答貼付シート'!K942="ほぼ毎日（まいにち）ある",3,))))</f>
        <v>0</v>
      </c>
      <c r="J945" s="26">
        <f>IF('３　回答貼付シート'!L942="ない",0,IF('３　回答貼付シート'!L942="１～２日（にち）ある",1,IF('３　回答貼付シート'!L942="３～５日（にち）ある",2,IF('３　回答貼付シート'!L942="ほぼ毎日（まいにち）ある",3,))))</f>
        <v>0</v>
      </c>
      <c r="K945" s="26">
        <f>IF('３　回答貼付シート'!M942="ない",0,IF('３　回答貼付シート'!M942="１～２日（にち）ある",1,IF('３　回答貼付シート'!M942="３～５日（にち）ある",2,IF('３　回答貼付シート'!M942="ほぼ毎日（まいにち）ある",3,))))</f>
        <v>0</v>
      </c>
      <c r="L945" s="26">
        <f>IF('３　回答貼付シート'!N942="ない",0,IF('３　回答貼付シート'!N942="１～２日（にち）ある",1,IF('３　回答貼付シート'!N942="３～５日（にち）ある",2,IF('３　回答貼付シート'!N942="ほぼ毎日（まいにち）ある",3,))))</f>
        <v>0</v>
      </c>
      <c r="M945" s="26">
        <f>IF('３　回答貼付シート'!O942="ない",0,IF('３　回答貼付シート'!O942="１～２日（にち）ある",1,IF('３　回答貼付シート'!O942="３～５日（にち）ある",2,IF('３　回答貼付シート'!O942="ほぼ毎日（まいにち）ある",3,))))</f>
        <v>0</v>
      </c>
      <c r="N945" s="26">
        <f>IF('３　回答貼付シート'!P942="ない",0,IF('３　回答貼付シート'!P942="１～２日（にち）ある",1,IF('３　回答貼付シート'!P942="３～５日（にち）ある",2,IF('３　回答貼付シート'!P942="ほぼ毎日（まいにち）ある",3,))))</f>
        <v>0</v>
      </c>
      <c r="O945" s="26">
        <f>IF('３　回答貼付シート'!Q942="ない",0,IF('３　回答貼付シート'!Q942="１～２日（にち）ある",1,IF('３　回答貼付シート'!Q942="３～５日（にち）ある",2,IF('３　回答貼付シート'!Q942="ほぼ毎日（まいにち）ある",3,))))</f>
        <v>0</v>
      </c>
      <c r="P945" s="26">
        <f>IF('３　回答貼付シート'!R942="ない",0,IF('３　回答貼付シート'!R942="１～２日（にち）ある",1,IF('３　回答貼付シート'!R942="３～５日（にち）ある",2,IF('３　回答貼付シート'!R942="ほぼ毎日（まいにち）ある",3,))))</f>
        <v>0</v>
      </c>
      <c r="Q945" s="26">
        <f>IF('３　回答貼付シート'!S942="ない",0,IF('３　回答貼付シート'!S942="１～２日（にち）ある",1,IF('３　回答貼付シート'!S942="３～５日（にち）ある",2,IF('３　回答貼付シート'!S942="ほぼ毎日（まいにち）ある",3,))))</f>
        <v>0</v>
      </c>
      <c r="R945" s="26">
        <f>IF('３　回答貼付シート'!T942="ない",0,IF('３　回答貼付シート'!T942="１～２日（にち）ある",1,IF('３　回答貼付シート'!T942="３～５日（にち）ある",2,IF('３　回答貼付シート'!T942="ほぼ毎日（まいにち）ある",3,))))</f>
        <v>0</v>
      </c>
      <c r="S945" s="26">
        <f>IF('３　回答貼付シート'!U942="ない",0,IF('３　回答貼付シート'!U942="１～２日（にち）ある",1,IF('３　回答貼付シート'!U942="３～５日（にち）ある",2,IF('３　回答貼付シート'!U942="ほぼ毎日（まいにち）ある",3,))))</f>
        <v>0</v>
      </c>
      <c r="T945" s="26">
        <f>IF('３　回答貼付シート'!V942="ない",0,IF('３　回答貼付シート'!V942="１～２日（にち）ある",1,IF('３　回答貼付シート'!V942="３～５日（にち）ある",2,IF('３　回答貼付シート'!V942="ほぼ毎日（まいにち）ある",3,))))</f>
        <v>0</v>
      </c>
      <c r="U945" s="26">
        <f>IF('３　回答貼付シート'!W942="ない",0,IF('３　回答貼付シート'!W942="１～２日（にち）ある",1,IF('３　回答貼付シート'!W942="３～５日（にち）ある",2,IF('３　回答貼付シート'!W942="ほぼ毎日（まいにち）ある",3,))))</f>
        <v>0</v>
      </c>
      <c r="V945" s="26">
        <f>IF('３　回答貼付シート'!X942="ない",0,IF('３　回答貼付シート'!X942="１～２日（にち）ある",1,IF('３　回答貼付シート'!X942="３～５日（にち）ある",2,IF('３　回答貼付シート'!X942="ほぼ毎日（まいにち）ある",3,))))</f>
        <v>0</v>
      </c>
      <c r="W945" s="26">
        <f>IF('３　回答貼付シート'!Y942="ない",0,IF('３　回答貼付シート'!Y942="１～２日（にち）ある",1,IF('３　回答貼付シート'!Y942="３～５日（にち）ある",2,IF('３　回答貼付シート'!Y942="ほぼ毎日（まいにち）ある",3,))))</f>
        <v>0</v>
      </c>
      <c r="X945" s="26">
        <f>IF('３　回答貼付シート'!Z942="ない",0,IF('３　回答貼付シート'!Z942="１～２日（にち）ある",1,IF('３　回答貼付シート'!Z942="３～５日（にち）ある",2,IF('３　回答貼付シート'!Z942="ほぼ毎日（まいにち）ある",3,))))</f>
        <v>0</v>
      </c>
      <c r="Y945" s="26">
        <f>IF('３　回答貼付シート'!AA942="ない",0,IF('３　回答貼付シート'!AA942="１～２日（にち）ある",1,IF('３　回答貼付シート'!AA942="３～５日（にち）ある",2,IF('３　回答貼付シート'!AA942="ほぼ毎日（まいにち）ある",3,))))</f>
        <v>0</v>
      </c>
      <c r="Z945" s="26">
        <f>'３　回答貼付シート'!$AB942</f>
        <v>0</v>
      </c>
      <c r="AA945" s="26" t="str">
        <f t="shared" si="130"/>
        <v/>
      </c>
      <c r="AB945" s="26" t="str">
        <f t="shared" si="131"/>
        <v/>
      </c>
      <c r="AC945" s="26" t="str">
        <f t="shared" si="132"/>
        <v/>
      </c>
      <c r="AD945" s="26" t="str">
        <f t="shared" si="133"/>
        <v/>
      </c>
      <c r="AE945" s="26" t="str">
        <f t="shared" si="134"/>
        <v/>
      </c>
      <c r="AF945" t="str">
        <f t="shared" si="127"/>
        <v>0</v>
      </c>
      <c r="AG945">
        <f t="shared" si="128"/>
        <v>0</v>
      </c>
      <c r="AH945" s="34">
        <f t="shared" si="135"/>
        <v>0</v>
      </c>
    </row>
    <row r="946" spans="1:34">
      <c r="A946" s="26"/>
      <c r="B946" s="26">
        <f t="shared" si="129"/>
        <v>0</v>
      </c>
      <c r="C946" s="26">
        <f>IF('３　回答貼付シート'!$F943&lt;&gt;0,VLOOKUP('３　回答貼付シート'!$F943,$AF$2048:$AG$2054,2,FALSE),0)</f>
        <v>0</v>
      </c>
      <c r="D946" s="26">
        <f>IF('３　回答貼付シート'!$G943&lt;&gt;0,VLOOKUP(('３　回答貼付シート'!$G943), $AF$2048:$AG$2054,2,FALSE),0)</f>
        <v>0</v>
      </c>
      <c r="E946" s="26">
        <f>'３　回答貼付シート'!$H943</f>
        <v>0</v>
      </c>
      <c r="F946" s="26">
        <f>IF(E946=0,0,VLOOKUP($B946,'２　情報入力シート'!$A$2:$E$2049,5))</f>
        <v>0</v>
      </c>
      <c r="G946" s="26">
        <f>IF('３　回答貼付シート'!I943="ない",0,IF('３　回答貼付シート'!I943="１～２日（にち）ある",1,IF('３　回答貼付シート'!I943="３～５日（にち）ある",2,IF('３　回答貼付シート'!I943="ほぼ毎日（まいにち）ある",3,))))</f>
        <v>0</v>
      </c>
      <c r="H946" s="26">
        <f>IF('３　回答貼付シート'!J943="ない",0,IF('３　回答貼付シート'!J943="１～２日（にち）ある",1,IF('３　回答貼付シート'!J943="３～５日（にち）ある",2,IF('３　回答貼付シート'!J943="ほぼ毎日（まいにち）ある",3,))))</f>
        <v>0</v>
      </c>
      <c r="I946" s="26">
        <f>IF('３　回答貼付シート'!K943="ない",0,IF('３　回答貼付シート'!K943="１～２日（にち）ある",1,IF('３　回答貼付シート'!K943="３～５日（にち）ある",2,IF('３　回答貼付シート'!K943="ほぼ毎日（まいにち）ある",3,))))</f>
        <v>0</v>
      </c>
      <c r="J946" s="26">
        <f>IF('３　回答貼付シート'!L943="ない",0,IF('３　回答貼付シート'!L943="１～２日（にち）ある",1,IF('３　回答貼付シート'!L943="３～５日（にち）ある",2,IF('３　回答貼付シート'!L943="ほぼ毎日（まいにち）ある",3,))))</f>
        <v>0</v>
      </c>
      <c r="K946" s="26">
        <f>IF('３　回答貼付シート'!M943="ない",0,IF('３　回答貼付シート'!M943="１～２日（にち）ある",1,IF('３　回答貼付シート'!M943="３～５日（にち）ある",2,IF('３　回答貼付シート'!M943="ほぼ毎日（まいにち）ある",3,))))</f>
        <v>0</v>
      </c>
      <c r="L946" s="26">
        <f>IF('３　回答貼付シート'!N943="ない",0,IF('３　回答貼付シート'!N943="１～２日（にち）ある",1,IF('３　回答貼付シート'!N943="３～５日（にち）ある",2,IF('３　回答貼付シート'!N943="ほぼ毎日（まいにち）ある",3,))))</f>
        <v>0</v>
      </c>
      <c r="M946" s="26">
        <f>IF('３　回答貼付シート'!O943="ない",0,IF('３　回答貼付シート'!O943="１～２日（にち）ある",1,IF('３　回答貼付シート'!O943="３～５日（にち）ある",2,IF('３　回答貼付シート'!O943="ほぼ毎日（まいにち）ある",3,))))</f>
        <v>0</v>
      </c>
      <c r="N946" s="26">
        <f>IF('３　回答貼付シート'!P943="ない",0,IF('３　回答貼付シート'!P943="１～２日（にち）ある",1,IF('３　回答貼付シート'!P943="３～５日（にち）ある",2,IF('３　回答貼付シート'!P943="ほぼ毎日（まいにち）ある",3,))))</f>
        <v>0</v>
      </c>
      <c r="O946" s="26">
        <f>IF('３　回答貼付シート'!Q943="ない",0,IF('３　回答貼付シート'!Q943="１～２日（にち）ある",1,IF('３　回答貼付シート'!Q943="３～５日（にち）ある",2,IF('３　回答貼付シート'!Q943="ほぼ毎日（まいにち）ある",3,))))</f>
        <v>0</v>
      </c>
      <c r="P946" s="26">
        <f>IF('３　回答貼付シート'!R943="ない",0,IF('３　回答貼付シート'!R943="１～２日（にち）ある",1,IF('３　回答貼付シート'!R943="３～５日（にち）ある",2,IF('３　回答貼付シート'!R943="ほぼ毎日（まいにち）ある",3,))))</f>
        <v>0</v>
      </c>
      <c r="Q946" s="26">
        <f>IF('３　回答貼付シート'!S943="ない",0,IF('３　回答貼付シート'!S943="１～２日（にち）ある",1,IF('３　回答貼付シート'!S943="３～５日（にち）ある",2,IF('３　回答貼付シート'!S943="ほぼ毎日（まいにち）ある",3,))))</f>
        <v>0</v>
      </c>
      <c r="R946" s="26">
        <f>IF('３　回答貼付シート'!T943="ない",0,IF('３　回答貼付シート'!T943="１～２日（にち）ある",1,IF('３　回答貼付シート'!T943="３～５日（にち）ある",2,IF('３　回答貼付シート'!T943="ほぼ毎日（まいにち）ある",3,))))</f>
        <v>0</v>
      </c>
      <c r="S946" s="26">
        <f>IF('３　回答貼付シート'!U943="ない",0,IF('３　回答貼付シート'!U943="１～２日（にち）ある",1,IF('３　回答貼付シート'!U943="３～５日（にち）ある",2,IF('３　回答貼付シート'!U943="ほぼ毎日（まいにち）ある",3,))))</f>
        <v>0</v>
      </c>
      <c r="T946" s="26">
        <f>IF('３　回答貼付シート'!V943="ない",0,IF('３　回答貼付シート'!V943="１～２日（にち）ある",1,IF('３　回答貼付シート'!V943="３～５日（にち）ある",2,IF('３　回答貼付シート'!V943="ほぼ毎日（まいにち）ある",3,))))</f>
        <v>0</v>
      </c>
      <c r="U946" s="26">
        <f>IF('３　回答貼付シート'!W943="ない",0,IF('３　回答貼付シート'!W943="１～２日（にち）ある",1,IF('３　回答貼付シート'!W943="３～５日（にち）ある",2,IF('３　回答貼付シート'!W943="ほぼ毎日（まいにち）ある",3,))))</f>
        <v>0</v>
      </c>
      <c r="V946" s="26">
        <f>IF('３　回答貼付シート'!X943="ない",0,IF('３　回答貼付シート'!X943="１～２日（にち）ある",1,IF('３　回答貼付シート'!X943="３～５日（にち）ある",2,IF('３　回答貼付シート'!X943="ほぼ毎日（まいにち）ある",3,))))</f>
        <v>0</v>
      </c>
      <c r="W946" s="26">
        <f>IF('３　回答貼付シート'!Y943="ない",0,IF('３　回答貼付シート'!Y943="１～２日（にち）ある",1,IF('３　回答貼付シート'!Y943="３～５日（にち）ある",2,IF('３　回答貼付シート'!Y943="ほぼ毎日（まいにち）ある",3,))))</f>
        <v>0</v>
      </c>
      <c r="X946" s="26">
        <f>IF('３　回答貼付シート'!Z943="ない",0,IF('３　回答貼付シート'!Z943="１～２日（にち）ある",1,IF('３　回答貼付シート'!Z943="３～５日（にち）ある",2,IF('３　回答貼付シート'!Z943="ほぼ毎日（まいにち）ある",3,))))</f>
        <v>0</v>
      </c>
      <c r="Y946" s="26">
        <f>IF('３　回答貼付シート'!AA943="ない",0,IF('３　回答貼付シート'!AA943="１～２日（にち）ある",1,IF('３　回答貼付シート'!AA943="３～５日（にち）ある",2,IF('３　回答貼付シート'!AA943="ほぼ毎日（まいにち）ある",3,))))</f>
        <v>0</v>
      </c>
      <c r="Z946" s="26">
        <f>'３　回答貼付シート'!$AB943</f>
        <v>0</v>
      </c>
      <c r="AA946" s="26" t="str">
        <f t="shared" si="130"/>
        <v/>
      </c>
      <c r="AB946" s="26" t="str">
        <f t="shared" si="131"/>
        <v/>
      </c>
      <c r="AC946" s="26" t="str">
        <f t="shared" si="132"/>
        <v/>
      </c>
      <c r="AD946" s="26" t="str">
        <f t="shared" si="133"/>
        <v/>
      </c>
      <c r="AE946" s="26" t="str">
        <f t="shared" si="134"/>
        <v/>
      </c>
      <c r="AF946" t="str">
        <f t="shared" si="127"/>
        <v>0</v>
      </c>
      <c r="AG946">
        <f t="shared" si="128"/>
        <v>0</v>
      </c>
      <c r="AH946" s="34">
        <f t="shared" si="135"/>
        <v>0</v>
      </c>
    </row>
    <row r="947" spans="1:34">
      <c r="A947" s="26"/>
      <c r="B947" s="26">
        <f t="shared" si="129"/>
        <v>0</v>
      </c>
      <c r="C947" s="26">
        <f>IF('３　回答貼付シート'!$F944&lt;&gt;0,VLOOKUP('３　回答貼付シート'!$F944,$AF$2048:$AG$2054,2,FALSE),0)</f>
        <v>0</v>
      </c>
      <c r="D947" s="26">
        <f>IF('３　回答貼付シート'!$G944&lt;&gt;0,VLOOKUP(('３　回答貼付シート'!$G944), $AF$2048:$AG$2054,2,FALSE),0)</f>
        <v>0</v>
      </c>
      <c r="E947" s="26">
        <f>'３　回答貼付シート'!$H944</f>
        <v>0</v>
      </c>
      <c r="F947" s="26">
        <f>IF(E947=0,0,VLOOKUP($B947,'２　情報入力シート'!$A$2:$E$2049,5))</f>
        <v>0</v>
      </c>
      <c r="G947" s="26">
        <f>IF('３　回答貼付シート'!I944="ない",0,IF('３　回答貼付シート'!I944="１～２日（にち）ある",1,IF('３　回答貼付シート'!I944="３～５日（にち）ある",2,IF('３　回答貼付シート'!I944="ほぼ毎日（まいにち）ある",3,))))</f>
        <v>0</v>
      </c>
      <c r="H947" s="26">
        <f>IF('３　回答貼付シート'!J944="ない",0,IF('３　回答貼付シート'!J944="１～２日（にち）ある",1,IF('３　回答貼付シート'!J944="３～５日（にち）ある",2,IF('３　回答貼付シート'!J944="ほぼ毎日（まいにち）ある",3,))))</f>
        <v>0</v>
      </c>
      <c r="I947" s="26">
        <f>IF('３　回答貼付シート'!K944="ない",0,IF('３　回答貼付シート'!K944="１～２日（にち）ある",1,IF('３　回答貼付シート'!K944="３～５日（にち）ある",2,IF('３　回答貼付シート'!K944="ほぼ毎日（まいにち）ある",3,))))</f>
        <v>0</v>
      </c>
      <c r="J947" s="26">
        <f>IF('３　回答貼付シート'!L944="ない",0,IF('３　回答貼付シート'!L944="１～２日（にち）ある",1,IF('３　回答貼付シート'!L944="３～５日（にち）ある",2,IF('３　回答貼付シート'!L944="ほぼ毎日（まいにち）ある",3,))))</f>
        <v>0</v>
      </c>
      <c r="K947" s="26">
        <f>IF('３　回答貼付シート'!M944="ない",0,IF('３　回答貼付シート'!M944="１～２日（にち）ある",1,IF('３　回答貼付シート'!M944="３～５日（にち）ある",2,IF('３　回答貼付シート'!M944="ほぼ毎日（まいにち）ある",3,))))</f>
        <v>0</v>
      </c>
      <c r="L947" s="26">
        <f>IF('３　回答貼付シート'!N944="ない",0,IF('３　回答貼付シート'!N944="１～２日（にち）ある",1,IF('３　回答貼付シート'!N944="３～５日（にち）ある",2,IF('３　回答貼付シート'!N944="ほぼ毎日（まいにち）ある",3,))))</f>
        <v>0</v>
      </c>
      <c r="M947" s="26">
        <f>IF('３　回答貼付シート'!O944="ない",0,IF('３　回答貼付シート'!O944="１～２日（にち）ある",1,IF('３　回答貼付シート'!O944="３～５日（にち）ある",2,IF('３　回答貼付シート'!O944="ほぼ毎日（まいにち）ある",3,))))</f>
        <v>0</v>
      </c>
      <c r="N947" s="26">
        <f>IF('３　回答貼付シート'!P944="ない",0,IF('３　回答貼付シート'!P944="１～２日（にち）ある",1,IF('３　回答貼付シート'!P944="３～５日（にち）ある",2,IF('３　回答貼付シート'!P944="ほぼ毎日（まいにち）ある",3,))))</f>
        <v>0</v>
      </c>
      <c r="O947" s="26">
        <f>IF('３　回答貼付シート'!Q944="ない",0,IF('３　回答貼付シート'!Q944="１～２日（にち）ある",1,IF('３　回答貼付シート'!Q944="３～５日（にち）ある",2,IF('３　回答貼付シート'!Q944="ほぼ毎日（まいにち）ある",3,))))</f>
        <v>0</v>
      </c>
      <c r="P947" s="26">
        <f>IF('３　回答貼付シート'!R944="ない",0,IF('３　回答貼付シート'!R944="１～２日（にち）ある",1,IF('３　回答貼付シート'!R944="３～５日（にち）ある",2,IF('３　回答貼付シート'!R944="ほぼ毎日（まいにち）ある",3,))))</f>
        <v>0</v>
      </c>
      <c r="Q947" s="26">
        <f>IF('３　回答貼付シート'!S944="ない",0,IF('３　回答貼付シート'!S944="１～２日（にち）ある",1,IF('３　回答貼付シート'!S944="３～５日（にち）ある",2,IF('３　回答貼付シート'!S944="ほぼ毎日（まいにち）ある",3,))))</f>
        <v>0</v>
      </c>
      <c r="R947" s="26">
        <f>IF('３　回答貼付シート'!T944="ない",0,IF('３　回答貼付シート'!T944="１～２日（にち）ある",1,IF('３　回答貼付シート'!T944="３～５日（にち）ある",2,IF('３　回答貼付シート'!T944="ほぼ毎日（まいにち）ある",3,))))</f>
        <v>0</v>
      </c>
      <c r="S947" s="26">
        <f>IF('３　回答貼付シート'!U944="ない",0,IF('３　回答貼付シート'!U944="１～２日（にち）ある",1,IF('３　回答貼付シート'!U944="３～５日（にち）ある",2,IF('３　回答貼付シート'!U944="ほぼ毎日（まいにち）ある",3,))))</f>
        <v>0</v>
      </c>
      <c r="T947" s="26">
        <f>IF('３　回答貼付シート'!V944="ない",0,IF('３　回答貼付シート'!V944="１～２日（にち）ある",1,IF('３　回答貼付シート'!V944="３～５日（にち）ある",2,IF('３　回答貼付シート'!V944="ほぼ毎日（まいにち）ある",3,))))</f>
        <v>0</v>
      </c>
      <c r="U947" s="26">
        <f>IF('３　回答貼付シート'!W944="ない",0,IF('３　回答貼付シート'!W944="１～２日（にち）ある",1,IF('３　回答貼付シート'!W944="３～５日（にち）ある",2,IF('３　回答貼付シート'!W944="ほぼ毎日（まいにち）ある",3,))))</f>
        <v>0</v>
      </c>
      <c r="V947" s="26">
        <f>IF('３　回答貼付シート'!X944="ない",0,IF('３　回答貼付シート'!X944="１～２日（にち）ある",1,IF('３　回答貼付シート'!X944="３～５日（にち）ある",2,IF('３　回答貼付シート'!X944="ほぼ毎日（まいにち）ある",3,))))</f>
        <v>0</v>
      </c>
      <c r="W947" s="26">
        <f>IF('３　回答貼付シート'!Y944="ない",0,IF('３　回答貼付シート'!Y944="１～２日（にち）ある",1,IF('３　回答貼付シート'!Y944="３～５日（にち）ある",2,IF('３　回答貼付シート'!Y944="ほぼ毎日（まいにち）ある",3,))))</f>
        <v>0</v>
      </c>
      <c r="X947" s="26">
        <f>IF('３　回答貼付シート'!Z944="ない",0,IF('３　回答貼付シート'!Z944="１～２日（にち）ある",1,IF('３　回答貼付シート'!Z944="３～５日（にち）ある",2,IF('３　回答貼付シート'!Z944="ほぼ毎日（まいにち）ある",3,))))</f>
        <v>0</v>
      </c>
      <c r="Y947" s="26">
        <f>IF('３　回答貼付シート'!AA944="ない",0,IF('３　回答貼付シート'!AA944="１～２日（にち）ある",1,IF('３　回答貼付シート'!AA944="３～５日（にち）ある",2,IF('３　回答貼付シート'!AA944="ほぼ毎日（まいにち）ある",3,))))</f>
        <v>0</v>
      </c>
      <c r="Z947" s="26">
        <f>'３　回答貼付シート'!$AB944</f>
        <v>0</v>
      </c>
      <c r="AA947" s="26" t="str">
        <f t="shared" si="130"/>
        <v/>
      </c>
      <c r="AB947" s="26" t="str">
        <f t="shared" si="131"/>
        <v/>
      </c>
      <c r="AC947" s="26" t="str">
        <f t="shared" si="132"/>
        <v/>
      </c>
      <c r="AD947" s="26" t="str">
        <f t="shared" si="133"/>
        <v/>
      </c>
      <c r="AE947" s="26" t="str">
        <f t="shared" si="134"/>
        <v/>
      </c>
      <c r="AF947" t="str">
        <f t="shared" si="127"/>
        <v>0</v>
      </c>
      <c r="AG947">
        <f t="shared" si="128"/>
        <v>0</v>
      </c>
      <c r="AH947" s="34">
        <f t="shared" si="135"/>
        <v>0</v>
      </c>
    </row>
    <row r="948" spans="1:34">
      <c r="A948" s="26"/>
      <c r="B948" s="26">
        <f t="shared" si="129"/>
        <v>0</v>
      </c>
      <c r="C948" s="26">
        <f>IF('３　回答貼付シート'!$F945&lt;&gt;0,VLOOKUP('３　回答貼付シート'!$F945,$AF$2048:$AG$2054,2,FALSE),0)</f>
        <v>0</v>
      </c>
      <c r="D948" s="26">
        <f>IF('３　回答貼付シート'!$G945&lt;&gt;0,VLOOKUP(('３　回答貼付シート'!$G945), $AF$2048:$AG$2054,2,FALSE),0)</f>
        <v>0</v>
      </c>
      <c r="E948" s="26">
        <f>'３　回答貼付シート'!$H945</f>
        <v>0</v>
      </c>
      <c r="F948" s="26">
        <f>IF(E948=0,0,VLOOKUP($B948,'２　情報入力シート'!$A$2:$E$2049,5))</f>
        <v>0</v>
      </c>
      <c r="G948" s="26">
        <f>IF('３　回答貼付シート'!I945="ない",0,IF('３　回答貼付シート'!I945="１～２日（にち）ある",1,IF('３　回答貼付シート'!I945="３～５日（にち）ある",2,IF('３　回答貼付シート'!I945="ほぼ毎日（まいにち）ある",3,))))</f>
        <v>0</v>
      </c>
      <c r="H948" s="26">
        <f>IF('３　回答貼付シート'!J945="ない",0,IF('３　回答貼付シート'!J945="１～２日（にち）ある",1,IF('３　回答貼付シート'!J945="３～５日（にち）ある",2,IF('３　回答貼付シート'!J945="ほぼ毎日（まいにち）ある",3,))))</f>
        <v>0</v>
      </c>
      <c r="I948" s="26">
        <f>IF('３　回答貼付シート'!K945="ない",0,IF('３　回答貼付シート'!K945="１～２日（にち）ある",1,IF('３　回答貼付シート'!K945="３～５日（にち）ある",2,IF('３　回答貼付シート'!K945="ほぼ毎日（まいにち）ある",3,))))</f>
        <v>0</v>
      </c>
      <c r="J948" s="26">
        <f>IF('３　回答貼付シート'!L945="ない",0,IF('３　回答貼付シート'!L945="１～２日（にち）ある",1,IF('３　回答貼付シート'!L945="３～５日（にち）ある",2,IF('３　回答貼付シート'!L945="ほぼ毎日（まいにち）ある",3,))))</f>
        <v>0</v>
      </c>
      <c r="K948" s="26">
        <f>IF('３　回答貼付シート'!M945="ない",0,IF('３　回答貼付シート'!M945="１～２日（にち）ある",1,IF('３　回答貼付シート'!M945="３～５日（にち）ある",2,IF('３　回答貼付シート'!M945="ほぼ毎日（まいにち）ある",3,))))</f>
        <v>0</v>
      </c>
      <c r="L948" s="26">
        <f>IF('３　回答貼付シート'!N945="ない",0,IF('３　回答貼付シート'!N945="１～２日（にち）ある",1,IF('３　回答貼付シート'!N945="３～５日（にち）ある",2,IF('３　回答貼付シート'!N945="ほぼ毎日（まいにち）ある",3,))))</f>
        <v>0</v>
      </c>
      <c r="M948" s="26">
        <f>IF('３　回答貼付シート'!O945="ない",0,IF('３　回答貼付シート'!O945="１～２日（にち）ある",1,IF('３　回答貼付シート'!O945="３～５日（にち）ある",2,IF('３　回答貼付シート'!O945="ほぼ毎日（まいにち）ある",3,))))</f>
        <v>0</v>
      </c>
      <c r="N948" s="26">
        <f>IF('３　回答貼付シート'!P945="ない",0,IF('３　回答貼付シート'!P945="１～２日（にち）ある",1,IF('３　回答貼付シート'!P945="３～５日（にち）ある",2,IF('３　回答貼付シート'!P945="ほぼ毎日（まいにち）ある",3,))))</f>
        <v>0</v>
      </c>
      <c r="O948" s="26">
        <f>IF('３　回答貼付シート'!Q945="ない",0,IF('３　回答貼付シート'!Q945="１～２日（にち）ある",1,IF('３　回答貼付シート'!Q945="３～５日（にち）ある",2,IF('３　回答貼付シート'!Q945="ほぼ毎日（まいにち）ある",3,))))</f>
        <v>0</v>
      </c>
      <c r="P948" s="26">
        <f>IF('３　回答貼付シート'!R945="ない",0,IF('３　回答貼付シート'!R945="１～２日（にち）ある",1,IF('３　回答貼付シート'!R945="３～５日（にち）ある",2,IF('３　回答貼付シート'!R945="ほぼ毎日（まいにち）ある",3,))))</f>
        <v>0</v>
      </c>
      <c r="Q948" s="26">
        <f>IF('３　回答貼付シート'!S945="ない",0,IF('３　回答貼付シート'!S945="１～２日（にち）ある",1,IF('３　回答貼付シート'!S945="３～５日（にち）ある",2,IF('３　回答貼付シート'!S945="ほぼ毎日（まいにち）ある",3,))))</f>
        <v>0</v>
      </c>
      <c r="R948" s="26">
        <f>IF('３　回答貼付シート'!T945="ない",0,IF('３　回答貼付シート'!T945="１～２日（にち）ある",1,IF('３　回答貼付シート'!T945="３～５日（にち）ある",2,IF('３　回答貼付シート'!T945="ほぼ毎日（まいにち）ある",3,))))</f>
        <v>0</v>
      </c>
      <c r="S948" s="26">
        <f>IF('３　回答貼付シート'!U945="ない",0,IF('３　回答貼付シート'!U945="１～２日（にち）ある",1,IF('３　回答貼付シート'!U945="３～５日（にち）ある",2,IF('３　回答貼付シート'!U945="ほぼ毎日（まいにち）ある",3,))))</f>
        <v>0</v>
      </c>
      <c r="T948" s="26">
        <f>IF('３　回答貼付シート'!V945="ない",0,IF('３　回答貼付シート'!V945="１～２日（にち）ある",1,IF('３　回答貼付シート'!V945="３～５日（にち）ある",2,IF('３　回答貼付シート'!V945="ほぼ毎日（まいにち）ある",3,))))</f>
        <v>0</v>
      </c>
      <c r="U948" s="26">
        <f>IF('３　回答貼付シート'!W945="ない",0,IF('３　回答貼付シート'!W945="１～２日（にち）ある",1,IF('３　回答貼付シート'!W945="３～５日（にち）ある",2,IF('３　回答貼付シート'!W945="ほぼ毎日（まいにち）ある",3,))))</f>
        <v>0</v>
      </c>
      <c r="V948" s="26">
        <f>IF('３　回答貼付シート'!X945="ない",0,IF('３　回答貼付シート'!X945="１～２日（にち）ある",1,IF('３　回答貼付シート'!X945="３～５日（にち）ある",2,IF('３　回答貼付シート'!X945="ほぼ毎日（まいにち）ある",3,))))</f>
        <v>0</v>
      </c>
      <c r="W948" s="26">
        <f>IF('３　回答貼付シート'!Y945="ない",0,IF('３　回答貼付シート'!Y945="１～２日（にち）ある",1,IF('３　回答貼付シート'!Y945="３～５日（にち）ある",2,IF('３　回答貼付シート'!Y945="ほぼ毎日（まいにち）ある",3,))))</f>
        <v>0</v>
      </c>
      <c r="X948" s="26">
        <f>IF('３　回答貼付シート'!Z945="ない",0,IF('３　回答貼付シート'!Z945="１～２日（にち）ある",1,IF('３　回答貼付シート'!Z945="３～５日（にち）ある",2,IF('３　回答貼付シート'!Z945="ほぼ毎日（まいにち）ある",3,))))</f>
        <v>0</v>
      </c>
      <c r="Y948" s="26">
        <f>IF('３　回答貼付シート'!AA945="ない",0,IF('３　回答貼付シート'!AA945="１～２日（にち）ある",1,IF('３　回答貼付シート'!AA945="３～５日（にち）ある",2,IF('３　回答貼付シート'!AA945="ほぼ毎日（まいにち）ある",3,))))</f>
        <v>0</v>
      </c>
      <c r="Z948" s="26">
        <f>'３　回答貼付シート'!$AB945</f>
        <v>0</v>
      </c>
      <c r="AA948" s="26" t="str">
        <f t="shared" si="130"/>
        <v/>
      </c>
      <c r="AB948" s="26" t="str">
        <f t="shared" si="131"/>
        <v/>
      </c>
      <c r="AC948" s="26" t="str">
        <f t="shared" si="132"/>
        <v/>
      </c>
      <c r="AD948" s="26" t="str">
        <f t="shared" si="133"/>
        <v/>
      </c>
      <c r="AE948" s="26" t="str">
        <f t="shared" si="134"/>
        <v/>
      </c>
      <c r="AF948" t="str">
        <f t="shared" si="127"/>
        <v>0</v>
      </c>
      <c r="AG948">
        <f t="shared" si="128"/>
        <v>0</v>
      </c>
      <c r="AH948" s="34">
        <f t="shared" si="135"/>
        <v>0</v>
      </c>
    </row>
    <row r="949" spans="1:34">
      <c r="A949" s="26"/>
      <c r="B949" s="26">
        <f t="shared" si="129"/>
        <v>0</v>
      </c>
      <c r="C949" s="26">
        <f>IF('３　回答貼付シート'!$F946&lt;&gt;0,VLOOKUP('３　回答貼付シート'!$F946,$AF$2048:$AG$2054,2,FALSE),0)</f>
        <v>0</v>
      </c>
      <c r="D949" s="26">
        <f>IF('３　回答貼付シート'!$G946&lt;&gt;0,VLOOKUP(('３　回答貼付シート'!$G946), $AF$2048:$AG$2054,2,FALSE),0)</f>
        <v>0</v>
      </c>
      <c r="E949" s="26">
        <f>'３　回答貼付シート'!$H946</f>
        <v>0</v>
      </c>
      <c r="F949" s="26">
        <f>IF(E949=0,0,VLOOKUP($B949,'２　情報入力シート'!$A$2:$E$2049,5))</f>
        <v>0</v>
      </c>
      <c r="G949" s="26">
        <f>IF('３　回答貼付シート'!I946="ない",0,IF('３　回答貼付シート'!I946="１～２日（にち）ある",1,IF('３　回答貼付シート'!I946="３～５日（にち）ある",2,IF('３　回答貼付シート'!I946="ほぼ毎日（まいにち）ある",3,))))</f>
        <v>0</v>
      </c>
      <c r="H949" s="26">
        <f>IF('３　回答貼付シート'!J946="ない",0,IF('３　回答貼付シート'!J946="１～２日（にち）ある",1,IF('３　回答貼付シート'!J946="３～５日（にち）ある",2,IF('３　回答貼付シート'!J946="ほぼ毎日（まいにち）ある",3,))))</f>
        <v>0</v>
      </c>
      <c r="I949" s="26">
        <f>IF('３　回答貼付シート'!K946="ない",0,IF('３　回答貼付シート'!K946="１～２日（にち）ある",1,IF('３　回答貼付シート'!K946="３～５日（にち）ある",2,IF('３　回答貼付シート'!K946="ほぼ毎日（まいにち）ある",3,))))</f>
        <v>0</v>
      </c>
      <c r="J949" s="26">
        <f>IF('３　回答貼付シート'!L946="ない",0,IF('３　回答貼付シート'!L946="１～２日（にち）ある",1,IF('３　回答貼付シート'!L946="３～５日（にち）ある",2,IF('３　回答貼付シート'!L946="ほぼ毎日（まいにち）ある",3,))))</f>
        <v>0</v>
      </c>
      <c r="K949" s="26">
        <f>IF('３　回答貼付シート'!M946="ない",0,IF('３　回答貼付シート'!M946="１～２日（にち）ある",1,IF('３　回答貼付シート'!M946="３～５日（にち）ある",2,IF('３　回答貼付シート'!M946="ほぼ毎日（まいにち）ある",3,))))</f>
        <v>0</v>
      </c>
      <c r="L949" s="26">
        <f>IF('３　回答貼付シート'!N946="ない",0,IF('３　回答貼付シート'!N946="１～２日（にち）ある",1,IF('３　回答貼付シート'!N946="３～５日（にち）ある",2,IF('３　回答貼付シート'!N946="ほぼ毎日（まいにち）ある",3,))))</f>
        <v>0</v>
      </c>
      <c r="M949" s="26">
        <f>IF('３　回答貼付シート'!O946="ない",0,IF('３　回答貼付シート'!O946="１～２日（にち）ある",1,IF('３　回答貼付シート'!O946="３～５日（にち）ある",2,IF('３　回答貼付シート'!O946="ほぼ毎日（まいにち）ある",3,))))</f>
        <v>0</v>
      </c>
      <c r="N949" s="26">
        <f>IF('３　回答貼付シート'!P946="ない",0,IF('３　回答貼付シート'!P946="１～２日（にち）ある",1,IF('３　回答貼付シート'!P946="３～５日（にち）ある",2,IF('３　回答貼付シート'!P946="ほぼ毎日（まいにち）ある",3,))))</f>
        <v>0</v>
      </c>
      <c r="O949" s="26">
        <f>IF('３　回答貼付シート'!Q946="ない",0,IF('３　回答貼付シート'!Q946="１～２日（にち）ある",1,IF('３　回答貼付シート'!Q946="３～５日（にち）ある",2,IF('３　回答貼付シート'!Q946="ほぼ毎日（まいにち）ある",3,))))</f>
        <v>0</v>
      </c>
      <c r="P949" s="26">
        <f>IF('３　回答貼付シート'!R946="ない",0,IF('３　回答貼付シート'!R946="１～２日（にち）ある",1,IF('３　回答貼付シート'!R946="３～５日（にち）ある",2,IF('３　回答貼付シート'!R946="ほぼ毎日（まいにち）ある",3,))))</f>
        <v>0</v>
      </c>
      <c r="Q949" s="26">
        <f>IF('３　回答貼付シート'!S946="ない",0,IF('３　回答貼付シート'!S946="１～２日（にち）ある",1,IF('３　回答貼付シート'!S946="３～５日（にち）ある",2,IF('３　回答貼付シート'!S946="ほぼ毎日（まいにち）ある",3,))))</f>
        <v>0</v>
      </c>
      <c r="R949" s="26">
        <f>IF('３　回答貼付シート'!T946="ない",0,IF('３　回答貼付シート'!T946="１～２日（にち）ある",1,IF('３　回答貼付シート'!T946="３～５日（にち）ある",2,IF('３　回答貼付シート'!T946="ほぼ毎日（まいにち）ある",3,))))</f>
        <v>0</v>
      </c>
      <c r="S949" s="26">
        <f>IF('３　回答貼付シート'!U946="ない",0,IF('３　回答貼付シート'!U946="１～２日（にち）ある",1,IF('３　回答貼付シート'!U946="３～５日（にち）ある",2,IF('３　回答貼付シート'!U946="ほぼ毎日（まいにち）ある",3,))))</f>
        <v>0</v>
      </c>
      <c r="T949" s="26">
        <f>IF('３　回答貼付シート'!V946="ない",0,IF('３　回答貼付シート'!V946="１～２日（にち）ある",1,IF('３　回答貼付シート'!V946="３～５日（にち）ある",2,IF('３　回答貼付シート'!V946="ほぼ毎日（まいにち）ある",3,))))</f>
        <v>0</v>
      </c>
      <c r="U949" s="26">
        <f>IF('３　回答貼付シート'!W946="ない",0,IF('３　回答貼付シート'!W946="１～２日（にち）ある",1,IF('３　回答貼付シート'!W946="３～５日（にち）ある",2,IF('３　回答貼付シート'!W946="ほぼ毎日（まいにち）ある",3,))))</f>
        <v>0</v>
      </c>
      <c r="V949" s="26">
        <f>IF('３　回答貼付シート'!X946="ない",0,IF('３　回答貼付シート'!X946="１～２日（にち）ある",1,IF('３　回答貼付シート'!X946="３～５日（にち）ある",2,IF('３　回答貼付シート'!X946="ほぼ毎日（まいにち）ある",3,))))</f>
        <v>0</v>
      </c>
      <c r="W949" s="26">
        <f>IF('３　回答貼付シート'!Y946="ない",0,IF('３　回答貼付シート'!Y946="１～２日（にち）ある",1,IF('３　回答貼付シート'!Y946="３～５日（にち）ある",2,IF('３　回答貼付シート'!Y946="ほぼ毎日（まいにち）ある",3,))))</f>
        <v>0</v>
      </c>
      <c r="X949" s="26">
        <f>IF('３　回答貼付シート'!Z946="ない",0,IF('３　回答貼付シート'!Z946="１～２日（にち）ある",1,IF('３　回答貼付シート'!Z946="３～５日（にち）ある",2,IF('３　回答貼付シート'!Z946="ほぼ毎日（まいにち）ある",3,))))</f>
        <v>0</v>
      </c>
      <c r="Y949" s="26">
        <f>IF('３　回答貼付シート'!AA946="ない",0,IF('３　回答貼付シート'!AA946="１～２日（にち）ある",1,IF('３　回答貼付シート'!AA946="３～５日（にち）ある",2,IF('３　回答貼付シート'!AA946="ほぼ毎日（まいにち）ある",3,))))</f>
        <v>0</v>
      </c>
      <c r="Z949" s="26">
        <f>'３　回答貼付シート'!$AB946</f>
        <v>0</v>
      </c>
      <c r="AA949" s="26" t="str">
        <f t="shared" si="130"/>
        <v/>
      </c>
      <c r="AB949" s="26" t="str">
        <f t="shared" si="131"/>
        <v/>
      </c>
      <c r="AC949" s="26" t="str">
        <f t="shared" si="132"/>
        <v/>
      </c>
      <c r="AD949" s="26" t="str">
        <f t="shared" si="133"/>
        <v/>
      </c>
      <c r="AE949" s="26" t="str">
        <f t="shared" si="134"/>
        <v/>
      </c>
      <c r="AF949" t="str">
        <f t="shared" si="127"/>
        <v>0</v>
      </c>
      <c r="AG949">
        <f t="shared" si="128"/>
        <v>0</v>
      </c>
      <c r="AH949" s="34">
        <f t="shared" si="135"/>
        <v>0</v>
      </c>
    </row>
    <row r="950" spans="1:34">
      <c r="A950" s="26"/>
      <c r="B950" s="26">
        <f t="shared" si="129"/>
        <v>0</v>
      </c>
      <c r="C950" s="26">
        <f>IF('３　回答貼付シート'!$F947&lt;&gt;0,VLOOKUP('３　回答貼付シート'!$F947,$AF$2048:$AG$2054,2,FALSE),0)</f>
        <v>0</v>
      </c>
      <c r="D950" s="26">
        <f>IF('３　回答貼付シート'!$G947&lt;&gt;0,VLOOKUP(('３　回答貼付シート'!$G947), $AF$2048:$AG$2054,2,FALSE),0)</f>
        <v>0</v>
      </c>
      <c r="E950" s="26">
        <f>'３　回答貼付シート'!$H947</f>
        <v>0</v>
      </c>
      <c r="F950" s="26">
        <f>IF(E950=0,0,VLOOKUP($B950,'２　情報入力シート'!$A$2:$E$2049,5))</f>
        <v>0</v>
      </c>
      <c r="G950" s="26">
        <f>IF('３　回答貼付シート'!I947="ない",0,IF('３　回答貼付シート'!I947="１～２日（にち）ある",1,IF('３　回答貼付シート'!I947="３～５日（にち）ある",2,IF('３　回答貼付シート'!I947="ほぼ毎日（まいにち）ある",3,))))</f>
        <v>0</v>
      </c>
      <c r="H950" s="26">
        <f>IF('３　回答貼付シート'!J947="ない",0,IF('３　回答貼付シート'!J947="１～２日（にち）ある",1,IF('３　回答貼付シート'!J947="３～５日（にち）ある",2,IF('３　回答貼付シート'!J947="ほぼ毎日（まいにち）ある",3,))))</f>
        <v>0</v>
      </c>
      <c r="I950" s="26">
        <f>IF('３　回答貼付シート'!K947="ない",0,IF('３　回答貼付シート'!K947="１～２日（にち）ある",1,IF('３　回答貼付シート'!K947="３～５日（にち）ある",2,IF('３　回答貼付シート'!K947="ほぼ毎日（まいにち）ある",3,))))</f>
        <v>0</v>
      </c>
      <c r="J950" s="26">
        <f>IF('３　回答貼付シート'!L947="ない",0,IF('３　回答貼付シート'!L947="１～２日（にち）ある",1,IF('３　回答貼付シート'!L947="３～５日（にち）ある",2,IF('３　回答貼付シート'!L947="ほぼ毎日（まいにち）ある",3,))))</f>
        <v>0</v>
      </c>
      <c r="K950" s="26">
        <f>IF('３　回答貼付シート'!M947="ない",0,IF('３　回答貼付シート'!M947="１～２日（にち）ある",1,IF('３　回答貼付シート'!M947="３～５日（にち）ある",2,IF('３　回答貼付シート'!M947="ほぼ毎日（まいにち）ある",3,))))</f>
        <v>0</v>
      </c>
      <c r="L950" s="26">
        <f>IF('３　回答貼付シート'!N947="ない",0,IF('３　回答貼付シート'!N947="１～２日（にち）ある",1,IF('３　回答貼付シート'!N947="３～５日（にち）ある",2,IF('３　回答貼付シート'!N947="ほぼ毎日（まいにち）ある",3,))))</f>
        <v>0</v>
      </c>
      <c r="M950" s="26">
        <f>IF('３　回答貼付シート'!O947="ない",0,IF('３　回答貼付シート'!O947="１～２日（にち）ある",1,IF('３　回答貼付シート'!O947="３～５日（にち）ある",2,IF('３　回答貼付シート'!O947="ほぼ毎日（まいにち）ある",3,))))</f>
        <v>0</v>
      </c>
      <c r="N950" s="26">
        <f>IF('３　回答貼付シート'!P947="ない",0,IF('３　回答貼付シート'!P947="１～２日（にち）ある",1,IF('３　回答貼付シート'!P947="３～５日（にち）ある",2,IF('３　回答貼付シート'!P947="ほぼ毎日（まいにち）ある",3,))))</f>
        <v>0</v>
      </c>
      <c r="O950" s="26">
        <f>IF('３　回答貼付シート'!Q947="ない",0,IF('３　回答貼付シート'!Q947="１～２日（にち）ある",1,IF('３　回答貼付シート'!Q947="３～５日（にち）ある",2,IF('３　回答貼付シート'!Q947="ほぼ毎日（まいにち）ある",3,))))</f>
        <v>0</v>
      </c>
      <c r="P950" s="26">
        <f>IF('３　回答貼付シート'!R947="ない",0,IF('３　回答貼付シート'!R947="１～２日（にち）ある",1,IF('３　回答貼付シート'!R947="３～５日（にち）ある",2,IF('３　回答貼付シート'!R947="ほぼ毎日（まいにち）ある",3,))))</f>
        <v>0</v>
      </c>
      <c r="Q950" s="26">
        <f>IF('３　回答貼付シート'!S947="ない",0,IF('３　回答貼付シート'!S947="１～２日（にち）ある",1,IF('３　回答貼付シート'!S947="３～５日（にち）ある",2,IF('３　回答貼付シート'!S947="ほぼ毎日（まいにち）ある",3,))))</f>
        <v>0</v>
      </c>
      <c r="R950" s="26">
        <f>IF('３　回答貼付シート'!T947="ない",0,IF('３　回答貼付シート'!T947="１～２日（にち）ある",1,IF('３　回答貼付シート'!T947="３～５日（にち）ある",2,IF('３　回答貼付シート'!T947="ほぼ毎日（まいにち）ある",3,))))</f>
        <v>0</v>
      </c>
      <c r="S950" s="26">
        <f>IF('３　回答貼付シート'!U947="ない",0,IF('３　回答貼付シート'!U947="１～２日（にち）ある",1,IF('３　回答貼付シート'!U947="３～５日（にち）ある",2,IF('３　回答貼付シート'!U947="ほぼ毎日（まいにち）ある",3,))))</f>
        <v>0</v>
      </c>
      <c r="T950" s="26">
        <f>IF('３　回答貼付シート'!V947="ない",0,IF('３　回答貼付シート'!V947="１～２日（にち）ある",1,IF('３　回答貼付シート'!V947="３～５日（にち）ある",2,IF('３　回答貼付シート'!V947="ほぼ毎日（まいにち）ある",3,))))</f>
        <v>0</v>
      </c>
      <c r="U950" s="26">
        <f>IF('３　回答貼付シート'!W947="ない",0,IF('３　回答貼付シート'!W947="１～２日（にち）ある",1,IF('３　回答貼付シート'!W947="３～５日（にち）ある",2,IF('３　回答貼付シート'!W947="ほぼ毎日（まいにち）ある",3,))))</f>
        <v>0</v>
      </c>
      <c r="V950" s="26">
        <f>IF('３　回答貼付シート'!X947="ない",0,IF('３　回答貼付シート'!X947="１～２日（にち）ある",1,IF('３　回答貼付シート'!X947="３～５日（にち）ある",2,IF('３　回答貼付シート'!X947="ほぼ毎日（まいにち）ある",3,))))</f>
        <v>0</v>
      </c>
      <c r="W950" s="26">
        <f>IF('３　回答貼付シート'!Y947="ない",0,IF('３　回答貼付シート'!Y947="１～２日（にち）ある",1,IF('３　回答貼付シート'!Y947="３～５日（にち）ある",2,IF('３　回答貼付シート'!Y947="ほぼ毎日（まいにち）ある",3,))))</f>
        <v>0</v>
      </c>
      <c r="X950" s="26">
        <f>IF('３　回答貼付シート'!Z947="ない",0,IF('３　回答貼付シート'!Z947="１～２日（にち）ある",1,IF('３　回答貼付シート'!Z947="３～５日（にち）ある",2,IF('３　回答貼付シート'!Z947="ほぼ毎日（まいにち）ある",3,))))</f>
        <v>0</v>
      </c>
      <c r="Y950" s="26">
        <f>IF('３　回答貼付シート'!AA947="ない",0,IF('３　回答貼付シート'!AA947="１～２日（にち）ある",1,IF('３　回答貼付シート'!AA947="３～５日（にち）ある",2,IF('３　回答貼付シート'!AA947="ほぼ毎日（まいにち）ある",3,))))</f>
        <v>0</v>
      </c>
      <c r="Z950" s="26">
        <f>'３　回答貼付シート'!$AB947</f>
        <v>0</v>
      </c>
      <c r="AA950" s="26" t="str">
        <f t="shared" si="130"/>
        <v/>
      </c>
      <c r="AB950" s="26" t="str">
        <f t="shared" si="131"/>
        <v/>
      </c>
      <c r="AC950" s="26" t="str">
        <f t="shared" si="132"/>
        <v/>
      </c>
      <c r="AD950" s="26" t="str">
        <f t="shared" si="133"/>
        <v/>
      </c>
      <c r="AE950" s="26" t="str">
        <f t="shared" si="134"/>
        <v/>
      </c>
      <c r="AF950" t="str">
        <f t="shared" si="127"/>
        <v>0</v>
      </c>
      <c r="AG950">
        <f t="shared" si="128"/>
        <v>0</v>
      </c>
      <c r="AH950" s="34">
        <f t="shared" si="135"/>
        <v>0</v>
      </c>
    </row>
    <row r="951" spans="1:34">
      <c r="A951" s="26"/>
      <c r="B951" s="26">
        <f t="shared" si="129"/>
        <v>0</v>
      </c>
      <c r="C951" s="26">
        <f>IF('３　回答貼付シート'!$F948&lt;&gt;0,VLOOKUP('３　回答貼付シート'!$F948,$AF$2048:$AG$2054,2,FALSE),0)</f>
        <v>0</v>
      </c>
      <c r="D951" s="26">
        <f>IF('３　回答貼付シート'!$G948&lt;&gt;0,VLOOKUP(('３　回答貼付シート'!$G948), $AF$2048:$AG$2054,2,FALSE),0)</f>
        <v>0</v>
      </c>
      <c r="E951" s="26">
        <f>'３　回答貼付シート'!$H948</f>
        <v>0</v>
      </c>
      <c r="F951" s="26">
        <f>IF(E951=0,0,VLOOKUP($B951,'２　情報入力シート'!$A$2:$E$2049,5))</f>
        <v>0</v>
      </c>
      <c r="G951" s="26">
        <f>IF('３　回答貼付シート'!I948="ない",0,IF('３　回答貼付シート'!I948="１～２日（にち）ある",1,IF('３　回答貼付シート'!I948="３～５日（にち）ある",2,IF('３　回答貼付シート'!I948="ほぼ毎日（まいにち）ある",3,))))</f>
        <v>0</v>
      </c>
      <c r="H951" s="26">
        <f>IF('３　回答貼付シート'!J948="ない",0,IF('３　回答貼付シート'!J948="１～２日（にち）ある",1,IF('３　回答貼付シート'!J948="３～５日（にち）ある",2,IF('３　回答貼付シート'!J948="ほぼ毎日（まいにち）ある",3,))))</f>
        <v>0</v>
      </c>
      <c r="I951" s="26">
        <f>IF('３　回答貼付シート'!K948="ない",0,IF('３　回答貼付シート'!K948="１～２日（にち）ある",1,IF('３　回答貼付シート'!K948="３～５日（にち）ある",2,IF('３　回答貼付シート'!K948="ほぼ毎日（まいにち）ある",3,))))</f>
        <v>0</v>
      </c>
      <c r="J951" s="26">
        <f>IF('３　回答貼付シート'!L948="ない",0,IF('３　回答貼付シート'!L948="１～２日（にち）ある",1,IF('３　回答貼付シート'!L948="３～５日（にち）ある",2,IF('３　回答貼付シート'!L948="ほぼ毎日（まいにち）ある",3,))))</f>
        <v>0</v>
      </c>
      <c r="K951" s="26">
        <f>IF('３　回答貼付シート'!M948="ない",0,IF('３　回答貼付シート'!M948="１～２日（にち）ある",1,IF('３　回答貼付シート'!M948="３～５日（にち）ある",2,IF('３　回答貼付シート'!M948="ほぼ毎日（まいにち）ある",3,))))</f>
        <v>0</v>
      </c>
      <c r="L951" s="26">
        <f>IF('３　回答貼付シート'!N948="ない",0,IF('３　回答貼付シート'!N948="１～２日（にち）ある",1,IF('３　回答貼付シート'!N948="３～５日（にち）ある",2,IF('３　回答貼付シート'!N948="ほぼ毎日（まいにち）ある",3,))))</f>
        <v>0</v>
      </c>
      <c r="M951" s="26">
        <f>IF('３　回答貼付シート'!O948="ない",0,IF('３　回答貼付シート'!O948="１～２日（にち）ある",1,IF('３　回答貼付シート'!O948="３～５日（にち）ある",2,IF('３　回答貼付シート'!O948="ほぼ毎日（まいにち）ある",3,))))</f>
        <v>0</v>
      </c>
      <c r="N951" s="26">
        <f>IF('３　回答貼付シート'!P948="ない",0,IF('３　回答貼付シート'!P948="１～２日（にち）ある",1,IF('３　回答貼付シート'!P948="３～５日（にち）ある",2,IF('３　回答貼付シート'!P948="ほぼ毎日（まいにち）ある",3,))))</f>
        <v>0</v>
      </c>
      <c r="O951" s="26">
        <f>IF('３　回答貼付シート'!Q948="ない",0,IF('３　回答貼付シート'!Q948="１～２日（にち）ある",1,IF('３　回答貼付シート'!Q948="３～５日（にち）ある",2,IF('３　回答貼付シート'!Q948="ほぼ毎日（まいにち）ある",3,))))</f>
        <v>0</v>
      </c>
      <c r="P951" s="26">
        <f>IF('３　回答貼付シート'!R948="ない",0,IF('３　回答貼付シート'!R948="１～２日（にち）ある",1,IF('３　回答貼付シート'!R948="３～５日（にち）ある",2,IF('３　回答貼付シート'!R948="ほぼ毎日（まいにち）ある",3,))))</f>
        <v>0</v>
      </c>
      <c r="Q951" s="26">
        <f>IF('３　回答貼付シート'!S948="ない",0,IF('３　回答貼付シート'!S948="１～２日（にち）ある",1,IF('３　回答貼付シート'!S948="３～５日（にち）ある",2,IF('３　回答貼付シート'!S948="ほぼ毎日（まいにち）ある",3,))))</f>
        <v>0</v>
      </c>
      <c r="R951" s="26">
        <f>IF('３　回答貼付シート'!T948="ない",0,IF('３　回答貼付シート'!T948="１～２日（にち）ある",1,IF('３　回答貼付シート'!T948="３～５日（にち）ある",2,IF('３　回答貼付シート'!T948="ほぼ毎日（まいにち）ある",3,))))</f>
        <v>0</v>
      </c>
      <c r="S951" s="26">
        <f>IF('３　回答貼付シート'!U948="ない",0,IF('３　回答貼付シート'!U948="１～２日（にち）ある",1,IF('３　回答貼付シート'!U948="３～５日（にち）ある",2,IF('３　回答貼付シート'!U948="ほぼ毎日（まいにち）ある",3,))))</f>
        <v>0</v>
      </c>
      <c r="T951" s="26">
        <f>IF('３　回答貼付シート'!V948="ない",0,IF('３　回答貼付シート'!V948="１～２日（にち）ある",1,IF('３　回答貼付シート'!V948="３～５日（にち）ある",2,IF('３　回答貼付シート'!V948="ほぼ毎日（まいにち）ある",3,))))</f>
        <v>0</v>
      </c>
      <c r="U951" s="26">
        <f>IF('３　回答貼付シート'!W948="ない",0,IF('３　回答貼付シート'!W948="１～２日（にち）ある",1,IF('３　回答貼付シート'!W948="３～５日（にち）ある",2,IF('３　回答貼付シート'!W948="ほぼ毎日（まいにち）ある",3,))))</f>
        <v>0</v>
      </c>
      <c r="V951" s="26">
        <f>IF('３　回答貼付シート'!X948="ない",0,IF('３　回答貼付シート'!X948="１～２日（にち）ある",1,IF('３　回答貼付シート'!X948="３～５日（にち）ある",2,IF('３　回答貼付シート'!X948="ほぼ毎日（まいにち）ある",3,))))</f>
        <v>0</v>
      </c>
      <c r="W951" s="26">
        <f>IF('３　回答貼付シート'!Y948="ない",0,IF('３　回答貼付シート'!Y948="１～２日（にち）ある",1,IF('３　回答貼付シート'!Y948="３～５日（にち）ある",2,IF('３　回答貼付シート'!Y948="ほぼ毎日（まいにち）ある",3,))))</f>
        <v>0</v>
      </c>
      <c r="X951" s="26">
        <f>IF('３　回答貼付シート'!Z948="ない",0,IF('３　回答貼付シート'!Z948="１～２日（にち）ある",1,IF('３　回答貼付シート'!Z948="３～５日（にち）ある",2,IF('３　回答貼付シート'!Z948="ほぼ毎日（まいにち）ある",3,))))</f>
        <v>0</v>
      </c>
      <c r="Y951" s="26">
        <f>IF('３　回答貼付シート'!AA948="ない",0,IF('３　回答貼付シート'!AA948="１～２日（にち）ある",1,IF('３　回答貼付シート'!AA948="３～５日（にち）ある",2,IF('３　回答貼付シート'!AA948="ほぼ毎日（まいにち）ある",3,))))</f>
        <v>0</v>
      </c>
      <c r="Z951" s="26">
        <f>'３　回答貼付シート'!$AB948</f>
        <v>0</v>
      </c>
      <c r="AA951" s="26" t="str">
        <f t="shared" si="130"/>
        <v/>
      </c>
      <c r="AB951" s="26" t="str">
        <f t="shared" si="131"/>
        <v/>
      </c>
      <c r="AC951" s="26" t="str">
        <f t="shared" si="132"/>
        <v/>
      </c>
      <c r="AD951" s="26" t="str">
        <f t="shared" si="133"/>
        <v/>
      </c>
      <c r="AE951" s="26" t="str">
        <f t="shared" si="134"/>
        <v/>
      </c>
      <c r="AF951" t="str">
        <f t="shared" si="127"/>
        <v>0</v>
      </c>
      <c r="AG951">
        <f t="shared" si="128"/>
        <v>0</v>
      </c>
      <c r="AH951" s="34">
        <f t="shared" si="135"/>
        <v>0</v>
      </c>
    </row>
    <row r="952" spans="1:34">
      <c r="A952" s="26"/>
      <c r="B952" s="26">
        <f t="shared" si="129"/>
        <v>0</v>
      </c>
      <c r="C952" s="26">
        <f>IF('３　回答貼付シート'!$F949&lt;&gt;0,VLOOKUP('３　回答貼付シート'!$F949,$AF$2048:$AG$2054,2,FALSE),0)</f>
        <v>0</v>
      </c>
      <c r="D952" s="26">
        <f>IF('３　回答貼付シート'!$G949&lt;&gt;0,VLOOKUP(('３　回答貼付シート'!$G949), $AF$2048:$AG$2054,2,FALSE),0)</f>
        <v>0</v>
      </c>
      <c r="E952" s="26">
        <f>'３　回答貼付シート'!$H949</f>
        <v>0</v>
      </c>
      <c r="F952" s="26">
        <f>IF(E952=0,0,VLOOKUP($B952,'２　情報入力シート'!$A$2:$E$2049,5))</f>
        <v>0</v>
      </c>
      <c r="G952" s="26">
        <f>IF('３　回答貼付シート'!I949="ない",0,IF('３　回答貼付シート'!I949="１～２日（にち）ある",1,IF('３　回答貼付シート'!I949="３～５日（にち）ある",2,IF('３　回答貼付シート'!I949="ほぼ毎日（まいにち）ある",3,))))</f>
        <v>0</v>
      </c>
      <c r="H952" s="26">
        <f>IF('３　回答貼付シート'!J949="ない",0,IF('３　回答貼付シート'!J949="１～２日（にち）ある",1,IF('３　回答貼付シート'!J949="３～５日（にち）ある",2,IF('３　回答貼付シート'!J949="ほぼ毎日（まいにち）ある",3,))))</f>
        <v>0</v>
      </c>
      <c r="I952" s="26">
        <f>IF('３　回答貼付シート'!K949="ない",0,IF('３　回答貼付シート'!K949="１～２日（にち）ある",1,IF('３　回答貼付シート'!K949="３～５日（にち）ある",2,IF('３　回答貼付シート'!K949="ほぼ毎日（まいにち）ある",3,))))</f>
        <v>0</v>
      </c>
      <c r="J952" s="26">
        <f>IF('３　回答貼付シート'!L949="ない",0,IF('３　回答貼付シート'!L949="１～２日（にち）ある",1,IF('３　回答貼付シート'!L949="３～５日（にち）ある",2,IF('３　回答貼付シート'!L949="ほぼ毎日（まいにち）ある",3,))))</f>
        <v>0</v>
      </c>
      <c r="K952" s="26">
        <f>IF('３　回答貼付シート'!M949="ない",0,IF('３　回答貼付シート'!M949="１～２日（にち）ある",1,IF('３　回答貼付シート'!M949="３～５日（にち）ある",2,IF('３　回答貼付シート'!M949="ほぼ毎日（まいにち）ある",3,))))</f>
        <v>0</v>
      </c>
      <c r="L952" s="26">
        <f>IF('３　回答貼付シート'!N949="ない",0,IF('３　回答貼付シート'!N949="１～２日（にち）ある",1,IF('３　回答貼付シート'!N949="３～５日（にち）ある",2,IF('３　回答貼付シート'!N949="ほぼ毎日（まいにち）ある",3,))))</f>
        <v>0</v>
      </c>
      <c r="M952" s="26">
        <f>IF('３　回答貼付シート'!O949="ない",0,IF('３　回答貼付シート'!O949="１～２日（にち）ある",1,IF('３　回答貼付シート'!O949="３～５日（にち）ある",2,IF('３　回答貼付シート'!O949="ほぼ毎日（まいにち）ある",3,))))</f>
        <v>0</v>
      </c>
      <c r="N952" s="26">
        <f>IF('３　回答貼付シート'!P949="ない",0,IF('３　回答貼付シート'!P949="１～２日（にち）ある",1,IF('３　回答貼付シート'!P949="３～５日（にち）ある",2,IF('３　回答貼付シート'!P949="ほぼ毎日（まいにち）ある",3,))))</f>
        <v>0</v>
      </c>
      <c r="O952" s="26">
        <f>IF('３　回答貼付シート'!Q949="ない",0,IF('３　回答貼付シート'!Q949="１～２日（にち）ある",1,IF('３　回答貼付シート'!Q949="３～５日（にち）ある",2,IF('３　回答貼付シート'!Q949="ほぼ毎日（まいにち）ある",3,))))</f>
        <v>0</v>
      </c>
      <c r="P952" s="26">
        <f>IF('３　回答貼付シート'!R949="ない",0,IF('３　回答貼付シート'!R949="１～２日（にち）ある",1,IF('３　回答貼付シート'!R949="３～５日（にち）ある",2,IF('３　回答貼付シート'!R949="ほぼ毎日（まいにち）ある",3,))))</f>
        <v>0</v>
      </c>
      <c r="Q952" s="26">
        <f>IF('３　回答貼付シート'!S949="ない",0,IF('３　回答貼付シート'!S949="１～２日（にち）ある",1,IF('３　回答貼付シート'!S949="３～５日（にち）ある",2,IF('３　回答貼付シート'!S949="ほぼ毎日（まいにち）ある",3,))))</f>
        <v>0</v>
      </c>
      <c r="R952" s="26">
        <f>IF('３　回答貼付シート'!T949="ない",0,IF('３　回答貼付シート'!T949="１～２日（にち）ある",1,IF('３　回答貼付シート'!T949="３～５日（にち）ある",2,IF('３　回答貼付シート'!T949="ほぼ毎日（まいにち）ある",3,))))</f>
        <v>0</v>
      </c>
      <c r="S952" s="26">
        <f>IF('３　回答貼付シート'!U949="ない",0,IF('３　回答貼付シート'!U949="１～２日（にち）ある",1,IF('３　回答貼付シート'!U949="３～５日（にち）ある",2,IF('３　回答貼付シート'!U949="ほぼ毎日（まいにち）ある",3,))))</f>
        <v>0</v>
      </c>
      <c r="T952" s="26">
        <f>IF('３　回答貼付シート'!V949="ない",0,IF('３　回答貼付シート'!V949="１～２日（にち）ある",1,IF('３　回答貼付シート'!V949="３～５日（にち）ある",2,IF('３　回答貼付シート'!V949="ほぼ毎日（まいにち）ある",3,))))</f>
        <v>0</v>
      </c>
      <c r="U952" s="26">
        <f>IF('３　回答貼付シート'!W949="ない",0,IF('３　回答貼付シート'!W949="１～２日（にち）ある",1,IF('３　回答貼付シート'!W949="３～５日（にち）ある",2,IF('３　回答貼付シート'!W949="ほぼ毎日（まいにち）ある",3,))))</f>
        <v>0</v>
      </c>
      <c r="V952" s="26">
        <f>IF('３　回答貼付シート'!X949="ない",0,IF('３　回答貼付シート'!X949="１～２日（にち）ある",1,IF('３　回答貼付シート'!X949="３～５日（にち）ある",2,IF('３　回答貼付シート'!X949="ほぼ毎日（まいにち）ある",3,))))</f>
        <v>0</v>
      </c>
      <c r="W952" s="26">
        <f>IF('３　回答貼付シート'!Y949="ない",0,IF('３　回答貼付シート'!Y949="１～２日（にち）ある",1,IF('３　回答貼付シート'!Y949="３～５日（にち）ある",2,IF('３　回答貼付シート'!Y949="ほぼ毎日（まいにち）ある",3,))))</f>
        <v>0</v>
      </c>
      <c r="X952" s="26">
        <f>IF('３　回答貼付シート'!Z949="ない",0,IF('３　回答貼付シート'!Z949="１～２日（にち）ある",1,IF('３　回答貼付シート'!Z949="３～５日（にち）ある",2,IF('３　回答貼付シート'!Z949="ほぼ毎日（まいにち）ある",3,))))</f>
        <v>0</v>
      </c>
      <c r="Y952" s="26">
        <f>IF('３　回答貼付シート'!AA949="ない",0,IF('３　回答貼付シート'!AA949="１～２日（にち）ある",1,IF('３　回答貼付シート'!AA949="３～５日（にち）ある",2,IF('３　回答貼付シート'!AA949="ほぼ毎日（まいにち）ある",3,))))</f>
        <v>0</v>
      </c>
      <c r="Z952" s="26">
        <f>'３　回答貼付シート'!$AB949</f>
        <v>0</v>
      </c>
      <c r="AA952" s="26" t="str">
        <f t="shared" si="130"/>
        <v/>
      </c>
      <c r="AB952" s="26" t="str">
        <f t="shared" si="131"/>
        <v/>
      </c>
      <c r="AC952" s="26" t="str">
        <f t="shared" si="132"/>
        <v/>
      </c>
      <c r="AD952" s="26" t="str">
        <f t="shared" si="133"/>
        <v/>
      </c>
      <c r="AE952" s="26" t="str">
        <f t="shared" si="134"/>
        <v/>
      </c>
      <c r="AF952" t="str">
        <f t="shared" si="127"/>
        <v>0</v>
      </c>
      <c r="AG952">
        <f t="shared" si="128"/>
        <v>0</v>
      </c>
      <c r="AH952" s="34">
        <f t="shared" si="135"/>
        <v>0</v>
      </c>
    </row>
    <row r="953" spans="1:34">
      <c r="A953" s="26"/>
      <c r="B953" s="26">
        <f t="shared" si="129"/>
        <v>0</v>
      </c>
      <c r="C953" s="26">
        <f>IF('３　回答貼付シート'!$F950&lt;&gt;0,VLOOKUP('３　回答貼付シート'!$F950,$AF$2048:$AG$2054,2,FALSE),0)</f>
        <v>0</v>
      </c>
      <c r="D953" s="26">
        <f>IF('３　回答貼付シート'!$G950&lt;&gt;0,VLOOKUP(('３　回答貼付シート'!$G950), $AF$2048:$AG$2054,2,FALSE),0)</f>
        <v>0</v>
      </c>
      <c r="E953" s="26">
        <f>'３　回答貼付シート'!$H950</f>
        <v>0</v>
      </c>
      <c r="F953" s="26">
        <f>IF(E953=0,0,VLOOKUP($B953,'２　情報入力シート'!$A$2:$E$2049,5))</f>
        <v>0</v>
      </c>
      <c r="G953" s="26">
        <f>IF('３　回答貼付シート'!I950="ない",0,IF('３　回答貼付シート'!I950="１～２日（にち）ある",1,IF('３　回答貼付シート'!I950="３～５日（にち）ある",2,IF('３　回答貼付シート'!I950="ほぼ毎日（まいにち）ある",3,))))</f>
        <v>0</v>
      </c>
      <c r="H953" s="26">
        <f>IF('３　回答貼付シート'!J950="ない",0,IF('３　回答貼付シート'!J950="１～２日（にち）ある",1,IF('３　回答貼付シート'!J950="３～５日（にち）ある",2,IF('３　回答貼付シート'!J950="ほぼ毎日（まいにち）ある",3,))))</f>
        <v>0</v>
      </c>
      <c r="I953" s="26">
        <f>IF('３　回答貼付シート'!K950="ない",0,IF('３　回答貼付シート'!K950="１～２日（にち）ある",1,IF('３　回答貼付シート'!K950="３～５日（にち）ある",2,IF('３　回答貼付シート'!K950="ほぼ毎日（まいにち）ある",3,))))</f>
        <v>0</v>
      </c>
      <c r="J953" s="26">
        <f>IF('３　回答貼付シート'!L950="ない",0,IF('３　回答貼付シート'!L950="１～２日（にち）ある",1,IF('３　回答貼付シート'!L950="３～５日（にち）ある",2,IF('３　回答貼付シート'!L950="ほぼ毎日（まいにち）ある",3,))))</f>
        <v>0</v>
      </c>
      <c r="K953" s="26">
        <f>IF('３　回答貼付シート'!M950="ない",0,IF('３　回答貼付シート'!M950="１～２日（にち）ある",1,IF('３　回答貼付シート'!M950="３～５日（にち）ある",2,IF('３　回答貼付シート'!M950="ほぼ毎日（まいにち）ある",3,))))</f>
        <v>0</v>
      </c>
      <c r="L953" s="26">
        <f>IF('３　回答貼付シート'!N950="ない",0,IF('３　回答貼付シート'!N950="１～２日（にち）ある",1,IF('３　回答貼付シート'!N950="３～５日（にち）ある",2,IF('３　回答貼付シート'!N950="ほぼ毎日（まいにち）ある",3,))))</f>
        <v>0</v>
      </c>
      <c r="M953" s="26">
        <f>IF('３　回答貼付シート'!O950="ない",0,IF('３　回答貼付シート'!O950="１～２日（にち）ある",1,IF('３　回答貼付シート'!O950="３～５日（にち）ある",2,IF('３　回答貼付シート'!O950="ほぼ毎日（まいにち）ある",3,))))</f>
        <v>0</v>
      </c>
      <c r="N953" s="26">
        <f>IF('３　回答貼付シート'!P950="ない",0,IF('３　回答貼付シート'!P950="１～２日（にち）ある",1,IF('３　回答貼付シート'!P950="３～５日（にち）ある",2,IF('３　回答貼付シート'!P950="ほぼ毎日（まいにち）ある",3,))))</f>
        <v>0</v>
      </c>
      <c r="O953" s="26">
        <f>IF('３　回答貼付シート'!Q950="ない",0,IF('３　回答貼付シート'!Q950="１～２日（にち）ある",1,IF('３　回答貼付シート'!Q950="３～５日（にち）ある",2,IF('３　回答貼付シート'!Q950="ほぼ毎日（まいにち）ある",3,))))</f>
        <v>0</v>
      </c>
      <c r="P953" s="26">
        <f>IF('３　回答貼付シート'!R950="ない",0,IF('３　回答貼付シート'!R950="１～２日（にち）ある",1,IF('３　回答貼付シート'!R950="３～５日（にち）ある",2,IF('３　回答貼付シート'!R950="ほぼ毎日（まいにち）ある",3,))))</f>
        <v>0</v>
      </c>
      <c r="Q953" s="26">
        <f>IF('３　回答貼付シート'!S950="ない",0,IF('３　回答貼付シート'!S950="１～２日（にち）ある",1,IF('３　回答貼付シート'!S950="３～５日（にち）ある",2,IF('３　回答貼付シート'!S950="ほぼ毎日（まいにち）ある",3,))))</f>
        <v>0</v>
      </c>
      <c r="R953" s="26">
        <f>IF('３　回答貼付シート'!T950="ない",0,IF('３　回答貼付シート'!T950="１～２日（にち）ある",1,IF('３　回答貼付シート'!T950="３～５日（にち）ある",2,IF('３　回答貼付シート'!T950="ほぼ毎日（まいにち）ある",3,))))</f>
        <v>0</v>
      </c>
      <c r="S953" s="26">
        <f>IF('３　回答貼付シート'!U950="ない",0,IF('３　回答貼付シート'!U950="１～２日（にち）ある",1,IF('３　回答貼付シート'!U950="３～５日（にち）ある",2,IF('３　回答貼付シート'!U950="ほぼ毎日（まいにち）ある",3,))))</f>
        <v>0</v>
      </c>
      <c r="T953" s="26">
        <f>IF('３　回答貼付シート'!V950="ない",0,IF('３　回答貼付シート'!V950="１～２日（にち）ある",1,IF('３　回答貼付シート'!V950="３～５日（にち）ある",2,IF('３　回答貼付シート'!V950="ほぼ毎日（まいにち）ある",3,))))</f>
        <v>0</v>
      </c>
      <c r="U953" s="26">
        <f>IF('３　回答貼付シート'!W950="ない",0,IF('３　回答貼付シート'!W950="１～２日（にち）ある",1,IF('３　回答貼付シート'!W950="３～５日（にち）ある",2,IF('３　回答貼付シート'!W950="ほぼ毎日（まいにち）ある",3,))))</f>
        <v>0</v>
      </c>
      <c r="V953" s="26">
        <f>IF('３　回答貼付シート'!X950="ない",0,IF('３　回答貼付シート'!X950="１～２日（にち）ある",1,IF('３　回答貼付シート'!X950="３～５日（にち）ある",2,IF('３　回答貼付シート'!X950="ほぼ毎日（まいにち）ある",3,))))</f>
        <v>0</v>
      </c>
      <c r="W953" s="26">
        <f>IF('３　回答貼付シート'!Y950="ない",0,IF('３　回答貼付シート'!Y950="１～２日（にち）ある",1,IF('３　回答貼付シート'!Y950="３～５日（にち）ある",2,IF('３　回答貼付シート'!Y950="ほぼ毎日（まいにち）ある",3,))))</f>
        <v>0</v>
      </c>
      <c r="X953" s="26">
        <f>IF('３　回答貼付シート'!Z950="ない",0,IF('３　回答貼付シート'!Z950="１～２日（にち）ある",1,IF('３　回答貼付シート'!Z950="３～５日（にち）ある",2,IF('３　回答貼付シート'!Z950="ほぼ毎日（まいにち）ある",3,))))</f>
        <v>0</v>
      </c>
      <c r="Y953" s="26">
        <f>IF('３　回答貼付シート'!AA950="ない",0,IF('３　回答貼付シート'!AA950="１～２日（にち）ある",1,IF('３　回答貼付シート'!AA950="３～５日（にち）ある",2,IF('３　回答貼付シート'!AA950="ほぼ毎日（まいにち）ある",3,))))</f>
        <v>0</v>
      </c>
      <c r="Z953" s="26">
        <f>'３　回答貼付シート'!$AB950</f>
        <v>0</v>
      </c>
      <c r="AA953" s="26" t="str">
        <f t="shared" si="130"/>
        <v/>
      </c>
      <c r="AB953" s="26" t="str">
        <f t="shared" si="131"/>
        <v/>
      </c>
      <c r="AC953" s="26" t="str">
        <f t="shared" si="132"/>
        <v/>
      </c>
      <c r="AD953" s="26" t="str">
        <f t="shared" si="133"/>
        <v/>
      </c>
      <c r="AE953" s="26" t="str">
        <f t="shared" si="134"/>
        <v/>
      </c>
      <c r="AF953" t="str">
        <f t="shared" si="127"/>
        <v>0</v>
      </c>
      <c r="AG953">
        <f t="shared" si="128"/>
        <v>0</v>
      </c>
      <c r="AH953" s="34">
        <f t="shared" si="135"/>
        <v>0</v>
      </c>
    </row>
    <row r="954" spans="1:34">
      <c r="A954" s="26"/>
      <c r="B954" s="26">
        <f t="shared" si="129"/>
        <v>0</v>
      </c>
      <c r="C954" s="26">
        <f>IF('３　回答貼付シート'!$F951&lt;&gt;0,VLOOKUP('３　回答貼付シート'!$F951,$AF$2048:$AG$2054,2,FALSE),0)</f>
        <v>0</v>
      </c>
      <c r="D954" s="26">
        <f>IF('３　回答貼付シート'!$G951&lt;&gt;0,VLOOKUP(('３　回答貼付シート'!$G951), $AF$2048:$AG$2054,2,FALSE),0)</f>
        <v>0</v>
      </c>
      <c r="E954" s="26">
        <f>'３　回答貼付シート'!$H951</f>
        <v>0</v>
      </c>
      <c r="F954" s="26">
        <f>IF(E954=0,0,VLOOKUP($B954,'２　情報入力シート'!$A$2:$E$2049,5))</f>
        <v>0</v>
      </c>
      <c r="G954" s="26">
        <f>IF('３　回答貼付シート'!I951="ない",0,IF('３　回答貼付シート'!I951="１～２日（にち）ある",1,IF('３　回答貼付シート'!I951="３～５日（にち）ある",2,IF('３　回答貼付シート'!I951="ほぼ毎日（まいにち）ある",3,))))</f>
        <v>0</v>
      </c>
      <c r="H954" s="26">
        <f>IF('３　回答貼付シート'!J951="ない",0,IF('３　回答貼付シート'!J951="１～２日（にち）ある",1,IF('３　回答貼付シート'!J951="３～５日（にち）ある",2,IF('３　回答貼付シート'!J951="ほぼ毎日（まいにち）ある",3,))))</f>
        <v>0</v>
      </c>
      <c r="I954" s="26">
        <f>IF('３　回答貼付シート'!K951="ない",0,IF('３　回答貼付シート'!K951="１～２日（にち）ある",1,IF('３　回答貼付シート'!K951="３～５日（にち）ある",2,IF('３　回答貼付シート'!K951="ほぼ毎日（まいにち）ある",3,))))</f>
        <v>0</v>
      </c>
      <c r="J954" s="26">
        <f>IF('３　回答貼付シート'!L951="ない",0,IF('３　回答貼付シート'!L951="１～２日（にち）ある",1,IF('３　回答貼付シート'!L951="３～５日（にち）ある",2,IF('３　回答貼付シート'!L951="ほぼ毎日（まいにち）ある",3,))))</f>
        <v>0</v>
      </c>
      <c r="K954" s="26">
        <f>IF('３　回答貼付シート'!M951="ない",0,IF('３　回答貼付シート'!M951="１～２日（にち）ある",1,IF('３　回答貼付シート'!M951="３～５日（にち）ある",2,IF('３　回答貼付シート'!M951="ほぼ毎日（まいにち）ある",3,))))</f>
        <v>0</v>
      </c>
      <c r="L954" s="26">
        <f>IF('３　回答貼付シート'!N951="ない",0,IF('３　回答貼付シート'!N951="１～２日（にち）ある",1,IF('３　回答貼付シート'!N951="３～５日（にち）ある",2,IF('３　回答貼付シート'!N951="ほぼ毎日（まいにち）ある",3,))))</f>
        <v>0</v>
      </c>
      <c r="M954" s="26">
        <f>IF('３　回答貼付シート'!O951="ない",0,IF('３　回答貼付シート'!O951="１～２日（にち）ある",1,IF('３　回答貼付シート'!O951="３～５日（にち）ある",2,IF('３　回答貼付シート'!O951="ほぼ毎日（まいにち）ある",3,))))</f>
        <v>0</v>
      </c>
      <c r="N954" s="26">
        <f>IF('３　回答貼付シート'!P951="ない",0,IF('３　回答貼付シート'!P951="１～２日（にち）ある",1,IF('３　回答貼付シート'!P951="３～５日（にち）ある",2,IF('３　回答貼付シート'!P951="ほぼ毎日（まいにち）ある",3,))))</f>
        <v>0</v>
      </c>
      <c r="O954" s="26">
        <f>IF('３　回答貼付シート'!Q951="ない",0,IF('３　回答貼付シート'!Q951="１～２日（にち）ある",1,IF('３　回答貼付シート'!Q951="３～５日（にち）ある",2,IF('３　回答貼付シート'!Q951="ほぼ毎日（まいにち）ある",3,))))</f>
        <v>0</v>
      </c>
      <c r="P954" s="26">
        <f>IF('３　回答貼付シート'!R951="ない",0,IF('３　回答貼付シート'!R951="１～２日（にち）ある",1,IF('３　回答貼付シート'!R951="３～５日（にち）ある",2,IF('３　回答貼付シート'!R951="ほぼ毎日（まいにち）ある",3,))))</f>
        <v>0</v>
      </c>
      <c r="Q954" s="26">
        <f>IF('３　回答貼付シート'!S951="ない",0,IF('３　回答貼付シート'!S951="１～２日（にち）ある",1,IF('３　回答貼付シート'!S951="３～５日（にち）ある",2,IF('３　回答貼付シート'!S951="ほぼ毎日（まいにち）ある",3,))))</f>
        <v>0</v>
      </c>
      <c r="R954" s="26">
        <f>IF('３　回答貼付シート'!T951="ない",0,IF('３　回答貼付シート'!T951="１～２日（にち）ある",1,IF('３　回答貼付シート'!T951="３～５日（にち）ある",2,IF('３　回答貼付シート'!T951="ほぼ毎日（まいにち）ある",3,))))</f>
        <v>0</v>
      </c>
      <c r="S954" s="26">
        <f>IF('３　回答貼付シート'!U951="ない",0,IF('３　回答貼付シート'!U951="１～２日（にち）ある",1,IF('３　回答貼付シート'!U951="３～５日（にち）ある",2,IF('３　回答貼付シート'!U951="ほぼ毎日（まいにち）ある",3,))))</f>
        <v>0</v>
      </c>
      <c r="T954" s="26">
        <f>IF('３　回答貼付シート'!V951="ない",0,IF('３　回答貼付シート'!V951="１～２日（にち）ある",1,IF('３　回答貼付シート'!V951="３～５日（にち）ある",2,IF('３　回答貼付シート'!V951="ほぼ毎日（まいにち）ある",3,))))</f>
        <v>0</v>
      </c>
      <c r="U954" s="26">
        <f>IF('３　回答貼付シート'!W951="ない",0,IF('３　回答貼付シート'!W951="１～２日（にち）ある",1,IF('３　回答貼付シート'!W951="３～５日（にち）ある",2,IF('３　回答貼付シート'!W951="ほぼ毎日（まいにち）ある",3,))))</f>
        <v>0</v>
      </c>
      <c r="V954" s="26">
        <f>IF('３　回答貼付シート'!X951="ない",0,IF('３　回答貼付シート'!X951="１～２日（にち）ある",1,IF('３　回答貼付シート'!X951="３～５日（にち）ある",2,IF('３　回答貼付シート'!X951="ほぼ毎日（まいにち）ある",3,))))</f>
        <v>0</v>
      </c>
      <c r="W954" s="26">
        <f>IF('３　回答貼付シート'!Y951="ない",0,IF('３　回答貼付シート'!Y951="１～２日（にち）ある",1,IF('３　回答貼付シート'!Y951="３～５日（にち）ある",2,IF('３　回答貼付シート'!Y951="ほぼ毎日（まいにち）ある",3,))))</f>
        <v>0</v>
      </c>
      <c r="X954" s="26">
        <f>IF('３　回答貼付シート'!Z951="ない",0,IF('３　回答貼付シート'!Z951="１～２日（にち）ある",1,IF('３　回答貼付シート'!Z951="３～５日（にち）ある",2,IF('３　回答貼付シート'!Z951="ほぼ毎日（まいにち）ある",3,))))</f>
        <v>0</v>
      </c>
      <c r="Y954" s="26">
        <f>IF('３　回答貼付シート'!AA951="ない",0,IF('３　回答貼付シート'!AA951="１～２日（にち）ある",1,IF('３　回答貼付シート'!AA951="３～５日（にち）ある",2,IF('３　回答貼付シート'!AA951="ほぼ毎日（まいにち）ある",3,))))</f>
        <v>0</v>
      </c>
      <c r="Z954" s="26">
        <f>'３　回答貼付シート'!$AB951</f>
        <v>0</v>
      </c>
      <c r="AA954" s="26" t="str">
        <f t="shared" si="130"/>
        <v/>
      </c>
      <c r="AB954" s="26" t="str">
        <f t="shared" si="131"/>
        <v/>
      </c>
      <c r="AC954" s="26" t="str">
        <f t="shared" si="132"/>
        <v/>
      </c>
      <c r="AD954" s="26" t="str">
        <f t="shared" si="133"/>
        <v/>
      </c>
      <c r="AE954" s="26" t="str">
        <f t="shared" si="134"/>
        <v/>
      </c>
      <c r="AF954" t="str">
        <f t="shared" si="127"/>
        <v>0</v>
      </c>
      <c r="AG954">
        <f t="shared" si="128"/>
        <v>0</v>
      </c>
      <c r="AH954" s="34">
        <f t="shared" si="135"/>
        <v>0</v>
      </c>
    </row>
    <row r="955" spans="1:34">
      <c r="A955" s="26"/>
      <c r="B955" s="26">
        <f t="shared" si="129"/>
        <v>0</v>
      </c>
      <c r="C955" s="26">
        <f>IF('３　回答貼付シート'!$F952&lt;&gt;0,VLOOKUP('３　回答貼付シート'!$F952,$AF$2048:$AG$2054,2,FALSE),0)</f>
        <v>0</v>
      </c>
      <c r="D955" s="26">
        <f>IF('３　回答貼付シート'!$G952&lt;&gt;0,VLOOKUP(('３　回答貼付シート'!$G952), $AF$2048:$AG$2054,2,FALSE),0)</f>
        <v>0</v>
      </c>
      <c r="E955" s="26">
        <f>'３　回答貼付シート'!$H952</f>
        <v>0</v>
      </c>
      <c r="F955" s="26">
        <f>IF(E955=0,0,VLOOKUP($B955,'２　情報入力シート'!$A$2:$E$2049,5))</f>
        <v>0</v>
      </c>
      <c r="G955" s="26">
        <f>IF('３　回答貼付シート'!I952="ない",0,IF('３　回答貼付シート'!I952="１～２日（にち）ある",1,IF('３　回答貼付シート'!I952="３～５日（にち）ある",2,IF('３　回答貼付シート'!I952="ほぼ毎日（まいにち）ある",3,))))</f>
        <v>0</v>
      </c>
      <c r="H955" s="26">
        <f>IF('３　回答貼付シート'!J952="ない",0,IF('３　回答貼付シート'!J952="１～２日（にち）ある",1,IF('３　回答貼付シート'!J952="３～５日（にち）ある",2,IF('３　回答貼付シート'!J952="ほぼ毎日（まいにち）ある",3,))))</f>
        <v>0</v>
      </c>
      <c r="I955" s="26">
        <f>IF('３　回答貼付シート'!K952="ない",0,IF('３　回答貼付シート'!K952="１～２日（にち）ある",1,IF('３　回答貼付シート'!K952="３～５日（にち）ある",2,IF('３　回答貼付シート'!K952="ほぼ毎日（まいにち）ある",3,))))</f>
        <v>0</v>
      </c>
      <c r="J955" s="26">
        <f>IF('３　回答貼付シート'!L952="ない",0,IF('３　回答貼付シート'!L952="１～２日（にち）ある",1,IF('３　回答貼付シート'!L952="３～５日（にち）ある",2,IF('３　回答貼付シート'!L952="ほぼ毎日（まいにち）ある",3,))))</f>
        <v>0</v>
      </c>
      <c r="K955" s="26">
        <f>IF('３　回答貼付シート'!M952="ない",0,IF('３　回答貼付シート'!M952="１～２日（にち）ある",1,IF('３　回答貼付シート'!M952="３～５日（にち）ある",2,IF('３　回答貼付シート'!M952="ほぼ毎日（まいにち）ある",3,))))</f>
        <v>0</v>
      </c>
      <c r="L955" s="26">
        <f>IF('３　回答貼付シート'!N952="ない",0,IF('３　回答貼付シート'!N952="１～２日（にち）ある",1,IF('３　回答貼付シート'!N952="３～５日（にち）ある",2,IF('３　回答貼付シート'!N952="ほぼ毎日（まいにち）ある",3,))))</f>
        <v>0</v>
      </c>
      <c r="M955" s="26">
        <f>IF('３　回答貼付シート'!O952="ない",0,IF('３　回答貼付シート'!O952="１～２日（にち）ある",1,IF('３　回答貼付シート'!O952="３～５日（にち）ある",2,IF('３　回答貼付シート'!O952="ほぼ毎日（まいにち）ある",3,))))</f>
        <v>0</v>
      </c>
      <c r="N955" s="26">
        <f>IF('３　回答貼付シート'!P952="ない",0,IF('３　回答貼付シート'!P952="１～２日（にち）ある",1,IF('３　回答貼付シート'!P952="３～５日（にち）ある",2,IF('３　回答貼付シート'!P952="ほぼ毎日（まいにち）ある",3,))))</f>
        <v>0</v>
      </c>
      <c r="O955" s="26">
        <f>IF('３　回答貼付シート'!Q952="ない",0,IF('３　回答貼付シート'!Q952="１～２日（にち）ある",1,IF('３　回答貼付シート'!Q952="３～５日（にち）ある",2,IF('３　回答貼付シート'!Q952="ほぼ毎日（まいにち）ある",3,))))</f>
        <v>0</v>
      </c>
      <c r="P955" s="26">
        <f>IF('３　回答貼付シート'!R952="ない",0,IF('３　回答貼付シート'!R952="１～２日（にち）ある",1,IF('３　回答貼付シート'!R952="３～５日（にち）ある",2,IF('３　回答貼付シート'!R952="ほぼ毎日（まいにち）ある",3,))))</f>
        <v>0</v>
      </c>
      <c r="Q955" s="26">
        <f>IF('３　回答貼付シート'!S952="ない",0,IF('３　回答貼付シート'!S952="１～２日（にち）ある",1,IF('３　回答貼付シート'!S952="３～５日（にち）ある",2,IF('３　回答貼付シート'!S952="ほぼ毎日（まいにち）ある",3,))))</f>
        <v>0</v>
      </c>
      <c r="R955" s="26">
        <f>IF('３　回答貼付シート'!T952="ない",0,IF('３　回答貼付シート'!T952="１～２日（にち）ある",1,IF('３　回答貼付シート'!T952="３～５日（にち）ある",2,IF('３　回答貼付シート'!T952="ほぼ毎日（まいにち）ある",3,))))</f>
        <v>0</v>
      </c>
      <c r="S955" s="26">
        <f>IF('３　回答貼付シート'!U952="ない",0,IF('３　回答貼付シート'!U952="１～２日（にち）ある",1,IF('３　回答貼付シート'!U952="３～５日（にち）ある",2,IF('３　回答貼付シート'!U952="ほぼ毎日（まいにち）ある",3,))))</f>
        <v>0</v>
      </c>
      <c r="T955" s="26">
        <f>IF('３　回答貼付シート'!V952="ない",0,IF('３　回答貼付シート'!V952="１～２日（にち）ある",1,IF('３　回答貼付シート'!V952="３～５日（にち）ある",2,IF('３　回答貼付シート'!V952="ほぼ毎日（まいにち）ある",3,))))</f>
        <v>0</v>
      </c>
      <c r="U955" s="26">
        <f>IF('３　回答貼付シート'!W952="ない",0,IF('３　回答貼付シート'!W952="１～２日（にち）ある",1,IF('３　回答貼付シート'!W952="３～５日（にち）ある",2,IF('３　回答貼付シート'!W952="ほぼ毎日（まいにち）ある",3,))))</f>
        <v>0</v>
      </c>
      <c r="V955" s="26">
        <f>IF('３　回答貼付シート'!X952="ない",0,IF('３　回答貼付シート'!X952="１～２日（にち）ある",1,IF('３　回答貼付シート'!X952="３～５日（にち）ある",2,IF('３　回答貼付シート'!X952="ほぼ毎日（まいにち）ある",3,))))</f>
        <v>0</v>
      </c>
      <c r="W955" s="26">
        <f>IF('３　回答貼付シート'!Y952="ない",0,IF('３　回答貼付シート'!Y952="１～２日（にち）ある",1,IF('３　回答貼付シート'!Y952="３～５日（にち）ある",2,IF('３　回答貼付シート'!Y952="ほぼ毎日（まいにち）ある",3,))))</f>
        <v>0</v>
      </c>
      <c r="X955" s="26">
        <f>IF('３　回答貼付シート'!Z952="ない",0,IF('３　回答貼付シート'!Z952="１～２日（にち）ある",1,IF('３　回答貼付シート'!Z952="３～５日（にち）ある",2,IF('３　回答貼付シート'!Z952="ほぼ毎日（まいにち）ある",3,))))</f>
        <v>0</v>
      </c>
      <c r="Y955" s="26">
        <f>IF('３　回答貼付シート'!AA952="ない",0,IF('３　回答貼付シート'!AA952="１～２日（にち）ある",1,IF('３　回答貼付シート'!AA952="３～５日（にち）ある",2,IF('３　回答貼付シート'!AA952="ほぼ毎日（まいにち）ある",3,))))</f>
        <v>0</v>
      </c>
      <c r="Z955" s="26">
        <f>'３　回答貼付シート'!$AB952</f>
        <v>0</v>
      </c>
      <c r="AA955" s="26" t="str">
        <f t="shared" si="130"/>
        <v/>
      </c>
      <c r="AB955" s="26" t="str">
        <f t="shared" si="131"/>
        <v/>
      </c>
      <c r="AC955" s="26" t="str">
        <f t="shared" si="132"/>
        <v/>
      </c>
      <c r="AD955" s="26" t="str">
        <f t="shared" si="133"/>
        <v/>
      </c>
      <c r="AE955" s="26" t="str">
        <f t="shared" si="134"/>
        <v/>
      </c>
      <c r="AF955" t="str">
        <f t="shared" si="127"/>
        <v>0</v>
      </c>
      <c r="AG955">
        <f t="shared" si="128"/>
        <v>0</v>
      </c>
      <c r="AH955" s="34">
        <f t="shared" si="135"/>
        <v>0</v>
      </c>
    </row>
    <row r="956" spans="1:34">
      <c r="A956" s="26"/>
      <c r="B956" s="26">
        <f t="shared" si="129"/>
        <v>0</v>
      </c>
      <c r="C956" s="26">
        <f>IF('３　回答貼付シート'!$F953&lt;&gt;0,VLOOKUP('３　回答貼付シート'!$F953,$AF$2048:$AG$2054,2,FALSE),0)</f>
        <v>0</v>
      </c>
      <c r="D956" s="26">
        <f>IF('３　回答貼付シート'!$G953&lt;&gt;0,VLOOKUP(('３　回答貼付シート'!$G953), $AF$2048:$AG$2054,2,FALSE),0)</f>
        <v>0</v>
      </c>
      <c r="E956" s="26">
        <f>'３　回答貼付シート'!$H953</f>
        <v>0</v>
      </c>
      <c r="F956" s="26">
        <f>IF(E956=0,0,VLOOKUP($B956,'２　情報入力シート'!$A$2:$E$2049,5))</f>
        <v>0</v>
      </c>
      <c r="G956" s="26">
        <f>IF('３　回答貼付シート'!I953="ない",0,IF('３　回答貼付シート'!I953="１～２日（にち）ある",1,IF('３　回答貼付シート'!I953="３～５日（にち）ある",2,IF('３　回答貼付シート'!I953="ほぼ毎日（まいにち）ある",3,))))</f>
        <v>0</v>
      </c>
      <c r="H956" s="26">
        <f>IF('３　回答貼付シート'!J953="ない",0,IF('３　回答貼付シート'!J953="１～２日（にち）ある",1,IF('３　回答貼付シート'!J953="３～５日（にち）ある",2,IF('３　回答貼付シート'!J953="ほぼ毎日（まいにち）ある",3,))))</f>
        <v>0</v>
      </c>
      <c r="I956" s="26">
        <f>IF('３　回答貼付シート'!K953="ない",0,IF('３　回答貼付シート'!K953="１～２日（にち）ある",1,IF('３　回答貼付シート'!K953="３～５日（にち）ある",2,IF('３　回答貼付シート'!K953="ほぼ毎日（まいにち）ある",3,))))</f>
        <v>0</v>
      </c>
      <c r="J956" s="26">
        <f>IF('３　回答貼付シート'!L953="ない",0,IF('３　回答貼付シート'!L953="１～２日（にち）ある",1,IF('３　回答貼付シート'!L953="３～５日（にち）ある",2,IF('３　回答貼付シート'!L953="ほぼ毎日（まいにち）ある",3,))))</f>
        <v>0</v>
      </c>
      <c r="K956" s="26">
        <f>IF('３　回答貼付シート'!M953="ない",0,IF('３　回答貼付シート'!M953="１～２日（にち）ある",1,IF('３　回答貼付シート'!M953="３～５日（にち）ある",2,IF('３　回答貼付シート'!M953="ほぼ毎日（まいにち）ある",3,))))</f>
        <v>0</v>
      </c>
      <c r="L956" s="26">
        <f>IF('３　回答貼付シート'!N953="ない",0,IF('３　回答貼付シート'!N953="１～２日（にち）ある",1,IF('３　回答貼付シート'!N953="３～５日（にち）ある",2,IF('３　回答貼付シート'!N953="ほぼ毎日（まいにち）ある",3,))))</f>
        <v>0</v>
      </c>
      <c r="M956" s="26">
        <f>IF('３　回答貼付シート'!O953="ない",0,IF('３　回答貼付シート'!O953="１～２日（にち）ある",1,IF('３　回答貼付シート'!O953="３～５日（にち）ある",2,IF('３　回答貼付シート'!O953="ほぼ毎日（まいにち）ある",3,))))</f>
        <v>0</v>
      </c>
      <c r="N956" s="26">
        <f>IF('３　回答貼付シート'!P953="ない",0,IF('３　回答貼付シート'!P953="１～２日（にち）ある",1,IF('３　回答貼付シート'!P953="３～５日（にち）ある",2,IF('３　回答貼付シート'!P953="ほぼ毎日（まいにち）ある",3,))))</f>
        <v>0</v>
      </c>
      <c r="O956" s="26">
        <f>IF('３　回答貼付シート'!Q953="ない",0,IF('３　回答貼付シート'!Q953="１～２日（にち）ある",1,IF('３　回答貼付シート'!Q953="３～５日（にち）ある",2,IF('３　回答貼付シート'!Q953="ほぼ毎日（まいにち）ある",3,))))</f>
        <v>0</v>
      </c>
      <c r="P956" s="26">
        <f>IF('３　回答貼付シート'!R953="ない",0,IF('３　回答貼付シート'!R953="１～２日（にち）ある",1,IF('３　回答貼付シート'!R953="３～５日（にち）ある",2,IF('３　回答貼付シート'!R953="ほぼ毎日（まいにち）ある",3,))))</f>
        <v>0</v>
      </c>
      <c r="Q956" s="26">
        <f>IF('３　回答貼付シート'!S953="ない",0,IF('３　回答貼付シート'!S953="１～２日（にち）ある",1,IF('３　回答貼付シート'!S953="３～５日（にち）ある",2,IF('３　回答貼付シート'!S953="ほぼ毎日（まいにち）ある",3,))))</f>
        <v>0</v>
      </c>
      <c r="R956" s="26">
        <f>IF('３　回答貼付シート'!T953="ない",0,IF('３　回答貼付シート'!T953="１～２日（にち）ある",1,IF('３　回答貼付シート'!T953="３～５日（にち）ある",2,IF('３　回答貼付シート'!T953="ほぼ毎日（まいにち）ある",3,))))</f>
        <v>0</v>
      </c>
      <c r="S956" s="26">
        <f>IF('３　回答貼付シート'!U953="ない",0,IF('３　回答貼付シート'!U953="１～２日（にち）ある",1,IF('３　回答貼付シート'!U953="３～５日（にち）ある",2,IF('３　回答貼付シート'!U953="ほぼ毎日（まいにち）ある",3,))))</f>
        <v>0</v>
      </c>
      <c r="T956" s="26">
        <f>IF('３　回答貼付シート'!V953="ない",0,IF('３　回答貼付シート'!V953="１～２日（にち）ある",1,IF('３　回答貼付シート'!V953="３～５日（にち）ある",2,IF('３　回答貼付シート'!V953="ほぼ毎日（まいにち）ある",3,))))</f>
        <v>0</v>
      </c>
      <c r="U956" s="26">
        <f>IF('３　回答貼付シート'!W953="ない",0,IF('３　回答貼付シート'!W953="１～２日（にち）ある",1,IF('３　回答貼付シート'!W953="３～５日（にち）ある",2,IF('３　回答貼付シート'!W953="ほぼ毎日（まいにち）ある",3,))))</f>
        <v>0</v>
      </c>
      <c r="V956" s="26">
        <f>IF('３　回答貼付シート'!X953="ない",0,IF('３　回答貼付シート'!X953="１～２日（にち）ある",1,IF('３　回答貼付シート'!X953="３～５日（にち）ある",2,IF('３　回答貼付シート'!X953="ほぼ毎日（まいにち）ある",3,))))</f>
        <v>0</v>
      </c>
      <c r="W956" s="26">
        <f>IF('３　回答貼付シート'!Y953="ない",0,IF('３　回答貼付シート'!Y953="１～２日（にち）ある",1,IF('３　回答貼付シート'!Y953="３～５日（にち）ある",2,IF('３　回答貼付シート'!Y953="ほぼ毎日（まいにち）ある",3,))))</f>
        <v>0</v>
      </c>
      <c r="X956" s="26">
        <f>IF('３　回答貼付シート'!Z953="ない",0,IF('３　回答貼付シート'!Z953="１～２日（にち）ある",1,IF('３　回答貼付シート'!Z953="３～５日（にち）ある",2,IF('３　回答貼付シート'!Z953="ほぼ毎日（まいにち）ある",3,))))</f>
        <v>0</v>
      </c>
      <c r="Y956" s="26">
        <f>IF('３　回答貼付シート'!AA953="ない",0,IF('３　回答貼付シート'!AA953="１～２日（にち）ある",1,IF('３　回答貼付シート'!AA953="３～５日（にち）ある",2,IF('３　回答貼付シート'!AA953="ほぼ毎日（まいにち）ある",3,))))</f>
        <v>0</v>
      </c>
      <c r="Z956" s="26">
        <f>'３　回答貼付シート'!$AB953</f>
        <v>0</v>
      </c>
      <c r="AA956" s="26" t="str">
        <f t="shared" si="130"/>
        <v/>
      </c>
      <c r="AB956" s="26" t="str">
        <f t="shared" si="131"/>
        <v/>
      </c>
      <c r="AC956" s="26" t="str">
        <f t="shared" si="132"/>
        <v/>
      </c>
      <c r="AD956" s="26" t="str">
        <f t="shared" si="133"/>
        <v/>
      </c>
      <c r="AE956" s="26" t="str">
        <f t="shared" si="134"/>
        <v/>
      </c>
      <c r="AF956" t="str">
        <f t="shared" si="127"/>
        <v>0</v>
      </c>
      <c r="AG956">
        <f t="shared" si="128"/>
        <v>0</v>
      </c>
      <c r="AH956" s="34">
        <f t="shared" si="135"/>
        <v>0</v>
      </c>
    </row>
    <row r="957" spans="1:34">
      <c r="A957" s="26"/>
      <c r="B957" s="26">
        <f t="shared" si="129"/>
        <v>0</v>
      </c>
      <c r="C957" s="26">
        <f>IF('３　回答貼付シート'!$F954&lt;&gt;0,VLOOKUP('３　回答貼付シート'!$F954,$AF$2048:$AG$2054,2,FALSE),0)</f>
        <v>0</v>
      </c>
      <c r="D957" s="26">
        <f>IF('３　回答貼付シート'!$G954&lt;&gt;0,VLOOKUP(('３　回答貼付シート'!$G954), $AF$2048:$AG$2054,2,FALSE),0)</f>
        <v>0</v>
      </c>
      <c r="E957" s="26">
        <f>'３　回答貼付シート'!$H954</f>
        <v>0</v>
      </c>
      <c r="F957" s="26">
        <f>IF(E957=0,0,VLOOKUP($B957,'２　情報入力シート'!$A$2:$E$2049,5))</f>
        <v>0</v>
      </c>
      <c r="G957" s="26">
        <f>IF('３　回答貼付シート'!I954="ない",0,IF('３　回答貼付シート'!I954="１～２日（にち）ある",1,IF('３　回答貼付シート'!I954="３～５日（にち）ある",2,IF('３　回答貼付シート'!I954="ほぼ毎日（まいにち）ある",3,))))</f>
        <v>0</v>
      </c>
      <c r="H957" s="26">
        <f>IF('３　回答貼付シート'!J954="ない",0,IF('３　回答貼付シート'!J954="１～２日（にち）ある",1,IF('３　回答貼付シート'!J954="３～５日（にち）ある",2,IF('３　回答貼付シート'!J954="ほぼ毎日（まいにち）ある",3,))))</f>
        <v>0</v>
      </c>
      <c r="I957" s="26">
        <f>IF('３　回答貼付シート'!K954="ない",0,IF('３　回答貼付シート'!K954="１～２日（にち）ある",1,IF('３　回答貼付シート'!K954="３～５日（にち）ある",2,IF('３　回答貼付シート'!K954="ほぼ毎日（まいにち）ある",3,))))</f>
        <v>0</v>
      </c>
      <c r="J957" s="26">
        <f>IF('３　回答貼付シート'!L954="ない",0,IF('３　回答貼付シート'!L954="１～２日（にち）ある",1,IF('３　回答貼付シート'!L954="３～５日（にち）ある",2,IF('３　回答貼付シート'!L954="ほぼ毎日（まいにち）ある",3,))))</f>
        <v>0</v>
      </c>
      <c r="K957" s="26">
        <f>IF('３　回答貼付シート'!M954="ない",0,IF('３　回答貼付シート'!M954="１～２日（にち）ある",1,IF('３　回答貼付シート'!M954="３～５日（にち）ある",2,IF('３　回答貼付シート'!M954="ほぼ毎日（まいにち）ある",3,))))</f>
        <v>0</v>
      </c>
      <c r="L957" s="26">
        <f>IF('３　回答貼付シート'!N954="ない",0,IF('３　回答貼付シート'!N954="１～２日（にち）ある",1,IF('３　回答貼付シート'!N954="３～５日（にち）ある",2,IF('３　回答貼付シート'!N954="ほぼ毎日（まいにち）ある",3,))))</f>
        <v>0</v>
      </c>
      <c r="M957" s="26">
        <f>IF('３　回答貼付シート'!O954="ない",0,IF('３　回答貼付シート'!O954="１～２日（にち）ある",1,IF('３　回答貼付シート'!O954="３～５日（にち）ある",2,IF('３　回答貼付シート'!O954="ほぼ毎日（まいにち）ある",3,))))</f>
        <v>0</v>
      </c>
      <c r="N957" s="26">
        <f>IF('３　回答貼付シート'!P954="ない",0,IF('３　回答貼付シート'!P954="１～２日（にち）ある",1,IF('３　回答貼付シート'!P954="３～５日（にち）ある",2,IF('３　回答貼付シート'!P954="ほぼ毎日（まいにち）ある",3,))))</f>
        <v>0</v>
      </c>
      <c r="O957" s="26">
        <f>IF('３　回答貼付シート'!Q954="ない",0,IF('３　回答貼付シート'!Q954="１～２日（にち）ある",1,IF('３　回答貼付シート'!Q954="３～５日（にち）ある",2,IF('３　回答貼付シート'!Q954="ほぼ毎日（まいにち）ある",3,))))</f>
        <v>0</v>
      </c>
      <c r="P957" s="26">
        <f>IF('３　回答貼付シート'!R954="ない",0,IF('３　回答貼付シート'!R954="１～２日（にち）ある",1,IF('３　回答貼付シート'!R954="３～５日（にち）ある",2,IF('３　回答貼付シート'!R954="ほぼ毎日（まいにち）ある",3,))))</f>
        <v>0</v>
      </c>
      <c r="Q957" s="26">
        <f>IF('３　回答貼付シート'!S954="ない",0,IF('３　回答貼付シート'!S954="１～２日（にち）ある",1,IF('３　回答貼付シート'!S954="３～５日（にち）ある",2,IF('３　回答貼付シート'!S954="ほぼ毎日（まいにち）ある",3,))))</f>
        <v>0</v>
      </c>
      <c r="R957" s="26">
        <f>IF('３　回答貼付シート'!T954="ない",0,IF('３　回答貼付シート'!T954="１～２日（にち）ある",1,IF('３　回答貼付シート'!T954="３～５日（にち）ある",2,IF('３　回答貼付シート'!T954="ほぼ毎日（まいにち）ある",3,))))</f>
        <v>0</v>
      </c>
      <c r="S957" s="26">
        <f>IF('３　回答貼付シート'!U954="ない",0,IF('３　回答貼付シート'!U954="１～２日（にち）ある",1,IF('３　回答貼付シート'!U954="３～５日（にち）ある",2,IF('３　回答貼付シート'!U954="ほぼ毎日（まいにち）ある",3,))))</f>
        <v>0</v>
      </c>
      <c r="T957" s="26">
        <f>IF('３　回答貼付シート'!V954="ない",0,IF('３　回答貼付シート'!V954="１～２日（にち）ある",1,IF('３　回答貼付シート'!V954="３～５日（にち）ある",2,IF('３　回答貼付シート'!V954="ほぼ毎日（まいにち）ある",3,))))</f>
        <v>0</v>
      </c>
      <c r="U957" s="26">
        <f>IF('３　回答貼付シート'!W954="ない",0,IF('３　回答貼付シート'!W954="１～２日（にち）ある",1,IF('３　回答貼付シート'!W954="３～５日（にち）ある",2,IF('３　回答貼付シート'!W954="ほぼ毎日（まいにち）ある",3,))))</f>
        <v>0</v>
      </c>
      <c r="V957" s="26">
        <f>IF('３　回答貼付シート'!X954="ない",0,IF('３　回答貼付シート'!X954="１～２日（にち）ある",1,IF('３　回答貼付シート'!X954="３～５日（にち）ある",2,IF('３　回答貼付シート'!X954="ほぼ毎日（まいにち）ある",3,))))</f>
        <v>0</v>
      </c>
      <c r="W957" s="26">
        <f>IF('３　回答貼付シート'!Y954="ない",0,IF('３　回答貼付シート'!Y954="１～２日（にち）ある",1,IF('３　回答貼付シート'!Y954="３～５日（にち）ある",2,IF('３　回答貼付シート'!Y954="ほぼ毎日（まいにち）ある",3,))))</f>
        <v>0</v>
      </c>
      <c r="X957" s="26">
        <f>IF('３　回答貼付シート'!Z954="ない",0,IF('３　回答貼付シート'!Z954="１～２日（にち）ある",1,IF('３　回答貼付シート'!Z954="３～５日（にち）ある",2,IF('３　回答貼付シート'!Z954="ほぼ毎日（まいにち）ある",3,))))</f>
        <v>0</v>
      </c>
      <c r="Y957" s="26">
        <f>IF('３　回答貼付シート'!AA954="ない",0,IF('３　回答貼付シート'!AA954="１～２日（にち）ある",1,IF('３　回答貼付シート'!AA954="３～５日（にち）ある",2,IF('３　回答貼付シート'!AA954="ほぼ毎日（まいにち）ある",3,))))</f>
        <v>0</v>
      </c>
      <c r="Z957" s="26">
        <f>'３　回答貼付シート'!$AB954</f>
        <v>0</v>
      </c>
      <c r="AA957" s="26" t="str">
        <f t="shared" si="130"/>
        <v/>
      </c>
      <c r="AB957" s="26" t="str">
        <f t="shared" si="131"/>
        <v/>
      </c>
      <c r="AC957" s="26" t="str">
        <f t="shared" si="132"/>
        <v/>
      </c>
      <c r="AD957" s="26" t="str">
        <f t="shared" si="133"/>
        <v/>
      </c>
      <c r="AE957" s="26" t="str">
        <f t="shared" si="134"/>
        <v/>
      </c>
      <c r="AF957" t="str">
        <f t="shared" si="127"/>
        <v>0</v>
      </c>
      <c r="AG957">
        <f t="shared" si="128"/>
        <v>0</v>
      </c>
      <c r="AH957" s="34">
        <f t="shared" si="135"/>
        <v>0</v>
      </c>
    </row>
    <row r="958" spans="1:34">
      <c r="A958" s="26"/>
      <c r="B958" s="26">
        <f t="shared" si="129"/>
        <v>0</v>
      </c>
      <c r="C958" s="26">
        <f>IF('３　回答貼付シート'!$F955&lt;&gt;0,VLOOKUP('３　回答貼付シート'!$F955,$AF$2048:$AG$2054,2,FALSE),0)</f>
        <v>0</v>
      </c>
      <c r="D958" s="26">
        <f>IF('３　回答貼付シート'!$G955&lt;&gt;0,VLOOKUP(('３　回答貼付シート'!$G955), $AF$2048:$AG$2054,2,FALSE),0)</f>
        <v>0</v>
      </c>
      <c r="E958" s="26">
        <f>'３　回答貼付シート'!$H955</f>
        <v>0</v>
      </c>
      <c r="F958" s="26">
        <f>IF(E958=0,0,VLOOKUP($B958,'２　情報入力シート'!$A$2:$E$2049,5))</f>
        <v>0</v>
      </c>
      <c r="G958" s="26">
        <f>IF('３　回答貼付シート'!I955="ない",0,IF('３　回答貼付シート'!I955="１～２日（にち）ある",1,IF('３　回答貼付シート'!I955="３～５日（にち）ある",2,IF('３　回答貼付シート'!I955="ほぼ毎日（まいにち）ある",3,))))</f>
        <v>0</v>
      </c>
      <c r="H958" s="26">
        <f>IF('３　回答貼付シート'!J955="ない",0,IF('３　回答貼付シート'!J955="１～２日（にち）ある",1,IF('３　回答貼付シート'!J955="３～５日（にち）ある",2,IF('３　回答貼付シート'!J955="ほぼ毎日（まいにち）ある",3,))))</f>
        <v>0</v>
      </c>
      <c r="I958" s="26">
        <f>IF('３　回答貼付シート'!K955="ない",0,IF('３　回答貼付シート'!K955="１～２日（にち）ある",1,IF('３　回答貼付シート'!K955="３～５日（にち）ある",2,IF('３　回答貼付シート'!K955="ほぼ毎日（まいにち）ある",3,))))</f>
        <v>0</v>
      </c>
      <c r="J958" s="26">
        <f>IF('３　回答貼付シート'!L955="ない",0,IF('３　回答貼付シート'!L955="１～２日（にち）ある",1,IF('３　回答貼付シート'!L955="３～５日（にち）ある",2,IF('３　回答貼付シート'!L955="ほぼ毎日（まいにち）ある",3,))))</f>
        <v>0</v>
      </c>
      <c r="K958" s="26">
        <f>IF('３　回答貼付シート'!M955="ない",0,IF('３　回答貼付シート'!M955="１～２日（にち）ある",1,IF('３　回答貼付シート'!M955="３～５日（にち）ある",2,IF('３　回答貼付シート'!M955="ほぼ毎日（まいにち）ある",3,))))</f>
        <v>0</v>
      </c>
      <c r="L958" s="26">
        <f>IF('３　回答貼付シート'!N955="ない",0,IF('３　回答貼付シート'!N955="１～２日（にち）ある",1,IF('３　回答貼付シート'!N955="３～５日（にち）ある",2,IF('３　回答貼付シート'!N955="ほぼ毎日（まいにち）ある",3,))))</f>
        <v>0</v>
      </c>
      <c r="M958" s="26">
        <f>IF('３　回答貼付シート'!O955="ない",0,IF('３　回答貼付シート'!O955="１～２日（にち）ある",1,IF('３　回答貼付シート'!O955="３～５日（にち）ある",2,IF('３　回答貼付シート'!O955="ほぼ毎日（まいにち）ある",3,))))</f>
        <v>0</v>
      </c>
      <c r="N958" s="26">
        <f>IF('３　回答貼付シート'!P955="ない",0,IF('３　回答貼付シート'!P955="１～２日（にち）ある",1,IF('３　回答貼付シート'!P955="３～５日（にち）ある",2,IF('３　回答貼付シート'!P955="ほぼ毎日（まいにち）ある",3,))))</f>
        <v>0</v>
      </c>
      <c r="O958" s="26">
        <f>IF('３　回答貼付シート'!Q955="ない",0,IF('３　回答貼付シート'!Q955="１～２日（にち）ある",1,IF('３　回答貼付シート'!Q955="３～５日（にち）ある",2,IF('３　回答貼付シート'!Q955="ほぼ毎日（まいにち）ある",3,))))</f>
        <v>0</v>
      </c>
      <c r="P958" s="26">
        <f>IF('３　回答貼付シート'!R955="ない",0,IF('３　回答貼付シート'!R955="１～２日（にち）ある",1,IF('３　回答貼付シート'!R955="３～５日（にち）ある",2,IF('３　回答貼付シート'!R955="ほぼ毎日（まいにち）ある",3,))))</f>
        <v>0</v>
      </c>
      <c r="Q958" s="26">
        <f>IF('３　回答貼付シート'!S955="ない",0,IF('３　回答貼付シート'!S955="１～２日（にち）ある",1,IF('３　回答貼付シート'!S955="３～５日（にち）ある",2,IF('３　回答貼付シート'!S955="ほぼ毎日（まいにち）ある",3,))))</f>
        <v>0</v>
      </c>
      <c r="R958" s="26">
        <f>IF('３　回答貼付シート'!T955="ない",0,IF('３　回答貼付シート'!T955="１～２日（にち）ある",1,IF('３　回答貼付シート'!T955="３～５日（にち）ある",2,IF('３　回答貼付シート'!T955="ほぼ毎日（まいにち）ある",3,))))</f>
        <v>0</v>
      </c>
      <c r="S958" s="26">
        <f>IF('３　回答貼付シート'!U955="ない",0,IF('３　回答貼付シート'!U955="１～２日（にち）ある",1,IF('３　回答貼付シート'!U955="３～５日（にち）ある",2,IF('３　回答貼付シート'!U955="ほぼ毎日（まいにち）ある",3,))))</f>
        <v>0</v>
      </c>
      <c r="T958" s="26">
        <f>IF('３　回答貼付シート'!V955="ない",0,IF('３　回答貼付シート'!V955="１～２日（にち）ある",1,IF('３　回答貼付シート'!V955="３～５日（にち）ある",2,IF('３　回答貼付シート'!V955="ほぼ毎日（まいにち）ある",3,))))</f>
        <v>0</v>
      </c>
      <c r="U958" s="26">
        <f>IF('３　回答貼付シート'!W955="ない",0,IF('３　回答貼付シート'!W955="１～２日（にち）ある",1,IF('３　回答貼付シート'!W955="３～５日（にち）ある",2,IF('３　回答貼付シート'!W955="ほぼ毎日（まいにち）ある",3,))))</f>
        <v>0</v>
      </c>
      <c r="V958" s="26">
        <f>IF('３　回答貼付シート'!X955="ない",0,IF('３　回答貼付シート'!X955="１～２日（にち）ある",1,IF('３　回答貼付シート'!X955="３～５日（にち）ある",2,IF('３　回答貼付シート'!X955="ほぼ毎日（まいにち）ある",3,))))</f>
        <v>0</v>
      </c>
      <c r="W958" s="26">
        <f>IF('３　回答貼付シート'!Y955="ない",0,IF('３　回答貼付シート'!Y955="１～２日（にち）ある",1,IF('３　回答貼付シート'!Y955="３～５日（にち）ある",2,IF('３　回答貼付シート'!Y955="ほぼ毎日（まいにち）ある",3,))))</f>
        <v>0</v>
      </c>
      <c r="X958" s="26">
        <f>IF('３　回答貼付シート'!Z955="ない",0,IF('３　回答貼付シート'!Z955="１～２日（にち）ある",1,IF('３　回答貼付シート'!Z955="３～５日（にち）ある",2,IF('３　回答貼付シート'!Z955="ほぼ毎日（まいにち）ある",3,))))</f>
        <v>0</v>
      </c>
      <c r="Y958" s="26">
        <f>IF('３　回答貼付シート'!AA955="ない",0,IF('３　回答貼付シート'!AA955="１～２日（にち）ある",1,IF('３　回答貼付シート'!AA955="３～５日（にち）ある",2,IF('３　回答貼付シート'!AA955="ほぼ毎日（まいにち）ある",3,))))</f>
        <v>0</v>
      </c>
      <c r="Z958" s="26">
        <f>'３　回答貼付シート'!$AB955</f>
        <v>0</v>
      </c>
      <c r="AA958" s="26" t="str">
        <f t="shared" si="130"/>
        <v/>
      </c>
      <c r="AB958" s="26" t="str">
        <f t="shared" si="131"/>
        <v/>
      </c>
      <c r="AC958" s="26" t="str">
        <f t="shared" si="132"/>
        <v/>
      </c>
      <c r="AD958" s="26" t="str">
        <f t="shared" si="133"/>
        <v/>
      </c>
      <c r="AE958" s="26" t="str">
        <f t="shared" si="134"/>
        <v/>
      </c>
      <c r="AF958" t="str">
        <f t="shared" si="127"/>
        <v>0</v>
      </c>
      <c r="AG958">
        <f t="shared" si="128"/>
        <v>0</v>
      </c>
      <c r="AH958" s="34">
        <f t="shared" si="135"/>
        <v>0</v>
      </c>
    </row>
    <row r="959" spans="1:34">
      <c r="A959" s="26"/>
      <c r="B959" s="26">
        <f t="shared" si="129"/>
        <v>0</v>
      </c>
      <c r="C959" s="26">
        <f>IF('３　回答貼付シート'!$F956&lt;&gt;0,VLOOKUP('３　回答貼付シート'!$F956,$AF$2048:$AG$2054,2,FALSE),0)</f>
        <v>0</v>
      </c>
      <c r="D959" s="26">
        <f>IF('３　回答貼付シート'!$G956&lt;&gt;0,VLOOKUP(('３　回答貼付シート'!$G956), $AF$2048:$AG$2054,2,FALSE),0)</f>
        <v>0</v>
      </c>
      <c r="E959" s="26">
        <f>'３　回答貼付シート'!$H956</f>
        <v>0</v>
      </c>
      <c r="F959" s="26">
        <f>IF(E959=0,0,VLOOKUP($B959,'２　情報入力シート'!$A$2:$E$2049,5))</f>
        <v>0</v>
      </c>
      <c r="G959" s="26">
        <f>IF('３　回答貼付シート'!I956="ない",0,IF('３　回答貼付シート'!I956="１～２日（にち）ある",1,IF('３　回答貼付シート'!I956="３～５日（にち）ある",2,IF('３　回答貼付シート'!I956="ほぼ毎日（まいにち）ある",3,))))</f>
        <v>0</v>
      </c>
      <c r="H959" s="26">
        <f>IF('３　回答貼付シート'!J956="ない",0,IF('３　回答貼付シート'!J956="１～２日（にち）ある",1,IF('３　回答貼付シート'!J956="３～５日（にち）ある",2,IF('３　回答貼付シート'!J956="ほぼ毎日（まいにち）ある",3,))))</f>
        <v>0</v>
      </c>
      <c r="I959" s="26">
        <f>IF('３　回答貼付シート'!K956="ない",0,IF('３　回答貼付シート'!K956="１～２日（にち）ある",1,IF('３　回答貼付シート'!K956="３～５日（にち）ある",2,IF('３　回答貼付シート'!K956="ほぼ毎日（まいにち）ある",3,))))</f>
        <v>0</v>
      </c>
      <c r="J959" s="26">
        <f>IF('３　回答貼付シート'!L956="ない",0,IF('３　回答貼付シート'!L956="１～２日（にち）ある",1,IF('３　回答貼付シート'!L956="３～５日（にち）ある",2,IF('３　回答貼付シート'!L956="ほぼ毎日（まいにち）ある",3,))))</f>
        <v>0</v>
      </c>
      <c r="K959" s="26">
        <f>IF('３　回答貼付シート'!M956="ない",0,IF('３　回答貼付シート'!M956="１～２日（にち）ある",1,IF('３　回答貼付シート'!M956="３～５日（にち）ある",2,IF('３　回答貼付シート'!M956="ほぼ毎日（まいにち）ある",3,))))</f>
        <v>0</v>
      </c>
      <c r="L959" s="26">
        <f>IF('３　回答貼付シート'!N956="ない",0,IF('３　回答貼付シート'!N956="１～２日（にち）ある",1,IF('３　回答貼付シート'!N956="３～５日（にち）ある",2,IF('３　回答貼付シート'!N956="ほぼ毎日（まいにち）ある",3,))))</f>
        <v>0</v>
      </c>
      <c r="M959" s="26">
        <f>IF('３　回答貼付シート'!O956="ない",0,IF('３　回答貼付シート'!O956="１～２日（にち）ある",1,IF('３　回答貼付シート'!O956="３～５日（にち）ある",2,IF('３　回答貼付シート'!O956="ほぼ毎日（まいにち）ある",3,))))</f>
        <v>0</v>
      </c>
      <c r="N959" s="26">
        <f>IF('３　回答貼付シート'!P956="ない",0,IF('３　回答貼付シート'!P956="１～２日（にち）ある",1,IF('３　回答貼付シート'!P956="３～５日（にち）ある",2,IF('３　回答貼付シート'!P956="ほぼ毎日（まいにち）ある",3,))))</f>
        <v>0</v>
      </c>
      <c r="O959" s="26">
        <f>IF('３　回答貼付シート'!Q956="ない",0,IF('３　回答貼付シート'!Q956="１～２日（にち）ある",1,IF('３　回答貼付シート'!Q956="３～５日（にち）ある",2,IF('３　回答貼付シート'!Q956="ほぼ毎日（まいにち）ある",3,))))</f>
        <v>0</v>
      </c>
      <c r="P959" s="26">
        <f>IF('３　回答貼付シート'!R956="ない",0,IF('３　回答貼付シート'!R956="１～２日（にち）ある",1,IF('３　回答貼付シート'!R956="３～５日（にち）ある",2,IF('３　回答貼付シート'!R956="ほぼ毎日（まいにち）ある",3,))))</f>
        <v>0</v>
      </c>
      <c r="Q959" s="26">
        <f>IF('３　回答貼付シート'!S956="ない",0,IF('３　回答貼付シート'!S956="１～２日（にち）ある",1,IF('３　回答貼付シート'!S956="３～５日（にち）ある",2,IF('３　回答貼付シート'!S956="ほぼ毎日（まいにち）ある",3,))))</f>
        <v>0</v>
      </c>
      <c r="R959" s="26">
        <f>IF('３　回答貼付シート'!T956="ない",0,IF('３　回答貼付シート'!T956="１～２日（にち）ある",1,IF('３　回答貼付シート'!T956="３～５日（にち）ある",2,IF('３　回答貼付シート'!T956="ほぼ毎日（まいにち）ある",3,))))</f>
        <v>0</v>
      </c>
      <c r="S959" s="26">
        <f>IF('３　回答貼付シート'!U956="ない",0,IF('３　回答貼付シート'!U956="１～２日（にち）ある",1,IF('３　回答貼付シート'!U956="３～５日（にち）ある",2,IF('３　回答貼付シート'!U956="ほぼ毎日（まいにち）ある",3,))))</f>
        <v>0</v>
      </c>
      <c r="T959" s="26">
        <f>IF('３　回答貼付シート'!V956="ない",0,IF('３　回答貼付シート'!V956="１～２日（にち）ある",1,IF('３　回答貼付シート'!V956="３～５日（にち）ある",2,IF('３　回答貼付シート'!V956="ほぼ毎日（まいにち）ある",3,))))</f>
        <v>0</v>
      </c>
      <c r="U959" s="26">
        <f>IF('３　回答貼付シート'!W956="ない",0,IF('３　回答貼付シート'!W956="１～２日（にち）ある",1,IF('３　回答貼付シート'!W956="３～５日（にち）ある",2,IF('３　回答貼付シート'!W956="ほぼ毎日（まいにち）ある",3,))))</f>
        <v>0</v>
      </c>
      <c r="V959" s="26">
        <f>IF('３　回答貼付シート'!X956="ない",0,IF('３　回答貼付シート'!X956="１～２日（にち）ある",1,IF('３　回答貼付シート'!X956="３～５日（にち）ある",2,IF('３　回答貼付シート'!X956="ほぼ毎日（まいにち）ある",3,))))</f>
        <v>0</v>
      </c>
      <c r="W959" s="26">
        <f>IF('３　回答貼付シート'!Y956="ない",0,IF('３　回答貼付シート'!Y956="１～２日（にち）ある",1,IF('３　回答貼付シート'!Y956="３～５日（にち）ある",2,IF('３　回答貼付シート'!Y956="ほぼ毎日（まいにち）ある",3,))))</f>
        <v>0</v>
      </c>
      <c r="X959" s="26">
        <f>IF('３　回答貼付シート'!Z956="ない",0,IF('３　回答貼付シート'!Z956="１～２日（にち）ある",1,IF('３　回答貼付シート'!Z956="３～５日（にち）ある",2,IF('３　回答貼付シート'!Z956="ほぼ毎日（まいにち）ある",3,))))</f>
        <v>0</v>
      </c>
      <c r="Y959" s="26">
        <f>IF('３　回答貼付シート'!AA956="ない",0,IF('３　回答貼付シート'!AA956="１～２日（にち）ある",1,IF('３　回答貼付シート'!AA956="３～５日（にち）ある",2,IF('３　回答貼付シート'!AA956="ほぼ毎日（まいにち）ある",3,))))</f>
        <v>0</v>
      </c>
      <c r="Z959" s="26">
        <f>'３　回答貼付シート'!$AB956</f>
        <v>0</v>
      </c>
      <c r="AA959" s="26" t="str">
        <f t="shared" si="130"/>
        <v/>
      </c>
      <c r="AB959" s="26" t="str">
        <f t="shared" si="131"/>
        <v/>
      </c>
      <c r="AC959" s="26" t="str">
        <f t="shared" si="132"/>
        <v/>
      </c>
      <c r="AD959" s="26" t="str">
        <f t="shared" si="133"/>
        <v/>
      </c>
      <c r="AE959" s="26" t="str">
        <f t="shared" si="134"/>
        <v/>
      </c>
      <c r="AF959" t="str">
        <f t="shared" si="127"/>
        <v>0</v>
      </c>
      <c r="AG959">
        <f t="shared" si="128"/>
        <v>0</v>
      </c>
      <c r="AH959" s="34">
        <f t="shared" si="135"/>
        <v>0</v>
      </c>
    </row>
    <row r="960" spans="1:34">
      <c r="A960" s="26"/>
      <c r="B960" s="26">
        <f t="shared" si="129"/>
        <v>0</v>
      </c>
      <c r="C960" s="26">
        <f>IF('３　回答貼付シート'!$F957&lt;&gt;0,VLOOKUP('３　回答貼付シート'!$F957,$AF$2048:$AG$2054,2,FALSE),0)</f>
        <v>0</v>
      </c>
      <c r="D960" s="26">
        <f>IF('３　回答貼付シート'!$G957&lt;&gt;0,VLOOKUP(('３　回答貼付シート'!$G957), $AF$2048:$AG$2054,2,FALSE),0)</f>
        <v>0</v>
      </c>
      <c r="E960" s="26">
        <f>'３　回答貼付シート'!$H957</f>
        <v>0</v>
      </c>
      <c r="F960" s="26">
        <f>IF(E960=0,0,VLOOKUP($B960,'２　情報入力シート'!$A$2:$E$2049,5))</f>
        <v>0</v>
      </c>
      <c r="G960" s="26">
        <f>IF('３　回答貼付シート'!I957="ない",0,IF('３　回答貼付シート'!I957="１～２日（にち）ある",1,IF('３　回答貼付シート'!I957="３～５日（にち）ある",2,IF('３　回答貼付シート'!I957="ほぼ毎日（まいにち）ある",3,))))</f>
        <v>0</v>
      </c>
      <c r="H960" s="26">
        <f>IF('３　回答貼付シート'!J957="ない",0,IF('３　回答貼付シート'!J957="１～２日（にち）ある",1,IF('３　回答貼付シート'!J957="３～５日（にち）ある",2,IF('３　回答貼付シート'!J957="ほぼ毎日（まいにち）ある",3,))))</f>
        <v>0</v>
      </c>
      <c r="I960" s="26">
        <f>IF('３　回答貼付シート'!K957="ない",0,IF('３　回答貼付シート'!K957="１～２日（にち）ある",1,IF('３　回答貼付シート'!K957="３～５日（にち）ある",2,IF('３　回答貼付シート'!K957="ほぼ毎日（まいにち）ある",3,))))</f>
        <v>0</v>
      </c>
      <c r="J960" s="26">
        <f>IF('３　回答貼付シート'!L957="ない",0,IF('３　回答貼付シート'!L957="１～２日（にち）ある",1,IF('３　回答貼付シート'!L957="３～５日（にち）ある",2,IF('３　回答貼付シート'!L957="ほぼ毎日（まいにち）ある",3,))))</f>
        <v>0</v>
      </c>
      <c r="K960" s="26">
        <f>IF('３　回答貼付シート'!M957="ない",0,IF('３　回答貼付シート'!M957="１～２日（にち）ある",1,IF('３　回答貼付シート'!M957="３～５日（にち）ある",2,IF('３　回答貼付シート'!M957="ほぼ毎日（まいにち）ある",3,))))</f>
        <v>0</v>
      </c>
      <c r="L960" s="26">
        <f>IF('３　回答貼付シート'!N957="ない",0,IF('３　回答貼付シート'!N957="１～２日（にち）ある",1,IF('３　回答貼付シート'!N957="３～５日（にち）ある",2,IF('３　回答貼付シート'!N957="ほぼ毎日（まいにち）ある",3,))))</f>
        <v>0</v>
      </c>
      <c r="M960" s="26">
        <f>IF('３　回答貼付シート'!O957="ない",0,IF('３　回答貼付シート'!O957="１～２日（にち）ある",1,IF('３　回答貼付シート'!O957="３～５日（にち）ある",2,IF('３　回答貼付シート'!O957="ほぼ毎日（まいにち）ある",3,))))</f>
        <v>0</v>
      </c>
      <c r="N960" s="26">
        <f>IF('３　回答貼付シート'!P957="ない",0,IF('３　回答貼付シート'!P957="１～２日（にち）ある",1,IF('３　回答貼付シート'!P957="３～５日（にち）ある",2,IF('３　回答貼付シート'!P957="ほぼ毎日（まいにち）ある",3,))))</f>
        <v>0</v>
      </c>
      <c r="O960" s="26">
        <f>IF('３　回答貼付シート'!Q957="ない",0,IF('３　回答貼付シート'!Q957="１～２日（にち）ある",1,IF('３　回答貼付シート'!Q957="３～５日（にち）ある",2,IF('３　回答貼付シート'!Q957="ほぼ毎日（まいにち）ある",3,))))</f>
        <v>0</v>
      </c>
      <c r="P960" s="26">
        <f>IF('３　回答貼付シート'!R957="ない",0,IF('３　回答貼付シート'!R957="１～２日（にち）ある",1,IF('３　回答貼付シート'!R957="３～５日（にち）ある",2,IF('３　回答貼付シート'!R957="ほぼ毎日（まいにち）ある",3,))))</f>
        <v>0</v>
      </c>
      <c r="Q960" s="26">
        <f>IF('３　回答貼付シート'!S957="ない",0,IF('３　回答貼付シート'!S957="１～２日（にち）ある",1,IF('３　回答貼付シート'!S957="３～５日（にち）ある",2,IF('３　回答貼付シート'!S957="ほぼ毎日（まいにち）ある",3,))))</f>
        <v>0</v>
      </c>
      <c r="R960" s="26">
        <f>IF('３　回答貼付シート'!T957="ない",0,IF('３　回答貼付シート'!T957="１～２日（にち）ある",1,IF('３　回答貼付シート'!T957="３～５日（にち）ある",2,IF('３　回答貼付シート'!T957="ほぼ毎日（まいにち）ある",3,))))</f>
        <v>0</v>
      </c>
      <c r="S960" s="26">
        <f>IF('３　回答貼付シート'!U957="ない",0,IF('３　回答貼付シート'!U957="１～２日（にち）ある",1,IF('３　回答貼付シート'!U957="３～５日（にち）ある",2,IF('３　回答貼付シート'!U957="ほぼ毎日（まいにち）ある",3,))))</f>
        <v>0</v>
      </c>
      <c r="T960" s="26">
        <f>IF('３　回答貼付シート'!V957="ない",0,IF('３　回答貼付シート'!V957="１～２日（にち）ある",1,IF('３　回答貼付シート'!V957="３～５日（にち）ある",2,IF('３　回答貼付シート'!V957="ほぼ毎日（まいにち）ある",3,))))</f>
        <v>0</v>
      </c>
      <c r="U960" s="26">
        <f>IF('３　回答貼付シート'!W957="ない",0,IF('３　回答貼付シート'!W957="１～２日（にち）ある",1,IF('３　回答貼付シート'!W957="３～５日（にち）ある",2,IF('３　回答貼付シート'!W957="ほぼ毎日（まいにち）ある",3,))))</f>
        <v>0</v>
      </c>
      <c r="V960" s="26">
        <f>IF('３　回答貼付シート'!X957="ない",0,IF('３　回答貼付シート'!X957="１～２日（にち）ある",1,IF('３　回答貼付シート'!X957="３～５日（にち）ある",2,IF('３　回答貼付シート'!X957="ほぼ毎日（まいにち）ある",3,))))</f>
        <v>0</v>
      </c>
      <c r="W960" s="26">
        <f>IF('３　回答貼付シート'!Y957="ない",0,IF('３　回答貼付シート'!Y957="１～２日（にち）ある",1,IF('３　回答貼付シート'!Y957="３～５日（にち）ある",2,IF('３　回答貼付シート'!Y957="ほぼ毎日（まいにち）ある",3,))))</f>
        <v>0</v>
      </c>
      <c r="X960" s="26">
        <f>IF('３　回答貼付シート'!Z957="ない",0,IF('３　回答貼付シート'!Z957="１～２日（にち）ある",1,IF('３　回答貼付シート'!Z957="３～５日（にち）ある",2,IF('３　回答貼付シート'!Z957="ほぼ毎日（まいにち）ある",3,))))</f>
        <v>0</v>
      </c>
      <c r="Y960" s="26">
        <f>IF('３　回答貼付シート'!AA957="ない",0,IF('３　回答貼付シート'!AA957="１～２日（にち）ある",1,IF('３　回答貼付シート'!AA957="３～５日（にち）ある",2,IF('３　回答貼付シート'!AA957="ほぼ毎日（まいにち）ある",3,))))</f>
        <v>0</v>
      </c>
      <c r="Z960" s="26">
        <f>'３　回答貼付シート'!$AB957</f>
        <v>0</v>
      </c>
      <c r="AA960" s="26" t="str">
        <f t="shared" si="130"/>
        <v/>
      </c>
      <c r="AB960" s="26" t="str">
        <f t="shared" si="131"/>
        <v/>
      </c>
      <c r="AC960" s="26" t="str">
        <f t="shared" si="132"/>
        <v/>
      </c>
      <c r="AD960" s="26" t="str">
        <f t="shared" si="133"/>
        <v/>
      </c>
      <c r="AE960" s="26" t="str">
        <f t="shared" si="134"/>
        <v/>
      </c>
      <c r="AF960" t="str">
        <f t="shared" si="127"/>
        <v>0</v>
      </c>
      <c r="AG960">
        <f t="shared" si="128"/>
        <v>0</v>
      </c>
      <c r="AH960" s="34">
        <f t="shared" si="135"/>
        <v>0</v>
      </c>
    </row>
    <row r="961" spans="1:34">
      <c r="A961" s="26"/>
      <c r="B961" s="26">
        <f t="shared" si="129"/>
        <v>0</v>
      </c>
      <c r="C961" s="26">
        <f>IF('３　回答貼付シート'!$F958&lt;&gt;0,VLOOKUP('３　回答貼付シート'!$F958,$AF$2048:$AG$2054,2,FALSE),0)</f>
        <v>0</v>
      </c>
      <c r="D961" s="26">
        <f>IF('３　回答貼付シート'!$G958&lt;&gt;0,VLOOKUP(('３　回答貼付シート'!$G958), $AF$2048:$AG$2054,2,FALSE),0)</f>
        <v>0</v>
      </c>
      <c r="E961" s="26">
        <f>'３　回答貼付シート'!$H958</f>
        <v>0</v>
      </c>
      <c r="F961" s="26">
        <f>IF(E961=0,0,VLOOKUP($B961,'２　情報入力シート'!$A$2:$E$2049,5))</f>
        <v>0</v>
      </c>
      <c r="G961" s="26">
        <f>IF('３　回答貼付シート'!I958="ない",0,IF('３　回答貼付シート'!I958="１～２日（にち）ある",1,IF('３　回答貼付シート'!I958="３～５日（にち）ある",2,IF('３　回答貼付シート'!I958="ほぼ毎日（まいにち）ある",3,))))</f>
        <v>0</v>
      </c>
      <c r="H961" s="26">
        <f>IF('３　回答貼付シート'!J958="ない",0,IF('３　回答貼付シート'!J958="１～２日（にち）ある",1,IF('３　回答貼付シート'!J958="３～５日（にち）ある",2,IF('３　回答貼付シート'!J958="ほぼ毎日（まいにち）ある",3,))))</f>
        <v>0</v>
      </c>
      <c r="I961" s="26">
        <f>IF('３　回答貼付シート'!K958="ない",0,IF('３　回答貼付シート'!K958="１～２日（にち）ある",1,IF('３　回答貼付シート'!K958="３～５日（にち）ある",2,IF('３　回答貼付シート'!K958="ほぼ毎日（まいにち）ある",3,))))</f>
        <v>0</v>
      </c>
      <c r="J961" s="26">
        <f>IF('３　回答貼付シート'!L958="ない",0,IF('３　回答貼付シート'!L958="１～２日（にち）ある",1,IF('３　回答貼付シート'!L958="３～５日（にち）ある",2,IF('３　回答貼付シート'!L958="ほぼ毎日（まいにち）ある",3,))))</f>
        <v>0</v>
      </c>
      <c r="K961" s="26">
        <f>IF('３　回答貼付シート'!M958="ない",0,IF('３　回答貼付シート'!M958="１～２日（にち）ある",1,IF('３　回答貼付シート'!M958="３～５日（にち）ある",2,IF('３　回答貼付シート'!M958="ほぼ毎日（まいにち）ある",3,))))</f>
        <v>0</v>
      </c>
      <c r="L961" s="26">
        <f>IF('３　回答貼付シート'!N958="ない",0,IF('３　回答貼付シート'!N958="１～２日（にち）ある",1,IF('３　回答貼付シート'!N958="３～５日（にち）ある",2,IF('３　回答貼付シート'!N958="ほぼ毎日（まいにち）ある",3,))))</f>
        <v>0</v>
      </c>
      <c r="M961" s="26">
        <f>IF('３　回答貼付シート'!O958="ない",0,IF('３　回答貼付シート'!O958="１～２日（にち）ある",1,IF('３　回答貼付シート'!O958="３～５日（にち）ある",2,IF('３　回答貼付シート'!O958="ほぼ毎日（まいにち）ある",3,))))</f>
        <v>0</v>
      </c>
      <c r="N961" s="26">
        <f>IF('３　回答貼付シート'!P958="ない",0,IF('３　回答貼付シート'!P958="１～２日（にち）ある",1,IF('３　回答貼付シート'!P958="３～５日（にち）ある",2,IF('３　回答貼付シート'!P958="ほぼ毎日（まいにち）ある",3,))))</f>
        <v>0</v>
      </c>
      <c r="O961" s="26">
        <f>IF('３　回答貼付シート'!Q958="ない",0,IF('３　回答貼付シート'!Q958="１～２日（にち）ある",1,IF('３　回答貼付シート'!Q958="３～５日（にち）ある",2,IF('３　回答貼付シート'!Q958="ほぼ毎日（まいにち）ある",3,))))</f>
        <v>0</v>
      </c>
      <c r="P961" s="26">
        <f>IF('３　回答貼付シート'!R958="ない",0,IF('３　回答貼付シート'!R958="１～２日（にち）ある",1,IF('３　回答貼付シート'!R958="３～５日（にち）ある",2,IF('３　回答貼付シート'!R958="ほぼ毎日（まいにち）ある",3,))))</f>
        <v>0</v>
      </c>
      <c r="Q961" s="26">
        <f>IF('３　回答貼付シート'!S958="ない",0,IF('３　回答貼付シート'!S958="１～２日（にち）ある",1,IF('３　回答貼付シート'!S958="３～５日（にち）ある",2,IF('３　回答貼付シート'!S958="ほぼ毎日（まいにち）ある",3,))))</f>
        <v>0</v>
      </c>
      <c r="R961" s="26">
        <f>IF('３　回答貼付シート'!T958="ない",0,IF('３　回答貼付シート'!T958="１～２日（にち）ある",1,IF('３　回答貼付シート'!T958="３～５日（にち）ある",2,IF('３　回答貼付シート'!T958="ほぼ毎日（まいにち）ある",3,))))</f>
        <v>0</v>
      </c>
      <c r="S961" s="26">
        <f>IF('３　回答貼付シート'!U958="ない",0,IF('３　回答貼付シート'!U958="１～２日（にち）ある",1,IF('３　回答貼付シート'!U958="３～５日（にち）ある",2,IF('３　回答貼付シート'!U958="ほぼ毎日（まいにち）ある",3,))))</f>
        <v>0</v>
      </c>
      <c r="T961" s="26">
        <f>IF('３　回答貼付シート'!V958="ない",0,IF('３　回答貼付シート'!V958="１～２日（にち）ある",1,IF('３　回答貼付シート'!V958="３～５日（にち）ある",2,IF('３　回答貼付シート'!V958="ほぼ毎日（まいにち）ある",3,))))</f>
        <v>0</v>
      </c>
      <c r="U961" s="26">
        <f>IF('３　回答貼付シート'!W958="ない",0,IF('３　回答貼付シート'!W958="１～２日（にち）ある",1,IF('３　回答貼付シート'!W958="３～５日（にち）ある",2,IF('３　回答貼付シート'!W958="ほぼ毎日（まいにち）ある",3,))))</f>
        <v>0</v>
      </c>
      <c r="V961" s="26">
        <f>IF('３　回答貼付シート'!X958="ない",0,IF('３　回答貼付シート'!X958="１～２日（にち）ある",1,IF('３　回答貼付シート'!X958="３～５日（にち）ある",2,IF('３　回答貼付シート'!X958="ほぼ毎日（まいにち）ある",3,))))</f>
        <v>0</v>
      </c>
      <c r="W961" s="26">
        <f>IF('３　回答貼付シート'!Y958="ない",0,IF('３　回答貼付シート'!Y958="１～２日（にち）ある",1,IF('３　回答貼付シート'!Y958="３～５日（にち）ある",2,IF('３　回答貼付シート'!Y958="ほぼ毎日（まいにち）ある",3,))))</f>
        <v>0</v>
      </c>
      <c r="X961" s="26">
        <f>IF('３　回答貼付シート'!Z958="ない",0,IF('３　回答貼付シート'!Z958="１～２日（にち）ある",1,IF('３　回答貼付シート'!Z958="３～５日（にち）ある",2,IF('３　回答貼付シート'!Z958="ほぼ毎日（まいにち）ある",3,))))</f>
        <v>0</v>
      </c>
      <c r="Y961" s="26">
        <f>IF('３　回答貼付シート'!AA958="ない",0,IF('３　回答貼付シート'!AA958="１～２日（にち）ある",1,IF('３　回答貼付シート'!AA958="３～５日（にち）ある",2,IF('３　回答貼付シート'!AA958="ほぼ毎日（まいにち）ある",3,))))</f>
        <v>0</v>
      </c>
      <c r="Z961" s="26">
        <f>'３　回答貼付シート'!$AB958</f>
        <v>0</v>
      </c>
      <c r="AA961" s="26" t="str">
        <f t="shared" si="130"/>
        <v/>
      </c>
      <c r="AB961" s="26" t="str">
        <f t="shared" si="131"/>
        <v/>
      </c>
      <c r="AC961" s="26" t="str">
        <f t="shared" si="132"/>
        <v/>
      </c>
      <c r="AD961" s="26" t="str">
        <f t="shared" si="133"/>
        <v/>
      </c>
      <c r="AE961" s="26" t="str">
        <f t="shared" si="134"/>
        <v/>
      </c>
      <c r="AF961" t="str">
        <f t="shared" si="127"/>
        <v>0</v>
      </c>
      <c r="AG961">
        <f t="shared" si="128"/>
        <v>0</v>
      </c>
      <c r="AH961" s="34">
        <f t="shared" si="135"/>
        <v>0</v>
      </c>
    </row>
    <row r="962" spans="1:34">
      <c r="A962" s="26"/>
      <c r="B962" s="26">
        <f t="shared" si="129"/>
        <v>0</v>
      </c>
      <c r="C962" s="26">
        <f>IF('３　回答貼付シート'!$F959&lt;&gt;0,VLOOKUP('３　回答貼付シート'!$F959,$AF$2048:$AG$2054,2,FALSE),0)</f>
        <v>0</v>
      </c>
      <c r="D962" s="26">
        <f>IF('３　回答貼付シート'!$G959&lt;&gt;0,VLOOKUP(('３　回答貼付シート'!$G959), $AF$2048:$AG$2054,2,FALSE),0)</f>
        <v>0</v>
      </c>
      <c r="E962" s="26">
        <f>'３　回答貼付シート'!$H959</f>
        <v>0</v>
      </c>
      <c r="F962" s="26">
        <f>IF(E962=0,0,VLOOKUP($B962,'２　情報入力シート'!$A$2:$E$2049,5))</f>
        <v>0</v>
      </c>
      <c r="G962" s="26">
        <f>IF('３　回答貼付シート'!I959="ない",0,IF('３　回答貼付シート'!I959="１～２日（にち）ある",1,IF('３　回答貼付シート'!I959="３～５日（にち）ある",2,IF('３　回答貼付シート'!I959="ほぼ毎日（まいにち）ある",3,))))</f>
        <v>0</v>
      </c>
      <c r="H962" s="26">
        <f>IF('３　回答貼付シート'!J959="ない",0,IF('３　回答貼付シート'!J959="１～２日（にち）ある",1,IF('３　回答貼付シート'!J959="３～５日（にち）ある",2,IF('３　回答貼付シート'!J959="ほぼ毎日（まいにち）ある",3,))))</f>
        <v>0</v>
      </c>
      <c r="I962" s="26">
        <f>IF('３　回答貼付シート'!K959="ない",0,IF('３　回答貼付シート'!K959="１～２日（にち）ある",1,IF('３　回答貼付シート'!K959="３～５日（にち）ある",2,IF('３　回答貼付シート'!K959="ほぼ毎日（まいにち）ある",3,))))</f>
        <v>0</v>
      </c>
      <c r="J962" s="26">
        <f>IF('３　回答貼付シート'!L959="ない",0,IF('３　回答貼付シート'!L959="１～２日（にち）ある",1,IF('３　回答貼付シート'!L959="３～５日（にち）ある",2,IF('３　回答貼付シート'!L959="ほぼ毎日（まいにち）ある",3,))))</f>
        <v>0</v>
      </c>
      <c r="K962" s="26">
        <f>IF('３　回答貼付シート'!M959="ない",0,IF('３　回答貼付シート'!M959="１～２日（にち）ある",1,IF('３　回答貼付シート'!M959="３～５日（にち）ある",2,IF('３　回答貼付シート'!M959="ほぼ毎日（まいにち）ある",3,))))</f>
        <v>0</v>
      </c>
      <c r="L962" s="26">
        <f>IF('３　回答貼付シート'!N959="ない",0,IF('３　回答貼付シート'!N959="１～２日（にち）ある",1,IF('３　回答貼付シート'!N959="３～５日（にち）ある",2,IF('３　回答貼付シート'!N959="ほぼ毎日（まいにち）ある",3,))))</f>
        <v>0</v>
      </c>
      <c r="M962" s="26">
        <f>IF('３　回答貼付シート'!O959="ない",0,IF('３　回答貼付シート'!O959="１～２日（にち）ある",1,IF('３　回答貼付シート'!O959="３～５日（にち）ある",2,IF('３　回答貼付シート'!O959="ほぼ毎日（まいにち）ある",3,))))</f>
        <v>0</v>
      </c>
      <c r="N962" s="26">
        <f>IF('３　回答貼付シート'!P959="ない",0,IF('３　回答貼付シート'!P959="１～２日（にち）ある",1,IF('３　回答貼付シート'!P959="３～５日（にち）ある",2,IF('３　回答貼付シート'!P959="ほぼ毎日（まいにち）ある",3,))))</f>
        <v>0</v>
      </c>
      <c r="O962" s="26">
        <f>IF('３　回答貼付シート'!Q959="ない",0,IF('３　回答貼付シート'!Q959="１～２日（にち）ある",1,IF('３　回答貼付シート'!Q959="３～５日（にち）ある",2,IF('３　回答貼付シート'!Q959="ほぼ毎日（まいにち）ある",3,))))</f>
        <v>0</v>
      </c>
      <c r="P962" s="26">
        <f>IF('３　回答貼付シート'!R959="ない",0,IF('３　回答貼付シート'!R959="１～２日（にち）ある",1,IF('３　回答貼付シート'!R959="３～５日（にち）ある",2,IF('３　回答貼付シート'!R959="ほぼ毎日（まいにち）ある",3,))))</f>
        <v>0</v>
      </c>
      <c r="Q962" s="26">
        <f>IF('３　回答貼付シート'!S959="ない",0,IF('３　回答貼付シート'!S959="１～２日（にち）ある",1,IF('３　回答貼付シート'!S959="３～５日（にち）ある",2,IF('３　回答貼付シート'!S959="ほぼ毎日（まいにち）ある",3,))))</f>
        <v>0</v>
      </c>
      <c r="R962" s="26">
        <f>IF('３　回答貼付シート'!T959="ない",0,IF('３　回答貼付シート'!T959="１～２日（にち）ある",1,IF('３　回答貼付シート'!T959="３～５日（にち）ある",2,IF('３　回答貼付シート'!T959="ほぼ毎日（まいにち）ある",3,))))</f>
        <v>0</v>
      </c>
      <c r="S962" s="26">
        <f>IF('３　回答貼付シート'!U959="ない",0,IF('３　回答貼付シート'!U959="１～２日（にち）ある",1,IF('３　回答貼付シート'!U959="３～５日（にち）ある",2,IF('３　回答貼付シート'!U959="ほぼ毎日（まいにち）ある",3,))))</f>
        <v>0</v>
      </c>
      <c r="T962" s="26">
        <f>IF('３　回答貼付シート'!V959="ない",0,IF('３　回答貼付シート'!V959="１～２日（にち）ある",1,IF('３　回答貼付シート'!V959="３～５日（にち）ある",2,IF('３　回答貼付シート'!V959="ほぼ毎日（まいにち）ある",3,))))</f>
        <v>0</v>
      </c>
      <c r="U962" s="26">
        <f>IF('３　回答貼付シート'!W959="ない",0,IF('３　回答貼付シート'!W959="１～２日（にち）ある",1,IF('３　回答貼付シート'!W959="３～５日（にち）ある",2,IF('３　回答貼付シート'!W959="ほぼ毎日（まいにち）ある",3,))))</f>
        <v>0</v>
      </c>
      <c r="V962" s="26">
        <f>IF('３　回答貼付シート'!X959="ない",0,IF('３　回答貼付シート'!X959="１～２日（にち）ある",1,IF('３　回答貼付シート'!X959="３～５日（にち）ある",2,IF('３　回答貼付シート'!X959="ほぼ毎日（まいにち）ある",3,))))</f>
        <v>0</v>
      </c>
      <c r="W962" s="26">
        <f>IF('３　回答貼付シート'!Y959="ない",0,IF('３　回答貼付シート'!Y959="１～２日（にち）ある",1,IF('３　回答貼付シート'!Y959="３～５日（にち）ある",2,IF('３　回答貼付シート'!Y959="ほぼ毎日（まいにち）ある",3,))))</f>
        <v>0</v>
      </c>
      <c r="X962" s="26">
        <f>IF('３　回答貼付シート'!Z959="ない",0,IF('３　回答貼付シート'!Z959="１～２日（にち）ある",1,IF('３　回答貼付シート'!Z959="３～５日（にち）ある",2,IF('３　回答貼付シート'!Z959="ほぼ毎日（まいにち）ある",3,))))</f>
        <v>0</v>
      </c>
      <c r="Y962" s="26">
        <f>IF('３　回答貼付シート'!AA959="ない",0,IF('３　回答貼付シート'!AA959="１～２日（にち）ある",1,IF('３　回答貼付シート'!AA959="３～５日（にち）ある",2,IF('３　回答貼付シート'!AA959="ほぼ毎日（まいにち）ある",3,))))</f>
        <v>0</v>
      </c>
      <c r="Z962" s="26">
        <f>'３　回答貼付シート'!$AB959</f>
        <v>0</v>
      </c>
      <c r="AA962" s="26" t="str">
        <f t="shared" si="130"/>
        <v/>
      </c>
      <c r="AB962" s="26" t="str">
        <f t="shared" si="131"/>
        <v/>
      </c>
      <c r="AC962" s="26" t="str">
        <f t="shared" si="132"/>
        <v/>
      </c>
      <c r="AD962" s="26" t="str">
        <f t="shared" si="133"/>
        <v/>
      </c>
      <c r="AE962" s="26" t="str">
        <f t="shared" si="134"/>
        <v/>
      </c>
      <c r="AF962" t="str">
        <f t="shared" si="127"/>
        <v>0</v>
      </c>
      <c r="AG962">
        <f t="shared" si="128"/>
        <v>0</v>
      </c>
      <c r="AH962" s="34">
        <f t="shared" si="135"/>
        <v>0</v>
      </c>
    </row>
    <row r="963" spans="1:34">
      <c r="A963" s="26"/>
      <c r="B963" s="26">
        <f t="shared" si="129"/>
        <v>0</v>
      </c>
      <c r="C963" s="26">
        <f>IF('３　回答貼付シート'!$F960&lt;&gt;0,VLOOKUP('３　回答貼付シート'!$F960,$AF$2048:$AG$2054,2,FALSE),0)</f>
        <v>0</v>
      </c>
      <c r="D963" s="26">
        <f>IF('３　回答貼付シート'!$G960&lt;&gt;0,VLOOKUP(('３　回答貼付シート'!$G960), $AF$2048:$AG$2054,2,FALSE),0)</f>
        <v>0</v>
      </c>
      <c r="E963" s="26">
        <f>'３　回答貼付シート'!$H960</f>
        <v>0</v>
      </c>
      <c r="F963" s="26">
        <f>IF(E963=0,0,VLOOKUP($B963,'２　情報入力シート'!$A$2:$E$2049,5))</f>
        <v>0</v>
      </c>
      <c r="G963" s="26">
        <f>IF('３　回答貼付シート'!I960="ない",0,IF('３　回答貼付シート'!I960="１～２日（にち）ある",1,IF('３　回答貼付シート'!I960="３～５日（にち）ある",2,IF('３　回答貼付シート'!I960="ほぼ毎日（まいにち）ある",3,))))</f>
        <v>0</v>
      </c>
      <c r="H963" s="26">
        <f>IF('３　回答貼付シート'!J960="ない",0,IF('３　回答貼付シート'!J960="１～２日（にち）ある",1,IF('３　回答貼付シート'!J960="３～５日（にち）ある",2,IF('３　回答貼付シート'!J960="ほぼ毎日（まいにち）ある",3,))))</f>
        <v>0</v>
      </c>
      <c r="I963" s="26">
        <f>IF('３　回答貼付シート'!K960="ない",0,IF('３　回答貼付シート'!K960="１～２日（にち）ある",1,IF('３　回答貼付シート'!K960="３～５日（にち）ある",2,IF('３　回答貼付シート'!K960="ほぼ毎日（まいにち）ある",3,))))</f>
        <v>0</v>
      </c>
      <c r="J963" s="26">
        <f>IF('３　回答貼付シート'!L960="ない",0,IF('３　回答貼付シート'!L960="１～２日（にち）ある",1,IF('３　回答貼付シート'!L960="３～５日（にち）ある",2,IF('３　回答貼付シート'!L960="ほぼ毎日（まいにち）ある",3,))))</f>
        <v>0</v>
      </c>
      <c r="K963" s="26">
        <f>IF('３　回答貼付シート'!M960="ない",0,IF('３　回答貼付シート'!M960="１～２日（にち）ある",1,IF('３　回答貼付シート'!M960="３～５日（にち）ある",2,IF('３　回答貼付シート'!M960="ほぼ毎日（まいにち）ある",3,))))</f>
        <v>0</v>
      </c>
      <c r="L963" s="26">
        <f>IF('３　回答貼付シート'!N960="ない",0,IF('３　回答貼付シート'!N960="１～２日（にち）ある",1,IF('３　回答貼付シート'!N960="３～５日（にち）ある",2,IF('３　回答貼付シート'!N960="ほぼ毎日（まいにち）ある",3,))))</f>
        <v>0</v>
      </c>
      <c r="M963" s="26">
        <f>IF('３　回答貼付シート'!O960="ない",0,IF('３　回答貼付シート'!O960="１～２日（にち）ある",1,IF('３　回答貼付シート'!O960="３～５日（にち）ある",2,IF('３　回答貼付シート'!O960="ほぼ毎日（まいにち）ある",3,))))</f>
        <v>0</v>
      </c>
      <c r="N963" s="26">
        <f>IF('３　回答貼付シート'!P960="ない",0,IF('３　回答貼付シート'!P960="１～２日（にち）ある",1,IF('３　回答貼付シート'!P960="３～５日（にち）ある",2,IF('３　回答貼付シート'!P960="ほぼ毎日（まいにち）ある",3,))))</f>
        <v>0</v>
      </c>
      <c r="O963" s="26">
        <f>IF('３　回答貼付シート'!Q960="ない",0,IF('３　回答貼付シート'!Q960="１～２日（にち）ある",1,IF('３　回答貼付シート'!Q960="３～５日（にち）ある",2,IF('３　回答貼付シート'!Q960="ほぼ毎日（まいにち）ある",3,))))</f>
        <v>0</v>
      </c>
      <c r="P963" s="26">
        <f>IF('３　回答貼付シート'!R960="ない",0,IF('３　回答貼付シート'!R960="１～２日（にち）ある",1,IF('３　回答貼付シート'!R960="３～５日（にち）ある",2,IF('３　回答貼付シート'!R960="ほぼ毎日（まいにち）ある",3,))))</f>
        <v>0</v>
      </c>
      <c r="Q963" s="26">
        <f>IF('３　回答貼付シート'!S960="ない",0,IF('３　回答貼付シート'!S960="１～２日（にち）ある",1,IF('３　回答貼付シート'!S960="３～５日（にち）ある",2,IF('３　回答貼付シート'!S960="ほぼ毎日（まいにち）ある",3,))))</f>
        <v>0</v>
      </c>
      <c r="R963" s="26">
        <f>IF('３　回答貼付シート'!T960="ない",0,IF('３　回答貼付シート'!T960="１～２日（にち）ある",1,IF('３　回答貼付シート'!T960="３～５日（にち）ある",2,IF('３　回答貼付シート'!T960="ほぼ毎日（まいにち）ある",3,))))</f>
        <v>0</v>
      </c>
      <c r="S963" s="26">
        <f>IF('３　回答貼付シート'!U960="ない",0,IF('３　回答貼付シート'!U960="１～２日（にち）ある",1,IF('３　回答貼付シート'!U960="３～５日（にち）ある",2,IF('３　回答貼付シート'!U960="ほぼ毎日（まいにち）ある",3,))))</f>
        <v>0</v>
      </c>
      <c r="T963" s="26">
        <f>IF('３　回答貼付シート'!V960="ない",0,IF('３　回答貼付シート'!V960="１～２日（にち）ある",1,IF('３　回答貼付シート'!V960="３～５日（にち）ある",2,IF('３　回答貼付シート'!V960="ほぼ毎日（まいにち）ある",3,))))</f>
        <v>0</v>
      </c>
      <c r="U963" s="26">
        <f>IF('３　回答貼付シート'!W960="ない",0,IF('３　回答貼付シート'!W960="１～２日（にち）ある",1,IF('３　回答貼付シート'!W960="３～５日（にち）ある",2,IF('３　回答貼付シート'!W960="ほぼ毎日（まいにち）ある",3,))))</f>
        <v>0</v>
      </c>
      <c r="V963" s="26">
        <f>IF('３　回答貼付シート'!X960="ない",0,IF('３　回答貼付シート'!X960="１～２日（にち）ある",1,IF('３　回答貼付シート'!X960="３～５日（にち）ある",2,IF('３　回答貼付シート'!X960="ほぼ毎日（まいにち）ある",3,))))</f>
        <v>0</v>
      </c>
      <c r="W963" s="26">
        <f>IF('３　回答貼付シート'!Y960="ない",0,IF('３　回答貼付シート'!Y960="１～２日（にち）ある",1,IF('３　回答貼付シート'!Y960="３～５日（にち）ある",2,IF('３　回答貼付シート'!Y960="ほぼ毎日（まいにち）ある",3,))))</f>
        <v>0</v>
      </c>
      <c r="X963" s="26">
        <f>IF('３　回答貼付シート'!Z960="ない",0,IF('３　回答貼付シート'!Z960="１～２日（にち）ある",1,IF('３　回答貼付シート'!Z960="３～５日（にち）ある",2,IF('３　回答貼付シート'!Z960="ほぼ毎日（まいにち）ある",3,))))</f>
        <v>0</v>
      </c>
      <c r="Y963" s="26">
        <f>IF('３　回答貼付シート'!AA960="ない",0,IF('３　回答貼付シート'!AA960="１～２日（にち）ある",1,IF('３　回答貼付シート'!AA960="３～５日（にち）ある",2,IF('３　回答貼付シート'!AA960="ほぼ毎日（まいにち）ある",3,))))</f>
        <v>0</v>
      </c>
      <c r="Z963" s="26">
        <f>'３　回答貼付シート'!$AB960</f>
        <v>0</v>
      </c>
      <c r="AA963" s="26" t="str">
        <f t="shared" si="130"/>
        <v/>
      </c>
      <c r="AB963" s="26" t="str">
        <f t="shared" si="131"/>
        <v/>
      </c>
      <c r="AC963" s="26" t="str">
        <f t="shared" si="132"/>
        <v/>
      </c>
      <c r="AD963" s="26" t="str">
        <f t="shared" si="133"/>
        <v/>
      </c>
      <c r="AE963" s="26" t="str">
        <f t="shared" si="134"/>
        <v/>
      </c>
      <c r="AF963" t="str">
        <f t="shared" si="127"/>
        <v>0</v>
      </c>
      <c r="AG963">
        <f t="shared" si="128"/>
        <v>0</v>
      </c>
      <c r="AH963" s="34">
        <f t="shared" si="135"/>
        <v>0</v>
      </c>
    </row>
    <row r="964" spans="1:34">
      <c r="A964" s="26"/>
      <c r="B964" s="26">
        <f t="shared" si="129"/>
        <v>0</v>
      </c>
      <c r="C964" s="26">
        <f>IF('３　回答貼付シート'!$F961&lt;&gt;0,VLOOKUP('３　回答貼付シート'!$F961,$AF$2048:$AG$2054,2,FALSE),0)</f>
        <v>0</v>
      </c>
      <c r="D964" s="26">
        <f>IF('３　回答貼付シート'!$G961&lt;&gt;0,VLOOKUP(('３　回答貼付シート'!$G961), $AF$2048:$AG$2054,2,FALSE),0)</f>
        <v>0</v>
      </c>
      <c r="E964" s="26">
        <f>'３　回答貼付シート'!$H961</f>
        <v>0</v>
      </c>
      <c r="F964" s="26">
        <f>IF(E964=0,0,VLOOKUP($B964,'２　情報入力シート'!$A$2:$E$2049,5))</f>
        <v>0</v>
      </c>
      <c r="G964" s="26">
        <f>IF('３　回答貼付シート'!I961="ない",0,IF('３　回答貼付シート'!I961="１～２日（にち）ある",1,IF('３　回答貼付シート'!I961="３～５日（にち）ある",2,IF('３　回答貼付シート'!I961="ほぼ毎日（まいにち）ある",3,))))</f>
        <v>0</v>
      </c>
      <c r="H964" s="26">
        <f>IF('３　回答貼付シート'!J961="ない",0,IF('３　回答貼付シート'!J961="１～２日（にち）ある",1,IF('３　回答貼付シート'!J961="３～５日（にち）ある",2,IF('３　回答貼付シート'!J961="ほぼ毎日（まいにち）ある",3,))))</f>
        <v>0</v>
      </c>
      <c r="I964" s="26">
        <f>IF('３　回答貼付シート'!K961="ない",0,IF('３　回答貼付シート'!K961="１～２日（にち）ある",1,IF('３　回答貼付シート'!K961="３～５日（にち）ある",2,IF('３　回答貼付シート'!K961="ほぼ毎日（まいにち）ある",3,))))</f>
        <v>0</v>
      </c>
      <c r="J964" s="26">
        <f>IF('３　回答貼付シート'!L961="ない",0,IF('３　回答貼付シート'!L961="１～２日（にち）ある",1,IF('３　回答貼付シート'!L961="３～５日（にち）ある",2,IF('３　回答貼付シート'!L961="ほぼ毎日（まいにち）ある",3,))))</f>
        <v>0</v>
      </c>
      <c r="K964" s="26">
        <f>IF('３　回答貼付シート'!M961="ない",0,IF('３　回答貼付シート'!M961="１～２日（にち）ある",1,IF('３　回答貼付シート'!M961="３～５日（にち）ある",2,IF('３　回答貼付シート'!M961="ほぼ毎日（まいにち）ある",3,))))</f>
        <v>0</v>
      </c>
      <c r="L964" s="26">
        <f>IF('３　回答貼付シート'!N961="ない",0,IF('３　回答貼付シート'!N961="１～２日（にち）ある",1,IF('３　回答貼付シート'!N961="３～５日（にち）ある",2,IF('３　回答貼付シート'!N961="ほぼ毎日（まいにち）ある",3,))))</f>
        <v>0</v>
      </c>
      <c r="M964" s="26">
        <f>IF('３　回答貼付シート'!O961="ない",0,IF('３　回答貼付シート'!O961="１～２日（にち）ある",1,IF('３　回答貼付シート'!O961="３～５日（にち）ある",2,IF('３　回答貼付シート'!O961="ほぼ毎日（まいにち）ある",3,))))</f>
        <v>0</v>
      </c>
      <c r="N964" s="26">
        <f>IF('３　回答貼付シート'!P961="ない",0,IF('３　回答貼付シート'!P961="１～２日（にち）ある",1,IF('３　回答貼付シート'!P961="３～５日（にち）ある",2,IF('３　回答貼付シート'!P961="ほぼ毎日（まいにち）ある",3,))))</f>
        <v>0</v>
      </c>
      <c r="O964" s="26">
        <f>IF('３　回答貼付シート'!Q961="ない",0,IF('３　回答貼付シート'!Q961="１～２日（にち）ある",1,IF('３　回答貼付シート'!Q961="３～５日（にち）ある",2,IF('３　回答貼付シート'!Q961="ほぼ毎日（まいにち）ある",3,))))</f>
        <v>0</v>
      </c>
      <c r="P964" s="26">
        <f>IF('３　回答貼付シート'!R961="ない",0,IF('３　回答貼付シート'!R961="１～２日（にち）ある",1,IF('３　回答貼付シート'!R961="３～５日（にち）ある",2,IF('３　回答貼付シート'!R961="ほぼ毎日（まいにち）ある",3,))))</f>
        <v>0</v>
      </c>
      <c r="Q964" s="26">
        <f>IF('３　回答貼付シート'!S961="ない",0,IF('３　回答貼付シート'!S961="１～２日（にち）ある",1,IF('３　回答貼付シート'!S961="３～５日（にち）ある",2,IF('３　回答貼付シート'!S961="ほぼ毎日（まいにち）ある",3,))))</f>
        <v>0</v>
      </c>
      <c r="R964" s="26">
        <f>IF('３　回答貼付シート'!T961="ない",0,IF('３　回答貼付シート'!T961="１～２日（にち）ある",1,IF('３　回答貼付シート'!T961="３～５日（にち）ある",2,IF('３　回答貼付シート'!T961="ほぼ毎日（まいにち）ある",3,))))</f>
        <v>0</v>
      </c>
      <c r="S964" s="26">
        <f>IF('３　回答貼付シート'!U961="ない",0,IF('３　回答貼付シート'!U961="１～２日（にち）ある",1,IF('３　回答貼付シート'!U961="３～５日（にち）ある",2,IF('３　回答貼付シート'!U961="ほぼ毎日（まいにち）ある",3,))))</f>
        <v>0</v>
      </c>
      <c r="T964" s="26">
        <f>IF('３　回答貼付シート'!V961="ない",0,IF('３　回答貼付シート'!V961="１～２日（にち）ある",1,IF('３　回答貼付シート'!V961="３～５日（にち）ある",2,IF('３　回答貼付シート'!V961="ほぼ毎日（まいにち）ある",3,))))</f>
        <v>0</v>
      </c>
      <c r="U964" s="26">
        <f>IF('３　回答貼付シート'!W961="ない",0,IF('３　回答貼付シート'!W961="１～２日（にち）ある",1,IF('３　回答貼付シート'!W961="３～５日（にち）ある",2,IF('３　回答貼付シート'!W961="ほぼ毎日（まいにち）ある",3,))))</f>
        <v>0</v>
      </c>
      <c r="V964" s="26">
        <f>IF('３　回答貼付シート'!X961="ない",0,IF('３　回答貼付シート'!X961="１～２日（にち）ある",1,IF('３　回答貼付シート'!X961="３～５日（にち）ある",2,IF('３　回答貼付シート'!X961="ほぼ毎日（まいにち）ある",3,))))</f>
        <v>0</v>
      </c>
      <c r="W964" s="26">
        <f>IF('３　回答貼付シート'!Y961="ない",0,IF('３　回答貼付シート'!Y961="１～２日（にち）ある",1,IF('３　回答貼付シート'!Y961="３～５日（にち）ある",2,IF('３　回答貼付シート'!Y961="ほぼ毎日（まいにち）ある",3,))))</f>
        <v>0</v>
      </c>
      <c r="X964" s="26">
        <f>IF('３　回答貼付シート'!Z961="ない",0,IF('３　回答貼付シート'!Z961="１～２日（にち）ある",1,IF('３　回答貼付シート'!Z961="３～５日（にち）ある",2,IF('３　回答貼付シート'!Z961="ほぼ毎日（まいにち）ある",3,))))</f>
        <v>0</v>
      </c>
      <c r="Y964" s="26">
        <f>IF('３　回答貼付シート'!AA961="ない",0,IF('３　回答貼付シート'!AA961="１～２日（にち）ある",1,IF('３　回答貼付シート'!AA961="３～５日（にち）ある",2,IF('３　回答貼付シート'!AA961="ほぼ毎日（まいにち）ある",3,))))</f>
        <v>0</v>
      </c>
      <c r="Z964" s="26">
        <f>'３　回答貼付シート'!$AB961</f>
        <v>0</v>
      </c>
      <c r="AA964" s="26" t="str">
        <f t="shared" si="130"/>
        <v/>
      </c>
      <c r="AB964" s="26" t="str">
        <f t="shared" si="131"/>
        <v/>
      </c>
      <c r="AC964" s="26" t="str">
        <f t="shared" si="132"/>
        <v/>
      </c>
      <c r="AD964" s="26" t="str">
        <f t="shared" si="133"/>
        <v/>
      </c>
      <c r="AE964" s="26" t="str">
        <f t="shared" si="134"/>
        <v/>
      </c>
      <c r="AF964" t="str">
        <f t="shared" si="127"/>
        <v>0</v>
      </c>
      <c r="AG964">
        <f t="shared" si="128"/>
        <v>0</v>
      </c>
      <c r="AH964" s="34">
        <f t="shared" si="135"/>
        <v>0</v>
      </c>
    </row>
    <row r="965" spans="1:34">
      <c r="A965" s="26"/>
      <c r="B965" s="26">
        <f t="shared" si="129"/>
        <v>0</v>
      </c>
      <c r="C965" s="26">
        <f>IF('３　回答貼付シート'!$F962&lt;&gt;0,VLOOKUP('３　回答貼付シート'!$F962,$AF$2048:$AG$2054,2,FALSE),0)</f>
        <v>0</v>
      </c>
      <c r="D965" s="26">
        <f>IF('３　回答貼付シート'!$G962&lt;&gt;0,VLOOKUP(('３　回答貼付シート'!$G962), $AF$2048:$AG$2054,2,FALSE),0)</f>
        <v>0</v>
      </c>
      <c r="E965" s="26">
        <f>'３　回答貼付シート'!$H962</f>
        <v>0</v>
      </c>
      <c r="F965" s="26">
        <f>IF(E965=0,0,VLOOKUP($B965,'２　情報入力シート'!$A$2:$E$2049,5))</f>
        <v>0</v>
      </c>
      <c r="G965" s="26">
        <f>IF('３　回答貼付シート'!I962="ない",0,IF('３　回答貼付シート'!I962="１～２日（にち）ある",1,IF('３　回答貼付シート'!I962="３～５日（にち）ある",2,IF('３　回答貼付シート'!I962="ほぼ毎日（まいにち）ある",3,))))</f>
        <v>0</v>
      </c>
      <c r="H965" s="26">
        <f>IF('３　回答貼付シート'!J962="ない",0,IF('３　回答貼付シート'!J962="１～２日（にち）ある",1,IF('３　回答貼付シート'!J962="３～５日（にち）ある",2,IF('３　回答貼付シート'!J962="ほぼ毎日（まいにち）ある",3,))))</f>
        <v>0</v>
      </c>
      <c r="I965" s="26">
        <f>IF('３　回答貼付シート'!K962="ない",0,IF('３　回答貼付シート'!K962="１～２日（にち）ある",1,IF('３　回答貼付シート'!K962="３～５日（にち）ある",2,IF('３　回答貼付シート'!K962="ほぼ毎日（まいにち）ある",3,))))</f>
        <v>0</v>
      </c>
      <c r="J965" s="26">
        <f>IF('３　回答貼付シート'!L962="ない",0,IF('３　回答貼付シート'!L962="１～２日（にち）ある",1,IF('３　回答貼付シート'!L962="３～５日（にち）ある",2,IF('３　回答貼付シート'!L962="ほぼ毎日（まいにち）ある",3,))))</f>
        <v>0</v>
      </c>
      <c r="K965" s="26">
        <f>IF('３　回答貼付シート'!M962="ない",0,IF('３　回答貼付シート'!M962="１～２日（にち）ある",1,IF('３　回答貼付シート'!M962="３～５日（にち）ある",2,IF('３　回答貼付シート'!M962="ほぼ毎日（まいにち）ある",3,))))</f>
        <v>0</v>
      </c>
      <c r="L965" s="26">
        <f>IF('３　回答貼付シート'!N962="ない",0,IF('３　回答貼付シート'!N962="１～２日（にち）ある",1,IF('３　回答貼付シート'!N962="３～５日（にち）ある",2,IF('３　回答貼付シート'!N962="ほぼ毎日（まいにち）ある",3,))))</f>
        <v>0</v>
      </c>
      <c r="M965" s="26">
        <f>IF('３　回答貼付シート'!O962="ない",0,IF('３　回答貼付シート'!O962="１～２日（にち）ある",1,IF('３　回答貼付シート'!O962="３～５日（にち）ある",2,IF('３　回答貼付シート'!O962="ほぼ毎日（まいにち）ある",3,))))</f>
        <v>0</v>
      </c>
      <c r="N965" s="26">
        <f>IF('３　回答貼付シート'!P962="ない",0,IF('３　回答貼付シート'!P962="１～２日（にち）ある",1,IF('３　回答貼付シート'!P962="３～５日（にち）ある",2,IF('３　回答貼付シート'!P962="ほぼ毎日（まいにち）ある",3,))))</f>
        <v>0</v>
      </c>
      <c r="O965" s="26">
        <f>IF('３　回答貼付シート'!Q962="ない",0,IF('３　回答貼付シート'!Q962="１～２日（にち）ある",1,IF('３　回答貼付シート'!Q962="３～５日（にち）ある",2,IF('３　回答貼付シート'!Q962="ほぼ毎日（まいにち）ある",3,))))</f>
        <v>0</v>
      </c>
      <c r="P965" s="26">
        <f>IF('３　回答貼付シート'!R962="ない",0,IF('３　回答貼付シート'!R962="１～２日（にち）ある",1,IF('３　回答貼付シート'!R962="３～５日（にち）ある",2,IF('３　回答貼付シート'!R962="ほぼ毎日（まいにち）ある",3,))))</f>
        <v>0</v>
      </c>
      <c r="Q965" s="26">
        <f>IF('３　回答貼付シート'!S962="ない",0,IF('３　回答貼付シート'!S962="１～２日（にち）ある",1,IF('３　回答貼付シート'!S962="３～５日（にち）ある",2,IF('３　回答貼付シート'!S962="ほぼ毎日（まいにち）ある",3,))))</f>
        <v>0</v>
      </c>
      <c r="R965" s="26">
        <f>IF('３　回答貼付シート'!T962="ない",0,IF('３　回答貼付シート'!T962="１～２日（にち）ある",1,IF('３　回答貼付シート'!T962="３～５日（にち）ある",2,IF('３　回答貼付シート'!T962="ほぼ毎日（まいにち）ある",3,))))</f>
        <v>0</v>
      </c>
      <c r="S965" s="26">
        <f>IF('３　回答貼付シート'!U962="ない",0,IF('３　回答貼付シート'!U962="１～２日（にち）ある",1,IF('３　回答貼付シート'!U962="３～５日（にち）ある",2,IF('３　回答貼付シート'!U962="ほぼ毎日（まいにち）ある",3,))))</f>
        <v>0</v>
      </c>
      <c r="T965" s="26">
        <f>IF('３　回答貼付シート'!V962="ない",0,IF('３　回答貼付シート'!V962="１～２日（にち）ある",1,IF('３　回答貼付シート'!V962="３～５日（にち）ある",2,IF('３　回答貼付シート'!V962="ほぼ毎日（まいにち）ある",3,))))</f>
        <v>0</v>
      </c>
      <c r="U965" s="26">
        <f>IF('３　回答貼付シート'!W962="ない",0,IF('３　回答貼付シート'!W962="１～２日（にち）ある",1,IF('３　回答貼付シート'!W962="３～５日（にち）ある",2,IF('３　回答貼付シート'!W962="ほぼ毎日（まいにち）ある",3,))))</f>
        <v>0</v>
      </c>
      <c r="V965" s="26">
        <f>IF('３　回答貼付シート'!X962="ない",0,IF('３　回答貼付シート'!X962="１～２日（にち）ある",1,IF('３　回答貼付シート'!X962="３～５日（にち）ある",2,IF('３　回答貼付シート'!X962="ほぼ毎日（まいにち）ある",3,))))</f>
        <v>0</v>
      </c>
      <c r="W965" s="26">
        <f>IF('３　回答貼付シート'!Y962="ない",0,IF('３　回答貼付シート'!Y962="１～２日（にち）ある",1,IF('３　回答貼付シート'!Y962="３～５日（にち）ある",2,IF('３　回答貼付シート'!Y962="ほぼ毎日（まいにち）ある",3,))))</f>
        <v>0</v>
      </c>
      <c r="X965" s="26">
        <f>IF('３　回答貼付シート'!Z962="ない",0,IF('３　回答貼付シート'!Z962="１～２日（にち）ある",1,IF('３　回答貼付シート'!Z962="３～５日（にち）ある",2,IF('３　回答貼付シート'!Z962="ほぼ毎日（まいにち）ある",3,))))</f>
        <v>0</v>
      </c>
      <c r="Y965" s="26">
        <f>IF('３　回答貼付シート'!AA962="ない",0,IF('３　回答貼付シート'!AA962="１～２日（にち）ある",1,IF('３　回答貼付シート'!AA962="３～５日（にち）ある",2,IF('３　回答貼付シート'!AA962="ほぼ毎日（まいにち）ある",3,))))</f>
        <v>0</v>
      </c>
      <c r="Z965" s="26">
        <f>'３　回答貼付シート'!$AB962</f>
        <v>0</v>
      </c>
      <c r="AA965" s="26" t="str">
        <f t="shared" si="130"/>
        <v/>
      </c>
      <c r="AB965" s="26" t="str">
        <f t="shared" si="131"/>
        <v/>
      </c>
      <c r="AC965" s="26" t="str">
        <f t="shared" si="132"/>
        <v/>
      </c>
      <c r="AD965" s="26" t="str">
        <f t="shared" si="133"/>
        <v/>
      </c>
      <c r="AE965" s="26" t="str">
        <f t="shared" si="134"/>
        <v/>
      </c>
      <c r="AF965" t="str">
        <f t="shared" ref="AF965:AF1028" si="136">$C965&amp;$AE965</f>
        <v>0</v>
      </c>
      <c r="AG965">
        <f t="shared" ref="AG965:AG1028" si="137">IF($Z965=0,0,$C965&amp;$Z965)</f>
        <v>0</v>
      </c>
      <c r="AH965" s="34">
        <f t="shared" si="135"/>
        <v>0</v>
      </c>
    </row>
    <row r="966" spans="1:34">
      <c r="A966" s="26"/>
      <c r="B966" s="26">
        <f t="shared" ref="B966:B1029" si="138">C966*1000+D966*100+E966</f>
        <v>0</v>
      </c>
      <c r="C966" s="26">
        <f>IF('３　回答貼付シート'!$F963&lt;&gt;0,VLOOKUP('３　回答貼付シート'!$F963,$AF$2048:$AG$2054,2,FALSE),0)</f>
        <v>0</v>
      </c>
      <c r="D966" s="26">
        <f>IF('３　回答貼付シート'!$G963&lt;&gt;0,VLOOKUP(('３　回答貼付シート'!$G963), $AF$2048:$AG$2054,2,FALSE),0)</f>
        <v>0</v>
      </c>
      <c r="E966" s="26">
        <f>'３　回答貼付シート'!$H963</f>
        <v>0</v>
      </c>
      <c r="F966" s="26">
        <f>IF(E966=0,0,VLOOKUP($B966,'２　情報入力シート'!$A$2:$E$2049,5))</f>
        <v>0</v>
      </c>
      <c r="G966" s="26">
        <f>IF('３　回答貼付シート'!I963="ない",0,IF('３　回答貼付シート'!I963="１～２日（にち）ある",1,IF('３　回答貼付シート'!I963="３～５日（にち）ある",2,IF('３　回答貼付シート'!I963="ほぼ毎日（まいにち）ある",3,))))</f>
        <v>0</v>
      </c>
      <c r="H966" s="26">
        <f>IF('３　回答貼付シート'!J963="ない",0,IF('３　回答貼付シート'!J963="１～２日（にち）ある",1,IF('３　回答貼付シート'!J963="３～５日（にち）ある",2,IF('３　回答貼付シート'!J963="ほぼ毎日（まいにち）ある",3,))))</f>
        <v>0</v>
      </c>
      <c r="I966" s="26">
        <f>IF('３　回答貼付シート'!K963="ない",0,IF('３　回答貼付シート'!K963="１～２日（にち）ある",1,IF('３　回答貼付シート'!K963="３～５日（にち）ある",2,IF('３　回答貼付シート'!K963="ほぼ毎日（まいにち）ある",3,))))</f>
        <v>0</v>
      </c>
      <c r="J966" s="26">
        <f>IF('３　回答貼付シート'!L963="ない",0,IF('３　回答貼付シート'!L963="１～２日（にち）ある",1,IF('３　回答貼付シート'!L963="３～５日（にち）ある",2,IF('３　回答貼付シート'!L963="ほぼ毎日（まいにち）ある",3,))))</f>
        <v>0</v>
      </c>
      <c r="K966" s="26">
        <f>IF('３　回答貼付シート'!M963="ない",0,IF('３　回答貼付シート'!M963="１～２日（にち）ある",1,IF('３　回答貼付シート'!M963="３～５日（にち）ある",2,IF('３　回答貼付シート'!M963="ほぼ毎日（まいにち）ある",3,))))</f>
        <v>0</v>
      </c>
      <c r="L966" s="26">
        <f>IF('３　回答貼付シート'!N963="ない",0,IF('３　回答貼付シート'!N963="１～２日（にち）ある",1,IF('３　回答貼付シート'!N963="３～５日（にち）ある",2,IF('３　回答貼付シート'!N963="ほぼ毎日（まいにち）ある",3,))))</f>
        <v>0</v>
      </c>
      <c r="M966" s="26">
        <f>IF('３　回答貼付シート'!O963="ない",0,IF('３　回答貼付シート'!O963="１～２日（にち）ある",1,IF('３　回答貼付シート'!O963="３～５日（にち）ある",2,IF('３　回答貼付シート'!O963="ほぼ毎日（まいにち）ある",3,))))</f>
        <v>0</v>
      </c>
      <c r="N966" s="26">
        <f>IF('３　回答貼付シート'!P963="ない",0,IF('３　回答貼付シート'!P963="１～２日（にち）ある",1,IF('３　回答貼付シート'!P963="３～５日（にち）ある",2,IF('３　回答貼付シート'!P963="ほぼ毎日（まいにち）ある",3,))))</f>
        <v>0</v>
      </c>
      <c r="O966" s="26">
        <f>IF('３　回答貼付シート'!Q963="ない",0,IF('３　回答貼付シート'!Q963="１～２日（にち）ある",1,IF('３　回答貼付シート'!Q963="３～５日（にち）ある",2,IF('３　回答貼付シート'!Q963="ほぼ毎日（まいにち）ある",3,))))</f>
        <v>0</v>
      </c>
      <c r="P966" s="26">
        <f>IF('３　回答貼付シート'!R963="ない",0,IF('３　回答貼付シート'!R963="１～２日（にち）ある",1,IF('３　回答貼付シート'!R963="３～５日（にち）ある",2,IF('３　回答貼付シート'!R963="ほぼ毎日（まいにち）ある",3,))))</f>
        <v>0</v>
      </c>
      <c r="Q966" s="26">
        <f>IF('３　回答貼付シート'!S963="ない",0,IF('３　回答貼付シート'!S963="１～２日（にち）ある",1,IF('３　回答貼付シート'!S963="３～５日（にち）ある",2,IF('３　回答貼付シート'!S963="ほぼ毎日（まいにち）ある",3,))))</f>
        <v>0</v>
      </c>
      <c r="R966" s="26">
        <f>IF('３　回答貼付シート'!T963="ない",0,IF('３　回答貼付シート'!T963="１～２日（にち）ある",1,IF('３　回答貼付シート'!T963="３～５日（にち）ある",2,IF('３　回答貼付シート'!T963="ほぼ毎日（まいにち）ある",3,))))</f>
        <v>0</v>
      </c>
      <c r="S966" s="26">
        <f>IF('３　回答貼付シート'!U963="ない",0,IF('３　回答貼付シート'!U963="１～２日（にち）ある",1,IF('３　回答貼付シート'!U963="３～５日（にち）ある",2,IF('３　回答貼付シート'!U963="ほぼ毎日（まいにち）ある",3,))))</f>
        <v>0</v>
      </c>
      <c r="T966" s="26">
        <f>IF('３　回答貼付シート'!V963="ない",0,IF('３　回答貼付シート'!V963="１～２日（にち）ある",1,IF('３　回答貼付シート'!V963="３～５日（にち）ある",2,IF('３　回答貼付シート'!V963="ほぼ毎日（まいにち）ある",3,))))</f>
        <v>0</v>
      </c>
      <c r="U966" s="26">
        <f>IF('３　回答貼付シート'!W963="ない",0,IF('３　回答貼付シート'!W963="１～２日（にち）ある",1,IF('３　回答貼付シート'!W963="３～５日（にち）ある",2,IF('３　回答貼付シート'!W963="ほぼ毎日（まいにち）ある",3,))))</f>
        <v>0</v>
      </c>
      <c r="V966" s="26">
        <f>IF('３　回答貼付シート'!X963="ない",0,IF('３　回答貼付シート'!X963="１～２日（にち）ある",1,IF('３　回答貼付シート'!X963="３～５日（にち）ある",2,IF('３　回答貼付シート'!X963="ほぼ毎日（まいにち）ある",3,))))</f>
        <v>0</v>
      </c>
      <c r="W966" s="26">
        <f>IF('３　回答貼付シート'!Y963="ない",0,IF('３　回答貼付シート'!Y963="１～２日（にち）ある",1,IF('３　回答貼付シート'!Y963="３～５日（にち）ある",2,IF('３　回答貼付シート'!Y963="ほぼ毎日（まいにち）ある",3,))))</f>
        <v>0</v>
      </c>
      <c r="X966" s="26">
        <f>IF('３　回答貼付シート'!Z963="ない",0,IF('３　回答貼付シート'!Z963="１～２日（にち）ある",1,IF('３　回答貼付シート'!Z963="３～５日（にち）ある",2,IF('３　回答貼付シート'!Z963="ほぼ毎日（まいにち）ある",3,))))</f>
        <v>0</v>
      </c>
      <c r="Y966" s="26">
        <f>IF('３　回答貼付シート'!AA963="ない",0,IF('３　回答貼付シート'!AA963="１～２日（にち）ある",1,IF('３　回答貼付シート'!AA963="３～５日（にち）ある",2,IF('３　回答貼付シート'!AA963="ほぼ毎日（まいにち）ある",3,))))</f>
        <v>0</v>
      </c>
      <c r="Z966" s="26">
        <f>'３　回答貼付シート'!$AB963</f>
        <v>0</v>
      </c>
      <c r="AA966" s="26" t="str">
        <f t="shared" ref="AA966:AA1029" si="139">IF(SUM(G966:I966)&gt;=6,"要サポ","")</f>
        <v/>
      </c>
      <c r="AB966" s="26" t="str">
        <f t="shared" ref="AB966:AB1029" si="140">IF(SUM(J966:L966)&gt;=6,"要サポ","")</f>
        <v/>
      </c>
      <c r="AC966" s="26" t="str">
        <f t="shared" ref="AC966:AC1029" si="141">IF(SUM(M966:O966)&gt;=6,"要サポ","")</f>
        <v/>
      </c>
      <c r="AD966" s="26" t="str">
        <f t="shared" ref="AD966:AD1029" si="142">IF(SUM(P966:R966)&gt;=6,"要サポ","")</f>
        <v/>
      </c>
      <c r="AE966" s="26" t="str">
        <f t="shared" ref="AE966:AE1029" si="143">IF(COUNTIF(AA966:AD966,"要サポ")&gt;0,"要サポ","")</f>
        <v/>
      </c>
      <c r="AF966" t="str">
        <f t="shared" si="136"/>
        <v>0</v>
      </c>
      <c r="AG966">
        <f t="shared" si="137"/>
        <v>0</v>
      </c>
      <c r="AH966" s="34">
        <f t="shared" ref="AH966:AH1029" si="144">SUM(L966,M966,O966)</f>
        <v>0</v>
      </c>
    </row>
    <row r="967" spans="1:34">
      <c r="A967" s="26"/>
      <c r="B967" s="26">
        <f t="shared" si="138"/>
        <v>0</v>
      </c>
      <c r="C967" s="26">
        <f>IF('３　回答貼付シート'!$F964&lt;&gt;0,VLOOKUP('３　回答貼付シート'!$F964,$AF$2048:$AG$2054,2,FALSE),0)</f>
        <v>0</v>
      </c>
      <c r="D967" s="26">
        <f>IF('３　回答貼付シート'!$G964&lt;&gt;0,VLOOKUP(('３　回答貼付シート'!$G964), $AF$2048:$AG$2054,2,FALSE),0)</f>
        <v>0</v>
      </c>
      <c r="E967" s="26">
        <f>'３　回答貼付シート'!$H964</f>
        <v>0</v>
      </c>
      <c r="F967" s="26">
        <f>IF(E967=0,0,VLOOKUP($B967,'２　情報入力シート'!$A$2:$E$2049,5))</f>
        <v>0</v>
      </c>
      <c r="G967" s="26">
        <f>IF('３　回答貼付シート'!I964="ない",0,IF('３　回答貼付シート'!I964="１～２日（にち）ある",1,IF('３　回答貼付シート'!I964="３～５日（にち）ある",2,IF('３　回答貼付シート'!I964="ほぼ毎日（まいにち）ある",3,))))</f>
        <v>0</v>
      </c>
      <c r="H967" s="26">
        <f>IF('３　回答貼付シート'!J964="ない",0,IF('３　回答貼付シート'!J964="１～２日（にち）ある",1,IF('３　回答貼付シート'!J964="３～５日（にち）ある",2,IF('３　回答貼付シート'!J964="ほぼ毎日（まいにち）ある",3,))))</f>
        <v>0</v>
      </c>
      <c r="I967" s="26">
        <f>IF('３　回答貼付シート'!K964="ない",0,IF('３　回答貼付シート'!K964="１～２日（にち）ある",1,IF('３　回答貼付シート'!K964="３～５日（にち）ある",2,IF('３　回答貼付シート'!K964="ほぼ毎日（まいにち）ある",3,))))</f>
        <v>0</v>
      </c>
      <c r="J967" s="26">
        <f>IF('３　回答貼付シート'!L964="ない",0,IF('３　回答貼付シート'!L964="１～２日（にち）ある",1,IF('３　回答貼付シート'!L964="３～５日（にち）ある",2,IF('３　回答貼付シート'!L964="ほぼ毎日（まいにち）ある",3,))))</f>
        <v>0</v>
      </c>
      <c r="K967" s="26">
        <f>IF('３　回答貼付シート'!M964="ない",0,IF('３　回答貼付シート'!M964="１～２日（にち）ある",1,IF('３　回答貼付シート'!M964="３～５日（にち）ある",2,IF('３　回答貼付シート'!M964="ほぼ毎日（まいにち）ある",3,))))</f>
        <v>0</v>
      </c>
      <c r="L967" s="26">
        <f>IF('３　回答貼付シート'!N964="ない",0,IF('３　回答貼付シート'!N964="１～２日（にち）ある",1,IF('３　回答貼付シート'!N964="３～５日（にち）ある",2,IF('３　回答貼付シート'!N964="ほぼ毎日（まいにち）ある",3,))))</f>
        <v>0</v>
      </c>
      <c r="M967" s="26">
        <f>IF('３　回答貼付シート'!O964="ない",0,IF('３　回答貼付シート'!O964="１～２日（にち）ある",1,IF('３　回答貼付シート'!O964="３～５日（にち）ある",2,IF('３　回答貼付シート'!O964="ほぼ毎日（まいにち）ある",3,))))</f>
        <v>0</v>
      </c>
      <c r="N967" s="26">
        <f>IF('３　回答貼付シート'!P964="ない",0,IF('３　回答貼付シート'!P964="１～２日（にち）ある",1,IF('３　回答貼付シート'!P964="３～５日（にち）ある",2,IF('３　回答貼付シート'!P964="ほぼ毎日（まいにち）ある",3,))))</f>
        <v>0</v>
      </c>
      <c r="O967" s="26">
        <f>IF('３　回答貼付シート'!Q964="ない",0,IF('３　回答貼付シート'!Q964="１～２日（にち）ある",1,IF('３　回答貼付シート'!Q964="３～５日（にち）ある",2,IF('３　回答貼付シート'!Q964="ほぼ毎日（まいにち）ある",3,))))</f>
        <v>0</v>
      </c>
      <c r="P967" s="26">
        <f>IF('３　回答貼付シート'!R964="ない",0,IF('３　回答貼付シート'!R964="１～２日（にち）ある",1,IF('３　回答貼付シート'!R964="３～５日（にち）ある",2,IF('３　回答貼付シート'!R964="ほぼ毎日（まいにち）ある",3,))))</f>
        <v>0</v>
      </c>
      <c r="Q967" s="26">
        <f>IF('３　回答貼付シート'!S964="ない",0,IF('３　回答貼付シート'!S964="１～２日（にち）ある",1,IF('３　回答貼付シート'!S964="３～５日（にち）ある",2,IF('３　回答貼付シート'!S964="ほぼ毎日（まいにち）ある",3,))))</f>
        <v>0</v>
      </c>
      <c r="R967" s="26">
        <f>IF('３　回答貼付シート'!T964="ない",0,IF('３　回答貼付シート'!T964="１～２日（にち）ある",1,IF('３　回答貼付シート'!T964="３～５日（にち）ある",2,IF('３　回答貼付シート'!T964="ほぼ毎日（まいにち）ある",3,))))</f>
        <v>0</v>
      </c>
      <c r="S967" s="26">
        <f>IF('３　回答貼付シート'!U964="ない",0,IF('３　回答貼付シート'!U964="１～２日（にち）ある",1,IF('３　回答貼付シート'!U964="３～５日（にち）ある",2,IF('３　回答貼付シート'!U964="ほぼ毎日（まいにち）ある",3,))))</f>
        <v>0</v>
      </c>
      <c r="T967" s="26">
        <f>IF('３　回答貼付シート'!V964="ない",0,IF('３　回答貼付シート'!V964="１～２日（にち）ある",1,IF('３　回答貼付シート'!V964="３～５日（にち）ある",2,IF('３　回答貼付シート'!V964="ほぼ毎日（まいにち）ある",3,))))</f>
        <v>0</v>
      </c>
      <c r="U967" s="26">
        <f>IF('３　回答貼付シート'!W964="ない",0,IF('３　回答貼付シート'!W964="１～２日（にち）ある",1,IF('３　回答貼付シート'!W964="３～５日（にち）ある",2,IF('３　回答貼付シート'!W964="ほぼ毎日（まいにち）ある",3,))))</f>
        <v>0</v>
      </c>
      <c r="V967" s="26">
        <f>IF('３　回答貼付シート'!X964="ない",0,IF('３　回答貼付シート'!X964="１～２日（にち）ある",1,IF('３　回答貼付シート'!X964="３～５日（にち）ある",2,IF('３　回答貼付シート'!X964="ほぼ毎日（まいにち）ある",3,))))</f>
        <v>0</v>
      </c>
      <c r="W967" s="26">
        <f>IF('３　回答貼付シート'!Y964="ない",0,IF('３　回答貼付シート'!Y964="１～２日（にち）ある",1,IF('３　回答貼付シート'!Y964="３～５日（にち）ある",2,IF('３　回答貼付シート'!Y964="ほぼ毎日（まいにち）ある",3,))))</f>
        <v>0</v>
      </c>
      <c r="X967" s="26">
        <f>IF('３　回答貼付シート'!Z964="ない",0,IF('３　回答貼付シート'!Z964="１～２日（にち）ある",1,IF('３　回答貼付シート'!Z964="３～５日（にち）ある",2,IF('３　回答貼付シート'!Z964="ほぼ毎日（まいにち）ある",3,))))</f>
        <v>0</v>
      </c>
      <c r="Y967" s="26">
        <f>IF('３　回答貼付シート'!AA964="ない",0,IF('３　回答貼付シート'!AA964="１～２日（にち）ある",1,IF('３　回答貼付シート'!AA964="３～５日（にち）ある",2,IF('３　回答貼付シート'!AA964="ほぼ毎日（まいにち）ある",3,))))</f>
        <v>0</v>
      </c>
      <c r="Z967" s="26">
        <f>'３　回答貼付シート'!$AB964</f>
        <v>0</v>
      </c>
      <c r="AA967" s="26" t="str">
        <f t="shared" si="139"/>
        <v/>
      </c>
      <c r="AB967" s="26" t="str">
        <f t="shared" si="140"/>
        <v/>
      </c>
      <c r="AC967" s="26" t="str">
        <f t="shared" si="141"/>
        <v/>
      </c>
      <c r="AD967" s="26" t="str">
        <f t="shared" si="142"/>
        <v/>
      </c>
      <c r="AE967" s="26" t="str">
        <f t="shared" si="143"/>
        <v/>
      </c>
      <c r="AF967" t="str">
        <f t="shared" si="136"/>
        <v>0</v>
      </c>
      <c r="AG967">
        <f t="shared" si="137"/>
        <v>0</v>
      </c>
      <c r="AH967" s="34">
        <f t="shared" si="144"/>
        <v>0</v>
      </c>
    </row>
    <row r="968" spans="1:34">
      <c r="A968" s="26"/>
      <c r="B968" s="26">
        <f t="shared" si="138"/>
        <v>0</v>
      </c>
      <c r="C968" s="26">
        <f>IF('３　回答貼付シート'!$F965&lt;&gt;0,VLOOKUP('３　回答貼付シート'!$F965,$AF$2048:$AG$2054,2,FALSE),0)</f>
        <v>0</v>
      </c>
      <c r="D968" s="26">
        <f>IF('３　回答貼付シート'!$G965&lt;&gt;0,VLOOKUP(('３　回答貼付シート'!$G965), $AF$2048:$AG$2054,2,FALSE),0)</f>
        <v>0</v>
      </c>
      <c r="E968" s="26">
        <f>'３　回答貼付シート'!$H965</f>
        <v>0</v>
      </c>
      <c r="F968" s="26">
        <f>IF(E968=0,0,VLOOKUP($B968,'２　情報入力シート'!$A$2:$E$2049,5))</f>
        <v>0</v>
      </c>
      <c r="G968" s="26">
        <f>IF('３　回答貼付シート'!I965="ない",0,IF('３　回答貼付シート'!I965="１～２日（にち）ある",1,IF('３　回答貼付シート'!I965="３～５日（にち）ある",2,IF('３　回答貼付シート'!I965="ほぼ毎日（まいにち）ある",3,))))</f>
        <v>0</v>
      </c>
      <c r="H968" s="26">
        <f>IF('３　回答貼付シート'!J965="ない",0,IF('３　回答貼付シート'!J965="１～２日（にち）ある",1,IF('３　回答貼付シート'!J965="３～５日（にち）ある",2,IF('３　回答貼付シート'!J965="ほぼ毎日（まいにち）ある",3,))))</f>
        <v>0</v>
      </c>
      <c r="I968" s="26">
        <f>IF('３　回答貼付シート'!K965="ない",0,IF('３　回答貼付シート'!K965="１～２日（にち）ある",1,IF('３　回答貼付シート'!K965="３～５日（にち）ある",2,IF('３　回答貼付シート'!K965="ほぼ毎日（まいにち）ある",3,))))</f>
        <v>0</v>
      </c>
      <c r="J968" s="26">
        <f>IF('３　回答貼付シート'!L965="ない",0,IF('３　回答貼付シート'!L965="１～２日（にち）ある",1,IF('３　回答貼付シート'!L965="３～５日（にち）ある",2,IF('３　回答貼付シート'!L965="ほぼ毎日（まいにち）ある",3,))))</f>
        <v>0</v>
      </c>
      <c r="K968" s="26">
        <f>IF('３　回答貼付シート'!M965="ない",0,IF('３　回答貼付シート'!M965="１～２日（にち）ある",1,IF('３　回答貼付シート'!M965="３～５日（にち）ある",2,IF('３　回答貼付シート'!M965="ほぼ毎日（まいにち）ある",3,))))</f>
        <v>0</v>
      </c>
      <c r="L968" s="26">
        <f>IF('３　回答貼付シート'!N965="ない",0,IF('３　回答貼付シート'!N965="１～２日（にち）ある",1,IF('３　回答貼付シート'!N965="３～５日（にち）ある",2,IF('３　回答貼付シート'!N965="ほぼ毎日（まいにち）ある",3,))))</f>
        <v>0</v>
      </c>
      <c r="M968" s="26">
        <f>IF('３　回答貼付シート'!O965="ない",0,IF('３　回答貼付シート'!O965="１～２日（にち）ある",1,IF('３　回答貼付シート'!O965="３～５日（にち）ある",2,IF('３　回答貼付シート'!O965="ほぼ毎日（まいにち）ある",3,))))</f>
        <v>0</v>
      </c>
      <c r="N968" s="26">
        <f>IF('３　回答貼付シート'!P965="ない",0,IF('３　回答貼付シート'!P965="１～２日（にち）ある",1,IF('３　回答貼付シート'!P965="３～５日（にち）ある",2,IF('３　回答貼付シート'!P965="ほぼ毎日（まいにち）ある",3,))))</f>
        <v>0</v>
      </c>
      <c r="O968" s="26">
        <f>IF('３　回答貼付シート'!Q965="ない",0,IF('３　回答貼付シート'!Q965="１～２日（にち）ある",1,IF('３　回答貼付シート'!Q965="３～５日（にち）ある",2,IF('３　回答貼付シート'!Q965="ほぼ毎日（まいにち）ある",3,))))</f>
        <v>0</v>
      </c>
      <c r="P968" s="26">
        <f>IF('３　回答貼付シート'!R965="ない",0,IF('３　回答貼付シート'!R965="１～２日（にち）ある",1,IF('３　回答貼付シート'!R965="３～５日（にち）ある",2,IF('３　回答貼付シート'!R965="ほぼ毎日（まいにち）ある",3,))))</f>
        <v>0</v>
      </c>
      <c r="Q968" s="26">
        <f>IF('３　回答貼付シート'!S965="ない",0,IF('３　回答貼付シート'!S965="１～２日（にち）ある",1,IF('３　回答貼付シート'!S965="３～５日（にち）ある",2,IF('３　回答貼付シート'!S965="ほぼ毎日（まいにち）ある",3,))))</f>
        <v>0</v>
      </c>
      <c r="R968" s="26">
        <f>IF('３　回答貼付シート'!T965="ない",0,IF('３　回答貼付シート'!T965="１～２日（にち）ある",1,IF('３　回答貼付シート'!T965="３～５日（にち）ある",2,IF('３　回答貼付シート'!T965="ほぼ毎日（まいにち）ある",3,))))</f>
        <v>0</v>
      </c>
      <c r="S968" s="26">
        <f>IF('３　回答貼付シート'!U965="ない",0,IF('３　回答貼付シート'!U965="１～２日（にち）ある",1,IF('３　回答貼付シート'!U965="３～５日（にち）ある",2,IF('３　回答貼付シート'!U965="ほぼ毎日（まいにち）ある",3,))))</f>
        <v>0</v>
      </c>
      <c r="T968" s="26">
        <f>IF('３　回答貼付シート'!V965="ない",0,IF('３　回答貼付シート'!V965="１～２日（にち）ある",1,IF('３　回答貼付シート'!V965="３～５日（にち）ある",2,IF('３　回答貼付シート'!V965="ほぼ毎日（まいにち）ある",3,))))</f>
        <v>0</v>
      </c>
      <c r="U968" s="26">
        <f>IF('３　回答貼付シート'!W965="ない",0,IF('３　回答貼付シート'!W965="１～２日（にち）ある",1,IF('３　回答貼付シート'!W965="３～５日（にち）ある",2,IF('３　回答貼付シート'!W965="ほぼ毎日（まいにち）ある",3,))))</f>
        <v>0</v>
      </c>
      <c r="V968" s="26">
        <f>IF('３　回答貼付シート'!X965="ない",0,IF('３　回答貼付シート'!X965="１～２日（にち）ある",1,IF('３　回答貼付シート'!X965="３～５日（にち）ある",2,IF('３　回答貼付シート'!X965="ほぼ毎日（まいにち）ある",3,))))</f>
        <v>0</v>
      </c>
      <c r="W968" s="26">
        <f>IF('３　回答貼付シート'!Y965="ない",0,IF('３　回答貼付シート'!Y965="１～２日（にち）ある",1,IF('３　回答貼付シート'!Y965="３～５日（にち）ある",2,IF('３　回答貼付シート'!Y965="ほぼ毎日（まいにち）ある",3,))))</f>
        <v>0</v>
      </c>
      <c r="X968" s="26">
        <f>IF('３　回答貼付シート'!Z965="ない",0,IF('３　回答貼付シート'!Z965="１～２日（にち）ある",1,IF('３　回答貼付シート'!Z965="３～５日（にち）ある",2,IF('３　回答貼付シート'!Z965="ほぼ毎日（まいにち）ある",3,))))</f>
        <v>0</v>
      </c>
      <c r="Y968" s="26">
        <f>IF('３　回答貼付シート'!AA965="ない",0,IF('３　回答貼付シート'!AA965="１～２日（にち）ある",1,IF('３　回答貼付シート'!AA965="３～５日（にち）ある",2,IF('３　回答貼付シート'!AA965="ほぼ毎日（まいにち）ある",3,))))</f>
        <v>0</v>
      </c>
      <c r="Z968" s="26">
        <f>'３　回答貼付シート'!$AB965</f>
        <v>0</v>
      </c>
      <c r="AA968" s="26" t="str">
        <f t="shared" si="139"/>
        <v/>
      </c>
      <c r="AB968" s="26" t="str">
        <f t="shared" si="140"/>
        <v/>
      </c>
      <c r="AC968" s="26" t="str">
        <f t="shared" si="141"/>
        <v/>
      </c>
      <c r="AD968" s="26" t="str">
        <f t="shared" si="142"/>
        <v/>
      </c>
      <c r="AE968" s="26" t="str">
        <f t="shared" si="143"/>
        <v/>
      </c>
      <c r="AF968" t="str">
        <f t="shared" si="136"/>
        <v>0</v>
      </c>
      <c r="AG968">
        <f t="shared" si="137"/>
        <v>0</v>
      </c>
      <c r="AH968" s="34">
        <f t="shared" si="144"/>
        <v>0</v>
      </c>
    </row>
    <row r="969" spans="1:34">
      <c r="A969" s="26"/>
      <c r="B969" s="26">
        <f t="shared" si="138"/>
        <v>0</v>
      </c>
      <c r="C969" s="26">
        <f>IF('３　回答貼付シート'!$F966&lt;&gt;0,VLOOKUP('３　回答貼付シート'!$F966,$AF$2048:$AG$2054,2,FALSE),0)</f>
        <v>0</v>
      </c>
      <c r="D969" s="26">
        <f>IF('３　回答貼付シート'!$G966&lt;&gt;0,VLOOKUP(('３　回答貼付シート'!$G966), $AF$2048:$AG$2054,2,FALSE),0)</f>
        <v>0</v>
      </c>
      <c r="E969" s="26">
        <f>'３　回答貼付シート'!$H966</f>
        <v>0</v>
      </c>
      <c r="F969" s="26">
        <f>IF(E969=0,0,VLOOKUP($B969,'２　情報入力シート'!$A$2:$E$2049,5))</f>
        <v>0</v>
      </c>
      <c r="G969" s="26">
        <f>IF('３　回答貼付シート'!I966="ない",0,IF('３　回答貼付シート'!I966="１～２日（にち）ある",1,IF('３　回答貼付シート'!I966="３～５日（にち）ある",2,IF('３　回答貼付シート'!I966="ほぼ毎日（まいにち）ある",3,))))</f>
        <v>0</v>
      </c>
      <c r="H969" s="26">
        <f>IF('３　回答貼付シート'!J966="ない",0,IF('３　回答貼付シート'!J966="１～２日（にち）ある",1,IF('３　回答貼付シート'!J966="３～５日（にち）ある",2,IF('３　回答貼付シート'!J966="ほぼ毎日（まいにち）ある",3,))))</f>
        <v>0</v>
      </c>
      <c r="I969" s="26">
        <f>IF('３　回答貼付シート'!K966="ない",0,IF('３　回答貼付シート'!K966="１～２日（にち）ある",1,IF('３　回答貼付シート'!K966="３～５日（にち）ある",2,IF('３　回答貼付シート'!K966="ほぼ毎日（まいにち）ある",3,))))</f>
        <v>0</v>
      </c>
      <c r="J969" s="26">
        <f>IF('３　回答貼付シート'!L966="ない",0,IF('３　回答貼付シート'!L966="１～２日（にち）ある",1,IF('３　回答貼付シート'!L966="３～５日（にち）ある",2,IF('３　回答貼付シート'!L966="ほぼ毎日（まいにち）ある",3,))))</f>
        <v>0</v>
      </c>
      <c r="K969" s="26">
        <f>IF('３　回答貼付シート'!M966="ない",0,IF('３　回答貼付シート'!M966="１～２日（にち）ある",1,IF('３　回答貼付シート'!M966="３～５日（にち）ある",2,IF('３　回答貼付シート'!M966="ほぼ毎日（まいにち）ある",3,))))</f>
        <v>0</v>
      </c>
      <c r="L969" s="26">
        <f>IF('３　回答貼付シート'!N966="ない",0,IF('３　回答貼付シート'!N966="１～２日（にち）ある",1,IF('３　回答貼付シート'!N966="３～５日（にち）ある",2,IF('３　回答貼付シート'!N966="ほぼ毎日（まいにち）ある",3,))))</f>
        <v>0</v>
      </c>
      <c r="M969" s="26">
        <f>IF('３　回答貼付シート'!O966="ない",0,IF('３　回答貼付シート'!O966="１～２日（にち）ある",1,IF('３　回答貼付シート'!O966="３～５日（にち）ある",2,IF('３　回答貼付シート'!O966="ほぼ毎日（まいにち）ある",3,))))</f>
        <v>0</v>
      </c>
      <c r="N969" s="26">
        <f>IF('３　回答貼付シート'!P966="ない",0,IF('３　回答貼付シート'!P966="１～２日（にち）ある",1,IF('３　回答貼付シート'!P966="３～５日（にち）ある",2,IF('３　回答貼付シート'!P966="ほぼ毎日（まいにち）ある",3,))))</f>
        <v>0</v>
      </c>
      <c r="O969" s="26">
        <f>IF('３　回答貼付シート'!Q966="ない",0,IF('３　回答貼付シート'!Q966="１～２日（にち）ある",1,IF('３　回答貼付シート'!Q966="３～５日（にち）ある",2,IF('３　回答貼付シート'!Q966="ほぼ毎日（まいにち）ある",3,))))</f>
        <v>0</v>
      </c>
      <c r="P969" s="26">
        <f>IF('３　回答貼付シート'!R966="ない",0,IF('３　回答貼付シート'!R966="１～２日（にち）ある",1,IF('３　回答貼付シート'!R966="３～５日（にち）ある",2,IF('３　回答貼付シート'!R966="ほぼ毎日（まいにち）ある",3,))))</f>
        <v>0</v>
      </c>
      <c r="Q969" s="26">
        <f>IF('３　回答貼付シート'!S966="ない",0,IF('３　回答貼付シート'!S966="１～２日（にち）ある",1,IF('３　回答貼付シート'!S966="３～５日（にち）ある",2,IF('３　回答貼付シート'!S966="ほぼ毎日（まいにち）ある",3,))))</f>
        <v>0</v>
      </c>
      <c r="R969" s="26">
        <f>IF('３　回答貼付シート'!T966="ない",0,IF('３　回答貼付シート'!T966="１～２日（にち）ある",1,IF('３　回答貼付シート'!T966="３～５日（にち）ある",2,IF('３　回答貼付シート'!T966="ほぼ毎日（まいにち）ある",3,))))</f>
        <v>0</v>
      </c>
      <c r="S969" s="26">
        <f>IF('３　回答貼付シート'!U966="ない",0,IF('３　回答貼付シート'!U966="１～２日（にち）ある",1,IF('３　回答貼付シート'!U966="３～５日（にち）ある",2,IF('３　回答貼付シート'!U966="ほぼ毎日（まいにち）ある",3,))))</f>
        <v>0</v>
      </c>
      <c r="T969" s="26">
        <f>IF('３　回答貼付シート'!V966="ない",0,IF('３　回答貼付シート'!V966="１～２日（にち）ある",1,IF('３　回答貼付シート'!V966="３～５日（にち）ある",2,IF('３　回答貼付シート'!V966="ほぼ毎日（まいにち）ある",3,))))</f>
        <v>0</v>
      </c>
      <c r="U969" s="26">
        <f>IF('３　回答貼付シート'!W966="ない",0,IF('３　回答貼付シート'!W966="１～２日（にち）ある",1,IF('３　回答貼付シート'!W966="３～５日（にち）ある",2,IF('３　回答貼付シート'!W966="ほぼ毎日（まいにち）ある",3,))))</f>
        <v>0</v>
      </c>
      <c r="V969" s="26">
        <f>IF('３　回答貼付シート'!X966="ない",0,IF('３　回答貼付シート'!X966="１～２日（にち）ある",1,IF('３　回答貼付シート'!X966="３～５日（にち）ある",2,IF('３　回答貼付シート'!X966="ほぼ毎日（まいにち）ある",3,))))</f>
        <v>0</v>
      </c>
      <c r="W969" s="26">
        <f>IF('３　回答貼付シート'!Y966="ない",0,IF('３　回答貼付シート'!Y966="１～２日（にち）ある",1,IF('３　回答貼付シート'!Y966="３～５日（にち）ある",2,IF('３　回答貼付シート'!Y966="ほぼ毎日（まいにち）ある",3,))))</f>
        <v>0</v>
      </c>
      <c r="X969" s="26">
        <f>IF('３　回答貼付シート'!Z966="ない",0,IF('３　回答貼付シート'!Z966="１～２日（にち）ある",1,IF('３　回答貼付シート'!Z966="３～５日（にち）ある",2,IF('３　回答貼付シート'!Z966="ほぼ毎日（まいにち）ある",3,))))</f>
        <v>0</v>
      </c>
      <c r="Y969" s="26">
        <f>IF('３　回答貼付シート'!AA966="ない",0,IF('３　回答貼付シート'!AA966="１～２日（にち）ある",1,IF('３　回答貼付シート'!AA966="３～５日（にち）ある",2,IF('３　回答貼付シート'!AA966="ほぼ毎日（まいにち）ある",3,))))</f>
        <v>0</v>
      </c>
      <c r="Z969" s="26">
        <f>'３　回答貼付シート'!$AB966</f>
        <v>0</v>
      </c>
      <c r="AA969" s="26" t="str">
        <f t="shared" si="139"/>
        <v/>
      </c>
      <c r="AB969" s="26" t="str">
        <f t="shared" si="140"/>
        <v/>
      </c>
      <c r="AC969" s="26" t="str">
        <f t="shared" si="141"/>
        <v/>
      </c>
      <c r="AD969" s="26" t="str">
        <f t="shared" si="142"/>
        <v/>
      </c>
      <c r="AE969" s="26" t="str">
        <f t="shared" si="143"/>
        <v/>
      </c>
      <c r="AF969" t="str">
        <f t="shared" si="136"/>
        <v>0</v>
      </c>
      <c r="AG969">
        <f t="shared" si="137"/>
        <v>0</v>
      </c>
      <c r="AH969" s="34">
        <f t="shared" si="144"/>
        <v>0</v>
      </c>
    </row>
    <row r="970" spans="1:34">
      <c r="A970" s="26"/>
      <c r="B970" s="26">
        <f t="shared" si="138"/>
        <v>0</v>
      </c>
      <c r="C970" s="26">
        <f>IF('３　回答貼付シート'!$F967&lt;&gt;0,VLOOKUP('３　回答貼付シート'!$F967,$AF$2048:$AG$2054,2,FALSE),0)</f>
        <v>0</v>
      </c>
      <c r="D970" s="26">
        <f>IF('３　回答貼付シート'!$G967&lt;&gt;0,VLOOKUP(('３　回答貼付シート'!$G967), $AF$2048:$AG$2054,2,FALSE),0)</f>
        <v>0</v>
      </c>
      <c r="E970" s="26">
        <f>'３　回答貼付シート'!$H967</f>
        <v>0</v>
      </c>
      <c r="F970" s="26">
        <f>IF(E970=0,0,VLOOKUP($B970,'２　情報入力シート'!$A$2:$E$2049,5))</f>
        <v>0</v>
      </c>
      <c r="G970" s="26">
        <f>IF('３　回答貼付シート'!I967="ない",0,IF('３　回答貼付シート'!I967="１～２日（にち）ある",1,IF('３　回答貼付シート'!I967="３～５日（にち）ある",2,IF('３　回答貼付シート'!I967="ほぼ毎日（まいにち）ある",3,))))</f>
        <v>0</v>
      </c>
      <c r="H970" s="26">
        <f>IF('３　回答貼付シート'!J967="ない",0,IF('３　回答貼付シート'!J967="１～２日（にち）ある",1,IF('３　回答貼付シート'!J967="３～５日（にち）ある",2,IF('３　回答貼付シート'!J967="ほぼ毎日（まいにち）ある",3,))))</f>
        <v>0</v>
      </c>
      <c r="I970" s="26">
        <f>IF('３　回答貼付シート'!K967="ない",0,IF('３　回答貼付シート'!K967="１～２日（にち）ある",1,IF('３　回答貼付シート'!K967="３～５日（にち）ある",2,IF('３　回答貼付シート'!K967="ほぼ毎日（まいにち）ある",3,))))</f>
        <v>0</v>
      </c>
      <c r="J970" s="26">
        <f>IF('３　回答貼付シート'!L967="ない",0,IF('３　回答貼付シート'!L967="１～２日（にち）ある",1,IF('３　回答貼付シート'!L967="３～５日（にち）ある",2,IF('３　回答貼付シート'!L967="ほぼ毎日（まいにち）ある",3,))))</f>
        <v>0</v>
      </c>
      <c r="K970" s="26">
        <f>IF('３　回答貼付シート'!M967="ない",0,IF('３　回答貼付シート'!M967="１～２日（にち）ある",1,IF('３　回答貼付シート'!M967="３～５日（にち）ある",2,IF('３　回答貼付シート'!M967="ほぼ毎日（まいにち）ある",3,))))</f>
        <v>0</v>
      </c>
      <c r="L970" s="26">
        <f>IF('３　回答貼付シート'!N967="ない",0,IF('３　回答貼付シート'!N967="１～２日（にち）ある",1,IF('３　回答貼付シート'!N967="３～５日（にち）ある",2,IF('３　回答貼付シート'!N967="ほぼ毎日（まいにち）ある",3,))))</f>
        <v>0</v>
      </c>
      <c r="M970" s="26">
        <f>IF('３　回答貼付シート'!O967="ない",0,IF('３　回答貼付シート'!O967="１～２日（にち）ある",1,IF('３　回答貼付シート'!O967="３～５日（にち）ある",2,IF('３　回答貼付シート'!O967="ほぼ毎日（まいにち）ある",3,))))</f>
        <v>0</v>
      </c>
      <c r="N970" s="26">
        <f>IF('３　回答貼付シート'!P967="ない",0,IF('３　回答貼付シート'!P967="１～２日（にち）ある",1,IF('３　回答貼付シート'!P967="３～５日（にち）ある",2,IF('３　回答貼付シート'!P967="ほぼ毎日（まいにち）ある",3,))))</f>
        <v>0</v>
      </c>
      <c r="O970" s="26">
        <f>IF('３　回答貼付シート'!Q967="ない",0,IF('３　回答貼付シート'!Q967="１～２日（にち）ある",1,IF('３　回答貼付シート'!Q967="３～５日（にち）ある",2,IF('３　回答貼付シート'!Q967="ほぼ毎日（まいにち）ある",3,))))</f>
        <v>0</v>
      </c>
      <c r="P970" s="26">
        <f>IF('３　回答貼付シート'!R967="ない",0,IF('３　回答貼付シート'!R967="１～２日（にち）ある",1,IF('３　回答貼付シート'!R967="３～５日（にち）ある",2,IF('３　回答貼付シート'!R967="ほぼ毎日（まいにち）ある",3,))))</f>
        <v>0</v>
      </c>
      <c r="Q970" s="26">
        <f>IF('３　回答貼付シート'!S967="ない",0,IF('３　回答貼付シート'!S967="１～２日（にち）ある",1,IF('３　回答貼付シート'!S967="３～５日（にち）ある",2,IF('３　回答貼付シート'!S967="ほぼ毎日（まいにち）ある",3,))))</f>
        <v>0</v>
      </c>
      <c r="R970" s="26">
        <f>IF('３　回答貼付シート'!T967="ない",0,IF('３　回答貼付シート'!T967="１～２日（にち）ある",1,IF('３　回答貼付シート'!T967="３～５日（にち）ある",2,IF('３　回答貼付シート'!T967="ほぼ毎日（まいにち）ある",3,))))</f>
        <v>0</v>
      </c>
      <c r="S970" s="26">
        <f>IF('３　回答貼付シート'!U967="ない",0,IF('３　回答貼付シート'!U967="１～２日（にち）ある",1,IF('３　回答貼付シート'!U967="３～５日（にち）ある",2,IF('３　回答貼付シート'!U967="ほぼ毎日（まいにち）ある",3,))))</f>
        <v>0</v>
      </c>
      <c r="T970" s="26">
        <f>IF('３　回答貼付シート'!V967="ない",0,IF('３　回答貼付シート'!V967="１～２日（にち）ある",1,IF('３　回答貼付シート'!V967="３～５日（にち）ある",2,IF('３　回答貼付シート'!V967="ほぼ毎日（まいにち）ある",3,))))</f>
        <v>0</v>
      </c>
      <c r="U970" s="26">
        <f>IF('３　回答貼付シート'!W967="ない",0,IF('３　回答貼付シート'!W967="１～２日（にち）ある",1,IF('３　回答貼付シート'!W967="３～５日（にち）ある",2,IF('３　回答貼付シート'!W967="ほぼ毎日（まいにち）ある",3,))))</f>
        <v>0</v>
      </c>
      <c r="V970" s="26">
        <f>IF('３　回答貼付シート'!X967="ない",0,IF('３　回答貼付シート'!X967="１～２日（にち）ある",1,IF('３　回答貼付シート'!X967="３～５日（にち）ある",2,IF('３　回答貼付シート'!X967="ほぼ毎日（まいにち）ある",3,))))</f>
        <v>0</v>
      </c>
      <c r="W970" s="26">
        <f>IF('３　回答貼付シート'!Y967="ない",0,IF('３　回答貼付シート'!Y967="１～２日（にち）ある",1,IF('３　回答貼付シート'!Y967="３～５日（にち）ある",2,IF('３　回答貼付シート'!Y967="ほぼ毎日（まいにち）ある",3,))))</f>
        <v>0</v>
      </c>
      <c r="X970" s="26">
        <f>IF('３　回答貼付シート'!Z967="ない",0,IF('３　回答貼付シート'!Z967="１～２日（にち）ある",1,IF('３　回答貼付シート'!Z967="３～５日（にち）ある",2,IF('３　回答貼付シート'!Z967="ほぼ毎日（まいにち）ある",3,))))</f>
        <v>0</v>
      </c>
      <c r="Y970" s="26">
        <f>IF('３　回答貼付シート'!AA967="ない",0,IF('３　回答貼付シート'!AA967="１～２日（にち）ある",1,IF('３　回答貼付シート'!AA967="３～５日（にち）ある",2,IF('３　回答貼付シート'!AA967="ほぼ毎日（まいにち）ある",3,))))</f>
        <v>0</v>
      </c>
      <c r="Z970" s="26">
        <f>'３　回答貼付シート'!$AB967</f>
        <v>0</v>
      </c>
      <c r="AA970" s="26" t="str">
        <f t="shared" si="139"/>
        <v/>
      </c>
      <c r="AB970" s="26" t="str">
        <f t="shared" si="140"/>
        <v/>
      </c>
      <c r="AC970" s="26" t="str">
        <f t="shared" si="141"/>
        <v/>
      </c>
      <c r="AD970" s="26" t="str">
        <f t="shared" si="142"/>
        <v/>
      </c>
      <c r="AE970" s="26" t="str">
        <f t="shared" si="143"/>
        <v/>
      </c>
      <c r="AF970" t="str">
        <f t="shared" si="136"/>
        <v>0</v>
      </c>
      <c r="AG970">
        <f t="shared" si="137"/>
        <v>0</v>
      </c>
      <c r="AH970" s="34">
        <f t="shared" si="144"/>
        <v>0</v>
      </c>
    </row>
    <row r="971" spans="1:34">
      <c r="A971" s="26"/>
      <c r="B971" s="26">
        <f t="shared" si="138"/>
        <v>0</v>
      </c>
      <c r="C971" s="26">
        <f>IF('３　回答貼付シート'!$F968&lt;&gt;0,VLOOKUP('３　回答貼付シート'!$F968,$AF$2048:$AG$2054,2,FALSE),0)</f>
        <v>0</v>
      </c>
      <c r="D971" s="26">
        <f>IF('３　回答貼付シート'!$G968&lt;&gt;0,VLOOKUP(('３　回答貼付シート'!$G968), $AF$2048:$AG$2054,2,FALSE),0)</f>
        <v>0</v>
      </c>
      <c r="E971" s="26">
        <f>'３　回答貼付シート'!$H968</f>
        <v>0</v>
      </c>
      <c r="F971" s="26">
        <f>IF(E971=0,0,VLOOKUP($B971,'２　情報入力シート'!$A$2:$E$2049,5))</f>
        <v>0</v>
      </c>
      <c r="G971" s="26">
        <f>IF('３　回答貼付シート'!I968="ない",0,IF('３　回答貼付シート'!I968="１～２日（にち）ある",1,IF('３　回答貼付シート'!I968="３～５日（にち）ある",2,IF('３　回答貼付シート'!I968="ほぼ毎日（まいにち）ある",3,))))</f>
        <v>0</v>
      </c>
      <c r="H971" s="26">
        <f>IF('３　回答貼付シート'!J968="ない",0,IF('３　回答貼付シート'!J968="１～２日（にち）ある",1,IF('３　回答貼付シート'!J968="３～５日（にち）ある",2,IF('３　回答貼付シート'!J968="ほぼ毎日（まいにち）ある",3,))))</f>
        <v>0</v>
      </c>
      <c r="I971" s="26">
        <f>IF('３　回答貼付シート'!K968="ない",0,IF('３　回答貼付シート'!K968="１～２日（にち）ある",1,IF('３　回答貼付シート'!K968="３～５日（にち）ある",2,IF('３　回答貼付シート'!K968="ほぼ毎日（まいにち）ある",3,))))</f>
        <v>0</v>
      </c>
      <c r="J971" s="26">
        <f>IF('３　回答貼付シート'!L968="ない",0,IF('３　回答貼付シート'!L968="１～２日（にち）ある",1,IF('３　回答貼付シート'!L968="３～５日（にち）ある",2,IF('３　回答貼付シート'!L968="ほぼ毎日（まいにち）ある",3,))))</f>
        <v>0</v>
      </c>
      <c r="K971" s="26">
        <f>IF('３　回答貼付シート'!M968="ない",0,IF('３　回答貼付シート'!M968="１～２日（にち）ある",1,IF('３　回答貼付シート'!M968="３～５日（にち）ある",2,IF('３　回答貼付シート'!M968="ほぼ毎日（まいにち）ある",3,))))</f>
        <v>0</v>
      </c>
      <c r="L971" s="26">
        <f>IF('３　回答貼付シート'!N968="ない",0,IF('３　回答貼付シート'!N968="１～２日（にち）ある",1,IF('３　回答貼付シート'!N968="３～５日（にち）ある",2,IF('３　回答貼付シート'!N968="ほぼ毎日（まいにち）ある",3,))))</f>
        <v>0</v>
      </c>
      <c r="M971" s="26">
        <f>IF('３　回答貼付シート'!O968="ない",0,IF('３　回答貼付シート'!O968="１～２日（にち）ある",1,IF('３　回答貼付シート'!O968="３～５日（にち）ある",2,IF('３　回答貼付シート'!O968="ほぼ毎日（まいにち）ある",3,))))</f>
        <v>0</v>
      </c>
      <c r="N971" s="26">
        <f>IF('３　回答貼付シート'!P968="ない",0,IF('３　回答貼付シート'!P968="１～２日（にち）ある",1,IF('３　回答貼付シート'!P968="３～５日（にち）ある",2,IF('３　回答貼付シート'!P968="ほぼ毎日（まいにち）ある",3,))))</f>
        <v>0</v>
      </c>
      <c r="O971" s="26">
        <f>IF('３　回答貼付シート'!Q968="ない",0,IF('３　回答貼付シート'!Q968="１～２日（にち）ある",1,IF('３　回答貼付シート'!Q968="３～５日（にち）ある",2,IF('３　回答貼付シート'!Q968="ほぼ毎日（まいにち）ある",3,))))</f>
        <v>0</v>
      </c>
      <c r="P971" s="26">
        <f>IF('３　回答貼付シート'!R968="ない",0,IF('３　回答貼付シート'!R968="１～２日（にち）ある",1,IF('３　回答貼付シート'!R968="３～５日（にち）ある",2,IF('３　回答貼付シート'!R968="ほぼ毎日（まいにち）ある",3,))))</f>
        <v>0</v>
      </c>
      <c r="Q971" s="26">
        <f>IF('３　回答貼付シート'!S968="ない",0,IF('３　回答貼付シート'!S968="１～２日（にち）ある",1,IF('３　回答貼付シート'!S968="３～５日（にち）ある",2,IF('３　回答貼付シート'!S968="ほぼ毎日（まいにち）ある",3,))))</f>
        <v>0</v>
      </c>
      <c r="R971" s="26">
        <f>IF('３　回答貼付シート'!T968="ない",0,IF('３　回答貼付シート'!T968="１～２日（にち）ある",1,IF('３　回答貼付シート'!T968="３～５日（にち）ある",2,IF('３　回答貼付シート'!T968="ほぼ毎日（まいにち）ある",3,))))</f>
        <v>0</v>
      </c>
      <c r="S971" s="26">
        <f>IF('３　回答貼付シート'!U968="ない",0,IF('３　回答貼付シート'!U968="１～２日（にち）ある",1,IF('３　回答貼付シート'!U968="３～５日（にち）ある",2,IF('３　回答貼付シート'!U968="ほぼ毎日（まいにち）ある",3,))))</f>
        <v>0</v>
      </c>
      <c r="T971" s="26">
        <f>IF('３　回答貼付シート'!V968="ない",0,IF('３　回答貼付シート'!V968="１～２日（にち）ある",1,IF('３　回答貼付シート'!V968="３～５日（にち）ある",2,IF('３　回答貼付シート'!V968="ほぼ毎日（まいにち）ある",3,))))</f>
        <v>0</v>
      </c>
      <c r="U971" s="26">
        <f>IF('３　回答貼付シート'!W968="ない",0,IF('３　回答貼付シート'!W968="１～２日（にち）ある",1,IF('３　回答貼付シート'!W968="３～５日（にち）ある",2,IF('３　回答貼付シート'!W968="ほぼ毎日（まいにち）ある",3,))))</f>
        <v>0</v>
      </c>
      <c r="V971" s="26">
        <f>IF('３　回答貼付シート'!X968="ない",0,IF('３　回答貼付シート'!X968="１～２日（にち）ある",1,IF('３　回答貼付シート'!X968="３～５日（にち）ある",2,IF('３　回答貼付シート'!X968="ほぼ毎日（まいにち）ある",3,))))</f>
        <v>0</v>
      </c>
      <c r="W971" s="26">
        <f>IF('３　回答貼付シート'!Y968="ない",0,IF('３　回答貼付シート'!Y968="１～２日（にち）ある",1,IF('３　回答貼付シート'!Y968="３～５日（にち）ある",2,IF('３　回答貼付シート'!Y968="ほぼ毎日（まいにち）ある",3,))))</f>
        <v>0</v>
      </c>
      <c r="X971" s="26">
        <f>IF('３　回答貼付シート'!Z968="ない",0,IF('３　回答貼付シート'!Z968="１～２日（にち）ある",1,IF('３　回答貼付シート'!Z968="３～５日（にち）ある",2,IF('３　回答貼付シート'!Z968="ほぼ毎日（まいにち）ある",3,))))</f>
        <v>0</v>
      </c>
      <c r="Y971" s="26">
        <f>IF('３　回答貼付シート'!AA968="ない",0,IF('３　回答貼付シート'!AA968="１～２日（にち）ある",1,IF('３　回答貼付シート'!AA968="３～５日（にち）ある",2,IF('３　回答貼付シート'!AA968="ほぼ毎日（まいにち）ある",3,))))</f>
        <v>0</v>
      </c>
      <c r="Z971" s="26">
        <f>'３　回答貼付シート'!$AB968</f>
        <v>0</v>
      </c>
      <c r="AA971" s="26" t="str">
        <f t="shared" si="139"/>
        <v/>
      </c>
      <c r="AB971" s="26" t="str">
        <f t="shared" si="140"/>
        <v/>
      </c>
      <c r="AC971" s="26" t="str">
        <f t="shared" si="141"/>
        <v/>
      </c>
      <c r="AD971" s="26" t="str">
        <f t="shared" si="142"/>
        <v/>
      </c>
      <c r="AE971" s="26" t="str">
        <f t="shared" si="143"/>
        <v/>
      </c>
      <c r="AF971" t="str">
        <f t="shared" si="136"/>
        <v>0</v>
      </c>
      <c r="AG971">
        <f t="shared" si="137"/>
        <v>0</v>
      </c>
      <c r="AH971" s="34">
        <f t="shared" si="144"/>
        <v>0</v>
      </c>
    </row>
    <row r="972" spans="1:34">
      <c r="A972" s="26"/>
      <c r="B972" s="26">
        <f t="shared" si="138"/>
        <v>0</v>
      </c>
      <c r="C972" s="26">
        <f>IF('３　回答貼付シート'!$F969&lt;&gt;0,VLOOKUP('３　回答貼付シート'!$F969,$AF$2048:$AG$2054,2,FALSE),0)</f>
        <v>0</v>
      </c>
      <c r="D972" s="26">
        <f>IF('３　回答貼付シート'!$G969&lt;&gt;0,VLOOKUP(('３　回答貼付シート'!$G969), $AF$2048:$AG$2054,2,FALSE),0)</f>
        <v>0</v>
      </c>
      <c r="E972" s="26">
        <f>'３　回答貼付シート'!$H969</f>
        <v>0</v>
      </c>
      <c r="F972" s="26">
        <f>IF(E972=0,0,VLOOKUP($B972,'２　情報入力シート'!$A$2:$E$2049,5))</f>
        <v>0</v>
      </c>
      <c r="G972" s="26">
        <f>IF('３　回答貼付シート'!I969="ない",0,IF('３　回答貼付シート'!I969="１～２日（にち）ある",1,IF('３　回答貼付シート'!I969="３～５日（にち）ある",2,IF('３　回答貼付シート'!I969="ほぼ毎日（まいにち）ある",3,))))</f>
        <v>0</v>
      </c>
      <c r="H972" s="26">
        <f>IF('３　回答貼付シート'!J969="ない",0,IF('３　回答貼付シート'!J969="１～２日（にち）ある",1,IF('３　回答貼付シート'!J969="３～５日（にち）ある",2,IF('３　回答貼付シート'!J969="ほぼ毎日（まいにち）ある",3,))))</f>
        <v>0</v>
      </c>
      <c r="I972" s="26">
        <f>IF('３　回答貼付シート'!K969="ない",0,IF('３　回答貼付シート'!K969="１～２日（にち）ある",1,IF('３　回答貼付シート'!K969="３～５日（にち）ある",2,IF('３　回答貼付シート'!K969="ほぼ毎日（まいにち）ある",3,))))</f>
        <v>0</v>
      </c>
      <c r="J972" s="26">
        <f>IF('３　回答貼付シート'!L969="ない",0,IF('３　回答貼付シート'!L969="１～２日（にち）ある",1,IF('３　回答貼付シート'!L969="３～５日（にち）ある",2,IF('３　回答貼付シート'!L969="ほぼ毎日（まいにち）ある",3,))))</f>
        <v>0</v>
      </c>
      <c r="K972" s="26">
        <f>IF('３　回答貼付シート'!M969="ない",0,IF('３　回答貼付シート'!M969="１～２日（にち）ある",1,IF('３　回答貼付シート'!M969="３～５日（にち）ある",2,IF('３　回答貼付シート'!M969="ほぼ毎日（まいにち）ある",3,))))</f>
        <v>0</v>
      </c>
      <c r="L972" s="26">
        <f>IF('３　回答貼付シート'!N969="ない",0,IF('３　回答貼付シート'!N969="１～２日（にち）ある",1,IF('３　回答貼付シート'!N969="３～５日（にち）ある",2,IF('３　回答貼付シート'!N969="ほぼ毎日（まいにち）ある",3,))))</f>
        <v>0</v>
      </c>
      <c r="M972" s="26">
        <f>IF('３　回答貼付シート'!O969="ない",0,IF('３　回答貼付シート'!O969="１～２日（にち）ある",1,IF('３　回答貼付シート'!O969="３～５日（にち）ある",2,IF('３　回答貼付シート'!O969="ほぼ毎日（まいにち）ある",3,))))</f>
        <v>0</v>
      </c>
      <c r="N972" s="26">
        <f>IF('３　回答貼付シート'!P969="ない",0,IF('３　回答貼付シート'!P969="１～２日（にち）ある",1,IF('３　回答貼付シート'!P969="３～５日（にち）ある",2,IF('３　回答貼付シート'!P969="ほぼ毎日（まいにち）ある",3,))))</f>
        <v>0</v>
      </c>
      <c r="O972" s="26">
        <f>IF('３　回答貼付シート'!Q969="ない",0,IF('３　回答貼付シート'!Q969="１～２日（にち）ある",1,IF('３　回答貼付シート'!Q969="３～５日（にち）ある",2,IF('３　回答貼付シート'!Q969="ほぼ毎日（まいにち）ある",3,))))</f>
        <v>0</v>
      </c>
      <c r="P972" s="26">
        <f>IF('３　回答貼付シート'!R969="ない",0,IF('３　回答貼付シート'!R969="１～２日（にち）ある",1,IF('３　回答貼付シート'!R969="３～５日（にち）ある",2,IF('３　回答貼付シート'!R969="ほぼ毎日（まいにち）ある",3,))))</f>
        <v>0</v>
      </c>
      <c r="Q972" s="26">
        <f>IF('３　回答貼付シート'!S969="ない",0,IF('３　回答貼付シート'!S969="１～２日（にち）ある",1,IF('３　回答貼付シート'!S969="３～５日（にち）ある",2,IF('３　回答貼付シート'!S969="ほぼ毎日（まいにち）ある",3,))))</f>
        <v>0</v>
      </c>
      <c r="R972" s="26">
        <f>IF('３　回答貼付シート'!T969="ない",0,IF('３　回答貼付シート'!T969="１～２日（にち）ある",1,IF('３　回答貼付シート'!T969="３～５日（にち）ある",2,IF('３　回答貼付シート'!T969="ほぼ毎日（まいにち）ある",3,))))</f>
        <v>0</v>
      </c>
      <c r="S972" s="26">
        <f>IF('３　回答貼付シート'!U969="ない",0,IF('３　回答貼付シート'!U969="１～２日（にち）ある",1,IF('３　回答貼付シート'!U969="３～５日（にち）ある",2,IF('３　回答貼付シート'!U969="ほぼ毎日（まいにち）ある",3,))))</f>
        <v>0</v>
      </c>
      <c r="T972" s="26">
        <f>IF('３　回答貼付シート'!V969="ない",0,IF('３　回答貼付シート'!V969="１～２日（にち）ある",1,IF('３　回答貼付シート'!V969="３～５日（にち）ある",2,IF('３　回答貼付シート'!V969="ほぼ毎日（まいにち）ある",3,))))</f>
        <v>0</v>
      </c>
      <c r="U972" s="26">
        <f>IF('３　回答貼付シート'!W969="ない",0,IF('３　回答貼付シート'!W969="１～２日（にち）ある",1,IF('３　回答貼付シート'!W969="３～５日（にち）ある",2,IF('３　回答貼付シート'!W969="ほぼ毎日（まいにち）ある",3,))))</f>
        <v>0</v>
      </c>
      <c r="V972" s="26">
        <f>IF('３　回答貼付シート'!X969="ない",0,IF('３　回答貼付シート'!X969="１～２日（にち）ある",1,IF('３　回答貼付シート'!X969="３～５日（にち）ある",2,IF('３　回答貼付シート'!X969="ほぼ毎日（まいにち）ある",3,))))</f>
        <v>0</v>
      </c>
      <c r="W972" s="26">
        <f>IF('３　回答貼付シート'!Y969="ない",0,IF('３　回答貼付シート'!Y969="１～２日（にち）ある",1,IF('３　回答貼付シート'!Y969="３～５日（にち）ある",2,IF('３　回答貼付シート'!Y969="ほぼ毎日（まいにち）ある",3,))))</f>
        <v>0</v>
      </c>
      <c r="X972" s="26">
        <f>IF('３　回答貼付シート'!Z969="ない",0,IF('３　回答貼付シート'!Z969="１～２日（にち）ある",1,IF('３　回答貼付シート'!Z969="３～５日（にち）ある",2,IF('３　回答貼付シート'!Z969="ほぼ毎日（まいにち）ある",3,))))</f>
        <v>0</v>
      </c>
      <c r="Y972" s="26">
        <f>IF('３　回答貼付シート'!AA969="ない",0,IF('３　回答貼付シート'!AA969="１～２日（にち）ある",1,IF('３　回答貼付シート'!AA969="３～５日（にち）ある",2,IF('３　回答貼付シート'!AA969="ほぼ毎日（まいにち）ある",3,))))</f>
        <v>0</v>
      </c>
      <c r="Z972" s="26">
        <f>'３　回答貼付シート'!$AB969</f>
        <v>0</v>
      </c>
      <c r="AA972" s="26" t="str">
        <f t="shared" si="139"/>
        <v/>
      </c>
      <c r="AB972" s="26" t="str">
        <f t="shared" si="140"/>
        <v/>
      </c>
      <c r="AC972" s="26" t="str">
        <f t="shared" si="141"/>
        <v/>
      </c>
      <c r="AD972" s="26" t="str">
        <f t="shared" si="142"/>
        <v/>
      </c>
      <c r="AE972" s="26" t="str">
        <f t="shared" si="143"/>
        <v/>
      </c>
      <c r="AF972" t="str">
        <f t="shared" si="136"/>
        <v>0</v>
      </c>
      <c r="AG972">
        <f t="shared" si="137"/>
        <v>0</v>
      </c>
      <c r="AH972" s="34">
        <f t="shared" si="144"/>
        <v>0</v>
      </c>
    </row>
    <row r="973" spans="1:34">
      <c r="A973" s="26"/>
      <c r="B973" s="26">
        <f t="shared" si="138"/>
        <v>0</v>
      </c>
      <c r="C973" s="26">
        <f>IF('３　回答貼付シート'!$F970&lt;&gt;0,VLOOKUP('３　回答貼付シート'!$F970,$AF$2048:$AG$2054,2,FALSE),0)</f>
        <v>0</v>
      </c>
      <c r="D973" s="26">
        <f>IF('３　回答貼付シート'!$G970&lt;&gt;0,VLOOKUP(('３　回答貼付シート'!$G970), $AF$2048:$AG$2054,2,FALSE),0)</f>
        <v>0</v>
      </c>
      <c r="E973" s="26">
        <f>'３　回答貼付シート'!$H970</f>
        <v>0</v>
      </c>
      <c r="F973" s="26">
        <f>IF(E973=0,0,VLOOKUP($B973,'２　情報入力シート'!$A$2:$E$2049,5))</f>
        <v>0</v>
      </c>
      <c r="G973" s="26">
        <f>IF('３　回答貼付シート'!I970="ない",0,IF('３　回答貼付シート'!I970="１～２日（にち）ある",1,IF('３　回答貼付シート'!I970="３～５日（にち）ある",2,IF('３　回答貼付シート'!I970="ほぼ毎日（まいにち）ある",3,))))</f>
        <v>0</v>
      </c>
      <c r="H973" s="26">
        <f>IF('３　回答貼付シート'!J970="ない",0,IF('３　回答貼付シート'!J970="１～２日（にち）ある",1,IF('３　回答貼付シート'!J970="３～５日（にち）ある",2,IF('３　回答貼付シート'!J970="ほぼ毎日（まいにち）ある",3,))))</f>
        <v>0</v>
      </c>
      <c r="I973" s="26">
        <f>IF('３　回答貼付シート'!K970="ない",0,IF('３　回答貼付シート'!K970="１～２日（にち）ある",1,IF('３　回答貼付シート'!K970="３～５日（にち）ある",2,IF('３　回答貼付シート'!K970="ほぼ毎日（まいにち）ある",3,))))</f>
        <v>0</v>
      </c>
      <c r="J973" s="26">
        <f>IF('３　回答貼付シート'!L970="ない",0,IF('３　回答貼付シート'!L970="１～２日（にち）ある",1,IF('３　回答貼付シート'!L970="３～５日（にち）ある",2,IF('３　回答貼付シート'!L970="ほぼ毎日（まいにち）ある",3,))))</f>
        <v>0</v>
      </c>
      <c r="K973" s="26">
        <f>IF('３　回答貼付シート'!M970="ない",0,IF('３　回答貼付シート'!M970="１～２日（にち）ある",1,IF('３　回答貼付シート'!M970="３～５日（にち）ある",2,IF('３　回答貼付シート'!M970="ほぼ毎日（まいにち）ある",3,))))</f>
        <v>0</v>
      </c>
      <c r="L973" s="26">
        <f>IF('３　回答貼付シート'!N970="ない",0,IF('３　回答貼付シート'!N970="１～２日（にち）ある",1,IF('３　回答貼付シート'!N970="３～５日（にち）ある",2,IF('３　回答貼付シート'!N970="ほぼ毎日（まいにち）ある",3,))))</f>
        <v>0</v>
      </c>
      <c r="M973" s="26">
        <f>IF('３　回答貼付シート'!O970="ない",0,IF('３　回答貼付シート'!O970="１～２日（にち）ある",1,IF('３　回答貼付シート'!O970="３～５日（にち）ある",2,IF('３　回答貼付シート'!O970="ほぼ毎日（まいにち）ある",3,))))</f>
        <v>0</v>
      </c>
      <c r="N973" s="26">
        <f>IF('３　回答貼付シート'!P970="ない",0,IF('３　回答貼付シート'!P970="１～２日（にち）ある",1,IF('３　回答貼付シート'!P970="３～５日（にち）ある",2,IF('３　回答貼付シート'!P970="ほぼ毎日（まいにち）ある",3,))))</f>
        <v>0</v>
      </c>
      <c r="O973" s="26">
        <f>IF('３　回答貼付シート'!Q970="ない",0,IF('３　回答貼付シート'!Q970="１～２日（にち）ある",1,IF('３　回答貼付シート'!Q970="３～５日（にち）ある",2,IF('３　回答貼付シート'!Q970="ほぼ毎日（まいにち）ある",3,))))</f>
        <v>0</v>
      </c>
      <c r="P973" s="26">
        <f>IF('３　回答貼付シート'!R970="ない",0,IF('３　回答貼付シート'!R970="１～２日（にち）ある",1,IF('３　回答貼付シート'!R970="３～５日（にち）ある",2,IF('３　回答貼付シート'!R970="ほぼ毎日（まいにち）ある",3,))))</f>
        <v>0</v>
      </c>
      <c r="Q973" s="26">
        <f>IF('３　回答貼付シート'!S970="ない",0,IF('３　回答貼付シート'!S970="１～２日（にち）ある",1,IF('３　回答貼付シート'!S970="３～５日（にち）ある",2,IF('３　回答貼付シート'!S970="ほぼ毎日（まいにち）ある",3,))))</f>
        <v>0</v>
      </c>
      <c r="R973" s="26">
        <f>IF('３　回答貼付シート'!T970="ない",0,IF('３　回答貼付シート'!T970="１～２日（にち）ある",1,IF('３　回答貼付シート'!T970="３～５日（にち）ある",2,IF('３　回答貼付シート'!T970="ほぼ毎日（まいにち）ある",3,))))</f>
        <v>0</v>
      </c>
      <c r="S973" s="26">
        <f>IF('３　回答貼付シート'!U970="ない",0,IF('３　回答貼付シート'!U970="１～２日（にち）ある",1,IF('３　回答貼付シート'!U970="３～５日（にち）ある",2,IF('３　回答貼付シート'!U970="ほぼ毎日（まいにち）ある",3,))))</f>
        <v>0</v>
      </c>
      <c r="T973" s="26">
        <f>IF('３　回答貼付シート'!V970="ない",0,IF('３　回答貼付シート'!V970="１～２日（にち）ある",1,IF('３　回答貼付シート'!V970="３～５日（にち）ある",2,IF('３　回答貼付シート'!V970="ほぼ毎日（まいにち）ある",3,))))</f>
        <v>0</v>
      </c>
      <c r="U973" s="26">
        <f>IF('３　回答貼付シート'!W970="ない",0,IF('３　回答貼付シート'!W970="１～２日（にち）ある",1,IF('３　回答貼付シート'!W970="３～５日（にち）ある",2,IF('３　回答貼付シート'!W970="ほぼ毎日（まいにち）ある",3,))))</f>
        <v>0</v>
      </c>
      <c r="V973" s="26">
        <f>IF('３　回答貼付シート'!X970="ない",0,IF('３　回答貼付シート'!X970="１～２日（にち）ある",1,IF('３　回答貼付シート'!X970="３～５日（にち）ある",2,IF('３　回答貼付シート'!X970="ほぼ毎日（まいにち）ある",3,))))</f>
        <v>0</v>
      </c>
      <c r="W973" s="26">
        <f>IF('３　回答貼付シート'!Y970="ない",0,IF('３　回答貼付シート'!Y970="１～２日（にち）ある",1,IF('３　回答貼付シート'!Y970="３～５日（にち）ある",2,IF('３　回答貼付シート'!Y970="ほぼ毎日（まいにち）ある",3,))))</f>
        <v>0</v>
      </c>
      <c r="X973" s="26">
        <f>IF('３　回答貼付シート'!Z970="ない",0,IF('３　回答貼付シート'!Z970="１～２日（にち）ある",1,IF('３　回答貼付シート'!Z970="３～５日（にち）ある",2,IF('３　回答貼付シート'!Z970="ほぼ毎日（まいにち）ある",3,))))</f>
        <v>0</v>
      </c>
      <c r="Y973" s="26">
        <f>IF('３　回答貼付シート'!AA970="ない",0,IF('３　回答貼付シート'!AA970="１～２日（にち）ある",1,IF('３　回答貼付シート'!AA970="３～５日（にち）ある",2,IF('３　回答貼付シート'!AA970="ほぼ毎日（まいにち）ある",3,))))</f>
        <v>0</v>
      </c>
      <c r="Z973" s="26">
        <f>'３　回答貼付シート'!$AB970</f>
        <v>0</v>
      </c>
      <c r="AA973" s="26" t="str">
        <f t="shared" si="139"/>
        <v/>
      </c>
      <c r="AB973" s="26" t="str">
        <f t="shared" si="140"/>
        <v/>
      </c>
      <c r="AC973" s="26" t="str">
        <f t="shared" si="141"/>
        <v/>
      </c>
      <c r="AD973" s="26" t="str">
        <f t="shared" si="142"/>
        <v/>
      </c>
      <c r="AE973" s="26" t="str">
        <f t="shared" si="143"/>
        <v/>
      </c>
      <c r="AF973" t="str">
        <f t="shared" si="136"/>
        <v>0</v>
      </c>
      <c r="AG973">
        <f t="shared" si="137"/>
        <v>0</v>
      </c>
      <c r="AH973" s="34">
        <f t="shared" si="144"/>
        <v>0</v>
      </c>
    </row>
    <row r="974" spans="1:34">
      <c r="A974" s="26"/>
      <c r="B974" s="26">
        <f t="shared" si="138"/>
        <v>0</v>
      </c>
      <c r="C974" s="26">
        <f>IF('３　回答貼付シート'!$F971&lt;&gt;0,VLOOKUP('３　回答貼付シート'!$F971,$AF$2048:$AG$2054,2,FALSE),0)</f>
        <v>0</v>
      </c>
      <c r="D974" s="26">
        <f>IF('３　回答貼付シート'!$G971&lt;&gt;0,VLOOKUP(('３　回答貼付シート'!$G971), $AF$2048:$AG$2054,2,FALSE),0)</f>
        <v>0</v>
      </c>
      <c r="E974" s="26">
        <f>'３　回答貼付シート'!$H971</f>
        <v>0</v>
      </c>
      <c r="F974" s="26">
        <f>IF(E974=0,0,VLOOKUP($B974,'２　情報入力シート'!$A$2:$E$2049,5))</f>
        <v>0</v>
      </c>
      <c r="G974" s="26">
        <f>IF('３　回答貼付シート'!I971="ない",0,IF('３　回答貼付シート'!I971="１～２日（にち）ある",1,IF('３　回答貼付シート'!I971="３～５日（にち）ある",2,IF('３　回答貼付シート'!I971="ほぼ毎日（まいにち）ある",3,))))</f>
        <v>0</v>
      </c>
      <c r="H974" s="26">
        <f>IF('３　回答貼付シート'!J971="ない",0,IF('３　回答貼付シート'!J971="１～２日（にち）ある",1,IF('３　回答貼付シート'!J971="３～５日（にち）ある",2,IF('３　回答貼付シート'!J971="ほぼ毎日（まいにち）ある",3,))))</f>
        <v>0</v>
      </c>
      <c r="I974" s="26">
        <f>IF('３　回答貼付シート'!K971="ない",0,IF('３　回答貼付シート'!K971="１～２日（にち）ある",1,IF('３　回答貼付シート'!K971="３～５日（にち）ある",2,IF('３　回答貼付シート'!K971="ほぼ毎日（まいにち）ある",3,))))</f>
        <v>0</v>
      </c>
      <c r="J974" s="26">
        <f>IF('３　回答貼付シート'!L971="ない",0,IF('３　回答貼付シート'!L971="１～２日（にち）ある",1,IF('３　回答貼付シート'!L971="３～５日（にち）ある",2,IF('３　回答貼付シート'!L971="ほぼ毎日（まいにち）ある",3,))))</f>
        <v>0</v>
      </c>
      <c r="K974" s="26">
        <f>IF('３　回答貼付シート'!M971="ない",0,IF('３　回答貼付シート'!M971="１～２日（にち）ある",1,IF('３　回答貼付シート'!M971="３～５日（にち）ある",2,IF('３　回答貼付シート'!M971="ほぼ毎日（まいにち）ある",3,))))</f>
        <v>0</v>
      </c>
      <c r="L974" s="26">
        <f>IF('３　回答貼付シート'!N971="ない",0,IF('３　回答貼付シート'!N971="１～２日（にち）ある",1,IF('３　回答貼付シート'!N971="３～５日（にち）ある",2,IF('３　回答貼付シート'!N971="ほぼ毎日（まいにち）ある",3,))))</f>
        <v>0</v>
      </c>
      <c r="M974" s="26">
        <f>IF('３　回答貼付シート'!O971="ない",0,IF('３　回答貼付シート'!O971="１～２日（にち）ある",1,IF('３　回答貼付シート'!O971="３～５日（にち）ある",2,IF('３　回答貼付シート'!O971="ほぼ毎日（まいにち）ある",3,))))</f>
        <v>0</v>
      </c>
      <c r="N974" s="26">
        <f>IF('３　回答貼付シート'!P971="ない",0,IF('３　回答貼付シート'!P971="１～２日（にち）ある",1,IF('３　回答貼付シート'!P971="３～５日（にち）ある",2,IF('３　回答貼付シート'!P971="ほぼ毎日（まいにち）ある",3,))))</f>
        <v>0</v>
      </c>
      <c r="O974" s="26">
        <f>IF('３　回答貼付シート'!Q971="ない",0,IF('３　回答貼付シート'!Q971="１～２日（にち）ある",1,IF('３　回答貼付シート'!Q971="３～５日（にち）ある",2,IF('３　回答貼付シート'!Q971="ほぼ毎日（まいにち）ある",3,))))</f>
        <v>0</v>
      </c>
      <c r="P974" s="26">
        <f>IF('３　回答貼付シート'!R971="ない",0,IF('３　回答貼付シート'!R971="１～２日（にち）ある",1,IF('３　回答貼付シート'!R971="３～５日（にち）ある",2,IF('３　回答貼付シート'!R971="ほぼ毎日（まいにち）ある",3,))))</f>
        <v>0</v>
      </c>
      <c r="Q974" s="26">
        <f>IF('３　回答貼付シート'!S971="ない",0,IF('３　回答貼付シート'!S971="１～２日（にち）ある",1,IF('３　回答貼付シート'!S971="３～５日（にち）ある",2,IF('３　回答貼付シート'!S971="ほぼ毎日（まいにち）ある",3,))))</f>
        <v>0</v>
      </c>
      <c r="R974" s="26">
        <f>IF('３　回答貼付シート'!T971="ない",0,IF('３　回答貼付シート'!T971="１～２日（にち）ある",1,IF('３　回答貼付シート'!T971="３～５日（にち）ある",2,IF('３　回答貼付シート'!T971="ほぼ毎日（まいにち）ある",3,))))</f>
        <v>0</v>
      </c>
      <c r="S974" s="26">
        <f>IF('３　回答貼付シート'!U971="ない",0,IF('３　回答貼付シート'!U971="１～２日（にち）ある",1,IF('３　回答貼付シート'!U971="３～５日（にち）ある",2,IF('３　回答貼付シート'!U971="ほぼ毎日（まいにち）ある",3,))))</f>
        <v>0</v>
      </c>
      <c r="T974" s="26">
        <f>IF('３　回答貼付シート'!V971="ない",0,IF('３　回答貼付シート'!V971="１～２日（にち）ある",1,IF('３　回答貼付シート'!V971="３～５日（にち）ある",2,IF('３　回答貼付シート'!V971="ほぼ毎日（まいにち）ある",3,))))</f>
        <v>0</v>
      </c>
      <c r="U974" s="26">
        <f>IF('３　回答貼付シート'!W971="ない",0,IF('３　回答貼付シート'!W971="１～２日（にち）ある",1,IF('３　回答貼付シート'!W971="３～５日（にち）ある",2,IF('３　回答貼付シート'!W971="ほぼ毎日（まいにち）ある",3,))))</f>
        <v>0</v>
      </c>
      <c r="V974" s="26">
        <f>IF('３　回答貼付シート'!X971="ない",0,IF('３　回答貼付シート'!X971="１～２日（にち）ある",1,IF('３　回答貼付シート'!X971="３～５日（にち）ある",2,IF('３　回答貼付シート'!X971="ほぼ毎日（まいにち）ある",3,))))</f>
        <v>0</v>
      </c>
      <c r="W974" s="26">
        <f>IF('３　回答貼付シート'!Y971="ない",0,IF('３　回答貼付シート'!Y971="１～２日（にち）ある",1,IF('３　回答貼付シート'!Y971="３～５日（にち）ある",2,IF('３　回答貼付シート'!Y971="ほぼ毎日（まいにち）ある",3,))))</f>
        <v>0</v>
      </c>
      <c r="X974" s="26">
        <f>IF('３　回答貼付シート'!Z971="ない",0,IF('３　回答貼付シート'!Z971="１～２日（にち）ある",1,IF('３　回答貼付シート'!Z971="３～５日（にち）ある",2,IF('３　回答貼付シート'!Z971="ほぼ毎日（まいにち）ある",3,))))</f>
        <v>0</v>
      </c>
      <c r="Y974" s="26">
        <f>IF('３　回答貼付シート'!AA971="ない",0,IF('３　回答貼付シート'!AA971="１～２日（にち）ある",1,IF('３　回答貼付シート'!AA971="３～５日（にち）ある",2,IF('３　回答貼付シート'!AA971="ほぼ毎日（まいにち）ある",3,))))</f>
        <v>0</v>
      </c>
      <c r="Z974" s="26">
        <f>'３　回答貼付シート'!$AB971</f>
        <v>0</v>
      </c>
      <c r="AA974" s="26" t="str">
        <f t="shared" si="139"/>
        <v/>
      </c>
      <c r="AB974" s="26" t="str">
        <f t="shared" si="140"/>
        <v/>
      </c>
      <c r="AC974" s="26" t="str">
        <f t="shared" si="141"/>
        <v/>
      </c>
      <c r="AD974" s="26" t="str">
        <f t="shared" si="142"/>
        <v/>
      </c>
      <c r="AE974" s="26" t="str">
        <f t="shared" si="143"/>
        <v/>
      </c>
      <c r="AF974" t="str">
        <f t="shared" si="136"/>
        <v>0</v>
      </c>
      <c r="AG974">
        <f t="shared" si="137"/>
        <v>0</v>
      </c>
      <c r="AH974" s="34">
        <f t="shared" si="144"/>
        <v>0</v>
      </c>
    </row>
    <row r="975" spans="1:34">
      <c r="A975" s="26"/>
      <c r="B975" s="26">
        <f t="shared" si="138"/>
        <v>0</v>
      </c>
      <c r="C975" s="26">
        <f>IF('３　回答貼付シート'!$F972&lt;&gt;0,VLOOKUP('３　回答貼付シート'!$F972,$AF$2048:$AG$2054,2,FALSE),0)</f>
        <v>0</v>
      </c>
      <c r="D975" s="26">
        <f>IF('３　回答貼付シート'!$G972&lt;&gt;0,VLOOKUP(('３　回答貼付シート'!$G972), $AF$2048:$AG$2054,2,FALSE),0)</f>
        <v>0</v>
      </c>
      <c r="E975" s="26">
        <f>'３　回答貼付シート'!$H972</f>
        <v>0</v>
      </c>
      <c r="F975" s="26">
        <f>IF(E975=0,0,VLOOKUP($B975,'２　情報入力シート'!$A$2:$E$2049,5))</f>
        <v>0</v>
      </c>
      <c r="G975" s="26">
        <f>IF('３　回答貼付シート'!I972="ない",0,IF('３　回答貼付シート'!I972="１～２日（にち）ある",1,IF('３　回答貼付シート'!I972="３～５日（にち）ある",2,IF('３　回答貼付シート'!I972="ほぼ毎日（まいにち）ある",3,))))</f>
        <v>0</v>
      </c>
      <c r="H975" s="26">
        <f>IF('３　回答貼付シート'!J972="ない",0,IF('３　回答貼付シート'!J972="１～２日（にち）ある",1,IF('３　回答貼付シート'!J972="３～５日（にち）ある",2,IF('３　回答貼付シート'!J972="ほぼ毎日（まいにち）ある",3,))))</f>
        <v>0</v>
      </c>
      <c r="I975" s="26">
        <f>IF('３　回答貼付シート'!K972="ない",0,IF('３　回答貼付シート'!K972="１～２日（にち）ある",1,IF('３　回答貼付シート'!K972="３～５日（にち）ある",2,IF('３　回答貼付シート'!K972="ほぼ毎日（まいにち）ある",3,))))</f>
        <v>0</v>
      </c>
      <c r="J975" s="26">
        <f>IF('３　回答貼付シート'!L972="ない",0,IF('３　回答貼付シート'!L972="１～２日（にち）ある",1,IF('３　回答貼付シート'!L972="３～５日（にち）ある",2,IF('３　回答貼付シート'!L972="ほぼ毎日（まいにち）ある",3,))))</f>
        <v>0</v>
      </c>
      <c r="K975" s="26">
        <f>IF('３　回答貼付シート'!M972="ない",0,IF('３　回答貼付シート'!M972="１～２日（にち）ある",1,IF('３　回答貼付シート'!M972="３～５日（にち）ある",2,IF('３　回答貼付シート'!M972="ほぼ毎日（まいにち）ある",3,))))</f>
        <v>0</v>
      </c>
      <c r="L975" s="26">
        <f>IF('３　回答貼付シート'!N972="ない",0,IF('３　回答貼付シート'!N972="１～２日（にち）ある",1,IF('３　回答貼付シート'!N972="３～５日（にち）ある",2,IF('３　回答貼付シート'!N972="ほぼ毎日（まいにち）ある",3,))))</f>
        <v>0</v>
      </c>
      <c r="M975" s="26">
        <f>IF('３　回答貼付シート'!O972="ない",0,IF('３　回答貼付シート'!O972="１～２日（にち）ある",1,IF('３　回答貼付シート'!O972="３～５日（にち）ある",2,IF('３　回答貼付シート'!O972="ほぼ毎日（まいにち）ある",3,))))</f>
        <v>0</v>
      </c>
      <c r="N975" s="26">
        <f>IF('３　回答貼付シート'!P972="ない",0,IF('３　回答貼付シート'!P972="１～２日（にち）ある",1,IF('３　回答貼付シート'!P972="３～５日（にち）ある",2,IF('３　回答貼付シート'!P972="ほぼ毎日（まいにち）ある",3,))))</f>
        <v>0</v>
      </c>
      <c r="O975" s="26">
        <f>IF('３　回答貼付シート'!Q972="ない",0,IF('３　回答貼付シート'!Q972="１～２日（にち）ある",1,IF('３　回答貼付シート'!Q972="３～５日（にち）ある",2,IF('３　回答貼付シート'!Q972="ほぼ毎日（まいにち）ある",3,))))</f>
        <v>0</v>
      </c>
      <c r="P975" s="26">
        <f>IF('３　回答貼付シート'!R972="ない",0,IF('３　回答貼付シート'!R972="１～２日（にち）ある",1,IF('３　回答貼付シート'!R972="３～５日（にち）ある",2,IF('３　回答貼付シート'!R972="ほぼ毎日（まいにち）ある",3,))))</f>
        <v>0</v>
      </c>
      <c r="Q975" s="26">
        <f>IF('３　回答貼付シート'!S972="ない",0,IF('３　回答貼付シート'!S972="１～２日（にち）ある",1,IF('３　回答貼付シート'!S972="３～５日（にち）ある",2,IF('３　回答貼付シート'!S972="ほぼ毎日（まいにち）ある",3,))))</f>
        <v>0</v>
      </c>
      <c r="R975" s="26">
        <f>IF('３　回答貼付シート'!T972="ない",0,IF('３　回答貼付シート'!T972="１～２日（にち）ある",1,IF('３　回答貼付シート'!T972="３～５日（にち）ある",2,IF('３　回答貼付シート'!T972="ほぼ毎日（まいにち）ある",3,))))</f>
        <v>0</v>
      </c>
      <c r="S975" s="26">
        <f>IF('３　回答貼付シート'!U972="ない",0,IF('３　回答貼付シート'!U972="１～２日（にち）ある",1,IF('３　回答貼付シート'!U972="３～５日（にち）ある",2,IF('３　回答貼付シート'!U972="ほぼ毎日（まいにち）ある",3,))))</f>
        <v>0</v>
      </c>
      <c r="T975" s="26">
        <f>IF('３　回答貼付シート'!V972="ない",0,IF('３　回答貼付シート'!V972="１～２日（にち）ある",1,IF('３　回答貼付シート'!V972="３～５日（にち）ある",2,IF('３　回答貼付シート'!V972="ほぼ毎日（まいにち）ある",3,))))</f>
        <v>0</v>
      </c>
      <c r="U975" s="26">
        <f>IF('３　回答貼付シート'!W972="ない",0,IF('３　回答貼付シート'!W972="１～２日（にち）ある",1,IF('３　回答貼付シート'!W972="３～５日（にち）ある",2,IF('３　回答貼付シート'!W972="ほぼ毎日（まいにち）ある",3,))))</f>
        <v>0</v>
      </c>
      <c r="V975" s="26">
        <f>IF('３　回答貼付シート'!X972="ない",0,IF('３　回答貼付シート'!X972="１～２日（にち）ある",1,IF('３　回答貼付シート'!X972="３～５日（にち）ある",2,IF('３　回答貼付シート'!X972="ほぼ毎日（まいにち）ある",3,))))</f>
        <v>0</v>
      </c>
      <c r="W975" s="26">
        <f>IF('３　回答貼付シート'!Y972="ない",0,IF('３　回答貼付シート'!Y972="１～２日（にち）ある",1,IF('３　回答貼付シート'!Y972="３～５日（にち）ある",2,IF('３　回答貼付シート'!Y972="ほぼ毎日（まいにち）ある",3,))))</f>
        <v>0</v>
      </c>
      <c r="X975" s="26">
        <f>IF('３　回答貼付シート'!Z972="ない",0,IF('３　回答貼付シート'!Z972="１～２日（にち）ある",1,IF('３　回答貼付シート'!Z972="３～５日（にち）ある",2,IF('３　回答貼付シート'!Z972="ほぼ毎日（まいにち）ある",3,))))</f>
        <v>0</v>
      </c>
      <c r="Y975" s="26">
        <f>IF('３　回答貼付シート'!AA972="ない",0,IF('３　回答貼付シート'!AA972="１～２日（にち）ある",1,IF('３　回答貼付シート'!AA972="３～５日（にち）ある",2,IF('３　回答貼付シート'!AA972="ほぼ毎日（まいにち）ある",3,))))</f>
        <v>0</v>
      </c>
      <c r="Z975" s="26">
        <f>'３　回答貼付シート'!$AB972</f>
        <v>0</v>
      </c>
      <c r="AA975" s="26" t="str">
        <f t="shared" si="139"/>
        <v/>
      </c>
      <c r="AB975" s="26" t="str">
        <f t="shared" si="140"/>
        <v/>
      </c>
      <c r="AC975" s="26" t="str">
        <f t="shared" si="141"/>
        <v/>
      </c>
      <c r="AD975" s="26" t="str">
        <f t="shared" si="142"/>
        <v/>
      </c>
      <c r="AE975" s="26" t="str">
        <f t="shared" si="143"/>
        <v/>
      </c>
      <c r="AF975" t="str">
        <f t="shared" si="136"/>
        <v>0</v>
      </c>
      <c r="AG975">
        <f t="shared" si="137"/>
        <v>0</v>
      </c>
      <c r="AH975" s="34">
        <f t="shared" si="144"/>
        <v>0</v>
      </c>
    </row>
    <row r="976" spans="1:34">
      <c r="A976" s="26"/>
      <c r="B976" s="26">
        <f t="shared" si="138"/>
        <v>0</v>
      </c>
      <c r="C976" s="26">
        <f>IF('３　回答貼付シート'!$F973&lt;&gt;0,VLOOKUP('３　回答貼付シート'!$F973,$AF$2048:$AG$2054,2,FALSE),0)</f>
        <v>0</v>
      </c>
      <c r="D976" s="26">
        <f>IF('３　回答貼付シート'!$G973&lt;&gt;0,VLOOKUP(('３　回答貼付シート'!$G973), $AF$2048:$AG$2054,2,FALSE),0)</f>
        <v>0</v>
      </c>
      <c r="E976" s="26">
        <f>'３　回答貼付シート'!$H973</f>
        <v>0</v>
      </c>
      <c r="F976" s="26">
        <f>IF(E976=0,0,VLOOKUP($B976,'２　情報入力シート'!$A$2:$E$2049,5))</f>
        <v>0</v>
      </c>
      <c r="G976" s="26">
        <f>IF('３　回答貼付シート'!I973="ない",0,IF('３　回答貼付シート'!I973="１～２日（にち）ある",1,IF('３　回答貼付シート'!I973="３～５日（にち）ある",2,IF('３　回答貼付シート'!I973="ほぼ毎日（まいにち）ある",3,))))</f>
        <v>0</v>
      </c>
      <c r="H976" s="26">
        <f>IF('３　回答貼付シート'!J973="ない",0,IF('３　回答貼付シート'!J973="１～２日（にち）ある",1,IF('３　回答貼付シート'!J973="３～５日（にち）ある",2,IF('３　回答貼付シート'!J973="ほぼ毎日（まいにち）ある",3,))))</f>
        <v>0</v>
      </c>
      <c r="I976" s="26">
        <f>IF('３　回答貼付シート'!K973="ない",0,IF('３　回答貼付シート'!K973="１～２日（にち）ある",1,IF('３　回答貼付シート'!K973="３～５日（にち）ある",2,IF('３　回答貼付シート'!K973="ほぼ毎日（まいにち）ある",3,))))</f>
        <v>0</v>
      </c>
      <c r="J976" s="26">
        <f>IF('３　回答貼付シート'!L973="ない",0,IF('３　回答貼付シート'!L973="１～２日（にち）ある",1,IF('３　回答貼付シート'!L973="３～５日（にち）ある",2,IF('３　回答貼付シート'!L973="ほぼ毎日（まいにち）ある",3,))))</f>
        <v>0</v>
      </c>
      <c r="K976" s="26">
        <f>IF('３　回答貼付シート'!M973="ない",0,IF('３　回答貼付シート'!M973="１～２日（にち）ある",1,IF('３　回答貼付シート'!M973="３～５日（にち）ある",2,IF('３　回答貼付シート'!M973="ほぼ毎日（まいにち）ある",3,))))</f>
        <v>0</v>
      </c>
      <c r="L976" s="26">
        <f>IF('３　回答貼付シート'!N973="ない",0,IF('３　回答貼付シート'!N973="１～２日（にち）ある",1,IF('３　回答貼付シート'!N973="３～５日（にち）ある",2,IF('３　回答貼付シート'!N973="ほぼ毎日（まいにち）ある",3,))))</f>
        <v>0</v>
      </c>
      <c r="M976" s="26">
        <f>IF('３　回答貼付シート'!O973="ない",0,IF('３　回答貼付シート'!O973="１～２日（にち）ある",1,IF('３　回答貼付シート'!O973="３～５日（にち）ある",2,IF('３　回答貼付シート'!O973="ほぼ毎日（まいにち）ある",3,))))</f>
        <v>0</v>
      </c>
      <c r="N976" s="26">
        <f>IF('３　回答貼付シート'!P973="ない",0,IF('３　回答貼付シート'!P973="１～２日（にち）ある",1,IF('３　回答貼付シート'!P973="３～５日（にち）ある",2,IF('３　回答貼付シート'!P973="ほぼ毎日（まいにち）ある",3,))))</f>
        <v>0</v>
      </c>
      <c r="O976" s="26">
        <f>IF('３　回答貼付シート'!Q973="ない",0,IF('３　回答貼付シート'!Q973="１～２日（にち）ある",1,IF('３　回答貼付シート'!Q973="３～５日（にち）ある",2,IF('３　回答貼付シート'!Q973="ほぼ毎日（まいにち）ある",3,))))</f>
        <v>0</v>
      </c>
      <c r="P976" s="26">
        <f>IF('３　回答貼付シート'!R973="ない",0,IF('３　回答貼付シート'!R973="１～２日（にち）ある",1,IF('３　回答貼付シート'!R973="３～５日（にち）ある",2,IF('３　回答貼付シート'!R973="ほぼ毎日（まいにち）ある",3,))))</f>
        <v>0</v>
      </c>
      <c r="Q976" s="26">
        <f>IF('３　回答貼付シート'!S973="ない",0,IF('３　回答貼付シート'!S973="１～２日（にち）ある",1,IF('３　回答貼付シート'!S973="３～５日（にち）ある",2,IF('３　回答貼付シート'!S973="ほぼ毎日（まいにち）ある",3,))))</f>
        <v>0</v>
      </c>
      <c r="R976" s="26">
        <f>IF('３　回答貼付シート'!T973="ない",0,IF('３　回答貼付シート'!T973="１～２日（にち）ある",1,IF('３　回答貼付シート'!T973="３～５日（にち）ある",2,IF('３　回答貼付シート'!T973="ほぼ毎日（まいにち）ある",3,))))</f>
        <v>0</v>
      </c>
      <c r="S976" s="26">
        <f>IF('３　回答貼付シート'!U973="ない",0,IF('３　回答貼付シート'!U973="１～２日（にち）ある",1,IF('３　回答貼付シート'!U973="３～５日（にち）ある",2,IF('３　回答貼付シート'!U973="ほぼ毎日（まいにち）ある",3,))))</f>
        <v>0</v>
      </c>
      <c r="T976" s="26">
        <f>IF('３　回答貼付シート'!V973="ない",0,IF('３　回答貼付シート'!V973="１～２日（にち）ある",1,IF('３　回答貼付シート'!V973="３～５日（にち）ある",2,IF('３　回答貼付シート'!V973="ほぼ毎日（まいにち）ある",3,))))</f>
        <v>0</v>
      </c>
      <c r="U976" s="26">
        <f>IF('３　回答貼付シート'!W973="ない",0,IF('３　回答貼付シート'!W973="１～２日（にち）ある",1,IF('３　回答貼付シート'!W973="３～５日（にち）ある",2,IF('３　回答貼付シート'!W973="ほぼ毎日（まいにち）ある",3,))))</f>
        <v>0</v>
      </c>
      <c r="V976" s="26">
        <f>IF('３　回答貼付シート'!X973="ない",0,IF('３　回答貼付シート'!X973="１～２日（にち）ある",1,IF('３　回答貼付シート'!X973="３～５日（にち）ある",2,IF('３　回答貼付シート'!X973="ほぼ毎日（まいにち）ある",3,))))</f>
        <v>0</v>
      </c>
      <c r="W976" s="26">
        <f>IF('３　回答貼付シート'!Y973="ない",0,IF('３　回答貼付シート'!Y973="１～２日（にち）ある",1,IF('３　回答貼付シート'!Y973="３～５日（にち）ある",2,IF('３　回答貼付シート'!Y973="ほぼ毎日（まいにち）ある",3,))))</f>
        <v>0</v>
      </c>
      <c r="X976" s="26">
        <f>IF('３　回答貼付シート'!Z973="ない",0,IF('３　回答貼付シート'!Z973="１～２日（にち）ある",1,IF('３　回答貼付シート'!Z973="３～５日（にち）ある",2,IF('３　回答貼付シート'!Z973="ほぼ毎日（まいにち）ある",3,))))</f>
        <v>0</v>
      </c>
      <c r="Y976" s="26">
        <f>IF('３　回答貼付シート'!AA973="ない",0,IF('３　回答貼付シート'!AA973="１～２日（にち）ある",1,IF('３　回答貼付シート'!AA973="３～５日（にち）ある",2,IF('３　回答貼付シート'!AA973="ほぼ毎日（まいにち）ある",3,))))</f>
        <v>0</v>
      </c>
      <c r="Z976" s="26">
        <f>'３　回答貼付シート'!$AB973</f>
        <v>0</v>
      </c>
      <c r="AA976" s="26" t="str">
        <f t="shared" si="139"/>
        <v/>
      </c>
      <c r="AB976" s="26" t="str">
        <f t="shared" si="140"/>
        <v/>
      </c>
      <c r="AC976" s="26" t="str">
        <f t="shared" si="141"/>
        <v/>
      </c>
      <c r="AD976" s="26" t="str">
        <f t="shared" si="142"/>
        <v/>
      </c>
      <c r="AE976" s="26" t="str">
        <f t="shared" si="143"/>
        <v/>
      </c>
      <c r="AF976" t="str">
        <f t="shared" si="136"/>
        <v>0</v>
      </c>
      <c r="AG976">
        <f t="shared" si="137"/>
        <v>0</v>
      </c>
      <c r="AH976" s="34">
        <f t="shared" si="144"/>
        <v>0</v>
      </c>
    </row>
    <row r="977" spans="1:34">
      <c r="A977" s="26"/>
      <c r="B977" s="26">
        <f t="shared" si="138"/>
        <v>0</v>
      </c>
      <c r="C977" s="26">
        <f>IF('３　回答貼付シート'!$F974&lt;&gt;0,VLOOKUP('３　回答貼付シート'!$F974,$AF$2048:$AG$2054,2,FALSE),0)</f>
        <v>0</v>
      </c>
      <c r="D977" s="26">
        <f>IF('３　回答貼付シート'!$G974&lt;&gt;0,VLOOKUP(('３　回答貼付シート'!$G974), $AF$2048:$AG$2054,2,FALSE),0)</f>
        <v>0</v>
      </c>
      <c r="E977" s="26">
        <f>'３　回答貼付シート'!$H974</f>
        <v>0</v>
      </c>
      <c r="F977" s="26">
        <f>IF(E977=0,0,VLOOKUP($B977,'２　情報入力シート'!$A$2:$E$2049,5))</f>
        <v>0</v>
      </c>
      <c r="G977" s="26">
        <f>IF('３　回答貼付シート'!I974="ない",0,IF('３　回答貼付シート'!I974="１～２日（にち）ある",1,IF('３　回答貼付シート'!I974="３～５日（にち）ある",2,IF('３　回答貼付シート'!I974="ほぼ毎日（まいにち）ある",3,))))</f>
        <v>0</v>
      </c>
      <c r="H977" s="26">
        <f>IF('３　回答貼付シート'!J974="ない",0,IF('３　回答貼付シート'!J974="１～２日（にち）ある",1,IF('３　回答貼付シート'!J974="３～５日（にち）ある",2,IF('３　回答貼付シート'!J974="ほぼ毎日（まいにち）ある",3,))))</f>
        <v>0</v>
      </c>
      <c r="I977" s="26">
        <f>IF('３　回答貼付シート'!K974="ない",0,IF('３　回答貼付シート'!K974="１～２日（にち）ある",1,IF('３　回答貼付シート'!K974="３～５日（にち）ある",2,IF('３　回答貼付シート'!K974="ほぼ毎日（まいにち）ある",3,))))</f>
        <v>0</v>
      </c>
      <c r="J977" s="26">
        <f>IF('３　回答貼付シート'!L974="ない",0,IF('３　回答貼付シート'!L974="１～２日（にち）ある",1,IF('３　回答貼付シート'!L974="３～５日（にち）ある",2,IF('３　回答貼付シート'!L974="ほぼ毎日（まいにち）ある",3,))))</f>
        <v>0</v>
      </c>
      <c r="K977" s="26">
        <f>IF('３　回答貼付シート'!M974="ない",0,IF('３　回答貼付シート'!M974="１～２日（にち）ある",1,IF('３　回答貼付シート'!M974="３～５日（にち）ある",2,IF('３　回答貼付シート'!M974="ほぼ毎日（まいにち）ある",3,))))</f>
        <v>0</v>
      </c>
      <c r="L977" s="26">
        <f>IF('３　回答貼付シート'!N974="ない",0,IF('３　回答貼付シート'!N974="１～２日（にち）ある",1,IF('３　回答貼付シート'!N974="３～５日（にち）ある",2,IF('３　回答貼付シート'!N974="ほぼ毎日（まいにち）ある",3,))))</f>
        <v>0</v>
      </c>
      <c r="M977" s="26">
        <f>IF('３　回答貼付シート'!O974="ない",0,IF('３　回答貼付シート'!O974="１～２日（にち）ある",1,IF('３　回答貼付シート'!O974="３～５日（にち）ある",2,IF('３　回答貼付シート'!O974="ほぼ毎日（まいにち）ある",3,))))</f>
        <v>0</v>
      </c>
      <c r="N977" s="26">
        <f>IF('３　回答貼付シート'!P974="ない",0,IF('３　回答貼付シート'!P974="１～２日（にち）ある",1,IF('３　回答貼付シート'!P974="３～５日（にち）ある",2,IF('３　回答貼付シート'!P974="ほぼ毎日（まいにち）ある",3,))))</f>
        <v>0</v>
      </c>
      <c r="O977" s="26">
        <f>IF('３　回答貼付シート'!Q974="ない",0,IF('３　回答貼付シート'!Q974="１～２日（にち）ある",1,IF('３　回答貼付シート'!Q974="３～５日（にち）ある",2,IF('３　回答貼付シート'!Q974="ほぼ毎日（まいにち）ある",3,))))</f>
        <v>0</v>
      </c>
      <c r="P977" s="26">
        <f>IF('３　回答貼付シート'!R974="ない",0,IF('３　回答貼付シート'!R974="１～２日（にち）ある",1,IF('３　回答貼付シート'!R974="３～５日（にち）ある",2,IF('３　回答貼付シート'!R974="ほぼ毎日（まいにち）ある",3,))))</f>
        <v>0</v>
      </c>
      <c r="Q977" s="26">
        <f>IF('３　回答貼付シート'!S974="ない",0,IF('３　回答貼付シート'!S974="１～２日（にち）ある",1,IF('３　回答貼付シート'!S974="３～５日（にち）ある",2,IF('３　回答貼付シート'!S974="ほぼ毎日（まいにち）ある",3,))))</f>
        <v>0</v>
      </c>
      <c r="R977" s="26">
        <f>IF('３　回答貼付シート'!T974="ない",0,IF('３　回答貼付シート'!T974="１～２日（にち）ある",1,IF('３　回答貼付シート'!T974="３～５日（にち）ある",2,IF('３　回答貼付シート'!T974="ほぼ毎日（まいにち）ある",3,))))</f>
        <v>0</v>
      </c>
      <c r="S977" s="26">
        <f>IF('３　回答貼付シート'!U974="ない",0,IF('３　回答貼付シート'!U974="１～２日（にち）ある",1,IF('３　回答貼付シート'!U974="３～５日（にち）ある",2,IF('３　回答貼付シート'!U974="ほぼ毎日（まいにち）ある",3,))))</f>
        <v>0</v>
      </c>
      <c r="T977" s="26">
        <f>IF('３　回答貼付シート'!V974="ない",0,IF('３　回答貼付シート'!V974="１～２日（にち）ある",1,IF('３　回答貼付シート'!V974="３～５日（にち）ある",2,IF('３　回答貼付シート'!V974="ほぼ毎日（まいにち）ある",3,))))</f>
        <v>0</v>
      </c>
      <c r="U977" s="26">
        <f>IF('３　回答貼付シート'!W974="ない",0,IF('３　回答貼付シート'!W974="１～２日（にち）ある",1,IF('３　回答貼付シート'!W974="３～５日（にち）ある",2,IF('３　回答貼付シート'!W974="ほぼ毎日（まいにち）ある",3,))))</f>
        <v>0</v>
      </c>
      <c r="V977" s="26">
        <f>IF('３　回答貼付シート'!X974="ない",0,IF('３　回答貼付シート'!X974="１～２日（にち）ある",1,IF('３　回答貼付シート'!X974="３～５日（にち）ある",2,IF('３　回答貼付シート'!X974="ほぼ毎日（まいにち）ある",3,))))</f>
        <v>0</v>
      </c>
      <c r="W977" s="26">
        <f>IF('３　回答貼付シート'!Y974="ない",0,IF('３　回答貼付シート'!Y974="１～２日（にち）ある",1,IF('３　回答貼付シート'!Y974="３～５日（にち）ある",2,IF('３　回答貼付シート'!Y974="ほぼ毎日（まいにち）ある",3,))))</f>
        <v>0</v>
      </c>
      <c r="X977" s="26">
        <f>IF('３　回答貼付シート'!Z974="ない",0,IF('３　回答貼付シート'!Z974="１～２日（にち）ある",1,IF('３　回答貼付シート'!Z974="３～５日（にち）ある",2,IF('３　回答貼付シート'!Z974="ほぼ毎日（まいにち）ある",3,))))</f>
        <v>0</v>
      </c>
      <c r="Y977" s="26">
        <f>IF('３　回答貼付シート'!AA974="ない",0,IF('３　回答貼付シート'!AA974="１～２日（にち）ある",1,IF('３　回答貼付シート'!AA974="３～５日（にち）ある",2,IF('３　回答貼付シート'!AA974="ほぼ毎日（まいにち）ある",3,))))</f>
        <v>0</v>
      </c>
      <c r="Z977" s="26">
        <f>'３　回答貼付シート'!$AB974</f>
        <v>0</v>
      </c>
      <c r="AA977" s="26" t="str">
        <f t="shared" si="139"/>
        <v/>
      </c>
      <c r="AB977" s="26" t="str">
        <f t="shared" si="140"/>
        <v/>
      </c>
      <c r="AC977" s="26" t="str">
        <f t="shared" si="141"/>
        <v/>
      </c>
      <c r="AD977" s="26" t="str">
        <f t="shared" si="142"/>
        <v/>
      </c>
      <c r="AE977" s="26" t="str">
        <f t="shared" si="143"/>
        <v/>
      </c>
      <c r="AF977" t="str">
        <f t="shared" si="136"/>
        <v>0</v>
      </c>
      <c r="AG977">
        <f t="shared" si="137"/>
        <v>0</v>
      </c>
      <c r="AH977" s="34">
        <f t="shared" si="144"/>
        <v>0</v>
      </c>
    </row>
    <row r="978" spans="1:34">
      <c r="A978" s="26"/>
      <c r="B978" s="26">
        <f t="shared" si="138"/>
        <v>0</v>
      </c>
      <c r="C978" s="26">
        <f>IF('３　回答貼付シート'!$F975&lt;&gt;0,VLOOKUP('３　回答貼付シート'!$F975,$AF$2048:$AG$2054,2,FALSE),0)</f>
        <v>0</v>
      </c>
      <c r="D978" s="26">
        <f>IF('３　回答貼付シート'!$G975&lt;&gt;0,VLOOKUP(('３　回答貼付シート'!$G975), $AF$2048:$AG$2054,2,FALSE),0)</f>
        <v>0</v>
      </c>
      <c r="E978" s="26">
        <f>'３　回答貼付シート'!$H975</f>
        <v>0</v>
      </c>
      <c r="F978" s="26">
        <f>IF(E978=0,0,VLOOKUP($B978,'２　情報入力シート'!$A$2:$E$2049,5))</f>
        <v>0</v>
      </c>
      <c r="G978" s="26">
        <f>IF('３　回答貼付シート'!I975="ない",0,IF('３　回答貼付シート'!I975="１～２日（にち）ある",1,IF('３　回答貼付シート'!I975="３～５日（にち）ある",2,IF('３　回答貼付シート'!I975="ほぼ毎日（まいにち）ある",3,))))</f>
        <v>0</v>
      </c>
      <c r="H978" s="26">
        <f>IF('３　回答貼付シート'!J975="ない",0,IF('３　回答貼付シート'!J975="１～２日（にち）ある",1,IF('３　回答貼付シート'!J975="３～５日（にち）ある",2,IF('３　回答貼付シート'!J975="ほぼ毎日（まいにち）ある",3,))))</f>
        <v>0</v>
      </c>
      <c r="I978" s="26">
        <f>IF('３　回答貼付シート'!K975="ない",0,IF('３　回答貼付シート'!K975="１～２日（にち）ある",1,IF('３　回答貼付シート'!K975="３～５日（にち）ある",2,IF('３　回答貼付シート'!K975="ほぼ毎日（まいにち）ある",3,))))</f>
        <v>0</v>
      </c>
      <c r="J978" s="26">
        <f>IF('３　回答貼付シート'!L975="ない",0,IF('３　回答貼付シート'!L975="１～２日（にち）ある",1,IF('３　回答貼付シート'!L975="３～５日（にち）ある",2,IF('３　回答貼付シート'!L975="ほぼ毎日（まいにち）ある",3,))))</f>
        <v>0</v>
      </c>
      <c r="K978" s="26">
        <f>IF('３　回答貼付シート'!M975="ない",0,IF('３　回答貼付シート'!M975="１～２日（にち）ある",1,IF('３　回答貼付シート'!M975="３～５日（にち）ある",2,IF('３　回答貼付シート'!M975="ほぼ毎日（まいにち）ある",3,))))</f>
        <v>0</v>
      </c>
      <c r="L978" s="26">
        <f>IF('３　回答貼付シート'!N975="ない",0,IF('３　回答貼付シート'!N975="１～２日（にち）ある",1,IF('３　回答貼付シート'!N975="３～５日（にち）ある",2,IF('３　回答貼付シート'!N975="ほぼ毎日（まいにち）ある",3,))))</f>
        <v>0</v>
      </c>
      <c r="M978" s="26">
        <f>IF('３　回答貼付シート'!O975="ない",0,IF('３　回答貼付シート'!O975="１～２日（にち）ある",1,IF('３　回答貼付シート'!O975="３～５日（にち）ある",2,IF('３　回答貼付シート'!O975="ほぼ毎日（まいにち）ある",3,))))</f>
        <v>0</v>
      </c>
      <c r="N978" s="26">
        <f>IF('３　回答貼付シート'!P975="ない",0,IF('３　回答貼付シート'!P975="１～２日（にち）ある",1,IF('３　回答貼付シート'!P975="３～５日（にち）ある",2,IF('３　回答貼付シート'!P975="ほぼ毎日（まいにち）ある",3,))))</f>
        <v>0</v>
      </c>
      <c r="O978" s="26">
        <f>IF('３　回答貼付シート'!Q975="ない",0,IF('３　回答貼付シート'!Q975="１～２日（にち）ある",1,IF('３　回答貼付シート'!Q975="３～５日（にち）ある",2,IF('３　回答貼付シート'!Q975="ほぼ毎日（まいにち）ある",3,))))</f>
        <v>0</v>
      </c>
      <c r="P978" s="26">
        <f>IF('３　回答貼付シート'!R975="ない",0,IF('３　回答貼付シート'!R975="１～２日（にち）ある",1,IF('３　回答貼付シート'!R975="３～５日（にち）ある",2,IF('３　回答貼付シート'!R975="ほぼ毎日（まいにち）ある",3,))))</f>
        <v>0</v>
      </c>
      <c r="Q978" s="26">
        <f>IF('３　回答貼付シート'!S975="ない",0,IF('３　回答貼付シート'!S975="１～２日（にち）ある",1,IF('３　回答貼付シート'!S975="３～５日（にち）ある",2,IF('３　回答貼付シート'!S975="ほぼ毎日（まいにち）ある",3,))))</f>
        <v>0</v>
      </c>
      <c r="R978" s="26">
        <f>IF('３　回答貼付シート'!T975="ない",0,IF('３　回答貼付シート'!T975="１～２日（にち）ある",1,IF('３　回答貼付シート'!T975="３～５日（にち）ある",2,IF('３　回答貼付シート'!T975="ほぼ毎日（まいにち）ある",3,))))</f>
        <v>0</v>
      </c>
      <c r="S978" s="26">
        <f>IF('３　回答貼付シート'!U975="ない",0,IF('３　回答貼付シート'!U975="１～２日（にち）ある",1,IF('３　回答貼付シート'!U975="３～５日（にち）ある",2,IF('３　回答貼付シート'!U975="ほぼ毎日（まいにち）ある",3,))))</f>
        <v>0</v>
      </c>
      <c r="T978" s="26">
        <f>IF('３　回答貼付シート'!V975="ない",0,IF('３　回答貼付シート'!V975="１～２日（にち）ある",1,IF('３　回答貼付シート'!V975="３～５日（にち）ある",2,IF('３　回答貼付シート'!V975="ほぼ毎日（まいにち）ある",3,))))</f>
        <v>0</v>
      </c>
      <c r="U978" s="26">
        <f>IF('３　回答貼付シート'!W975="ない",0,IF('３　回答貼付シート'!W975="１～２日（にち）ある",1,IF('３　回答貼付シート'!W975="３～５日（にち）ある",2,IF('３　回答貼付シート'!W975="ほぼ毎日（まいにち）ある",3,))))</f>
        <v>0</v>
      </c>
      <c r="V978" s="26">
        <f>IF('３　回答貼付シート'!X975="ない",0,IF('３　回答貼付シート'!X975="１～２日（にち）ある",1,IF('３　回答貼付シート'!X975="３～５日（にち）ある",2,IF('３　回答貼付シート'!X975="ほぼ毎日（まいにち）ある",3,))))</f>
        <v>0</v>
      </c>
      <c r="W978" s="26">
        <f>IF('３　回答貼付シート'!Y975="ない",0,IF('３　回答貼付シート'!Y975="１～２日（にち）ある",1,IF('３　回答貼付シート'!Y975="３～５日（にち）ある",2,IF('３　回答貼付シート'!Y975="ほぼ毎日（まいにち）ある",3,))))</f>
        <v>0</v>
      </c>
      <c r="X978" s="26">
        <f>IF('３　回答貼付シート'!Z975="ない",0,IF('３　回答貼付シート'!Z975="１～２日（にち）ある",1,IF('３　回答貼付シート'!Z975="３～５日（にち）ある",2,IF('３　回答貼付シート'!Z975="ほぼ毎日（まいにち）ある",3,))))</f>
        <v>0</v>
      </c>
      <c r="Y978" s="26">
        <f>IF('３　回答貼付シート'!AA975="ない",0,IF('３　回答貼付シート'!AA975="１～２日（にち）ある",1,IF('３　回答貼付シート'!AA975="３～５日（にち）ある",2,IF('３　回答貼付シート'!AA975="ほぼ毎日（まいにち）ある",3,))))</f>
        <v>0</v>
      </c>
      <c r="Z978" s="26">
        <f>'３　回答貼付シート'!$AB975</f>
        <v>0</v>
      </c>
      <c r="AA978" s="26" t="str">
        <f t="shared" si="139"/>
        <v/>
      </c>
      <c r="AB978" s="26" t="str">
        <f t="shared" si="140"/>
        <v/>
      </c>
      <c r="AC978" s="26" t="str">
        <f t="shared" si="141"/>
        <v/>
      </c>
      <c r="AD978" s="26" t="str">
        <f t="shared" si="142"/>
        <v/>
      </c>
      <c r="AE978" s="26" t="str">
        <f t="shared" si="143"/>
        <v/>
      </c>
      <c r="AF978" t="str">
        <f t="shared" si="136"/>
        <v>0</v>
      </c>
      <c r="AG978">
        <f t="shared" si="137"/>
        <v>0</v>
      </c>
      <c r="AH978" s="34">
        <f t="shared" si="144"/>
        <v>0</v>
      </c>
    </row>
    <row r="979" spans="1:34">
      <c r="A979" s="26"/>
      <c r="B979" s="26">
        <f t="shared" si="138"/>
        <v>0</v>
      </c>
      <c r="C979" s="26">
        <f>IF('３　回答貼付シート'!$F976&lt;&gt;0,VLOOKUP('３　回答貼付シート'!$F976,$AF$2048:$AG$2054,2,FALSE),0)</f>
        <v>0</v>
      </c>
      <c r="D979" s="26">
        <f>IF('３　回答貼付シート'!$G976&lt;&gt;0,VLOOKUP(('３　回答貼付シート'!$G976), $AF$2048:$AG$2054,2,FALSE),0)</f>
        <v>0</v>
      </c>
      <c r="E979" s="26">
        <f>'３　回答貼付シート'!$H976</f>
        <v>0</v>
      </c>
      <c r="F979" s="26">
        <f>IF(E979=0,0,VLOOKUP($B979,'２　情報入力シート'!$A$2:$E$2049,5))</f>
        <v>0</v>
      </c>
      <c r="G979" s="26">
        <f>IF('３　回答貼付シート'!I976="ない",0,IF('３　回答貼付シート'!I976="１～２日（にち）ある",1,IF('３　回答貼付シート'!I976="３～５日（にち）ある",2,IF('３　回答貼付シート'!I976="ほぼ毎日（まいにち）ある",3,))))</f>
        <v>0</v>
      </c>
      <c r="H979" s="26">
        <f>IF('３　回答貼付シート'!J976="ない",0,IF('３　回答貼付シート'!J976="１～２日（にち）ある",1,IF('３　回答貼付シート'!J976="３～５日（にち）ある",2,IF('３　回答貼付シート'!J976="ほぼ毎日（まいにち）ある",3,))))</f>
        <v>0</v>
      </c>
      <c r="I979" s="26">
        <f>IF('３　回答貼付シート'!K976="ない",0,IF('３　回答貼付シート'!K976="１～２日（にち）ある",1,IF('３　回答貼付シート'!K976="３～５日（にち）ある",2,IF('３　回答貼付シート'!K976="ほぼ毎日（まいにち）ある",3,))))</f>
        <v>0</v>
      </c>
      <c r="J979" s="26">
        <f>IF('３　回答貼付シート'!L976="ない",0,IF('３　回答貼付シート'!L976="１～２日（にち）ある",1,IF('３　回答貼付シート'!L976="３～５日（にち）ある",2,IF('３　回答貼付シート'!L976="ほぼ毎日（まいにち）ある",3,))))</f>
        <v>0</v>
      </c>
      <c r="K979" s="26">
        <f>IF('３　回答貼付シート'!M976="ない",0,IF('３　回答貼付シート'!M976="１～２日（にち）ある",1,IF('３　回答貼付シート'!M976="３～５日（にち）ある",2,IF('３　回答貼付シート'!M976="ほぼ毎日（まいにち）ある",3,))))</f>
        <v>0</v>
      </c>
      <c r="L979" s="26">
        <f>IF('３　回答貼付シート'!N976="ない",0,IF('３　回答貼付シート'!N976="１～２日（にち）ある",1,IF('３　回答貼付シート'!N976="３～５日（にち）ある",2,IF('３　回答貼付シート'!N976="ほぼ毎日（まいにち）ある",3,))))</f>
        <v>0</v>
      </c>
      <c r="M979" s="26">
        <f>IF('３　回答貼付シート'!O976="ない",0,IF('３　回答貼付シート'!O976="１～２日（にち）ある",1,IF('３　回答貼付シート'!O976="３～５日（にち）ある",2,IF('３　回答貼付シート'!O976="ほぼ毎日（まいにち）ある",3,))))</f>
        <v>0</v>
      </c>
      <c r="N979" s="26">
        <f>IF('３　回答貼付シート'!P976="ない",0,IF('３　回答貼付シート'!P976="１～２日（にち）ある",1,IF('３　回答貼付シート'!P976="３～５日（にち）ある",2,IF('３　回答貼付シート'!P976="ほぼ毎日（まいにち）ある",3,))))</f>
        <v>0</v>
      </c>
      <c r="O979" s="26">
        <f>IF('３　回答貼付シート'!Q976="ない",0,IF('３　回答貼付シート'!Q976="１～２日（にち）ある",1,IF('３　回答貼付シート'!Q976="３～５日（にち）ある",2,IF('３　回答貼付シート'!Q976="ほぼ毎日（まいにち）ある",3,))))</f>
        <v>0</v>
      </c>
      <c r="P979" s="26">
        <f>IF('３　回答貼付シート'!R976="ない",0,IF('３　回答貼付シート'!R976="１～２日（にち）ある",1,IF('３　回答貼付シート'!R976="３～５日（にち）ある",2,IF('３　回答貼付シート'!R976="ほぼ毎日（まいにち）ある",3,))))</f>
        <v>0</v>
      </c>
      <c r="Q979" s="26">
        <f>IF('３　回答貼付シート'!S976="ない",0,IF('３　回答貼付シート'!S976="１～２日（にち）ある",1,IF('３　回答貼付シート'!S976="３～５日（にち）ある",2,IF('３　回答貼付シート'!S976="ほぼ毎日（まいにち）ある",3,))))</f>
        <v>0</v>
      </c>
      <c r="R979" s="26">
        <f>IF('３　回答貼付シート'!T976="ない",0,IF('３　回答貼付シート'!T976="１～２日（にち）ある",1,IF('３　回答貼付シート'!T976="３～５日（にち）ある",2,IF('３　回答貼付シート'!T976="ほぼ毎日（まいにち）ある",3,))))</f>
        <v>0</v>
      </c>
      <c r="S979" s="26">
        <f>IF('３　回答貼付シート'!U976="ない",0,IF('３　回答貼付シート'!U976="１～２日（にち）ある",1,IF('３　回答貼付シート'!U976="３～５日（にち）ある",2,IF('３　回答貼付シート'!U976="ほぼ毎日（まいにち）ある",3,))))</f>
        <v>0</v>
      </c>
      <c r="T979" s="26">
        <f>IF('３　回答貼付シート'!V976="ない",0,IF('３　回答貼付シート'!V976="１～２日（にち）ある",1,IF('３　回答貼付シート'!V976="３～５日（にち）ある",2,IF('３　回答貼付シート'!V976="ほぼ毎日（まいにち）ある",3,))))</f>
        <v>0</v>
      </c>
      <c r="U979" s="26">
        <f>IF('３　回答貼付シート'!W976="ない",0,IF('３　回答貼付シート'!W976="１～２日（にち）ある",1,IF('３　回答貼付シート'!W976="３～５日（にち）ある",2,IF('３　回答貼付シート'!W976="ほぼ毎日（まいにち）ある",3,))))</f>
        <v>0</v>
      </c>
      <c r="V979" s="26">
        <f>IF('３　回答貼付シート'!X976="ない",0,IF('３　回答貼付シート'!X976="１～２日（にち）ある",1,IF('３　回答貼付シート'!X976="３～５日（にち）ある",2,IF('３　回答貼付シート'!X976="ほぼ毎日（まいにち）ある",3,))))</f>
        <v>0</v>
      </c>
      <c r="W979" s="26">
        <f>IF('３　回答貼付シート'!Y976="ない",0,IF('３　回答貼付シート'!Y976="１～２日（にち）ある",1,IF('３　回答貼付シート'!Y976="３～５日（にち）ある",2,IF('３　回答貼付シート'!Y976="ほぼ毎日（まいにち）ある",3,))))</f>
        <v>0</v>
      </c>
      <c r="X979" s="26">
        <f>IF('３　回答貼付シート'!Z976="ない",0,IF('３　回答貼付シート'!Z976="１～２日（にち）ある",1,IF('３　回答貼付シート'!Z976="３～５日（にち）ある",2,IF('３　回答貼付シート'!Z976="ほぼ毎日（まいにち）ある",3,))))</f>
        <v>0</v>
      </c>
      <c r="Y979" s="26">
        <f>IF('３　回答貼付シート'!AA976="ない",0,IF('３　回答貼付シート'!AA976="１～２日（にち）ある",1,IF('３　回答貼付シート'!AA976="３～５日（にち）ある",2,IF('３　回答貼付シート'!AA976="ほぼ毎日（まいにち）ある",3,))))</f>
        <v>0</v>
      </c>
      <c r="Z979" s="26">
        <f>'３　回答貼付シート'!$AB976</f>
        <v>0</v>
      </c>
      <c r="AA979" s="26" t="str">
        <f t="shared" si="139"/>
        <v/>
      </c>
      <c r="AB979" s="26" t="str">
        <f t="shared" si="140"/>
        <v/>
      </c>
      <c r="AC979" s="26" t="str">
        <f t="shared" si="141"/>
        <v/>
      </c>
      <c r="AD979" s="26" t="str">
        <f t="shared" si="142"/>
        <v/>
      </c>
      <c r="AE979" s="26" t="str">
        <f t="shared" si="143"/>
        <v/>
      </c>
      <c r="AF979" t="str">
        <f t="shared" si="136"/>
        <v>0</v>
      </c>
      <c r="AG979">
        <f t="shared" si="137"/>
        <v>0</v>
      </c>
      <c r="AH979" s="34">
        <f t="shared" si="144"/>
        <v>0</v>
      </c>
    </row>
    <row r="980" spans="1:34">
      <c r="A980" s="26"/>
      <c r="B980" s="26">
        <f t="shared" si="138"/>
        <v>0</v>
      </c>
      <c r="C980" s="26">
        <f>IF('３　回答貼付シート'!$F977&lt;&gt;0,VLOOKUP('３　回答貼付シート'!$F977,$AF$2048:$AG$2054,2,FALSE),0)</f>
        <v>0</v>
      </c>
      <c r="D980" s="26">
        <f>IF('３　回答貼付シート'!$G977&lt;&gt;0,VLOOKUP(('３　回答貼付シート'!$G977), $AF$2048:$AG$2054,2,FALSE),0)</f>
        <v>0</v>
      </c>
      <c r="E980" s="26">
        <f>'３　回答貼付シート'!$H977</f>
        <v>0</v>
      </c>
      <c r="F980" s="26">
        <f>IF(E980=0,0,VLOOKUP($B980,'２　情報入力シート'!$A$2:$E$2049,5))</f>
        <v>0</v>
      </c>
      <c r="G980" s="26">
        <f>IF('３　回答貼付シート'!I977="ない",0,IF('３　回答貼付シート'!I977="１～２日（にち）ある",1,IF('３　回答貼付シート'!I977="３～５日（にち）ある",2,IF('３　回答貼付シート'!I977="ほぼ毎日（まいにち）ある",3,))))</f>
        <v>0</v>
      </c>
      <c r="H980" s="26">
        <f>IF('３　回答貼付シート'!J977="ない",0,IF('３　回答貼付シート'!J977="１～２日（にち）ある",1,IF('３　回答貼付シート'!J977="３～５日（にち）ある",2,IF('３　回答貼付シート'!J977="ほぼ毎日（まいにち）ある",3,))))</f>
        <v>0</v>
      </c>
      <c r="I980" s="26">
        <f>IF('３　回答貼付シート'!K977="ない",0,IF('３　回答貼付シート'!K977="１～２日（にち）ある",1,IF('３　回答貼付シート'!K977="３～５日（にち）ある",2,IF('３　回答貼付シート'!K977="ほぼ毎日（まいにち）ある",3,))))</f>
        <v>0</v>
      </c>
      <c r="J980" s="26">
        <f>IF('３　回答貼付シート'!L977="ない",0,IF('３　回答貼付シート'!L977="１～２日（にち）ある",1,IF('３　回答貼付シート'!L977="３～５日（にち）ある",2,IF('３　回答貼付シート'!L977="ほぼ毎日（まいにち）ある",3,))))</f>
        <v>0</v>
      </c>
      <c r="K980" s="26">
        <f>IF('３　回答貼付シート'!M977="ない",0,IF('３　回答貼付シート'!M977="１～２日（にち）ある",1,IF('３　回答貼付シート'!M977="３～５日（にち）ある",2,IF('３　回答貼付シート'!M977="ほぼ毎日（まいにち）ある",3,))))</f>
        <v>0</v>
      </c>
      <c r="L980" s="26">
        <f>IF('３　回答貼付シート'!N977="ない",0,IF('３　回答貼付シート'!N977="１～２日（にち）ある",1,IF('３　回答貼付シート'!N977="３～５日（にち）ある",2,IF('３　回答貼付シート'!N977="ほぼ毎日（まいにち）ある",3,))))</f>
        <v>0</v>
      </c>
      <c r="M980" s="26">
        <f>IF('３　回答貼付シート'!O977="ない",0,IF('３　回答貼付シート'!O977="１～２日（にち）ある",1,IF('３　回答貼付シート'!O977="３～５日（にち）ある",2,IF('３　回答貼付シート'!O977="ほぼ毎日（まいにち）ある",3,))))</f>
        <v>0</v>
      </c>
      <c r="N980" s="26">
        <f>IF('３　回答貼付シート'!P977="ない",0,IF('３　回答貼付シート'!P977="１～２日（にち）ある",1,IF('３　回答貼付シート'!P977="３～５日（にち）ある",2,IF('３　回答貼付シート'!P977="ほぼ毎日（まいにち）ある",3,))))</f>
        <v>0</v>
      </c>
      <c r="O980" s="26">
        <f>IF('３　回答貼付シート'!Q977="ない",0,IF('３　回答貼付シート'!Q977="１～２日（にち）ある",1,IF('３　回答貼付シート'!Q977="３～５日（にち）ある",2,IF('３　回答貼付シート'!Q977="ほぼ毎日（まいにち）ある",3,))))</f>
        <v>0</v>
      </c>
      <c r="P980" s="26">
        <f>IF('３　回答貼付シート'!R977="ない",0,IF('３　回答貼付シート'!R977="１～２日（にち）ある",1,IF('３　回答貼付シート'!R977="３～５日（にち）ある",2,IF('３　回答貼付シート'!R977="ほぼ毎日（まいにち）ある",3,))))</f>
        <v>0</v>
      </c>
      <c r="Q980" s="26">
        <f>IF('３　回答貼付シート'!S977="ない",0,IF('３　回答貼付シート'!S977="１～２日（にち）ある",1,IF('３　回答貼付シート'!S977="３～５日（にち）ある",2,IF('３　回答貼付シート'!S977="ほぼ毎日（まいにち）ある",3,))))</f>
        <v>0</v>
      </c>
      <c r="R980" s="26">
        <f>IF('３　回答貼付シート'!T977="ない",0,IF('３　回答貼付シート'!T977="１～２日（にち）ある",1,IF('３　回答貼付シート'!T977="３～５日（にち）ある",2,IF('３　回答貼付シート'!T977="ほぼ毎日（まいにち）ある",3,))))</f>
        <v>0</v>
      </c>
      <c r="S980" s="26">
        <f>IF('３　回答貼付シート'!U977="ない",0,IF('３　回答貼付シート'!U977="１～２日（にち）ある",1,IF('３　回答貼付シート'!U977="３～５日（にち）ある",2,IF('３　回答貼付シート'!U977="ほぼ毎日（まいにち）ある",3,))))</f>
        <v>0</v>
      </c>
      <c r="T980" s="26">
        <f>IF('３　回答貼付シート'!V977="ない",0,IF('３　回答貼付シート'!V977="１～２日（にち）ある",1,IF('３　回答貼付シート'!V977="３～５日（にち）ある",2,IF('３　回答貼付シート'!V977="ほぼ毎日（まいにち）ある",3,))))</f>
        <v>0</v>
      </c>
      <c r="U980" s="26">
        <f>IF('３　回答貼付シート'!W977="ない",0,IF('３　回答貼付シート'!W977="１～２日（にち）ある",1,IF('３　回答貼付シート'!W977="３～５日（にち）ある",2,IF('３　回答貼付シート'!W977="ほぼ毎日（まいにち）ある",3,))))</f>
        <v>0</v>
      </c>
      <c r="V980" s="26">
        <f>IF('３　回答貼付シート'!X977="ない",0,IF('３　回答貼付シート'!X977="１～２日（にち）ある",1,IF('３　回答貼付シート'!X977="３～５日（にち）ある",2,IF('３　回答貼付シート'!X977="ほぼ毎日（まいにち）ある",3,))))</f>
        <v>0</v>
      </c>
      <c r="W980" s="26">
        <f>IF('３　回答貼付シート'!Y977="ない",0,IF('３　回答貼付シート'!Y977="１～２日（にち）ある",1,IF('３　回答貼付シート'!Y977="３～５日（にち）ある",2,IF('３　回答貼付シート'!Y977="ほぼ毎日（まいにち）ある",3,))))</f>
        <v>0</v>
      </c>
      <c r="X980" s="26">
        <f>IF('３　回答貼付シート'!Z977="ない",0,IF('３　回答貼付シート'!Z977="１～２日（にち）ある",1,IF('３　回答貼付シート'!Z977="３～５日（にち）ある",2,IF('３　回答貼付シート'!Z977="ほぼ毎日（まいにち）ある",3,))))</f>
        <v>0</v>
      </c>
      <c r="Y980" s="26">
        <f>IF('３　回答貼付シート'!AA977="ない",0,IF('３　回答貼付シート'!AA977="１～２日（にち）ある",1,IF('３　回答貼付シート'!AA977="３～５日（にち）ある",2,IF('３　回答貼付シート'!AA977="ほぼ毎日（まいにち）ある",3,))))</f>
        <v>0</v>
      </c>
      <c r="Z980" s="26">
        <f>'３　回答貼付シート'!$AB977</f>
        <v>0</v>
      </c>
      <c r="AA980" s="26" t="str">
        <f t="shared" si="139"/>
        <v/>
      </c>
      <c r="AB980" s="26" t="str">
        <f t="shared" si="140"/>
        <v/>
      </c>
      <c r="AC980" s="26" t="str">
        <f t="shared" si="141"/>
        <v/>
      </c>
      <c r="AD980" s="26" t="str">
        <f t="shared" si="142"/>
        <v/>
      </c>
      <c r="AE980" s="26" t="str">
        <f t="shared" si="143"/>
        <v/>
      </c>
      <c r="AF980" t="str">
        <f t="shared" si="136"/>
        <v>0</v>
      </c>
      <c r="AG980">
        <f t="shared" si="137"/>
        <v>0</v>
      </c>
      <c r="AH980" s="34">
        <f t="shared" si="144"/>
        <v>0</v>
      </c>
    </row>
    <row r="981" spans="1:34">
      <c r="A981" s="26"/>
      <c r="B981" s="26">
        <f t="shared" si="138"/>
        <v>0</v>
      </c>
      <c r="C981" s="26">
        <f>IF('３　回答貼付シート'!$F978&lt;&gt;0,VLOOKUP('３　回答貼付シート'!$F978,$AF$2048:$AG$2054,2,FALSE),0)</f>
        <v>0</v>
      </c>
      <c r="D981" s="26">
        <f>IF('３　回答貼付シート'!$G978&lt;&gt;0,VLOOKUP(('３　回答貼付シート'!$G978), $AF$2048:$AG$2054,2,FALSE),0)</f>
        <v>0</v>
      </c>
      <c r="E981" s="26">
        <f>'３　回答貼付シート'!$H978</f>
        <v>0</v>
      </c>
      <c r="F981" s="26">
        <f>IF(E981=0,0,VLOOKUP($B981,'２　情報入力シート'!$A$2:$E$2049,5))</f>
        <v>0</v>
      </c>
      <c r="G981" s="26">
        <f>IF('３　回答貼付シート'!I978="ない",0,IF('３　回答貼付シート'!I978="１～２日（にち）ある",1,IF('３　回答貼付シート'!I978="３～５日（にち）ある",2,IF('３　回答貼付シート'!I978="ほぼ毎日（まいにち）ある",3,))))</f>
        <v>0</v>
      </c>
      <c r="H981" s="26">
        <f>IF('３　回答貼付シート'!J978="ない",0,IF('３　回答貼付シート'!J978="１～２日（にち）ある",1,IF('３　回答貼付シート'!J978="３～５日（にち）ある",2,IF('３　回答貼付シート'!J978="ほぼ毎日（まいにち）ある",3,))))</f>
        <v>0</v>
      </c>
      <c r="I981" s="26">
        <f>IF('３　回答貼付シート'!K978="ない",0,IF('３　回答貼付シート'!K978="１～２日（にち）ある",1,IF('３　回答貼付シート'!K978="３～５日（にち）ある",2,IF('３　回答貼付シート'!K978="ほぼ毎日（まいにち）ある",3,))))</f>
        <v>0</v>
      </c>
      <c r="J981" s="26">
        <f>IF('３　回答貼付シート'!L978="ない",0,IF('３　回答貼付シート'!L978="１～２日（にち）ある",1,IF('３　回答貼付シート'!L978="３～５日（にち）ある",2,IF('３　回答貼付シート'!L978="ほぼ毎日（まいにち）ある",3,))))</f>
        <v>0</v>
      </c>
      <c r="K981" s="26">
        <f>IF('３　回答貼付シート'!M978="ない",0,IF('３　回答貼付シート'!M978="１～２日（にち）ある",1,IF('３　回答貼付シート'!M978="３～５日（にち）ある",2,IF('３　回答貼付シート'!M978="ほぼ毎日（まいにち）ある",3,))))</f>
        <v>0</v>
      </c>
      <c r="L981" s="26">
        <f>IF('３　回答貼付シート'!N978="ない",0,IF('３　回答貼付シート'!N978="１～２日（にち）ある",1,IF('３　回答貼付シート'!N978="３～５日（にち）ある",2,IF('３　回答貼付シート'!N978="ほぼ毎日（まいにち）ある",3,))))</f>
        <v>0</v>
      </c>
      <c r="M981" s="26">
        <f>IF('３　回答貼付シート'!O978="ない",0,IF('３　回答貼付シート'!O978="１～２日（にち）ある",1,IF('３　回答貼付シート'!O978="３～５日（にち）ある",2,IF('３　回答貼付シート'!O978="ほぼ毎日（まいにち）ある",3,))))</f>
        <v>0</v>
      </c>
      <c r="N981" s="26">
        <f>IF('３　回答貼付シート'!P978="ない",0,IF('３　回答貼付シート'!P978="１～２日（にち）ある",1,IF('３　回答貼付シート'!P978="３～５日（にち）ある",2,IF('３　回答貼付シート'!P978="ほぼ毎日（まいにち）ある",3,))))</f>
        <v>0</v>
      </c>
      <c r="O981" s="26">
        <f>IF('３　回答貼付シート'!Q978="ない",0,IF('３　回答貼付シート'!Q978="１～２日（にち）ある",1,IF('３　回答貼付シート'!Q978="３～５日（にち）ある",2,IF('３　回答貼付シート'!Q978="ほぼ毎日（まいにち）ある",3,))))</f>
        <v>0</v>
      </c>
      <c r="P981" s="26">
        <f>IF('３　回答貼付シート'!R978="ない",0,IF('３　回答貼付シート'!R978="１～２日（にち）ある",1,IF('３　回答貼付シート'!R978="３～５日（にち）ある",2,IF('３　回答貼付シート'!R978="ほぼ毎日（まいにち）ある",3,))))</f>
        <v>0</v>
      </c>
      <c r="Q981" s="26">
        <f>IF('３　回答貼付シート'!S978="ない",0,IF('３　回答貼付シート'!S978="１～２日（にち）ある",1,IF('３　回答貼付シート'!S978="３～５日（にち）ある",2,IF('３　回答貼付シート'!S978="ほぼ毎日（まいにち）ある",3,))))</f>
        <v>0</v>
      </c>
      <c r="R981" s="26">
        <f>IF('３　回答貼付シート'!T978="ない",0,IF('３　回答貼付シート'!T978="１～２日（にち）ある",1,IF('３　回答貼付シート'!T978="３～５日（にち）ある",2,IF('３　回答貼付シート'!T978="ほぼ毎日（まいにち）ある",3,))))</f>
        <v>0</v>
      </c>
      <c r="S981" s="26">
        <f>IF('３　回答貼付シート'!U978="ない",0,IF('３　回答貼付シート'!U978="１～２日（にち）ある",1,IF('３　回答貼付シート'!U978="３～５日（にち）ある",2,IF('３　回答貼付シート'!U978="ほぼ毎日（まいにち）ある",3,))))</f>
        <v>0</v>
      </c>
      <c r="T981" s="26">
        <f>IF('３　回答貼付シート'!V978="ない",0,IF('３　回答貼付シート'!V978="１～２日（にち）ある",1,IF('３　回答貼付シート'!V978="３～５日（にち）ある",2,IF('３　回答貼付シート'!V978="ほぼ毎日（まいにち）ある",3,))))</f>
        <v>0</v>
      </c>
      <c r="U981" s="26">
        <f>IF('３　回答貼付シート'!W978="ない",0,IF('３　回答貼付シート'!W978="１～２日（にち）ある",1,IF('３　回答貼付シート'!W978="３～５日（にち）ある",2,IF('３　回答貼付シート'!W978="ほぼ毎日（まいにち）ある",3,))))</f>
        <v>0</v>
      </c>
      <c r="V981" s="26">
        <f>IF('３　回答貼付シート'!X978="ない",0,IF('３　回答貼付シート'!X978="１～２日（にち）ある",1,IF('３　回答貼付シート'!X978="３～５日（にち）ある",2,IF('３　回答貼付シート'!X978="ほぼ毎日（まいにち）ある",3,))))</f>
        <v>0</v>
      </c>
      <c r="W981" s="26">
        <f>IF('３　回答貼付シート'!Y978="ない",0,IF('３　回答貼付シート'!Y978="１～２日（にち）ある",1,IF('３　回答貼付シート'!Y978="３～５日（にち）ある",2,IF('３　回答貼付シート'!Y978="ほぼ毎日（まいにち）ある",3,))))</f>
        <v>0</v>
      </c>
      <c r="X981" s="26">
        <f>IF('３　回答貼付シート'!Z978="ない",0,IF('３　回答貼付シート'!Z978="１～２日（にち）ある",1,IF('３　回答貼付シート'!Z978="３～５日（にち）ある",2,IF('３　回答貼付シート'!Z978="ほぼ毎日（まいにち）ある",3,))))</f>
        <v>0</v>
      </c>
      <c r="Y981" s="26">
        <f>IF('３　回答貼付シート'!AA978="ない",0,IF('３　回答貼付シート'!AA978="１～２日（にち）ある",1,IF('３　回答貼付シート'!AA978="３～５日（にち）ある",2,IF('３　回答貼付シート'!AA978="ほぼ毎日（まいにち）ある",3,))))</f>
        <v>0</v>
      </c>
      <c r="Z981" s="26">
        <f>'３　回答貼付シート'!$AB978</f>
        <v>0</v>
      </c>
      <c r="AA981" s="26" t="str">
        <f t="shared" si="139"/>
        <v/>
      </c>
      <c r="AB981" s="26" t="str">
        <f t="shared" si="140"/>
        <v/>
      </c>
      <c r="AC981" s="26" t="str">
        <f t="shared" si="141"/>
        <v/>
      </c>
      <c r="AD981" s="26" t="str">
        <f t="shared" si="142"/>
        <v/>
      </c>
      <c r="AE981" s="26" t="str">
        <f t="shared" si="143"/>
        <v/>
      </c>
      <c r="AF981" t="str">
        <f t="shared" si="136"/>
        <v>0</v>
      </c>
      <c r="AG981">
        <f t="shared" si="137"/>
        <v>0</v>
      </c>
      <c r="AH981" s="34">
        <f t="shared" si="144"/>
        <v>0</v>
      </c>
    </row>
    <row r="982" spans="1:34">
      <c r="A982" s="26"/>
      <c r="B982" s="26">
        <f t="shared" si="138"/>
        <v>0</v>
      </c>
      <c r="C982" s="26">
        <f>IF('３　回答貼付シート'!$F979&lt;&gt;0,VLOOKUP('３　回答貼付シート'!$F979,$AF$2048:$AG$2054,2,FALSE),0)</f>
        <v>0</v>
      </c>
      <c r="D982" s="26">
        <f>IF('３　回答貼付シート'!$G979&lt;&gt;0,VLOOKUP(('３　回答貼付シート'!$G979), $AF$2048:$AG$2054,2,FALSE),0)</f>
        <v>0</v>
      </c>
      <c r="E982" s="26">
        <f>'３　回答貼付シート'!$H979</f>
        <v>0</v>
      </c>
      <c r="F982" s="26">
        <f>IF(E982=0,0,VLOOKUP($B982,'２　情報入力シート'!$A$2:$E$2049,5))</f>
        <v>0</v>
      </c>
      <c r="G982" s="26">
        <f>IF('３　回答貼付シート'!I979="ない",0,IF('３　回答貼付シート'!I979="１～２日（にち）ある",1,IF('３　回答貼付シート'!I979="３～５日（にち）ある",2,IF('３　回答貼付シート'!I979="ほぼ毎日（まいにち）ある",3,))))</f>
        <v>0</v>
      </c>
      <c r="H982" s="26">
        <f>IF('３　回答貼付シート'!J979="ない",0,IF('３　回答貼付シート'!J979="１～２日（にち）ある",1,IF('３　回答貼付シート'!J979="３～５日（にち）ある",2,IF('３　回答貼付シート'!J979="ほぼ毎日（まいにち）ある",3,))))</f>
        <v>0</v>
      </c>
      <c r="I982" s="26">
        <f>IF('３　回答貼付シート'!K979="ない",0,IF('３　回答貼付シート'!K979="１～２日（にち）ある",1,IF('３　回答貼付シート'!K979="３～５日（にち）ある",2,IF('３　回答貼付シート'!K979="ほぼ毎日（まいにち）ある",3,))))</f>
        <v>0</v>
      </c>
      <c r="J982" s="26">
        <f>IF('３　回答貼付シート'!L979="ない",0,IF('３　回答貼付シート'!L979="１～２日（にち）ある",1,IF('３　回答貼付シート'!L979="３～５日（にち）ある",2,IF('３　回答貼付シート'!L979="ほぼ毎日（まいにち）ある",3,))))</f>
        <v>0</v>
      </c>
      <c r="K982" s="26">
        <f>IF('３　回答貼付シート'!M979="ない",0,IF('３　回答貼付シート'!M979="１～２日（にち）ある",1,IF('３　回答貼付シート'!M979="３～５日（にち）ある",2,IF('３　回答貼付シート'!M979="ほぼ毎日（まいにち）ある",3,))))</f>
        <v>0</v>
      </c>
      <c r="L982" s="26">
        <f>IF('３　回答貼付シート'!N979="ない",0,IF('３　回答貼付シート'!N979="１～２日（にち）ある",1,IF('３　回答貼付シート'!N979="３～５日（にち）ある",2,IF('３　回答貼付シート'!N979="ほぼ毎日（まいにち）ある",3,))))</f>
        <v>0</v>
      </c>
      <c r="M982" s="26">
        <f>IF('３　回答貼付シート'!O979="ない",0,IF('３　回答貼付シート'!O979="１～２日（にち）ある",1,IF('３　回答貼付シート'!O979="３～５日（にち）ある",2,IF('３　回答貼付シート'!O979="ほぼ毎日（まいにち）ある",3,))))</f>
        <v>0</v>
      </c>
      <c r="N982" s="26">
        <f>IF('３　回答貼付シート'!P979="ない",0,IF('３　回答貼付シート'!P979="１～２日（にち）ある",1,IF('３　回答貼付シート'!P979="３～５日（にち）ある",2,IF('３　回答貼付シート'!P979="ほぼ毎日（まいにち）ある",3,))))</f>
        <v>0</v>
      </c>
      <c r="O982" s="26">
        <f>IF('３　回答貼付シート'!Q979="ない",0,IF('３　回答貼付シート'!Q979="１～２日（にち）ある",1,IF('３　回答貼付シート'!Q979="３～５日（にち）ある",2,IF('３　回答貼付シート'!Q979="ほぼ毎日（まいにち）ある",3,))))</f>
        <v>0</v>
      </c>
      <c r="P982" s="26">
        <f>IF('３　回答貼付シート'!R979="ない",0,IF('３　回答貼付シート'!R979="１～２日（にち）ある",1,IF('３　回答貼付シート'!R979="３～５日（にち）ある",2,IF('３　回答貼付シート'!R979="ほぼ毎日（まいにち）ある",3,))))</f>
        <v>0</v>
      </c>
      <c r="Q982" s="26">
        <f>IF('３　回答貼付シート'!S979="ない",0,IF('３　回答貼付シート'!S979="１～２日（にち）ある",1,IF('３　回答貼付シート'!S979="３～５日（にち）ある",2,IF('３　回答貼付シート'!S979="ほぼ毎日（まいにち）ある",3,))))</f>
        <v>0</v>
      </c>
      <c r="R982" s="26">
        <f>IF('３　回答貼付シート'!T979="ない",0,IF('３　回答貼付シート'!T979="１～２日（にち）ある",1,IF('３　回答貼付シート'!T979="３～５日（にち）ある",2,IF('３　回答貼付シート'!T979="ほぼ毎日（まいにち）ある",3,))))</f>
        <v>0</v>
      </c>
      <c r="S982" s="26">
        <f>IF('３　回答貼付シート'!U979="ない",0,IF('３　回答貼付シート'!U979="１～２日（にち）ある",1,IF('３　回答貼付シート'!U979="３～５日（にち）ある",2,IF('３　回答貼付シート'!U979="ほぼ毎日（まいにち）ある",3,))))</f>
        <v>0</v>
      </c>
      <c r="T982" s="26">
        <f>IF('３　回答貼付シート'!V979="ない",0,IF('３　回答貼付シート'!V979="１～２日（にち）ある",1,IF('３　回答貼付シート'!V979="３～５日（にち）ある",2,IF('３　回答貼付シート'!V979="ほぼ毎日（まいにち）ある",3,))))</f>
        <v>0</v>
      </c>
      <c r="U982" s="26">
        <f>IF('３　回答貼付シート'!W979="ない",0,IF('３　回答貼付シート'!W979="１～２日（にち）ある",1,IF('３　回答貼付シート'!W979="３～５日（にち）ある",2,IF('３　回答貼付シート'!W979="ほぼ毎日（まいにち）ある",3,))))</f>
        <v>0</v>
      </c>
      <c r="V982" s="26">
        <f>IF('３　回答貼付シート'!X979="ない",0,IF('３　回答貼付シート'!X979="１～２日（にち）ある",1,IF('３　回答貼付シート'!X979="３～５日（にち）ある",2,IF('３　回答貼付シート'!X979="ほぼ毎日（まいにち）ある",3,))))</f>
        <v>0</v>
      </c>
      <c r="W982" s="26">
        <f>IF('３　回答貼付シート'!Y979="ない",0,IF('３　回答貼付シート'!Y979="１～２日（にち）ある",1,IF('３　回答貼付シート'!Y979="３～５日（にち）ある",2,IF('３　回答貼付シート'!Y979="ほぼ毎日（まいにち）ある",3,))))</f>
        <v>0</v>
      </c>
      <c r="X982" s="26">
        <f>IF('３　回答貼付シート'!Z979="ない",0,IF('３　回答貼付シート'!Z979="１～２日（にち）ある",1,IF('３　回答貼付シート'!Z979="３～５日（にち）ある",2,IF('３　回答貼付シート'!Z979="ほぼ毎日（まいにち）ある",3,))))</f>
        <v>0</v>
      </c>
      <c r="Y982" s="26">
        <f>IF('３　回答貼付シート'!AA979="ない",0,IF('３　回答貼付シート'!AA979="１～２日（にち）ある",1,IF('３　回答貼付シート'!AA979="３～５日（にち）ある",2,IF('３　回答貼付シート'!AA979="ほぼ毎日（まいにち）ある",3,))))</f>
        <v>0</v>
      </c>
      <c r="Z982" s="26">
        <f>'３　回答貼付シート'!$AB979</f>
        <v>0</v>
      </c>
      <c r="AA982" s="26" t="str">
        <f t="shared" si="139"/>
        <v/>
      </c>
      <c r="AB982" s="26" t="str">
        <f t="shared" si="140"/>
        <v/>
      </c>
      <c r="AC982" s="26" t="str">
        <f t="shared" si="141"/>
        <v/>
      </c>
      <c r="AD982" s="26" t="str">
        <f t="shared" si="142"/>
        <v/>
      </c>
      <c r="AE982" s="26" t="str">
        <f t="shared" si="143"/>
        <v/>
      </c>
      <c r="AF982" t="str">
        <f t="shared" si="136"/>
        <v>0</v>
      </c>
      <c r="AG982">
        <f t="shared" si="137"/>
        <v>0</v>
      </c>
      <c r="AH982" s="34">
        <f t="shared" si="144"/>
        <v>0</v>
      </c>
    </row>
    <row r="983" spans="1:34">
      <c r="A983" s="26"/>
      <c r="B983" s="26">
        <f t="shared" si="138"/>
        <v>0</v>
      </c>
      <c r="C983" s="26">
        <f>IF('３　回答貼付シート'!$F980&lt;&gt;0,VLOOKUP('３　回答貼付シート'!$F980,$AF$2048:$AG$2054,2,FALSE),0)</f>
        <v>0</v>
      </c>
      <c r="D983" s="26">
        <f>IF('３　回答貼付シート'!$G980&lt;&gt;0,VLOOKUP(('３　回答貼付シート'!$G980), $AF$2048:$AG$2054,2,FALSE),0)</f>
        <v>0</v>
      </c>
      <c r="E983" s="26">
        <f>'３　回答貼付シート'!$H980</f>
        <v>0</v>
      </c>
      <c r="F983" s="26">
        <f>IF(E983=0,0,VLOOKUP($B983,'２　情報入力シート'!$A$2:$E$2049,5))</f>
        <v>0</v>
      </c>
      <c r="G983" s="26">
        <f>IF('３　回答貼付シート'!I980="ない",0,IF('３　回答貼付シート'!I980="１～２日（にち）ある",1,IF('３　回答貼付シート'!I980="３～５日（にち）ある",2,IF('３　回答貼付シート'!I980="ほぼ毎日（まいにち）ある",3,))))</f>
        <v>0</v>
      </c>
      <c r="H983" s="26">
        <f>IF('３　回答貼付シート'!J980="ない",0,IF('３　回答貼付シート'!J980="１～２日（にち）ある",1,IF('３　回答貼付シート'!J980="３～５日（にち）ある",2,IF('３　回答貼付シート'!J980="ほぼ毎日（まいにち）ある",3,))))</f>
        <v>0</v>
      </c>
      <c r="I983" s="26">
        <f>IF('３　回答貼付シート'!K980="ない",0,IF('３　回答貼付シート'!K980="１～２日（にち）ある",1,IF('３　回答貼付シート'!K980="３～５日（にち）ある",2,IF('３　回答貼付シート'!K980="ほぼ毎日（まいにち）ある",3,))))</f>
        <v>0</v>
      </c>
      <c r="J983" s="26">
        <f>IF('３　回答貼付シート'!L980="ない",0,IF('３　回答貼付シート'!L980="１～２日（にち）ある",1,IF('３　回答貼付シート'!L980="３～５日（にち）ある",2,IF('３　回答貼付シート'!L980="ほぼ毎日（まいにち）ある",3,))))</f>
        <v>0</v>
      </c>
      <c r="K983" s="26">
        <f>IF('３　回答貼付シート'!M980="ない",0,IF('３　回答貼付シート'!M980="１～２日（にち）ある",1,IF('３　回答貼付シート'!M980="３～５日（にち）ある",2,IF('３　回答貼付シート'!M980="ほぼ毎日（まいにち）ある",3,))))</f>
        <v>0</v>
      </c>
      <c r="L983" s="26">
        <f>IF('３　回答貼付シート'!N980="ない",0,IF('３　回答貼付シート'!N980="１～２日（にち）ある",1,IF('３　回答貼付シート'!N980="３～５日（にち）ある",2,IF('３　回答貼付シート'!N980="ほぼ毎日（まいにち）ある",3,))))</f>
        <v>0</v>
      </c>
      <c r="M983" s="26">
        <f>IF('３　回答貼付シート'!O980="ない",0,IF('３　回答貼付シート'!O980="１～２日（にち）ある",1,IF('３　回答貼付シート'!O980="３～５日（にち）ある",2,IF('３　回答貼付シート'!O980="ほぼ毎日（まいにち）ある",3,))))</f>
        <v>0</v>
      </c>
      <c r="N983" s="26">
        <f>IF('３　回答貼付シート'!P980="ない",0,IF('３　回答貼付シート'!P980="１～２日（にち）ある",1,IF('３　回答貼付シート'!P980="３～５日（にち）ある",2,IF('３　回答貼付シート'!P980="ほぼ毎日（まいにち）ある",3,))))</f>
        <v>0</v>
      </c>
      <c r="O983" s="26">
        <f>IF('３　回答貼付シート'!Q980="ない",0,IF('３　回答貼付シート'!Q980="１～２日（にち）ある",1,IF('３　回答貼付シート'!Q980="３～５日（にち）ある",2,IF('３　回答貼付シート'!Q980="ほぼ毎日（まいにち）ある",3,))))</f>
        <v>0</v>
      </c>
      <c r="P983" s="26">
        <f>IF('３　回答貼付シート'!R980="ない",0,IF('３　回答貼付シート'!R980="１～２日（にち）ある",1,IF('３　回答貼付シート'!R980="３～５日（にち）ある",2,IF('３　回答貼付シート'!R980="ほぼ毎日（まいにち）ある",3,))))</f>
        <v>0</v>
      </c>
      <c r="Q983" s="26">
        <f>IF('３　回答貼付シート'!S980="ない",0,IF('３　回答貼付シート'!S980="１～２日（にち）ある",1,IF('３　回答貼付シート'!S980="３～５日（にち）ある",2,IF('３　回答貼付シート'!S980="ほぼ毎日（まいにち）ある",3,))))</f>
        <v>0</v>
      </c>
      <c r="R983" s="26">
        <f>IF('３　回答貼付シート'!T980="ない",0,IF('３　回答貼付シート'!T980="１～２日（にち）ある",1,IF('３　回答貼付シート'!T980="３～５日（にち）ある",2,IF('３　回答貼付シート'!T980="ほぼ毎日（まいにち）ある",3,))))</f>
        <v>0</v>
      </c>
      <c r="S983" s="26">
        <f>IF('３　回答貼付シート'!U980="ない",0,IF('３　回答貼付シート'!U980="１～２日（にち）ある",1,IF('３　回答貼付シート'!U980="３～５日（にち）ある",2,IF('３　回答貼付シート'!U980="ほぼ毎日（まいにち）ある",3,))))</f>
        <v>0</v>
      </c>
      <c r="T983" s="26">
        <f>IF('３　回答貼付シート'!V980="ない",0,IF('３　回答貼付シート'!V980="１～２日（にち）ある",1,IF('３　回答貼付シート'!V980="３～５日（にち）ある",2,IF('３　回答貼付シート'!V980="ほぼ毎日（まいにち）ある",3,))))</f>
        <v>0</v>
      </c>
      <c r="U983" s="26">
        <f>IF('３　回答貼付シート'!W980="ない",0,IF('３　回答貼付シート'!W980="１～２日（にち）ある",1,IF('３　回答貼付シート'!W980="３～５日（にち）ある",2,IF('３　回答貼付シート'!W980="ほぼ毎日（まいにち）ある",3,))))</f>
        <v>0</v>
      </c>
      <c r="V983" s="26">
        <f>IF('３　回答貼付シート'!X980="ない",0,IF('３　回答貼付シート'!X980="１～２日（にち）ある",1,IF('３　回答貼付シート'!X980="３～５日（にち）ある",2,IF('３　回答貼付シート'!X980="ほぼ毎日（まいにち）ある",3,))))</f>
        <v>0</v>
      </c>
      <c r="W983" s="26">
        <f>IF('３　回答貼付シート'!Y980="ない",0,IF('３　回答貼付シート'!Y980="１～２日（にち）ある",1,IF('３　回答貼付シート'!Y980="３～５日（にち）ある",2,IF('３　回答貼付シート'!Y980="ほぼ毎日（まいにち）ある",3,))))</f>
        <v>0</v>
      </c>
      <c r="X983" s="26">
        <f>IF('３　回答貼付シート'!Z980="ない",0,IF('３　回答貼付シート'!Z980="１～２日（にち）ある",1,IF('３　回答貼付シート'!Z980="３～５日（にち）ある",2,IF('３　回答貼付シート'!Z980="ほぼ毎日（まいにち）ある",3,))))</f>
        <v>0</v>
      </c>
      <c r="Y983" s="26">
        <f>IF('３　回答貼付シート'!AA980="ない",0,IF('３　回答貼付シート'!AA980="１～２日（にち）ある",1,IF('３　回答貼付シート'!AA980="３～５日（にち）ある",2,IF('３　回答貼付シート'!AA980="ほぼ毎日（まいにち）ある",3,))))</f>
        <v>0</v>
      </c>
      <c r="Z983" s="26">
        <f>'３　回答貼付シート'!$AB980</f>
        <v>0</v>
      </c>
      <c r="AA983" s="26" t="str">
        <f t="shared" si="139"/>
        <v/>
      </c>
      <c r="AB983" s="26" t="str">
        <f t="shared" si="140"/>
        <v/>
      </c>
      <c r="AC983" s="26" t="str">
        <f t="shared" si="141"/>
        <v/>
      </c>
      <c r="AD983" s="26" t="str">
        <f t="shared" si="142"/>
        <v/>
      </c>
      <c r="AE983" s="26" t="str">
        <f t="shared" si="143"/>
        <v/>
      </c>
      <c r="AF983" t="str">
        <f t="shared" si="136"/>
        <v>0</v>
      </c>
      <c r="AG983">
        <f t="shared" si="137"/>
        <v>0</v>
      </c>
      <c r="AH983" s="34">
        <f t="shared" si="144"/>
        <v>0</v>
      </c>
    </row>
    <row r="984" spans="1:34">
      <c r="A984" s="26"/>
      <c r="B984" s="26">
        <f t="shared" si="138"/>
        <v>0</v>
      </c>
      <c r="C984" s="26">
        <f>IF('３　回答貼付シート'!$F981&lt;&gt;0,VLOOKUP('３　回答貼付シート'!$F981,$AF$2048:$AG$2054,2,FALSE),0)</f>
        <v>0</v>
      </c>
      <c r="D984" s="26">
        <f>IF('３　回答貼付シート'!$G981&lt;&gt;0,VLOOKUP(('３　回答貼付シート'!$G981), $AF$2048:$AG$2054,2,FALSE),0)</f>
        <v>0</v>
      </c>
      <c r="E984" s="26">
        <f>'３　回答貼付シート'!$H981</f>
        <v>0</v>
      </c>
      <c r="F984" s="26">
        <f>IF(E984=0,0,VLOOKUP($B984,'２　情報入力シート'!$A$2:$E$2049,5))</f>
        <v>0</v>
      </c>
      <c r="G984" s="26">
        <f>IF('３　回答貼付シート'!I981="ない",0,IF('３　回答貼付シート'!I981="１～２日（にち）ある",1,IF('３　回答貼付シート'!I981="３～５日（にち）ある",2,IF('３　回答貼付シート'!I981="ほぼ毎日（まいにち）ある",3,))))</f>
        <v>0</v>
      </c>
      <c r="H984" s="26">
        <f>IF('３　回答貼付シート'!J981="ない",0,IF('３　回答貼付シート'!J981="１～２日（にち）ある",1,IF('３　回答貼付シート'!J981="３～５日（にち）ある",2,IF('３　回答貼付シート'!J981="ほぼ毎日（まいにち）ある",3,))))</f>
        <v>0</v>
      </c>
      <c r="I984" s="26">
        <f>IF('３　回答貼付シート'!K981="ない",0,IF('３　回答貼付シート'!K981="１～２日（にち）ある",1,IF('３　回答貼付シート'!K981="３～５日（にち）ある",2,IF('３　回答貼付シート'!K981="ほぼ毎日（まいにち）ある",3,))))</f>
        <v>0</v>
      </c>
      <c r="J984" s="26">
        <f>IF('３　回答貼付シート'!L981="ない",0,IF('３　回答貼付シート'!L981="１～２日（にち）ある",1,IF('３　回答貼付シート'!L981="３～５日（にち）ある",2,IF('３　回答貼付シート'!L981="ほぼ毎日（まいにち）ある",3,))))</f>
        <v>0</v>
      </c>
      <c r="K984" s="26">
        <f>IF('３　回答貼付シート'!M981="ない",0,IF('３　回答貼付シート'!M981="１～２日（にち）ある",1,IF('３　回答貼付シート'!M981="３～５日（にち）ある",2,IF('３　回答貼付シート'!M981="ほぼ毎日（まいにち）ある",3,))))</f>
        <v>0</v>
      </c>
      <c r="L984" s="26">
        <f>IF('３　回答貼付シート'!N981="ない",0,IF('３　回答貼付シート'!N981="１～２日（にち）ある",1,IF('３　回答貼付シート'!N981="３～５日（にち）ある",2,IF('３　回答貼付シート'!N981="ほぼ毎日（まいにち）ある",3,))))</f>
        <v>0</v>
      </c>
      <c r="M984" s="26">
        <f>IF('３　回答貼付シート'!O981="ない",0,IF('３　回答貼付シート'!O981="１～２日（にち）ある",1,IF('３　回答貼付シート'!O981="３～５日（にち）ある",2,IF('３　回答貼付シート'!O981="ほぼ毎日（まいにち）ある",3,))))</f>
        <v>0</v>
      </c>
      <c r="N984" s="26">
        <f>IF('３　回答貼付シート'!P981="ない",0,IF('３　回答貼付シート'!P981="１～２日（にち）ある",1,IF('３　回答貼付シート'!P981="３～５日（にち）ある",2,IF('３　回答貼付シート'!P981="ほぼ毎日（まいにち）ある",3,))))</f>
        <v>0</v>
      </c>
      <c r="O984" s="26">
        <f>IF('３　回答貼付シート'!Q981="ない",0,IF('３　回答貼付シート'!Q981="１～２日（にち）ある",1,IF('３　回答貼付シート'!Q981="３～５日（にち）ある",2,IF('３　回答貼付シート'!Q981="ほぼ毎日（まいにち）ある",3,))))</f>
        <v>0</v>
      </c>
      <c r="P984" s="26">
        <f>IF('３　回答貼付シート'!R981="ない",0,IF('３　回答貼付シート'!R981="１～２日（にち）ある",1,IF('３　回答貼付シート'!R981="３～５日（にち）ある",2,IF('３　回答貼付シート'!R981="ほぼ毎日（まいにち）ある",3,))))</f>
        <v>0</v>
      </c>
      <c r="Q984" s="26">
        <f>IF('３　回答貼付シート'!S981="ない",0,IF('３　回答貼付シート'!S981="１～２日（にち）ある",1,IF('３　回答貼付シート'!S981="３～５日（にち）ある",2,IF('３　回答貼付シート'!S981="ほぼ毎日（まいにち）ある",3,))))</f>
        <v>0</v>
      </c>
      <c r="R984" s="26">
        <f>IF('３　回答貼付シート'!T981="ない",0,IF('３　回答貼付シート'!T981="１～２日（にち）ある",1,IF('３　回答貼付シート'!T981="３～５日（にち）ある",2,IF('３　回答貼付シート'!T981="ほぼ毎日（まいにち）ある",3,))))</f>
        <v>0</v>
      </c>
      <c r="S984" s="26">
        <f>IF('３　回答貼付シート'!U981="ない",0,IF('３　回答貼付シート'!U981="１～２日（にち）ある",1,IF('３　回答貼付シート'!U981="３～５日（にち）ある",2,IF('３　回答貼付シート'!U981="ほぼ毎日（まいにち）ある",3,))))</f>
        <v>0</v>
      </c>
      <c r="T984" s="26">
        <f>IF('３　回答貼付シート'!V981="ない",0,IF('３　回答貼付シート'!V981="１～２日（にち）ある",1,IF('３　回答貼付シート'!V981="３～５日（にち）ある",2,IF('３　回答貼付シート'!V981="ほぼ毎日（まいにち）ある",3,))))</f>
        <v>0</v>
      </c>
      <c r="U984" s="26">
        <f>IF('３　回答貼付シート'!W981="ない",0,IF('３　回答貼付シート'!W981="１～２日（にち）ある",1,IF('３　回答貼付シート'!W981="３～５日（にち）ある",2,IF('３　回答貼付シート'!W981="ほぼ毎日（まいにち）ある",3,))))</f>
        <v>0</v>
      </c>
      <c r="V984" s="26">
        <f>IF('３　回答貼付シート'!X981="ない",0,IF('３　回答貼付シート'!X981="１～２日（にち）ある",1,IF('３　回答貼付シート'!X981="３～５日（にち）ある",2,IF('３　回答貼付シート'!X981="ほぼ毎日（まいにち）ある",3,))))</f>
        <v>0</v>
      </c>
      <c r="W984" s="26">
        <f>IF('３　回答貼付シート'!Y981="ない",0,IF('３　回答貼付シート'!Y981="１～２日（にち）ある",1,IF('３　回答貼付シート'!Y981="３～５日（にち）ある",2,IF('３　回答貼付シート'!Y981="ほぼ毎日（まいにち）ある",3,))))</f>
        <v>0</v>
      </c>
      <c r="X984" s="26">
        <f>IF('３　回答貼付シート'!Z981="ない",0,IF('３　回答貼付シート'!Z981="１～２日（にち）ある",1,IF('３　回答貼付シート'!Z981="３～５日（にち）ある",2,IF('３　回答貼付シート'!Z981="ほぼ毎日（まいにち）ある",3,))))</f>
        <v>0</v>
      </c>
      <c r="Y984" s="26">
        <f>IF('３　回答貼付シート'!AA981="ない",0,IF('３　回答貼付シート'!AA981="１～２日（にち）ある",1,IF('３　回答貼付シート'!AA981="３～５日（にち）ある",2,IF('３　回答貼付シート'!AA981="ほぼ毎日（まいにち）ある",3,))))</f>
        <v>0</v>
      </c>
      <c r="Z984" s="26">
        <f>'３　回答貼付シート'!$AB981</f>
        <v>0</v>
      </c>
      <c r="AA984" s="26" t="str">
        <f t="shared" si="139"/>
        <v/>
      </c>
      <c r="AB984" s="26" t="str">
        <f t="shared" si="140"/>
        <v/>
      </c>
      <c r="AC984" s="26" t="str">
        <f t="shared" si="141"/>
        <v/>
      </c>
      <c r="AD984" s="26" t="str">
        <f t="shared" si="142"/>
        <v/>
      </c>
      <c r="AE984" s="26" t="str">
        <f t="shared" si="143"/>
        <v/>
      </c>
      <c r="AF984" t="str">
        <f t="shared" si="136"/>
        <v>0</v>
      </c>
      <c r="AG984">
        <f t="shared" si="137"/>
        <v>0</v>
      </c>
      <c r="AH984" s="34">
        <f t="shared" si="144"/>
        <v>0</v>
      </c>
    </row>
    <row r="985" spans="1:34">
      <c r="A985" s="26"/>
      <c r="B985" s="26">
        <f t="shared" si="138"/>
        <v>0</v>
      </c>
      <c r="C985" s="26">
        <f>IF('３　回答貼付シート'!$F982&lt;&gt;0,VLOOKUP('３　回答貼付シート'!$F982,$AF$2048:$AG$2054,2,FALSE),0)</f>
        <v>0</v>
      </c>
      <c r="D985" s="26">
        <f>IF('３　回答貼付シート'!$G982&lt;&gt;0,VLOOKUP(('３　回答貼付シート'!$G982), $AF$2048:$AG$2054,2,FALSE),0)</f>
        <v>0</v>
      </c>
      <c r="E985" s="26">
        <f>'３　回答貼付シート'!$H982</f>
        <v>0</v>
      </c>
      <c r="F985" s="26">
        <f>IF(E985=0,0,VLOOKUP($B985,'２　情報入力シート'!$A$2:$E$2049,5))</f>
        <v>0</v>
      </c>
      <c r="G985" s="26">
        <f>IF('３　回答貼付シート'!I982="ない",0,IF('３　回答貼付シート'!I982="１～２日（にち）ある",1,IF('３　回答貼付シート'!I982="３～５日（にち）ある",2,IF('３　回答貼付シート'!I982="ほぼ毎日（まいにち）ある",3,))))</f>
        <v>0</v>
      </c>
      <c r="H985" s="26">
        <f>IF('３　回答貼付シート'!J982="ない",0,IF('３　回答貼付シート'!J982="１～２日（にち）ある",1,IF('３　回答貼付シート'!J982="３～５日（にち）ある",2,IF('３　回答貼付シート'!J982="ほぼ毎日（まいにち）ある",3,))))</f>
        <v>0</v>
      </c>
      <c r="I985" s="26">
        <f>IF('３　回答貼付シート'!K982="ない",0,IF('３　回答貼付シート'!K982="１～２日（にち）ある",1,IF('３　回答貼付シート'!K982="３～５日（にち）ある",2,IF('３　回答貼付シート'!K982="ほぼ毎日（まいにち）ある",3,))))</f>
        <v>0</v>
      </c>
      <c r="J985" s="26">
        <f>IF('３　回答貼付シート'!L982="ない",0,IF('３　回答貼付シート'!L982="１～２日（にち）ある",1,IF('３　回答貼付シート'!L982="３～５日（にち）ある",2,IF('３　回答貼付シート'!L982="ほぼ毎日（まいにち）ある",3,))))</f>
        <v>0</v>
      </c>
      <c r="K985" s="26">
        <f>IF('３　回答貼付シート'!M982="ない",0,IF('３　回答貼付シート'!M982="１～２日（にち）ある",1,IF('３　回答貼付シート'!M982="３～５日（にち）ある",2,IF('３　回答貼付シート'!M982="ほぼ毎日（まいにち）ある",3,))))</f>
        <v>0</v>
      </c>
      <c r="L985" s="26">
        <f>IF('３　回答貼付シート'!N982="ない",0,IF('３　回答貼付シート'!N982="１～２日（にち）ある",1,IF('３　回答貼付シート'!N982="３～５日（にち）ある",2,IF('３　回答貼付シート'!N982="ほぼ毎日（まいにち）ある",3,))))</f>
        <v>0</v>
      </c>
      <c r="M985" s="26">
        <f>IF('３　回答貼付シート'!O982="ない",0,IF('３　回答貼付シート'!O982="１～２日（にち）ある",1,IF('３　回答貼付シート'!O982="３～５日（にち）ある",2,IF('３　回答貼付シート'!O982="ほぼ毎日（まいにち）ある",3,))))</f>
        <v>0</v>
      </c>
      <c r="N985" s="26">
        <f>IF('３　回答貼付シート'!P982="ない",0,IF('３　回答貼付シート'!P982="１～２日（にち）ある",1,IF('３　回答貼付シート'!P982="３～５日（にち）ある",2,IF('３　回答貼付シート'!P982="ほぼ毎日（まいにち）ある",3,))))</f>
        <v>0</v>
      </c>
      <c r="O985" s="26">
        <f>IF('３　回答貼付シート'!Q982="ない",0,IF('３　回答貼付シート'!Q982="１～２日（にち）ある",1,IF('３　回答貼付シート'!Q982="３～５日（にち）ある",2,IF('３　回答貼付シート'!Q982="ほぼ毎日（まいにち）ある",3,))))</f>
        <v>0</v>
      </c>
      <c r="P985" s="26">
        <f>IF('３　回答貼付シート'!R982="ない",0,IF('３　回答貼付シート'!R982="１～２日（にち）ある",1,IF('３　回答貼付シート'!R982="３～５日（にち）ある",2,IF('３　回答貼付シート'!R982="ほぼ毎日（まいにち）ある",3,))))</f>
        <v>0</v>
      </c>
      <c r="Q985" s="26">
        <f>IF('３　回答貼付シート'!S982="ない",0,IF('３　回答貼付シート'!S982="１～２日（にち）ある",1,IF('３　回答貼付シート'!S982="３～５日（にち）ある",2,IF('３　回答貼付シート'!S982="ほぼ毎日（まいにち）ある",3,))))</f>
        <v>0</v>
      </c>
      <c r="R985" s="26">
        <f>IF('３　回答貼付シート'!T982="ない",0,IF('３　回答貼付シート'!T982="１～２日（にち）ある",1,IF('３　回答貼付シート'!T982="３～５日（にち）ある",2,IF('３　回答貼付シート'!T982="ほぼ毎日（まいにち）ある",3,))))</f>
        <v>0</v>
      </c>
      <c r="S985" s="26">
        <f>IF('３　回答貼付シート'!U982="ない",0,IF('３　回答貼付シート'!U982="１～２日（にち）ある",1,IF('３　回答貼付シート'!U982="３～５日（にち）ある",2,IF('３　回答貼付シート'!U982="ほぼ毎日（まいにち）ある",3,))))</f>
        <v>0</v>
      </c>
      <c r="T985" s="26">
        <f>IF('３　回答貼付シート'!V982="ない",0,IF('３　回答貼付シート'!V982="１～２日（にち）ある",1,IF('３　回答貼付シート'!V982="３～５日（にち）ある",2,IF('３　回答貼付シート'!V982="ほぼ毎日（まいにち）ある",3,))))</f>
        <v>0</v>
      </c>
      <c r="U985" s="26">
        <f>IF('３　回答貼付シート'!W982="ない",0,IF('３　回答貼付シート'!W982="１～２日（にち）ある",1,IF('３　回答貼付シート'!W982="３～５日（にち）ある",2,IF('３　回答貼付シート'!W982="ほぼ毎日（まいにち）ある",3,))))</f>
        <v>0</v>
      </c>
      <c r="V985" s="26">
        <f>IF('３　回答貼付シート'!X982="ない",0,IF('３　回答貼付シート'!X982="１～２日（にち）ある",1,IF('３　回答貼付シート'!X982="３～５日（にち）ある",2,IF('３　回答貼付シート'!X982="ほぼ毎日（まいにち）ある",3,))))</f>
        <v>0</v>
      </c>
      <c r="W985" s="26">
        <f>IF('３　回答貼付シート'!Y982="ない",0,IF('３　回答貼付シート'!Y982="１～２日（にち）ある",1,IF('３　回答貼付シート'!Y982="３～５日（にち）ある",2,IF('３　回答貼付シート'!Y982="ほぼ毎日（まいにち）ある",3,))))</f>
        <v>0</v>
      </c>
      <c r="X985" s="26">
        <f>IF('３　回答貼付シート'!Z982="ない",0,IF('３　回答貼付シート'!Z982="１～２日（にち）ある",1,IF('３　回答貼付シート'!Z982="３～５日（にち）ある",2,IF('３　回答貼付シート'!Z982="ほぼ毎日（まいにち）ある",3,))))</f>
        <v>0</v>
      </c>
      <c r="Y985" s="26">
        <f>IF('３　回答貼付シート'!AA982="ない",0,IF('３　回答貼付シート'!AA982="１～２日（にち）ある",1,IF('３　回答貼付シート'!AA982="３～５日（にち）ある",2,IF('３　回答貼付シート'!AA982="ほぼ毎日（まいにち）ある",3,))))</f>
        <v>0</v>
      </c>
      <c r="Z985" s="26">
        <f>'３　回答貼付シート'!$AB982</f>
        <v>0</v>
      </c>
      <c r="AA985" s="26" t="str">
        <f t="shared" si="139"/>
        <v/>
      </c>
      <c r="AB985" s="26" t="str">
        <f t="shared" si="140"/>
        <v/>
      </c>
      <c r="AC985" s="26" t="str">
        <f t="shared" si="141"/>
        <v/>
      </c>
      <c r="AD985" s="26" t="str">
        <f t="shared" si="142"/>
        <v/>
      </c>
      <c r="AE985" s="26" t="str">
        <f t="shared" si="143"/>
        <v/>
      </c>
      <c r="AF985" t="str">
        <f t="shared" si="136"/>
        <v>0</v>
      </c>
      <c r="AG985">
        <f t="shared" si="137"/>
        <v>0</v>
      </c>
      <c r="AH985" s="34">
        <f t="shared" si="144"/>
        <v>0</v>
      </c>
    </row>
    <row r="986" spans="1:34">
      <c r="A986" s="26"/>
      <c r="B986" s="26">
        <f t="shared" si="138"/>
        <v>0</v>
      </c>
      <c r="C986" s="26">
        <f>IF('３　回答貼付シート'!$F983&lt;&gt;0,VLOOKUP('３　回答貼付シート'!$F983,$AF$2048:$AG$2054,2,FALSE),0)</f>
        <v>0</v>
      </c>
      <c r="D986" s="26">
        <f>IF('３　回答貼付シート'!$G983&lt;&gt;0,VLOOKUP(('３　回答貼付シート'!$G983), $AF$2048:$AG$2054,2,FALSE),0)</f>
        <v>0</v>
      </c>
      <c r="E986" s="26">
        <f>'３　回答貼付シート'!$H983</f>
        <v>0</v>
      </c>
      <c r="F986" s="26">
        <f>IF(E986=0,0,VLOOKUP($B986,'２　情報入力シート'!$A$2:$E$2049,5))</f>
        <v>0</v>
      </c>
      <c r="G986" s="26">
        <f>IF('３　回答貼付シート'!I983="ない",0,IF('３　回答貼付シート'!I983="１～２日（にち）ある",1,IF('３　回答貼付シート'!I983="３～５日（にち）ある",2,IF('３　回答貼付シート'!I983="ほぼ毎日（まいにち）ある",3,))))</f>
        <v>0</v>
      </c>
      <c r="H986" s="26">
        <f>IF('３　回答貼付シート'!J983="ない",0,IF('３　回答貼付シート'!J983="１～２日（にち）ある",1,IF('３　回答貼付シート'!J983="３～５日（にち）ある",2,IF('３　回答貼付シート'!J983="ほぼ毎日（まいにち）ある",3,))))</f>
        <v>0</v>
      </c>
      <c r="I986" s="26">
        <f>IF('３　回答貼付シート'!K983="ない",0,IF('３　回答貼付シート'!K983="１～２日（にち）ある",1,IF('３　回答貼付シート'!K983="３～５日（にち）ある",2,IF('３　回答貼付シート'!K983="ほぼ毎日（まいにち）ある",3,))))</f>
        <v>0</v>
      </c>
      <c r="J986" s="26">
        <f>IF('３　回答貼付シート'!L983="ない",0,IF('３　回答貼付シート'!L983="１～２日（にち）ある",1,IF('３　回答貼付シート'!L983="３～５日（にち）ある",2,IF('３　回答貼付シート'!L983="ほぼ毎日（まいにち）ある",3,))))</f>
        <v>0</v>
      </c>
      <c r="K986" s="26">
        <f>IF('３　回答貼付シート'!M983="ない",0,IF('３　回答貼付シート'!M983="１～２日（にち）ある",1,IF('３　回答貼付シート'!M983="３～５日（にち）ある",2,IF('３　回答貼付シート'!M983="ほぼ毎日（まいにち）ある",3,))))</f>
        <v>0</v>
      </c>
      <c r="L986" s="26">
        <f>IF('３　回答貼付シート'!N983="ない",0,IF('３　回答貼付シート'!N983="１～２日（にち）ある",1,IF('３　回答貼付シート'!N983="３～５日（にち）ある",2,IF('３　回答貼付シート'!N983="ほぼ毎日（まいにち）ある",3,))))</f>
        <v>0</v>
      </c>
      <c r="M986" s="26">
        <f>IF('３　回答貼付シート'!O983="ない",0,IF('３　回答貼付シート'!O983="１～２日（にち）ある",1,IF('３　回答貼付シート'!O983="３～５日（にち）ある",2,IF('３　回答貼付シート'!O983="ほぼ毎日（まいにち）ある",3,))))</f>
        <v>0</v>
      </c>
      <c r="N986" s="26">
        <f>IF('３　回答貼付シート'!P983="ない",0,IF('３　回答貼付シート'!P983="１～２日（にち）ある",1,IF('３　回答貼付シート'!P983="３～５日（にち）ある",2,IF('３　回答貼付シート'!P983="ほぼ毎日（まいにち）ある",3,))))</f>
        <v>0</v>
      </c>
      <c r="O986" s="26">
        <f>IF('３　回答貼付シート'!Q983="ない",0,IF('３　回答貼付シート'!Q983="１～２日（にち）ある",1,IF('３　回答貼付シート'!Q983="３～５日（にち）ある",2,IF('３　回答貼付シート'!Q983="ほぼ毎日（まいにち）ある",3,))))</f>
        <v>0</v>
      </c>
      <c r="P986" s="26">
        <f>IF('３　回答貼付シート'!R983="ない",0,IF('３　回答貼付シート'!R983="１～２日（にち）ある",1,IF('３　回答貼付シート'!R983="３～５日（にち）ある",2,IF('３　回答貼付シート'!R983="ほぼ毎日（まいにち）ある",3,))))</f>
        <v>0</v>
      </c>
      <c r="Q986" s="26">
        <f>IF('３　回答貼付シート'!S983="ない",0,IF('３　回答貼付シート'!S983="１～２日（にち）ある",1,IF('３　回答貼付シート'!S983="３～５日（にち）ある",2,IF('３　回答貼付シート'!S983="ほぼ毎日（まいにち）ある",3,))))</f>
        <v>0</v>
      </c>
      <c r="R986" s="26">
        <f>IF('３　回答貼付シート'!T983="ない",0,IF('３　回答貼付シート'!T983="１～２日（にち）ある",1,IF('３　回答貼付シート'!T983="３～５日（にち）ある",2,IF('３　回答貼付シート'!T983="ほぼ毎日（まいにち）ある",3,))))</f>
        <v>0</v>
      </c>
      <c r="S986" s="26">
        <f>IF('３　回答貼付シート'!U983="ない",0,IF('３　回答貼付シート'!U983="１～２日（にち）ある",1,IF('３　回答貼付シート'!U983="３～５日（にち）ある",2,IF('３　回答貼付シート'!U983="ほぼ毎日（まいにち）ある",3,))))</f>
        <v>0</v>
      </c>
      <c r="T986" s="26">
        <f>IF('３　回答貼付シート'!V983="ない",0,IF('３　回答貼付シート'!V983="１～２日（にち）ある",1,IF('３　回答貼付シート'!V983="３～５日（にち）ある",2,IF('３　回答貼付シート'!V983="ほぼ毎日（まいにち）ある",3,))))</f>
        <v>0</v>
      </c>
      <c r="U986" s="26">
        <f>IF('３　回答貼付シート'!W983="ない",0,IF('３　回答貼付シート'!W983="１～２日（にち）ある",1,IF('３　回答貼付シート'!W983="３～５日（にち）ある",2,IF('３　回答貼付シート'!W983="ほぼ毎日（まいにち）ある",3,))))</f>
        <v>0</v>
      </c>
      <c r="V986" s="26">
        <f>IF('３　回答貼付シート'!X983="ない",0,IF('３　回答貼付シート'!X983="１～２日（にち）ある",1,IF('３　回答貼付シート'!X983="３～５日（にち）ある",2,IF('３　回答貼付シート'!X983="ほぼ毎日（まいにち）ある",3,))))</f>
        <v>0</v>
      </c>
      <c r="W986" s="26">
        <f>IF('３　回答貼付シート'!Y983="ない",0,IF('３　回答貼付シート'!Y983="１～２日（にち）ある",1,IF('３　回答貼付シート'!Y983="３～５日（にち）ある",2,IF('３　回答貼付シート'!Y983="ほぼ毎日（まいにち）ある",3,))))</f>
        <v>0</v>
      </c>
      <c r="X986" s="26">
        <f>IF('３　回答貼付シート'!Z983="ない",0,IF('３　回答貼付シート'!Z983="１～２日（にち）ある",1,IF('３　回答貼付シート'!Z983="３～５日（にち）ある",2,IF('３　回答貼付シート'!Z983="ほぼ毎日（まいにち）ある",3,))))</f>
        <v>0</v>
      </c>
      <c r="Y986" s="26">
        <f>IF('３　回答貼付シート'!AA983="ない",0,IF('３　回答貼付シート'!AA983="１～２日（にち）ある",1,IF('３　回答貼付シート'!AA983="３～５日（にち）ある",2,IF('３　回答貼付シート'!AA983="ほぼ毎日（まいにち）ある",3,))))</f>
        <v>0</v>
      </c>
      <c r="Z986" s="26">
        <f>'３　回答貼付シート'!$AB983</f>
        <v>0</v>
      </c>
      <c r="AA986" s="26" t="str">
        <f t="shared" si="139"/>
        <v/>
      </c>
      <c r="AB986" s="26" t="str">
        <f t="shared" si="140"/>
        <v/>
      </c>
      <c r="AC986" s="26" t="str">
        <f t="shared" si="141"/>
        <v/>
      </c>
      <c r="AD986" s="26" t="str">
        <f t="shared" si="142"/>
        <v/>
      </c>
      <c r="AE986" s="26" t="str">
        <f t="shared" si="143"/>
        <v/>
      </c>
      <c r="AF986" t="str">
        <f t="shared" si="136"/>
        <v>0</v>
      </c>
      <c r="AG986">
        <f t="shared" si="137"/>
        <v>0</v>
      </c>
      <c r="AH986" s="34">
        <f t="shared" si="144"/>
        <v>0</v>
      </c>
    </row>
    <row r="987" spans="1:34">
      <c r="A987" s="26"/>
      <c r="B987" s="26">
        <f t="shared" si="138"/>
        <v>0</v>
      </c>
      <c r="C987" s="26">
        <f>IF('３　回答貼付シート'!$F984&lt;&gt;0,VLOOKUP('３　回答貼付シート'!$F984,$AF$2048:$AG$2054,2,FALSE),0)</f>
        <v>0</v>
      </c>
      <c r="D987" s="26">
        <f>IF('３　回答貼付シート'!$G984&lt;&gt;0,VLOOKUP(('３　回答貼付シート'!$G984), $AF$2048:$AG$2054,2,FALSE),0)</f>
        <v>0</v>
      </c>
      <c r="E987" s="26">
        <f>'３　回答貼付シート'!$H984</f>
        <v>0</v>
      </c>
      <c r="F987" s="26">
        <f>IF(E987=0,0,VLOOKUP($B987,'２　情報入力シート'!$A$2:$E$2049,5))</f>
        <v>0</v>
      </c>
      <c r="G987" s="26">
        <f>IF('３　回答貼付シート'!I984="ない",0,IF('３　回答貼付シート'!I984="１～２日（にち）ある",1,IF('３　回答貼付シート'!I984="３～５日（にち）ある",2,IF('３　回答貼付シート'!I984="ほぼ毎日（まいにち）ある",3,))))</f>
        <v>0</v>
      </c>
      <c r="H987" s="26">
        <f>IF('３　回答貼付シート'!J984="ない",0,IF('３　回答貼付シート'!J984="１～２日（にち）ある",1,IF('３　回答貼付シート'!J984="３～５日（にち）ある",2,IF('３　回答貼付シート'!J984="ほぼ毎日（まいにち）ある",3,))))</f>
        <v>0</v>
      </c>
      <c r="I987" s="26">
        <f>IF('３　回答貼付シート'!K984="ない",0,IF('３　回答貼付シート'!K984="１～２日（にち）ある",1,IF('３　回答貼付シート'!K984="３～５日（にち）ある",2,IF('３　回答貼付シート'!K984="ほぼ毎日（まいにち）ある",3,))))</f>
        <v>0</v>
      </c>
      <c r="J987" s="26">
        <f>IF('３　回答貼付シート'!L984="ない",0,IF('３　回答貼付シート'!L984="１～２日（にち）ある",1,IF('３　回答貼付シート'!L984="３～５日（にち）ある",2,IF('３　回答貼付シート'!L984="ほぼ毎日（まいにち）ある",3,))))</f>
        <v>0</v>
      </c>
      <c r="K987" s="26">
        <f>IF('３　回答貼付シート'!M984="ない",0,IF('３　回答貼付シート'!M984="１～２日（にち）ある",1,IF('３　回答貼付シート'!M984="３～５日（にち）ある",2,IF('３　回答貼付シート'!M984="ほぼ毎日（まいにち）ある",3,))))</f>
        <v>0</v>
      </c>
      <c r="L987" s="26">
        <f>IF('３　回答貼付シート'!N984="ない",0,IF('３　回答貼付シート'!N984="１～２日（にち）ある",1,IF('３　回答貼付シート'!N984="３～５日（にち）ある",2,IF('３　回答貼付シート'!N984="ほぼ毎日（まいにち）ある",3,))))</f>
        <v>0</v>
      </c>
      <c r="M987" s="26">
        <f>IF('３　回答貼付シート'!O984="ない",0,IF('３　回答貼付シート'!O984="１～２日（にち）ある",1,IF('３　回答貼付シート'!O984="３～５日（にち）ある",2,IF('３　回答貼付シート'!O984="ほぼ毎日（まいにち）ある",3,))))</f>
        <v>0</v>
      </c>
      <c r="N987" s="26">
        <f>IF('３　回答貼付シート'!P984="ない",0,IF('３　回答貼付シート'!P984="１～２日（にち）ある",1,IF('３　回答貼付シート'!P984="３～５日（にち）ある",2,IF('３　回答貼付シート'!P984="ほぼ毎日（まいにち）ある",3,))))</f>
        <v>0</v>
      </c>
      <c r="O987" s="26">
        <f>IF('３　回答貼付シート'!Q984="ない",0,IF('３　回答貼付シート'!Q984="１～２日（にち）ある",1,IF('３　回答貼付シート'!Q984="３～５日（にち）ある",2,IF('３　回答貼付シート'!Q984="ほぼ毎日（まいにち）ある",3,))))</f>
        <v>0</v>
      </c>
      <c r="P987" s="26">
        <f>IF('３　回答貼付シート'!R984="ない",0,IF('３　回答貼付シート'!R984="１～２日（にち）ある",1,IF('３　回答貼付シート'!R984="３～５日（にち）ある",2,IF('３　回答貼付シート'!R984="ほぼ毎日（まいにち）ある",3,))))</f>
        <v>0</v>
      </c>
      <c r="Q987" s="26">
        <f>IF('３　回答貼付シート'!S984="ない",0,IF('３　回答貼付シート'!S984="１～２日（にち）ある",1,IF('３　回答貼付シート'!S984="３～５日（にち）ある",2,IF('３　回答貼付シート'!S984="ほぼ毎日（まいにち）ある",3,))))</f>
        <v>0</v>
      </c>
      <c r="R987" s="26">
        <f>IF('３　回答貼付シート'!T984="ない",0,IF('３　回答貼付シート'!T984="１～２日（にち）ある",1,IF('３　回答貼付シート'!T984="３～５日（にち）ある",2,IF('３　回答貼付シート'!T984="ほぼ毎日（まいにち）ある",3,))))</f>
        <v>0</v>
      </c>
      <c r="S987" s="26">
        <f>IF('３　回答貼付シート'!U984="ない",0,IF('３　回答貼付シート'!U984="１～２日（にち）ある",1,IF('３　回答貼付シート'!U984="３～５日（にち）ある",2,IF('３　回答貼付シート'!U984="ほぼ毎日（まいにち）ある",3,))))</f>
        <v>0</v>
      </c>
      <c r="T987" s="26">
        <f>IF('３　回答貼付シート'!V984="ない",0,IF('３　回答貼付シート'!V984="１～２日（にち）ある",1,IF('３　回答貼付シート'!V984="３～５日（にち）ある",2,IF('３　回答貼付シート'!V984="ほぼ毎日（まいにち）ある",3,))))</f>
        <v>0</v>
      </c>
      <c r="U987" s="26">
        <f>IF('３　回答貼付シート'!W984="ない",0,IF('３　回答貼付シート'!W984="１～２日（にち）ある",1,IF('３　回答貼付シート'!W984="３～５日（にち）ある",2,IF('３　回答貼付シート'!W984="ほぼ毎日（まいにち）ある",3,))))</f>
        <v>0</v>
      </c>
      <c r="V987" s="26">
        <f>IF('３　回答貼付シート'!X984="ない",0,IF('３　回答貼付シート'!X984="１～２日（にち）ある",1,IF('３　回答貼付シート'!X984="３～５日（にち）ある",2,IF('３　回答貼付シート'!X984="ほぼ毎日（まいにち）ある",3,))))</f>
        <v>0</v>
      </c>
      <c r="W987" s="26">
        <f>IF('３　回答貼付シート'!Y984="ない",0,IF('３　回答貼付シート'!Y984="１～２日（にち）ある",1,IF('３　回答貼付シート'!Y984="３～５日（にち）ある",2,IF('３　回答貼付シート'!Y984="ほぼ毎日（まいにち）ある",3,))))</f>
        <v>0</v>
      </c>
      <c r="X987" s="26">
        <f>IF('３　回答貼付シート'!Z984="ない",0,IF('３　回答貼付シート'!Z984="１～２日（にち）ある",1,IF('３　回答貼付シート'!Z984="３～５日（にち）ある",2,IF('３　回答貼付シート'!Z984="ほぼ毎日（まいにち）ある",3,))))</f>
        <v>0</v>
      </c>
      <c r="Y987" s="26">
        <f>IF('３　回答貼付シート'!AA984="ない",0,IF('３　回答貼付シート'!AA984="１～２日（にち）ある",1,IF('３　回答貼付シート'!AA984="３～５日（にち）ある",2,IF('３　回答貼付シート'!AA984="ほぼ毎日（まいにち）ある",3,))))</f>
        <v>0</v>
      </c>
      <c r="Z987" s="26">
        <f>'３　回答貼付シート'!$AB984</f>
        <v>0</v>
      </c>
      <c r="AA987" s="26" t="str">
        <f t="shared" si="139"/>
        <v/>
      </c>
      <c r="AB987" s="26" t="str">
        <f t="shared" si="140"/>
        <v/>
      </c>
      <c r="AC987" s="26" t="str">
        <f t="shared" si="141"/>
        <v/>
      </c>
      <c r="AD987" s="26" t="str">
        <f t="shared" si="142"/>
        <v/>
      </c>
      <c r="AE987" s="26" t="str">
        <f t="shared" si="143"/>
        <v/>
      </c>
      <c r="AF987" t="str">
        <f t="shared" si="136"/>
        <v>0</v>
      </c>
      <c r="AG987">
        <f t="shared" si="137"/>
        <v>0</v>
      </c>
      <c r="AH987" s="34">
        <f t="shared" si="144"/>
        <v>0</v>
      </c>
    </row>
    <row r="988" spans="1:34">
      <c r="A988" s="26"/>
      <c r="B988" s="26">
        <f t="shared" si="138"/>
        <v>0</v>
      </c>
      <c r="C988" s="26">
        <f>IF('３　回答貼付シート'!$F985&lt;&gt;0,VLOOKUP('３　回答貼付シート'!$F985,$AF$2048:$AG$2054,2,FALSE),0)</f>
        <v>0</v>
      </c>
      <c r="D988" s="26">
        <f>IF('３　回答貼付シート'!$G985&lt;&gt;0,VLOOKUP(('３　回答貼付シート'!$G985), $AF$2048:$AG$2054,2,FALSE),0)</f>
        <v>0</v>
      </c>
      <c r="E988" s="26">
        <f>'３　回答貼付シート'!$H985</f>
        <v>0</v>
      </c>
      <c r="F988" s="26">
        <f>IF(E988=0,0,VLOOKUP($B988,'２　情報入力シート'!$A$2:$E$2049,5))</f>
        <v>0</v>
      </c>
      <c r="G988" s="26">
        <f>IF('３　回答貼付シート'!I985="ない",0,IF('３　回答貼付シート'!I985="１～２日（にち）ある",1,IF('３　回答貼付シート'!I985="３～５日（にち）ある",2,IF('３　回答貼付シート'!I985="ほぼ毎日（まいにち）ある",3,))))</f>
        <v>0</v>
      </c>
      <c r="H988" s="26">
        <f>IF('３　回答貼付シート'!J985="ない",0,IF('３　回答貼付シート'!J985="１～２日（にち）ある",1,IF('３　回答貼付シート'!J985="３～５日（にち）ある",2,IF('３　回答貼付シート'!J985="ほぼ毎日（まいにち）ある",3,))))</f>
        <v>0</v>
      </c>
      <c r="I988" s="26">
        <f>IF('３　回答貼付シート'!K985="ない",0,IF('３　回答貼付シート'!K985="１～２日（にち）ある",1,IF('３　回答貼付シート'!K985="３～５日（にち）ある",2,IF('３　回答貼付シート'!K985="ほぼ毎日（まいにち）ある",3,))))</f>
        <v>0</v>
      </c>
      <c r="J988" s="26">
        <f>IF('３　回答貼付シート'!L985="ない",0,IF('３　回答貼付シート'!L985="１～２日（にち）ある",1,IF('３　回答貼付シート'!L985="３～５日（にち）ある",2,IF('３　回答貼付シート'!L985="ほぼ毎日（まいにち）ある",3,))))</f>
        <v>0</v>
      </c>
      <c r="K988" s="26">
        <f>IF('３　回答貼付シート'!M985="ない",0,IF('３　回答貼付シート'!M985="１～２日（にち）ある",1,IF('３　回答貼付シート'!M985="３～５日（にち）ある",2,IF('３　回答貼付シート'!M985="ほぼ毎日（まいにち）ある",3,))))</f>
        <v>0</v>
      </c>
      <c r="L988" s="26">
        <f>IF('３　回答貼付シート'!N985="ない",0,IF('３　回答貼付シート'!N985="１～２日（にち）ある",1,IF('３　回答貼付シート'!N985="３～５日（にち）ある",2,IF('３　回答貼付シート'!N985="ほぼ毎日（まいにち）ある",3,))))</f>
        <v>0</v>
      </c>
      <c r="M988" s="26">
        <f>IF('３　回答貼付シート'!O985="ない",0,IF('３　回答貼付シート'!O985="１～２日（にち）ある",1,IF('３　回答貼付シート'!O985="３～５日（にち）ある",2,IF('３　回答貼付シート'!O985="ほぼ毎日（まいにち）ある",3,))))</f>
        <v>0</v>
      </c>
      <c r="N988" s="26">
        <f>IF('３　回答貼付シート'!P985="ない",0,IF('３　回答貼付シート'!P985="１～２日（にち）ある",1,IF('３　回答貼付シート'!P985="３～５日（にち）ある",2,IF('３　回答貼付シート'!P985="ほぼ毎日（まいにち）ある",3,))))</f>
        <v>0</v>
      </c>
      <c r="O988" s="26">
        <f>IF('３　回答貼付シート'!Q985="ない",0,IF('３　回答貼付シート'!Q985="１～２日（にち）ある",1,IF('３　回答貼付シート'!Q985="３～５日（にち）ある",2,IF('３　回答貼付シート'!Q985="ほぼ毎日（まいにち）ある",3,))))</f>
        <v>0</v>
      </c>
      <c r="P988" s="26">
        <f>IF('３　回答貼付シート'!R985="ない",0,IF('３　回答貼付シート'!R985="１～２日（にち）ある",1,IF('３　回答貼付シート'!R985="３～５日（にち）ある",2,IF('３　回答貼付シート'!R985="ほぼ毎日（まいにち）ある",3,))))</f>
        <v>0</v>
      </c>
      <c r="Q988" s="26">
        <f>IF('３　回答貼付シート'!S985="ない",0,IF('３　回答貼付シート'!S985="１～２日（にち）ある",1,IF('３　回答貼付シート'!S985="３～５日（にち）ある",2,IF('３　回答貼付シート'!S985="ほぼ毎日（まいにち）ある",3,))))</f>
        <v>0</v>
      </c>
      <c r="R988" s="26">
        <f>IF('３　回答貼付シート'!T985="ない",0,IF('３　回答貼付シート'!T985="１～２日（にち）ある",1,IF('３　回答貼付シート'!T985="３～５日（にち）ある",2,IF('３　回答貼付シート'!T985="ほぼ毎日（まいにち）ある",3,))))</f>
        <v>0</v>
      </c>
      <c r="S988" s="26">
        <f>IF('３　回答貼付シート'!U985="ない",0,IF('３　回答貼付シート'!U985="１～２日（にち）ある",1,IF('３　回答貼付シート'!U985="３～５日（にち）ある",2,IF('３　回答貼付シート'!U985="ほぼ毎日（まいにち）ある",3,))))</f>
        <v>0</v>
      </c>
      <c r="T988" s="26">
        <f>IF('３　回答貼付シート'!V985="ない",0,IF('３　回答貼付シート'!V985="１～２日（にち）ある",1,IF('３　回答貼付シート'!V985="３～５日（にち）ある",2,IF('３　回答貼付シート'!V985="ほぼ毎日（まいにち）ある",3,))))</f>
        <v>0</v>
      </c>
      <c r="U988" s="26">
        <f>IF('３　回答貼付シート'!W985="ない",0,IF('３　回答貼付シート'!W985="１～２日（にち）ある",1,IF('３　回答貼付シート'!W985="３～５日（にち）ある",2,IF('３　回答貼付シート'!W985="ほぼ毎日（まいにち）ある",3,))))</f>
        <v>0</v>
      </c>
      <c r="V988" s="26">
        <f>IF('３　回答貼付シート'!X985="ない",0,IF('３　回答貼付シート'!X985="１～２日（にち）ある",1,IF('３　回答貼付シート'!X985="３～５日（にち）ある",2,IF('３　回答貼付シート'!X985="ほぼ毎日（まいにち）ある",3,))))</f>
        <v>0</v>
      </c>
      <c r="W988" s="26">
        <f>IF('３　回答貼付シート'!Y985="ない",0,IF('３　回答貼付シート'!Y985="１～２日（にち）ある",1,IF('３　回答貼付シート'!Y985="３～５日（にち）ある",2,IF('３　回答貼付シート'!Y985="ほぼ毎日（まいにち）ある",3,))))</f>
        <v>0</v>
      </c>
      <c r="X988" s="26">
        <f>IF('３　回答貼付シート'!Z985="ない",0,IF('３　回答貼付シート'!Z985="１～２日（にち）ある",1,IF('３　回答貼付シート'!Z985="３～５日（にち）ある",2,IF('３　回答貼付シート'!Z985="ほぼ毎日（まいにち）ある",3,))))</f>
        <v>0</v>
      </c>
      <c r="Y988" s="26">
        <f>IF('３　回答貼付シート'!AA985="ない",0,IF('３　回答貼付シート'!AA985="１～２日（にち）ある",1,IF('３　回答貼付シート'!AA985="３～５日（にち）ある",2,IF('３　回答貼付シート'!AA985="ほぼ毎日（まいにち）ある",3,))))</f>
        <v>0</v>
      </c>
      <c r="Z988" s="26">
        <f>'３　回答貼付シート'!$AB985</f>
        <v>0</v>
      </c>
      <c r="AA988" s="26" t="str">
        <f t="shared" si="139"/>
        <v/>
      </c>
      <c r="AB988" s="26" t="str">
        <f t="shared" si="140"/>
        <v/>
      </c>
      <c r="AC988" s="26" t="str">
        <f t="shared" si="141"/>
        <v/>
      </c>
      <c r="AD988" s="26" t="str">
        <f t="shared" si="142"/>
        <v/>
      </c>
      <c r="AE988" s="26" t="str">
        <f t="shared" si="143"/>
        <v/>
      </c>
      <c r="AF988" t="str">
        <f t="shared" si="136"/>
        <v>0</v>
      </c>
      <c r="AG988">
        <f t="shared" si="137"/>
        <v>0</v>
      </c>
      <c r="AH988" s="34">
        <f t="shared" si="144"/>
        <v>0</v>
      </c>
    </row>
    <row r="989" spans="1:34">
      <c r="A989" s="26"/>
      <c r="B989" s="26">
        <f t="shared" si="138"/>
        <v>0</v>
      </c>
      <c r="C989" s="26">
        <f>IF('３　回答貼付シート'!$F986&lt;&gt;0,VLOOKUP('３　回答貼付シート'!$F986,$AF$2048:$AG$2054,2,FALSE),0)</f>
        <v>0</v>
      </c>
      <c r="D989" s="26">
        <f>IF('３　回答貼付シート'!$G986&lt;&gt;0,VLOOKUP(('３　回答貼付シート'!$G986), $AF$2048:$AG$2054,2,FALSE),0)</f>
        <v>0</v>
      </c>
      <c r="E989" s="26">
        <f>'３　回答貼付シート'!$H986</f>
        <v>0</v>
      </c>
      <c r="F989" s="26">
        <f>IF(E989=0,0,VLOOKUP($B989,'２　情報入力シート'!$A$2:$E$2049,5))</f>
        <v>0</v>
      </c>
      <c r="G989" s="26">
        <f>IF('３　回答貼付シート'!I986="ない",0,IF('３　回答貼付シート'!I986="１～２日（にち）ある",1,IF('３　回答貼付シート'!I986="３～５日（にち）ある",2,IF('３　回答貼付シート'!I986="ほぼ毎日（まいにち）ある",3,))))</f>
        <v>0</v>
      </c>
      <c r="H989" s="26">
        <f>IF('３　回答貼付シート'!J986="ない",0,IF('３　回答貼付シート'!J986="１～２日（にち）ある",1,IF('３　回答貼付シート'!J986="３～５日（にち）ある",2,IF('３　回答貼付シート'!J986="ほぼ毎日（まいにち）ある",3,))))</f>
        <v>0</v>
      </c>
      <c r="I989" s="26">
        <f>IF('３　回答貼付シート'!K986="ない",0,IF('３　回答貼付シート'!K986="１～２日（にち）ある",1,IF('３　回答貼付シート'!K986="３～５日（にち）ある",2,IF('３　回答貼付シート'!K986="ほぼ毎日（まいにち）ある",3,))))</f>
        <v>0</v>
      </c>
      <c r="J989" s="26">
        <f>IF('３　回答貼付シート'!L986="ない",0,IF('３　回答貼付シート'!L986="１～２日（にち）ある",1,IF('３　回答貼付シート'!L986="３～５日（にち）ある",2,IF('３　回答貼付シート'!L986="ほぼ毎日（まいにち）ある",3,))))</f>
        <v>0</v>
      </c>
      <c r="K989" s="26">
        <f>IF('３　回答貼付シート'!M986="ない",0,IF('３　回答貼付シート'!M986="１～２日（にち）ある",1,IF('３　回答貼付シート'!M986="３～５日（にち）ある",2,IF('３　回答貼付シート'!M986="ほぼ毎日（まいにち）ある",3,))))</f>
        <v>0</v>
      </c>
      <c r="L989" s="26">
        <f>IF('３　回答貼付シート'!N986="ない",0,IF('３　回答貼付シート'!N986="１～２日（にち）ある",1,IF('３　回答貼付シート'!N986="３～５日（にち）ある",2,IF('３　回答貼付シート'!N986="ほぼ毎日（まいにち）ある",3,))))</f>
        <v>0</v>
      </c>
      <c r="M989" s="26">
        <f>IF('３　回答貼付シート'!O986="ない",0,IF('３　回答貼付シート'!O986="１～２日（にち）ある",1,IF('３　回答貼付シート'!O986="３～５日（にち）ある",2,IF('３　回答貼付シート'!O986="ほぼ毎日（まいにち）ある",3,))))</f>
        <v>0</v>
      </c>
      <c r="N989" s="26">
        <f>IF('３　回答貼付シート'!P986="ない",0,IF('３　回答貼付シート'!P986="１～２日（にち）ある",1,IF('３　回答貼付シート'!P986="３～５日（にち）ある",2,IF('３　回答貼付シート'!P986="ほぼ毎日（まいにち）ある",3,))))</f>
        <v>0</v>
      </c>
      <c r="O989" s="26">
        <f>IF('３　回答貼付シート'!Q986="ない",0,IF('３　回答貼付シート'!Q986="１～２日（にち）ある",1,IF('３　回答貼付シート'!Q986="３～５日（にち）ある",2,IF('３　回答貼付シート'!Q986="ほぼ毎日（まいにち）ある",3,))))</f>
        <v>0</v>
      </c>
      <c r="P989" s="26">
        <f>IF('３　回答貼付シート'!R986="ない",0,IF('３　回答貼付シート'!R986="１～２日（にち）ある",1,IF('３　回答貼付シート'!R986="３～５日（にち）ある",2,IF('３　回答貼付シート'!R986="ほぼ毎日（まいにち）ある",3,))))</f>
        <v>0</v>
      </c>
      <c r="Q989" s="26">
        <f>IF('３　回答貼付シート'!S986="ない",0,IF('３　回答貼付シート'!S986="１～２日（にち）ある",1,IF('３　回答貼付シート'!S986="３～５日（にち）ある",2,IF('３　回答貼付シート'!S986="ほぼ毎日（まいにち）ある",3,))))</f>
        <v>0</v>
      </c>
      <c r="R989" s="26">
        <f>IF('３　回答貼付シート'!T986="ない",0,IF('３　回答貼付シート'!T986="１～２日（にち）ある",1,IF('３　回答貼付シート'!T986="３～５日（にち）ある",2,IF('３　回答貼付シート'!T986="ほぼ毎日（まいにち）ある",3,))))</f>
        <v>0</v>
      </c>
      <c r="S989" s="26">
        <f>IF('３　回答貼付シート'!U986="ない",0,IF('３　回答貼付シート'!U986="１～２日（にち）ある",1,IF('３　回答貼付シート'!U986="３～５日（にち）ある",2,IF('３　回答貼付シート'!U986="ほぼ毎日（まいにち）ある",3,))))</f>
        <v>0</v>
      </c>
      <c r="T989" s="26">
        <f>IF('３　回答貼付シート'!V986="ない",0,IF('３　回答貼付シート'!V986="１～２日（にち）ある",1,IF('３　回答貼付シート'!V986="３～５日（にち）ある",2,IF('３　回答貼付シート'!V986="ほぼ毎日（まいにち）ある",3,))))</f>
        <v>0</v>
      </c>
      <c r="U989" s="26">
        <f>IF('３　回答貼付シート'!W986="ない",0,IF('３　回答貼付シート'!W986="１～２日（にち）ある",1,IF('３　回答貼付シート'!W986="３～５日（にち）ある",2,IF('３　回答貼付シート'!W986="ほぼ毎日（まいにち）ある",3,))))</f>
        <v>0</v>
      </c>
      <c r="V989" s="26">
        <f>IF('３　回答貼付シート'!X986="ない",0,IF('３　回答貼付シート'!X986="１～２日（にち）ある",1,IF('３　回答貼付シート'!X986="３～５日（にち）ある",2,IF('３　回答貼付シート'!X986="ほぼ毎日（まいにち）ある",3,))))</f>
        <v>0</v>
      </c>
      <c r="W989" s="26">
        <f>IF('３　回答貼付シート'!Y986="ない",0,IF('３　回答貼付シート'!Y986="１～２日（にち）ある",1,IF('３　回答貼付シート'!Y986="３～５日（にち）ある",2,IF('３　回答貼付シート'!Y986="ほぼ毎日（まいにち）ある",3,))))</f>
        <v>0</v>
      </c>
      <c r="X989" s="26">
        <f>IF('３　回答貼付シート'!Z986="ない",0,IF('３　回答貼付シート'!Z986="１～２日（にち）ある",1,IF('３　回答貼付シート'!Z986="３～５日（にち）ある",2,IF('３　回答貼付シート'!Z986="ほぼ毎日（まいにち）ある",3,))))</f>
        <v>0</v>
      </c>
      <c r="Y989" s="26">
        <f>IF('３　回答貼付シート'!AA986="ない",0,IF('３　回答貼付シート'!AA986="１～２日（にち）ある",1,IF('３　回答貼付シート'!AA986="３～５日（にち）ある",2,IF('３　回答貼付シート'!AA986="ほぼ毎日（まいにち）ある",3,))))</f>
        <v>0</v>
      </c>
      <c r="Z989" s="26">
        <f>'３　回答貼付シート'!$AB986</f>
        <v>0</v>
      </c>
      <c r="AA989" s="26" t="str">
        <f t="shared" si="139"/>
        <v/>
      </c>
      <c r="AB989" s="26" t="str">
        <f t="shared" si="140"/>
        <v/>
      </c>
      <c r="AC989" s="26" t="str">
        <f t="shared" si="141"/>
        <v/>
      </c>
      <c r="AD989" s="26" t="str">
        <f t="shared" si="142"/>
        <v/>
      </c>
      <c r="AE989" s="26" t="str">
        <f t="shared" si="143"/>
        <v/>
      </c>
      <c r="AF989" t="str">
        <f t="shared" si="136"/>
        <v>0</v>
      </c>
      <c r="AG989">
        <f t="shared" si="137"/>
        <v>0</v>
      </c>
      <c r="AH989" s="34">
        <f t="shared" si="144"/>
        <v>0</v>
      </c>
    </row>
    <row r="990" spans="1:34">
      <c r="A990" s="26"/>
      <c r="B990" s="26">
        <f t="shared" si="138"/>
        <v>0</v>
      </c>
      <c r="C990" s="26">
        <f>IF('３　回答貼付シート'!$F987&lt;&gt;0,VLOOKUP('３　回答貼付シート'!$F987,$AF$2048:$AG$2054,2,FALSE),0)</f>
        <v>0</v>
      </c>
      <c r="D990" s="26">
        <f>IF('３　回答貼付シート'!$G987&lt;&gt;0,VLOOKUP(('３　回答貼付シート'!$G987), $AF$2048:$AG$2054,2,FALSE),0)</f>
        <v>0</v>
      </c>
      <c r="E990" s="26">
        <f>'３　回答貼付シート'!$H987</f>
        <v>0</v>
      </c>
      <c r="F990" s="26">
        <f>IF(E990=0,0,VLOOKUP($B990,'２　情報入力シート'!$A$2:$E$2049,5))</f>
        <v>0</v>
      </c>
      <c r="G990" s="26">
        <f>IF('３　回答貼付シート'!I987="ない",0,IF('３　回答貼付シート'!I987="１～２日（にち）ある",1,IF('３　回答貼付シート'!I987="３～５日（にち）ある",2,IF('３　回答貼付シート'!I987="ほぼ毎日（まいにち）ある",3,))))</f>
        <v>0</v>
      </c>
      <c r="H990" s="26">
        <f>IF('３　回答貼付シート'!J987="ない",0,IF('３　回答貼付シート'!J987="１～２日（にち）ある",1,IF('３　回答貼付シート'!J987="３～５日（にち）ある",2,IF('３　回答貼付シート'!J987="ほぼ毎日（まいにち）ある",3,))))</f>
        <v>0</v>
      </c>
      <c r="I990" s="26">
        <f>IF('３　回答貼付シート'!K987="ない",0,IF('３　回答貼付シート'!K987="１～２日（にち）ある",1,IF('３　回答貼付シート'!K987="３～５日（にち）ある",2,IF('３　回答貼付シート'!K987="ほぼ毎日（まいにち）ある",3,))))</f>
        <v>0</v>
      </c>
      <c r="J990" s="26">
        <f>IF('３　回答貼付シート'!L987="ない",0,IF('３　回答貼付シート'!L987="１～２日（にち）ある",1,IF('３　回答貼付シート'!L987="３～５日（にち）ある",2,IF('３　回答貼付シート'!L987="ほぼ毎日（まいにち）ある",3,))))</f>
        <v>0</v>
      </c>
      <c r="K990" s="26">
        <f>IF('３　回答貼付シート'!M987="ない",0,IF('３　回答貼付シート'!M987="１～２日（にち）ある",1,IF('３　回答貼付シート'!M987="３～５日（にち）ある",2,IF('３　回答貼付シート'!M987="ほぼ毎日（まいにち）ある",3,))))</f>
        <v>0</v>
      </c>
      <c r="L990" s="26">
        <f>IF('３　回答貼付シート'!N987="ない",0,IF('３　回答貼付シート'!N987="１～２日（にち）ある",1,IF('３　回答貼付シート'!N987="３～５日（にち）ある",2,IF('３　回答貼付シート'!N987="ほぼ毎日（まいにち）ある",3,))))</f>
        <v>0</v>
      </c>
      <c r="M990" s="26">
        <f>IF('３　回答貼付シート'!O987="ない",0,IF('３　回答貼付シート'!O987="１～２日（にち）ある",1,IF('３　回答貼付シート'!O987="３～５日（にち）ある",2,IF('３　回答貼付シート'!O987="ほぼ毎日（まいにち）ある",3,))))</f>
        <v>0</v>
      </c>
      <c r="N990" s="26">
        <f>IF('３　回答貼付シート'!P987="ない",0,IF('３　回答貼付シート'!P987="１～２日（にち）ある",1,IF('３　回答貼付シート'!P987="３～５日（にち）ある",2,IF('３　回答貼付シート'!P987="ほぼ毎日（まいにち）ある",3,))))</f>
        <v>0</v>
      </c>
      <c r="O990" s="26">
        <f>IF('３　回答貼付シート'!Q987="ない",0,IF('３　回答貼付シート'!Q987="１～２日（にち）ある",1,IF('３　回答貼付シート'!Q987="３～５日（にち）ある",2,IF('３　回答貼付シート'!Q987="ほぼ毎日（まいにち）ある",3,))))</f>
        <v>0</v>
      </c>
      <c r="P990" s="26">
        <f>IF('３　回答貼付シート'!R987="ない",0,IF('３　回答貼付シート'!R987="１～２日（にち）ある",1,IF('３　回答貼付シート'!R987="３～５日（にち）ある",2,IF('３　回答貼付シート'!R987="ほぼ毎日（まいにち）ある",3,))))</f>
        <v>0</v>
      </c>
      <c r="Q990" s="26">
        <f>IF('３　回答貼付シート'!S987="ない",0,IF('３　回答貼付シート'!S987="１～２日（にち）ある",1,IF('３　回答貼付シート'!S987="３～５日（にち）ある",2,IF('３　回答貼付シート'!S987="ほぼ毎日（まいにち）ある",3,))))</f>
        <v>0</v>
      </c>
      <c r="R990" s="26">
        <f>IF('３　回答貼付シート'!T987="ない",0,IF('３　回答貼付シート'!T987="１～２日（にち）ある",1,IF('３　回答貼付シート'!T987="３～５日（にち）ある",2,IF('３　回答貼付シート'!T987="ほぼ毎日（まいにち）ある",3,))))</f>
        <v>0</v>
      </c>
      <c r="S990" s="26">
        <f>IF('３　回答貼付シート'!U987="ない",0,IF('３　回答貼付シート'!U987="１～２日（にち）ある",1,IF('３　回答貼付シート'!U987="３～５日（にち）ある",2,IF('３　回答貼付シート'!U987="ほぼ毎日（まいにち）ある",3,))))</f>
        <v>0</v>
      </c>
      <c r="T990" s="26">
        <f>IF('３　回答貼付シート'!V987="ない",0,IF('３　回答貼付シート'!V987="１～２日（にち）ある",1,IF('３　回答貼付シート'!V987="３～５日（にち）ある",2,IF('３　回答貼付シート'!V987="ほぼ毎日（まいにち）ある",3,))))</f>
        <v>0</v>
      </c>
      <c r="U990" s="26">
        <f>IF('３　回答貼付シート'!W987="ない",0,IF('３　回答貼付シート'!W987="１～２日（にち）ある",1,IF('３　回答貼付シート'!W987="３～５日（にち）ある",2,IF('３　回答貼付シート'!W987="ほぼ毎日（まいにち）ある",3,))))</f>
        <v>0</v>
      </c>
      <c r="V990" s="26">
        <f>IF('３　回答貼付シート'!X987="ない",0,IF('３　回答貼付シート'!X987="１～２日（にち）ある",1,IF('３　回答貼付シート'!X987="３～５日（にち）ある",2,IF('３　回答貼付シート'!X987="ほぼ毎日（まいにち）ある",3,))))</f>
        <v>0</v>
      </c>
      <c r="W990" s="26">
        <f>IF('３　回答貼付シート'!Y987="ない",0,IF('３　回答貼付シート'!Y987="１～２日（にち）ある",1,IF('３　回答貼付シート'!Y987="３～５日（にち）ある",2,IF('３　回答貼付シート'!Y987="ほぼ毎日（まいにち）ある",3,))))</f>
        <v>0</v>
      </c>
      <c r="X990" s="26">
        <f>IF('３　回答貼付シート'!Z987="ない",0,IF('３　回答貼付シート'!Z987="１～２日（にち）ある",1,IF('３　回答貼付シート'!Z987="３～５日（にち）ある",2,IF('３　回答貼付シート'!Z987="ほぼ毎日（まいにち）ある",3,))))</f>
        <v>0</v>
      </c>
      <c r="Y990" s="26">
        <f>IF('３　回答貼付シート'!AA987="ない",0,IF('３　回答貼付シート'!AA987="１～２日（にち）ある",1,IF('３　回答貼付シート'!AA987="３～５日（にち）ある",2,IF('３　回答貼付シート'!AA987="ほぼ毎日（まいにち）ある",3,))))</f>
        <v>0</v>
      </c>
      <c r="Z990" s="26">
        <f>'３　回答貼付シート'!$AB987</f>
        <v>0</v>
      </c>
      <c r="AA990" s="26" t="str">
        <f t="shared" si="139"/>
        <v/>
      </c>
      <c r="AB990" s="26" t="str">
        <f t="shared" si="140"/>
        <v/>
      </c>
      <c r="AC990" s="26" t="str">
        <f t="shared" si="141"/>
        <v/>
      </c>
      <c r="AD990" s="26" t="str">
        <f t="shared" si="142"/>
        <v/>
      </c>
      <c r="AE990" s="26" t="str">
        <f t="shared" si="143"/>
        <v/>
      </c>
      <c r="AF990" t="str">
        <f t="shared" si="136"/>
        <v>0</v>
      </c>
      <c r="AG990">
        <f t="shared" si="137"/>
        <v>0</v>
      </c>
      <c r="AH990" s="34">
        <f t="shared" si="144"/>
        <v>0</v>
      </c>
    </row>
    <row r="991" spans="1:34">
      <c r="A991" s="26"/>
      <c r="B991" s="26">
        <f t="shared" si="138"/>
        <v>0</v>
      </c>
      <c r="C991" s="26">
        <f>IF('３　回答貼付シート'!$F988&lt;&gt;0,VLOOKUP('３　回答貼付シート'!$F988,$AF$2048:$AG$2054,2,FALSE),0)</f>
        <v>0</v>
      </c>
      <c r="D991" s="26">
        <f>IF('３　回答貼付シート'!$G988&lt;&gt;0,VLOOKUP(('３　回答貼付シート'!$G988), $AF$2048:$AG$2054,2,FALSE),0)</f>
        <v>0</v>
      </c>
      <c r="E991" s="26">
        <f>'３　回答貼付シート'!$H988</f>
        <v>0</v>
      </c>
      <c r="F991" s="26">
        <f>IF(E991=0,0,VLOOKUP($B991,'２　情報入力シート'!$A$2:$E$2049,5))</f>
        <v>0</v>
      </c>
      <c r="G991" s="26">
        <f>IF('３　回答貼付シート'!I988="ない",0,IF('３　回答貼付シート'!I988="１～２日（にち）ある",1,IF('３　回答貼付シート'!I988="３～５日（にち）ある",2,IF('３　回答貼付シート'!I988="ほぼ毎日（まいにち）ある",3,))))</f>
        <v>0</v>
      </c>
      <c r="H991" s="26">
        <f>IF('３　回答貼付シート'!J988="ない",0,IF('３　回答貼付シート'!J988="１～２日（にち）ある",1,IF('３　回答貼付シート'!J988="３～５日（にち）ある",2,IF('３　回答貼付シート'!J988="ほぼ毎日（まいにち）ある",3,))))</f>
        <v>0</v>
      </c>
      <c r="I991" s="26">
        <f>IF('３　回答貼付シート'!K988="ない",0,IF('３　回答貼付シート'!K988="１～２日（にち）ある",1,IF('３　回答貼付シート'!K988="３～５日（にち）ある",2,IF('３　回答貼付シート'!K988="ほぼ毎日（まいにち）ある",3,))))</f>
        <v>0</v>
      </c>
      <c r="J991" s="26">
        <f>IF('３　回答貼付シート'!L988="ない",0,IF('３　回答貼付シート'!L988="１～２日（にち）ある",1,IF('３　回答貼付シート'!L988="３～５日（にち）ある",2,IF('３　回答貼付シート'!L988="ほぼ毎日（まいにち）ある",3,))))</f>
        <v>0</v>
      </c>
      <c r="K991" s="26">
        <f>IF('３　回答貼付シート'!M988="ない",0,IF('３　回答貼付シート'!M988="１～２日（にち）ある",1,IF('３　回答貼付シート'!M988="３～５日（にち）ある",2,IF('３　回答貼付シート'!M988="ほぼ毎日（まいにち）ある",3,))))</f>
        <v>0</v>
      </c>
      <c r="L991" s="26">
        <f>IF('３　回答貼付シート'!N988="ない",0,IF('３　回答貼付シート'!N988="１～２日（にち）ある",1,IF('３　回答貼付シート'!N988="３～５日（にち）ある",2,IF('３　回答貼付シート'!N988="ほぼ毎日（まいにち）ある",3,))))</f>
        <v>0</v>
      </c>
      <c r="M991" s="26">
        <f>IF('３　回答貼付シート'!O988="ない",0,IF('３　回答貼付シート'!O988="１～２日（にち）ある",1,IF('３　回答貼付シート'!O988="３～５日（にち）ある",2,IF('３　回答貼付シート'!O988="ほぼ毎日（まいにち）ある",3,))))</f>
        <v>0</v>
      </c>
      <c r="N991" s="26">
        <f>IF('３　回答貼付シート'!P988="ない",0,IF('３　回答貼付シート'!P988="１～２日（にち）ある",1,IF('３　回答貼付シート'!P988="３～５日（にち）ある",2,IF('３　回答貼付シート'!P988="ほぼ毎日（まいにち）ある",3,))))</f>
        <v>0</v>
      </c>
      <c r="O991" s="26">
        <f>IF('３　回答貼付シート'!Q988="ない",0,IF('３　回答貼付シート'!Q988="１～２日（にち）ある",1,IF('３　回答貼付シート'!Q988="３～５日（にち）ある",2,IF('３　回答貼付シート'!Q988="ほぼ毎日（まいにち）ある",3,))))</f>
        <v>0</v>
      </c>
      <c r="P991" s="26">
        <f>IF('３　回答貼付シート'!R988="ない",0,IF('３　回答貼付シート'!R988="１～２日（にち）ある",1,IF('３　回答貼付シート'!R988="３～５日（にち）ある",2,IF('３　回答貼付シート'!R988="ほぼ毎日（まいにち）ある",3,))))</f>
        <v>0</v>
      </c>
      <c r="Q991" s="26">
        <f>IF('３　回答貼付シート'!S988="ない",0,IF('３　回答貼付シート'!S988="１～２日（にち）ある",1,IF('３　回答貼付シート'!S988="３～５日（にち）ある",2,IF('３　回答貼付シート'!S988="ほぼ毎日（まいにち）ある",3,))))</f>
        <v>0</v>
      </c>
      <c r="R991" s="26">
        <f>IF('３　回答貼付シート'!T988="ない",0,IF('３　回答貼付シート'!T988="１～２日（にち）ある",1,IF('３　回答貼付シート'!T988="３～５日（にち）ある",2,IF('３　回答貼付シート'!T988="ほぼ毎日（まいにち）ある",3,))))</f>
        <v>0</v>
      </c>
      <c r="S991" s="26">
        <f>IF('３　回答貼付シート'!U988="ない",0,IF('３　回答貼付シート'!U988="１～２日（にち）ある",1,IF('３　回答貼付シート'!U988="３～５日（にち）ある",2,IF('３　回答貼付シート'!U988="ほぼ毎日（まいにち）ある",3,))))</f>
        <v>0</v>
      </c>
      <c r="T991" s="26">
        <f>IF('３　回答貼付シート'!V988="ない",0,IF('３　回答貼付シート'!V988="１～２日（にち）ある",1,IF('３　回答貼付シート'!V988="３～５日（にち）ある",2,IF('３　回答貼付シート'!V988="ほぼ毎日（まいにち）ある",3,))))</f>
        <v>0</v>
      </c>
      <c r="U991" s="26">
        <f>IF('３　回答貼付シート'!W988="ない",0,IF('３　回答貼付シート'!W988="１～２日（にち）ある",1,IF('３　回答貼付シート'!W988="３～５日（にち）ある",2,IF('３　回答貼付シート'!W988="ほぼ毎日（まいにち）ある",3,))))</f>
        <v>0</v>
      </c>
      <c r="V991" s="26">
        <f>IF('３　回答貼付シート'!X988="ない",0,IF('３　回答貼付シート'!X988="１～２日（にち）ある",1,IF('３　回答貼付シート'!X988="３～５日（にち）ある",2,IF('３　回答貼付シート'!X988="ほぼ毎日（まいにち）ある",3,))))</f>
        <v>0</v>
      </c>
      <c r="W991" s="26">
        <f>IF('３　回答貼付シート'!Y988="ない",0,IF('３　回答貼付シート'!Y988="１～２日（にち）ある",1,IF('３　回答貼付シート'!Y988="３～５日（にち）ある",2,IF('３　回答貼付シート'!Y988="ほぼ毎日（まいにち）ある",3,))))</f>
        <v>0</v>
      </c>
      <c r="X991" s="26">
        <f>IF('３　回答貼付シート'!Z988="ない",0,IF('３　回答貼付シート'!Z988="１～２日（にち）ある",1,IF('３　回答貼付シート'!Z988="３～５日（にち）ある",2,IF('３　回答貼付シート'!Z988="ほぼ毎日（まいにち）ある",3,))))</f>
        <v>0</v>
      </c>
      <c r="Y991" s="26">
        <f>IF('３　回答貼付シート'!AA988="ない",0,IF('３　回答貼付シート'!AA988="１～２日（にち）ある",1,IF('３　回答貼付シート'!AA988="３～５日（にち）ある",2,IF('３　回答貼付シート'!AA988="ほぼ毎日（まいにち）ある",3,))))</f>
        <v>0</v>
      </c>
      <c r="Z991" s="26">
        <f>'３　回答貼付シート'!$AB988</f>
        <v>0</v>
      </c>
      <c r="AA991" s="26" t="str">
        <f t="shared" si="139"/>
        <v/>
      </c>
      <c r="AB991" s="26" t="str">
        <f t="shared" si="140"/>
        <v/>
      </c>
      <c r="AC991" s="26" t="str">
        <f t="shared" si="141"/>
        <v/>
      </c>
      <c r="AD991" s="26" t="str">
        <f t="shared" si="142"/>
        <v/>
      </c>
      <c r="AE991" s="26" t="str">
        <f t="shared" si="143"/>
        <v/>
      </c>
      <c r="AF991" t="str">
        <f t="shared" si="136"/>
        <v>0</v>
      </c>
      <c r="AG991">
        <f t="shared" si="137"/>
        <v>0</v>
      </c>
      <c r="AH991" s="34">
        <f t="shared" si="144"/>
        <v>0</v>
      </c>
    </row>
    <row r="992" spans="1:34">
      <c r="A992" s="26"/>
      <c r="B992" s="26">
        <f t="shared" si="138"/>
        <v>0</v>
      </c>
      <c r="C992" s="26">
        <f>IF('３　回答貼付シート'!$F989&lt;&gt;0,VLOOKUP('３　回答貼付シート'!$F989,$AF$2048:$AG$2054,2,FALSE),0)</f>
        <v>0</v>
      </c>
      <c r="D992" s="26">
        <f>IF('３　回答貼付シート'!$G989&lt;&gt;0,VLOOKUP(('３　回答貼付シート'!$G989), $AF$2048:$AG$2054,2,FALSE),0)</f>
        <v>0</v>
      </c>
      <c r="E992" s="26">
        <f>'３　回答貼付シート'!$H989</f>
        <v>0</v>
      </c>
      <c r="F992" s="26">
        <f>IF(E992=0,0,VLOOKUP($B992,'２　情報入力シート'!$A$2:$E$2049,5))</f>
        <v>0</v>
      </c>
      <c r="G992" s="26">
        <f>IF('３　回答貼付シート'!I989="ない",0,IF('３　回答貼付シート'!I989="１～２日（にち）ある",1,IF('３　回答貼付シート'!I989="３～５日（にち）ある",2,IF('３　回答貼付シート'!I989="ほぼ毎日（まいにち）ある",3,))))</f>
        <v>0</v>
      </c>
      <c r="H992" s="26">
        <f>IF('３　回答貼付シート'!J989="ない",0,IF('３　回答貼付シート'!J989="１～２日（にち）ある",1,IF('３　回答貼付シート'!J989="３～５日（にち）ある",2,IF('３　回答貼付シート'!J989="ほぼ毎日（まいにち）ある",3,))))</f>
        <v>0</v>
      </c>
      <c r="I992" s="26">
        <f>IF('３　回答貼付シート'!K989="ない",0,IF('３　回答貼付シート'!K989="１～２日（にち）ある",1,IF('３　回答貼付シート'!K989="３～５日（にち）ある",2,IF('３　回答貼付シート'!K989="ほぼ毎日（まいにち）ある",3,))))</f>
        <v>0</v>
      </c>
      <c r="J992" s="26">
        <f>IF('３　回答貼付シート'!L989="ない",0,IF('３　回答貼付シート'!L989="１～２日（にち）ある",1,IF('３　回答貼付シート'!L989="３～５日（にち）ある",2,IF('３　回答貼付シート'!L989="ほぼ毎日（まいにち）ある",3,))))</f>
        <v>0</v>
      </c>
      <c r="K992" s="26">
        <f>IF('３　回答貼付シート'!M989="ない",0,IF('３　回答貼付シート'!M989="１～２日（にち）ある",1,IF('３　回答貼付シート'!M989="３～５日（にち）ある",2,IF('３　回答貼付シート'!M989="ほぼ毎日（まいにち）ある",3,))))</f>
        <v>0</v>
      </c>
      <c r="L992" s="26">
        <f>IF('３　回答貼付シート'!N989="ない",0,IF('３　回答貼付シート'!N989="１～２日（にち）ある",1,IF('３　回答貼付シート'!N989="３～５日（にち）ある",2,IF('３　回答貼付シート'!N989="ほぼ毎日（まいにち）ある",3,))))</f>
        <v>0</v>
      </c>
      <c r="M992" s="26">
        <f>IF('３　回答貼付シート'!O989="ない",0,IF('３　回答貼付シート'!O989="１～２日（にち）ある",1,IF('３　回答貼付シート'!O989="３～５日（にち）ある",2,IF('３　回答貼付シート'!O989="ほぼ毎日（まいにち）ある",3,))))</f>
        <v>0</v>
      </c>
      <c r="N992" s="26">
        <f>IF('３　回答貼付シート'!P989="ない",0,IF('３　回答貼付シート'!P989="１～２日（にち）ある",1,IF('３　回答貼付シート'!P989="３～５日（にち）ある",2,IF('３　回答貼付シート'!P989="ほぼ毎日（まいにち）ある",3,))))</f>
        <v>0</v>
      </c>
      <c r="O992" s="26">
        <f>IF('３　回答貼付シート'!Q989="ない",0,IF('３　回答貼付シート'!Q989="１～２日（にち）ある",1,IF('３　回答貼付シート'!Q989="３～５日（にち）ある",2,IF('３　回答貼付シート'!Q989="ほぼ毎日（まいにち）ある",3,))))</f>
        <v>0</v>
      </c>
      <c r="P992" s="26">
        <f>IF('３　回答貼付シート'!R989="ない",0,IF('３　回答貼付シート'!R989="１～２日（にち）ある",1,IF('３　回答貼付シート'!R989="３～５日（にち）ある",2,IF('３　回答貼付シート'!R989="ほぼ毎日（まいにち）ある",3,))))</f>
        <v>0</v>
      </c>
      <c r="Q992" s="26">
        <f>IF('３　回答貼付シート'!S989="ない",0,IF('３　回答貼付シート'!S989="１～２日（にち）ある",1,IF('３　回答貼付シート'!S989="３～５日（にち）ある",2,IF('３　回答貼付シート'!S989="ほぼ毎日（まいにち）ある",3,))))</f>
        <v>0</v>
      </c>
      <c r="R992" s="26">
        <f>IF('３　回答貼付シート'!T989="ない",0,IF('３　回答貼付シート'!T989="１～２日（にち）ある",1,IF('３　回答貼付シート'!T989="３～５日（にち）ある",2,IF('３　回答貼付シート'!T989="ほぼ毎日（まいにち）ある",3,))))</f>
        <v>0</v>
      </c>
      <c r="S992" s="26">
        <f>IF('３　回答貼付シート'!U989="ない",0,IF('３　回答貼付シート'!U989="１～２日（にち）ある",1,IF('３　回答貼付シート'!U989="３～５日（にち）ある",2,IF('３　回答貼付シート'!U989="ほぼ毎日（まいにち）ある",3,))))</f>
        <v>0</v>
      </c>
      <c r="T992" s="26">
        <f>IF('３　回答貼付シート'!V989="ない",0,IF('３　回答貼付シート'!V989="１～２日（にち）ある",1,IF('３　回答貼付シート'!V989="３～５日（にち）ある",2,IF('３　回答貼付シート'!V989="ほぼ毎日（まいにち）ある",3,))))</f>
        <v>0</v>
      </c>
      <c r="U992" s="26">
        <f>IF('３　回答貼付シート'!W989="ない",0,IF('３　回答貼付シート'!W989="１～２日（にち）ある",1,IF('３　回答貼付シート'!W989="３～５日（にち）ある",2,IF('３　回答貼付シート'!W989="ほぼ毎日（まいにち）ある",3,))))</f>
        <v>0</v>
      </c>
      <c r="V992" s="26">
        <f>IF('３　回答貼付シート'!X989="ない",0,IF('３　回答貼付シート'!X989="１～２日（にち）ある",1,IF('３　回答貼付シート'!X989="３～５日（にち）ある",2,IF('３　回答貼付シート'!X989="ほぼ毎日（まいにち）ある",3,))))</f>
        <v>0</v>
      </c>
      <c r="W992" s="26">
        <f>IF('３　回答貼付シート'!Y989="ない",0,IF('３　回答貼付シート'!Y989="１～２日（にち）ある",1,IF('３　回答貼付シート'!Y989="３～５日（にち）ある",2,IF('３　回答貼付シート'!Y989="ほぼ毎日（まいにち）ある",3,))))</f>
        <v>0</v>
      </c>
      <c r="X992" s="26">
        <f>IF('３　回答貼付シート'!Z989="ない",0,IF('３　回答貼付シート'!Z989="１～２日（にち）ある",1,IF('３　回答貼付シート'!Z989="３～５日（にち）ある",2,IF('３　回答貼付シート'!Z989="ほぼ毎日（まいにち）ある",3,))))</f>
        <v>0</v>
      </c>
      <c r="Y992" s="26">
        <f>IF('３　回答貼付シート'!AA989="ない",0,IF('３　回答貼付シート'!AA989="１～２日（にち）ある",1,IF('３　回答貼付シート'!AA989="３～５日（にち）ある",2,IF('３　回答貼付シート'!AA989="ほぼ毎日（まいにち）ある",3,))))</f>
        <v>0</v>
      </c>
      <c r="Z992" s="26">
        <f>'３　回答貼付シート'!$AB989</f>
        <v>0</v>
      </c>
      <c r="AA992" s="26" t="str">
        <f t="shared" si="139"/>
        <v/>
      </c>
      <c r="AB992" s="26" t="str">
        <f t="shared" si="140"/>
        <v/>
      </c>
      <c r="AC992" s="26" t="str">
        <f t="shared" si="141"/>
        <v/>
      </c>
      <c r="AD992" s="26" t="str">
        <f t="shared" si="142"/>
        <v/>
      </c>
      <c r="AE992" s="26" t="str">
        <f t="shared" si="143"/>
        <v/>
      </c>
      <c r="AF992" t="str">
        <f t="shared" si="136"/>
        <v>0</v>
      </c>
      <c r="AG992">
        <f t="shared" si="137"/>
        <v>0</v>
      </c>
      <c r="AH992" s="34">
        <f t="shared" si="144"/>
        <v>0</v>
      </c>
    </row>
    <row r="993" spans="1:34">
      <c r="A993" s="26"/>
      <c r="B993" s="26">
        <f t="shared" si="138"/>
        <v>0</v>
      </c>
      <c r="C993" s="26">
        <f>IF('３　回答貼付シート'!$F990&lt;&gt;0,VLOOKUP('３　回答貼付シート'!$F990,$AF$2048:$AG$2054,2,FALSE),0)</f>
        <v>0</v>
      </c>
      <c r="D993" s="26">
        <f>IF('３　回答貼付シート'!$G990&lt;&gt;0,VLOOKUP(('３　回答貼付シート'!$G990), $AF$2048:$AG$2054,2,FALSE),0)</f>
        <v>0</v>
      </c>
      <c r="E993" s="26">
        <f>'３　回答貼付シート'!$H990</f>
        <v>0</v>
      </c>
      <c r="F993" s="26">
        <f>IF(E993=0,0,VLOOKUP($B993,'２　情報入力シート'!$A$2:$E$2049,5))</f>
        <v>0</v>
      </c>
      <c r="G993" s="26">
        <f>IF('３　回答貼付シート'!I990="ない",0,IF('３　回答貼付シート'!I990="１～２日（にち）ある",1,IF('３　回答貼付シート'!I990="３～５日（にち）ある",2,IF('３　回答貼付シート'!I990="ほぼ毎日（まいにち）ある",3,))))</f>
        <v>0</v>
      </c>
      <c r="H993" s="26">
        <f>IF('３　回答貼付シート'!J990="ない",0,IF('３　回答貼付シート'!J990="１～２日（にち）ある",1,IF('３　回答貼付シート'!J990="３～５日（にち）ある",2,IF('３　回答貼付シート'!J990="ほぼ毎日（まいにち）ある",3,))))</f>
        <v>0</v>
      </c>
      <c r="I993" s="26">
        <f>IF('３　回答貼付シート'!K990="ない",0,IF('３　回答貼付シート'!K990="１～２日（にち）ある",1,IF('３　回答貼付シート'!K990="３～５日（にち）ある",2,IF('３　回答貼付シート'!K990="ほぼ毎日（まいにち）ある",3,))))</f>
        <v>0</v>
      </c>
      <c r="J993" s="26">
        <f>IF('３　回答貼付シート'!L990="ない",0,IF('３　回答貼付シート'!L990="１～２日（にち）ある",1,IF('３　回答貼付シート'!L990="３～５日（にち）ある",2,IF('３　回答貼付シート'!L990="ほぼ毎日（まいにち）ある",3,))))</f>
        <v>0</v>
      </c>
      <c r="K993" s="26">
        <f>IF('３　回答貼付シート'!M990="ない",0,IF('３　回答貼付シート'!M990="１～２日（にち）ある",1,IF('３　回答貼付シート'!M990="３～５日（にち）ある",2,IF('３　回答貼付シート'!M990="ほぼ毎日（まいにち）ある",3,))))</f>
        <v>0</v>
      </c>
      <c r="L993" s="26">
        <f>IF('３　回答貼付シート'!N990="ない",0,IF('３　回答貼付シート'!N990="１～２日（にち）ある",1,IF('３　回答貼付シート'!N990="３～５日（にち）ある",2,IF('３　回答貼付シート'!N990="ほぼ毎日（まいにち）ある",3,))))</f>
        <v>0</v>
      </c>
      <c r="M993" s="26">
        <f>IF('３　回答貼付シート'!O990="ない",0,IF('３　回答貼付シート'!O990="１～２日（にち）ある",1,IF('３　回答貼付シート'!O990="３～５日（にち）ある",2,IF('３　回答貼付シート'!O990="ほぼ毎日（まいにち）ある",3,))))</f>
        <v>0</v>
      </c>
      <c r="N993" s="26">
        <f>IF('３　回答貼付シート'!P990="ない",0,IF('３　回答貼付シート'!P990="１～２日（にち）ある",1,IF('３　回答貼付シート'!P990="３～５日（にち）ある",2,IF('３　回答貼付シート'!P990="ほぼ毎日（まいにち）ある",3,))))</f>
        <v>0</v>
      </c>
      <c r="O993" s="26">
        <f>IF('３　回答貼付シート'!Q990="ない",0,IF('３　回答貼付シート'!Q990="１～２日（にち）ある",1,IF('３　回答貼付シート'!Q990="３～５日（にち）ある",2,IF('３　回答貼付シート'!Q990="ほぼ毎日（まいにち）ある",3,))))</f>
        <v>0</v>
      </c>
      <c r="P993" s="26">
        <f>IF('３　回答貼付シート'!R990="ない",0,IF('３　回答貼付シート'!R990="１～２日（にち）ある",1,IF('３　回答貼付シート'!R990="３～５日（にち）ある",2,IF('３　回答貼付シート'!R990="ほぼ毎日（まいにち）ある",3,))))</f>
        <v>0</v>
      </c>
      <c r="Q993" s="26">
        <f>IF('３　回答貼付シート'!S990="ない",0,IF('３　回答貼付シート'!S990="１～２日（にち）ある",1,IF('３　回答貼付シート'!S990="３～５日（にち）ある",2,IF('３　回答貼付シート'!S990="ほぼ毎日（まいにち）ある",3,))))</f>
        <v>0</v>
      </c>
      <c r="R993" s="26">
        <f>IF('３　回答貼付シート'!T990="ない",0,IF('３　回答貼付シート'!T990="１～２日（にち）ある",1,IF('３　回答貼付シート'!T990="３～５日（にち）ある",2,IF('３　回答貼付シート'!T990="ほぼ毎日（まいにち）ある",3,))))</f>
        <v>0</v>
      </c>
      <c r="S993" s="26">
        <f>IF('３　回答貼付シート'!U990="ない",0,IF('３　回答貼付シート'!U990="１～２日（にち）ある",1,IF('３　回答貼付シート'!U990="３～５日（にち）ある",2,IF('３　回答貼付シート'!U990="ほぼ毎日（まいにち）ある",3,))))</f>
        <v>0</v>
      </c>
      <c r="T993" s="26">
        <f>IF('３　回答貼付シート'!V990="ない",0,IF('３　回答貼付シート'!V990="１～２日（にち）ある",1,IF('３　回答貼付シート'!V990="３～５日（にち）ある",2,IF('３　回答貼付シート'!V990="ほぼ毎日（まいにち）ある",3,))))</f>
        <v>0</v>
      </c>
      <c r="U993" s="26">
        <f>IF('３　回答貼付シート'!W990="ない",0,IF('３　回答貼付シート'!W990="１～２日（にち）ある",1,IF('３　回答貼付シート'!W990="３～５日（にち）ある",2,IF('３　回答貼付シート'!W990="ほぼ毎日（まいにち）ある",3,))))</f>
        <v>0</v>
      </c>
      <c r="V993" s="26">
        <f>IF('３　回答貼付シート'!X990="ない",0,IF('３　回答貼付シート'!X990="１～２日（にち）ある",1,IF('３　回答貼付シート'!X990="３～５日（にち）ある",2,IF('３　回答貼付シート'!X990="ほぼ毎日（まいにち）ある",3,))))</f>
        <v>0</v>
      </c>
      <c r="W993" s="26">
        <f>IF('３　回答貼付シート'!Y990="ない",0,IF('３　回答貼付シート'!Y990="１～２日（にち）ある",1,IF('３　回答貼付シート'!Y990="３～５日（にち）ある",2,IF('３　回答貼付シート'!Y990="ほぼ毎日（まいにち）ある",3,))))</f>
        <v>0</v>
      </c>
      <c r="X993" s="26">
        <f>IF('３　回答貼付シート'!Z990="ない",0,IF('３　回答貼付シート'!Z990="１～２日（にち）ある",1,IF('３　回答貼付シート'!Z990="３～５日（にち）ある",2,IF('３　回答貼付シート'!Z990="ほぼ毎日（まいにち）ある",3,))))</f>
        <v>0</v>
      </c>
      <c r="Y993" s="26">
        <f>IF('３　回答貼付シート'!AA990="ない",0,IF('３　回答貼付シート'!AA990="１～２日（にち）ある",1,IF('３　回答貼付シート'!AA990="３～５日（にち）ある",2,IF('３　回答貼付シート'!AA990="ほぼ毎日（まいにち）ある",3,))))</f>
        <v>0</v>
      </c>
      <c r="Z993" s="26">
        <f>'３　回答貼付シート'!$AB990</f>
        <v>0</v>
      </c>
      <c r="AA993" s="26" t="str">
        <f t="shared" si="139"/>
        <v/>
      </c>
      <c r="AB993" s="26" t="str">
        <f t="shared" si="140"/>
        <v/>
      </c>
      <c r="AC993" s="26" t="str">
        <f t="shared" si="141"/>
        <v/>
      </c>
      <c r="AD993" s="26" t="str">
        <f t="shared" si="142"/>
        <v/>
      </c>
      <c r="AE993" s="26" t="str">
        <f t="shared" si="143"/>
        <v/>
      </c>
      <c r="AF993" t="str">
        <f t="shared" si="136"/>
        <v>0</v>
      </c>
      <c r="AG993">
        <f t="shared" si="137"/>
        <v>0</v>
      </c>
      <c r="AH993" s="34">
        <f t="shared" si="144"/>
        <v>0</v>
      </c>
    </row>
    <row r="994" spans="1:34">
      <c r="A994" s="26"/>
      <c r="B994" s="26">
        <f t="shared" si="138"/>
        <v>0</v>
      </c>
      <c r="C994" s="26">
        <f>IF('３　回答貼付シート'!$F991&lt;&gt;0,VLOOKUP('３　回答貼付シート'!$F991,$AF$2048:$AG$2054,2,FALSE),0)</f>
        <v>0</v>
      </c>
      <c r="D994" s="26">
        <f>IF('３　回答貼付シート'!$G991&lt;&gt;0,VLOOKUP(('３　回答貼付シート'!$G991), $AF$2048:$AG$2054,2,FALSE),0)</f>
        <v>0</v>
      </c>
      <c r="E994" s="26">
        <f>'３　回答貼付シート'!$H991</f>
        <v>0</v>
      </c>
      <c r="F994" s="26">
        <f>IF(E994=0,0,VLOOKUP($B994,'２　情報入力シート'!$A$2:$E$2049,5))</f>
        <v>0</v>
      </c>
      <c r="G994" s="26">
        <f>IF('３　回答貼付シート'!I991="ない",0,IF('３　回答貼付シート'!I991="１～２日（にち）ある",1,IF('３　回答貼付シート'!I991="３～５日（にち）ある",2,IF('３　回答貼付シート'!I991="ほぼ毎日（まいにち）ある",3,))))</f>
        <v>0</v>
      </c>
      <c r="H994" s="26">
        <f>IF('３　回答貼付シート'!J991="ない",0,IF('３　回答貼付シート'!J991="１～２日（にち）ある",1,IF('３　回答貼付シート'!J991="３～５日（にち）ある",2,IF('３　回答貼付シート'!J991="ほぼ毎日（まいにち）ある",3,))))</f>
        <v>0</v>
      </c>
      <c r="I994" s="26">
        <f>IF('３　回答貼付シート'!K991="ない",0,IF('３　回答貼付シート'!K991="１～２日（にち）ある",1,IF('３　回答貼付シート'!K991="３～５日（にち）ある",2,IF('３　回答貼付シート'!K991="ほぼ毎日（まいにち）ある",3,))))</f>
        <v>0</v>
      </c>
      <c r="J994" s="26">
        <f>IF('３　回答貼付シート'!L991="ない",0,IF('３　回答貼付シート'!L991="１～２日（にち）ある",1,IF('３　回答貼付シート'!L991="３～５日（にち）ある",2,IF('３　回答貼付シート'!L991="ほぼ毎日（まいにち）ある",3,))))</f>
        <v>0</v>
      </c>
      <c r="K994" s="26">
        <f>IF('３　回答貼付シート'!M991="ない",0,IF('３　回答貼付シート'!M991="１～２日（にち）ある",1,IF('３　回答貼付シート'!M991="３～５日（にち）ある",2,IF('３　回答貼付シート'!M991="ほぼ毎日（まいにち）ある",3,))))</f>
        <v>0</v>
      </c>
      <c r="L994" s="26">
        <f>IF('３　回答貼付シート'!N991="ない",0,IF('３　回答貼付シート'!N991="１～２日（にち）ある",1,IF('３　回答貼付シート'!N991="３～５日（にち）ある",2,IF('３　回答貼付シート'!N991="ほぼ毎日（まいにち）ある",3,))))</f>
        <v>0</v>
      </c>
      <c r="M994" s="26">
        <f>IF('３　回答貼付シート'!O991="ない",0,IF('３　回答貼付シート'!O991="１～２日（にち）ある",1,IF('３　回答貼付シート'!O991="３～５日（にち）ある",2,IF('３　回答貼付シート'!O991="ほぼ毎日（まいにち）ある",3,))))</f>
        <v>0</v>
      </c>
      <c r="N994" s="26">
        <f>IF('３　回答貼付シート'!P991="ない",0,IF('３　回答貼付シート'!P991="１～２日（にち）ある",1,IF('３　回答貼付シート'!P991="３～５日（にち）ある",2,IF('３　回答貼付シート'!P991="ほぼ毎日（まいにち）ある",3,))))</f>
        <v>0</v>
      </c>
      <c r="O994" s="26">
        <f>IF('３　回答貼付シート'!Q991="ない",0,IF('３　回答貼付シート'!Q991="１～２日（にち）ある",1,IF('３　回答貼付シート'!Q991="３～５日（にち）ある",2,IF('３　回答貼付シート'!Q991="ほぼ毎日（まいにち）ある",3,))))</f>
        <v>0</v>
      </c>
      <c r="P994" s="26">
        <f>IF('３　回答貼付シート'!R991="ない",0,IF('３　回答貼付シート'!R991="１～２日（にち）ある",1,IF('３　回答貼付シート'!R991="３～５日（にち）ある",2,IF('３　回答貼付シート'!R991="ほぼ毎日（まいにち）ある",3,))))</f>
        <v>0</v>
      </c>
      <c r="Q994" s="26">
        <f>IF('３　回答貼付シート'!S991="ない",0,IF('３　回答貼付シート'!S991="１～２日（にち）ある",1,IF('３　回答貼付シート'!S991="３～５日（にち）ある",2,IF('３　回答貼付シート'!S991="ほぼ毎日（まいにち）ある",3,))))</f>
        <v>0</v>
      </c>
      <c r="R994" s="26">
        <f>IF('３　回答貼付シート'!T991="ない",0,IF('３　回答貼付シート'!T991="１～２日（にち）ある",1,IF('３　回答貼付シート'!T991="３～５日（にち）ある",2,IF('３　回答貼付シート'!T991="ほぼ毎日（まいにち）ある",3,))))</f>
        <v>0</v>
      </c>
      <c r="S994" s="26">
        <f>IF('３　回答貼付シート'!U991="ない",0,IF('３　回答貼付シート'!U991="１～２日（にち）ある",1,IF('３　回答貼付シート'!U991="３～５日（にち）ある",2,IF('３　回答貼付シート'!U991="ほぼ毎日（まいにち）ある",3,))))</f>
        <v>0</v>
      </c>
      <c r="T994" s="26">
        <f>IF('３　回答貼付シート'!V991="ない",0,IF('３　回答貼付シート'!V991="１～２日（にち）ある",1,IF('３　回答貼付シート'!V991="３～５日（にち）ある",2,IF('３　回答貼付シート'!V991="ほぼ毎日（まいにち）ある",3,))))</f>
        <v>0</v>
      </c>
      <c r="U994" s="26">
        <f>IF('３　回答貼付シート'!W991="ない",0,IF('３　回答貼付シート'!W991="１～２日（にち）ある",1,IF('３　回答貼付シート'!W991="３～５日（にち）ある",2,IF('３　回答貼付シート'!W991="ほぼ毎日（まいにち）ある",3,))))</f>
        <v>0</v>
      </c>
      <c r="V994" s="26">
        <f>IF('３　回答貼付シート'!X991="ない",0,IF('３　回答貼付シート'!X991="１～２日（にち）ある",1,IF('３　回答貼付シート'!X991="３～５日（にち）ある",2,IF('３　回答貼付シート'!X991="ほぼ毎日（まいにち）ある",3,))))</f>
        <v>0</v>
      </c>
      <c r="W994" s="26">
        <f>IF('３　回答貼付シート'!Y991="ない",0,IF('３　回答貼付シート'!Y991="１～２日（にち）ある",1,IF('３　回答貼付シート'!Y991="３～５日（にち）ある",2,IF('３　回答貼付シート'!Y991="ほぼ毎日（まいにち）ある",3,))))</f>
        <v>0</v>
      </c>
      <c r="X994" s="26">
        <f>IF('３　回答貼付シート'!Z991="ない",0,IF('３　回答貼付シート'!Z991="１～２日（にち）ある",1,IF('３　回答貼付シート'!Z991="３～５日（にち）ある",2,IF('３　回答貼付シート'!Z991="ほぼ毎日（まいにち）ある",3,))))</f>
        <v>0</v>
      </c>
      <c r="Y994" s="26">
        <f>IF('３　回答貼付シート'!AA991="ない",0,IF('３　回答貼付シート'!AA991="１～２日（にち）ある",1,IF('３　回答貼付シート'!AA991="３～５日（にち）ある",2,IF('３　回答貼付シート'!AA991="ほぼ毎日（まいにち）ある",3,))))</f>
        <v>0</v>
      </c>
      <c r="Z994" s="26">
        <f>'３　回答貼付シート'!$AB991</f>
        <v>0</v>
      </c>
      <c r="AA994" s="26" t="str">
        <f t="shared" si="139"/>
        <v/>
      </c>
      <c r="AB994" s="26" t="str">
        <f t="shared" si="140"/>
        <v/>
      </c>
      <c r="AC994" s="26" t="str">
        <f t="shared" si="141"/>
        <v/>
      </c>
      <c r="AD994" s="26" t="str">
        <f t="shared" si="142"/>
        <v/>
      </c>
      <c r="AE994" s="26" t="str">
        <f t="shared" si="143"/>
        <v/>
      </c>
      <c r="AF994" t="str">
        <f t="shared" si="136"/>
        <v>0</v>
      </c>
      <c r="AG994">
        <f t="shared" si="137"/>
        <v>0</v>
      </c>
      <c r="AH994" s="34">
        <f t="shared" si="144"/>
        <v>0</v>
      </c>
    </row>
    <row r="995" spans="1:34">
      <c r="A995" s="26"/>
      <c r="B995" s="26">
        <f t="shared" si="138"/>
        <v>0</v>
      </c>
      <c r="C995" s="26">
        <f>IF('３　回答貼付シート'!$F992&lt;&gt;0,VLOOKUP('３　回答貼付シート'!$F992,$AF$2048:$AG$2054,2,FALSE),0)</f>
        <v>0</v>
      </c>
      <c r="D995" s="26">
        <f>IF('３　回答貼付シート'!$G992&lt;&gt;0,VLOOKUP(('３　回答貼付シート'!$G992), $AF$2048:$AG$2054,2,FALSE),0)</f>
        <v>0</v>
      </c>
      <c r="E995" s="26">
        <f>'３　回答貼付シート'!$H992</f>
        <v>0</v>
      </c>
      <c r="F995" s="26">
        <f>IF(E995=0,0,VLOOKUP($B995,'２　情報入力シート'!$A$2:$E$2049,5))</f>
        <v>0</v>
      </c>
      <c r="G995" s="26">
        <f>IF('３　回答貼付シート'!I992="ない",0,IF('３　回答貼付シート'!I992="１～２日（にち）ある",1,IF('３　回答貼付シート'!I992="３～５日（にち）ある",2,IF('３　回答貼付シート'!I992="ほぼ毎日（まいにち）ある",3,))))</f>
        <v>0</v>
      </c>
      <c r="H995" s="26">
        <f>IF('３　回答貼付シート'!J992="ない",0,IF('３　回答貼付シート'!J992="１～２日（にち）ある",1,IF('３　回答貼付シート'!J992="３～５日（にち）ある",2,IF('３　回答貼付シート'!J992="ほぼ毎日（まいにち）ある",3,))))</f>
        <v>0</v>
      </c>
      <c r="I995" s="26">
        <f>IF('３　回答貼付シート'!K992="ない",0,IF('３　回答貼付シート'!K992="１～２日（にち）ある",1,IF('３　回答貼付シート'!K992="３～５日（にち）ある",2,IF('３　回答貼付シート'!K992="ほぼ毎日（まいにち）ある",3,))))</f>
        <v>0</v>
      </c>
      <c r="J995" s="26">
        <f>IF('３　回答貼付シート'!L992="ない",0,IF('３　回答貼付シート'!L992="１～２日（にち）ある",1,IF('３　回答貼付シート'!L992="３～５日（にち）ある",2,IF('３　回答貼付シート'!L992="ほぼ毎日（まいにち）ある",3,))))</f>
        <v>0</v>
      </c>
      <c r="K995" s="26">
        <f>IF('３　回答貼付シート'!M992="ない",0,IF('３　回答貼付シート'!M992="１～２日（にち）ある",1,IF('３　回答貼付シート'!M992="３～５日（にち）ある",2,IF('３　回答貼付シート'!M992="ほぼ毎日（まいにち）ある",3,))))</f>
        <v>0</v>
      </c>
      <c r="L995" s="26">
        <f>IF('３　回答貼付シート'!N992="ない",0,IF('３　回答貼付シート'!N992="１～２日（にち）ある",1,IF('３　回答貼付シート'!N992="３～５日（にち）ある",2,IF('３　回答貼付シート'!N992="ほぼ毎日（まいにち）ある",3,))))</f>
        <v>0</v>
      </c>
      <c r="M995" s="26">
        <f>IF('３　回答貼付シート'!O992="ない",0,IF('３　回答貼付シート'!O992="１～２日（にち）ある",1,IF('３　回答貼付シート'!O992="３～５日（にち）ある",2,IF('３　回答貼付シート'!O992="ほぼ毎日（まいにち）ある",3,))))</f>
        <v>0</v>
      </c>
      <c r="N995" s="26">
        <f>IF('３　回答貼付シート'!P992="ない",0,IF('３　回答貼付シート'!P992="１～２日（にち）ある",1,IF('３　回答貼付シート'!P992="３～５日（にち）ある",2,IF('３　回答貼付シート'!P992="ほぼ毎日（まいにち）ある",3,))))</f>
        <v>0</v>
      </c>
      <c r="O995" s="26">
        <f>IF('３　回答貼付シート'!Q992="ない",0,IF('３　回答貼付シート'!Q992="１～２日（にち）ある",1,IF('３　回答貼付シート'!Q992="３～５日（にち）ある",2,IF('３　回答貼付シート'!Q992="ほぼ毎日（まいにち）ある",3,))))</f>
        <v>0</v>
      </c>
      <c r="P995" s="26">
        <f>IF('３　回答貼付シート'!R992="ない",0,IF('３　回答貼付シート'!R992="１～２日（にち）ある",1,IF('３　回答貼付シート'!R992="３～５日（にち）ある",2,IF('３　回答貼付シート'!R992="ほぼ毎日（まいにち）ある",3,))))</f>
        <v>0</v>
      </c>
      <c r="Q995" s="26">
        <f>IF('３　回答貼付シート'!S992="ない",0,IF('３　回答貼付シート'!S992="１～２日（にち）ある",1,IF('３　回答貼付シート'!S992="３～５日（にち）ある",2,IF('３　回答貼付シート'!S992="ほぼ毎日（まいにち）ある",3,))))</f>
        <v>0</v>
      </c>
      <c r="R995" s="26">
        <f>IF('３　回答貼付シート'!T992="ない",0,IF('３　回答貼付シート'!T992="１～２日（にち）ある",1,IF('３　回答貼付シート'!T992="３～５日（にち）ある",2,IF('３　回答貼付シート'!T992="ほぼ毎日（まいにち）ある",3,))))</f>
        <v>0</v>
      </c>
      <c r="S995" s="26">
        <f>IF('３　回答貼付シート'!U992="ない",0,IF('３　回答貼付シート'!U992="１～２日（にち）ある",1,IF('３　回答貼付シート'!U992="３～５日（にち）ある",2,IF('３　回答貼付シート'!U992="ほぼ毎日（まいにち）ある",3,))))</f>
        <v>0</v>
      </c>
      <c r="T995" s="26">
        <f>IF('３　回答貼付シート'!V992="ない",0,IF('３　回答貼付シート'!V992="１～２日（にち）ある",1,IF('３　回答貼付シート'!V992="３～５日（にち）ある",2,IF('３　回答貼付シート'!V992="ほぼ毎日（まいにち）ある",3,))))</f>
        <v>0</v>
      </c>
      <c r="U995" s="26">
        <f>IF('３　回答貼付シート'!W992="ない",0,IF('３　回答貼付シート'!W992="１～２日（にち）ある",1,IF('３　回答貼付シート'!W992="３～５日（にち）ある",2,IF('３　回答貼付シート'!W992="ほぼ毎日（まいにち）ある",3,))))</f>
        <v>0</v>
      </c>
      <c r="V995" s="26">
        <f>IF('３　回答貼付シート'!X992="ない",0,IF('３　回答貼付シート'!X992="１～２日（にち）ある",1,IF('３　回答貼付シート'!X992="３～５日（にち）ある",2,IF('３　回答貼付シート'!X992="ほぼ毎日（まいにち）ある",3,))))</f>
        <v>0</v>
      </c>
      <c r="W995" s="26">
        <f>IF('３　回答貼付シート'!Y992="ない",0,IF('３　回答貼付シート'!Y992="１～２日（にち）ある",1,IF('３　回答貼付シート'!Y992="３～５日（にち）ある",2,IF('３　回答貼付シート'!Y992="ほぼ毎日（まいにち）ある",3,))))</f>
        <v>0</v>
      </c>
      <c r="X995" s="26">
        <f>IF('３　回答貼付シート'!Z992="ない",0,IF('３　回答貼付シート'!Z992="１～２日（にち）ある",1,IF('３　回答貼付シート'!Z992="３～５日（にち）ある",2,IF('３　回答貼付シート'!Z992="ほぼ毎日（まいにち）ある",3,))))</f>
        <v>0</v>
      </c>
      <c r="Y995" s="26">
        <f>IF('３　回答貼付シート'!AA992="ない",0,IF('３　回答貼付シート'!AA992="１～２日（にち）ある",1,IF('３　回答貼付シート'!AA992="３～５日（にち）ある",2,IF('３　回答貼付シート'!AA992="ほぼ毎日（まいにち）ある",3,))))</f>
        <v>0</v>
      </c>
      <c r="Z995" s="26">
        <f>'３　回答貼付シート'!$AB992</f>
        <v>0</v>
      </c>
      <c r="AA995" s="26" t="str">
        <f t="shared" si="139"/>
        <v/>
      </c>
      <c r="AB995" s="26" t="str">
        <f t="shared" si="140"/>
        <v/>
      </c>
      <c r="AC995" s="26" t="str">
        <f t="shared" si="141"/>
        <v/>
      </c>
      <c r="AD995" s="26" t="str">
        <f t="shared" si="142"/>
        <v/>
      </c>
      <c r="AE995" s="26" t="str">
        <f t="shared" si="143"/>
        <v/>
      </c>
      <c r="AF995" t="str">
        <f t="shared" si="136"/>
        <v>0</v>
      </c>
      <c r="AG995">
        <f t="shared" si="137"/>
        <v>0</v>
      </c>
      <c r="AH995" s="34">
        <f t="shared" si="144"/>
        <v>0</v>
      </c>
    </row>
    <row r="996" spans="1:34">
      <c r="A996" s="26"/>
      <c r="B996" s="26">
        <f t="shared" si="138"/>
        <v>0</v>
      </c>
      <c r="C996" s="26">
        <f>IF('３　回答貼付シート'!$F993&lt;&gt;0,VLOOKUP('３　回答貼付シート'!$F993,$AF$2048:$AG$2054,2,FALSE),0)</f>
        <v>0</v>
      </c>
      <c r="D996" s="26">
        <f>IF('３　回答貼付シート'!$G993&lt;&gt;0,VLOOKUP(('３　回答貼付シート'!$G993), $AF$2048:$AG$2054,2,FALSE),0)</f>
        <v>0</v>
      </c>
      <c r="E996" s="26">
        <f>'３　回答貼付シート'!$H993</f>
        <v>0</v>
      </c>
      <c r="F996" s="26">
        <f>IF(E996=0,0,VLOOKUP($B996,'２　情報入力シート'!$A$2:$E$2049,5))</f>
        <v>0</v>
      </c>
      <c r="G996" s="26">
        <f>IF('３　回答貼付シート'!I993="ない",0,IF('３　回答貼付シート'!I993="１～２日（にち）ある",1,IF('３　回答貼付シート'!I993="３～５日（にち）ある",2,IF('３　回答貼付シート'!I993="ほぼ毎日（まいにち）ある",3,))))</f>
        <v>0</v>
      </c>
      <c r="H996" s="26">
        <f>IF('３　回答貼付シート'!J993="ない",0,IF('３　回答貼付シート'!J993="１～２日（にち）ある",1,IF('３　回答貼付シート'!J993="３～５日（にち）ある",2,IF('３　回答貼付シート'!J993="ほぼ毎日（まいにち）ある",3,))))</f>
        <v>0</v>
      </c>
      <c r="I996" s="26">
        <f>IF('３　回答貼付シート'!K993="ない",0,IF('３　回答貼付シート'!K993="１～２日（にち）ある",1,IF('３　回答貼付シート'!K993="３～５日（にち）ある",2,IF('３　回答貼付シート'!K993="ほぼ毎日（まいにち）ある",3,))))</f>
        <v>0</v>
      </c>
      <c r="J996" s="26">
        <f>IF('３　回答貼付シート'!L993="ない",0,IF('３　回答貼付シート'!L993="１～２日（にち）ある",1,IF('３　回答貼付シート'!L993="３～５日（にち）ある",2,IF('３　回答貼付シート'!L993="ほぼ毎日（まいにち）ある",3,))))</f>
        <v>0</v>
      </c>
      <c r="K996" s="26">
        <f>IF('３　回答貼付シート'!M993="ない",0,IF('３　回答貼付シート'!M993="１～２日（にち）ある",1,IF('３　回答貼付シート'!M993="３～５日（にち）ある",2,IF('３　回答貼付シート'!M993="ほぼ毎日（まいにち）ある",3,))))</f>
        <v>0</v>
      </c>
      <c r="L996" s="26">
        <f>IF('３　回答貼付シート'!N993="ない",0,IF('３　回答貼付シート'!N993="１～２日（にち）ある",1,IF('３　回答貼付シート'!N993="３～５日（にち）ある",2,IF('３　回答貼付シート'!N993="ほぼ毎日（まいにち）ある",3,))))</f>
        <v>0</v>
      </c>
      <c r="M996" s="26">
        <f>IF('３　回答貼付シート'!O993="ない",0,IF('３　回答貼付シート'!O993="１～２日（にち）ある",1,IF('３　回答貼付シート'!O993="３～５日（にち）ある",2,IF('３　回答貼付シート'!O993="ほぼ毎日（まいにち）ある",3,))))</f>
        <v>0</v>
      </c>
      <c r="N996" s="26">
        <f>IF('３　回答貼付シート'!P993="ない",0,IF('３　回答貼付シート'!P993="１～２日（にち）ある",1,IF('３　回答貼付シート'!P993="３～５日（にち）ある",2,IF('３　回答貼付シート'!P993="ほぼ毎日（まいにち）ある",3,))))</f>
        <v>0</v>
      </c>
      <c r="O996" s="26">
        <f>IF('３　回答貼付シート'!Q993="ない",0,IF('３　回答貼付シート'!Q993="１～２日（にち）ある",1,IF('３　回答貼付シート'!Q993="３～５日（にち）ある",2,IF('３　回答貼付シート'!Q993="ほぼ毎日（まいにち）ある",3,))))</f>
        <v>0</v>
      </c>
      <c r="P996" s="26">
        <f>IF('３　回答貼付シート'!R993="ない",0,IF('３　回答貼付シート'!R993="１～２日（にち）ある",1,IF('３　回答貼付シート'!R993="３～５日（にち）ある",2,IF('３　回答貼付シート'!R993="ほぼ毎日（まいにち）ある",3,))))</f>
        <v>0</v>
      </c>
      <c r="Q996" s="26">
        <f>IF('３　回答貼付シート'!S993="ない",0,IF('３　回答貼付シート'!S993="１～２日（にち）ある",1,IF('３　回答貼付シート'!S993="３～５日（にち）ある",2,IF('３　回答貼付シート'!S993="ほぼ毎日（まいにち）ある",3,))))</f>
        <v>0</v>
      </c>
      <c r="R996" s="26">
        <f>IF('３　回答貼付シート'!T993="ない",0,IF('３　回答貼付シート'!T993="１～２日（にち）ある",1,IF('３　回答貼付シート'!T993="３～５日（にち）ある",2,IF('３　回答貼付シート'!T993="ほぼ毎日（まいにち）ある",3,))))</f>
        <v>0</v>
      </c>
      <c r="S996" s="26">
        <f>IF('３　回答貼付シート'!U993="ない",0,IF('３　回答貼付シート'!U993="１～２日（にち）ある",1,IF('３　回答貼付シート'!U993="３～５日（にち）ある",2,IF('３　回答貼付シート'!U993="ほぼ毎日（まいにち）ある",3,))))</f>
        <v>0</v>
      </c>
      <c r="T996" s="26">
        <f>IF('３　回答貼付シート'!V993="ない",0,IF('３　回答貼付シート'!V993="１～２日（にち）ある",1,IF('３　回答貼付シート'!V993="３～５日（にち）ある",2,IF('３　回答貼付シート'!V993="ほぼ毎日（まいにち）ある",3,))))</f>
        <v>0</v>
      </c>
      <c r="U996" s="26">
        <f>IF('３　回答貼付シート'!W993="ない",0,IF('３　回答貼付シート'!W993="１～２日（にち）ある",1,IF('３　回答貼付シート'!W993="３～５日（にち）ある",2,IF('３　回答貼付シート'!W993="ほぼ毎日（まいにち）ある",3,))))</f>
        <v>0</v>
      </c>
      <c r="V996" s="26">
        <f>IF('３　回答貼付シート'!X993="ない",0,IF('３　回答貼付シート'!X993="１～２日（にち）ある",1,IF('３　回答貼付シート'!X993="３～５日（にち）ある",2,IF('３　回答貼付シート'!X993="ほぼ毎日（まいにち）ある",3,))))</f>
        <v>0</v>
      </c>
      <c r="W996" s="26">
        <f>IF('３　回答貼付シート'!Y993="ない",0,IF('３　回答貼付シート'!Y993="１～２日（にち）ある",1,IF('３　回答貼付シート'!Y993="３～５日（にち）ある",2,IF('３　回答貼付シート'!Y993="ほぼ毎日（まいにち）ある",3,))))</f>
        <v>0</v>
      </c>
      <c r="X996" s="26">
        <f>IF('３　回答貼付シート'!Z993="ない",0,IF('３　回答貼付シート'!Z993="１～２日（にち）ある",1,IF('３　回答貼付シート'!Z993="３～５日（にち）ある",2,IF('３　回答貼付シート'!Z993="ほぼ毎日（まいにち）ある",3,))))</f>
        <v>0</v>
      </c>
      <c r="Y996" s="26">
        <f>IF('３　回答貼付シート'!AA993="ない",0,IF('３　回答貼付シート'!AA993="１～２日（にち）ある",1,IF('３　回答貼付シート'!AA993="３～５日（にち）ある",2,IF('３　回答貼付シート'!AA993="ほぼ毎日（まいにち）ある",3,))))</f>
        <v>0</v>
      </c>
      <c r="Z996" s="26">
        <f>'３　回答貼付シート'!$AB993</f>
        <v>0</v>
      </c>
      <c r="AA996" s="26" t="str">
        <f t="shared" si="139"/>
        <v/>
      </c>
      <c r="AB996" s="26" t="str">
        <f t="shared" si="140"/>
        <v/>
      </c>
      <c r="AC996" s="26" t="str">
        <f t="shared" si="141"/>
        <v/>
      </c>
      <c r="AD996" s="26" t="str">
        <f t="shared" si="142"/>
        <v/>
      </c>
      <c r="AE996" s="26" t="str">
        <f t="shared" si="143"/>
        <v/>
      </c>
      <c r="AF996" t="str">
        <f t="shared" si="136"/>
        <v>0</v>
      </c>
      <c r="AG996">
        <f t="shared" si="137"/>
        <v>0</v>
      </c>
      <c r="AH996" s="34">
        <f t="shared" si="144"/>
        <v>0</v>
      </c>
    </row>
    <row r="997" spans="1:34">
      <c r="A997" s="26"/>
      <c r="B997" s="26">
        <f t="shared" si="138"/>
        <v>0</v>
      </c>
      <c r="C997" s="26">
        <f>IF('３　回答貼付シート'!$F994&lt;&gt;0,VLOOKUP('３　回答貼付シート'!$F994,$AF$2048:$AG$2054,2,FALSE),0)</f>
        <v>0</v>
      </c>
      <c r="D997" s="26">
        <f>IF('３　回答貼付シート'!$G994&lt;&gt;0,VLOOKUP(('３　回答貼付シート'!$G994), $AF$2048:$AG$2054,2,FALSE),0)</f>
        <v>0</v>
      </c>
      <c r="E997" s="26">
        <f>'３　回答貼付シート'!$H994</f>
        <v>0</v>
      </c>
      <c r="F997" s="26">
        <f>IF(E997=0,0,VLOOKUP($B997,'２　情報入力シート'!$A$2:$E$2049,5))</f>
        <v>0</v>
      </c>
      <c r="G997" s="26">
        <f>IF('３　回答貼付シート'!I994="ない",0,IF('３　回答貼付シート'!I994="１～２日（にち）ある",1,IF('３　回答貼付シート'!I994="３～５日（にち）ある",2,IF('３　回答貼付シート'!I994="ほぼ毎日（まいにち）ある",3,))))</f>
        <v>0</v>
      </c>
      <c r="H997" s="26">
        <f>IF('３　回答貼付シート'!J994="ない",0,IF('３　回答貼付シート'!J994="１～２日（にち）ある",1,IF('３　回答貼付シート'!J994="３～５日（にち）ある",2,IF('３　回答貼付シート'!J994="ほぼ毎日（まいにち）ある",3,))))</f>
        <v>0</v>
      </c>
      <c r="I997" s="26">
        <f>IF('３　回答貼付シート'!K994="ない",0,IF('３　回答貼付シート'!K994="１～２日（にち）ある",1,IF('３　回答貼付シート'!K994="３～５日（にち）ある",2,IF('３　回答貼付シート'!K994="ほぼ毎日（まいにち）ある",3,))))</f>
        <v>0</v>
      </c>
      <c r="J997" s="26">
        <f>IF('３　回答貼付シート'!L994="ない",0,IF('３　回答貼付シート'!L994="１～２日（にち）ある",1,IF('３　回答貼付シート'!L994="３～５日（にち）ある",2,IF('３　回答貼付シート'!L994="ほぼ毎日（まいにち）ある",3,))))</f>
        <v>0</v>
      </c>
      <c r="K997" s="26">
        <f>IF('３　回答貼付シート'!M994="ない",0,IF('３　回答貼付シート'!M994="１～２日（にち）ある",1,IF('３　回答貼付シート'!M994="３～５日（にち）ある",2,IF('３　回答貼付シート'!M994="ほぼ毎日（まいにち）ある",3,))))</f>
        <v>0</v>
      </c>
      <c r="L997" s="26">
        <f>IF('３　回答貼付シート'!N994="ない",0,IF('３　回答貼付シート'!N994="１～２日（にち）ある",1,IF('３　回答貼付シート'!N994="３～５日（にち）ある",2,IF('３　回答貼付シート'!N994="ほぼ毎日（まいにち）ある",3,))))</f>
        <v>0</v>
      </c>
      <c r="M997" s="26">
        <f>IF('３　回答貼付シート'!O994="ない",0,IF('３　回答貼付シート'!O994="１～２日（にち）ある",1,IF('３　回答貼付シート'!O994="３～５日（にち）ある",2,IF('３　回答貼付シート'!O994="ほぼ毎日（まいにち）ある",3,))))</f>
        <v>0</v>
      </c>
      <c r="N997" s="26">
        <f>IF('３　回答貼付シート'!P994="ない",0,IF('３　回答貼付シート'!P994="１～２日（にち）ある",1,IF('３　回答貼付シート'!P994="３～５日（にち）ある",2,IF('３　回答貼付シート'!P994="ほぼ毎日（まいにち）ある",3,))))</f>
        <v>0</v>
      </c>
      <c r="O997" s="26">
        <f>IF('３　回答貼付シート'!Q994="ない",0,IF('３　回答貼付シート'!Q994="１～２日（にち）ある",1,IF('３　回答貼付シート'!Q994="３～５日（にち）ある",2,IF('３　回答貼付シート'!Q994="ほぼ毎日（まいにち）ある",3,))))</f>
        <v>0</v>
      </c>
      <c r="P997" s="26">
        <f>IF('３　回答貼付シート'!R994="ない",0,IF('３　回答貼付シート'!R994="１～２日（にち）ある",1,IF('３　回答貼付シート'!R994="３～５日（にち）ある",2,IF('３　回答貼付シート'!R994="ほぼ毎日（まいにち）ある",3,))))</f>
        <v>0</v>
      </c>
      <c r="Q997" s="26">
        <f>IF('３　回答貼付シート'!S994="ない",0,IF('３　回答貼付シート'!S994="１～２日（にち）ある",1,IF('３　回答貼付シート'!S994="３～５日（にち）ある",2,IF('３　回答貼付シート'!S994="ほぼ毎日（まいにち）ある",3,))))</f>
        <v>0</v>
      </c>
      <c r="R997" s="26">
        <f>IF('３　回答貼付シート'!T994="ない",0,IF('３　回答貼付シート'!T994="１～２日（にち）ある",1,IF('３　回答貼付シート'!T994="３～５日（にち）ある",2,IF('３　回答貼付シート'!T994="ほぼ毎日（まいにち）ある",3,))))</f>
        <v>0</v>
      </c>
      <c r="S997" s="26">
        <f>IF('３　回答貼付シート'!U994="ない",0,IF('３　回答貼付シート'!U994="１～２日（にち）ある",1,IF('３　回答貼付シート'!U994="３～５日（にち）ある",2,IF('３　回答貼付シート'!U994="ほぼ毎日（まいにち）ある",3,))))</f>
        <v>0</v>
      </c>
      <c r="T997" s="26">
        <f>IF('３　回答貼付シート'!V994="ない",0,IF('３　回答貼付シート'!V994="１～２日（にち）ある",1,IF('３　回答貼付シート'!V994="３～５日（にち）ある",2,IF('３　回答貼付シート'!V994="ほぼ毎日（まいにち）ある",3,))))</f>
        <v>0</v>
      </c>
      <c r="U997" s="26">
        <f>IF('３　回答貼付シート'!W994="ない",0,IF('３　回答貼付シート'!W994="１～２日（にち）ある",1,IF('３　回答貼付シート'!W994="３～５日（にち）ある",2,IF('３　回答貼付シート'!W994="ほぼ毎日（まいにち）ある",3,))))</f>
        <v>0</v>
      </c>
      <c r="V997" s="26">
        <f>IF('３　回答貼付シート'!X994="ない",0,IF('３　回答貼付シート'!X994="１～２日（にち）ある",1,IF('３　回答貼付シート'!X994="３～５日（にち）ある",2,IF('３　回答貼付シート'!X994="ほぼ毎日（まいにち）ある",3,))))</f>
        <v>0</v>
      </c>
      <c r="W997" s="26">
        <f>IF('３　回答貼付シート'!Y994="ない",0,IF('３　回答貼付シート'!Y994="１～２日（にち）ある",1,IF('３　回答貼付シート'!Y994="３～５日（にち）ある",2,IF('３　回答貼付シート'!Y994="ほぼ毎日（まいにち）ある",3,))))</f>
        <v>0</v>
      </c>
      <c r="X997" s="26">
        <f>IF('３　回答貼付シート'!Z994="ない",0,IF('３　回答貼付シート'!Z994="１～２日（にち）ある",1,IF('３　回答貼付シート'!Z994="３～５日（にち）ある",2,IF('３　回答貼付シート'!Z994="ほぼ毎日（まいにち）ある",3,))))</f>
        <v>0</v>
      </c>
      <c r="Y997" s="26">
        <f>IF('３　回答貼付シート'!AA994="ない",0,IF('３　回答貼付シート'!AA994="１～２日（にち）ある",1,IF('３　回答貼付シート'!AA994="３～５日（にち）ある",2,IF('３　回答貼付シート'!AA994="ほぼ毎日（まいにち）ある",3,))))</f>
        <v>0</v>
      </c>
      <c r="Z997" s="26">
        <f>'３　回答貼付シート'!$AB994</f>
        <v>0</v>
      </c>
      <c r="AA997" s="26" t="str">
        <f t="shared" si="139"/>
        <v/>
      </c>
      <c r="AB997" s="26" t="str">
        <f t="shared" si="140"/>
        <v/>
      </c>
      <c r="AC997" s="26" t="str">
        <f t="shared" si="141"/>
        <v/>
      </c>
      <c r="AD997" s="26" t="str">
        <f t="shared" si="142"/>
        <v/>
      </c>
      <c r="AE997" s="26" t="str">
        <f t="shared" si="143"/>
        <v/>
      </c>
      <c r="AF997" t="str">
        <f t="shared" si="136"/>
        <v>0</v>
      </c>
      <c r="AG997">
        <f t="shared" si="137"/>
        <v>0</v>
      </c>
      <c r="AH997" s="34">
        <f t="shared" si="144"/>
        <v>0</v>
      </c>
    </row>
    <row r="998" spans="1:34">
      <c r="A998" s="26"/>
      <c r="B998" s="26">
        <f t="shared" si="138"/>
        <v>0</v>
      </c>
      <c r="C998" s="26">
        <f>IF('３　回答貼付シート'!$F995&lt;&gt;0,VLOOKUP('３　回答貼付シート'!$F995,$AF$2048:$AG$2054,2,FALSE),0)</f>
        <v>0</v>
      </c>
      <c r="D998" s="26">
        <f>IF('３　回答貼付シート'!$G995&lt;&gt;0,VLOOKUP(('３　回答貼付シート'!$G995), $AF$2048:$AG$2054,2,FALSE),0)</f>
        <v>0</v>
      </c>
      <c r="E998" s="26">
        <f>'３　回答貼付シート'!$H995</f>
        <v>0</v>
      </c>
      <c r="F998" s="26">
        <f>IF(E998=0,0,VLOOKUP($B998,'２　情報入力シート'!$A$2:$E$2049,5))</f>
        <v>0</v>
      </c>
      <c r="G998" s="26">
        <f>IF('３　回答貼付シート'!I995="ない",0,IF('３　回答貼付シート'!I995="１～２日（にち）ある",1,IF('３　回答貼付シート'!I995="３～５日（にち）ある",2,IF('３　回答貼付シート'!I995="ほぼ毎日（まいにち）ある",3,))))</f>
        <v>0</v>
      </c>
      <c r="H998" s="26">
        <f>IF('３　回答貼付シート'!J995="ない",0,IF('３　回答貼付シート'!J995="１～２日（にち）ある",1,IF('３　回答貼付シート'!J995="３～５日（にち）ある",2,IF('３　回答貼付シート'!J995="ほぼ毎日（まいにち）ある",3,))))</f>
        <v>0</v>
      </c>
      <c r="I998" s="26">
        <f>IF('３　回答貼付シート'!K995="ない",0,IF('３　回答貼付シート'!K995="１～２日（にち）ある",1,IF('３　回答貼付シート'!K995="３～５日（にち）ある",2,IF('３　回答貼付シート'!K995="ほぼ毎日（まいにち）ある",3,))))</f>
        <v>0</v>
      </c>
      <c r="J998" s="26">
        <f>IF('３　回答貼付シート'!L995="ない",0,IF('３　回答貼付シート'!L995="１～２日（にち）ある",1,IF('３　回答貼付シート'!L995="３～５日（にち）ある",2,IF('３　回答貼付シート'!L995="ほぼ毎日（まいにち）ある",3,))))</f>
        <v>0</v>
      </c>
      <c r="K998" s="26">
        <f>IF('３　回答貼付シート'!M995="ない",0,IF('３　回答貼付シート'!M995="１～２日（にち）ある",1,IF('３　回答貼付シート'!M995="３～５日（にち）ある",2,IF('３　回答貼付シート'!M995="ほぼ毎日（まいにち）ある",3,))))</f>
        <v>0</v>
      </c>
      <c r="L998" s="26">
        <f>IF('３　回答貼付シート'!N995="ない",0,IF('３　回答貼付シート'!N995="１～２日（にち）ある",1,IF('３　回答貼付シート'!N995="３～５日（にち）ある",2,IF('３　回答貼付シート'!N995="ほぼ毎日（まいにち）ある",3,))))</f>
        <v>0</v>
      </c>
      <c r="M998" s="26">
        <f>IF('３　回答貼付シート'!O995="ない",0,IF('３　回答貼付シート'!O995="１～２日（にち）ある",1,IF('３　回答貼付シート'!O995="３～５日（にち）ある",2,IF('３　回答貼付シート'!O995="ほぼ毎日（まいにち）ある",3,))))</f>
        <v>0</v>
      </c>
      <c r="N998" s="26">
        <f>IF('３　回答貼付シート'!P995="ない",0,IF('３　回答貼付シート'!P995="１～２日（にち）ある",1,IF('３　回答貼付シート'!P995="３～５日（にち）ある",2,IF('３　回答貼付シート'!P995="ほぼ毎日（まいにち）ある",3,))))</f>
        <v>0</v>
      </c>
      <c r="O998" s="26">
        <f>IF('３　回答貼付シート'!Q995="ない",0,IF('３　回答貼付シート'!Q995="１～２日（にち）ある",1,IF('３　回答貼付シート'!Q995="３～５日（にち）ある",2,IF('３　回答貼付シート'!Q995="ほぼ毎日（まいにち）ある",3,))))</f>
        <v>0</v>
      </c>
      <c r="P998" s="26">
        <f>IF('３　回答貼付シート'!R995="ない",0,IF('３　回答貼付シート'!R995="１～２日（にち）ある",1,IF('３　回答貼付シート'!R995="３～５日（にち）ある",2,IF('３　回答貼付シート'!R995="ほぼ毎日（まいにち）ある",3,))))</f>
        <v>0</v>
      </c>
      <c r="Q998" s="26">
        <f>IF('３　回答貼付シート'!S995="ない",0,IF('３　回答貼付シート'!S995="１～２日（にち）ある",1,IF('３　回答貼付シート'!S995="３～５日（にち）ある",2,IF('３　回答貼付シート'!S995="ほぼ毎日（まいにち）ある",3,))))</f>
        <v>0</v>
      </c>
      <c r="R998" s="26">
        <f>IF('３　回答貼付シート'!T995="ない",0,IF('３　回答貼付シート'!T995="１～２日（にち）ある",1,IF('３　回答貼付シート'!T995="３～５日（にち）ある",2,IF('３　回答貼付シート'!T995="ほぼ毎日（まいにち）ある",3,))))</f>
        <v>0</v>
      </c>
      <c r="S998" s="26">
        <f>IF('３　回答貼付シート'!U995="ない",0,IF('３　回答貼付シート'!U995="１～２日（にち）ある",1,IF('３　回答貼付シート'!U995="３～５日（にち）ある",2,IF('３　回答貼付シート'!U995="ほぼ毎日（まいにち）ある",3,))))</f>
        <v>0</v>
      </c>
      <c r="T998" s="26">
        <f>IF('３　回答貼付シート'!V995="ない",0,IF('３　回答貼付シート'!V995="１～２日（にち）ある",1,IF('３　回答貼付シート'!V995="３～５日（にち）ある",2,IF('３　回答貼付シート'!V995="ほぼ毎日（まいにち）ある",3,))))</f>
        <v>0</v>
      </c>
      <c r="U998" s="26">
        <f>IF('３　回答貼付シート'!W995="ない",0,IF('３　回答貼付シート'!W995="１～２日（にち）ある",1,IF('３　回答貼付シート'!W995="３～５日（にち）ある",2,IF('３　回答貼付シート'!W995="ほぼ毎日（まいにち）ある",3,))))</f>
        <v>0</v>
      </c>
      <c r="V998" s="26">
        <f>IF('３　回答貼付シート'!X995="ない",0,IF('３　回答貼付シート'!X995="１～２日（にち）ある",1,IF('３　回答貼付シート'!X995="３～５日（にち）ある",2,IF('３　回答貼付シート'!X995="ほぼ毎日（まいにち）ある",3,))))</f>
        <v>0</v>
      </c>
      <c r="W998" s="26">
        <f>IF('３　回答貼付シート'!Y995="ない",0,IF('３　回答貼付シート'!Y995="１～２日（にち）ある",1,IF('３　回答貼付シート'!Y995="３～５日（にち）ある",2,IF('３　回答貼付シート'!Y995="ほぼ毎日（まいにち）ある",3,))))</f>
        <v>0</v>
      </c>
      <c r="X998" s="26">
        <f>IF('３　回答貼付シート'!Z995="ない",0,IF('３　回答貼付シート'!Z995="１～２日（にち）ある",1,IF('３　回答貼付シート'!Z995="３～５日（にち）ある",2,IF('３　回答貼付シート'!Z995="ほぼ毎日（まいにち）ある",3,))))</f>
        <v>0</v>
      </c>
      <c r="Y998" s="26">
        <f>IF('３　回答貼付シート'!AA995="ない",0,IF('３　回答貼付シート'!AA995="１～２日（にち）ある",1,IF('３　回答貼付シート'!AA995="３～５日（にち）ある",2,IF('３　回答貼付シート'!AA995="ほぼ毎日（まいにち）ある",3,))))</f>
        <v>0</v>
      </c>
      <c r="Z998" s="26">
        <f>'３　回答貼付シート'!$AB995</f>
        <v>0</v>
      </c>
      <c r="AA998" s="26" t="str">
        <f t="shared" si="139"/>
        <v/>
      </c>
      <c r="AB998" s="26" t="str">
        <f t="shared" si="140"/>
        <v/>
      </c>
      <c r="AC998" s="26" t="str">
        <f t="shared" si="141"/>
        <v/>
      </c>
      <c r="AD998" s="26" t="str">
        <f t="shared" si="142"/>
        <v/>
      </c>
      <c r="AE998" s="26" t="str">
        <f t="shared" si="143"/>
        <v/>
      </c>
      <c r="AF998" t="str">
        <f t="shared" si="136"/>
        <v>0</v>
      </c>
      <c r="AG998">
        <f t="shared" si="137"/>
        <v>0</v>
      </c>
      <c r="AH998" s="34">
        <f t="shared" si="144"/>
        <v>0</v>
      </c>
    </row>
    <row r="999" spans="1:34">
      <c r="A999" s="26"/>
      <c r="B999" s="26">
        <f t="shared" si="138"/>
        <v>0</v>
      </c>
      <c r="C999" s="26">
        <f>IF('３　回答貼付シート'!$F996&lt;&gt;0,VLOOKUP('３　回答貼付シート'!$F996,$AF$2048:$AG$2054,2,FALSE),0)</f>
        <v>0</v>
      </c>
      <c r="D999" s="26">
        <f>IF('３　回答貼付シート'!$G996&lt;&gt;0,VLOOKUP(('３　回答貼付シート'!$G996), $AF$2048:$AG$2054,2,FALSE),0)</f>
        <v>0</v>
      </c>
      <c r="E999" s="26">
        <f>'３　回答貼付シート'!$H996</f>
        <v>0</v>
      </c>
      <c r="F999" s="26">
        <f>IF(E999=0,0,VLOOKUP($B999,'２　情報入力シート'!$A$2:$E$2049,5))</f>
        <v>0</v>
      </c>
      <c r="G999" s="26">
        <f>IF('３　回答貼付シート'!I996="ない",0,IF('３　回答貼付シート'!I996="１～２日（にち）ある",1,IF('３　回答貼付シート'!I996="３～５日（にち）ある",2,IF('３　回答貼付シート'!I996="ほぼ毎日（まいにち）ある",3,))))</f>
        <v>0</v>
      </c>
      <c r="H999" s="26">
        <f>IF('３　回答貼付シート'!J996="ない",0,IF('３　回答貼付シート'!J996="１～２日（にち）ある",1,IF('３　回答貼付シート'!J996="３～５日（にち）ある",2,IF('３　回答貼付シート'!J996="ほぼ毎日（まいにち）ある",3,))))</f>
        <v>0</v>
      </c>
      <c r="I999" s="26">
        <f>IF('３　回答貼付シート'!K996="ない",0,IF('３　回答貼付シート'!K996="１～２日（にち）ある",1,IF('３　回答貼付シート'!K996="３～５日（にち）ある",2,IF('３　回答貼付シート'!K996="ほぼ毎日（まいにち）ある",3,))))</f>
        <v>0</v>
      </c>
      <c r="J999" s="26">
        <f>IF('３　回答貼付シート'!L996="ない",0,IF('３　回答貼付シート'!L996="１～２日（にち）ある",1,IF('３　回答貼付シート'!L996="３～５日（にち）ある",2,IF('３　回答貼付シート'!L996="ほぼ毎日（まいにち）ある",3,))))</f>
        <v>0</v>
      </c>
      <c r="K999" s="26">
        <f>IF('３　回答貼付シート'!M996="ない",0,IF('３　回答貼付シート'!M996="１～２日（にち）ある",1,IF('３　回答貼付シート'!M996="３～５日（にち）ある",2,IF('３　回答貼付シート'!M996="ほぼ毎日（まいにち）ある",3,))))</f>
        <v>0</v>
      </c>
      <c r="L999" s="26">
        <f>IF('３　回答貼付シート'!N996="ない",0,IF('３　回答貼付シート'!N996="１～２日（にち）ある",1,IF('３　回答貼付シート'!N996="３～５日（にち）ある",2,IF('３　回答貼付シート'!N996="ほぼ毎日（まいにち）ある",3,))))</f>
        <v>0</v>
      </c>
      <c r="M999" s="26">
        <f>IF('３　回答貼付シート'!O996="ない",0,IF('３　回答貼付シート'!O996="１～２日（にち）ある",1,IF('３　回答貼付シート'!O996="３～５日（にち）ある",2,IF('３　回答貼付シート'!O996="ほぼ毎日（まいにち）ある",3,))))</f>
        <v>0</v>
      </c>
      <c r="N999" s="26">
        <f>IF('３　回答貼付シート'!P996="ない",0,IF('３　回答貼付シート'!P996="１～２日（にち）ある",1,IF('３　回答貼付シート'!P996="３～５日（にち）ある",2,IF('３　回答貼付シート'!P996="ほぼ毎日（まいにち）ある",3,))))</f>
        <v>0</v>
      </c>
      <c r="O999" s="26">
        <f>IF('３　回答貼付シート'!Q996="ない",0,IF('３　回答貼付シート'!Q996="１～２日（にち）ある",1,IF('３　回答貼付シート'!Q996="３～５日（にち）ある",2,IF('３　回答貼付シート'!Q996="ほぼ毎日（まいにち）ある",3,))))</f>
        <v>0</v>
      </c>
      <c r="P999" s="26">
        <f>IF('３　回答貼付シート'!R996="ない",0,IF('３　回答貼付シート'!R996="１～２日（にち）ある",1,IF('３　回答貼付シート'!R996="３～５日（にち）ある",2,IF('３　回答貼付シート'!R996="ほぼ毎日（まいにち）ある",3,))))</f>
        <v>0</v>
      </c>
      <c r="Q999" s="26">
        <f>IF('３　回答貼付シート'!S996="ない",0,IF('３　回答貼付シート'!S996="１～２日（にち）ある",1,IF('３　回答貼付シート'!S996="３～５日（にち）ある",2,IF('３　回答貼付シート'!S996="ほぼ毎日（まいにち）ある",3,))))</f>
        <v>0</v>
      </c>
      <c r="R999" s="26">
        <f>IF('３　回答貼付シート'!T996="ない",0,IF('３　回答貼付シート'!T996="１～２日（にち）ある",1,IF('３　回答貼付シート'!T996="３～５日（にち）ある",2,IF('３　回答貼付シート'!T996="ほぼ毎日（まいにち）ある",3,))))</f>
        <v>0</v>
      </c>
      <c r="S999" s="26">
        <f>IF('３　回答貼付シート'!U996="ない",0,IF('３　回答貼付シート'!U996="１～２日（にち）ある",1,IF('３　回答貼付シート'!U996="３～５日（にち）ある",2,IF('３　回答貼付シート'!U996="ほぼ毎日（まいにち）ある",3,))))</f>
        <v>0</v>
      </c>
      <c r="T999" s="26">
        <f>IF('３　回答貼付シート'!V996="ない",0,IF('３　回答貼付シート'!V996="１～２日（にち）ある",1,IF('３　回答貼付シート'!V996="３～５日（にち）ある",2,IF('３　回答貼付シート'!V996="ほぼ毎日（まいにち）ある",3,))))</f>
        <v>0</v>
      </c>
      <c r="U999" s="26">
        <f>IF('３　回答貼付シート'!W996="ない",0,IF('３　回答貼付シート'!W996="１～２日（にち）ある",1,IF('３　回答貼付シート'!W996="３～５日（にち）ある",2,IF('３　回答貼付シート'!W996="ほぼ毎日（まいにち）ある",3,))))</f>
        <v>0</v>
      </c>
      <c r="V999" s="26">
        <f>IF('３　回答貼付シート'!X996="ない",0,IF('３　回答貼付シート'!X996="１～２日（にち）ある",1,IF('３　回答貼付シート'!X996="３～５日（にち）ある",2,IF('３　回答貼付シート'!X996="ほぼ毎日（まいにち）ある",3,))))</f>
        <v>0</v>
      </c>
      <c r="W999" s="26">
        <f>IF('３　回答貼付シート'!Y996="ない",0,IF('３　回答貼付シート'!Y996="１～２日（にち）ある",1,IF('３　回答貼付シート'!Y996="３～５日（にち）ある",2,IF('３　回答貼付シート'!Y996="ほぼ毎日（まいにち）ある",3,))))</f>
        <v>0</v>
      </c>
      <c r="X999" s="26">
        <f>IF('３　回答貼付シート'!Z996="ない",0,IF('３　回答貼付シート'!Z996="１～２日（にち）ある",1,IF('３　回答貼付シート'!Z996="３～５日（にち）ある",2,IF('３　回答貼付シート'!Z996="ほぼ毎日（まいにち）ある",3,))))</f>
        <v>0</v>
      </c>
      <c r="Y999" s="26">
        <f>IF('３　回答貼付シート'!AA996="ない",0,IF('３　回答貼付シート'!AA996="１～２日（にち）ある",1,IF('３　回答貼付シート'!AA996="３～５日（にち）ある",2,IF('３　回答貼付シート'!AA996="ほぼ毎日（まいにち）ある",3,))))</f>
        <v>0</v>
      </c>
      <c r="Z999" s="26">
        <f>'３　回答貼付シート'!$AB996</f>
        <v>0</v>
      </c>
      <c r="AA999" s="26" t="str">
        <f t="shared" si="139"/>
        <v/>
      </c>
      <c r="AB999" s="26" t="str">
        <f t="shared" si="140"/>
        <v/>
      </c>
      <c r="AC999" s="26" t="str">
        <f t="shared" si="141"/>
        <v/>
      </c>
      <c r="AD999" s="26" t="str">
        <f t="shared" si="142"/>
        <v/>
      </c>
      <c r="AE999" s="26" t="str">
        <f t="shared" si="143"/>
        <v/>
      </c>
      <c r="AF999" t="str">
        <f t="shared" si="136"/>
        <v>0</v>
      </c>
      <c r="AG999">
        <f t="shared" si="137"/>
        <v>0</v>
      </c>
      <c r="AH999" s="34">
        <f t="shared" si="144"/>
        <v>0</v>
      </c>
    </row>
    <row r="1000" spans="1:34">
      <c r="A1000" s="26"/>
      <c r="B1000" s="26">
        <f t="shared" si="138"/>
        <v>0</v>
      </c>
      <c r="C1000" s="26">
        <f>IF('３　回答貼付シート'!$F997&lt;&gt;0,VLOOKUP('３　回答貼付シート'!$F997,$AF$2048:$AG$2054,2,FALSE),0)</f>
        <v>0</v>
      </c>
      <c r="D1000" s="26">
        <f>IF('３　回答貼付シート'!$G997&lt;&gt;0,VLOOKUP(('３　回答貼付シート'!$G997), $AF$2048:$AG$2054,2,FALSE),0)</f>
        <v>0</v>
      </c>
      <c r="E1000" s="26">
        <f>'３　回答貼付シート'!$H997</f>
        <v>0</v>
      </c>
      <c r="F1000" s="26">
        <f>IF(E1000=0,0,VLOOKUP($B1000,'２　情報入力シート'!$A$2:$E$2049,5))</f>
        <v>0</v>
      </c>
      <c r="G1000" s="26">
        <f>IF('３　回答貼付シート'!I997="ない",0,IF('３　回答貼付シート'!I997="１～２日（にち）ある",1,IF('３　回答貼付シート'!I997="３～５日（にち）ある",2,IF('３　回答貼付シート'!I997="ほぼ毎日（まいにち）ある",3,))))</f>
        <v>0</v>
      </c>
      <c r="H1000" s="26">
        <f>IF('３　回答貼付シート'!J997="ない",0,IF('３　回答貼付シート'!J997="１～２日（にち）ある",1,IF('３　回答貼付シート'!J997="３～５日（にち）ある",2,IF('３　回答貼付シート'!J997="ほぼ毎日（まいにち）ある",3,))))</f>
        <v>0</v>
      </c>
      <c r="I1000" s="26">
        <f>IF('３　回答貼付シート'!K997="ない",0,IF('３　回答貼付シート'!K997="１～２日（にち）ある",1,IF('３　回答貼付シート'!K997="３～５日（にち）ある",2,IF('３　回答貼付シート'!K997="ほぼ毎日（まいにち）ある",3,))))</f>
        <v>0</v>
      </c>
      <c r="J1000" s="26">
        <f>IF('３　回答貼付シート'!L997="ない",0,IF('３　回答貼付シート'!L997="１～２日（にち）ある",1,IF('３　回答貼付シート'!L997="３～５日（にち）ある",2,IF('３　回答貼付シート'!L997="ほぼ毎日（まいにち）ある",3,))))</f>
        <v>0</v>
      </c>
      <c r="K1000" s="26">
        <f>IF('３　回答貼付シート'!M997="ない",0,IF('３　回答貼付シート'!M997="１～２日（にち）ある",1,IF('３　回答貼付シート'!M997="３～５日（にち）ある",2,IF('３　回答貼付シート'!M997="ほぼ毎日（まいにち）ある",3,))))</f>
        <v>0</v>
      </c>
      <c r="L1000" s="26">
        <f>IF('３　回答貼付シート'!N997="ない",0,IF('３　回答貼付シート'!N997="１～２日（にち）ある",1,IF('３　回答貼付シート'!N997="３～５日（にち）ある",2,IF('３　回答貼付シート'!N997="ほぼ毎日（まいにち）ある",3,))))</f>
        <v>0</v>
      </c>
      <c r="M1000" s="26">
        <f>IF('３　回答貼付シート'!O997="ない",0,IF('３　回答貼付シート'!O997="１～２日（にち）ある",1,IF('３　回答貼付シート'!O997="３～５日（にち）ある",2,IF('３　回答貼付シート'!O997="ほぼ毎日（まいにち）ある",3,))))</f>
        <v>0</v>
      </c>
      <c r="N1000" s="26">
        <f>IF('３　回答貼付シート'!P997="ない",0,IF('３　回答貼付シート'!P997="１～２日（にち）ある",1,IF('３　回答貼付シート'!P997="３～５日（にち）ある",2,IF('３　回答貼付シート'!P997="ほぼ毎日（まいにち）ある",3,))))</f>
        <v>0</v>
      </c>
      <c r="O1000" s="26">
        <f>IF('３　回答貼付シート'!Q997="ない",0,IF('３　回答貼付シート'!Q997="１～２日（にち）ある",1,IF('３　回答貼付シート'!Q997="３～５日（にち）ある",2,IF('３　回答貼付シート'!Q997="ほぼ毎日（まいにち）ある",3,))))</f>
        <v>0</v>
      </c>
      <c r="P1000" s="26">
        <f>IF('３　回答貼付シート'!R997="ない",0,IF('３　回答貼付シート'!R997="１～２日（にち）ある",1,IF('３　回答貼付シート'!R997="３～５日（にち）ある",2,IF('３　回答貼付シート'!R997="ほぼ毎日（まいにち）ある",3,))))</f>
        <v>0</v>
      </c>
      <c r="Q1000" s="26">
        <f>IF('３　回答貼付シート'!S997="ない",0,IF('３　回答貼付シート'!S997="１～２日（にち）ある",1,IF('３　回答貼付シート'!S997="３～５日（にち）ある",2,IF('３　回答貼付シート'!S997="ほぼ毎日（まいにち）ある",3,))))</f>
        <v>0</v>
      </c>
      <c r="R1000" s="26">
        <f>IF('３　回答貼付シート'!T997="ない",0,IF('３　回答貼付シート'!T997="１～２日（にち）ある",1,IF('３　回答貼付シート'!T997="３～５日（にち）ある",2,IF('３　回答貼付シート'!T997="ほぼ毎日（まいにち）ある",3,))))</f>
        <v>0</v>
      </c>
      <c r="S1000" s="26">
        <f>IF('３　回答貼付シート'!U997="ない",0,IF('３　回答貼付シート'!U997="１～２日（にち）ある",1,IF('３　回答貼付シート'!U997="３～５日（にち）ある",2,IF('３　回答貼付シート'!U997="ほぼ毎日（まいにち）ある",3,))))</f>
        <v>0</v>
      </c>
      <c r="T1000" s="26">
        <f>IF('３　回答貼付シート'!V997="ない",0,IF('３　回答貼付シート'!V997="１～２日（にち）ある",1,IF('３　回答貼付シート'!V997="３～５日（にち）ある",2,IF('３　回答貼付シート'!V997="ほぼ毎日（まいにち）ある",3,))))</f>
        <v>0</v>
      </c>
      <c r="U1000" s="26">
        <f>IF('３　回答貼付シート'!W997="ない",0,IF('３　回答貼付シート'!W997="１～２日（にち）ある",1,IF('３　回答貼付シート'!W997="３～５日（にち）ある",2,IF('３　回答貼付シート'!W997="ほぼ毎日（まいにち）ある",3,))))</f>
        <v>0</v>
      </c>
      <c r="V1000" s="26">
        <f>IF('３　回答貼付シート'!X997="ない",0,IF('３　回答貼付シート'!X997="１～２日（にち）ある",1,IF('３　回答貼付シート'!X997="３～５日（にち）ある",2,IF('３　回答貼付シート'!X997="ほぼ毎日（まいにち）ある",3,))))</f>
        <v>0</v>
      </c>
      <c r="W1000" s="26">
        <f>IF('３　回答貼付シート'!Y997="ない",0,IF('３　回答貼付シート'!Y997="１～２日（にち）ある",1,IF('３　回答貼付シート'!Y997="３～５日（にち）ある",2,IF('３　回答貼付シート'!Y997="ほぼ毎日（まいにち）ある",3,))))</f>
        <v>0</v>
      </c>
      <c r="X1000" s="26">
        <f>IF('３　回答貼付シート'!Z997="ない",0,IF('３　回答貼付シート'!Z997="１～２日（にち）ある",1,IF('３　回答貼付シート'!Z997="３～５日（にち）ある",2,IF('３　回答貼付シート'!Z997="ほぼ毎日（まいにち）ある",3,))))</f>
        <v>0</v>
      </c>
      <c r="Y1000" s="26">
        <f>IF('３　回答貼付シート'!AA997="ない",0,IF('３　回答貼付シート'!AA997="１～２日（にち）ある",1,IF('３　回答貼付シート'!AA997="３～５日（にち）ある",2,IF('３　回答貼付シート'!AA997="ほぼ毎日（まいにち）ある",3,))))</f>
        <v>0</v>
      </c>
      <c r="Z1000" s="26">
        <f>'３　回答貼付シート'!$AB997</f>
        <v>0</v>
      </c>
      <c r="AA1000" s="26" t="str">
        <f t="shared" si="139"/>
        <v/>
      </c>
      <c r="AB1000" s="26" t="str">
        <f t="shared" si="140"/>
        <v/>
      </c>
      <c r="AC1000" s="26" t="str">
        <f t="shared" si="141"/>
        <v/>
      </c>
      <c r="AD1000" s="26" t="str">
        <f t="shared" si="142"/>
        <v/>
      </c>
      <c r="AE1000" s="26" t="str">
        <f t="shared" si="143"/>
        <v/>
      </c>
      <c r="AF1000" t="str">
        <f t="shared" si="136"/>
        <v>0</v>
      </c>
      <c r="AG1000">
        <f t="shared" si="137"/>
        <v>0</v>
      </c>
      <c r="AH1000" s="34">
        <f t="shared" si="144"/>
        <v>0</v>
      </c>
    </row>
    <row r="1001" spans="1:34">
      <c r="A1001" s="26"/>
      <c r="B1001" s="26">
        <f t="shared" si="138"/>
        <v>0</v>
      </c>
      <c r="C1001" s="26">
        <f>IF('３　回答貼付シート'!$F998&lt;&gt;0,VLOOKUP('３　回答貼付シート'!$F998,$AF$2048:$AG$2054,2,FALSE),0)</f>
        <v>0</v>
      </c>
      <c r="D1001" s="26">
        <f>IF('３　回答貼付シート'!$G998&lt;&gt;0,VLOOKUP(('３　回答貼付シート'!$G998), $AF$2048:$AG$2054,2,FALSE),0)</f>
        <v>0</v>
      </c>
      <c r="E1001" s="26">
        <f>'３　回答貼付シート'!$H998</f>
        <v>0</v>
      </c>
      <c r="F1001" s="26">
        <f>IF(E1001=0,0,VLOOKUP($B1001,'２　情報入力シート'!$A$2:$E$2049,5))</f>
        <v>0</v>
      </c>
      <c r="G1001" s="26">
        <f>IF('３　回答貼付シート'!I998="ない",0,IF('３　回答貼付シート'!I998="１～２日（にち）ある",1,IF('３　回答貼付シート'!I998="３～５日（にち）ある",2,IF('３　回答貼付シート'!I998="ほぼ毎日（まいにち）ある",3,))))</f>
        <v>0</v>
      </c>
      <c r="H1001" s="26">
        <f>IF('３　回答貼付シート'!J998="ない",0,IF('３　回答貼付シート'!J998="１～２日（にち）ある",1,IF('３　回答貼付シート'!J998="３～５日（にち）ある",2,IF('３　回答貼付シート'!J998="ほぼ毎日（まいにち）ある",3,))))</f>
        <v>0</v>
      </c>
      <c r="I1001" s="26">
        <f>IF('３　回答貼付シート'!K998="ない",0,IF('３　回答貼付シート'!K998="１～２日（にち）ある",1,IF('３　回答貼付シート'!K998="３～５日（にち）ある",2,IF('３　回答貼付シート'!K998="ほぼ毎日（まいにち）ある",3,))))</f>
        <v>0</v>
      </c>
      <c r="J1001" s="26">
        <f>IF('３　回答貼付シート'!L998="ない",0,IF('３　回答貼付シート'!L998="１～２日（にち）ある",1,IF('３　回答貼付シート'!L998="３～５日（にち）ある",2,IF('３　回答貼付シート'!L998="ほぼ毎日（まいにち）ある",3,))))</f>
        <v>0</v>
      </c>
      <c r="K1001" s="26">
        <f>IF('３　回答貼付シート'!M998="ない",0,IF('３　回答貼付シート'!M998="１～２日（にち）ある",1,IF('３　回答貼付シート'!M998="３～５日（にち）ある",2,IF('３　回答貼付シート'!M998="ほぼ毎日（まいにち）ある",3,))))</f>
        <v>0</v>
      </c>
      <c r="L1001" s="26">
        <f>IF('３　回答貼付シート'!N998="ない",0,IF('３　回答貼付シート'!N998="１～２日（にち）ある",1,IF('３　回答貼付シート'!N998="３～５日（にち）ある",2,IF('３　回答貼付シート'!N998="ほぼ毎日（まいにち）ある",3,))))</f>
        <v>0</v>
      </c>
      <c r="M1001" s="26">
        <f>IF('３　回答貼付シート'!O998="ない",0,IF('３　回答貼付シート'!O998="１～２日（にち）ある",1,IF('３　回答貼付シート'!O998="３～５日（にち）ある",2,IF('３　回答貼付シート'!O998="ほぼ毎日（まいにち）ある",3,))))</f>
        <v>0</v>
      </c>
      <c r="N1001" s="26">
        <f>IF('３　回答貼付シート'!P998="ない",0,IF('３　回答貼付シート'!P998="１～２日（にち）ある",1,IF('３　回答貼付シート'!P998="３～５日（にち）ある",2,IF('３　回答貼付シート'!P998="ほぼ毎日（まいにち）ある",3,))))</f>
        <v>0</v>
      </c>
      <c r="O1001" s="26">
        <f>IF('３　回答貼付シート'!Q998="ない",0,IF('３　回答貼付シート'!Q998="１～２日（にち）ある",1,IF('３　回答貼付シート'!Q998="３～５日（にち）ある",2,IF('３　回答貼付シート'!Q998="ほぼ毎日（まいにち）ある",3,))))</f>
        <v>0</v>
      </c>
      <c r="P1001" s="26">
        <f>IF('３　回答貼付シート'!R998="ない",0,IF('３　回答貼付シート'!R998="１～２日（にち）ある",1,IF('３　回答貼付シート'!R998="３～５日（にち）ある",2,IF('３　回答貼付シート'!R998="ほぼ毎日（まいにち）ある",3,))))</f>
        <v>0</v>
      </c>
      <c r="Q1001" s="26">
        <f>IF('３　回答貼付シート'!S998="ない",0,IF('３　回答貼付シート'!S998="１～２日（にち）ある",1,IF('３　回答貼付シート'!S998="３～５日（にち）ある",2,IF('３　回答貼付シート'!S998="ほぼ毎日（まいにち）ある",3,))))</f>
        <v>0</v>
      </c>
      <c r="R1001" s="26">
        <f>IF('３　回答貼付シート'!T998="ない",0,IF('３　回答貼付シート'!T998="１～２日（にち）ある",1,IF('３　回答貼付シート'!T998="３～５日（にち）ある",2,IF('３　回答貼付シート'!T998="ほぼ毎日（まいにち）ある",3,))))</f>
        <v>0</v>
      </c>
      <c r="S1001" s="26">
        <f>IF('３　回答貼付シート'!U998="ない",0,IF('３　回答貼付シート'!U998="１～２日（にち）ある",1,IF('３　回答貼付シート'!U998="３～５日（にち）ある",2,IF('３　回答貼付シート'!U998="ほぼ毎日（まいにち）ある",3,))))</f>
        <v>0</v>
      </c>
      <c r="T1001" s="26">
        <f>IF('３　回答貼付シート'!V998="ない",0,IF('３　回答貼付シート'!V998="１～２日（にち）ある",1,IF('３　回答貼付シート'!V998="３～５日（にち）ある",2,IF('３　回答貼付シート'!V998="ほぼ毎日（まいにち）ある",3,))))</f>
        <v>0</v>
      </c>
      <c r="U1001" s="26">
        <f>IF('３　回答貼付シート'!W998="ない",0,IF('３　回答貼付シート'!W998="１～２日（にち）ある",1,IF('３　回答貼付シート'!W998="３～５日（にち）ある",2,IF('３　回答貼付シート'!W998="ほぼ毎日（まいにち）ある",3,))))</f>
        <v>0</v>
      </c>
      <c r="V1001" s="26">
        <f>IF('３　回答貼付シート'!X998="ない",0,IF('３　回答貼付シート'!X998="１～２日（にち）ある",1,IF('３　回答貼付シート'!X998="３～５日（にち）ある",2,IF('３　回答貼付シート'!X998="ほぼ毎日（まいにち）ある",3,))))</f>
        <v>0</v>
      </c>
      <c r="W1001" s="26">
        <f>IF('３　回答貼付シート'!Y998="ない",0,IF('３　回答貼付シート'!Y998="１～２日（にち）ある",1,IF('３　回答貼付シート'!Y998="３～５日（にち）ある",2,IF('３　回答貼付シート'!Y998="ほぼ毎日（まいにち）ある",3,))))</f>
        <v>0</v>
      </c>
      <c r="X1001" s="26">
        <f>IF('３　回答貼付シート'!Z998="ない",0,IF('３　回答貼付シート'!Z998="１～２日（にち）ある",1,IF('３　回答貼付シート'!Z998="３～５日（にち）ある",2,IF('３　回答貼付シート'!Z998="ほぼ毎日（まいにち）ある",3,))))</f>
        <v>0</v>
      </c>
      <c r="Y1001" s="26">
        <f>IF('３　回答貼付シート'!AA998="ない",0,IF('３　回答貼付シート'!AA998="１～２日（にち）ある",1,IF('３　回答貼付シート'!AA998="３～５日（にち）ある",2,IF('３　回答貼付シート'!AA998="ほぼ毎日（まいにち）ある",3,))))</f>
        <v>0</v>
      </c>
      <c r="Z1001" s="26">
        <f>'３　回答貼付シート'!$AB998</f>
        <v>0</v>
      </c>
      <c r="AA1001" s="26" t="str">
        <f t="shared" si="139"/>
        <v/>
      </c>
      <c r="AB1001" s="26" t="str">
        <f t="shared" si="140"/>
        <v/>
      </c>
      <c r="AC1001" s="26" t="str">
        <f t="shared" si="141"/>
        <v/>
      </c>
      <c r="AD1001" s="26" t="str">
        <f t="shared" si="142"/>
        <v/>
      </c>
      <c r="AE1001" s="26" t="str">
        <f t="shared" si="143"/>
        <v/>
      </c>
      <c r="AF1001" t="str">
        <f t="shared" si="136"/>
        <v>0</v>
      </c>
      <c r="AG1001">
        <f t="shared" si="137"/>
        <v>0</v>
      </c>
      <c r="AH1001" s="34">
        <f t="shared" si="144"/>
        <v>0</v>
      </c>
    </row>
    <row r="1002" spans="1:34">
      <c r="A1002" s="26"/>
      <c r="B1002" s="26">
        <f t="shared" si="138"/>
        <v>0</v>
      </c>
      <c r="C1002" s="26">
        <f>IF('３　回答貼付シート'!$F999&lt;&gt;0,VLOOKUP('３　回答貼付シート'!$F999,$AF$2048:$AG$2054,2,FALSE),0)</f>
        <v>0</v>
      </c>
      <c r="D1002" s="26">
        <f>IF('３　回答貼付シート'!$G999&lt;&gt;0,VLOOKUP(('３　回答貼付シート'!$G999), $AF$2048:$AG$2054,2,FALSE),0)</f>
        <v>0</v>
      </c>
      <c r="E1002" s="26">
        <f>'３　回答貼付シート'!$H999</f>
        <v>0</v>
      </c>
      <c r="F1002" s="26">
        <f>IF(E1002=0,0,VLOOKUP($B1002,'２　情報入力シート'!$A$2:$E$2049,5))</f>
        <v>0</v>
      </c>
      <c r="G1002" s="26">
        <f>IF('３　回答貼付シート'!I999="ない",0,IF('３　回答貼付シート'!I999="１～２日（にち）ある",1,IF('３　回答貼付シート'!I999="３～５日（にち）ある",2,IF('３　回答貼付シート'!I999="ほぼ毎日（まいにち）ある",3,))))</f>
        <v>0</v>
      </c>
      <c r="H1002" s="26">
        <f>IF('３　回答貼付シート'!J999="ない",0,IF('３　回答貼付シート'!J999="１～２日（にち）ある",1,IF('３　回答貼付シート'!J999="３～５日（にち）ある",2,IF('３　回答貼付シート'!J999="ほぼ毎日（まいにち）ある",3,))))</f>
        <v>0</v>
      </c>
      <c r="I1002" s="26">
        <f>IF('３　回答貼付シート'!K999="ない",0,IF('３　回答貼付シート'!K999="１～２日（にち）ある",1,IF('３　回答貼付シート'!K999="３～５日（にち）ある",2,IF('３　回答貼付シート'!K999="ほぼ毎日（まいにち）ある",3,))))</f>
        <v>0</v>
      </c>
      <c r="J1002" s="26">
        <f>IF('３　回答貼付シート'!L999="ない",0,IF('３　回答貼付シート'!L999="１～２日（にち）ある",1,IF('３　回答貼付シート'!L999="３～５日（にち）ある",2,IF('３　回答貼付シート'!L999="ほぼ毎日（まいにち）ある",3,))))</f>
        <v>0</v>
      </c>
      <c r="K1002" s="26">
        <f>IF('３　回答貼付シート'!M999="ない",0,IF('３　回答貼付シート'!M999="１～２日（にち）ある",1,IF('３　回答貼付シート'!M999="３～５日（にち）ある",2,IF('３　回答貼付シート'!M999="ほぼ毎日（まいにち）ある",3,))))</f>
        <v>0</v>
      </c>
      <c r="L1002" s="26">
        <f>IF('３　回答貼付シート'!N999="ない",0,IF('３　回答貼付シート'!N999="１～２日（にち）ある",1,IF('３　回答貼付シート'!N999="３～５日（にち）ある",2,IF('３　回答貼付シート'!N999="ほぼ毎日（まいにち）ある",3,))))</f>
        <v>0</v>
      </c>
      <c r="M1002" s="26">
        <f>IF('３　回答貼付シート'!O999="ない",0,IF('３　回答貼付シート'!O999="１～２日（にち）ある",1,IF('３　回答貼付シート'!O999="３～５日（にち）ある",2,IF('３　回答貼付シート'!O999="ほぼ毎日（まいにち）ある",3,))))</f>
        <v>0</v>
      </c>
      <c r="N1002" s="26">
        <f>IF('３　回答貼付シート'!P999="ない",0,IF('３　回答貼付シート'!P999="１～２日（にち）ある",1,IF('３　回答貼付シート'!P999="３～５日（にち）ある",2,IF('３　回答貼付シート'!P999="ほぼ毎日（まいにち）ある",3,))))</f>
        <v>0</v>
      </c>
      <c r="O1002" s="26">
        <f>IF('３　回答貼付シート'!Q999="ない",0,IF('３　回答貼付シート'!Q999="１～２日（にち）ある",1,IF('３　回答貼付シート'!Q999="３～５日（にち）ある",2,IF('３　回答貼付シート'!Q999="ほぼ毎日（まいにち）ある",3,))))</f>
        <v>0</v>
      </c>
      <c r="P1002" s="26">
        <f>IF('３　回答貼付シート'!R999="ない",0,IF('３　回答貼付シート'!R999="１～２日（にち）ある",1,IF('３　回答貼付シート'!R999="３～５日（にち）ある",2,IF('３　回答貼付シート'!R999="ほぼ毎日（まいにち）ある",3,))))</f>
        <v>0</v>
      </c>
      <c r="Q1002" s="26">
        <f>IF('３　回答貼付シート'!S999="ない",0,IF('３　回答貼付シート'!S999="１～２日（にち）ある",1,IF('３　回答貼付シート'!S999="３～５日（にち）ある",2,IF('３　回答貼付シート'!S999="ほぼ毎日（まいにち）ある",3,))))</f>
        <v>0</v>
      </c>
      <c r="R1002" s="26">
        <f>IF('３　回答貼付シート'!T999="ない",0,IF('３　回答貼付シート'!T999="１～２日（にち）ある",1,IF('３　回答貼付シート'!T999="３～５日（にち）ある",2,IF('３　回答貼付シート'!T999="ほぼ毎日（まいにち）ある",3,))))</f>
        <v>0</v>
      </c>
      <c r="S1002" s="26">
        <f>IF('３　回答貼付シート'!U999="ない",0,IF('３　回答貼付シート'!U999="１～２日（にち）ある",1,IF('３　回答貼付シート'!U999="３～５日（にち）ある",2,IF('３　回答貼付シート'!U999="ほぼ毎日（まいにち）ある",3,))))</f>
        <v>0</v>
      </c>
      <c r="T1002" s="26">
        <f>IF('３　回答貼付シート'!V999="ない",0,IF('３　回答貼付シート'!V999="１～２日（にち）ある",1,IF('３　回答貼付シート'!V999="３～５日（にち）ある",2,IF('３　回答貼付シート'!V999="ほぼ毎日（まいにち）ある",3,))))</f>
        <v>0</v>
      </c>
      <c r="U1002" s="26">
        <f>IF('３　回答貼付シート'!W999="ない",0,IF('３　回答貼付シート'!W999="１～２日（にち）ある",1,IF('３　回答貼付シート'!W999="３～５日（にち）ある",2,IF('３　回答貼付シート'!W999="ほぼ毎日（まいにち）ある",3,))))</f>
        <v>0</v>
      </c>
      <c r="V1002" s="26">
        <f>IF('３　回答貼付シート'!X999="ない",0,IF('３　回答貼付シート'!X999="１～２日（にち）ある",1,IF('３　回答貼付シート'!X999="３～５日（にち）ある",2,IF('３　回答貼付シート'!X999="ほぼ毎日（まいにち）ある",3,))))</f>
        <v>0</v>
      </c>
      <c r="W1002" s="26">
        <f>IF('３　回答貼付シート'!Y999="ない",0,IF('３　回答貼付シート'!Y999="１～２日（にち）ある",1,IF('３　回答貼付シート'!Y999="３～５日（にち）ある",2,IF('３　回答貼付シート'!Y999="ほぼ毎日（まいにち）ある",3,))))</f>
        <v>0</v>
      </c>
      <c r="X1002" s="26">
        <f>IF('３　回答貼付シート'!Z999="ない",0,IF('３　回答貼付シート'!Z999="１～２日（にち）ある",1,IF('３　回答貼付シート'!Z999="３～５日（にち）ある",2,IF('３　回答貼付シート'!Z999="ほぼ毎日（まいにち）ある",3,))))</f>
        <v>0</v>
      </c>
      <c r="Y1002" s="26">
        <f>IF('３　回答貼付シート'!AA999="ない",0,IF('３　回答貼付シート'!AA999="１～２日（にち）ある",1,IF('３　回答貼付シート'!AA999="３～５日（にち）ある",2,IF('３　回答貼付シート'!AA999="ほぼ毎日（まいにち）ある",3,))))</f>
        <v>0</v>
      </c>
      <c r="Z1002" s="26">
        <f>'３　回答貼付シート'!$AB999</f>
        <v>0</v>
      </c>
      <c r="AA1002" s="26" t="str">
        <f t="shared" si="139"/>
        <v/>
      </c>
      <c r="AB1002" s="26" t="str">
        <f t="shared" si="140"/>
        <v/>
      </c>
      <c r="AC1002" s="26" t="str">
        <f t="shared" si="141"/>
        <v/>
      </c>
      <c r="AD1002" s="26" t="str">
        <f t="shared" si="142"/>
        <v/>
      </c>
      <c r="AE1002" s="26" t="str">
        <f t="shared" si="143"/>
        <v/>
      </c>
      <c r="AF1002" t="str">
        <f t="shared" si="136"/>
        <v>0</v>
      </c>
      <c r="AG1002">
        <f t="shared" si="137"/>
        <v>0</v>
      </c>
      <c r="AH1002" s="34">
        <f t="shared" si="144"/>
        <v>0</v>
      </c>
    </row>
    <row r="1003" spans="1:34">
      <c r="A1003" s="26"/>
      <c r="B1003" s="26">
        <f t="shared" si="138"/>
        <v>0</v>
      </c>
      <c r="C1003" s="26">
        <f>IF('３　回答貼付シート'!$F1000&lt;&gt;0,VLOOKUP('３　回答貼付シート'!$F1000,$AF$2048:$AG$2054,2,FALSE),0)</f>
        <v>0</v>
      </c>
      <c r="D1003" s="26">
        <f>IF('３　回答貼付シート'!$G1000&lt;&gt;0,VLOOKUP(('３　回答貼付シート'!$G1000), $AF$2048:$AG$2054,2,FALSE),0)</f>
        <v>0</v>
      </c>
      <c r="E1003" s="26">
        <f>'３　回答貼付シート'!$H1000</f>
        <v>0</v>
      </c>
      <c r="F1003" s="26">
        <f>IF(E1003=0,0,VLOOKUP($B1003,'２　情報入力シート'!$A$2:$E$2049,5))</f>
        <v>0</v>
      </c>
      <c r="G1003" s="26">
        <f>IF('３　回答貼付シート'!I1000="ない",0,IF('３　回答貼付シート'!I1000="１～２日（にち）ある",1,IF('３　回答貼付シート'!I1000="３～５日（にち）ある",2,IF('３　回答貼付シート'!I1000="ほぼ毎日（まいにち）ある",3,))))</f>
        <v>0</v>
      </c>
      <c r="H1003" s="26">
        <f>IF('３　回答貼付シート'!J1000="ない",0,IF('３　回答貼付シート'!J1000="１～２日（にち）ある",1,IF('３　回答貼付シート'!J1000="３～５日（にち）ある",2,IF('３　回答貼付シート'!J1000="ほぼ毎日（まいにち）ある",3,))))</f>
        <v>0</v>
      </c>
      <c r="I1003" s="26">
        <f>IF('３　回答貼付シート'!K1000="ない",0,IF('３　回答貼付シート'!K1000="１～２日（にち）ある",1,IF('３　回答貼付シート'!K1000="３～５日（にち）ある",2,IF('３　回答貼付シート'!K1000="ほぼ毎日（まいにち）ある",3,))))</f>
        <v>0</v>
      </c>
      <c r="J1003" s="26">
        <f>IF('３　回答貼付シート'!L1000="ない",0,IF('３　回答貼付シート'!L1000="１～２日（にち）ある",1,IF('３　回答貼付シート'!L1000="３～５日（にち）ある",2,IF('３　回答貼付シート'!L1000="ほぼ毎日（まいにち）ある",3,))))</f>
        <v>0</v>
      </c>
      <c r="K1003" s="26">
        <f>IF('３　回答貼付シート'!M1000="ない",0,IF('３　回答貼付シート'!M1000="１～２日（にち）ある",1,IF('３　回答貼付シート'!M1000="３～５日（にち）ある",2,IF('３　回答貼付シート'!M1000="ほぼ毎日（まいにち）ある",3,))))</f>
        <v>0</v>
      </c>
      <c r="L1003" s="26">
        <f>IF('３　回答貼付シート'!N1000="ない",0,IF('３　回答貼付シート'!N1000="１～２日（にち）ある",1,IF('３　回答貼付シート'!N1000="３～５日（にち）ある",2,IF('３　回答貼付シート'!N1000="ほぼ毎日（まいにち）ある",3,))))</f>
        <v>0</v>
      </c>
      <c r="M1003" s="26">
        <f>IF('３　回答貼付シート'!O1000="ない",0,IF('３　回答貼付シート'!O1000="１～２日（にち）ある",1,IF('３　回答貼付シート'!O1000="３～５日（にち）ある",2,IF('３　回答貼付シート'!O1000="ほぼ毎日（まいにち）ある",3,))))</f>
        <v>0</v>
      </c>
      <c r="N1003" s="26">
        <f>IF('３　回答貼付シート'!P1000="ない",0,IF('３　回答貼付シート'!P1000="１～２日（にち）ある",1,IF('３　回答貼付シート'!P1000="３～５日（にち）ある",2,IF('３　回答貼付シート'!P1000="ほぼ毎日（まいにち）ある",3,))))</f>
        <v>0</v>
      </c>
      <c r="O1003" s="26">
        <f>IF('３　回答貼付シート'!Q1000="ない",0,IF('３　回答貼付シート'!Q1000="１～２日（にち）ある",1,IF('３　回答貼付シート'!Q1000="３～５日（にち）ある",2,IF('３　回答貼付シート'!Q1000="ほぼ毎日（まいにち）ある",3,))))</f>
        <v>0</v>
      </c>
      <c r="P1003" s="26">
        <f>IF('３　回答貼付シート'!R1000="ない",0,IF('３　回答貼付シート'!R1000="１～２日（にち）ある",1,IF('３　回答貼付シート'!R1000="３～５日（にち）ある",2,IF('３　回答貼付シート'!R1000="ほぼ毎日（まいにち）ある",3,))))</f>
        <v>0</v>
      </c>
      <c r="Q1003" s="26">
        <f>IF('３　回答貼付シート'!S1000="ない",0,IF('３　回答貼付シート'!S1000="１～２日（にち）ある",1,IF('３　回答貼付シート'!S1000="３～５日（にち）ある",2,IF('３　回答貼付シート'!S1000="ほぼ毎日（まいにち）ある",3,))))</f>
        <v>0</v>
      </c>
      <c r="R1003" s="26">
        <f>IF('３　回答貼付シート'!T1000="ない",0,IF('３　回答貼付シート'!T1000="１～２日（にち）ある",1,IF('３　回答貼付シート'!T1000="３～５日（にち）ある",2,IF('３　回答貼付シート'!T1000="ほぼ毎日（まいにち）ある",3,))))</f>
        <v>0</v>
      </c>
      <c r="S1003" s="26">
        <f>IF('３　回答貼付シート'!U1000="ない",0,IF('３　回答貼付シート'!U1000="１～２日（にち）ある",1,IF('３　回答貼付シート'!U1000="３～５日（にち）ある",2,IF('３　回答貼付シート'!U1000="ほぼ毎日（まいにち）ある",3,))))</f>
        <v>0</v>
      </c>
      <c r="T1003" s="26">
        <f>IF('３　回答貼付シート'!V1000="ない",0,IF('３　回答貼付シート'!V1000="１～２日（にち）ある",1,IF('３　回答貼付シート'!V1000="３～５日（にち）ある",2,IF('３　回答貼付シート'!V1000="ほぼ毎日（まいにち）ある",3,))))</f>
        <v>0</v>
      </c>
      <c r="U1003" s="26">
        <f>IF('３　回答貼付シート'!W1000="ない",0,IF('３　回答貼付シート'!W1000="１～２日（にち）ある",1,IF('３　回答貼付シート'!W1000="３～５日（にち）ある",2,IF('３　回答貼付シート'!W1000="ほぼ毎日（まいにち）ある",3,))))</f>
        <v>0</v>
      </c>
      <c r="V1003" s="26">
        <f>IF('３　回答貼付シート'!X1000="ない",0,IF('３　回答貼付シート'!X1000="１～２日（にち）ある",1,IF('３　回答貼付シート'!X1000="３～５日（にち）ある",2,IF('３　回答貼付シート'!X1000="ほぼ毎日（まいにち）ある",3,))))</f>
        <v>0</v>
      </c>
      <c r="W1003" s="26">
        <f>IF('３　回答貼付シート'!Y1000="ない",0,IF('３　回答貼付シート'!Y1000="１～２日（にち）ある",1,IF('３　回答貼付シート'!Y1000="３～５日（にち）ある",2,IF('３　回答貼付シート'!Y1000="ほぼ毎日（まいにち）ある",3,))))</f>
        <v>0</v>
      </c>
      <c r="X1003" s="26">
        <f>IF('３　回答貼付シート'!Z1000="ない",0,IF('３　回答貼付シート'!Z1000="１～２日（にち）ある",1,IF('３　回答貼付シート'!Z1000="３～５日（にち）ある",2,IF('３　回答貼付シート'!Z1000="ほぼ毎日（まいにち）ある",3,))))</f>
        <v>0</v>
      </c>
      <c r="Y1003" s="26">
        <f>IF('３　回答貼付シート'!AA1000="ない",0,IF('３　回答貼付シート'!AA1000="１～２日（にち）ある",1,IF('３　回答貼付シート'!AA1000="３～５日（にち）ある",2,IF('３　回答貼付シート'!AA1000="ほぼ毎日（まいにち）ある",3,))))</f>
        <v>0</v>
      </c>
      <c r="Z1003" s="26">
        <f>'３　回答貼付シート'!$AB1000</f>
        <v>0</v>
      </c>
      <c r="AA1003" s="26" t="str">
        <f t="shared" si="139"/>
        <v/>
      </c>
      <c r="AB1003" s="26" t="str">
        <f t="shared" si="140"/>
        <v/>
      </c>
      <c r="AC1003" s="26" t="str">
        <f t="shared" si="141"/>
        <v/>
      </c>
      <c r="AD1003" s="26" t="str">
        <f t="shared" si="142"/>
        <v/>
      </c>
      <c r="AE1003" s="26" t="str">
        <f t="shared" si="143"/>
        <v/>
      </c>
      <c r="AF1003" t="str">
        <f t="shared" si="136"/>
        <v>0</v>
      </c>
      <c r="AG1003">
        <f t="shared" si="137"/>
        <v>0</v>
      </c>
      <c r="AH1003" s="34">
        <f t="shared" si="144"/>
        <v>0</v>
      </c>
    </row>
    <row r="1004" spans="1:34">
      <c r="A1004" s="26"/>
      <c r="B1004" s="26">
        <f t="shared" si="138"/>
        <v>0</v>
      </c>
      <c r="C1004" s="26">
        <f>IF('３　回答貼付シート'!$F1001&lt;&gt;0,VLOOKUP('３　回答貼付シート'!$F1001,$AF$2048:$AG$2054,2,FALSE),0)</f>
        <v>0</v>
      </c>
      <c r="D1004" s="26">
        <f>IF('３　回答貼付シート'!$G1001&lt;&gt;0,VLOOKUP(('３　回答貼付シート'!$G1001), $AF$2048:$AG$2054,2,FALSE),0)</f>
        <v>0</v>
      </c>
      <c r="E1004" s="26">
        <f>'３　回答貼付シート'!$H1001</f>
        <v>0</v>
      </c>
      <c r="F1004" s="26">
        <f>IF(E1004=0,0,VLOOKUP($B1004,'２　情報入力シート'!$A$2:$E$2049,5))</f>
        <v>0</v>
      </c>
      <c r="G1004" s="26">
        <f>IF('３　回答貼付シート'!I1001="ない",0,IF('３　回答貼付シート'!I1001="１～２日（にち）ある",1,IF('３　回答貼付シート'!I1001="３～５日（にち）ある",2,IF('３　回答貼付シート'!I1001="ほぼ毎日（まいにち）ある",3,))))</f>
        <v>0</v>
      </c>
      <c r="H1004" s="26">
        <f>IF('３　回答貼付シート'!J1001="ない",0,IF('３　回答貼付シート'!J1001="１～２日（にち）ある",1,IF('３　回答貼付シート'!J1001="３～５日（にち）ある",2,IF('３　回答貼付シート'!J1001="ほぼ毎日（まいにち）ある",3,))))</f>
        <v>0</v>
      </c>
      <c r="I1004" s="26">
        <f>IF('３　回答貼付シート'!K1001="ない",0,IF('３　回答貼付シート'!K1001="１～２日（にち）ある",1,IF('３　回答貼付シート'!K1001="３～５日（にち）ある",2,IF('３　回答貼付シート'!K1001="ほぼ毎日（まいにち）ある",3,))))</f>
        <v>0</v>
      </c>
      <c r="J1004" s="26">
        <f>IF('３　回答貼付シート'!L1001="ない",0,IF('３　回答貼付シート'!L1001="１～２日（にち）ある",1,IF('３　回答貼付シート'!L1001="３～５日（にち）ある",2,IF('３　回答貼付シート'!L1001="ほぼ毎日（まいにち）ある",3,))))</f>
        <v>0</v>
      </c>
      <c r="K1004" s="26">
        <f>IF('３　回答貼付シート'!M1001="ない",0,IF('３　回答貼付シート'!M1001="１～２日（にち）ある",1,IF('３　回答貼付シート'!M1001="３～５日（にち）ある",2,IF('３　回答貼付シート'!M1001="ほぼ毎日（まいにち）ある",3,))))</f>
        <v>0</v>
      </c>
      <c r="L1004" s="26">
        <f>IF('３　回答貼付シート'!N1001="ない",0,IF('３　回答貼付シート'!N1001="１～２日（にち）ある",1,IF('３　回答貼付シート'!N1001="３～５日（にち）ある",2,IF('３　回答貼付シート'!N1001="ほぼ毎日（まいにち）ある",3,))))</f>
        <v>0</v>
      </c>
      <c r="M1004" s="26">
        <f>IF('３　回答貼付シート'!O1001="ない",0,IF('３　回答貼付シート'!O1001="１～２日（にち）ある",1,IF('３　回答貼付シート'!O1001="３～５日（にち）ある",2,IF('３　回答貼付シート'!O1001="ほぼ毎日（まいにち）ある",3,))))</f>
        <v>0</v>
      </c>
      <c r="N1004" s="26">
        <f>IF('３　回答貼付シート'!P1001="ない",0,IF('３　回答貼付シート'!P1001="１～２日（にち）ある",1,IF('３　回答貼付シート'!P1001="３～５日（にち）ある",2,IF('３　回答貼付シート'!P1001="ほぼ毎日（まいにち）ある",3,))))</f>
        <v>0</v>
      </c>
      <c r="O1004" s="26">
        <f>IF('３　回答貼付シート'!Q1001="ない",0,IF('３　回答貼付シート'!Q1001="１～２日（にち）ある",1,IF('３　回答貼付シート'!Q1001="３～５日（にち）ある",2,IF('３　回答貼付シート'!Q1001="ほぼ毎日（まいにち）ある",3,))))</f>
        <v>0</v>
      </c>
      <c r="P1004" s="26">
        <f>IF('３　回答貼付シート'!R1001="ない",0,IF('３　回答貼付シート'!R1001="１～２日（にち）ある",1,IF('３　回答貼付シート'!R1001="３～５日（にち）ある",2,IF('３　回答貼付シート'!R1001="ほぼ毎日（まいにち）ある",3,))))</f>
        <v>0</v>
      </c>
      <c r="Q1004" s="26">
        <f>IF('３　回答貼付シート'!S1001="ない",0,IF('３　回答貼付シート'!S1001="１～２日（にち）ある",1,IF('３　回答貼付シート'!S1001="３～５日（にち）ある",2,IF('３　回答貼付シート'!S1001="ほぼ毎日（まいにち）ある",3,))))</f>
        <v>0</v>
      </c>
      <c r="R1004" s="26">
        <f>IF('３　回答貼付シート'!T1001="ない",0,IF('３　回答貼付シート'!T1001="１～２日（にち）ある",1,IF('３　回答貼付シート'!T1001="３～５日（にち）ある",2,IF('３　回答貼付シート'!T1001="ほぼ毎日（まいにち）ある",3,))))</f>
        <v>0</v>
      </c>
      <c r="S1004" s="26">
        <f>IF('３　回答貼付シート'!U1001="ない",0,IF('３　回答貼付シート'!U1001="１～２日（にち）ある",1,IF('３　回答貼付シート'!U1001="３～５日（にち）ある",2,IF('３　回答貼付シート'!U1001="ほぼ毎日（まいにち）ある",3,))))</f>
        <v>0</v>
      </c>
      <c r="T1004" s="26">
        <f>IF('３　回答貼付シート'!V1001="ない",0,IF('３　回答貼付シート'!V1001="１～２日（にち）ある",1,IF('３　回答貼付シート'!V1001="３～５日（にち）ある",2,IF('３　回答貼付シート'!V1001="ほぼ毎日（まいにち）ある",3,))))</f>
        <v>0</v>
      </c>
      <c r="U1004" s="26">
        <f>IF('３　回答貼付シート'!W1001="ない",0,IF('３　回答貼付シート'!W1001="１～２日（にち）ある",1,IF('３　回答貼付シート'!W1001="３～５日（にち）ある",2,IF('３　回答貼付シート'!W1001="ほぼ毎日（まいにち）ある",3,))))</f>
        <v>0</v>
      </c>
      <c r="V1004" s="26">
        <f>IF('３　回答貼付シート'!X1001="ない",0,IF('３　回答貼付シート'!X1001="１～２日（にち）ある",1,IF('３　回答貼付シート'!X1001="３～５日（にち）ある",2,IF('３　回答貼付シート'!X1001="ほぼ毎日（まいにち）ある",3,))))</f>
        <v>0</v>
      </c>
      <c r="W1004" s="26">
        <f>IF('３　回答貼付シート'!Y1001="ない",0,IF('３　回答貼付シート'!Y1001="１～２日（にち）ある",1,IF('３　回答貼付シート'!Y1001="３～５日（にち）ある",2,IF('３　回答貼付シート'!Y1001="ほぼ毎日（まいにち）ある",3,))))</f>
        <v>0</v>
      </c>
      <c r="X1004" s="26">
        <f>IF('３　回答貼付シート'!Z1001="ない",0,IF('３　回答貼付シート'!Z1001="１～２日（にち）ある",1,IF('３　回答貼付シート'!Z1001="３～５日（にち）ある",2,IF('３　回答貼付シート'!Z1001="ほぼ毎日（まいにち）ある",3,))))</f>
        <v>0</v>
      </c>
      <c r="Y1004" s="26">
        <f>IF('３　回答貼付シート'!AA1001="ない",0,IF('３　回答貼付シート'!AA1001="１～２日（にち）ある",1,IF('３　回答貼付シート'!AA1001="３～５日（にち）ある",2,IF('３　回答貼付シート'!AA1001="ほぼ毎日（まいにち）ある",3,))))</f>
        <v>0</v>
      </c>
      <c r="Z1004" s="26">
        <f>'３　回答貼付シート'!$AB1001</f>
        <v>0</v>
      </c>
      <c r="AA1004" s="26" t="str">
        <f t="shared" si="139"/>
        <v/>
      </c>
      <c r="AB1004" s="26" t="str">
        <f t="shared" si="140"/>
        <v/>
      </c>
      <c r="AC1004" s="26" t="str">
        <f t="shared" si="141"/>
        <v/>
      </c>
      <c r="AD1004" s="26" t="str">
        <f t="shared" si="142"/>
        <v/>
      </c>
      <c r="AE1004" s="26" t="str">
        <f t="shared" si="143"/>
        <v/>
      </c>
      <c r="AF1004" t="str">
        <f t="shared" si="136"/>
        <v>0</v>
      </c>
      <c r="AG1004">
        <f t="shared" si="137"/>
        <v>0</v>
      </c>
      <c r="AH1004" s="34">
        <f t="shared" si="144"/>
        <v>0</v>
      </c>
    </row>
    <row r="1005" spans="1:34">
      <c r="A1005" s="26"/>
      <c r="B1005" s="26">
        <f t="shared" si="138"/>
        <v>0</v>
      </c>
      <c r="C1005" s="26">
        <f>IF('３　回答貼付シート'!$F1002&lt;&gt;0,VLOOKUP('３　回答貼付シート'!$F1002,$AF$2048:$AG$2054,2,FALSE),0)</f>
        <v>0</v>
      </c>
      <c r="D1005" s="26">
        <f>IF('３　回答貼付シート'!$G1002&lt;&gt;0,VLOOKUP(('３　回答貼付シート'!$G1002), $AF$2048:$AG$2054,2,FALSE),0)</f>
        <v>0</v>
      </c>
      <c r="E1005" s="26">
        <f>'３　回答貼付シート'!$H1002</f>
        <v>0</v>
      </c>
      <c r="F1005" s="26">
        <f>IF(E1005=0,0,VLOOKUP($B1005,'２　情報入力シート'!$A$2:$E$2049,5))</f>
        <v>0</v>
      </c>
      <c r="G1005" s="26">
        <f>IF('３　回答貼付シート'!I1002="ない",0,IF('３　回答貼付シート'!I1002="１～２日（にち）ある",1,IF('３　回答貼付シート'!I1002="３～５日（にち）ある",2,IF('３　回答貼付シート'!I1002="ほぼ毎日（まいにち）ある",3,))))</f>
        <v>0</v>
      </c>
      <c r="H1005" s="26">
        <f>IF('３　回答貼付シート'!J1002="ない",0,IF('３　回答貼付シート'!J1002="１～２日（にち）ある",1,IF('３　回答貼付シート'!J1002="３～５日（にち）ある",2,IF('３　回答貼付シート'!J1002="ほぼ毎日（まいにち）ある",3,))))</f>
        <v>0</v>
      </c>
      <c r="I1005" s="26">
        <f>IF('３　回答貼付シート'!K1002="ない",0,IF('３　回答貼付シート'!K1002="１～２日（にち）ある",1,IF('３　回答貼付シート'!K1002="３～５日（にち）ある",2,IF('３　回答貼付シート'!K1002="ほぼ毎日（まいにち）ある",3,))))</f>
        <v>0</v>
      </c>
      <c r="J1005" s="26">
        <f>IF('３　回答貼付シート'!L1002="ない",0,IF('３　回答貼付シート'!L1002="１～２日（にち）ある",1,IF('３　回答貼付シート'!L1002="３～５日（にち）ある",2,IF('３　回答貼付シート'!L1002="ほぼ毎日（まいにち）ある",3,))))</f>
        <v>0</v>
      </c>
      <c r="K1005" s="26">
        <f>IF('３　回答貼付シート'!M1002="ない",0,IF('３　回答貼付シート'!M1002="１～２日（にち）ある",1,IF('３　回答貼付シート'!M1002="３～５日（にち）ある",2,IF('３　回答貼付シート'!M1002="ほぼ毎日（まいにち）ある",3,))))</f>
        <v>0</v>
      </c>
      <c r="L1005" s="26">
        <f>IF('３　回答貼付シート'!N1002="ない",0,IF('３　回答貼付シート'!N1002="１～２日（にち）ある",1,IF('３　回答貼付シート'!N1002="３～５日（にち）ある",2,IF('３　回答貼付シート'!N1002="ほぼ毎日（まいにち）ある",3,))))</f>
        <v>0</v>
      </c>
      <c r="M1005" s="26">
        <f>IF('３　回答貼付シート'!O1002="ない",0,IF('３　回答貼付シート'!O1002="１～２日（にち）ある",1,IF('３　回答貼付シート'!O1002="３～５日（にち）ある",2,IF('３　回答貼付シート'!O1002="ほぼ毎日（まいにち）ある",3,))))</f>
        <v>0</v>
      </c>
      <c r="N1005" s="26">
        <f>IF('３　回答貼付シート'!P1002="ない",0,IF('３　回答貼付シート'!P1002="１～２日（にち）ある",1,IF('３　回答貼付シート'!P1002="３～５日（にち）ある",2,IF('３　回答貼付シート'!P1002="ほぼ毎日（まいにち）ある",3,))))</f>
        <v>0</v>
      </c>
      <c r="O1005" s="26">
        <f>IF('３　回答貼付シート'!Q1002="ない",0,IF('３　回答貼付シート'!Q1002="１～２日（にち）ある",1,IF('３　回答貼付シート'!Q1002="３～５日（にち）ある",2,IF('３　回答貼付シート'!Q1002="ほぼ毎日（まいにち）ある",3,))))</f>
        <v>0</v>
      </c>
      <c r="P1005" s="26">
        <f>IF('３　回答貼付シート'!R1002="ない",0,IF('３　回答貼付シート'!R1002="１～２日（にち）ある",1,IF('３　回答貼付シート'!R1002="３～５日（にち）ある",2,IF('３　回答貼付シート'!R1002="ほぼ毎日（まいにち）ある",3,))))</f>
        <v>0</v>
      </c>
      <c r="Q1005" s="26">
        <f>IF('３　回答貼付シート'!S1002="ない",0,IF('３　回答貼付シート'!S1002="１～２日（にち）ある",1,IF('３　回答貼付シート'!S1002="３～５日（にち）ある",2,IF('３　回答貼付シート'!S1002="ほぼ毎日（まいにち）ある",3,))))</f>
        <v>0</v>
      </c>
      <c r="R1005" s="26">
        <f>IF('３　回答貼付シート'!T1002="ない",0,IF('３　回答貼付シート'!T1002="１～２日（にち）ある",1,IF('３　回答貼付シート'!T1002="３～５日（にち）ある",2,IF('３　回答貼付シート'!T1002="ほぼ毎日（まいにち）ある",3,))))</f>
        <v>0</v>
      </c>
      <c r="S1005" s="26">
        <f>IF('３　回答貼付シート'!U1002="ない",0,IF('３　回答貼付シート'!U1002="１～２日（にち）ある",1,IF('３　回答貼付シート'!U1002="３～５日（にち）ある",2,IF('３　回答貼付シート'!U1002="ほぼ毎日（まいにち）ある",3,))))</f>
        <v>0</v>
      </c>
      <c r="T1005" s="26">
        <f>IF('３　回答貼付シート'!V1002="ない",0,IF('３　回答貼付シート'!V1002="１～２日（にち）ある",1,IF('３　回答貼付シート'!V1002="３～５日（にち）ある",2,IF('３　回答貼付シート'!V1002="ほぼ毎日（まいにち）ある",3,))))</f>
        <v>0</v>
      </c>
      <c r="U1005" s="26">
        <f>IF('３　回答貼付シート'!W1002="ない",0,IF('３　回答貼付シート'!W1002="１～２日（にち）ある",1,IF('３　回答貼付シート'!W1002="３～５日（にち）ある",2,IF('３　回答貼付シート'!W1002="ほぼ毎日（まいにち）ある",3,))))</f>
        <v>0</v>
      </c>
      <c r="V1005" s="26">
        <f>IF('３　回答貼付シート'!X1002="ない",0,IF('３　回答貼付シート'!X1002="１～２日（にち）ある",1,IF('３　回答貼付シート'!X1002="３～５日（にち）ある",2,IF('３　回答貼付シート'!X1002="ほぼ毎日（まいにち）ある",3,))))</f>
        <v>0</v>
      </c>
      <c r="W1005" s="26">
        <f>IF('３　回答貼付シート'!Y1002="ない",0,IF('３　回答貼付シート'!Y1002="１～２日（にち）ある",1,IF('３　回答貼付シート'!Y1002="３～５日（にち）ある",2,IF('３　回答貼付シート'!Y1002="ほぼ毎日（まいにち）ある",3,))))</f>
        <v>0</v>
      </c>
      <c r="X1005" s="26">
        <f>IF('３　回答貼付シート'!Z1002="ない",0,IF('３　回答貼付シート'!Z1002="１～２日（にち）ある",1,IF('３　回答貼付シート'!Z1002="３～５日（にち）ある",2,IF('３　回答貼付シート'!Z1002="ほぼ毎日（まいにち）ある",3,))))</f>
        <v>0</v>
      </c>
      <c r="Y1005" s="26">
        <f>IF('３　回答貼付シート'!AA1002="ない",0,IF('３　回答貼付シート'!AA1002="１～２日（にち）ある",1,IF('３　回答貼付シート'!AA1002="３～５日（にち）ある",2,IF('３　回答貼付シート'!AA1002="ほぼ毎日（まいにち）ある",3,))))</f>
        <v>0</v>
      </c>
      <c r="Z1005" s="26">
        <f>'３　回答貼付シート'!$AB1002</f>
        <v>0</v>
      </c>
      <c r="AA1005" s="26" t="str">
        <f t="shared" si="139"/>
        <v/>
      </c>
      <c r="AB1005" s="26" t="str">
        <f t="shared" si="140"/>
        <v/>
      </c>
      <c r="AC1005" s="26" t="str">
        <f t="shared" si="141"/>
        <v/>
      </c>
      <c r="AD1005" s="26" t="str">
        <f t="shared" si="142"/>
        <v/>
      </c>
      <c r="AE1005" s="26" t="str">
        <f t="shared" si="143"/>
        <v/>
      </c>
      <c r="AF1005" t="str">
        <f t="shared" si="136"/>
        <v>0</v>
      </c>
      <c r="AG1005">
        <f t="shared" si="137"/>
        <v>0</v>
      </c>
      <c r="AH1005" s="34">
        <f t="shared" si="144"/>
        <v>0</v>
      </c>
    </row>
    <row r="1006" spans="1:34">
      <c r="A1006" s="26"/>
      <c r="B1006" s="26">
        <f t="shared" si="138"/>
        <v>0</v>
      </c>
      <c r="C1006" s="26">
        <f>IF('３　回答貼付シート'!$F1003&lt;&gt;0,VLOOKUP('３　回答貼付シート'!$F1003,$AF$2048:$AG$2054,2,FALSE),0)</f>
        <v>0</v>
      </c>
      <c r="D1006" s="26">
        <f>IF('３　回答貼付シート'!$G1003&lt;&gt;0,VLOOKUP(('３　回答貼付シート'!$G1003), $AF$2048:$AG$2054,2,FALSE),0)</f>
        <v>0</v>
      </c>
      <c r="E1006" s="26">
        <f>'３　回答貼付シート'!$H1003</f>
        <v>0</v>
      </c>
      <c r="F1006" s="26">
        <f>IF(E1006=0,0,VLOOKUP($B1006,'２　情報入力シート'!$A$2:$E$2049,5))</f>
        <v>0</v>
      </c>
      <c r="G1006" s="26">
        <f>IF('３　回答貼付シート'!I1003="ない",0,IF('３　回答貼付シート'!I1003="１～２日（にち）ある",1,IF('３　回答貼付シート'!I1003="３～５日（にち）ある",2,IF('３　回答貼付シート'!I1003="ほぼ毎日（まいにち）ある",3,))))</f>
        <v>0</v>
      </c>
      <c r="H1006" s="26">
        <f>IF('３　回答貼付シート'!J1003="ない",0,IF('３　回答貼付シート'!J1003="１～２日（にち）ある",1,IF('３　回答貼付シート'!J1003="３～５日（にち）ある",2,IF('３　回答貼付シート'!J1003="ほぼ毎日（まいにち）ある",3,))))</f>
        <v>0</v>
      </c>
      <c r="I1006" s="26">
        <f>IF('３　回答貼付シート'!K1003="ない",0,IF('３　回答貼付シート'!K1003="１～２日（にち）ある",1,IF('３　回答貼付シート'!K1003="３～５日（にち）ある",2,IF('３　回答貼付シート'!K1003="ほぼ毎日（まいにち）ある",3,))))</f>
        <v>0</v>
      </c>
      <c r="J1006" s="26">
        <f>IF('３　回答貼付シート'!L1003="ない",0,IF('３　回答貼付シート'!L1003="１～２日（にち）ある",1,IF('３　回答貼付シート'!L1003="３～５日（にち）ある",2,IF('３　回答貼付シート'!L1003="ほぼ毎日（まいにち）ある",3,))))</f>
        <v>0</v>
      </c>
      <c r="K1006" s="26">
        <f>IF('３　回答貼付シート'!M1003="ない",0,IF('３　回答貼付シート'!M1003="１～２日（にち）ある",1,IF('３　回答貼付シート'!M1003="３～５日（にち）ある",2,IF('３　回答貼付シート'!M1003="ほぼ毎日（まいにち）ある",3,))))</f>
        <v>0</v>
      </c>
      <c r="L1006" s="26">
        <f>IF('３　回答貼付シート'!N1003="ない",0,IF('３　回答貼付シート'!N1003="１～２日（にち）ある",1,IF('３　回答貼付シート'!N1003="３～５日（にち）ある",2,IF('３　回答貼付シート'!N1003="ほぼ毎日（まいにち）ある",3,))))</f>
        <v>0</v>
      </c>
      <c r="M1006" s="26">
        <f>IF('３　回答貼付シート'!O1003="ない",0,IF('３　回答貼付シート'!O1003="１～２日（にち）ある",1,IF('３　回答貼付シート'!O1003="３～５日（にち）ある",2,IF('３　回答貼付シート'!O1003="ほぼ毎日（まいにち）ある",3,))))</f>
        <v>0</v>
      </c>
      <c r="N1006" s="26">
        <f>IF('３　回答貼付シート'!P1003="ない",0,IF('３　回答貼付シート'!P1003="１～２日（にち）ある",1,IF('３　回答貼付シート'!P1003="３～５日（にち）ある",2,IF('３　回答貼付シート'!P1003="ほぼ毎日（まいにち）ある",3,))))</f>
        <v>0</v>
      </c>
      <c r="O1006" s="26">
        <f>IF('３　回答貼付シート'!Q1003="ない",0,IF('３　回答貼付シート'!Q1003="１～２日（にち）ある",1,IF('３　回答貼付シート'!Q1003="３～５日（にち）ある",2,IF('３　回答貼付シート'!Q1003="ほぼ毎日（まいにち）ある",3,))))</f>
        <v>0</v>
      </c>
      <c r="P1006" s="26">
        <f>IF('３　回答貼付シート'!R1003="ない",0,IF('３　回答貼付シート'!R1003="１～２日（にち）ある",1,IF('３　回答貼付シート'!R1003="３～５日（にち）ある",2,IF('３　回答貼付シート'!R1003="ほぼ毎日（まいにち）ある",3,))))</f>
        <v>0</v>
      </c>
      <c r="Q1006" s="26">
        <f>IF('３　回答貼付シート'!S1003="ない",0,IF('３　回答貼付シート'!S1003="１～２日（にち）ある",1,IF('３　回答貼付シート'!S1003="３～５日（にち）ある",2,IF('３　回答貼付シート'!S1003="ほぼ毎日（まいにち）ある",3,))))</f>
        <v>0</v>
      </c>
      <c r="R1006" s="26">
        <f>IF('３　回答貼付シート'!T1003="ない",0,IF('３　回答貼付シート'!T1003="１～２日（にち）ある",1,IF('３　回答貼付シート'!T1003="３～５日（にち）ある",2,IF('３　回答貼付シート'!T1003="ほぼ毎日（まいにち）ある",3,))))</f>
        <v>0</v>
      </c>
      <c r="S1006" s="26">
        <f>IF('３　回答貼付シート'!U1003="ない",0,IF('３　回答貼付シート'!U1003="１～２日（にち）ある",1,IF('３　回答貼付シート'!U1003="３～５日（にち）ある",2,IF('３　回答貼付シート'!U1003="ほぼ毎日（まいにち）ある",3,))))</f>
        <v>0</v>
      </c>
      <c r="T1006" s="26">
        <f>IF('３　回答貼付シート'!V1003="ない",0,IF('３　回答貼付シート'!V1003="１～２日（にち）ある",1,IF('３　回答貼付シート'!V1003="３～５日（にち）ある",2,IF('３　回答貼付シート'!V1003="ほぼ毎日（まいにち）ある",3,))))</f>
        <v>0</v>
      </c>
      <c r="U1006" s="26">
        <f>IF('３　回答貼付シート'!W1003="ない",0,IF('３　回答貼付シート'!W1003="１～２日（にち）ある",1,IF('３　回答貼付シート'!W1003="３～５日（にち）ある",2,IF('３　回答貼付シート'!W1003="ほぼ毎日（まいにち）ある",3,))))</f>
        <v>0</v>
      </c>
      <c r="V1006" s="26">
        <f>IF('３　回答貼付シート'!X1003="ない",0,IF('３　回答貼付シート'!X1003="１～２日（にち）ある",1,IF('３　回答貼付シート'!X1003="３～５日（にち）ある",2,IF('３　回答貼付シート'!X1003="ほぼ毎日（まいにち）ある",3,))))</f>
        <v>0</v>
      </c>
      <c r="W1006" s="26">
        <f>IF('３　回答貼付シート'!Y1003="ない",0,IF('３　回答貼付シート'!Y1003="１～２日（にち）ある",1,IF('３　回答貼付シート'!Y1003="３～５日（にち）ある",2,IF('３　回答貼付シート'!Y1003="ほぼ毎日（まいにち）ある",3,))))</f>
        <v>0</v>
      </c>
      <c r="X1006" s="26">
        <f>IF('３　回答貼付シート'!Z1003="ない",0,IF('３　回答貼付シート'!Z1003="１～２日（にち）ある",1,IF('３　回答貼付シート'!Z1003="３～５日（にち）ある",2,IF('３　回答貼付シート'!Z1003="ほぼ毎日（まいにち）ある",3,))))</f>
        <v>0</v>
      </c>
      <c r="Y1006" s="26">
        <f>IF('３　回答貼付シート'!AA1003="ない",0,IF('３　回答貼付シート'!AA1003="１～２日（にち）ある",1,IF('３　回答貼付シート'!AA1003="３～５日（にち）ある",2,IF('３　回答貼付シート'!AA1003="ほぼ毎日（まいにち）ある",3,))))</f>
        <v>0</v>
      </c>
      <c r="Z1006" s="26">
        <f>'３　回答貼付シート'!$AB1003</f>
        <v>0</v>
      </c>
      <c r="AA1006" s="26" t="str">
        <f t="shared" si="139"/>
        <v/>
      </c>
      <c r="AB1006" s="26" t="str">
        <f t="shared" si="140"/>
        <v/>
      </c>
      <c r="AC1006" s="26" t="str">
        <f t="shared" si="141"/>
        <v/>
      </c>
      <c r="AD1006" s="26" t="str">
        <f t="shared" si="142"/>
        <v/>
      </c>
      <c r="AE1006" s="26" t="str">
        <f t="shared" si="143"/>
        <v/>
      </c>
      <c r="AF1006" t="str">
        <f t="shared" si="136"/>
        <v>0</v>
      </c>
      <c r="AG1006">
        <f t="shared" si="137"/>
        <v>0</v>
      </c>
      <c r="AH1006" s="34">
        <f t="shared" si="144"/>
        <v>0</v>
      </c>
    </row>
    <row r="1007" spans="1:34">
      <c r="A1007" s="26"/>
      <c r="B1007" s="26">
        <f t="shared" si="138"/>
        <v>0</v>
      </c>
      <c r="C1007" s="26">
        <f>IF('３　回答貼付シート'!$F1004&lt;&gt;0,VLOOKUP('３　回答貼付シート'!$F1004,$AF$2048:$AG$2054,2,FALSE),0)</f>
        <v>0</v>
      </c>
      <c r="D1007" s="26">
        <f>IF('３　回答貼付シート'!$G1004&lt;&gt;0,VLOOKUP(('３　回答貼付シート'!$G1004), $AF$2048:$AG$2054,2,FALSE),0)</f>
        <v>0</v>
      </c>
      <c r="E1007" s="26">
        <f>'３　回答貼付シート'!$H1004</f>
        <v>0</v>
      </c>
      <c r="F1007" s="26">
        <f>IF(E1007=0,0,VLOOKUP($B1007,'２　情報入力シート'!$A$2:$E$2049,5))</f>
        <v>0</v>
      </c>
      <c r="G1007" s="26">
        <f>IF('３　回答貼付シート'!I1004="ない",0,IF('３　回答貼付シート'!I1004="１～２日（にち）ある",1,IF('３　回答貼付シート'!I1004="３～５日（にち）ある",2,IF('３　回答貼付シート'!I1004="ほぼ毎日（まいにち）ある",3,))))</f>
        <v>0</v>
      </c>
      <c r="H1007" s="26">
        <f>IF('３　回答貼付シート'!J1004="ない",0,IF('３　回答貼付シート'!J1004="１～２日（にち）ある",1,IF('３　回答貼付シート'!J1004="３～５日（にち）ある",2,IF('３　回答貼付シート'!J1004="ほぼ毎日（まいにち）ある",3,))))</f>
        <v>0</v>
      </c>
      <c r="I1007" s="26">
        <f>IF('３　回答貼付シート'!K1004="ない",0,IF('３　回答貼付シート'!K1004="１～２日（にち）ある",1,IF('３　回答貼付シート'!K1004="３～５日（にち）ある",2,IF('３　回答貼付シート'!K1004="ほぼ毎日（まいにち）ある",3,))))</f>
        <v>0</v>
      </c>
      <c r="J1007" s="26">
        <f>IF('３　回答貼付シート'!L1004="ない",0,IF('３　回答貼付シート'!L1004="１～２日（にち）ある",1,IF('３　回答貼付シート'!L1004="３～５日（にち）ある",2,IF('３　回答貼付シート'!L1004="ほぼ毎日（まいにち）ある",3,))))</f>
        <v>0</v>
      </c>
      <c r="K1007" s="26">
        <f>IF('３　回答貼付シート'!M1004="ない",0,IF('３　回答貼付シート'!M1004="１～２日（にち）ある",1,IF('３　回答貼付シート'!M1004="３～５日（にち）ある",2,IF('３　回答貼付シート'!M1004="ほぼ毎日（まいにち）ある",3,))))</f>
        <v>0</v>
      </c>
      <c r="L1007" s="26">
        <f>IF('３　回答貼付シート'!N1004="ない",0,IF('３　回答貼付シート'!N1004="１～２日（にち）ある",1,IF('３　回答貼付シート'!N1004="３～５日（にち）ある",2,IF('３　回答貼付シート'!N1004="ほぼ毎日（まいにち）ある",3,))))</f>
        <v>0</v>
      </c>
      <c r="M1007" s="26">
        <f>IF('３　回答貼付シート'!O1004="ない",0,IF('３　回答貼付シート'!O1004="１～２日（にち）ある",1,IF('３　回答貼付シート'!O1004="３～５日（にち）ある",2,IF('３　回答貼付シート'!O1004="ほぼ毎日（まいにち）ある",3,))))</f>
        <v>0</v>
      </c>
      <c r="N1007" s="26">
        <f>IF('３　回答貼付シート'!P1004="ない",0,IF('３　回答貼付シート'!P1004="１～２日（にち）ある",1,IF('３　回答貼付シート'!P1004="３～５日（にち）ある",2,IF('３　回答貼付シート'!P1004="ほぼ毎日（まいにち）ある",3,))))</f>
        <v>0</v>
      </c>
      <c r="O1007" s="26">
        <f>IF('３　回答貼付シート'!Q1004="ない",0,IF('３　回答貼付シート'!Q1004="１～２日（にち）ある",1,IF('３　回答貼付シート'!Q1004="３～５日（にち）ある",2,IF('３　回答貼付シート'!Q1004="ほぼ毎日（まいにち）ある",3,))))</f>
        <v>0</v>
      </c>
      <c r="P1007" s="26">
        <f>IF('３　回答貼付シート'!R1004="ない",0,IF('３　回答貼付シート'!R1004="１～２日（にち）ある",1,IF('３　回答貼付シート'!R1004="３～５日（にち）ある",2,IF('３　回答貼付シート'!R1004="ほぼ毎日（まいにち）ある",3,))))</f>
        <v>0</v>
      </c>
      <c r="Q1007" s="26">
        <f>IF('３　回答貼付シート'!S1004="ない",0,IF('３　回答貼付シート'!S1004="１～２日（にち）ある",1,IF('３　回答貼付シート'!S1004="３～５日（にち）ある",2,IF('３　回答貼付シート'!S1004="ほぼ毎日（まいにち）ある",3,))))</f>
        <v>0</v>
      </c>
      <c r="R1007" s="26">
        <f>IF('３　回答貼付シート'!T1004="ない",0,IF('３　回答貼付シート'!T1004="１～２日（にち）ある",1,IF('３　回答貼付シート'!T1004="３～５日（にち）ある",2,IF('３　回答貼付シート'!T1004="ほぼ毎日（まいにち）ある",3,))))</f>
        <v>0</v>
      </c>
      <c r="S1007" s="26">
        <f>IF('３　回答貼付シート'!U1004="ない",0,IF('３　回答貼付シート'!U1004="１～２日（にち）ある",1,IF('３　回答貼付シート'!U1004="３～５日（にち）ある",2,IF('３　回答貼付シート'!U1004="ほぼ毎日（まいにち）ある",3,))))</f>
        <v>0</v>
      </c>
      <c r="T1007" s="26">
        <f>IF('３　回答貼付シート'!V1004="ない",0,IF('３　回答貼付シート'!V1004="１～２日（にち）ある",1,IF('３　回答貼付シート'!V1004="３～５日（にち）ある",2,IF('３　回答貼付シート'!V1004="ほぼ毎日（まいにち）ある",3,))))</f>
        <v>0</v>
      </c>
      <c r="U1007" s="26">
        <f>IF('３　回答貼付シート'!W1004="ない",0,IF('３　回答貼付シート'!W1004="１～２日（にち）ある",1,IF('３　回答貼付シート'!W1004="３～５日（にち）ある",2,IF('３　回答貼付シート'!W1004="ほぼ毎日（まいにち）ある",3,))))</f>
        <v>0</v>
      </c>
      <c r="V1007" s="26">
        <f>IF('３　回答貼付シート'!X1004="ない",0,IF('３　回答貼付シート'!X1004="１～２日（にち）ある",1,IF('３　回答貼付シート'!X1004="３～５日（にち）ある",2,IF('３　回答貼付シート'!X1004="ほぼ毎日（まいにち）ある",3,))))</f>
        <v>0</v>
      </c>
      <c r="W1007" s="26">
        <f>IF('３　回答貼付シート'!Y1004="ない",0,IF('３　回答貼付シート'!Y1004="１～２日（にち）ある",1,IF('３　回答貼付シート'!Y1004="３～５日（にち）ある",2,IF('３　回答貼付シート'!Y1004="ほぼ毎日（まいにち）ある",3,))))</f>
        <v>0</v>
      </c>
      <c r="X1007" s="26">
        <f>IF('３　回答貼付シート'!Z1004="ない",0,IF('３　回答貼付シート'!Z1004="１～２日（にち）ある",1,IF('３　回答貼付シート'!Z1004="３～５日（にち）ある",2,IF('３　回答貼付シート'!Z1004="ほぼ毎日（まいにち）ある",3,))))</f>
        <v>0</v>
      </c>
      <c r="Y1007" s="26">
        <f>IF('３　回答貼付シート'!AA1004="ない",0,IF('３　回答貼付シート'!AA1004="１～２日（にち）ある",1,IF('３　回答貼付シート'!AA1004="３～５日（にち）ある",2,IF('３　回答貼付シート'!AA1004="ほぼ毎日（まいにち）ある",3,))))</f>
        <v>0</v>
      </c>
      <c r="Z1007" s="26">
        <f>'３　回答貼付シート'!$AB1004</f>
        <v>0</v>
      </c>
      <c r="AA1007" s="26" t="str">
        <f t="shared" si="139"/>
        <v/>
      </c>
      <c r="AB1007" s="26" t="str">
        <f t="shared" si="140"/>
        <v/>
      </c>
      <c r="AC1007" s="26" t="str">
        <f t="shared" si="141"/>
        <v/>
      </c>
      <c r="AD1007" s="26" t="str">
        <f t="shared" si="142"/>
        <v/>
      </c>
      <c r="AE1007" s="26" t="str">
        <f t="shared" si="143"/>
        <v/>
      </c>
      <c r="AF1007" t="str">
        <f t="shared" si="136"/>
        <v>0</v>
      </c>
      <c r="AG1007">
        <f t="shared" si="137"/>
        <v>0</v>
      </c>
      <c r="AH1007" s="34">
        <f t="shared" si="144"/>
        <v>0</v>
      </c>
    </row>
    <row r="1008" spans="1:34">
      <c r="A1008" s="26"/>
      <c r="B1008" s="26">
        <f t="shared" si="138"/>
        <v>0</v>
      </c>
      <c r="C1008" s="26">
        <f>IF('３　回答貼付シート'!$F1005&lt;&gt;0,VLOOKUP('３　回答貼付シート'!$F1005,$AF$2048:$AG$2054,2,FALSE),0)</f>
        <v>0</v>
      </c>
      <c r="D1008" s="26">
        <f>IF('３　回答貼付シート'!$G1005&lt;&gt;0,VLOOKUP(('３　回答貼付シート'!$G1005), $AF$2048:$AG$2054,2,FALSE),0)</f>
        <v>0</v>
      </c>
      <c r="E1008" s="26">
        <f>'３　回答貼付シート'!$H1005</f>
        <v>0</v>
      </c>
      <c r="F1008" s="26">
        <f>IF(E1008=0,0,VLOOKUP($B1008,'２　情報入力シート'!$A$2:$E$2049,5))</f>
        <v>0</v>
      </c>
      <c r="G1008" s="26">
        <f>IF('３　回答貼付シート'!I1005="ない",0,IF('３　回答貼付シート'!I1005="１～２日（にち）ある",1,IF('３　回答貼付シート'!I1005="３～５日（にち）ある",2,IF('３　回答貼付シート'!I1005="ほぼ毎日（まいにち）ある",3,))))</f>
        <v>0</v>
      </c>
      <c r="H1008" s="26">
        <f>IF('３　回答貼付シート'!J1005="ない",0,IF('３　回答貼付シート'!J1005="１～２日（にち）ある",1,IF('３　回答貼付シート'!J1005="３～５日（にち）ある",2,IF('３　回答貼付シート'!J1005="ほぼ毎日（まいにち）ある",3,))))</f>
        <v>0</v>
      </c>
      <c r="I1008" s="26">
        <f>IF('３　回答貼付シート'!K1005="ない",0,IF('３　回答貼付シート'!K1005="１～２日（にち）ある",1,IF('３　回答貼付シート'!K1005="３～５日（にち）ある",2,IF('３　回答貼付シート'!K1005="ほぼ毎日（まいにち）ある",3,))))</f>
        <v>0</v>
      </c>
      <c r="J1008" s="26">
        <f>IF('３　回答貼付シート'!L1005="ない",0,IF('３　回答貼付シート'!L1005="１～２日（にち）ある",1,IF('３　回答貼付シート'!L1005="３～５日（にち）ある",2,IF('３　回答貼付シート'!L1005="ほぼ毎日（まいにち）ある",3,))))</f>
        <v>0</v>
      </c>
      <c r="K1008" s="26">
        <f>IF('３　回答貼付シート'!M1005="ない",0,IF('３　回答貼付シート'!M1005="１～２日（にち）ある",1,IF('３　回答貼付シート'!M1005="３～５日（にち）ある",2,IF('３　回答貼付シート'!M1005="ほぼ毎日（まいにち）ある",3,))))</f>
        <v>0</v>
      </c>
      <c r="L1008" s="26">
        <f>IF('３　回答貼付シート'!N1005="ない",0,IF('３　回答貼付シート'!N1005="１～２日（にち）ある",1,IF('３　回答貼付シート'!N1005="３～５日（にち）ある",2,IF('３　回答貼付シート'!N1005="ほぼ毎日（まいにち）ある",3,))))</f>
        <v>0</v>
      </c>
      <c r="M1008" s="26">
        <f>IF('３　回答貼付シート'!O1005="ない",0,IF('３　回答貼付シート'!O1005="１～２日（にち）ある",1,IF('３　回答貼付シート'!O1005="３～５日（にち）ある",2,IF('３　回答貼付シート'!O1005="ほぼ毎日（まいにち）ある",3,))))</f>
        <v>0</v>
      </c>
      <c r="N1008" s="26">
        <f>IF('３　回答貼付シート'!P1005="ない",0,IF('３　回答貼付シート'!P1005="１～２日（にち）ある",1,IF('３　回答貼付シート'!P1005="３～５日（にち）ある",2,IF('３　回答貼付シート'!P1005="ほぼ毎日（まいにち）ある",3,))))</f>
        <v>0</v>
      </c>
      <c r="O1008" s="26">
        <f>IF('３　回答貼付シート'!Q1005="ない",0,IF('３　回答貼付シート'!Q1005="１～２日（にち）ある",1,IF('３　回答貼付シート'!Q1005="３～５日（にち）ある",2,IF('３　回答貼付シート'!Q1005="ほぼ毎日（まいにち）ある",3,))))</f>
        <v>0</v>
      </c>
      <c r="P1008" s="26">
        <f>IF('３　回答貼付シート'!R1005="ない",0,IF('３　回答貼付シート'!R1005="１～２日（にち）ある",1,IF('３　回答貼付シート'!R1005="３～５日（にち）ある",2,IF('３　回答貼付シート'!R1005="ほぼ毎日（まいにち）ある",3,))))</f>
        <v>0</v>
      </c>
      <c r="Q1008" s="26">
        <f>IF('３　回答貼付シート'!S1005="ない",0,IF('３　回答貼付シート'!S1005="１～２日（にち）ある",1,IF('３　回答貼付シート'!S1005="３～５日（にち）ある",2,IF('３　回答貼付シート'!S1005="ほぼ毎日（まいにち）ある",3,))))</f>
        <v>0</v>
      </c>
      <c r="R1008" s="26">
        <f>IF('３　回答貼付シート'!T1005="ない",0,IF('３　回答貼付シート'!T1005="１～２日（にち）ある",1,IF('３　回答貼付シート'!T1005="３～５日（にち）ある",2,IF('３　回答貼付シート'!T1005="ほぼ毎日（まいにち）ある",3,))))</f>
        <v>0</v>
      </c>
      <c r="S1008" s="26">
        <f>IF('３　回答貼付シート'!U1005="ない",0,IF('３　回答貼付シート'!U1005="１～２日（にち）ある",1,IF('３　回答貼付シート'!U1005="３～５日（にち）ある",2,IF('３　回答貼付シート'!U1005="ほぼ毎日（まいにち）ある",3,))))</f>
        <v>0</v>
      </c>
      <c r="T1008" s="26">
        <f>IF('３　回答貼付シート'!V1005="ない",0,IF('３　回答貼付シート'!V1005="１～２日（にち）ある",1,IF('３　回答貼付シート'!V1005="３～５日（にち）ある",2,IF('３　回答貼付シート'!V1005="ほぼ毎日（まいにち）ある",3,))))</f>
        <v>0</v>
      </c>
      <c r="U1008" s="26">
        <f>IF('３　回答貼付シート'!W1005="ない",0,IF('３　回答貼付シート'!W1005="１～２日（にち）ある",1,IF('３　回答貼付シート'!W1005="３～５日（にち）ある",2,IF('３　回答貼付シート'!W1005="ほぼ毎日（まいにち）ある",3,))))</f>
        <v>0</v>
      </c>
      <c r="V1008" s="26">
        <f>IF('３　回答貼付シート'!X1005="ない",0,IF('３　回答貼付シート'!X1005="１～２日（にち）ある",1,IF('３　回答貼付シート'!X1005="３～５日（にち）ある",2,IF('３　回答貼付シート'!X1005="ほぼ毎日（まいにち）ある",3,))))</f>
        <v>0</v>
      </c>
      <c r="W1008" s="26">
        <f>IF('３　回答貼付シート'!Y1005="ない",0,IF('３　回答貼付シート'!Y1005="１～２日（にち）ある",1,IF('３　回答貼付シート'!Y1005="３～５日（にち）ある",2,IF('３　回答貼付シート'!Y1005="ほぼ毎日（まいにち）ある",3,))))</f>
        <v>0</v>
      </c>
      <c r="X1008" s="26">
        <f>IF('３　回答貼付シート'!Z1005="ない",0,IF('３　回答貼付シート'!Z1005="１～２日（にち）ある",1,IF('３　回答貼付シート'!Z1005="３～５日（にち）ある",2,IF('３　回答貼付シート'!Z1005="ほぼ毎日（まいにち）ある",3,))))</f>
        <v>0</v>
      </c>
      <c r="Y1008" s="26">
        <f>IF('３　回答貼付シート'!AA1005="ない",0,IF('３　回答貼付シート'!AA1005="１～２日（にち）ある",1,IF('３　回答貼付シート'!AA1005="３～５日（にち）ある",2,IF('３　回答貼付シート'!AA1005="ほぼ毎日（まいにち）ある",3,))))</f>
        <v>0</v>
      </c>
      <c r="Z1008" s="26">
        <f>'３　回答貼付シート'!$AB1005</f>
        <v>0</v>
      </c>
      <c r="AA1008" s="26" t="str">
        <f t="shared" si="139"/>
        <v/>
      </c>
      <c r="AB1008" s="26" t="str">
        <f t="shared" si="140"/>
        <v/>
      </c>
      <c r="AC1008" s="26" t="str">
        <f t="shared" si="141"/>
        <v/>
      </c>
      <c r="AD1008" s="26" t="str">
        <f t="shared" si="142"/>
        <v/>
      </c>
      <c r="AE1008" s="26" t="str">
        <f t="shared" si="143"/>
        <v/>
      </c>
      <c r="AF1008" t="str">
        <f t="shared" si="136"/>
        <v>0</v>
      </c>
      <c r="AG1008">
        <f t="shared" si="137"/>
        <v>0</v>
      </c>
      <c r="AH1008" s="34">
        <f t="shared" si="144"/>
        <v>0</v>
      </c>
    </row>
    <row r="1009" spans="1:34">
      <c r="A1009" s="26"/>
      <c r="B1009" s="26">
        <f t="shared" si="138"/>
        <v>0</v>
      </c>
      <c r="C1009" s="26">
        <f>IF('３　回答貼付シート'!$F1006&lt;&gt;0,VLOOKUP('３　回答貼付シート'!$F1006,$AF$2048:$AG$2054,2,FALSE),0)</f>
        <v>0</v>
      </c>
      <c r="D1009" s="26">
        <f>IF('３　回答貼付シート'!$G1006&lt;&gt;0,VLOOKUP(('３　回答貼付シート'!$G1006), $AF$2048:$AG$2054,2,FALSE),0)</f>
        <v>0</v>
      </c>
      <c r="E1009" s="26">
        <f>'３　回答貼付シート'!$H1006</f>
        <v>0</v>
      </c>
      <c r="F1009" s="26">
        <f>IF(E1009=0,0,VLOOKUP($B1009,'２　情報入力シート'!$A$2:$E$2049,5))</f>
        <v>0</v>
      </c>
      <c r="G1009" s="26">
        <f>IF('３　回答貼付シート'!I1006="ない",0,IF('３　回答貼付シート'!I1006="１～２日（にち）ある",1,IF('３　回答貼付シート'!I1006="３～５日（にち）ある",2,IF('３　回答貼付シート'!I1006="ほぼ毎日（まいにち）ある",3,))))</f>
        <v>0</v>
      </c>
      <c r="H1009" s="26">
        <f>IF('３　回答貼付シート'!J1006="ない",0,IF('３　回答貼付シート'!J1006="１～２日（にち）ある",1,IF('３　回答貼付シート'!J1006="３～５日（にち）ある",2,IF('３　回答貼付シート'!J1006="ほぼ毎日（まいにち）ある",3,))))</f>
        <v>0</v>
      </c>
      <c r="I1009" s="26">
        <f>IF('３　回答貼付シート'!K1006="ない",0,IF('３　回答貼付シート'!K1006="１～２日（にち）ある",1,IF('３　回答貼付シート'!K1006="３～５日（にち）ある",2,IF('３　回答貼付シート'!K1006="ほぼ毎日（まいにち）ある",3,))))</f>
        <v>0</v>
      </c>
      <c r="J1009" s="26">
        <f>IF('３　回答貼付シート'!L1006="ない",0,IF('３　回答貼付シート'!L1006="１～２日（にち）ある",1,IF('３　回答貼付シート'!L1006="３～５日（にち）ある",2,IF('３　回答貼付シート'!L1006="ほぼ毎日（まいにち）ある",3,))))</f>
        <v>0</v>
      </c>
      <c r="K1009" s="26">
        <f>IF('３　回答貼付シート'!M1006="ない",0,IF('３　回答貼付シート'!M1006="１～２日（にち）ある",1,IF('３　回答貼付シート'!M1006="３～５日（にち）ある",2,IF('３　回答貼付シート'!M1006="ほぼ毎日（まいにち）ある",3,))))</f>
        <v>0</v>
      </c>
      <c r="L1009" s="26">
        <f>IF('３　回答貼付シート'!N1006="ない",0,IF('３　回答貼付シート'!N1006="１～２日（にち）ある",1,IF('３　回答貼付シート'!N1006="３～５日（にち）ある",2,IF('３　回答貼付シート'!N1006="ほぼ毎日（まいにち）ある",3,))))</f>
        <v>0</v>
      </c>
      <c r="M1009" s="26">
        <f>IF('３　回答貼付シート'!O1006="ない",0,IF('３　回答貼付シート'!O1006="１～２日（にち）ある",1,IF('３　回答貼付シート'!O1006="３～５日（にち）ある",2,IF('３　回答貼付シート'!O1006="ほぼ毎日（まいにち）ある",3,))))</f>
        <v>0</v>
      </c>
      <c r="N1009" s="26">
        <f>IF('３　回答貼付シート'!P1006="ない",0,IF('３　回答貼付シート'!P1006="１～２日（にち）ある",1,IF('３　回答貼付シート'!P1006="３～５日（にち）ある",2,IF('３　回答貼付シート'!P1006="ほぼ毎日（まいにち）ある",3,))))</f>
        <v>0</v>
      </c>
      <c r="O1009" s="26">
        <f>IF('３　回答貼付シート'!Q1006="ない",0,IF('３　回答貼付シート'!Q1006="１～２日（にち）ある",1,IF('３　回答貼付シート'!Q1006="３～５日（にち）ある",2,IF('３　回答貼付シート'!Q1006="ほぼ毎日（まいにち）ある",3,))))</f>
        <v>0</v>
      </c>
      <c r="P1009" s="26">
        <f>IF('３　回答貼付シート'!R1006="ない",0,IF('３　回答貼付シート'!R1006="１～２日（にち）ある",1,IF('３　回答貼付シート'!R1006="３～５日（にち）ある",2,IF('３　回答貼付シート'!R1006="ほぼ毎日（まいにち）ある",3,))))</f>
        <v>0</v>
      </c>
      <c r="Q1009" s="26">
        <f>IF('３　回答貼付シート'!S1006="ない",0,IF('３　回答貼付シート'!S1006="１～２日（にち）ある",1,IF('３　回答貼付シート'!S1006="３～５日（にち）ある",2,IF('３　回答貼付シート'!S1006="ほぼ毎日（まいにち）ある",3,))))</f>
        <v>0</v>
      </c>
      <c r="R1009" s="26">
        <f>IF('３　回答貼付シート'!T1006="ない",0,IF('３　回答貼付シート'!T1006="１～２日（にち）ある",1,IF('３　回答貼付シート'!T1006="３～５日（にち）ある",2,IF('３　回答貼付シート'!T1006="ほぼ毎日（まいにち）ある",3,))))</f>
        <v>0</v>
      </c>
      <c r="S1009" s="26">
        <f>IF('３　回答貼付シート'!U1006="ない",0,IF('３　回答貼付シート'!U1006="１～２日（にち）ある",1,IF('３　回答貼付シート'!U1006="３～５日（にち）ある",2,IF('３　回答貼付シート'!U1006="ほぼ毎日（まいにち）ある",3,))))</f>
        <v>0</v>
      </c>
      <c r="T1009" s="26">
        <f>IF('３　回答貼付シート'!V1006="ない",0,IF('３　回答貼付シート'!V1006="１～２日（にち）ある",1,IF('３　回答貼付シート'!V1006="３～５日（にち）ある",2,IF('３　回答貼付シート'!V1006="ほぼ毎日（まいにち）ある",3,))))</f>
        <v>0</v>
      </c>
      <c r="U1009" s="26">
        <f>IF('３　回答貼付シート'!W1006="ない",0,IF('３　回答貼付シート'!W1006="１～２日（にち）ある",1,IF('３　回答貼付シート'!W1006="３～５日（にち）ある",2,IF('３　回答貼付シート'!W1006="ほぼ毎日（まいにち）ある",3,))))</f>
        <v>0</v>
      </c>
      <c r="V1009" s="26">
        <f>IF('３　回答貼付シート'!X1006="ない",0,IF('３　回答貼付シート'!X1006="１～２日（にち）ある",1,IF('３　回答貼付シート'!X1006="３～５日（にち）ある",2,IF('３　回答貼付シート'!X1006="ほぼ毎日（まいにち）ある",3,))))</f>
        <v>0</v>
      </c>
      <c r="W1009" s="26">
        <f>IF('３　回答貼付シート'!Y1006="ない",0,IF('３　回答貼付シート'!Y1006="１～２日（にち）ある",1,IF('３　回答貼付シート'!Y1006="３～５日（にち）ある",2,IF('３　回答貼付シート'!Y1006="ほぼ毎日（まいにち）ある",3,))))</f>
        <v>0</v>
      </c>
      <c r="X1009" s="26">
        <f>IF('３　回答貼付シート'!Z1006="ない",0,IF('３　回答貼付シート'!Z1006="１～２日（にち）ある",1,IF('３　回答貼付シート'!Z1006="３～５日（にち）ある",2,IF('３　回答貼付シート'!Z1006="ほぼ毎日（まいにち）ある",3,))))</f>
        <v>0</v>
      </c>
      <c r="Y1009" s="26">
        <f>IF('３　回答貼付シート'!AA1006="ない",0,IF('３　回答貼付シート'!AA1006="１～２日（にち）ある",1,IF('３　回答貼付シート'!AA1006="３～５日（にち）ある",2,IF('３　回答貼付シート'!AA1006="ほぼ毎日（まいにち）ある",3,))))</f>
        <v>0</v>
      </c>
      <c r="Z1009" s="26">
        <f>'３　回答貼付シート'!$AB1006</f>
        <v>0</v>
      </c>
      <c r="AA1009" s="26" t="str">
        <f t="shared" si="139"/>
        <v/>
      </c>
      <c r="AB1009" s="26" t="str">
        <f t="shared" si="140"/>
        <v/>
      </c>
      <c r="AC1009" s="26" t="str">
        <f t="shared" si="141"/>
        <v/>
      </c>
      <c r="AD1009" s="26" t="str">
        <f t="shared" si="142"/>
        <v/>
      </c>
      <c r="AE1009" s="26" t="str">
        <f t="shared" si="143"/>
        <v/>
      </c>
      <c r="AF1009" t="str">
        <f t="shared" si="136"/>
        <v>0</v>
      </c>
      <c r="AG1009">
        <f t="shared" si="137"/>
        <v>0</v>
      </c>
      <c r="AH1009" s="34">
        <f t="shared" si="144"/>
        <v>0</v>
      </c>
    </row>
    <row r="1010" spans="1:34">
      <c r="A1010" s="26"/>
      <c r="B1010" s="26">
        <f t="shared" si="138"/>
        <v>0</v>
      </c>
      <c r="C1010" s="26">
        <f>IF('３　回答貼付シート'!$F1007&lt;&gt;0,VLOOKUP('３　回答貼付シート'!$F1007,$AF$2048:$AG$2054,2,FALSE),0)</f>
        <v>0</v>
      </c>
      <c r="D1010" s="26">
        <f>IF('３　回答貼付シート'!$G1007&lt;&gt;0,VLOOKUP(('３　回答貼付シート'!$G1007), $AF$2048:$AG$2054,2,FALSE),0)</f>
        <v>0</v>
      </c>
      <c r="E1010" s="26">
        <f>'３　回答貼付シート'!$H1007</f>
        <v>0</v>
      </c>
      <c r="F1010" s="26">
        <f>IF(E1010=0,0,VLOOKUP($B1010,'２　情報入力シート'!$A$2:$E$2049,5))</f>
        <v>0</v>
      </c>
      <c r="G1010" s="26">
        <f>IF('３　回答貼付シート'!I1007="ない",0,IF('３　回答貼付シート'!I1007="１～２日（にち）ある",1,IF('３　回答貼付シート'!I1007="３～５日（にち）ある",2,IF('３　回答貼付シート'!I1007="ほぼ毎日（まいにち）ある",3,))))</f>
        <v>0</v>
      </c>
      <c r="H1010" s="26">
        <f>IF('３　回答貼付シート'!J1007="ない",0,IF('３　回答貼付シート'!J1007="１～２日（にち）ある",1,IF('３　回答貼付シート'!J1007="３～５日（にち）ある",2,IF('３　回答貼付シート'!J1007="ほぼ毎日（まいにち）ある",3,))))</f>
        <v>0</v>
      </c>
      <c r="I1010" s="26">
        <f>IF('３　回答貼付シート'!K1007="ない",0,IF('３　回答貼付シート'!K1007="１～２日（にち）ある",1,IF('３　回答貼付シート'!K1007="３～５日（にち）ある",2,IF('３　回答貼付シート'!K1007="ほぼ毎日（まいにち）ある",3,))))</f>
        <v>0</v>
      </c>
      <c r="J1010" s="26">
        <f>IF('３　回答貼付シート'!L1007="ない",0,IF('３　回答貼付シート'!L1007="１～２日（にち）ある",1,IF('３　回答貼付シート'!L1007="３～５日（にち）ある",2,IF('３　回答貼付シート'!L1007="ほぼ毎日（まいにち）ある",3,))))</f>
        <v>0</v>
      </c>
      <c r="K1010" s="26">
        <f>IF('３　回答貼付シート'!M1007="ない",0,IF('３　回答貼付シート'!M1007="１～２日（にち）ある",1,IF('３　回答貼付シート'!M1007="３～５日（にち）ある",2,IF('３　回答貼付シート'!M1007="ほぼ毎日（まいにち）ある",3,))))</f>
        <v>0</v>
      </c>
      <c r="L1010" s="26">
        <f>IF('３　回答貼付シート'!N1007="ない",0,IF('３　回答貼付シート'!N1007="１～２日（にち）ある",1,IF('３　回答貼付シート'!N1007="３～５日（にち）ある",2,IF('３　回答貼付シート'!N1007="ほぼ毎日（まいにち）ある",3,))))</f>
        <v>0</v>
      </c>
      <c r="M1010" s="26">
        <f>IF('３　回答貼付シート'!O1007="ない",0,IF('３　回答貼付シート'!O1007="１～２日（にち）ある",1,IF('３　回答貼付シート'!O1007="３～５日（にち）ある",2,IF('３　回答貼付シート'!O1007="ほぼ毎日（まいにち）ある",3,))))</f>
        <v>0</v>
      </c>
      <c r="N1010" s="26">
        <f>IF('３　回答貼付シート'!P1007="ない",0,IF('３　回答貼付シート'!P1007="１～２日（にち）ある",1,IF('３　回答貼付シート'!P1007="３～５日（にち）ある",2,IF('３　回答貼付シート'!P1007="ほぼ毎日（まいにち）ある",3,))))</f>
        <v>0</v>
      </c>
      <c r="O1010" s="26">
        <f>IF('３　回答貼付シート'!Q1007="ない",0,IF('３　回答貼付シート'!Q1007="１～２日（にち）ある",1,IF('３　回答貼付シート'!Q1007="３～５日（にち）ある",2,IF('３　回答貼付シート'!Q1007="ほぼ毎日（まいにち）ある",3,))))</f>
        <v>0</v>
      </c>
      <c r="P1010" s="26">
        <f>IF('３　回答貼付シート'!R1007="ない",0,IF('３　回答貼付シート'!R1007="１～２日（にち）ある",1,IF('３　回答貼付シート'!R1007="３～５日（にち）ある",2,IF('３　回答貼付シート'!R1007="ほぼ毎日（まいにち）ある",3,))))</f>
        <v>0</v>
      </c>
      <c r="Q1010" s="26">
        <f>IF('３　回答貼付シート'!S1007="ない",0,IF('３　回答貼付シート'!S1007="１～２日（にち）ある",1,IF('３　回答貼付シート'!S1007="３～５日（にち）ある",2,IF('３　回答貼付シート'!S1007="ほぼ毎日（まいにち）ある",3,))))</f>
        <v>0</v>
      </c>
      <c r="R1010" s="26">
        <f>IF('３　回答貼付シート'!T1007="ない",0,IF('３　回答貼付シート'!T1007="１～２日（にち）ある",1,IF('３　回答貼付シート'!T1007="３～５日（にち）ある",2,IF('３　回答貼付シート'!T1007="ほぼ毎日（まいにち）ある",3,))))</f>
        <v>0</v>
      </c>
      <c r="S1010" s="26">
        <f>IF('３　回答貼付シート'!U1007="ない",0,IF('３　回答貼付シート'!U1007="１～２日（にち）ある",1,IF('３　回答貼付シート'!U1007="３～５日（にち）ある",2,IF('３　回答貼付シート'!U1007="ほぼ毎日（まいにち）ある",3,))))</f>
        <v>0</v>
      </c>
      <c r="T1010" s="26">
        <f>IF('３　回答貼付シート'!V1007="ない",0,IF('３　回答貼付シート'!V1007="１～２日（にち）ある",1,IF('３　回答貼付シート'!V1007="３～５日（にち）ある",2,IF('３　回答貼付シート'!V1007="ほぼ毎日（まいにち）ある",3,))))</f>
        <v>0</v>
      </c>
      <c r="U1010" s="26">
        <f>IF('３　回答貼付シート'!W1007="ない",0,IF('３　回答貼付シート'!W1007="１～２日（にち）ある",1,IF('３　回答貼付シート'!W1007="３～５日（にち）ある",2,IF('３　回答貼付シート'!W1007="ほぼ毎日（まいにち）ある",3,))))</f>
        <v>0</v>
      </c>
      <c r="V1010" s="26">
        <f>IF('３　回答貼付シート'!X1007="ない",0,IF('３　回答貼付シート'!X1007="１～２日（にち）ある",1,IF('３　回答貼付シート'!X1007="３～５日（にち）ある",2,IF('３　回答貼付シート'!X1007="ほぼ毎日（まいにち）ある",3,))))</f>
        <v>0</v>
      </c>
      <c r="W1010" s="26">
        <f>IF('３　回答貼付シート'!Y1007="ない",0,IF('３　回答貼付シート'!Y1007="１～２日（にち）ある",1,IF('３　回答貼付シート'!Y1007="３～５日（にち）ある",2,IF('３　回答貼付シート'!Y1007="ほぼ毎日（まいにち）ある",3,))))</f>
        <v>0</v>
      </c>
      <c r="X1010" s="26">
        <f>IF('３　回答貼付シート'!Z1007="ない",0,IF('３　回答貼付シート'!Z1007="１～２日（にち）ある",1,IF('３　回答貼付シート'!Z1007="３～５日（にち）ある",2,IF('３　回答貼付シート'!Z1007="ほぼ毎日（まいにち）ある",3,))))</f>
        <v>0</v>
      </c>
      <c r="Y1010" s="26">
        <f>IF('３　回答貼付シート'!AA1007="ない",0,IF('３　回答貼付シート'!AA1007="１～２日（にち）ある",1,IF('３　回答貼付シート'!AA1007="３～５日（にち）ある",2,IF('３　回答貼付シート'!AA1007="ほぼ毎日（まいにち）ある",3,))))</f>
        <v>0</v>
      </c>
      <c r="Z1010" s="26">
        <f>'３　回答貼付シート'!$AB1007</f>
        <v>0</v>
      </c>
      <c r="AA1010" s="26" t="str">
        <f t="shared" si="139"/>
        <v/>
      </c>
      <c r="AB1010" s="26" t="str">
        <f t="shared" si="140"/>
        <v/>
      </c>
      <c r="AC1010" s="26" t="str">
        <f t="shared" si="141"/>
        <v/>
      </c>
      <c r="AD1010" s="26" t="str">
        <f t="shared" si="142"/>
        <v/>
      </c>
      <c r="AE1010" s="26" t="str">
        <f t="shared" si="143"/>
        <v/>
      </c>
      <c r="AF1010" t="str">
        <f t="shared" si="136"/>
        <v>0</v>
      </c>
      <c r="AG1010">
        <f t="shared" si="137"/>
        <v>0</v>
      </c>
      <c r="AH1010" s="34">
        <f t="shared" si="144"/>
        <v>0</v>
      </c>
    </row>
    <row r="1011" spans="1:34">
      <c r="A1011" s="26"/>
      <c r="B1011" s="26">
        <f t="shared" si="138"/>
        <v>0</v>
      </c>
      <c r="C1011" s="26">
        <f>IF('３　回答貼付シート'!$F1008&lt;&gt;0,VLOOKUP('３　回答貼付シート'!$F1008,$AF$2048:$AG$2054,2,FALSE),0)</f>
        <v>0</v>
      </c>
      <c r="D1011" s="26">
        <f>IF('３　回答貼付シート'!$G1008&lt;&gt;0,VLOOKUP(('３　回答貼付シート'!$G1008), $AF$2048:$AG$2054,2,FALSE),0)</f>
        <v>0</v>
      </c>
      <c r="E1011" s="26">
        <f>'３　回答貼付シート'!$H1008</f>
        <v>0</v>
      </c>
      <c r="F1011" s="26">
        <f>IF(E1011=0,0,VLOOKUP($B1011,'２　情報入力シート'!$A$2:$E$2049,5))</f>
        <v>0</v>
      </c>
      <c r="G1011" s="26">
        <f>IF('３　回答貼付シート'!I1008="ない",0,IF('３　回答貼付シート'!I1008="１～２日（にち）ある",1,IF('３　回答貼付シート'!I1008="３～５日（にち）ある",2,IF('３　回答貼付シート'!I1008="ほぼ毎日（まいにち）ある",3,))))</f>
        <v>0</v>
      </c>
      <c r="H1011" s="26">
        <f>IF('３　回答貼付シート'!J1008="ない",0,IF('３　回答貼付シート'!J1008="１～２日（にち）ある",1,IF('３　回答貼付シート'!J1008="３～５日（にち）ある",2,IF('３　回答貼付シート'!J1008="ほぼ毎日（まいにち）ある",3,))))</f>
        <v>0</v>
      </c>
      <c r="I1011" s="26">
        <f>IF('３　回答貼付シート'!K1008="ない",0,IF('３　回答貼付シート'!K1008="１～２日（にち）ある",1,IF('３　回答貼付シート'!K1008="３～５日（にち）ある",2,IF('３　回答貼付シート'!K1008="ほぼ毎日（まいにち）ある",3,))))</f>
        <v>0</v>
      </c>
      <c r="J1011" s="26">
        <f>IF('３　回答貼付シート'!L1008="ない",0,IF('３　回答貼付シート'!L1008="１～２日（にち）ある",1,IF('３　回答貼付シート'!L1008="３～５日（にち）ある",2,IF('３　回答貼付シート'!L1008="ほぼ毎日（まいにち）ある",3,))))</f>
        <v>0</v>
      </c>
      <c r="K1011" s="26">
        <f>IF('３　回答貼付シート'!M1008="ない",0,IF('３　回答貼付シート'!M1008="１～２日（にち）ある",1,IF('３　回答貼付シート'!M1008="３～５日（にち）ある",2,IF('３　回答貼付シート'!M1008="ほぼ毎日（まいにち）ある",3,))))</f>
        <v>0</v>
      </c>
      <c r="L1011" s="26">
        <f>IF('３　回答貼付シート'!N1008="ない",0,IF('３　回答貼付シート'!N1008="１～２日（にち）ある",1,IF('３　回答貼付シート'!N1008="３～５日（にち）ある",2,IF('３　回答貼付シート'!N1008="ほぼ毎日（まいにち）ある",3,))))</f>
        <v>0</v>
      </c>
      <c r="M1011" s="26">
        <f>IF('３　回答貼付シート'!O1008="ない",0,IF('３　回答貼付シート'!O1008="１～２日（にち）ある",1,IF('３　回答貼付シート'!O1008="３～５日（にち）ある",2,IF('３　回答貼付シート'!O1008="ほぼ毎日（まいにち）ある",3,))))</f>
        <v>0</v>
      </c>
      <c r="N1011" s="26">
        <f>IF('３　回答貼付シート'!P1008="ない",0,IF('３　回答貼付シート'!P1008="１～２日（にち）ある",1,IF('３　回答貼付シート'!P1008="３～５日（にち）ある",2,IF('３　回答貼付シート'!P1008="ほぼ毎日（まいにち）ある",3,))))</f>
        <v>0</v>
      </c>
      <c r="O1011" s="26">
        <f>IF('３　回答貼付シート'!Q1008="ない",0,IF('３　回答貼付シート'!Q1008="１～２日（にち）ある",1,IF('３　回答貼付シート'!Q1008="３～５日（にち）ある",2,IF('３　回答貼付シート'!Q1008="ほぼ毎日（まいにち）ある",3,))))</f>
        <v>0</v>
      </c>
      <c r="P1011" s="26">
        <f>IF('３　回答貼付シート'!R1008="ない",0,IF('３　回答貼付シート'!R1008="１～２日（にち）ある",1,IF('３　回答貼付シート'!R1008="３～５日（にち）ある",2,IF('３　回答貼付シート'!R1008="ほぼ毎日（まいにち）ある",3,))))</f>
        <v>0</v>
      </c>
      <c r="Q1011" s="26">
        <f>IF('３　回答貼付シート'!S1008="ない",0,IF('３　回答貼付シート'!S1008="１～２日（にち）ある",1,IF('３　回答貼付シート'!S1008="３～５日（にち）ある",2,IF('３　回答貼付シート'!S1008="ほぼ毎日（まいにち）ある",3,))))</f>
        <v>0</v>
      </c>
      <c r="R1011" s="26">
        <f>IF('３　回答貼付シート'!T1008="ない",0,IF('３　回答貼付シート'!T1008="１～２日（にち）ある",1,IF('３　回答貼付シート'!T1008="３～５日（にち）ある",2,IF('３　回答貼付シート'!T1008="ほぼ毎日（まいにち）ある",3,))))</f>
        <v>0</v>
      </c>
      <c r="S1011" s="26">
        <f>IF('３　回答貼付シート'!U1008="ない",0,IF('３　回答貼付シート'!U1008="１～２日（にち）ある",1,IF('３　回答貼付シート'!U1008="３～５日（にち）ある",2,IF('３　回答貼付シート'!U1008="ほぼ毎日（まいにち）ある",3,))))</f>
        <v>0</v>
      </c>
      <c r="T1011" s="26">
        <f>IF('３　回答貼付シート'!V1008="ない",0,IF('３　回答貼付シート'!V1008="１～２日（にち）ある",1,IF('３　回答貼付シート'!V1008="３～５日（にち）ある",2,IF('３　回答貼付シート'!V1008="ほぼ毎日（まいにち）ある",3,))))</f>
        <v>0</v>
      </c>
      <c r="U1011" s="26">
        <f>IF('３　回答貼付シート'!W1008="ない",0,IF('３　回答貼付シート'!W1008="１～２日（にち）ある",1,IF('３　回答貼付シート'!W1008="３～５日（にち）ある",2,IF('３　回答貼付シート'!W1008="ほぼ毎日（まいにち）ある",3,))))</f>
        <v>0</v>
      </c>
      <c r="V1011" s="26">
        <f>IF('３　回答貼付シート'!X1008="ない",0,IF('３　回答貼付シート'!X1008="１～２日（にち）ある",1,IF('３　回答貼付シート'!X1008="３～５日（にち）ある",2,IF('３　回答貼付シート'!X1008="ほぼ毎日（まいにち）ある",3,))))</f>
        <v>0</v>
      </c>
      <c r="W1011" s="26">
        <f>IF('３　回答貼付シート'!Y1008="ない",0,IF('３　回答貼付シート'!Y1008="１～２日（にち）ある",1,IF('３　回答貼付シート'!Y1008="３～５日（にち）ある",2,IF('３　回答貼付シート'!Y1008="ほぼ毎日（まいにち）ある",3,))))</f>
        <v>0</v>
      </c>
      <c r="X1011" s="26">
        <f>IF('３　回答貼付シート'!Z1008="ない",0,IF('３　回答貼付シート'!Z1008="１～２日（にち）ある",1,IF('３　回答貼付シート'!Z1008="３～５日（にち）ある",2,IF('３　回答貼付シート'!Z1008="ほぼ毎日（まいにち）ある",3,))))</f>
        <v>0</v>
      </c>
      <c r="Y1011" s="26">
        <f>IF('３　回答貼付シート'!AA1008="ない",0,IF('３　回答貼付シート'!AA1008="１～２日（にち）ある",1,IF('３　回答貼付シート'!AA1008="３～５日（にち）ある",2,IF('３　回答貼付シート'!AA1008="ほぼ毎日（まいにち）ある",3,))))</f>
        <v>0</v>
      </c>
      <c r="Z1011" s="26">
        <f>'３　回答貼付シート'!$AB1008</f>
        <v>0</v>
      </c>
      <c r="AA1011" s="26" t="str">
        <f t="shared" si="139"/>
        <v/>
      </c>
      <c r="AB1011" s="26" t="str">
        <f t="shared" si="140"/>
        <v/>
      </c>
      <c r="AC1011" s="26" t="str">
        <f t="shared" si="141"/>
        <v/>
      </c>
      <c r="AD1011" s="26" t="str">
        <f t="shared" si="142"/>
        <v/>
      </c>
      <c r="AE1011" s="26" t="str">
        <f t="shared" si="143"/>
        <v/>
      </c>
      <c r="AF1011" t="str">
        <f t="shared" si="136"/>
        <v>0</v>
      </c>
      <c r="AG1011">
        <f t="shared" si="137"/>
        <v>0</v>
      </c>
      <c r="AH1011" s="34">
        <f t="shared" si="144"/>
        <v>0</v>
      </c>
    </row>
    <row r="1012" spans="1:34">
      <c r="A1012" s="26"/>
      <c r="B1012" s="26">
        <f t="shared" si="138"/>
        <v>0</v>
      </c>
      <c r="C1012" s="26">
        <f>IF('３　回答貼付シート'!$F1009&lt;&gt;0,VLOOKUP('３　回答貼付シート'!$F1009,$AF$2048:$AG$2054,2,FALSE),0)</f>
        <v>0</v>
      </c>
      <c r="D1012" s="26">
        <f>IF('３　回答貼付シート'!$G1009&lt;&gt;0,VLOOKUP(('３　回答貼付シート'!$G1009), $AF$2048:$AG$2054,2,FALSE),0)</f>
        <v>0</v>
      </c>
      <c r="E1012" s="26">
        <f>'３　回答貼付シート'!$H1009</f>
        <v>0</v>
      </c>
      <c r="F1012" s="26">
        <f>IF(E1012=0,0,VLOOKUP($B1012,'２　情報入力シート'!$A$2:$E$2049,5))</f>
        <v>0</v>
      </c>
      <c r="G1012" s="26">
        <f>IF('３　回答貼付シート'!I1009="ない",0,IF('３　回答貼付シート'!I1009="１～２日（にち）ある",1,IF('３　回答貼付シート'!I1009="３～５日（にち）ある",2,IF('３　回答貼付シート'!I1009="ほぼ毎日（まいにち）ある",3,))))</f>
        <v>0</v>
      </c>
      <c r="H1012" s="26">
        <f>IF('３　回答貼付シート'!J1009="ない",0,IF('３　回答貼付シート'!J1009="１～２日（にち）ある",1,IF('３　回答貼付シート'!J1009="３～５日（にち）ある",2,IF('３　回答貼付シート'!J1009="ほぼ毎日（まいにち）ある",3,))))</f>
        <v>0</v>
      </c>
      <c r="I1012" s="26">
        <f>IF('３　回答貼付シート'!K1009="ない",0,IF('３　回答貼付シート'!K1009="１～２日（にち）ある",1,IF('３　回答貼付シート'!K1009="３～５日（にち）ある",2,IF('３　回答貼付シート'!K1009="ほぼ毎日（まいにち）ある",3,))))</f>
        <v>0</v>
      </c>
      <c r="J1012" s="26">
        <f>IF('３　回答貼付シート'!L1009="ない",0,IF('３　回答貼付シート'!L1009="１～２日（にち）ある",1,IF('３　回答貼付シート'!L1009="３～５日（にち）ある",2,IF('３　回答貼付シート'!L1009="ほぼ毎日（まいにち）ある",3,))))</f>
        <v>0</v>
      </c>
      <c r="K1012" s="26">
        <f>IF('３　回答貼付シート'!M1009="ない",0,IF('３　回答貼付シート'!M1009="１～２日（にち）ある",1,IF('３　回答貼付シート'!M1009="３～５日（にち）ある",2,IF('３　回答貼付シート'!M1009="ほぼ毎日（まいにち）ある",3,))))</f>
        <v>0</v>
      </c>
      <c r="L1012" s="26">
        <f>IF('３　回答貼付シート'!N1009="ない",0,IF('３　回答貼付シート'!N1009="１～２日（にち）ある",1,IF('３　回答貼付シート'!N1009="３～５日（にち）ある",2,IF('３　回答貼付シート'!N1009="ほぼ毎日（まいにち）ある",3,))))</f>
        <v>0</v>
      </c>
      <c r="M1012" s="26">
        <f>IF('３　回答貼付シート'!O1009="ない",0,IF('３　回答貼付シート'!O1009="１～２日（にち）ある",1,IF('３　回答貼付シート'!O1009="３～５日（にち）ある",2,IF('３　回答貼付シート'!O1009="ほぼ毎日（まいにち）ある",3,))))</f>
        <v>0</v>
      </c>
      <c r="N1012" s="26">
        <f>IF('３　回答貼付シート'!P1009="ない",0,IF('３　回答貼付シート'!P1009="１～２日（にち）ある",1,IF('３　回答貼付シート'!P1009="３～５日（にち）ある",2,IF('３　回答貼付シート'!P1009="ほぼ毎日（まいにち）ある",3,))))</f>
        <v>0</v>
      </c>
      <c r="O1012" s="26">
        <f>IF('３　回答貼付シート'!Q1009="ない",0,IF('３　回答貼付シート'!Q1009="１～２日（にち）ある",1,IF('３　回答貼付シート'!Q1009="３～５日（にち）ある",2,IF('３　回答貼付シート'!Q1009="ほぼ毎日（まいにち）ある",3,))))</f>
        <v>0</v>
      </c>
      <c r="P1012" s="26">
        <f>IF('３　回答貼付シート'!R1009="ない",0,IF('３　回答貼付シート'!R1009="１～２日（にち）ある",1,IF('３　回答貼付シート'!R1009="３～５日（にち）ある",2,IF('３　回答貼付シート'!R1009="ほぼ毎日（まいにち）ある",3,))))</f>
        <v>0</v>
      </c>
      <c r="Q1012" s="26">
        <f>IF('３　回答貼付シート'!S1009="ない",0,IF('３　回答貼付シート'!S1009="１～２日（にち）ある",1,IF('３　回答貼付シート'!S1009="３～５日（にち）ある",2,IF('３　回答貼付シート'!S1009="ほぼ毎日（まいにち）ある",3,))))</f>
        <v>0</v>
      </c>
      <c r="R1012" s="26">
        <f>IF('３　回答貼付シート'!T1009="ない",0,IF('３　回答貼付シート'!T1009="１～２日（にち）ある",1,IF('３　回答貼付シート'!T1009="３～５日（にち）ある",2,IF('３　回答貼付シート'!T1009="ほぼ毎日（まいにち）ある",3,))))</f>
        <v>0</v>
      </c>
      <c r="S1012" s="26">
        <f>IF('３　回答貼付シート'!U1009="ない",0,IF('３　回答貼付シート'!U1009="１～２日（にち）ある",1,IF('３　回答貼付シート'!U1009="３～５日（にち）ある",2,IF('３　回答貼付シート'!U1009="ほぼ毎日（まいにち）ある",3,))))</f>
        <v>0</v>
      </c>
      <c r="T1012" s="26">
        <f>IF('３　回答貼付シート'!V1009="ない",0,IF('３　回答貼付シート'!V1009="１～２日（にち）ある",1,IF('３　回答貼付シート'!V1009="３～５日（にち）ある",2,IF('３　回答貼付シート'!V1009="ほぼ毎日（まいにち）ある",3,))))</f>
        <v>0</v>
      </c>
      <c r="U1012" s="26">
        <f>IF('３　回答貼付シート'!W1009="ない",0,IF('３　回答貼付シート'!W1009="１～２日（にち）ある",1,IF('３　回答貼付シート'!W1009="３～５日（にち）ある",2,IF('３　回答貼付シート'!W1009="ほぼ毎日（まいにち）ある",3,))))</f>
        <v>0</v>
      </c>
      <c r="V1012" s="26">
        <f>IF('３　回答貼付シート'!X1009="ない",0,IF('３　回答貼付シート'!X1009="１～２日（にち）ある",1,IF('３　回答貼付シート'!X1009="３～５日（にち）ある",2,IF('３　回答貼付シート'!X1009="ほぼ毎日（まいにち）ある",3,))))</f>
        <v>0</v>
      </c>
      <c r="W1012" s="26">
        <f>IF('３　回答貼付シート'!Y1009="ない",0,IF('３　回答貼付シート'!Y1009="１～２日（にち）ある",1,IF('３　回答貼付シート'!Y1009="３～５日（にち）ある",2,IF('３　回答貼付シート'!Y1009="ほぼ毎日（まいにち）ある",3,))))</f>
        <v>0</v>
      </c>
      <c r="X1012" s="26">
        <f>IF('３　回答貼付シート'!Z1009="ない",0,IF('３　回答貼付シート'!Z1009="１～２日（にち）ある",1,IF('３　回答貼付シート'!Z1009="３～５日（にち）ある",2,IF('３　回答貼付シート'!Z1009="ほぼ毎日（まいにち）ある",3,))))</f>
        <v>0</v>
      </c>
      <c r="Y1012" s="26">
        <f>IF('３　回答貼付シート'!AA1009="ない",0,IF('３　回答貼付シート'!AA1009="１～２日（にち）ある",1,IF('３　回答貼付シート'!AA1009="３～５日（にち）ある",2,IF('３　回答貼付シート'!AA1009="ほぼ毎日（まいにち）ある",3,))))</f>
        <v>0</v>
      </c>
      <c r="Z1012" s="26">
        <f>'３　回答貼付シート'!$AB1009</f>
        <v>0</v>
      </c>
      <c r="AA1012" s="26" t="str">
        <f t="shared" si="139"/>
        <v/>
      </c>
      <c r="AB1012" s="26" t="str">
        <f t="shared" si="140"/>
        <v/>
      </c>
      <c r="AC1012" s="26" t="str">
        <f t="shared" si="141"/>
        <v/>
      </c>
      <c r="AD1012" s="26" t="str">
        <f t="shared" si="142"/>
        <v/>
      </c>
      <c r="AE1012" s="26" t="str">
        <f t="shared" si="143"/>
        <v/>
      </c>
      <c r="AF1012" t="str">
        <f t="shared" si="136"/>
        <v>0</v>
      </c>
      <c r="AG1012">
        <f t="shared" si="137"/>
        <v>0</v>
      </c>
      <c r="AH1012" s="34">
        <f t="shared" si="144"/>
        <v>0</v>
      </c>
    </row>
    <row r="1013" spans="1:34">
      <c r="A1013" s="26"/>
      <c r="B1013" s="26">
        <f t="shared" si="138"/>
        <v>0</v>
      </c>
      <c r="C1013" s="26">
        <f>IF('３　回答貼付シート'!$F1010&lt;&gt;0,VLOOKUP('３　回答貼付シート'!$F1010,$AF$2048:$AG$2054,2,FALSE),0)</f>
        <v>0</v>
      </c>
      <c r="D1013" s="26">
        <f>IF('３　回答貼付シート'!$G1010&lt;&gt;0,VLOOKUP(('３　回答貼付シート'!$G1010), $AF$2048:$AG$2054,2,FALSE),0)</f>
        <v>0</v>
      </c>
      <c r="E1013" s="26">
        <f>'３　回答貼付シート'!$H1010</f>
        <v>0</v>
      </c>
      <c r="F1013" s="26">
        <f>IF(E1013=0,0,VLOOKUP($B1013,'２　情報入力シート'!$A$2:$E$2049,5))</f>
        <v>0</v>
      </c>
      <c r="G1013" s="26">
        <f>IF('３　回答貼付シート'!I1010="ない",0,IF('３　回答貼付シート'!I1010="１～２日（にち）ある",1,IF('３　回答貼付シート'!I1010="３～５日（にち）ある",2,IF('３　回答貼付シート'!I1010="ほぼ毎日（まいにち）ある",3,))))</f>
        <v>0</v>
      </c>
      <c r="H1013" s="26">
        <f>IF('３　回答貼付シート'!J1010="ない",0,IF('３　回答貼付シート'!J1010="１～２日（にち）ある",1,IF('３　回答貼付シート'!J1010="３～５日（にち）ある",2,IF('３　回答貼付シート'!J1010="ほぼ毎日（まいにち）ある",3,))))</f>
        <v>0</v>
      </c>
      <c r="I1013" s="26">
        <f>IF('３　回答貼付シート'!K1010="ない",0,IF('３　回答貼付シート'!K1010="１～２日（にち）ある",1,IF('３　回答貼付シート'!K1010="３～５日（にち）ある",2,IF('３　回答貼付シート'!K1010="ほぼ毎日（まいにち）ある",3,))))</f>
        <v>0</v>
      </c>
      <c r="J1013" s="26">
        <f>IF('３　回答貼付シート'!L1010="ない",0,IF('３　回答貼付シート'!L1010="１～２日（にち）ある",1,IF('３　回答貼付シート'!L1010="３～５日（にち）ある",2,IF('３　回答貼付シート'!L1010="ほぼ毎日（まいにち）ある",3,))))</f>
        <v>0</v>
      </c>
      <c r="K1013" s="26">
        <f>IF('３　回答貼付シート'!M1010="ない",0,IF('３　回答貼付シート'!M1010="１～２日（にち）ある",1,IF('３　回答貼付シート'!M1010="３～５日（にち）ある",2,IF('３　回答貼付シート'!M1010="ほぼ毎日（まいにち）ある",3,))))</f>
        <v>0</v>
      </c>
      <c r="L1013" s="26">
        <f>IF('３　回答貼付シート'!N1010="ない",0,IF('３　回答貼付シート'!N1010="１～２日（にち）ある",1,IF('３　回答貼付シート'!N1010="３～５日（にち）ある",2,IF('３　回答貼付シート'!N1010="ほぼ毎日（まいにち）ある",3,))))</f>
        <v>0</v>
      </c>
      <c r="M1013" s="26">
        <f>IF('３　回答貼付シート'!O1010="ない",0,IF('３　回答貼付シート'!O1010="１～２日（にち）ある",1,IF('３　回答貼付シート'!O1010="３～５日（にち）ある",2,IF('３　回答貼付シート'!O1010="ほぼ毎日（まいにち）ある",3,))))</f>
        <v>0</v>
      </c>
      <c r="N1013" s="26">
        <f>IF('３　回答貼付シート'!P1010="ない",0,IF('３　回答貼付シート'!P1010="１～２日（にち）ある",1,IF('３　回答貼付シート'!P1010="３～５日（にち）ある",2,IF('３　回答貼付シート'!P1010="ほぼ毎日（まいにち）ある",3,))))</f>
        <v>0</v>
      </c>
      <c r="O1013" s="26">
        <f>IF('３　回答貼付シート'!Q1010="ない",0,IF('３　回答貼付シート'!Q1010="１～２日（にち）ある",1,IF('３　回答貼付シート'!Q1010="３～５日（にち）ある",2,IF('３　回答貼付シート'!Q1010="ほぼ毎日（まいにち）ある",3,))))</f>
        <v>0</v>
      </c>
      <c r="P1013" s="26">
        <f>IF('３　回答貼付シート'!R1010="ない",0,IF('３　回答貼付シート'!R1010="１～２日（にち）ある",1,IF('３　回答貼付シート'!R1010="３～５日（にち）ある",2,IF('３　回答貼付シート'!R1010="ほぼ毎日（まいにち）ある",3,))))</f>
        <v>0</v>
      </c>
      <c r="Q1013" s="26">
        <f>IF('３　回答貼付シート'!S1010="ない",0,IF('３　回答貼付シート'!S1010="１～２日（にち）ある",1,IF('３　回答貼付シート'!S1010="３～５日（にち）ある",2,IF('３　回答貼付シート'!S1010="ほぼ毎日（まいにち）ある",3,))))</f>
        <v>0</v>
      </c>
      <c r="R1013" s="26">
        <f>IF('３　回答貼付シート'!T1010="ない",0,IF('３　回答貼付シート'!T1010="１～２日（にち）ある",1,IF('３　回答貼付シート'!T1010="３～５日（にち）ある",2,IF('３　回答貼付シート'!T1010="ほぼ毎日（まいにち）ある",3,))))</f>
        <v>0</v>
      </c>
      <c r="S1013" s="26">
        <f>IF('３　回答貼付シート'!U1010="ない",0,IF('３　回答貼付シート'!U1010="１～２日（にち）ある",1,IF('３　回答貼付シート'!U1010="３～５日（にち）ある",2,IF('３　回答貼付シート'!U1010="ほぼ毎日（まいにち）ある",3,))))</f>
        <v>0</v>
      </c>
      <c r="T1013" s="26">
        <f>IF('３　回答貼付シート'!V1010="ない",0,IF('３　回答貼付シート'!V1010="１～２日（にち）ある",1,IF('３　回答貼付シート'!V1010="３～５日（にち）ある",2,IF('３　回答貼付シート'!V1010="ほぼ毎日（まいにち）ある",3,))))</f>
        <v>0</v>
      </c>
      <c r="U1013" s="26">
        <f>IF('３　回答貼付シート'!W1010="ない",0,IF('３　回答貼付シート'!W1010="１～２日（にち）ある",1,IF('３　回答貼付シート'!W1010="３～５日（にち）ある",2,IF('３　回答貼付シート'!W1010="ほぼ毎日（まいにち）ある",3,))))</f>
        <v>0</v>
      </c>
      <c r="V1013" s="26">
        <f>IF('３　回答貼付シート'!X1010="ない",0,IF('３　回答貼付シート'!X1010="１～２日（にち）ある",1,IF('３　回答貼付シート'!X1010="３～５日（にち）ある",2,IF('３　回答貼付シート'!X1010="ほぼ毎日（まいにち）ある",3,))))</f>
        <v>0</v>
      </c>
      <c r="W1013" s="26">
        <f>IF('３　回答貼付シート'!Y1010="ない",0,IF('３　回答貼付シート'!Y1010="１～２日（にち）ある",1,IF('３　回答貼付シート'!Y1010="３～５日（にち）ある",2,IF('３　回答貼付シート'!Y1010="ほぼ毎日（まいにち）ある",3,))))</f>
        <v>0</v>
      </c>
      <c r="X1013" s="26">
        <f>IF('３　回答貼付シート'!Z1010="ない",0,IF('３　回答貼付シート'!Z1010="１～２日（にち）ある",1,IF('３　回答貼付シート'!Z1010="３～５日（にち）ある",2,IF('３　回答貼付シート'!Z1010="ほぼ毎日（まいにち）ある",3,))))</f>
        <v>0</v>
      </c>
      <c r="Y1013" s="26">
        <f>IF('３　回答貼付シート'!AA1010="ない",0,IF('３　回答貼付シート'!AA1010="１～２日（にち）ある",1,IF('３　回答貼付シート'!AA1010="３～５日（にち）ある",2,IF('３　回答貼付シート'!AA1010="ほぼ毎日（まいにち）ある",3,))))</f>
        <v>0</v>
      </c>
      <c r="Z1013" s="26">
        <f>'３　回答貼付シート'!$AB1010</f>
        <v>0</v>
      </c>
      <c r="AA1013" s="26" t="str">
        <f t="shared" si="139"/>
        <v/>
      </c>
      <c r="AB1013" s="26" t="str">
        <f t="shared" si="140"/>
        <v/>
      </c>
      <c r="AC1013" s="26" t="str">
        <f t="shared" si="141"/>
        <v/>
      </c>
      <c r="AD1013" s="26" t="str">
        <f t="shared" si="142"/>
        <v/>
      </c>
      <c r="AE1013" s="26" t="str">
        <f t="shared" si="143"/>
        <v/>
      </c>
      <c r="AF1013" t="str">
        <f t="shared" si="136"/>
        <v>0</v>
      </c>
      <c r="AG1013">
        <f t="shared" si="137"/>
        <v>0</v>
      </c>
      <c r="AH1013" s="34">
        <f t="shared" si="144"/>
        <v>0</v>
      </c>
    </row>
    <row r="1014" spans="1:34">
      <c r="A1014" s="26"/>
      <c r="B1014" s="26">
        <f t="shared" si="138"/>
        <v>0</v>
      </c>
      <c r="C1014" s="26">
        <f>IF('３　回答貼付シート'!$F1011&lt;&gt;0,VLOOKUP('３　回答貼付シート'!$F1011,$AF$2048:$AG$2054,2,FALSE),0)</f>
        <v>0</v>
      </c>
      <c r="D1014" s="26">
        <f>IF('３　回答貼付シート'!$G1011&lt;&gt;0,VLOOKUP(('３　回答貼付シート'!$G1011), $AF$2048:$AG$2054,2,FALSE),0)</f>
        <v>0</v>
      </c>
      <c r="E1014" s="26">
        <f>'３　回答貼付シート'!$H1011</f>
        <v>0</v>
      </c>
      <c r="F1014" s="26">
        <f>IF(E1014=0,0,VLOOKUP($B1014,'２　情報入力シート'!$A$2:$E$2049,5))</f>
        <v>0</v>
      </c>
      <c r="G1014" s="26">
        <f>IF('３　回答貼付シート'!I1011="ない",0,IF('３　回答貼付シート'!I1011="１～２日（にち）ある",1,IF('３　回答貼付シート'!I1011="３～５日（にち）ある",2,IF('３　回答貼付シート'!I1011="ほぼ毎日（まいにち）ある",3,))))</f>
        <v>0</v>
      </c>
      <c r="H1014" s="26">
        <f>IF('３　回答貼付シート'!J1011="ない",0,IF('３　回答貼付シート'!J1011="１～２日（にち）ある",1,IF('３　回答貼付シート'!J1011="３～５日（にち）ある",2,IF('３　回答貼付シート'!J1011="ほぼ毎日（まいにち）ある",3,))))</f>
        <v>0</v>
      </c>
      <c r="I1014" s="26">
        <f>IF('３　回答貼付シート'!K1011="ない",0,IF('３　回答貼付シート'!K1011="１～２日（にち）ある",1,IF('３　回答貼付シート'!K1011="３～５日（にち）ある",2,IF('３　回答貼付シート'!K1011="ほぼ毎日（まいにち）ある",3,))))</f>
        <v>0</v>
      </c>
      <c r="J1014" s="26">
        <f>IF('３　回答貼付シート'!L1011="ない",0,IF('３　回答貼付シート'!L1011="１～２日（にち）ある",1,IF('３　回答貼付シート'!L1011="３～５日（にち）ある",2,IF('３　回答貼付シート'!L1011="ほぼ毎日（まいにち）ある",3,))))</f>
        <v>0</v>
      </c>
      <c r="K1014" s="26">
        <f>IF('３　回答貼付シート'!M1011="ない",0,IF('３　回答貼付シート'!M1011="１～２日（にち）ある",1,IF('３　回答貼付シート'!M1011="３～５日（にち）ある",2,IF('３　回答貼付シート'!M1011="ほぼ毎日（まいにち）ある",3,))))</f>
        <v>0</v>
      </c>
      <c r="L1014" s="26">
        <f>IF('３　回答貼付シート'!N1011="ない",0,IF('３　回答貼付シート'!N1011="１～２日（にち）ある",1,IF('３　回答貼付シート'!N1011="３～５日（にち）ある",2,IF('３　回答貼付シート'!N1011="ほぼ毎日（まいにち）ある",3,))))</f>
        <v>0</v>
      </c>
      <c r="M1014" s="26">
        <f>IF('３　回答貼付シート'!O1011="ない",0,IF('３　回答貼付シート'!O1011="１～２日（にち）ある",1,IF('３　回答貼付シート'!O1011="３～５日（にち）ある",2,IF('３　回答貼付シート'!O1011="ほぼ毎日（まいにち）ある",3,))))</f>
        <v>0</v>
      </c>
      <c r="N1014" s="26">
        <f>IF('３　回答貼付シート'!P1011="ない",0,IF('３　回答貼付シート'!P1011="１～２日（にち）ある",1,IF('３　回答貼付シート'!P1011="３～５日（にち）ある",2,IF('３　回答貼付シート'!P1011="ほぼ毎日（まいにち）ある",3,))))</f>
        <v>0</v>
      </c>
      <c r="O1014" s="26">
        <f>IF('３　回答貼付シート'!Q1011="ない",0,IF('３　回答貼付シート'!Q1011="１～２日（にち）ある",1,IF('３　回答貼付シート'!Q1011="３～５日（にち）ある",2,IF('３　回答貼付シート'!Q1011="ほぼ毎日（まいにち）ある",3,))))</f>
        <v>0</v>
      </c>
      <c r="P1014" s="26">
        <f>IF('３　回答貼付シート'!R1011="ない",0,IF('３　回答貼付シート'!R1011="１～２日（にち）ある",1,IF('３　回答貼付シート'!R1011="３～５日（にち）ある",2,IF('３　回答貼付シート'!R1011="ほぼ毎日（まいにち）ある",3,))))</f>
        <v>0</v>
      </c>
      <c r="Q1014" s="26">
        <f>IF('３　回答貼付シート'!S1011="ない",0,IF('３　回答貼付シート'!S1011="１～２日（にち）ある",1,IF('３　回答貼付シート'!S1011="３～５日（にち）ある",2,IF('３　回答貼付シート'!S1011="ほぼ毎日（まいにち）ある",3,))))</f>
        <v>0</v>
      </c>
      <c r="R1014" s="26">
        <f>IF('３　回答貼付シート'!T1011="ない",0,IF('３　回答貼付シート'!T1011="１～２日（にち）ある",1,IF('３　回答貼付シート'!T1011="３～５日（にち）ある",2,IF('３　回答貼付シート'!T1011="ほぼ毎日（まいにち）ある",3,))))</f>
        <v>0</v>
      </c>
      <c r="S1014" s="26">
        <f>IF('３　回答貼付シート'!U1011="ない",0,IF('３　回答貼付シート'!U1011="１～２日（にち）ある",1,IF('３　回答貼付シート'!U1011="３～５日（にち）ある",2,IF('３　回答貼付シート'!U1011="ほぼ毎日（まいにち）ある",3,))))</f>
        <v>0</v>
      </c>
      <c r="T1014" s="26">
        <f>IF('３　回答貼付シート'!V1011="ない",0,IF('３　回答貼付シート'!V1011="１～２日（にち）ある",1,IF('３　回答貼付シート'!V1011="３～５日（にち）ある",2,IF('３　回答貼付シート'!V1011="ほぼ毎日（まいにち）ある",3,))))</f>
        <v>0</v>
      </c>
      <c r="U1014" s="26">
        <f>IF('３　回答貼付シート'!W1011="ない",0,IF('３　回答貼付シート'!W1011="１～２日（にち）ある",1,IF('３　回答貼付シート'!W1011="３～５日（にち）ある",2,IF('３　回答貼付シート'!W1011="ほぼ毎日（まいにち）ある",3,))))</f>
        <v>0</v>
      </c>
      <c r="V1014" s="26">
        <f>IF('３　回答貼付シート'!X1011="ない",0,IF('３　回答貼付シート'!X1011="１～２日（にち）ある",1,IF('３　回答貼付シート'!X1011="３～５日（にち）ある",2,IF('３　回答貼付シート'!X1011="ほぼ毎日（まいにち）ある",3,))))</f>
        <v>0</v>
      </c>
      <c r="W1014" s="26">
        <f>IF('３　回答貼付シート'!Y1011="ない",0,IF('３　回答貼付シート'!Y1011="１～２日（にち）ある",1,IF('３　回答貼付シート'!Y1011="３～５日（にち）ある",2,IF('３　回答貼付シート'!Y1011="ほぼ毎日（まいにち）ある",3,))))</f>
        <v>0</v>
      </c>
      <c r="X1014" s="26">
        <f>IF('３　回答貼付シート'!Z1011="ない",0,IF('３　回答貼付シート'!Z1011="１～２日（にち）ある",1,IF('３　回答貼付シート'!Z1011="３～５日（にち）ある",2,IF('３　回答貼付シート'!Z1011="ほぼ毎日（まいにち）ある",3,))))</f>
        <v>0</v>
      </c>
      <c r="Y1014" s="26">
        <f>IF('３　回答貼付シート'!AA1011="ない",0,IF('３　回答貼付シート'!AA1011="１～２日（にち）ある",1,IF('３　回答貼付シート'!AA1011="３～５日（にち）ある",2,IF('３　回答貼付シート'!AA1011="ほぼ毎日（まいにち）ある",3,))))</f>
        <v>0</v>
      </c>
      <c r="Z1014" s="26">
        <f>'３　回答貼付シート'!$AB1011</f>
        <v>0</v>
      </c>
      <c r="AA1014" s="26" t="str">
        <f t="shared" si="139"/>
        <v/>
      </c>
      <c r="AB1014" s="26" t="str">
        <f t="shared" si="140"/>
        <v/>
      </c>
      <c r="AC1014" s="26" t="str">
        <f t="shared" si="141"/>
        <v/>
      </c>
      <c r="AD1014" s="26" t="str">
        <f t="shared" si="142"/>
        <v/>
      </c>
      <c r="AE1014" s="26" t="str">
        <f t="shared" si="143"/>
        <v/>
      </c>
      <c r="AF1014" t="str">
        <f t="shared" si="136"/>
        <v>0</v>
      </c>
      <c r="AG1014">
        <f t="shared" si="137"/>
        <v>0</v>
      </c>
      <c r="AH1014" s="34">
        <f t="shared" si="144"/>
        <v>0</v>
      </c>
    </row>
    <row r="1015" spans="1:34">
      <c r="A1015" s="26"/>
      <c r="B1015" s="26">
        <f t="shared" si="138"/>
        <v>0</v>
      </c>
      <c r="C1015" s="26">
        <f>IF('３　回答貼付シート'!$F1012&lt;&gt;0,VLOOKUP('３　回答貼付シート'!$F1012,$AF$2048:$AG$2054,2,FALSE),0)</f>
        <v>0</v>
      </c>
      <c r="D1015" s="26">
        <f>IF('３　回答貼付シート'!$G1012&lt;&gt;0,VLOOKUP(('３　回答貼付シート'!$G1012), $AF$2048:$AG$2054,2,FALSE),0)</f>
        <v>0</v>
      </c>
      <c r="E1015" s="26">
        <f>'３　回答貼付シート'!$H1012</f>
        <v>0</v>
      </c>
      <c r="F1015" s="26">
        <f>IF(E1015=0,0,VLOOKUP($B1015,'２　情報入力シート'!$A$2:$E$2049,5))</f>
        <v>0</v>
      </c>
      <c r="G1015" s="26">
        <f>IF('３　回答貼付シート'!I1012="ない",0,IF('３　回答貼付シート'!I1012="１～２日（にち）ある",1,IF('３　回答貼付シート'!I1012="３～５日（にち）ある",2,IF('３　回答貼付シート'!I1012="ほぼ毎日（まいにち）ある",3,))))</f>
        <v>0</v>
      </c>
      <c r="H1015" s="26">
        <f>IF('３　回答貼付シート'!J1012="ない",0,IF('３　回答貼付シート'!J1012="１～２日（にち）ある",1,IF('３　回答貼付シート'!J1012="３～５日（にち）ある",2,IF('３　回答貼付シート'!J1012="ほぼ毎日（まいにち）ある",3,))))</f>
        <v>0</v>
      </c>
      <c r="I1015" s="26">
        <f>IF('３　回答貼付シート'!K1012="ない",0,IF('３　回答貼付シート'!K1012="１～２日（にち）ある",1,IF('３　回答貼付シート'!K1012="３～５日（にち）ある",2,IF('３　回答貼付シート'!K1012="ほぼ毎日（まいにち）ある",3,))))</f>
        <v>0</v>
      </c>
      <c r="J1015" s="26">
        <f>IF('３　回答貼付シート'!L1012="ない",0,IF('３　回答貼付シート'!L1012="１～２日（にち）ある",1,IF('３　回答貼付シート'!L1012="３～５日（にち）ある",2,IF('３　回答貼付シート'!L1012="ほぼ毎日（まいにち）ある",3,))))</f>
        <v>0</v>
      </c>
      <c r="K1015" s="26">
        <f>IF('３　回答貼付シート'!M1012="ない",0,IF('３　回答貼付シート'!M1012="１～２日（にち）ある",1,IF('３　回答貼付シート'!M1012="３～５日（にち）ある",2,IF('３　回答貼付シート'!M1012="ほぼ毎日（まいにち）ある",3,))))</f>
        <v>0</v>
      </c>
      <c r="L1015" s="26">
        <f>IF('３　回答貼付シート'!N1012="ない",0,IF('３　回答貼付シート'!N1012="１～２日（にち）ある",1,IF('３　回答貼付シート'!N1012="３～５日（にち）ある",2,IF('３　回答貼付シート'!N1012="ほぼ毎日（まいにち）ある",3,))))</f>
        <v>0</v>
      </c>
      <c r="M1015" s="26">
        <f>IF('３　回答貼付シート'!O1012="ない",0,IF('３　回答貼付シート'!O1012="１～２日（にち）ある",1,IF('３　回答貼付シート'!O1012="３～５日（にち）ある",2,IF('３　回答貼付シート'!O1012="ほぼ毎日（まいにち）ある",3,))))</f>
        <v>0</v>
      </c>
      <c r="N1015" s="26">
        <f>IF('３　回答貼付シート'!P1012="ない",0,IF('３　回答貼付シート'!P1012="１～２日（にち）ある",1,IF('３　回答貼付シート'!P1012="３～５日（にち）ある",2,IF('３　回答貼付シート'!P1012="ほぼ毎日（まいにち）ある",3,))))</f>
        <v>0</v>
      </c>
      <c r="O1015" s="26">
        <f>IF('３　回答貼付シート'!Q1012="ない",0,IF('３　回答貼付シート'!Q1012="１～２日（にち）ある",1,IF('３　回答貼付シート'!Q1012="３～５日（にち）ある",2,IF('３　回答貼付シート'!Q1012="ほぼ毎日（まいにち）ある",3,))))</f>
        <v>0</v>
      </c>
      <c r="P1015" s="26">
        <f>IF('３　回答貼付シート'!R1012="ない",0,IF('３　回答貼付シート'!R1012="１～２日（にち）ある",1,IF('３　回答貼付シート'!R1012="３～５日（にち）ある",2,IF('３　回答貼付シート'!R1012="ほぼ毎日（まいにち）ある",3,))))</f>
        <v>0</v>
      </c>
      <c r="Q1015" s="26">
        <f>IF('３　回答貼付シート'!S1012="ない",0,IF('３　回答貼付シート'!S1012="１～２日（にち）ある",1,IF('３　回答貼付シート'!S1012="３～５日（にち）ある",2,IF('３　回答貼付シート'!S1012="ほぼ毎日（まいにち）ある",3,))))</f>
        <v>0</v>
      </c>
      <c r="R1015" s="26">
        <f>IF('３　回答貼付シート'!T1012="ない",0,IF('３　回答貼付シート'!T1012="１～２日（にち）ある",1,IF('３　回答貼付シート'!T1012="３～５日（にち）ある",2,IF('３　回答貼付シート'!T1012="ほぼ毎日（まいにち）ある",3,))))</f>
        <v>0</v>
      </c>
      <c r="S1015" s="26">
        <f>IF('３　回答貼付シート'!U1012="ない",0,IF('３　回答貼付シート'!U1012="１～２日（にち）ある",1,IF('３　回答貼付シート'!U1012="３～５日（にち）ある",2,IF('３　回答貼付シート'!U1012="ほぼ毎日（まいにち）ある",3,))))</f>
        <v>0</v>
      </c>
      <c r="T1015" s="26">
        <f>IF('３　回答貼付シート'!V1012="ない",0,IF('３　回答貼付シート'!V1012="１～２日（にち）ある",1,IF('３　回答貼付シート'!V1012="３～５日（にち）ある",2,IF('３　回答貼付シート'!V1012="ほぼ毎日（まいにち）ある",3,))))</f>
        <v>0</v>
      </c>
      <c r="U1015" s="26">
        <f>IF('３　回答貼付シート'!W1012="ない",0,IF('３　回答貼付シート'!W1012="１～２日（にち）ある",1,IF('３　回答貼付シート'!W1012="３～５日（にち）ある",2,IF('３　回答貼付シート'!W1012="ほぼ毎日（まいにち）ある",3,))))</f>
        <v>0</v>
      </c>
      <c r="V1015" s="26">
        <f>IF('３　回答貼付シート'!X1012="ない",0,IF('３　回答貼付シート'!X1012="１～２日（にち）ある",1,IF('３　回答貼付シート'!X1012="３～５日（にち）ある",2,IF('３　回答貼付シート'!X1012="ほぼ毎日（まいにち）ある",3,))))</f>
        <v>0</v>
      </c>
      <c r="W1015" s="26">
        <f>IF('３　回答貼付シート'!Y1012="ない",0,IF('３　回答貼付シート'!Y1012="１～２日（にち）ある",1,IF('３　回答貼付シート'!Y1012="３～５日（にち）ある",2,IF('３　回答貼付シート'!Y1012="ほぼ毎日（まいにち）ある",3,))))</f>
        <v>0</v>
      </c>
      <c r="X1015" s="26">
        <f>IF('３　回答貼付シート'!Z1012="ない",0,IF('３　回答貼付シート'!Z1012="１～２日（にち）ある",1,IF('３　回答貼付シート'!Z1012="３～５日（にち）ある",2,IF('３　回答貼付シート'!Z1012="ほぼ毎日（まいにち）ある",3,))))</f>
        <v>0</v>
      </c>
      <c r="Y1015" s="26">
        <f>IF('３　回答貼付シート'!AA1012="ない",0,IF('３　回答貼付シート'!AA1012="１～２日（にち）ある",1,IF('３　回答貼付シート'!AA1012="３～５日（にち）ある",2,IF('３　回答貼付シート'!AA1012="ほぼ毎日（まいにち）ある",3,))))</f>
        <v>0</v>
      </c>
      <c r="Z1015" s="26">
        <f>'３　回答貼付シート'!$AB1012</f>
        <v>0</v>
      </c>
      <c r="AA1015" s="26" t="str">
        <f t="shared" si="139"/>
        <v/>
      </c>
      <c r="AB1015" s="26" t="str">
        <f t="shared" si="140"/>
        <v/>
      </c>
      <c r="AC1015" s="26" t="str">
        <f t="shared" si="141"/>
        <v/>
      </c>
      <c r="AD1015" s="26" t="str">
        <f t="shared" si="142"/>
        <v/>
      </c>
      <c r="AE1015" s="26" t="str">
        <f t="shared" si="143"/>
        <v/>
      </c>
      <c r="AF1015" t="str">
        <f t="shared" si="136"/>
        <v>0</v>
      </c>
      <c r="AG1015">
        <f t="shared" si="137"/>
        <v>0</v>
      </c>
      <c r="AH1015" s="34">
        <f t="shared" si="144"/>
        <v>0</v>
      </c>
    </row>
    <row r="1016" spans="1:34">
      <c r="A1016" s="26"/>
      <c r="B1016" s="26">
        <f t="shared" si="138"/>
        <v>0</v>
      </c>
      <c r="C1016" s="26">
        <f>IF('３　回答貼付シート'!$F1013&lt;&gt;0,VLOOKUP('３　回答貼付シート'!$F1013,$AF$2048:$AG$2054,2,FALSE),0)</f>
        <v>0</v>
      </c>
      <c r="D1016" s="26">
        <f>IF('３　回答貼付シート'!$G1013&lt;&gt;0,VLOOKUP(('３　回答貼付シート'!$G1013), $AF$2048:$AG$2054,2,FALSE),0)</f>
        <v>0</v>
      </c>
      <c r="E1016" s="26">
        <f>'３　回答貼付シート'!$H1013</f>
        <v>0</v>
      </c>
      <c r="F1016" s="26">
        <f>IF(E1016=0,0,VLOOKUP($B1016,'２　情報入力シート'!$A$2:$E$2049,5))</f>
        <v>0</v>
      </c>
      <c r="G1016" s="26">
        <f>IF('３　回答貼付シート'!I1013="ない",0,IF('３　回答貼付シート'!I1013="１～２日（にち）ある",1,IF('３　回答貼付シート'!I1013="３～５日（にち）ある",2,IF('３　回答貼付シート'!I1013="ほぼ毎日（まいにち）ある",3,))))</f>
        <v>0</v>
      </c>
      <c r="H1016" s="26">
        <f>IF('３　回答貼付シート'!J1013="ない",0,IF('３　回答貼付シート'!J1013="１～２日（にち）ある",1,IF('３　回答貼付シート'!J1013="３～５日（にち）ある",2,IF('３　回答貼付シート'!J1013="ほぼ毎日（まいにち）ある",3,))))</f>
        <v>0</v>
      </c>
      <c r="I1016" s="26">
        <f>IF('３　回答貼付シート'!K1013="ない",0,IF('３　回答貼付シート'!K1013="１～２日（にち）ある",1,IF('３　回答貼付シート'!K1013="３～５日（にち）ある",2,IF('３　回答貼付シート'!K1013="ほぼ毎日（まいにち）ある",3,))))</f>
        <v>0</v>
      </c>
      <c r="J1016" s="26">
        <f>IF('３　回答貼付シート'!L1013="ない",0,IF('３　回答貼付シート'!L1013="１～２日（にち）ある",1,IF('３　回答貼付シート'!L1013="３～５日（にち）ある",2,IF('３　回答貼付シート'!L1013="ほぼ毎日（まいにち）ある",3,))))</f>
        <v>0</v>
      </c>
      <c r="K1016" s="26">
        <f>IF('３　回答貼付シート'!M1013="ない",0,IF('３　回答貼付シート'!M1013="１～２日（にち）ある",1,IF('３　回答貼付シート'!M1013="３～５日（にち）ある",2,IF('３　回答貼付シート'!M1013="ほぼ毎日（まいにち）ある",3,))))</f>
        <v>0</v>
      </c>
      <c r="L1016" s="26">
        <f>IF('３　回答貼付シート'!N1013="ない",0,IF('３　回答貼付シート'!N1013="１～２日（にち）ある",1,IF('３　回答貼付シート'!N1013="３～５日（にち）ある",2,IF('３　回答貼付シート'!N1013="ほぼ毎日（まいにち）ある",3,))))</f>
        <v>0</v>
      </c>
      <c r="M1016" s="26">
        <f>IF('３　回答貼付シート'!O1013="ない",0,IF('３　回答貼付シート'!O1013="１～２日（にち）ある",1,IF('３　回答貼付シート'!O1013="３～５日（にち）ある",2,IF('３　回答貼付シート'!O1013="ほぼ毎日（まいにち）ある",3,))))</f>
        <v>0</v>
      </c>
      <c r="N1016" s="26">
        <f>IF('３　回答貼付シート'!P1013="ない",0,IF('３　回答貼付シート'!P1013="１～２日（にち）ある",1,IF('３　回答貼付シート'!P1013="３～５日（にち）ある",2,IF('３　回答貼付シート'!P1013="ほぼ毎日（まいにち）ある",3,))))</f>
        <v>0</v>
      </c>
      <c r="O1016" s="26">
        <f>IF('３　回答貼付シート'!Q1013="ない",0,IF('３　回答貼付シート'!Q1013="１～２日（にち）ある",1,IF('３　回答貼付シート'!Q1013="３～５日（にち）ある",2,IF('３　回答貼付シート'!Q1013="ほぼ毎日（まいにち）ある",3,))))</f>
        <v>0</v>
      </c>
      <c r="P1016" s="26">
        <f>IF('３　回答貼付シート'!R1013="ない",0,IF('３　回答貼付シート'!R1013="１～２日（にち）ある",1,IF('３　回答貼付シート'!R1013="３～５日（にち）ある",2,IF('３　回答貼付シート'!R1013="ほぼ毎日（まいにち）ある",3,))))</f>
        <v>0</v>
      </c>
      <c r="Q1016" s="26">
        <f>IF('３　回答貼付シート'!S1013="ない",0,IF('３　回答貼付シート'!S1013="１～２日（にち）ある",1,IF('３　回答貼付シート'!S1013="３～５日（にち）ある",2,IF('３　回答貼付シート'!S1013="ほぼ毎日（まいにち）ある",3,))))</f>
        <v>0</v>
      </c>
      <c r="R1016" s="26">
        <f>IF('３　回答貼付シート'!T1013="ない",0,IF('３　回答貼付シート'!T1013="１～２日（にち）ある",1,IF('３　回答貼付シート'!T1013="３～５日（にち）ある",2,IF('３　回答貼付シート'!T1013="ほぼ毎日（まいにち）ある",3,))))</f>
        <v>0</v>
      </c>
      <c r="S1016" s="26">
        <f>IF('３　回答貼付シート'!U1013="ない",0,IF('３　回答貼付シート'!U1013="１～２日（にち）ある",1,IF('３　回答貼付シート'!U1013="３～５日（にち）ある",2,IF('３　回答貼付シート'!U1013="ほぼ毎日（まいにち）ある",3,))))</f>
        <v>0</v>
      </c>
      <c r="T1016" s="26">
        <f>IF('３　回答貼付シート'!V1013="ない",0,IF('３　回答貼付シート'!V1013="１～２日（にち）ある",1,IF('３　回答貼付シート'!V1013="３～５日（にち）ある",2,IF('３　回答貼付シート'!V1013="ほぼ毎日（まいにち）ある",3,))))</f>
        <v>0</v>
      </c>
      <c r="U1016" s="26">
        <f>IF('３　回答貼付シート'!W1013="ない",0,IF('３　回答貼付シート'!W1013="１～２日（にち）ある",1,IF('３　回答貼付シート'!W1013="３～５日（にち）ある",2,IF('３　回答貼付シート'!W1013="ほぼ毎日（まいにち）ある",3,))))</f>
        <v>0</v>
      </c>
      <c r="V1016" s="26">
        <f>IF('３　回答貼付シート'!X1013="ない",0,IF('３　回答貼付シート'!X1013="１～２日（にち）ある",1,IF('３　回答貼付シート'!X1013="３～５日（にち）ある",2,IF('３　回答貼付シート'!X1013="ほぼ毎日（まいにち）ある",3,))))</f>
        <v>0</v>
      </c>
      <c r="W1016" s="26">
        <f>IF('３　回答貼付シート'!Y1013="ない",0,IF('３　回答貼付シート'!Y1013="１～２日（にち）ある",1,IF('３　回答貼付シート'!Y1013="３～５日（にち）ある",2,IF('３　回答貼付シート'!Y1013="ほぼ毎日（まいにち）ある",3,))))</f>
        <v>0</v>
      </c>
      <c r="X1016" s="26">
        <f>IF('３　回答貼付シート'!Z1013="ない",0,IF('３　回答貼付シート'!Z1013="１～２日（にち）ある",1,IF('３　回答貼付シート'!Z1013="３～５日（にち）ある",2,IF('３　回答貼付シート'!Z1013="ほぼ毎日（まいにち）ある",3,))))</f>
        <v>0</v>
      </c>
      <c r="Y1016" s="26">
        <f>IF('３　回答貼付シート'!AA1013="ない",0,IF('３　回答貼付シート'!AA1013="１～２日（にち）ある",1,IF('３　回答貼付シート'!AA1013="３～５日（にち）ある",2,IF('３　回答貼付シート'!AA1013="ほぼ毎日（まいにち）ある",3,))))</f>
        <v>0</v>
      </c>
      <c r="Z1016" s="26">
        <f>'３　回答貼付シート'!$AB1013</f>
        <v>0</v>
      </c>
      <c r="AA1016" s="26" t="str">
        <f t="shared" si="139"/>
        <v/>
      </c>
      <c r="AB1016" s="26" t="str">
        <f t="shared" si="140"/>
        <v/>
      </c>
      <c r="AC1016" s="26" t="str">
        <f t="shared" si="141"/>
        <v/>
      </c>
      <c r="AD1016" s="26" t="str">
        <f t="shared" si="142"/>
        <v/>
      </c>
      <c r="AE1016" s="26" t="str">
        <f t="shared" si="143"/>
        <v/>
      </c>
      <c r="AF1016" t="str">
        <f t="shared" si="136"/>
        <v>0</v>
      </c>
      <c r="AG1016">
        <f t="shared" si="137"/>
        <v>0</v>
      </c>
      <c r="AH1016" s="34">
        <f t="shared" si="144"/>
        <v>0</v>
      </c>
    </row>
    <row r="1017" spans="1:34">
      <c r="A1017" s="26"/>
      <c r="B1017" s="26">
        <f t="shared" si="138"/>
        <v>0</v>
      </c>
      <c r="C1017" s="26">
        <f>IF('３　回答貼付シート'!$F1014&lt;&gt;0,VLOOKUP('３　回答貼付シート'!$F1014,$AF$2048:$AG$2054,2,FALSE),0)</f>
        <v>0</v>
      </c>
      <c r="D1017" s="26">
        <f>IF('３　回答貼付シート'!$G1014&lt;&gt;0,VLOOKUP(('３　回答貼付シート'!$G1014), $AF$2048:$AG$2054,2,FALSE),0)</f>
        <v>0</v>
      </c>
      <c r="E1017" s="26">
        <f>'３　回答貼付シート'!$H1014</f>
        <v>0</v>
      </c>
      <c r="F1017" s="26">
        <f>IF(E1017=0,0,VLOOKUP($B1017,'２　情報入力シート'!$A$2:$E$2049,5))</f>
        <v>0</v>
      </c>
      <c r="G1017" s="26">
        <f>IF('３　回答貼付シート'!I1014="ない",0,IF('３　回答貼付シート'!I1014="１～２日（にち）ある",1,IF('３　回答貼付シート'!I1014="３～５日（にち）ある",2,IF('３　回答貼付シート'!I1014="ほぼ毎日（まいにち）ある",3,))))</f>
        <v>0</v>
      </c>
      <c r="H1017" s="26">
        <f>IF('３　回答貼付シート'!J1014="ない",0,IF('３　回答貼付シート'!J1014="１～２日（にち）ある",1,IF('３　回答貼付シート'!J1014="３～５日（にち）ある",2,IF('３　回答貼付シート'!J1014="ほぼ毎日（まいにち）ある",3,))))</f>
        <v>0</v>
      </c>
      <c r="I1017" s="26">
        <f>IF('３　回答貼付シート'!K1014="ない",0,IF('３　回答貼付シート'!K1014="１～２日（にち）ある",1,IF('３　回答貼付シート'!K1014="３～５日（にち）ある",2,IF('３　回答貼付シート'!K1014="ほぼ毎日（まいにち）ある",3,))))</f>
        <v>0</v>
      </c>
      <c r="J1017" s="26">
        <f>IF('３　回答貼付シート'!L1014="ない",0,IF('３　回答貼付シート'!L1014="１～２日（にち）ある",1,IF('３　回答貼付シート'!L1014="３～５日（にち）ある",2,IF('３　回答貼付シート'!L1014="ほぼ毎日（まいにち）ある",3,))))</f>
        <v>0</v>
      </c>
      <c r="K1017" s="26">
        <f>IF('３　回答貼付シート'!M1014="ない",0,IF('３　回答貼付シート'!M1014="１～２日（にち）ある",1,IF('３　回答貼付シート'!M1014="３～５日（にち）ある",2,IF('３　回答貼付シート'!M1014="ほぼ毎日（まいにち）ある",3,))))</f>
        <v>0</v>
      </c>
      <c r="L1017" s="26">
        <f>IF('３　回答貼付シート'!N1014="ない",0,IF('３　回答貼付シート'!N1014="１～２日（にち）ある",1,IF('３　回答貼付シート'!N1014="３～５日（にち）ある",2,IF('３　回答貼付シート'!N1014="ほぼ毎日（まいにち）ある",3,))))</f>
        <v>0</v>
      </c>
      <c r="M1017" s="26">
        <f>IF('３　回答貼付シート'!O1014="ない",0,IF('３　回答貼付シート'!O1014="１～２日（にち）ある",1,IF('３　回答貼付シート'!O1014="３～５日（にち）ある",2,IF('３　回答貼付シート'!O1014="ほぼ毎日（まいにち）ある",3,))))</f>
        <v>0</v>
      </c>
      <c r="N1017" s="26">
        <f>IF('３　回答貼付シート'!P1014="ない",0,IF('３　回答貼付シート'!P1014="１～２日（にち）ある",1,IF('３　回答貼付シート'!P1014="３～５日（にち）ある",2,IF('３　回答貼付シート'!P1014="ほぼ毎日（まいにち）ある",3,))))</f>
        <v>0</v>
      </c>
      <c r="O1017" s="26">
        <f>IF('３　回答貼付シート'!Q1014="ない",0,IF('３　回答貼付シート'!Q1014="１～２日（にち）ある",1,IF('３　回答貼付シート'!Q1014="３～５日（にち）ある",2,IF('３　回答貼付シート'!Q1014="ほぼ毎日（まいにち）ある",3,))))</f>
        <v>0</v>
      </c>
      <c r="P1017" s="26">
        <f>IF('３　回答貼付シート'!R1014="ない",0,IF('３　回答貼付シート'!R1014="１～２日（にち）ある",1,IF('３　回答貼付シート'!R1014="３～５日（にち）ある",2,IF('３　回答貼付シート'!R1014="ほぼ毎日（まいにち）ある",3,))))</f>
        <v>0</v>
      </c>
      <c r="Q1017" s="26">
        <f>IF('３　回答貼付シート'!S1014="ない",0,IF('３　回答貼付シート'!S1014="１～２日（にち）ある",1,IF('３　回答貼付シート'!S1014="３～５日（にち）ある",2,IF('３　回答貼付シート'!S1014="ほぼ毎日（まいにち）ある",3,))))</f>
        <v>0</v>
      </c>
      <c r="R1017" s="26">
        <f>IF('３　回答貼付シート'!T1014="ない",0,IF('３　回答貼付シート'!T1014="１～２日（にち）ある",1,IF('３　回答貼付シート'!T1014="３～５日（にち）ある",2,IF('３　回答貼付シート'!T1014="ほぼ毎日（まいにち）ある",3,))))</f>
        <v>0</v>
      </c>
      <c r="S1017" s="26">
        <f>IF('３　回答貼付シート'!U1014="ない",0,IF('３　回答貼付シート'!U1014="１～２日（にち）ある",1,IF('３　回答貼付シート'!U1014="３～５日（にち）ある",2,IF('３　回答貼付シート'!U1014="ほぼ毎日（まいにち）ある",3,))))</f>
        <v>0</v>
      </c>
      <c r="T1017" s="26">
        <f>IF('３　回答貼付シート'!V1014="ない",0,IF('３　回答貼付シート'!V1014="１～２日（にち）ある",1,IF('３　回答貼付シート'!V1014="３～５日（にち）ある",2,IF('３　回答貼付シート'!V1014="ほぼ毎日（まいにち）ある",3,))))</f>
        <v>0</v>
      </c>
      <c r="U1017" s="26">
        <f>IF('３　回答貼付シート'!W1014="ない",0,IF('３　回答貼付シート'!W1014="１～２日（にち）ある",1,IF('３　回答貼付シート'!W1014="３～５日（にち）ある",2,IF('３　回答貼付シート'!W1014="ほぼ毎日（まいにち）ある",3,))))</f>
        <v>0</v>
      </c>
      <c r="V1017" s="26">
        <f>IF('３　回答貼付シート'!X1014="ない",0,IF('３　回答貼付シート'!X1014="１～２日（にち）ある",1,IF('３　回答貼付シート'!X1014="３～５日（にち）ある",2,IF('３　回答貼付シート'!X1014="ほぼ毎日（まいにち）ある",3,))))</f>
        <v>0</v>
      </c>
      <c r="W1017" s="26">
        <f>IF('３　回答貼付シート'!Y1014="ない",0,IF('３　回答貼付シート'!Y1014="１～２日（にち）ある",1,IF('３　回答貼付シート'!Y1014="３～５日（にち）ある",2,IF('３　回答貼付シート'!Y1014="ほぼ毎日（まいにち）ある",3,))))</f>
        <v>0</v>
      </c>
      <c r="X1017" s="26">
        <f>IF('３　回答貼付シート'!Z1014="ない",0,IF('３　回答貼付シート'!Z1014="１～２日（にち）ある",1,IF('３　回答貼付シート'!Z1014="３～５日（にち）ある",2,IF('３　回答貼付シート'!Z1014="ほぼ毎日（まいにち）ある",3,))))</f>
        <v>0</v>
      </c>
      <c r="Y1017" s="26">
        <f>IF('３　回答貼付シート'!AA1014="ない",0,IF('３　回答貼付シート'!AA1014="１～２日（にち）ある",1,IF('３　回答貼付シート'!AA1014="３～５日（にち）ある",2,IF('３　回答貼付シート'!AA1014="ほぼ毎日（まいにち）ある",3,))))</f>
        <v>0</v>
      </c>
      <c r="Z1017" s="26">
        <f>'３　回答貼付シート'!$AB1014</f>
        <v>0</v>
      </c>
      <c r="AA1017" s="26" t="str">
        <f t="shared" si="139"/>
        <v/>
      </c>
      <c r="AB1017" s="26" t="str">
        <f t="shared" si="140"/>
        <v/>
      </c>
      <c r="AC1017" s="26" t="str">
        <f t="shared" si="141"/>
        <v/>
      </c>
      <c r="AD1017" s="26" t="str">
        <f t="shared" si="142"/>
        <v/>
      </c>
      <c r="AE1017" s="26" t="str">
        <f t="shared" si="143"/>
        <v/>
      </c>
      <c r="AF1017" t="str">
        <f t="shared" si="136"/>
        <v>0</v>
      </c>
      <c r="AG1017">
        <f t="shared" si="137"/>
        <v>0</v>
      </c>
      <c r="AH1017" s="34">
        <f t="shared" si="144"/>
        <v>0</v>
      </c>
    </row>
    <row r="1018" spans="1:34">
      <c r="A1018" s="26"/>
      <c r="B1018" s="26">
        <f t="shared" si="138"/>
        <v>0</v>
      </c>
      <c r="C1018" s="26">
        <f>IF('３　回答貼付シート'!$F1015&lt;&gt;0,VLOOKUP('３　回答貼付シート'!$F1015,$AF$2048:$AG$2054,2,FALSE),0)</f>
        <v>0</v>
      </c>
      <c r="D1018" s="26">
        <f>IF('３　回答貼付シート'!$G1015&lt;&gt;0,VLOOKUP(('３　回答貼付シート'!$G1015), $AF$2048:$AG$2054,2,FALSE),0)</f>
        <v>0</v>
      </c>
      <c r="E1018" s="26">
        <f>'３　回答貼付シート'!$H1015</f>
        <v>0</v>
      </c>
      <c r="F1018" s="26">
        <f>IF(E1018=0,0,VLOOKUP($B1018,'２　情報入力シート'!$A$2:$E$2049,5))</f>
        <v>0</v>
      </c>
      <c r="G1018" s="26">
        <f>IF('３　回答貼付シート'!I1015="ない",0,IF('３　回答貼付シート'!I1015="１～２日（にち）ある",1,IF('３　回答貼付シート'!I1015="３～５日（にち）ある",2,IF('３　回答貼付シート'!I1015="ほぼ毎日（まいにち）ある",3,))))</f>
        <v>0</v>
      </c>
      <c r="H1018" s="26">
        <f>IF('３　回答貼付シート'!J1015="ない",0,IF('３　回答貼付シート'!J1015="１～２日（にち）ある",1,IF('３　回答貼付シート'!J1015="３～５日（にち）ある",2,IF('３　回答貼付シート'!J1015="ほぼ毎日（まいにち）ある",3,))))</f>
        <v>0</v>
      </c>
      <c r="I1018" s="26">
        <f>IF('３　回答貼付シート'!K1015="ない",0,IF('３　回答貼付シート'!K1015="１～２日（にち）ある",1,IF('３　回答貼付シート'!K1015="３～５日（にち）ある",2,IF('３　回答貼付シート'!K1015="ほぼ毎日（まいにち）ある",3,))))</f>
        <v>0</v>
      </c>
      <c r="J1018" s="26">
        <f>IF('３　回答貼付シート'!L1015="ない",0,IF('３　回答貼付シート'!L1015="１～２日（にち）ある",1,IF('３　回答貼付シート'!L1015="３～５日（にち）ある",2,IF('３　回答貼付シート'!L1015="ほぼ毎日（まいにち）ある",3,))))</f>
        <v>0</v>
      </c>
      <c r="K1018" s="26">
        <f>IF('３　回答貼付シート'!M1015="ない",0,IF('３　回答貼付シート'!M1015="１～２日（にち）ある",1,IF('３　回答貼付シート'!M1015="３～５日（にち）ある",2,IF('３　回答貼付シート'!M1015="ほぼ毎日（まいにち）ある",3,))))</f>
        <v>0</v>
      </c>
      <c r="L1018" s="26">
        <f>IF('３　回答貼付シート'!N1015="ない",0,IF('３　回答貼付シート'!N1015="１～２日（にち）ある",1,IF('３　回答貼付シート'!N1015="３～５日（にち）ある",2,IF('３　回答貼付シート'!N1015="ほぼ毎日（まいにち）ある",3,))))</f>
        <v>0</v>
      </c>
      <c r="M1018" s="26">
        <f>IF('３　回答貼付シート'!O1015="ない",0,IF('３　回答貼付シート'!O1015="１～２日（にち）ある",1,IF('３　回答貼付シート'!O1015="３～５日（にち）ある",2,IF('３　回答貼付シート'!O1015="ほぼ毎日（まいにち）ある",3,))))</f>
        <v>0</v>
      </c>
      <c r="N1018" s="26">
        <f>IF('３　回答貼付シート'!P1015="ない",0,IF('３　回答貼付シート'!P1015="１～２日（にち）ある",1,IF('３　回答貼付シート'!P1015="３～５日（にち）ある",2,IF('３　回答貼付シート'!P1015="ほぼ毎日（まいにち）ある",3,))))</f>
        <v>0</v>
      </c>
      <c r="O1018" s="26">
        <f>IF('３　回答貼付シート'!Q1015="ない",0,IF('３　回答貼付シート'!Q1015="１～２日（にち）ある",1,IF('３　回答貼付シート'!Q1015="３～５日（にち）ある",2,IF('３　回答貼付シート'!Q1015="ほぼ毎日（まいにち）ある",3,))))</f>
        <v>0</v>
      </c>
      <c r="P1018" s="26">
        <f>IF('３　回答貼付シート'!R1015="ない",0,IF('３　回答貼付シート'!R1015="１～２日（にち）ある",1,IF('３　回答貼付シート'!R1015="３～５日（にち）ある",2,IF('３　回答貼付シート'!R1015="ほぼ毎日（まいにち）ある",3,))))</f>
        <v>0</v>
      </c>
      <c r="Q1018" s="26">
        <f>IF('３　回答貼付シート'!S1015="ない",0,IF('３　回答貼付シート'!S1015="１～２日（にち）ある",1,IF('３　回答貼付シート'!S1015="３～５日（にち）ある",2,IF('３　回答貼付シート'!S1015="ほぼ毎日（まいにち）ある",3,))))</f>
        <v>0</v>
      </c>
      <c r="R1018" s="26">
        <f>IF('３　回答貼付シート'!T1015="ない",0,IF('３　回答貼付シート'!T1015="１～２日（にち）ある",1,IF('３　回答貼付シート'!T1015="３～５日（にち）ある",2,IF('３　回答貼付シート'!T1015="ほぼ毎日（まいにち）ある",3,))))</f>
        <v>0</v>
      </c>
      <c r="S1018" s="26">
        <f>IF('３　回答貼付シート'!U1015="ない",0,IF('３　回答貼付シート'!U1015="１～２日（にち）ある",1,IF('３　回答貼付シート'!U1015="３～５日（にち）ある",2,IF('３　回答貼付シート'!U1015="ほぼ毎日（まいにち）ある",3,))))</f>
        <v>0</v>
      </c>
      <c r="T1018" s="26">
        <f>IF('３　回答貼付シート'!V1015="ない",0,IF('３　回答貼付シート'!V1015="１～２日（にち）ある",1,IF('３　回答貼付シート'!V1015="３～５日（にち）ある",2,IF('３　回答貼付シート'!V1015="ほぼ毎日（まいにち）ある",3,))))</f>
        <v>0</v>
      </c>
      <c r="U1018" s="26">
        <f>IF('３　回答貼付シート'!W1015="ない",0,IF('３　回答貼付シート'!W1015="１～２日（にち）ある",1,IF('３　回答貼付シート'!W1015="３～５日（にち）ある",2,IF('３　回答貼付シート'!W1015="ほぼ毎日（まいにち）ある",3,))))</f>
        <v>0</v>
      </c>
      <c r="V1018" s="26">
        <f>IF('３　回答貼付シート'!X1015="ない",0,IF('３　回答貼付シート'!X1015="１～２日（にち）ある",1,IF('３　回答貼付シート'!X1015="３～５日（にち）ある",2,IF('３　回答貼付シート'!X1015="ほぼ毎日（まいにち）ある",3,))))</f>
        <v>0</v>
      </c>
      <c r="W1018" s="26">
        <f>IF('３　回答貼付シート'!Y1015="ない",0,IF('３　回答貼付シート'!Y1015="１～２日（にち）ある",1,IF('３　回答貼付シート'!Y1015="３～５日（にち）ある",2,IF('３　回答貼付シート'!Y1015="ほぼ毎日（まいにち）ある",3,))))</f>
        <v>0</v>
      </c>
      <c r="X1018" s="26">
        <f>IF('３　回答貼付シート'!Z1015="ない",0,IF('３　回答貼付シート'!Z1015="１～２日（にち）ある",1,IF('３　回答貼付シート'!Z1015="３～５日（にち）ある",2,IF('３　回答貼付シート'!Z1015="ほぼ毎日（まいにち）ある",3,))))</f>
        <v>0</v>
      </c>
      <c r="Y1018" s="26">
        <f>IF('３　回答貼付シート'!AA1015="ない",0,IF('３　回答貼付シート'!AA1015="１～２日（にち）ある",1,IF('３　回答貼付シート'!AA1015="３～５日（にち）ある",2,IF('３　回答貼付シート'!AA1015="ほぼ毎日（まいにち）ある",3,))))</f>
        <v>0</v>
      </c>
      <c r="Z1018" s="26">
        <f>'３　回答貼付シート'!$AB1015</f>
        <v>0</v>
      </c>
      <c r="AA1018" s="26" t="str">
        <f t="shared" si="139"/>
        <v/>
      </c>
      <c r="AB1018" s="26" t="str">
        <f t="shared" si="140"/>
        <v/>
      </c>
      <c r="AC1018" s="26" t="str">
        <f t="shared" si="141"/>
        <v/>
      </c>
      <c r="AD1018" s="26" t="str">
        <f t="shared" si="142"/>
        <v/>
      </c>
      <c r="AE1018" s="26" t="str">
        <f t="shared" si="143"/>
        <v/>
      </c>
      <c r="AF1018" t="str">
        <f t="shared" si="136"/>
        <v>0</v>
      </c>
      <c r="AG1018">
        <f t="shared" si="137"/>
        <v>0</v>
      </c>
      <c r="AH1018" s="34">
        <f t="shared" si="144"/>
        <v>0</v>
      </c>
    </row>
    <row r="1019" spans="1:34">
      <c r="A1019" s="26"/>
      <c r="B1019" s="26">
        <f t="shared" si="138"/>
        <v>0</v>
      </c>
      <c r="C1019" s="26">
        <f>IF('３　回答貼付シート'!$F1016&lt;&gt;0,VLOOKUP('３　回答貼付シート'!$F1016,$AF$2048:$AG$2054,2,FALSE),0)</f>
        <v>0</v>
      </c>
      <c r="D1019" s="26">
        <f>IF('３　回答貼付シート'!$G1016&lt;&gt;0,VLOOKUP(('３　回答貼付シート'!$G1016), $AF$2048:$AG$2054,2,FALSE),0)</f>
        <v>0</v>
      </c>
      <c r="E1019" s="26">
        <f>'３　回答貼付シート'!$H1016</f>
        <v>0</v>
      </c>
      <c r="F1019" s="26">
        <f>IF(E1019=0,0,VLOOKUP($B1019,'２　情報入力シート'!$A$2:$E$2049,5))</f>
        <v>0</v>
      </c>
      <c r="G1019" s="26">
        <f>IF('３　回答貼付シート'!I1016="ない",0,IF('３　回答貼付シート'!I1016="１～２日（にち）ある",1,IF('３　回答貼付シート'!I1016="３～５日（にち）ある",2,IF('３　回答貼付シート'!I1016="ほぼ毎日（まいにち）ある",3,))))</f>
        <v>0</v>
      </c>
      <c r="H1019" s="26">
        <f>IF('３　回答貼付シート'!J1016="ない",0,IF('３　回答貼付シート'!J1016="１～２日（にち）ある",1,IF('３　回答貼付シート'!J1016="３～５日（にち）ある",2,IF('３　回答貼付シート'!J1016="ほぼ毎日（まいにち）ある",3,))))</f>
        <v>0</v>
      </c>
      <c r="I1019" s="26">
        <f>IF('３　回答貼付シート'!K1016="ない",0,IF('３　回答貼付シート'!K1016="１～２日（にち）ある",1,IF('３　回答貼付シート'!K1016="３～５日（にち）ある",2,IF('３　回答貼付シート'!K1016="ほぼ毎日（まいにち）ある",3,))))</f>
        <v>0</v>
      </c>
      <c r="J1019" s="26">
        <f>IF('３　回答貼付シート'!L1016="ない",0,IF('３　回答貼付シート'!L1016="１～２日（にち）ある",1,IF('３　回答貼付シート'!L1016="３～５日（にち）ある",2,IF('３　回答貼付シート'!L1016="ほぼ毎日（まいにち）ある",3,))))</f>
        <v>0</v>
      </c>
      <c r="K1019" s="26">
        <f>IF('３　回答貼付シート'!M1016="ない",0,IF('３　回答貼付シート'!M1016="１～２日（にち）ある",1,IF('３　回答貼付シート'!M1016="３～５日（にち）ある",2,IF('３　回答貼付シート'!M1016="ほぼ毎日（まいにち）ある",3,))))</f>
        <v>0</v>
      </c>
      <c r="L1019" s="26">
        <f>IF('３　回答貼付シート'!N1016="ない",0,IF('３　回答貼付シート'!N1016="１～２日（にち）ある",1,IF('３　回答貼付シート'!N1016="３～５日（にち）ある",2,IF('３　回答貼付シート'!N1016="ほぼ毎日（まいにち）ある",3,))))</f>
        <v>0</v>
      </c>
      <c r="M1019" s="26">
        <f>IF('３　回答貼付シート'!O1016="ない",0,IF('３　回答貼付シート'!O1016="１～２日（にち）ある",1,IF('３　回答貼付シート'!O1016="３～５日（にち）ある",2,IF('３　回答貼付シート'!O1016="ほぼ毎日（まいにち）ある",3,))))</f>
        <v>0</v>
      </c>
      <c r="N1019" s="26">
        <f>IF('３　回答貼付シート'!P1016="ない",0,IF('３　回答貼付シート'!P1016="１～２日（にち）ある",1,IF('３　回答貼付シート'!P1016="３～５日（にち）ある",2,IF('３　回答貼付シート'!P1016="ほぼ毎日（まいにち）ある",3,))))</f>
        <v>0</v>
      </c>
      <c r="O1019" s="26">
        <f>IF('３　回答貼付シート'!Q1016="ない",0,IF('３　回答貼付シート'!Q1016="１～２日（にち）ある",1,IF('３　回答貼付シート'!Q1016="３～５日（にち）ある",2,IF('３　回答貼付シート'!Q1016="ほぼ毎日（まいにち）ある",3,))))</f>
        <v>0</v>
      </c>
      <c r="P1019" s="26">
        <f>IF('３　回答貼付シート'!R1016="ない",0,IF('３　回答貼付シート'!R1016="１～２日（にち）ある",1,IF('３　回答貼付シート'!R1016="３～５日（にち）ある",2,IF('３　回答貼付シート'!R1016="ほぼ毎日（まいにち）ある",3,))))</f>
        <v>0</v>
      </c>
      <c r="Q1019" s="26">
        <f>IF('３　回答貼付シート'!S1016="ない",0,IF('３　回答貼付シート'!S1016="１～２日（にち）ある",1,IF('３　回答貼付シート'!S1016="３～５日（にち）ある",2,IF('３　回答貼付シート'!S1016="ほぼ毎日（まいにち）ある",3,))))</f>
        <v>0</v>
      </c>
      <c r="R1019" s="26">
        <f>IF('３　回答貼付シート'!T1016="ない",0,IF('３　回答貼付シート'!T1016="１～２日（にち）ある",1,IF('３　回答貼付シート'!T1016="３～５日（にち）ある",2,IF('３　回答貼付シート'!T1016="ほぼ毎日（まいにち）ある",3,))))</f>
        <v>0</v>
      </c>
      <c r="S1019" s="26">
        <f>IF('３　回答貼付シート'!U1016="ない",0,IF('３　回答貼付シート'!U1016="１～２日（にち）ある",1,IF('３　回答貼付シート'!U1016="３～５日（にち）ある",2,IF('３　回答貼付シート'!U1016="ほぼ毎日（まいにち）ある",3,))))</f>
        <v>0</v>
      </c>
      <c r="T1019" s="26">
        <f>IF('３　回答貼付シート'!V1016="ない",0,IF('３　回答貼付シート'!V1016="１～２日（にち）ある",1,IF('３　回答貼付シート'!V1016="３～５日（にち）ある",2,IF('３　回答貼付シート'!V1016="ほぼ毎日（まいにち）ある",3,))))</f>
        <v>0</v>
      </c>
      <c r="U1019" s="26">
        <f>IF('３　回答貼付シート'!W1016="ない",0,IF('３　回答貼付シート'!W1016="１～２日（にち）ある",1,IF('３　回答貼付シート'!W1016="３～５日（にち）ある",2,IF('３　回答貼付シート'!W1016="ほぼ毎日（まいにち）ある",3,))))</f>
        <v>0</v>
      </c>
      <c r="V1019" s="26">
        <f>IF('３　回答貼付シート'!X1016="ない",0,IF('３　回答貼付シート'!X1016="１～２日（にち）ある",1,IF('３　回答貼付シート'!X1016="３～５日（にち）ある",2,IF('３　回答貼付シート'!X1016="ほぼ毎日（まいにち）ある",3,))))</f>
        <v>0</v>
      </c>
      <c r="W1019" s="26">
        <f>IF('３　回答貼付シート'!Y1016="ない",0,IF('３　回答貼付シート'!Y1016="１～２日（にち）ある",1,IF('３　回答貼付シート'!Y1016="３～５日（にち）ある",2,IF('３　回答貼付シート'!Y1016="ほぼ毎日（まいにち）ある",3,))))</f>
        <v>0</v>
      </c>
      <c r="X1019" s="26">
        <f>IF('３　回答貼付シート'!Z1016="ない",0,IF('３　回答貼付シート'!Z1016="１～２日（にち）ある",1,IF('３　回答貼付シート'!Z1016="３～５日（にち）ある",2,IF('３　回答貼付シート'!Z1016="ほぼ毎日（まいにち）ある",3,))))</f>
        <v>0</v>
      </c>
      <c r="Y1019" s="26">
        <f>IF('３　回答貼付シート'!AA1016="ない",0,IF('３　回答貼付シート'!AA1016="１～２日（にち）ある",1,IF('３　回答貼付シート'!AA1016="３～５日（にち）ある",2,IF('３　回答貼付シート'!AA1016="ほぼ毎日（まいにち）ある",3,))))</f>
        <v>0</v>
      </c>
      <c r="Z1019" s="26">
        <f>'３　回答貼付シート'!$AB1016</f>
        <v>0</v>
      </c>
      <c r="AA1019" s="26" t="str">
        <f t="shared" si="139"/>
        <v/>
      </c>
      <c r="AB1019" s="26" t="str">
        <f t="shared" si="140"/>
        <v/>
      </c>
      <c r="AC1019" s="26" t="str">
        <f t="shared" si="141"/>
        <v/>
      </c>
      <c r="AD1019" s="26" t="str">
        <f t="shared" si="142"/>
        <v/>
      </c>
      <c r="AE1019" s="26" t="str">
        <f t="shared" si="143"/>
        <v/>
      </c>
      <c r="AF1019" t="str">
        <f t="shared" si="136"/>
        <v>0</v>
      </c>
      <c r="AG1019">
        <f t="shared" si="137"/>
        <v>0</v>
      </c>
      <c r="AH1019" s="34">
        <f t="shared" si="144"/>
        <v>0</v>
      </c>
    </row>
    <row r="1020" spans="1:34">
      <c r="A1020" s="26"/>
      <c r="B1020" s="26">
        <f t="shared" si="138"/>
        <v>0</v>
      </c>
      <c r="C1020" s="26">
        <f>IF('３　回答貼付シート'!$F1017&lt;&gt;0,VLOOKUP('３　回答貼付シート'!$F1017,$AF$2048:$AG$2054,2,FALSE),0)</f>
        <v>0</v>
      </c>
      <c r="D1020" s="26">
        <f>IF('３　回答貼付シート'!$G1017&lt;&gt;0,VLOOKUP(('３　回答貼付シート'!$G1017), $AF$2048:$AG$2054,2,FALSE),0)</f>
        <v>0</v>
      </c>
      <c r="E1020" s="26">
        <f>'３　回答貼付シート'!$H1017</f>
        <v>0</v>
      </c>
      <c r="F1020" s="26">
        <f>IF(E1020=0,0,VLOOKUP($B1020,'２　情報入力シート'!$A$2:$E$2049,5))</f>
        <v>0</v>
      </c>
      <c r="G1020" s="26">
        <f>IF('３　回答貼付シート'!I1017="ない",0,IF('３　回答貼付シート'!I1017="１～２日（にち）ある",1,IF('３　回答貼付シート'!I1017="３～５日（にち）ある",2,IF('３　回答貼付シート'!I1017="ほぼ毎日（まいにち）ある",3,))))</f>
        <v>0</v>
      </c>
      <c r="H1020" s="26">
        <f>IF('３　回答貼付シート'!J1017="ない",0,IF('３　回答貼付シート'!J1017="１～２日（にち）ある",1,IF('３　回答貼付シート'!J1017="３～５日（にち）ある",2,IF('３　回答貼付シート'!J1017="ほぼ毎日（まいにち）ある",3,))))</f>
        <v>0</v>
      </c>
      <c r="I1020" s="26">
        <f>IF('３　回答貼付シート'!K1017="ない",0,IF('３　回答貼付シート'!K1017="１～２日（にち）ある",1,IF('３　回答貼付シート'!K1017="３～５日（にち）ある",2,IF('３　回答貼付シート'!K1017="ほぼ毎日（まいにち）ある",3,))))</f>
        <v>0</v>
      </c>
      <c r="J1020" s="26">
        <f>IF('３　回答貼付シート'!L1017="ない",0,IF('３　回答貼付シート'!L1017="１～２日（にち）ある",1,IF('３　回答貼付シート'!L1017="３～５日（にち）ある",2,IF('３　回答貼付シート'!L1017="ほぼ毎日（まいにち）ある",3,))))</f>
        <v>0</v>
      </c>
      <c r="K1020" s="26">
        <f>IF('３　回答貼付シート'!M1017="ない",0,IF('３　回答貼付シート'!M1017="１～２日（にち）ある",1,IF('３　回答貼付シート'!M1017="３～５日（にち）ある",2,IF('３　回答貼付シート'!M1017="ほぼ毎日（まいにち）ある",3,))))</f>
        <v>0</v>
      </c>
      <c r="L1020" s="26">
        <f>IF('３　回答貼付シート'!N1017="ない",0,IF('３　回答貼付シート'!N1017="１～２日（にち）ある",1,IF('３　回答貼付シート'!N1017="３～５日（にち）ある",2,IF('３　回答貼付シート'!N1017="ほぼ毎日（まいにち）ある",3,))))</f>
        <v>0</v>
      </c>
      <c r="M1020" s="26">
        <f>IF('３　回答貼付シート'!O1017="ない",0,IF('３　回答貼付シート'!O1017="１～２日（にち）ある",1,IF('３　回答貼付シート'!O1017="３～５日（にち）ある",2,IF('３　回答貼付シート'!O1017="ほぼ毎日（まいにち）ある",3,))))</f>
        <v>0</v>
      </c>
      <c r="N1020" s="26">
        <f>IF('３　回答貼付シート'!P1017="ない",0,IF('３　回答貼付シート'!P1017="１～２日（にち）ある",1,IF('３　回答貼付シート'!P1017="３～５日（にち）ある",2,IF('３　回答貼付シート'!P1017="ほぼ毎日（まいにち）ある",3,))))</f>
        <v>0</v>
      </c>
      <c r="O1020" s="26">
        <f>IF('３　回答貼付シート'!Q1017="ない",0,IF('３　回答貼付シート'!Q1017="１～２日（にち）ある",1,IF('３　回答貼付シート'!Q1017="３～５日（にち）ある",2,IF('３　回答貼付シート'!Q1017="ほぼ毎日（まいにち）ある",3,))))</f>
        <v>0</v>
      </c>
      <c r="P1020" s="26">
        <f>IF('３　回答貼付シート'!R1017="ない",0,IF('３　回答貼付シート'!R1017="１～２日（にち）ある",1,IF('３　回答貼付シート'!R1017="３～５日（にち）ある",2,IF('３　回答貼付シート'!R1017="ほぼ毎日（まいにち）ある",3,))))</f>
        <v>0</v>
      </c>
      <c r="Q1020" s="26">
        <f>IF('３　回答貼付シート'!S1017="ない",0,IF('３　回答貼付シート'!S1017="１～２日（にち）ある",1,IF('３　回答貼付シート'!S1017="３～５日（にち）ある",2,IF('３　回答貼付シート'!S1017="ほぼ毎日（まいにち）ある",3,))))</f>
        <v>0</v>
      </c>
      <c r="R1020" s="26">
        <f>IF('３　回答貼付シート'!T1017="ない",0,IF('３　回答貼付シート'!T1017="１～２日（にち）ある",1,IF('３　回答貼付シート'!T1017="３～５日（にち）ある",2,IF('３　回答貼付シート'!T1017="ほぼ毎日（まいにち）ある",3,))))</f>
        <v>0</v>
      </c>
      <c r="S1020" s="26">
        <f>IF('３　回答貼付シート'!U1017="ない",0,IF('３　回答貼付シート'!U1017="１～２日（にち）ある",1,IF('３　回答貼付シート'!U1017="３～５日（にち）ある",2,IF('３　回答貼付シート'!U1017="ほぼ毎日（まいにち）ある",3,))))</f>
        <v>0</v>
      </c>
      <c r="T1020" s="26">
        <f>IF('３　回答貼付シート'!V1017="ない",0,IF('３　回答貼付シート'!V1017="１～２日（にち）ある",1,IF('３　回答貼付シート'!V1017="３～５日（にち）ある",2,IF('３　回答貼付シート'!V1017="ほぼ毎日（まいにち）ある",3,))))</f>
        <v>0</v>
      </c>
      <c r="U1020" s="26">
        <f>IF('３　回答貼付シート'!W1017="ない",0,IF('３　回答貼付シート'!W1017="１～２日（にち）ある",1,IF('３　回答貼付シート'!W1017="３～５日（にち）ある",2,IF('３　回答貼付シート'!W1017="ほぼ毎日（まいにち）ある",3,))))</f>
        <v>0</v>
      </c>
      <c r="V1020" s="26">
        <f>IF('３　回答貼付シート'!X1017="ない",0,IF('３　回答貼付シート'!X1017="１～２日（にち）ある",1,IF('３　回答貼付シート'!X1017="３～５日（にち）ある",2,IF('３　回答貼付シート'!X1017="ほぼ毎日（まいにち）ある",3,))))</f>
        <v>0</v>
      </c>
      <c r="W1020" s="26">
        <f>IF('３　回答貼付シート'!Y1017="ない",0,IF('３　回答貼付シート'!Y1017="１～２日（にち）ある",1,IF('３　回答貼付シート'!Y1017="３～５日（にち）ある",2,IF('３　回答貼付シート'!Y1017="ほぼ毎日（まいにち）ある",3,))))</f>
        <v>0</v>
      </c>
      <c r="X1020" s="26">
        <f>IF('３　回答貼付シート'!Z1017="ない",0,IF('３　回答貼付シート'!Z1017="１～２日（にち）ある",1,IF('３　回答貼付シート'!Z1017="３～５日（にち）ある",2,IF('３　回答貼付シート'!Z1017="ほぼ毎日（まいにち）ある",3,))))</f>
        <v>0</v>
      </c>
      <c r="Y1020" s="26">
        <f>IF('３　回答貼付シート'!AA1017="ない",0,IF('３　回答貼付シート'!AA1017="１～２日（にち）ある",1,IF('３　回答貼付シート'!AA1017="３～５日（にち）ある",2,IF('３　回答貼付シート'!AA1017="ほぼ毎日（まいにち）ある",3,))))</f>
        <v>0</v>
      </c>
      <c r="Z1020" s="26">
        <f>'３　回答貼付シート'!$AB1017</f>
        <v>0</v>
      </c>
      <c r="AA1020" s="26" t="str">
        <f t="shared" si="139"/>
        <v/>
      </c>
      <c r="AB1020" s="26" t="str">
        <f t="shared" si="140"/>
        <v/>
      </c>
      <c r="AC1020" s="26" t="str">
        <f t="shared" si="141"/>
        <v/>
      </c>
      <c r="AD1020" s="26" t="str">
        <f t="shared" si="142"/>
        <v/>
      </c>
      <c r="AE1020" s="26" t="str">
        <f t="shared" si="143"/>
        <v/>
      </c>
      <c r="AF1020" t="str">
        <f t="shared" si="136"/>
        <v>0</v>
      </c>
      <c r="AG1020">
        <f t="shared" si="137"/>
        <v>0</v>
      </c>
      <c r="AH1020" s="34">
        <f t="shared" si="144"/>
        <v>0</v>
      </c>
    </row>
    <row r="1021" spans="1:34">
      <c r="A1021" s="26"/>
      <c r="B1021" s="26">
        <f t="shared" si="138"/>
        <v>0</v>
      </c>
      <c r="C1021" s="26">
        <f>IF('３　回答貼付シート'!$F1018&lt;&gt;0,VLOOKUP('３　回答貼付シート'!$F1018,$AF$2048:$AG$2054,2,FALSE),0)</f>
        <v>0</v>
      </c>
      <c r="D1021" s="26">
        <f>IF('３　回答貼付シート'!$G1018&lt;&gt;0,VLOOKUP(('３　回答貼付シート'!$G1018), $AF$2048:$AG$2054,2,FALSE),0)</f>
        <v>0</v>
      </c>
      <c r="E1021" s="26">
        <f>'３　回答貼付シート'!$H1018</f>
        <v>0</v>
      </c>
      <c r="F1021" s="26">
        <f>IF(E1021=0,0,VLOOKUP($B1021,'２　情報入力シート'!$A$2:$E$2049,5))</f>
        <v>0</v>
      </c>
      <c r="G1021" s="26">
        <f>IF('３　回答貼付シート'!I1018="ない",0,IF('３　回答貼付シート'!I1018="１～２日（にち）ある",1,IF('３　回答貼付シート'!I1018="３～５日（にち）ある",2,IF('３　回答貼付シート'!I1018="ほぼ毎日（まいにち）ある",3,))))</f>
        <v>0</v>
      </c>
      <c r="H1021" s="26">
        <f>IF('３　回答貼付シート'!J1018="ない",0,IF('３　回答貼付シート'!J1018="１～２日（にち）ある",1,IF('３　回答貼付シート'!J1018="３～５日（にち）ある",2,IF('３　回答貼付シート'!J1018="ほぼ毎日（まいにち）ある",3,))))</f>
        <v>0</v>
      </c>
      <c r="I1021" s="26">
        <f>IF('３　回答貼付シート'!K1018="ない",0,IF('３　回答貼付シート'!K1018="１～２日（にち）ある",1,IF('３　回答貼付シート'!K1018="３～５日（にち）ある",2,IF('３　回答貼付シート'!K1018="ほぼ毎日（まいにち）ある",3,))))</f>
        <v>0</v>
      </c>
      <c r="J1021" s="26">
        <f>IF('３　回答貼付シート'!L1018="ない",0,IF('３　回答貼付シート'!L1018="１～２日（にち）ある",1,IF('３　回答貼付シート'!L1018="３～５日（にち）ある",2,IF('３　回答貼付シート'!L1018="ほぼ毎日（まいにち）ある",3,))))</f>
        <v>0</v>
      </c>
      <c r="K1021" s="26">
        <f>IF('３　回答貼付シート'!M1018="ない",0,IF('３　回答貼付シート'!M1018="１～２日（にち）ある",1,IF('３　回答貼付シート'!M1018="３～５日（にち）ある",2,IF('３　回答貼付シート'!M1018="ほぼ毎日（まいにち）ある",3,))))</f>
        <v>0</v>
      </c>
      <c r="L1021" s="26">
        <f>IF('３　回答貼付シート'!N1018="ない",0,IF('３　回答貼付シート'!N1018="１～２日（にち）ある",1,IF('３　回答貼付シート'!N1018="３～５日（にち）ある",2,IF('３　回答貼付シート'!N1018="ほぼ毎日（まいにち）ある",3,))))</f>
        <v>0</v>
      </c>
      <c r="M1021" s="26">
        <f>IF('３　回答貼付シート'!O1018="ない",0,IF('３　回答貼付シート'!O1018="１～２日（にち）ある",1,IF('３　回答貼付シート'!O1018="３～５日（にち）ある",2,IF('３　回答貼付シート'!O1018="ほぼ毎日（まいにち）ある",3,))))</f>
        <v>0</v>
      </c>
      <c r="N1021" s="26">
        <f>IF('３　回答貼付シート'!P1018="ない",0,IF('３　回答貼付シート'!P1018="１～２日（にち）ある",1,IF('３　回答貼付シート'!P1018="３～５日（にち）ある",2,IF('３　回答貼付シート'!P1018="ほぼ毎日（まいにち）ある",3,))))</f>
        <v>0</v>
      </c>
      <c r="O1021" s="26">
        <f>IF('３　回答貼付シート'!Q1018="ない",0,IF('３　回答貼付シート'!Q1018="１～２日（にち）ある",1,IF('３　回答貼付シート'!Q1018="３～５日（にち）ある",2,IF('３　回答貼付シート'!Q1018="ほぼ毎日（まいにち）ある",3,))))</f>
        <v>0</v>
      </c>
      <c r="P1021" s="26">
        <f>IF('３　回答貼付シート'!R1018="ない",0,IF('３　回答貼付シート'!R1018="１～２日（にち）ある",1,IF('３　回答貼付シート'!R1018="３～５日（にち）ある",2,IF('３　回答貼付シート'!R1018="ほぼ毎日（まいにち）ある",3,))))</f>
        <v>0</v>
      </c>
      <c r="Q1021" s="26">
        <f>IF('３　回答貼付シート'!S1018="ない",0,IF('３　回答貼付シート'!S1018="１～２日（にち）ある",1,IF('３　回答貼付シート'!S1018="３～５日（にち）ある",2,IF('３　回答貼付シート'!S1018="ほぼ毎日（まいにち）ある",3,))))</f>
        <v>0</v>
      </c>
      <c r="R1021" s="26">
        <f>IF('３　回答貼付シート'!T1018="ない",0,IF('３　回答貼付シート'!T1018="１～２日（にち）ある",1,IF('３　回答貼付シート'!T1018="３～５日（にち）ある",2,IF('３　回答貼付シート'!T1018="ほぼ毎日（まいにち）ある",3,))))</f>
        <v>0</v>
      </c>
      <c r="S1021" s="26">
        <f>IF('３　回答貼付シート'!U1018="ない",0,IF('３　回答貼付シート'!U1018="１～２日（にち）ある",1,IF('３　回答貼付シート'!U1018="３～５日（にち）ある",2,IF('３　回答貼付シート'!U1018="ほぼ毎日（まいにち）ある",3,))))</f>
        <v>0</v>
      </c>
      <c r="T1021" s="26">
        <f>IF('３　回答貼付シート'!V1018="ない",0,IF('３　回答貼付シート'!V1018="１～２日（にち）ある",1,IF('３　回答貼付シート'!V1018="３～５日（にち）ある",2,IF('３　回答貼付シート'!V1018="ほぼ毎日（まいにち）ある",3,))))</f>
        <v>0</v>
      </c>
      <c r="U1021" s="26">
        <f>IF('３　回答貼付シート'!W1018="ない",0,IF('３　回答貼付シート'!W1018="１～２日（にち）ある",1,IF('３　回答貼付シート'!W1018="３～５日（にち）ある",2,IF('３　回答貼付シート'!W1018="ほぼ毎日（まいにち）ある",3,))))</f>
        <v>0</v>
      </c>
      <c r="V1021" s="26">
        <f>IF('３　回答貼付シート'!X1018="ない",0,IF('３　回答貼付シート'!X1018="１～２日（にち）ある",1,IF('３　回答貼付シート'!X1018="３～５日（にち）ある",2,IF('３　回答貼付シート'!X1018="ほぼ毎日（まいにち）ある",3,))))</f>
        <v>0</v>
      </c>
      <c r="W1021" s="26">
        <f>IF('３　回答貼付シート'!Y1018="ない",0,IF('３　回答貼付シート'!Y1018="１～２日（にち）ある",1,IF('３　回答貼付シート'!Y1018="３～５日（にち）ある",2,IF('３　回答貼付シート'!Y1018="ほぼ毎日（まいにち）ある",3,))))</f>
        <v>0</v>
      </c>
      <c r="X1021" s="26">
        <f>IF('３　回答貼付シート'!Z1018="ない",0,IF('３　回答貼付シート'!Z1018="１～２日（にち）ある",1,IF('３　回答貼付シート'!Z1018="３～５日（にち）ある",2,IF('３　回答貼付シート'!Z1018="ほぼ毎日（まいにち）ある",3,))))</f>
        <v>0</v>
      </c>
      <c r="Y1021" s="26">
        <f>IF('３　回答貼付シート'!AA1018="ない",0,IF('３　回答貼付シート'!AA1018="１～２日（にち）ある",1,IF('３　回答貼付シート'!AA1018="３～５日（にち）ある",2,IF('３　回答貼付シート'!AA1018="ほぼ毎日（まいにち）ある",3,))))</f>
        <v>0</v>
      </c>
      <c r="Z1021" s="26">
        <f>'３　回答貼付シート'!$AB1018</f>
        <v>0</v>
      </c>
      <c r="AA1021" s="26" t="str">
        <f t="shared" si="139"/>
        <v/>
      </c>
      <c r="AB1021" s="26" t="str">
        <f t="shared" si="140"/>
        <v/>
      </c>
      <c r="AC1021" s="26" t="str">
        <f t="shared" si="141"/>
        <v/>
      </c>
      <c r="AD1021" s="26" t="str">
        <f t="shared" si="142"/>
        <v/>
      </c>
      <c r="AE1021" s="26" t="str">
        <f t="shared" si="143"/>
        <v/>
      </c>
      <c r="AF1021" t="str">
        <f t="shared" si="136"/>
        <v>0</v>
      </c>
      <c r="AG1021">
        <f t="shared" si="137"/>
        <v>0</v>
      </c>
      <c r="AH1021" s="34">
        <f t="shared" si="144"/>
        <v>0</v>
      </c>
    </row>
    <row r="1022" spans="1:34">
      <c r="A1022" s="26"/>
      <c r="B1022" s="26">
        <f t="shared" si="138"/>
        <v>0</v>
      </c>
      <c r="C1022" s="26">
        <f>IF('３　回答貼付シート'!$F1019&lt;&gt;0,VLOOKUP('３　回答貼付シート'!$F1019,$AF$2048:$AG$2054,2,FALSE),0)</f>
        <v>0</v>
      </c>
      <c r="D1022" s="26">
        <f>IF('３　回答貼付シート'!$G1019&lt;&gt;0,VLOOKUP(('３　回答貼付シート'!$G1019), $AF$2048:$AG$2054,2,FALSE),0)</f>
        <v>0</v>
      </c>
      <c r="E1022" s="26">
        <f>'３　回答貼付シート'!$H1019</f>
        <v>0</v>
      </c>
      <c r="F1022" s="26">
        <f>IF(E1022=0,0,VLOOKUP($B1022,'２　情報入力シート'!$A$2:$E$2049,5))</f>
        <v>0</v>
      </c>
      <c r="G1022" s="26">
        <f>IF('３　回答貼付シート'!I1019="ない",0,IF('３　回答貼付シート'!I1019="１～２日（にち）ある",1,IF('３　回答貼付シート'!I1019="３～５日（にち）ある",2,IF('３　回答貼付シート'!I1019="ほぼ毎日（まいにち）ある",3,))))</f>
        <v>0</v>
      </c>
      <c r="H1022" s="26">
        <f>IF('３　回答貼付シート'!J1019="ない",0,IF('３　回答貼付シート'!J1019="１～２日（にち）ある",1,IF('３　回答貼付シート'!J1019="３～５日（にち）ある",2,IF('３　回答貼付シート'!J1019="ほぼ毎日（まいにち）ある",3,))))</f>
        <v>0</v>
      </c>
      <c r="I1022" s="26">
        <f>IF('３　回答貼付シート'!K1019="ない",0,IF('３　回答貼付シート'!K1019="１～２日（にち）ある",1,IF('３　回答貼付シート'!K1019="３～５日（にち）ある",2,IF('３　回答貼付シート'!K1019="ほぼ毎日（まいにち）ある",3,))))</f>
        <v>0</v>
      </c>
      <c r="J1022" s="26">
        <f>IF('３　回答貼付シート'!L1019="ない",0,IF('３　回答貼付シート'!L1019="１～２日（にち）ある",1,IF('３　回答貼付シート'!L1019="３～５日（にち）ある",2,IF('３　回答貼付シート'!L1019="ほぼ毎日（まいにち）ある",3,))))</f>
        <v>0</v>
      </c>
      <c r="K1022" s="26">
        <f>IF('３　回答貼付シート'!M1019="ない",0,IF('３　回答貼付シート'!M1019="１～２日（にち）ある",1,IF('３　回答貼付シート'!M1019="３～５日（にち）ある",2,IF('３　回答貼付シート'!M1019="ほぼ毎日（まいにち）ある",3,))))</f>
        <v>0</v>
      </c>
      <c r="L1022" s="26">
        <f>IF('３　回答貼付シート'!N1019="ない",0,IF('３　回答貼付シート'!N1019="１～２日（にち）ある",1,IF('３　回答貼付シート'!N1019="３～５日（にち）ある",2,IF('３　回答貼付シート'!N1019="ほぼ毎日（まいにち）ある",3,))))</f>
        <v>0</v>
      </c>
      <c r="M1022" s="26">
        <f>IF('３　回答貼付シート'!O1019="ない",0,IF('３　回答貼付シート'!O1019="１～２日（にち）ある",1,IF('３　回答貼付シート'!O1019="３～５日（にち）ある",2,IF('３　回答貼付シート'!O1019="ほぼ毎日（まいにち）ある",3,))))</f>
        <v>0</v>
      </c>
      <c r="N1022" s="26">
        <f>IF('３　回答貼付シート'!P1019="ない",0,IF('３　回答貼付シート'!P1019="１～２日（にち）ある",1,IF('３　回答貼付シート'!P1019="３～５日（にち）ある",2,IF('３　回答貼付シート'!P1019="ほぼ毎日（まいにち）ある",3,))))</f>
        <v>0</v>
      </c>
      <c r="O1022" s="26">
        <f>IF('３　回答貼付シート'!Q1019="ない",0,IF('３　回答貼付シート'!Q1019="１～２日（にち）ある",1,IF('３　回答貼付シート'!Q1019="３～５日（にち）ある",2,IF('３　回答貼付シート'!Q1019="ほぼ毎日（まいにち）ある",3,))))</f>
        <v>0</v>
      </c>
      <c r="P1022" s="26">
        <f>IF('３　回答貼付シート'!R1019="ない",0,IF('３　回答貼付シート'!R1019="１～２日（にち）ある",1,IF('３　回答貼付シート'!R1019="３～５日（にち）ある",2,IF('３　回答貼付シート'!R1019="ほぼ毎日（まいにち）ある",3,))))</f>
        <v>0</v>
      </c>
      <c r="Q1022" s="26">
        <f>IF('３　回答貼付シート'!S1019="ない",0,IF('３　回答貼付シート'!S1019="１～２日（にち）ある",1,IF('３　回答貼付シート'!S1019="３～５日（にち）ある",2,IF('３　回答貼付シート'!S1019="ほぼ毎日（まいにち）ある",3,))))</f>
        <v>0</v>
      </c>
      <c r="R1022" s="26">
        <f>IF('３　回答貼付シート'!T1019="ない",0,IF('３　回答貼付シート'!T1019="１～２日（にち）ある",1,IF('３　回答貼付シート'!T1019="３～５日（にち）ある",2,IF('３　回答貼付シート'!T1019="ほぼ毎日（まいにち）ある",3,))))</f>
        <v>0</v>
      </c>
      <c r="S1022" s="26">
        <f>IF('３　回答貼付シート'!U1019="ない",0,IF('３　回答貼付シート'!U1019="１～２日（にち）ある",1,IF('３　回答貼付シート'!U1019="３～５日（にち）ある",2,IF('３　回答貼付シート'!U1019="ほぼ毎日（まいにち）ある",3,))))</f>
        <v>0</v>
      </c>
      <c r="T1022" s="26">
        <f>IF('３　回答貼付シート'!V1019="ない",0,IF('３　回答貼付シート'!V1019="１～２日（にち）ある",1,IF('３　回答貼付シート'!V1019="３～５日（にち）ある",2,IF('３　回答貼付シート'!V1019="ほぼ毎日（まいにち）ある",3,))))</f>
        <v>0</v>
      </c>
      <c r="U1022" s="26">
        <f>IF('３　回答貼付シート'!W1019="ない",0,IF('３　回答貼付シート'!W1019="１～２日（にち）ある",1,IF('３　回答貼付シート'!W1019="３～５日（にち）ある",2,IF('３　回答貼付シート'!W1019="ほぼ毎日（まいにち）ある",3,))))</f>
        <v>0</v>
      </c>
      <c r="V1022" s="26">
        <f>IF('３　回答貼付シート'!X1019="ない",0,IF('３　回答貼付シート'!X1019="１～２日（にち）ある",1,IF('３　回答貼付シート'!X1019="３～５日（にち）ある",2,IF('３　回答貼付シート'!X1019="ほぼ毎日（まいにち）ある",3,))))</f>
        <v>0</v>
      </c>
      <c r="W1022" s="26">
        <f>IF('３　回答貼付シート'!Y1019="ない",0,IF('３　回答貼付シート'!Y1019="１～２日（にち）ある",1,IF('３　回答貼付シート'!Y1019="３～５日（にち）ある",2,IF('３　回答貼付シート'!Y1019="ほぼ毎日（まいにち）ある",3,))))</f>
        <v>0</v>
      </c>
      <c r="X1022" s="26">
        <f>IF('３　回答貼付シート'!Z1019="ない",0,IF('３　回答貼付シート'!Z1019="１～２日（にち）ある",1,IF('３　回答貼付シート'!Z1019="３～５日（にち）ある",2,IF('３　回答貼付シート'!Z1019="ほぼ毎日（まいにち）ある",3,))))</f>
        <v>0</v>
      </c>
      <c r="Y1022" s="26">
        <f>IF('３　回答貼付シート'!AA1019="ない",0,IF('３　回答貼付シート'!AA1019="１～２日（にち）ある",1,IF('３　回答貼付シート'!AA1019="３～５日（にち）ある",2,IF('３　回答貼付シート'!AA1019="ほぼ毎日（まいにち）ある",3,))))</f>
        <v>0</v>
      </c>
      <c r="Z1022" s="26">
        <f>'３　回答貼付シート'!$AB1019</f>
        <v>0</v>
      </c>
      <c r="AA1022" s="26" t="str">
        <f t="shared" si="139"/>
        <v/>
      </c>
      <c r="AB1022" s="26" t="str">
        <f t="shared" si="140"/>
        <v/>
      </c>
      <c r="AC1022" s="26" t="str">
        <f t="shared" si="141"/>
        <v/>
      </c>
      <c r="AD1022" s="26" t="str">
        <f t="shared" si="142"/>
        <v/>
      </c>
      <c r="AE1022" s="26" t="str">
        <f t="shared" si="143"/>
        <v/>
      </c>
      <c r="AF1022" t="str">
        <f t="shared" si="136"/>
        <v>0</v>
      </c>
      <c r="AG1022">
        <f t="shared" si="137"/>
        <v>0</v>
      </c>
      <c r="AH1022" s="34">
        <f t="shared" si="144"/>
        <v>0</v>
      </c>
    </row>
    <row r="1023" spans="1:34">
      <c r="A1023" s="26"/>
      <c r="B1023" s="26">
        <f t="shared" si="138"/>
        <v>0</v>
      </c>
      <c r="C1023" s="26">
        <f>IF('３　回答貼付シート'!$F1020&lt;&gt;0,VLOOKUP('３　回答貼付シート'!$F1020,$AF$2048:$AG$2054,2,FALSE),0)</f>
        <v>0</v>
      </c>
      <c r="D1023" s="26">
        <f>IF('３　回答貼付シート'!$G1020&lt;&gt;0,VLOOKUP(('３　回答貼付シート'!$G1020), $AF$2048:$AG$2054,2,FALSE),0)</f>
        <v>0</v>
      </c>
      <c r="E1023" s="26">
        <f>'３　回答貼付シート'!$H1020</f>
        <v>0</v>
      </c>
      <c r="F1023" s="26">
        <f>IF(E1023=0,0,VLOOKUP($B1023,'２　情報入力シート'!$A$2:$E$2049,5))</f>
        <v>0</v>
      </c>
      <c r="G1023" s="26">
        <f>IF('３　回答貼付シート'!I1020="ない",0,IF('３　回答貼付シート'!I1020="１～２日（にち）ある",1,IF('３　回答貼付シート'!I1020="３～５日（にち）ある",2,IF('３　回答貼付シート'!I1020="ほぼ毎日（まいにち）ある",3,))))</f>
        <v>0</v>
      </c>
      <c r="H1023" s="26">
        <f>IF('３　回答貼付シート'!J1020="ない",0,IF('３　回答貼付シート'!J1020="１～２日（にち）ある",1,IF('３　回答貼付シート'!J1020="３～５日（にち）ある",2,IF('３　回答貼付シート'!J1020="ほぼ毎日（まいにち）ある",3,))))</f>
        <v>0</v>
      </c>
      <c r="I1023" s="26">
        <f>IF('３　回答貼付シート'!K1020="ない",0,IF('３　回答貼付シート'!K1020="１～２日（にち）ある",1,IF('３　回答貼付シート'!K1020="３～５日（にち）ある",2,IF('３　回答貼付シート'!K1020="ほぼ毎日（まいにち）ある",3,))))</f>
        <v>0</v>
      </c>
      <c r="J1023" s="26">
        <f>IF('３　回答貼付シート'!L1020="ない",0,IF('３　回答貼付シート'!L1020="１～２日（にち）ある",1,IF('３　回答貼付シート'!L1020="３～５日（にち）ある",2,IF('３　回答貼付シート'!L1020="ほぼ毎日（まいにち）ある",3,))))</f>
        <v>0</v>
      </c>
      <c r="K1023" s="26">
        <f>IF('３　回答貼付シート'!M1020="ない",0,IF('３　回答貼付シート'!M1020="１～２日（にち）ある",1,IF('３　回答貼付シート'!M1020="３～５日（にち）ある",2,IF('３　回答貼付シート'!M1020="ほぼ毎日（まいにち）ある",3,))))</f>
        <v>0</v>
      </c>
      <c r="L1023" s="26">
        <f>IF('３　回答貼付シート'!N1020="ない",0,IF('３　回答貼付シート'!N1020="１～２日（にち）ある",1,IF('３　回答貼付シート'!N1020="３～５日（にち）ある",2,IF('３　回答貼付シート'!N1020="ほぼ毎日（まいにち）ある",3,))))</f>
        <v>0</v>
      </c>
      <c r="M1023" s="26">
        <f>IF('３　回答貼付シート'!O1020="ない",0,IF('３　回答貼付シート'!O1020="１～２日（にち）ある",1,IF('３　回答貼付シート'!O1020="３～５日（にち）ある",2,IF('３　回答貼付シート'!O1020="ほぼ毎日（まいにち）ある",3,))))</f>
        <v>0</v>
      </c>
      <c r="N1023" s="26">
        <f>IF('３　回答貼付シート'!P1020="ない",0,IF('３　回答貼付シート'!P1020="１～２日（にち）ある",1,IF('３　回答貼付シート'!P1020="３～５日（にち）ある",2,IF('３　回答貼付シート'!P1020="ほぼ毎日（まいにち）ある",3,))))</f>
        <v>0</v>
      </c>
      <c r="O1023" s="26">
        <f>IF('３　回答貼付シート'!Q1020="ない",0,IF('３　回答貼付シート'!Q1020="１～２日（にち）ある",1,IF('３　回答貼付シート'!Q1020="３～５日（にち）ある",2,IF('３　回答貼付シート'!Q1020="ほぼ毎日（まいにち）ある",3,))))</f>
        <v>0</v>
      </c>
      <c r="P1023" s="26">
        <f>IF('３　回答貼付シート'!R1020="ない",0,IF('３　回答貼付シート'!R1020="１～２日（にち）ある",1,IF('３　回答貼付シート'!R1020="３～５日（にち）ある",2,IF('３　回答貼付シート'!R1020="ほぼ毎日（まいにち）ある",3,))))</f>
        <v>0</v>
      </c>
      <c r="Q1023" s="26">
        <f>IF('３　回答貼付シート'!S1020="ない",0,IF('３　回答貼付シート'!S1020="１～２日（にち）ある",1,IF('３　回答貼付シート'!S1020="３～５日（にち）ある",2,IF('３　回答貼付シート'!S1020="ほぼ毎日（まいにち）ある",3,))))</f>
        <v>0</v>
      </c>
      <c r="R1023" s="26">
        <f>IF('３　回答貼付シート'!T1020="ない",0,IF('３　回答貼付シート'!T1020="１～２日（にち）ある",1,IF('３　回答貼付シート'!T1020="３～５日（にち）ある",2,IF('３　回答貼付シート'!T1020="ほぼ毎日（まいにち）ある",3,))))</f>
        <v>0</v>
      </c>
      <c r="S1023" s="26">
        <f>IF('３　回答貼付シート'!U1020="ない",0,IF('３　回答貼付シート'!U1020="１～２日（にち）ある",1,IF('３　回答貼付シート'!U1020="３～５日（にち）ある",2,IF('３　回答貼付シート'!U1020="ほぼ毎日（まいにち）ある",3,))))</f>
        <v>0</v>
      </c>
      <c r="T1023" s="26">
        <f>IF('３　回答貼付シート'!V1020="ない",0,IF('３　回答貼付シート'!V1020="１～２日（にち）ある",1,IF('３　回答貼付シート'!V1020="３～５日（にち）ある",2,IF('３　回答貼付シート'!V1020="ほぼ毎日（まいにち）ある",3,))))</f>
        <v>0</v>
      </c>
      <c r="U1023" s="26">
        <f>IF('３　回答貼付シート'!W1020="ない",0,IF('３　回答貼付シート'!W1020="１～２日（にち）ある",1,IF('３　回答貼付シート'!W1020="３～５日（にち）ある",2,IF('３　回答貼付シート'!W1020="ほぼ毎日（まいにち）ある",3,))))</f>
        <v>0</v>
      </c>
      <c r="V1023" s="26">
        <f>IF('３　回答貼付シート'!X1020="ない",0,IF('３　回答貼付シート'!X1020="１～２日（にち）ある",1,IF('３　回答貼付シート'!X1020="３～５日（にち）ある",2,IF('３　回答貼付シート'!X1020="ほぼ毎日（まいにち）ある",3,))))</f>
        <v>0</v>
      </c>
      <c r="W1023" s="26">
        <f>IF('３　回答貼付シート'!Y1020="ない",0,IF('３　回答貼付シート'!Y1020="１～２日（にち）ある",1,IF('３　回答貼付シート'!Y1020="３～５日（にち）ある",2,IF('３　回答貼付シート'!Y1020="ほぼ毎日（まいにち）ある",3,))))</f>
        <v>0</v>
      </c>
      <c r="X1023" s="26">
        <f>IF('３　回答貼付シート'!Z1020="ない",0,IF('３　回答貼付シート'!Z1020="１～２日（にち）ある",1,IF('３　回答貼付シート'!Z1020="３～５日（にち）ある",2,IF('３　回答貼付シート'!Z1020="ほぼ毎日（まいにち）ある",3,))))</f>
        <v>0</v>
      </c>
      <c r="Y1023" s="26">
        <f>IF('３　回答貼付シート'!AA1020="ない",0,IF('３　回答貼付シート'!AA1020="１～２日（にち）ある",1,IF('３　回答貼付シート'!AA1020="３～５日（にち）ある",2,IF('３　回答貼付シート'!AA1020="ほぼ毎日（まいにち）ある",3,))))</f>
        <v>0</v>
      </c>
      <c r="Z1023" s="26">
        <f>'３　回答貼付シート'!$AB1020</f>
        <v>0</v>
      </c>
      <c r="AA1023" s="26" t="str">
        <f t="shared" si="139"/>
        <v/>
      </c>
      <c r="AB1023" s="26" t="str">
        <f t="shared" si="140"/>
        <v/>
      </c>
      <c r="AC1023" s="26" t="str">
        <f t="shared" si="141"/>
        <v/>
      </c>
      <c r="AD1023" s="26" t="str">
        <f t="shared" si="142"/>
        <v/>
      </c>
      <c r="AE1023" s="26" t="str">
        <f t="shared" si="143"/>
        <v/>
      </c>
      <c r="AF1023" t="str">
        <f t="shared" si="136"/>
        <v>0</v>
      </c>
      <c r="AG1023">
        <f t="shared" si="137"/>
        <v>0</v>
      </c>
      <c r="AH1023" s="34">
        <f t="shared" si="144"/>
        <v>0</v>
      </c>
    </row>
    <row r="1024" spans="1:34">
      <c r="A1024" s="26"/>
      <c r="B1024" s="26">
        <f t="shared" si="138"/>
        <v>0</v>
      </c>
      <c r="C1024" s="26">
        <f>IF('３　回答貼付シート'!$F1021&lt;&gt;0,VLOOKUP('３　回答貼付シート'!$F1021,$AF$2048:$AG$2054,2,FALSE),0)</f>
        <v>0</v>
      </c>
      <c r="D1024" s="26">
        <f>IF('３　回答貼付シート'!$G1021&lt;&gt;0,VLOOKUP(('３　回答貼付シート'!$G1021), $AF$2048:$AG$2054,2,FALSE),0)</f>
        <v>0</v>
      </c>
      <c r="E1024" s="26">
        <f>'３　回答貼付シート'!$H1021</f>
        <v>0</v>
      </c>
      <c r="F1024" s="26">
        <f>IF(E1024=0,0,VLOOKUP($B1024,'２　情報入力シート'!$A$2:$E$2049,5))</f>
        <v>0</v>
      </c>
      <c r="G1024" s="26">
        <f>IF('３　回答貼付シート'!I1021="ない",0,IF('３　回答貼付シート'!I1021="１～２日（にち）ある",1,IF('３　回答貼付シート'!I1021="３～５日（にち）ある",2,IF('３　回答貼付シート'!I1021="ほぼ毎日（まいにち）ある",3,))))</f>
        <v>0</v>
      </c>
      <c r="H1024" s="26">
        <f>IF('３　回答貼付シート'!J1021="ない",0,IF('３　回答貼付シート'!J1021="１～２日（にち）ある",1,IF('３　回答貼付シート'!J1021="３～５日（にち）ある",2,IF('３　回答貼付シート'!J1021="ほぼ毎日（まいにち）ある",3,))))</f>
        <v>0</v>
      </c>
      <c r="I1024" s="26">
        <f>IF('３　回答貼付シート'!K1021="ない",0,IF('３　回答貼付シート'!K1021="１～２日（にち）ある",1,IF('３　回答貼付シート'!K1021="３～５日（にち）ある",2,IF('３　回答貼付シート'!K1021="ほぼ毎日（まいにち）ある",3,))))</f>
        <v>0</v>
      </c>
      <c r="J1024" s="26">
        <f>IF('３　回答貼付シート'!L1021="ない",0,IF('３　回答貼付シート'!L1021="１～２日（にち）ある",1,IF('３　回答貼付シート'!L1021="３～５日（にち）ある",2,IF('３　回答貼付シート'!L1021="ほぼ毎日（まいにち）ある",3,))))</f>
        <v>0</v>
      </c>
      <c r="K1024" s="26">
        <f>IF('３　回答貼付シート'!M1021="ない",0,IF('３　回答貼付シート'!M1021="１～２日（にち）ある",1,IF('３　回答貼付シート'!M1021="３～５日（にち）ある",2,IF('３　回答貼付シート'!M1021="ほぼ毎日（まいにち）ある",3,))))</f>
        <v>0</v>
      </c>
      <c r="L1024" s="26">
        <f>IF('３　回答貼付シート'!N1021="ない",0,IF('３　回答貼付シート'!N1021="１～２日（にち）ある",1,IF('３　回答貼付シート'!N1021="３～５日（にち）ある",2,IF('３　回答貼付シート'!N1021="ほぼ毎日（まいにち）ある",3,))))</f>
        <v>0</v>
      </c>
      <c r="M1024" s="26">
        <f>IF('３　回答貼付シート'!O1021="ない",0,IF('３　回答貼付シート'!O1021="１～２日（にち）ある",1,IF('３　回答貼付シート'!O1021="３～５日（にち）ある",2,IF('３　回答貼付シート'!O1021="ほぼ毎日（まいにち）ある",3,))))</f>
        <v>0</v>
      </c>
      <c r="N1024" s="26">
        <f>IF('３　回答貼付シート'!P1021="ない",0,IF('３　回答貼付シート'!P1021="１～２日（にち）ある",1,IF('３　回答貼付シート'!P1021="３～５日（にち）ある",2,IF('３　回答貼付シート'!P1021="ほぼ毎日（まいにち）ある",3,))))</f>
        <v>0</v>
      </c>
      <c r="O1024" s="26">
        <f>IF('３　回答貼付シート'!Q1021="ない",0,IF('３　回答貼付シート'!Q1021="１～２日（にち）ある",1,IF('３　回答貼付シート'!Q1021="３～５日（にち）ある",2,IF('３　回答貼付シート'!Q1021="ほぼ毎日（まいにち）ある",3,))))</f>
        <v>0</v>
      </c>
      <c r="P1024" s="26">
        <f>IF('３　回答貼付シート'!R1021="ない",0,IF('３　回答貼付シート'!R1021="１～２日（にち）ある",1,IF('３　回答貼付シート'!R1021="３～５日（にち）ある",2,IF('３　回答貼付シート'!R1021="ほぼ毎日（まいにち）ある",3,))))</f>
        <v>0</v>
      </c>
      <c r="Q1024" s="26">
        <f>IF('３　回答貼付シート'!S1021="ない",0,IF('３　回答貼付シート'!S1021="１～２日（にち）ある",1,IF('３　回答貼付シート'!S1021="３～５日（にち）ある",2,IF('３　回答貼付シート'!S1021="ほぼ毎日（まいにち）ある",3,))))</f>
        <v>0</v>
      </c>
      <c r="R1024" s="26">
        <f>IF('３　回答貼付シート'!T1021="ない",0,IF('３　回答貼付シート'!T1021="１～２日（にち）ある",1,IF('３　回答貼付シート'!T1021="３～５日（にち）ある",2,IF('３　回答貼付シート'!T1021="ほぼ毎日（まいにち）ある",3,))))</f>
        <v>0</v>
      </c>
      <c r="S1024" s="26">
        <f>IF('３　回答貼付シート'!U1021="ない",0,IF('３　回答貼付シート'!U1021="１～２日（にち）ある",1,IF('３　回答貼付シート'!U1021="３～５日（にち）ある",2,IF('３　回答貼付シート'!U1021="ほぼ毎日（まいにち）ある",3,))))</f>
        <v>0</v>
      </c>
      <c r="T1024" s="26">
        <f>IF('３　回答貼付シート'!V1021="ない",0,IF('３　回答貼付シート'!V1021="１～２日（にち）ある",1,IF('３　回答貼付シート'!V1021="３～５日（にち）ある",2,IF('３　回答貼付シート'!V1021="ほぼ毎日（まいにち）ある",3,))))</f>
        <v>0</v>
      </c>
      <c r="U1024" s="26">
        <f>IF('３　回答貼付シート'!W1021="ない",0,IF('３　回答貼付シート'!W1021="１～２日（にち）ある",1,IF('３　回答貼付シート'!W1021="３～５日（にち）ある",2,IF('３　回答貼付シート'!W1021="ほぼ毎日（まいにち）ある",3,))))</f>
        <v>0</v>
      </c>
      <c r="V1024" s="26">
        <f>IF('３　回答貼付シート'!X1021="ない",0,IF('３　回答貼付シート'!X1021="１～２日（にち）ある",1,IF('３　回答貼付シート'!X1021="３～５日（にち）ある",2,IF('３　回答貼付シート'!X1021="ほぼ毎日（まいにち）ある",3,))))</f>
        <v>0</v>
      </c>
      <c r="W1024" s="26">
        <f>IF('３　回答貼付シート'!Y1021="ない",0,IF('３　回答貼付シート'!Y1021="１～２日（にち）ある",1,IF('３　回答貼付シート'!Y1021="３～５日（にち）ある",2,IF('３　回答貼付シート'!Y1021="ほぼ毎日（まいにち）ある",3,))))</f>
        <v>0</v>
      </c>
      <c r="X1024" s="26">
        <f>IF('３　回答貼付シート'!Z1021="ない",0,IF('３　回答貼付シート'!Z1021="１～２日（にち）ある",1,IF('３　回答貼付シート'!Z1021="３～５日（にち）ある",2,IF('３　回答貼付シート'!Z1021="ほぼ毎日（まいにち）ある",3,))))</f>
        <v>0</v>
      </c>
      <c r="Y1024" s="26">
        <f>IF('３　回答貼付シート'!AA1021="ない",0,IF('３　回答貼付シート'!AA1021="１～２日（にち）ある",1,IF('３　回答貼付シート'!AA1021="３～５日（にち）ある",2,IF('３　回答貼付シート'!AA1021="ほぼ毎日（まいにち）ある",3,))))</f>
        <v>0</v>
      </c>
      <c r="Z1024" s="26">
        <f>'３　回答貼付シート'!$AB1021</f>
        <v>0</v>
      </c>
      <c r="AA1024" s="26" t="str">
        <f t="shared" si="139"/>
        <v/>
      </c>
      <c r="AB1024" s="26" t="str">
        <f t="shared" si="140"/>
        <v/>
      </c>
      <c r="AC1024" s="26" t="str">
        <f t="shared" si="141"/>
        <v/>
      </c>
      <c r="AD1024" s="26" t="str">
        <f t="shared" si="142"/>
        <v/>
      </c>
      <c r="AE1024" s="26" t="str">
        <f t="shared" si="143"/>
        <v/>
      </c>
      <c r="AF1024" t="str">
        <f t="shared" si="136"/>
        <v>0</v>
      </c>
      <c r="AG1024">
        <f t="shared" si="137"/>
        <v>0</v>
      </c>
      <c r="AH1024" s="34">
        <f t="shared" si="144"/>
        <v>0</v>
      </c>
    </row>
    <row r="1025" spans="1:34">
      <c r="A1025" s="26"/>
      <c r="B1025" s="26">
        <f t="shared" si="138"/>
        <v>0</v>
      </c>
      <c r="C1025" s="26">
        <f>IF('３　回答貼付シート'!$F1022&lt;&gt;0,VLOOKUP('３　回答貼付シート'!$F1022,$AF$2048:$AG$2054,2,FALSE),0)</f>
        <v>0</v>
      </c>
      <c r="D1025" s="26">
        <f>IF('３　回答貼付シート'!$G1022&lt;&gt;0,VLOOKUP(('３　回答貼付シート'!$G1022), $AF$2048:$AG$2054,2,FALSE),0)</f>
        <v>0</v>
      </c>
      <c r="E1025" s="26">
        <f>'３　回答貼付シート'!$H1022</f>
        <v>0</v>
      </c>
      <c r="F1025" s="26">
        <f>IF(E1025=0,0,VLOOKUP($B1025,'２　情報入力シート'!$A$2:$E$2049,5))</f>
        <v>0</v>
      </c>
      <c r="G1025" s="26">
        <f>IF('３　回答貼付シート'!I1022="ない",0,IF('３　回答貼付シート'!I1022="１～２日（にち）ある",1,IF('３　回答貼付シート'!I1022="３～５日（にち）ある",2,IF('３　回答貼付シート'!I1022="ほぼ毎日（まいにち）ある",3,))))</f>
        <v>0</v>
      </c>
      <c r="H1025" s="26">
        <f>IF('３　回答貼付シート'!J1022="ない",0,IF('３　回答貼付シート'!J1022="１～２日（にち）ある",1,IF('３　回答貼付シート'!J1022="３～５日（にち）ある",2,IF('３　回答貼付シート'!J1022="ほぼ毎日（まいにち）ある",3,))))</f>
        <v>0</v>
      </c>
      <c r="I1025" s="26">
        <f>IF('３　回答貼付シート'!K1022="ない",0,IF('３　回答貼付シート'!K1022="１～２日（にち）ある",1,IF('３　回答貼付シート'!K1022="３～５日（にち）ある",2,IF('３　回答貼付シート'!K1022="ほぼ毎日（まいにち）ある",3,))))</f>
        <v>0</v>
      </c>
      <c r="J1025" s="26">
        <f>IF('３　回答貼付シート'!L1022="ない",0,IF('３　回答貼付シート'!L1022="１～２日（にち）ある",1,IF('３　回答貼付シート'!L1022="３～５日（にち）ある",2,IF('３　回答貼付シート'!L1022="ほぼ毎日（まいにち）ある",3,))))</f>
        <v>0</v>
      </c>
      <c r="K1025" s="26">
        <f>IF('３　回答貼付シート'!M1022="ない",0,IF('３　回答貼付シート'!M1022="１～２日（にち）ある",1,IF('３　回答貼付シート'!M1022="３～５日（にち）ある",2,IF('３　回答貼付シート'!M1022="ほぼ毎日（まいにち）ある",3,))))</f>
        <v>0</v>
      </c>
      <c r="L1025" s="26">
        <f>IF('３　回答貼付シート'!N1022="ない",0,IF('３　回答貼付シート'!N1022="１～２日（にち）ある",1,IF('３　回答貼付シート'!N1022="３～５日（にち）ある",2,IF('３　回答貼付シート'!N1022="ほぼ毎日（まいにち）ある",3,))))</f>
        <v>0</v>
      </c>
      <c r="M1025" s="26">
        <f>IF('３　回答貼付シート'!O1022="ない",0,IF('３　回答貼付シート'!O1022="１～２日（にち）ある",1,IF('３　回答貼付シート'!O1022="３～５日（にち）ある",2,IF('３　回答貼付シート'!O1022="ほぼ毎日（まいにち）ある",3,))))</f>
        <v>0</v>
      </c>
      <c r="N1025" s="26">
        <f>IF('３　回答貼付シート'!P1022="ない",0,IF('３　回答貼付シート'!P1022="１～２日（にち）ある",1,IF('３　回答貼付シート'!P1022="３～５日（にち）ある",2,IF('３　回答貼付シート'!P1022="ほぼ毎日（まいにち）ある",3,))))</f>
        <v>0</v>
      </c>
      <c r="O1025" s="26">
        <f>IF('３　回答貼付シート'!Q1022="ない",0,IF('３　回答貼付シート'!Q1022="１～２日（にち）ある",1,IF('３　回答貼付シート'!Q1022="３～５日（にち）ある",2,IF('３　回答貼付シート'!Q1022="ほぼ毎日（まいにち）ある",3,))))</f>
        <v>0</v>
      </c>
      <c r="P1025" s="26">
        <f>IF('３　回答貼付シート'!R1022="ない",0,IF('３　回答貼付シート'!R1022="１～２日（にち）ある",1,IF('３　回答貼付シート'!R1022="３～５日（にち）ある",2,IF('３　回答貼付シート'!R1022="ほぼ毎日（まいにち）ある",3,))))</f>
        <v>0</v>
      </c>
      <c r="Q1025" s="26">
        <f>IF('３　回答貼付シート'!S1022="ない",0,IF('３　回答貼付シート'!S1022="１～２日（にち）ある",1,IF('３　回答貼付シート'!S1022="３～５日（にち）ある",2,IF('３　回答貼付シート'!S1022="ほぼ毎日（まいにち）ある",3,))))</f>
        <v>0</v>
      </c>
      <c r="R1025" s="26">
        <f>IF('３　回答貼付シート'!T1022="ない",0,IF('３　回答貼付シート'!T1022="１～２日（にち）ある",1,IF('３　回答貼付シート'!T1022="３～５日（にち）ある",2,IF('３　回答貼付シート'!T1022="ほぼ毎日（まいにち）ある",3,))))</f>
        <v>0</v>
      </c>
      <c r="S1025" s="26">
        <f>IF('３　回答貼付シート'!U1022="ない",0,IF('３　回答貼付シート'!U1022="１～２日（にち）ある",1,IF('３　回答貼付シート'!U1022="３～５日（にち）ある",2,IF('３　回答貼付シート'!U1022="ほぼ毎日（まいにち）ある",3,))))</f>
        <v>0</v>
      </c>
      <c r="T1025" s="26">
        <f>IF('３　回答貼付シート'!V1022="ない",0,IF('３　回答貼付シート'!V1022="１～２日（にち）ある",1,IF('３　回答貼付シート'!V1022="３～５日（にち）ある",2,IF('３　回答貼付シート'!V1022="ほぼ毎日（まいにち）ある",3,))))</f>
        <v>0</v>
      </c>
      <c r="U1025" s="26">
        <f>IF('３　回答貼付シート'!W1022="ない",0,IF('３　回答貼付シート'!W1022="１～２日（にち）ある",1,IF('３　回答貼付シート'!W1022="３～５日（にち）ある",2,IF('３　回答貼付シート'!W1022="ほぼ毎日（まいにち）ある",3,))))</f>
        <v>0</v>
      </c>
      <c r="V1025" s="26">
        <f>IF('３　回答貼付シート'!X1022="ない",0,IF('３　回答貼付シート'!X1022="１～２日（にち）ある",1,IF('３　回答貼付シート'!X1022="３～５日（にち）ある",2,IF('３　回答貼付シート'!X1022="ほぼ毎日（まいにち）ある",3,))))</f>
        <v>0</v>
      </c>
      <c r="W1025" s="26">
        <f>IF('３　回答貼付シート'!Y1022="ない",0,IF('３　回答貼付シート'!Y1022="１～２日（にち）ある",1,IF('３　回答貼付シート'!Y1022="３～５日（にち）ある",2,IF('３　回答貼付シート'!Y1022="ほぼ毎日（まいにち）ある",3,))))</f>
        <v>0</v>
      </c>
      <c r="X1025" s="26">
        <f>IF('３　回答貼付シート'!Z1022="ない",0,IF('３　回答貼付シート'!Z1022="１～２日（にち）ある",1,IF('３　回答貼付シート'!Z1022="３～５日（にち）ある",2,IF('３　回答貼付シート'!Z1022="ほぼ毎日（まいにち）ある",3,))))</f>
        <v>0</v>
      </c>
      <c r="Y1025" s="26">
        <f>IF('３　回答貼付シート'!AA1022="ない",0,IF('３　回答貼付シート'!AA1022="１～２日（にち）ある",1,IF('３　回答貼付シート'!AA1022="３～５日（にち）ある",2,IF('３　回答貼付シート'!AA1022="ほぼ毎日（まいにち）ある",3,))))</f>
        <v>0</v>
      </c>
      <c r="Z1025" s="26">
        <f>'３　回答貼付シート'!$AB1022</f>
        <v>0</v>
      </c>
      <c r="AA1025" s="26" t="str">
        <f t="shared" si="139"/>
        <v/>
      </c>
      <c r="AB1025" s="26" t="str">
        <f t="shared" si="140"/>
        <v/>
      </c>
      <c r="AC1025" s="26" t="str">
        <f t="shared" si="141"/>
        <v/>
      </c>
      <c r="AD1025" s="26" t="str">
        <f t="shared" si="142"/>
        <v/>
      </c>
      <c r="AE1025" s="26" t="str">
        <f t="shared" si="143"/>
        <v/>
      </c>
      <c r="AF1025" t="str">
        <f t="shared" si="136"/>
        <v>0</v>
      </c>
      <c r="AG1025">
        <f t="shared" si="137"/>
        <v>0</v>
      </c>
      <c r="AH1025" s="34">
        <f t="shared" si="144"/>
        <v>0</v>
      </c>
    </row>
    <row r="1026" spans="1:34">
      <c r="A1026" s="26"/>
      <c r="B1026" s="26">
        <f t="shared" si="138"/>
        <v>0</v>
      </c>
      <c r="C1026" s="26">
        <f>IF('３　回答貼付シート'!$F1023&lt;&gt;0,VLOOKUP('３　回答貼付シート'!$F1023,$AF$2048:$AG$2054,2,FALSE),0)</f>
        <v>0</v>
      </c>
      <c r="D1026" s="26">
        <f>IF('３　回答貼付シート'!$G1023&lt;&gt;0,VLOOKUP(('３　回答貼付シート'!$G1023), $AF$2048:$AG$2054,2,FALSE),0)</f>
        <v>0</v>
      </c>
      <c r="E1026" s="26">
        <f>'３　回答貼付シート'!$H1023</f>
        <v>0</v>
      </c>
      <c r="F1026" s="26">
        <f>IF(E1026=0,0,VLOOKUP($B1026,'２　情報入力シート'!$A$2:$E$2049,5))</f>
        <v>0</v>
      </c>
      <c r="G1026" s="26">
        <f>IF('３　回答貼付シート'!I1023="ない",0,IF('３　回答貼付シート'!I1023="１～２日（にち）ある",1,IF('３　回答貼付シート'!I1023="３～５日（にち）ある",2,IF('３　回答貼付シート'!I1023="ほぼ毎日（まいにち）ある",3,))))</f>
        <v>0</v>
      </c>
      <c r="H1026" s="26">
        <f>IF('３　回答貼付シート'!J1023="ない",0,IF('３　回答貼付シート'!J1023="１～２日（にち）ある",1,IF('３　回答貼付シート'!J1023="３～５日（にち）ある",2,IF('３　回答貼付シート'!J1023="ほぼ毎日（まいにち）ある",3,))))</f>
        <v>0</v>
      </c>
      <c r="I1026" s="26">
        <f>IF('３　回答貼付シート'!K1023="ない",0,IF('３　回答貼付シート'!K1023="１～２日（にち）ある",1,IF('３　回答貼付シート'!K1023="３～５日（にち）ある",2,IF('３　回答貼付シート'!K1023="ほぼ毎日（まいにち）ある",3,))))</f>
        <v>0</v>
      </c>
      <c r="J1026" s="26">
        <f>IF('３　回答貼付シート'!L1023="ない",0,IF('３　回答貼付シート'!L1023="１～２日（にち）ある",1,IF('３　回答貼付シート'!L1023="３～５日（にち）ある",2,IF('３　回答貼付シート'!L1023="ほぼ毎日（まいにち）ある",3,))))</f>
        <v>0</v>
      </c>
      <c r="K1026" s="26">
        <f>IF('３　回答貼付シート'!M1023="ない",0,IF('３　回答貼付シート'!M1023="１～２日（にち）ある",1,IF('３　回答貼付シート'!M1023="３～５日（にち）ある",2,IF('３　回答貼付シート'!M1023="ほぼ毎日（まいにち）ある",3,))))</f>
        <v>0</v>
      </c>
      <c r="L1026" s="26">
        <f>IF('３　回答貼付シート'!N1023="ない",0,IF('３　回答貼付シート'!N1023="１～２日（にち）ある",1,IF('３　回答貼付シート'!N1023="３～５日（にち）ある",2,IF('３　回答貼付シート'!N1023="ほぼ毎日（まいにち）ある",3,))))</f>
        <v>0</v>
      </c>
      <c r="M1026" s="26">
        <f>IF('３　回答貼付シート'!O1023="ない",0,IF('３　回答貼付シート'!O1023="１～２日（にち）ある",1,IF('３　回答貼付シート'!O1023="３～５日（にち）ある",2,IF('３　回答貼付シート'!O1023="ほぼ毎日（まいにち）ある",3,))))</f>
        <v>0</v>
      </c>
      <c r="N1026" s="26">
        <f>IF('３　回答貼付シート'!P1023="ない",0,IF('３　回答貼付シート'!P1023="１～２日（にち）ある",1,IF('３　回答貼付シート'!P1023="３～５日（にち）ある",2,IF('３　回答貼付シート'!P1023="ほぼ毎日（まいにち）ある",3,))))</f>
        <v>0</v>
      </c>
      <c r="O1026" s="26">
        <f>IF('３　回答貼付シート'!Q1023="ない",0,IF('３　回答貼付シート'!Q1023="１～２日（にち）ある",1,IF('３　回答貼付シート'!Q1023="３～５日（にち）ある",2,IF('３　回答貼付シート'!Q1023="ほぼ毎日（まいにち）ある",3,))))</f>
        <v>0</v>
      </c>
      <c r="P1026" s="26">
        <f>IF('３　回答貼付シート'!R1023="ない",0,IF('３　回答貼付シート'!R1023="１～２日（にち）ある",1,IF('３　回答貼付シート'!R1023="３～５日（にち）ある",2,IF('３　回答貼付シート'!R1023="ほぼ毎日（まいにち）ある",3,))))</f>
        <v>0</v>
      </c>
      <c r="Q1026" s="26">
        <f>IF('３　回答貼付シート'!S1023="ない",0,IF('３　回答貼付シート'!S1023="１～２日（にち）ある",1,IF('３　回答貼付シート'!S1023="３～５日（にち）ある",2,IF('３　回答貼付シート'!S1023="ほぼ毎日（まいにち）ある",3,))))</f>
        <v>0</v>
      </c>
      <c r="R1026" s="26">
        <f>IF('３　回答貼付シート'!T1023="ない",0,IF('３　回答貼付シート'!T1023="１～２日（にち）ある",1,IF('３　回答貼付シート'!T1023="３～５日（にち）ある",2,IF('３　回答貼付シート'!T1023="ほぼ毎日（まいにち）ある",3,))))</f>
        <v>0</v>
      </c>
      <c r="S1026" s="26">
        <f>IF('３　回答貼付シート'!U1023="ない",0,IF('３　回答貼付シート'!U1023="１～２日（にち）ある",1,IF('３　回答貼付シート'!U1023="３～５日（にち）ある",2,IF('３　回答貼付シート'!U1023="ほぼ毎日（まいにち）ある",3,))))</f>
        <v>0</v>
      </c>
      <c r="T1026" s="26">
        <f>IF('３　回答貼付シート'!V1023="ない",0,IF('３　回答貼付シート'!V1023="１～２日（にち）ある",1,IF('３　回答貼付シート'!V1023="３～５日（にち）ある",2,IF('３　回答貼付シート'!V1023="ほぼ毎日（まいにち）ある",3,))))</f>
        <v>0</v>
      </c>
      <c r="U1026" s="26">
        <f>IF('３　回答貼付シート'!W1023="ない",0,IF('３　回答貼付シート'!W1023="１～２日（にち）ある",1,IF('３　回答貼付シート'!W1023="３～５日（にち）ある",2,IF('３　回答貼付シート'!W1023="ほぼ毎日（まいにち）ある",3,))))</f>
        <v>0</v>
      </c>
      <c r="V1026" s="26">
        <f>IF('３　回答貼付シート'!X1023="ない",0,IF('３　回答貼付シート'!X1023="１～２日（にち）ある",1,IF('３　回答貼付シート'!X1023="３～５日（にち）ある",2,IF('３　回答貼付シート'!X1023="ほぼ毎日（まいにち）ある",3,))))</f>
        <v>0</v>
      </c>
      <c r="W1026" s="26">
        <f>IF('３　回答貼付シート'!Y1023="ない",0,IF('３　回答貼付シート'!Y1023="１～２日（にち）ある",1,IF('３　回答貼付シート'!Y1023="３～５日（にち）ある",2,IF('３　回答貼付シート'!Y1023="ほぼ毎日（まいにち）ある",3,))))</f>
        <v>0</v>
      </c>
      <c r="X1026" s="26">
        <f>IF('３　回答貼付シート'!Z1023="ない",0,IF('３　回答貼付シート'!Z1023="１～２日（にち）ある",1,IF('３　回答貼付シート'!Z1023="３～５日（にち）ある",2,IF('３　回答貼付シート'!Z1023="ほぼ毎日（まいにち）ある",3,))))</f>
        <v>0</v>
      </c>
      <c r="Y1026" s="26">
        <f>IF('３　回答貼付シート'!AA1023="ない",0,IF('３　回答貼付シート'!AA1023="１～２日（にち）ある",1,IF('３　回答貼付シート'!AA1023="３～５日（にち）ある",2,IF('３　回答貼付シート'!AA1023="ほぼ毎日（まいにち）ある",3,))))</f>
        <v>0</v>
      </c>
      <c r="Z1026" s="26">
        <f>'３　回答貼付シート'!$AB1023</f>
        <v>0</v>
      </c>
      <c r="AA1026" s="26" t="str">
        <f t="shared" si="139"/>
        <v/>
      </c>
      <c r="AB1026" s="26" t="str">
        <f t="shared" si="140"/>
        <v/>
      </c>
      <c r="AC1026" s="26" t="str">
        <f t="shared" si="141"/>
        <v/>
      </c>
      <c r="AD1026" s="26" t="str">
        <f t="shared" si="142"/>
        <v/>
      </c>
      <c r="AE1026" s="26" t="str">
        <f t="shared" si="143"/>
        <v/>
      </c>
      <c r="AF1026" t="str">
        <f t="shared" si="136"/>
        <v>0</v>
      </c>
      <c r="AG1026">
        <f t="shared" si="137"/>
        <v>0</v>
      </c>
      <c r="AH1026" s="34">
        <f t="shared" si="144"/>
        <v>0</v>
      </c>
    </row>
    <row r="1027" spans="1:34">
      <c r="A1027" s="26"/>
      <c r="B1027" s="26">
        <f t="shared" si="138"/>
        <v>0</v>
      </c>
      <c r="C1027" s="26">
        <f>IF('３　回答貼付シート'!$F1024&lt;&gt;0,VLOOKUP('３　回答貼付シート'!$F1024,$AF$2048:$AG$2054,2,FALSE),0)</f>
        <v>0</v>
      </c>
      <c r="D1027" s="26">
        <f>IF('３　回答貼付シート'!$G1024&lt;&gt;0,VLOOKUP(('３　回答貼付シート'!$G1024), $AF$2048:$AG$2054,2,FALSE),0)</f>
        <v>0</v>
      </c>
      <c r="E1027" s="26">
        <f>'３　回答貼付シート'!$H1024</f>
        <v>0</v>
      </c>
      <c r="F1027" s="26">
        <f>IF(E1027=0,0,VLOOKUP($B1027,'２　情報入力シート'!$A$2:$E$2049,5))</f>
        <v>0</v>
      </c>
      <c r="G1027" s="26">
        <f>IF('３　回答貼付シート'!I1024="ない",0,IF('３　回答貼付シート'!I1024="１～２日（にち）ある",1,IF('３　回答貼付シート'!I1024="３～５日（にち）ある",2,IF('３　回答貼付シート'!I1024="ほぼ毎日（まいにち）ある",3,))))</f>
        <v>0</v>
      </c>
      <c r="H1027" s="26">
        <f>IF('３　回答貼付シート'!J1024="ない",0,IF('３　回答貼付シート'!J1024="１～２日（にち）ある",1,IF('３　回答貼付シート'!J1024="３～５日（にち）ある",2,IF('３　回答貼付シート'!J1024="ほぼ毎日（まいにち）ある",3,))))</f>
        <v>0</v>
      </c>
      <c r="I1027" s="26">
        <f>IF('３　回答貼付シート'!K1024="ない",0,IF('３　回答貼付シート'!K1024="１～２日（にち）ある",1,IF('３　回答貼付シート'!K1024="３～５日（にち）ある",2,IF('３　回答貼付シート'!K1024="ほぼ毎日（まいにち）ある",3,))))</f>
        <v>0</v>
      </c>
      <c r="J1027" s="26">
        <f>IF('３　回答貼付シート'!L1024="ない",0,IF('３　回答貼付シート'!L1024="１～２日（にち）ある",1,IF('３　回答貼付シート'!L1024="３～５日（にち）ある",2,IF('３　回答貼付シート'!L1024="ほぼ毎日（まいにち）ある",3,))))</f>
        <v>0</v>
      </c>
      <c r="K1027" s="26">
        <f>IF('３　回答貼付シート'!M1024="ない",0,IF('３　回答貼付シート'!M1024="１～２日（にち）ある",1,IF('３　回答貼付シート'!M1024="３～５日（にち）ある",2,IF('３　回答貼付シート'!M1024="ほぼ毎日（まいにち）ある",3,))))</f>
        <v>0</v>
      </c>
      <c r="L1027" s="26">
        <f>IF('３　回答貼付シート'!N1024="ない",0,IF('３　回答貼付シート'!N1024="１～２日（にち）ある",1,IF('３　回答貼付シート'!N1024="３～５日（にち）ある",2,IF('３　回答貼付シート'!N1024="ほぼ毎日（まいにち）ある",3,))))</f>
        <v>0</v>
      </c>
      <c r="M1027" s="26">
        <f>IF('３　回答貼付シート'!O1024="ない",0,IF('３　回答貼付シート'!O1024="１～２日（にち）ある",1,IF('３　回答貼付シート'!O1024="３～５日（にち）ある",2,IF('３　回答貼付シート'!O1024="ほぼ毎日（まいにち）ある",3,))))</f>
        <v>0</v>
      </c>
      <c r="N1027" s="26">
        <f>IF('３　回答貼付シート'!P1024="ない",0,IF('３　回答貼付シート'!P1024="１～２日（にち）ある",1,IF('３　回答貼付シート'!P1024="３～５日（にち）ある",2,IF('３　回答貼付シート'!P1024="ほぼ毎日（まいにち）ある",3,))))</f>
        <v>0</v>
      </c>
      <c r="O1027" s="26">
        <f>IF('３　回答貼付シート'!Q1024="ない",0,IF('３　回答貼付シート'!Q1024="１～２日（にち）ある",1,IF('３　回答貼付シート'!Q1024="３～５日（にち）ある",2,IF('３　回答貼付シート'!Q1024="ほぼ毎日（まいにち）ある",3,))))</f>
        <v>0</v>
      </c>
      <c r="P1027" s="26">
        <f>IF('３　回答貼付シート'!R1024="ない",0,IF('３　回答貼付シート'!R1024="１～２日（にち）ある",1,IF('３　回答貼付シート'!R1024="３～５日（にち）ある",2,IF('３　回答貼付シート'!R1024="ほぼ毎日（まいにち）ある",3,))))</f>
        <v>0</v>
      </c>
      <c r="Q1027" s="26">
        <f>IF('３　回答貼付シート'!S1024="ない",0,IF('３　回答貼付シート'!S1024="１～２日（にち）ある",1,IF('３　回答貼付シート'!S1024="３～５日（にち）ある",2,IF('３　回答貼付シート'!S1024="ほぼ毎日（まいにち）ある",3,))))</f>
        <v>0</v>
      </c>
      <c r="R1027" s="26">
        <f>IF('３　回答貼付シート'!T1024="ない",0,IF('３　回答貼付シート'!T1024="１～２日（にち）ある",1,IF('３　回答貼付シート'!T1024="３～５日（にち）ある",2,IF('３　回答貼付シート'!T1024="ほぼ毎日（まいにち）ある",3,))))</f>
        <v>0</v>
      </c>
      <c r="S1027" s="26">
        <f>IF('３　回答貼付シート'!U1024="ない",0,IF('３　回答貼付シート'!U1024="１～２日（にち）ある",1,IF('３　回答貼付シート'!U1024="３～５日（にち）ある",2,IF('３　回答貼付シート'!U1024="ほぼ毎日（まいにち）ある",3,))))</f>
        <v>0</v>
      </c>
      <c r="T1027" s="26">
        <f>IF('３　回答貼付シート'!V1024="ない",0,IF('３　回答貼付シート'!V1024="１～２日（にち）ある",1,IF('３　回答貼付シート'!V1024="３～５日（にち）ある",2,IF('３　回答貼付シート'!V1024="ほぼ毎日（まいにち）ある",3,))))</f>
        <v>0</v>
      </c>
      <c r="U1027" s="26">
        <f>IF('３　回答貼付シート'!W1024="ない",0,IF('３　回答貼付シート'!W1024="１～２日（にち）ある",1,IF('３　回答貼付シート'!W1024="３～５日（にち）ある",2,IF('３　回答貼付シート'!W1024="ほぼ毎日（まいにち）ある",3,))))</f>
        <v>0</v>
      </c>
      <c r="V1027" s="26">
        <f>IF('３　回答貼付シート'!X1024="ない",0,IF('３　回答貼付シート'!X1024="１～２日（にち）ある",1,IF('３　回答貼付シート'!X1024="３～５日（にち）ある",2,IF('３　回答貼付シート'!X1024="ほぼ毎日（まいにち）ある",3,))))</f>
        <v>0</v>
      </c>
      <c r="W1027" s="26">
        <f>IF('３　回答貼付シート'!Y1024="ない",0,IF('３　回答貼付シート'!Y1024="１～２日（にち）ある",1,IF('３　回答貼付シート'!Y1024="３～５日（にち）ある",2,IF('３　回答貼付シート'!Y1024="ほぼ毎日（まいにち）ある",3,))))</f>
        <v>0</v>
      </c>
      <c r="X1027" s="26">
        <f>IF('３　回答貼付シート'!Z1024="ない",0,IF('３　回答貼付シート'!Z1024="１～２日（にち）ある",1,IF('３　回答貼付シート'!Z1024="３～５日（にち）ある",2,IF('３　回答貼付シート'!Z1024="ほぼ毎日（まいにち）ある",3,))))</f>
        <v>0</v>
      </c>
      <c r="Y1027" s="26">
        <f>IF('３　回答貼付シート'!AA1024="ない",0,IF('３　回答貼付シート'!AA1024="１～２日（にち）ある",1,IF('３　回答貼付シート'!AA1024="３～５日（にち）ある",2,IF('３　回答貼付シート'!AA1024="ほぼ毎日（まいにち）ある",3,))))</f>
        <v>0</v>
      </c>
      <c r="Z1027" s="26">
        <f>'３　回答貼付シート'!$AB1024</f>
        <v>0</v>
      </c>
      <c r="AA1027" s="26" t="str">
        <f t="shared" si="139"/>
        <v/>
      </c>
      <c r="AB1027" s="26" t="str">
        <f t="shared" si="140"/>
        <v/>
      </c>
      <c r="AC1027" s="26" t="str">
        <f t="shared" si="141"/>
        <v/>
      </c>
      <c r="AD1027" s="26" t="str">
        <f t="shared" si="142"/>
        <v/>
      </c>
      <c r="AE1027" s="26" t="str">
        <f t="shared" si="143"/>
        <v/>
      </c>
      <c r="AF1027" t="str">
        <f t="shared" si="136"/>
        <v>0</v>
      </c>
      <c r="AG1027">
        <f t="shared" si="137"/>
        <v>0</v>
      </c>
      <c r="AH1027" s="34">
        <f t="shared" si="144"/>
        <v>0</v>
      </c>
    </row>
    <row r="1028" spans="1:34">
      <c r="A1028" s="26"/>
      <c r="B1028" s="26">
        <f t="shared" si="138"/>
        <v>0</v>
      </c>
      <c r="C1028" s="26">
        <f>IF('３　回答貼付シート'!$F1025&lt;&gt;0,VLOOKUP('３　回答貼付シート'!$F1025,$AF$2048:$AG$2054,2,FALSE),0)</f>
        <v>0</v>
      </c>
      <c r="D1028" s="26">
        <f>IF('３　回答貼付シート'!$G1025&lt;&gt;0,VLOOKUP(('３　回答貼付シート'!$G1025), $AF$2048:$AG$2054,2,FALSE),0)</f>
        <v>0</v>
      </c>
      <c r="E1028" s="26">
        <f>'３　回答貼付シート'!$H1025</f>
        <v>0</v>
      </c>
      <c r="F1028" s="26">
        <f>IF(E1028=0,0,VLOOKUP($B1028,'２　情報入力シート'!$A$2:$E$2049,5))</f>
        <v>0</v>
      </c>
      <c r="G1028" s="26">
        <f>IF('３　回答貼付シート'!I1025="ない",0,IF('３　回答貼付シート'!I1025="１～２日（にち）ある",1,IF('３　回答貼付シート'!I1025="３～５日（にち）ある",2,IF('３　回答貼付シート'!I1025="ほぼ毎日（まいにち）ある",3,))))</f>
        <v>0</v>
      </c>
      <c r="H1028" s="26">
        <f>IF('３　回答貼付シート'!J1025="ない",0,IF('３　回答貼付シート'!J1025="１～２日（にち）ある",1,IF('３　回答貼付シート'!J1025="３～５日（にち）ある",2,IF('３　回答貼付シート'!J1025="ほぼ毎日（まいにち）ある",3,))))</f>
        <v>0</v>
      </c>
      <c r="I1028" s="26">
        <f>IF('３　回答貼付シート'!K1025="ない",0,IF('３　回答貼付シート'!K1025="１～２日（にち）ある",1,IF('３　回答貼付シート'!K1025="３～５日（にち）ある",2,IF('３　回答貼付シート'!K1025="ほぼ毎日（まいにち）ある",3,))))</f>
        <v>0</v>
      </c>
      <c r="J1028" s="26">
        <f>IF('３　回答貼付シート'!L1025="ない",0,IF('３　回答貼付シート'!L1025="１～２日（にち）ある",1,IF('３　回答貼付シート'!L1025="３～５日（にち）ある",2,IF('３　回答貼付シート'!L1025="ほぼ毎日（まいにち）ある",3,))))</f>
        <v>0</v>
      </c>
      <c r="K1028" s="26">
        <f>IF('３　回答貼付シート'!M1025="ない",0,IF('３　回答貼付シート'!M1025="１～２日（にち）ある",1,IF('３　回答貼付シート'!M1025="３～５日（にち）ある",2,IF('３　回答貼付シート'!M1025="ほぼ毎日（まいにち）ある",3,))))</f>
        <v>0</v>
      </c>
      <c r="L1028" s="26">
        <f>IF('３　回答貼付シート'!N1025="ない",0,IF('３　回答貼付シート'!N1025="１～２日（にち）ある",1,IF('３　回答貼付シート'!N1025="３～５日（にち）ある",2,IF('３　回答貼付シート'!N1025="ほぼ毎日（まいにち）ある",3,))))</f>
        <v>0</v>
      </c>
      <c r="M1028" s="26">
        <f>IF('３　回答貼付シート'!O1025="ない",0,IF('３　回答貼付シート'!O1025="１～２日（にち）ある",1,IF('３　回答貼付シート'!O1025="３～５日（にち）ある",2,IF('３　回答貼付シート'!O1025="ほぼ毎日（まいにち）ある",3,))))</f>
        <v>0</v>
      </c>
      <c r="N1028" s="26">
        <f>IF('３　回答貼付シート'!P1025="ない",0,IF('３　回答貼付シート'!P1025="１～２日（にち）ある",1,IF('３　回答貼付シート'!P1025="３～５日（にち）ある",2,IF('３　回答貼付シート'!P1025="ほぼ毎日（まいにち）ある",3,))))</f>
        <v>0</v>
      </c>
      <c r="O1028" s="26">
        <f>IF('３　回答貼付シート'!Q1025="ない",0,IF('３　回答貼付シート'!Q1025="１～２日（にち）ある",1,IF('３　回答貼付シート'!Q1025="３～５日（にち）ある",2,IF('３　回答貼付シート'!Q1025="ほぼ毎日（まいにち）ある",3,))))</f>
        <v>0</v>
      </c>
      <c r="P1028" s="26">
        <f>IF('３　回答貼付シート'!R1025="ない",0,IF('３　回答貼付シート'!R1025="１～２日（にち）ある",1,IF('３　回答貼付シート'!R1025="３～５日（にち）ある",2,IF('３　回答貼付シート'!R1025="ほぼ毎日（まいにち）ある",3,))))</f>
        <v>0</v>
      </c>
      <c r="Q1028" s="26">
        <f>IF('３　回答貼付シート'!S1025="ない",0,IF('３　回答貼付シート'!S1025="１～２日（にち）ある",1,IF('３　回答貼付シート'!S1025="３～５日（にち）ある",2,IF('３　回答貼付シート'!S1025="ほぼ毎日（まいにち）ある",3,))))</f>
        <v>0</v>
      </c>
      <c r="R1028" s="26">
        <f>IF('３　回答貼付シート'!T1025="ない",0,IF('３　回答貼付シート'!T1025="１～２日（にち）ある",1,IF('３　回答貼付シート'!T1025="３～５日（にち）ある",2,IF('３　回答貼付シート'!T1025="ほぼ毎日（まいにち）ある",3,))))</f>
        <v>0</v>
      </c>
      <c r="S1028" s="26">
        <f>IF('３　回答貼付シート'!U1025="ない",0,IF('３　回答貼付シート'!U1025="１～２日（にち）ある",1,IF('３　回答貼付シート'!U1025="３～５日（にち）ある",2,IF('３　回答貼付シート'!U1025="ほぼ毎日（まいにち）ある",3,))))</f>
        <v>0</v>
      </c>
      <c r="T1028" s="26">
        <f>IF('３　回答貼付シート'!V1025="ない",0,IF('３　回答貼付シート'!V1025="１～２日（にち）ある",1,IF('３　回答貼付シート'!V1025="３～５日（にち）ある",2,IF('３　回答貼付シート'!V1025="ほぼ毎日（まいにち）ある",3,))))</f>
        <v>0</v>
      </c>
      <c r="U1028" s="26">
        <f>IF('３　回答貼付シート'!W1025="ない",0,IF('３　回答貼付シート'!W1025="１～２日（にち）ある",1,IF('３　回答貼付シート'!W1025="３～５日（にち）ある",2,IF('３　回答貼付シート'!W1025="ほぼ毎日（まいにち）ある",3,))))</f>
        <v>0</v>
      </c>
      <c r="V1028" s="26">
        <f>IF('３　回答貼付シート'!X1025="ない",0,IF('３　回答貼付シート'!X1025="１～２日（にち）ある",1,IF('３　回答貼付シート'!X1025="３～５日（にち）ある",2,IF('３　回答貼付シート'!X1025="ほぼ毎日（まいにち）ある",3,))))</f>
        <v>0</v>
      </c>
      <c r="W1028" s="26">
        <f>IF('３　回答貼付シート'!Y1025="ない",0,IF('３　回答貼付シート'!Y1025="１～２日（にち）ある",1,IF('３　回答貼付シート'!Y1025="３～５日（にち）ある",2,IF('３　回答貼付シート'!Y1025="ほぼ毎日（まいにち）ある",3,))))</f>
        <v>0</v>
      </c>
      <c r="X1028" s="26">
        <f>IF('３　回答貼付シート'!Z1025="ない",0,IF('３　回答貼付シート'!Z1025="１～２日（にち）ある",1,IF('３　回答貼付シート'!Z1025="３～５日（にち）ある",2,IF('３　回答貼付シート'!Z1025="ほぼ毎日（まいにち）ある",3,))))</f>
        <v>0</v>
      </c>
      <c r="Y1028" s="26">
        <f>IF('３　回答貼付シート'!AA1025="ない",0,IF('３　回答貼付シート'!AA1025="１～２日（にち）ある",1,IF('３　回答貼付シート'!AA1025="３～５日（にち）ある",2,IF('３　回答貼付シート'!AA1025="ほぼ毎日（まいにち）ある",3,))))</f>
        <v>0</v>
      </c>
      <c r="Z1028" s="26">
        <f>'３　回答貼付シート'!$AB1025</f>
        <v>0</v>
      </c>
      <c r="AA1028" s="26" t="str">
        <f t="shared" si="139"/>
        <v/>
      </c>
      <c r="AB1028" s="26" t="str">
        <f t="shared" si="140"/>
        <v/>
      </c>
      <c r="AC1028" s="26" t="str">
        <f t="shared" si="141"/>
        <v/>
      </c>
      <c r="AD1028" s="26" t="str">
        <f t="shared" si="142"/>
        <v/>
      </c>
      <c r="AE1028" s="26" t="str">
        <f t="shared" si="143"/>
        <v/>
      </c>
      <c r="AF1028" t="str">
        <f t="shared" si="136"/>
        <v>0</v>
      </c>
      <c r="AG1028">
        <f t="shared" si="137"/>
        <v>0</v>
      </c>
      <c r="AH1028" s="34">
        <f t="shared" si="144"/>
        <v>0</v>
      </c>
    </row>
    <row r="1029" spans="1:34">
      <c r="A1029" s="26"/>
      <c r="B1029" s="26">
        <f t="shared" si="138"/>
        <v>0</v>
      </c>
      <c r="C1029" s="26">
        <f>IF('３　回答貼付シート'!$F1026&lt;&gt;0,VLOOKUP('３　回答貼付シート'!$F1026,$AF$2048:$AG$2054,2,FALSE),0)</f>
        <v>0</v>
      </c>
      <c r="D1029" s="26">
        <f>IF('３　回答貼付シート'!$G1026&lt;&gt;0,VLOOKUP(('３　回答貼付シート'!$G1026), $AF$2048:$AG$2054,2,FALSE),0)</f>
        <v>0</v>
      </c>
      <c r="E1029" s="26">
        <f>'３　回答貼付シート'!$H1026</f>
        <v>0</v>
      </c>
      <c r="F1029" s="26">
        <f>IF(E1029=0,0,VLOOKUP($B1029,'２　情報入力シート'!$A$2:$E$2049,5))</f>
        <v>0</v>
      </c>
      <c r="G1029" s="26">
        <f>IF('３　回答貼付シート'!I1026="ない",0,IF('３　回答貼付シート'!I1026="１～２日（にち）ある",1,IF('３　回答貼付シート'!I1026="３～５日（にち）ある",2,IF('３　回答貼付シート'!I1026="ほぼ毎日（まいにち）ある",3,))))</f>
        <v>0</v>
      </c>
      <c r="H1029" s="26">
        <f>IF('３　回答貼付シート'!J1026="ない",0,IF('３　回答貼付シート'!J1026="１～２日（にち）ある",1,IF('３　回答貼付シート'!J1026="３～５日（にち）ある",2,IF('３　回答貼付シート'!J1026="ほぼ毎日（まいにち）ある",3,))))</f>
        <v>0</v>
      </c>
      <c r="I1029" s="26">
        <f>IF('３　回答貼付シート'!K1026="ない",0,IF('３　回答貼付シート'!K1026="１～２日（にち）ある",1,IF('３　回答貼付シート'!K1026="３～５日（にち）ある",2,IF('３　回答貼付シート'!K1026="ほぼ毎日（まいにち）ある",3,))))</f>
        <v>0</v>
      </c>
      <c r="J1029" s="26">
        <f>IF('３　回答貼付シート'!L1026="ない",0,IF('３　回答貼付シート'!L1026="１～２日（にち）ある",1,IF('３　回答貼付シート'!L1026="３～５日（にち）ある",2,IF('３　回答貼付シート'!L1026="ほぼ毎日（まいにち）ある",3,))))</f>
        <v>0</v>
      </c>
      <c r="K1029" s="26">
        <f>IF('３　回答貼付シート'!M1026="ない",0,IF('３　回答貼付シート'!M1026="１～２日（にち）ある",1,IF('３　回答貼付シート'!M1026="３～５日（にち）ある",2,IF('３　回答貼付シート'!M1026="ほぼ毎日（まいにち）ある",3,))))</f>
        <v>0</v>
      </c>
      <c r="L1029" s="26">
        <f>IF('３　回答貼付シート'!N1026="ない",0,IF('３　回答貼付シート'!N1026="１～２日（にち）ある",1,IF('３　回答貼付シート'!N1026="３～５日（にち）ある",2,IF('３　回答貼付シート'!N1026="ほぼ毎日（まいにち）ある",3,))))</f>
        <v>0</v>
      </c>
      <c r="M1029" s="26">
        <f>IF('３　回答貼付シート'!O1026="ない",0,IF('３　回答貼付シート'!O1026="１～２日（にち）ある",1,IF('３　回答貼付シート'!O1026="３～５日（にち）ある",2,IF('３　回答貼付シート'!O1026="ほぼ毎日（まいにち）ある",3,))))</f>
        <v>0</v>
      </c>
      <c r="N1029" s="26">
        <f>IF('３　回答貼付シート'!P1026="ない",0,IF('３　回答貼付シート'!P1026="１～２日（にち）ある",1,IF('３　回答貼付シート'!P1026="３～５日（にち）ある",2,IF('３　回答貼付シート'!P1026="ほぼ毎日（まいにち）ある",3,))))</f>
        <v>0</v>
      </c>
      <c r="O1029" s="26">
        <f>IF('３　回答貼付シート'!Q1026="ない",0,IF('３　回答貼付シート'!Q1026="１～２日（にち）ある",1,IF('３　回答貼付シート'!Q1026="３～５日（にち）ある",2,IF('３　回答貼付シート'!Q1026="ほぼ毎日（まいにち）ある",3,))))</f>
        <v>0</v>
      </c>
      <c r="P1029" s="26">
        <f>IF('３　回答貼付シート'!R1026="ない",0,IF('３　回答貼付シート'!R1026="１～２日（にち）ある",1,IF('３　回答貼付シート'!R1026="３～５日（にち）ある",2,IF('３　回答貼付シート'!R1026="ほぼ毎日（まいにち）ある",3,))))</f>
        <v>0</v>
      </c>
      <c r="Q1029" s="26">
        <f>IF('３　回答貼付シート'!S1026="ない",0,IF('３　回答貼付シート'!S1026="１～２日（にち）ある",1,IF('３　回答貼付シート'!S1026="３～５日（にち）ある",2,IF('３　回答貼付シート'!S1026="ほぼ毎日（まいにち）ある",3,))))</f>
        <v>0</v>
      </c>
      <c r="R1029" s="26">
        <f>IF('３　回答貼付シート'!T1026="ない",0,IF('３　回答貼付シート'!T1026="１～２日（にち）ある",1,IF('３　回答貼付シート'!T1026="３～５日（にち）ある",2,IF('３　回答貼付シート'!T1026="ほぼ毎日（まいにち）ある",3,))))</f>
        <v>0</v>
      </c>
      <c r="S1029" s="26">
        <f>IF('３　回答貼付シート'!U1026="ない",0,IF('３　回答貼付シート'!U1026="１～２日（にち）ある",1,IF('３　回答貼付シート'!U1026="３～５日（にち）ある",2,IF('３　回答貼付シート'!U1026="ほぼ毎日（まいにち）ある",3,))))</f>
        <v>0</v>
      </c>
      <c r="T1029" s="26">
        <f>IF('３　回答貼付シート'!V1026="ない",0,IF('３　回答貼付シート'!V1026="１～２日（にち）ある",1,IF('３　回答貼付シート'!V1026="３～５日（にち）ある",2,IF('３　回答貼付シート'!V1026="ほぼ毎日（まいにち）ある",3,))))</f>
        <v>0</v>
      </c>
      <c r="U1029" s="26">
        <f>IF('３　回答貼付シート'!W1026="ない",0,IF('３　回答貼付シート'!W1026="１～２日（にち）ある",1,IF('３　回答貼付シート'!W1026="３～５日（にち）ある",2,IF('３　回答貼付シート'!W1026="ほぼ毎日（まいにち）ある",3,))))</f>
        <v>0</v>
      </c>
      <c r="V1029" s="26">
        <f>IF('３　回答貼付シート'!X1026="ない",0,IF('３　回答貼付シート'!X1026="１～２日（にち）ある",1,IF('３　回答貼付シート'!X1026="３～５日（にち）ある",2,IF('３　回答貼付シート'!X1026="ほぼ毎日（まいにち）ある",3,))))</f>
        <v>0</v>
      </c>
      <c r="W1029" s="26">
        <f>IF('３　回答貼付シート'!Y1026="ない",0,IF('３　回答貼付シート'!Y1026="１～２日（にち）ある",1,IF('３　回答貼付シート'!Y1026="３～５日（にち）ある",2,IF('３　回答貼付シート'!Y1026="ほぼ毎日（まいにち）ある",3,))))</f>
        <v>0</v>
      </c>
      <c r="X1029" s="26">
        <f>IF('３　回答貼付シート'!Z1026="ない",0,IF('３　回答貼付シート'!Z1026="１～２日（にち）ある",1,IF('３　回答貼付シート'!Z1026="３～５日（にち）ある",2,IF('３　回答貼付シート'!Z1026="ほぼ毎日（まいにち）ある",3,))))</f>
        <v>0</v>
      </c>
      <c r="Y1029" s="26">
        <f>IF('３　回答貼付シート'!AA1026="ない",0,IF('３　回答貼付シート'!AA1026="１～２日（にち）ある",1,IF('３　回答貼付シート'!AA1026="３～５日（にち）ある",2,IF('３　回答貼付シート'!AA1026="ほぼ毎日（まいにち）ある",3,))))</f>
        <v>0</v>
      </c>
      <c r="Z1029" s="26">
        <f>'３　回答貼付シート'!$AB1026</f>
        <v>0</v>
      </c>
      <c r="AA1029" s="26" t="str">
        <f t="shared" si="139"/>
        <v/>
      </c>
      <c r="AB1029" s="26" t="str">
        <f t="shared" si="140"/>
        <v/>
      </c>
      <c r="AC1029" s="26" t="str">
        <f t="shared" si="141"/>
        <v/>
      </c>
      <c r="AD1029" s="26" t="str">
        <f t="shared" si="142"/>
        <v/>
      </c>
      <c r="AE1029" s="26" t="str">
        <f t="shared" si="143"/>
        <v/>
      </c>
      <c r="AF1029" t="str">
        <f t="shared" ref="AF1029:AF1092" si="145">$C1029&amp;$AE1029</f>
        <v>0</v>
      </c>
      <c r="AG1029">
        <f t="shared" ref="AG1029:AG1092" si="146">IF($Z1029=0,0,$C1029&amp;$Z1029)</f>
        <v>0</v>
      </c>
      <c r="AH1029" s="34">
        <f t="shared" si="144"/>
        <v>0</v>
      </c>
    </row>
    <row r="1030" spans="1:34">
      <c r="A1030" s="26"/>
      <c r="B1030" s="26">
        <f t="shared" ref="B1030:B1093" si="147">C1030*1000+D1030*100+E1030</f>
        <v>0</v>
      </c>
      <c r="C1030" s="26">
        <f>IF('３　回答貼付シート'!$F1027&lt;&gt;0,VLOOKUP('３　回答貼付シート'!$F1027,$AF$2048:$AG$2054,2,FALSE),0)</f>
        <v>0</v>
      </c>
      <c r="D1030" s="26">
        <f>IF('３　回答貼付シート'!$G1027&lt;&gt;0,VLOOKUP(('３　回答貼付シート'!$G1027), $AF$2048:$AG$2054,2,FALSE),0)</f>
        <v>0</v>
      </c>
      <c r="E1030" s="26">
        <f>'３　回答貼付シート'!$H1027</f>
        <v>0</v>
      </c>
      <c r="F1030" s="26">
        <f>IF(E1030=0,0,VLOOKUP($B1030,'２　情報入力シート'!$A$2:$E$2049,5))</f>
        <v>0</v>
      </c>
      <c r="G1030" s="26">
        <f>IF('３　回答貼付シート'!I1027="ない",0,IF('３　回答貼付シート'!I1027="１～２日（にち）ある",1,IF('３　回答貼付シート'!I1027="３～５日（にち）ある",2,IF('３　回答貼付シート'!I1027="ほぼ毎日（まいにち）ある",3,))))</f>
        <v>0</v>
      </c>
      <c r="H1030" s="26">
        <f>IF('３　回答貼付シート'!J1027="ない",0,IF('３　回答貼付シート'!J1027="１～２日（にち）ある",1,IF('３　回答貼付シート'!J1027="３～５日（にち）ある",2,IF('３　回答貼付シート'!J1027="ほぼ毎日（まいにち）ある",3,))))</f>
        <v>0</v>
      </c>
      <c r="I1030" s="26">
        <f>IF('３　回答貼付シート'!K1027="ない",0,IF('３　回答貼付シート'!K1027="１～２日（にち）ある",1,IF('３　回答貼付シート'!K1027="３～５日（にち）ある",2,IF('３　回答貼付シート'!K1027="ほぼ毎日（まいにち）ある",3,))))</f>
        <v>0</v>
      </c>
      <c r="J1030" s="26">
        <f>IF('３　回答貼付シート'!L1027="ない",0,IF('３　回答貼付シート'!L1027="１～２日（にち）ある",1,IF('３　回答貼付シート'!L1027="３～５日（にち）ある",2,IF('３　回答貼付シート'!L1027="ほぼ毎日（まいにち）ある",3,))))</f>
        <v>0</v>
      </c>
      <c r="K1030" s="26">
        <f>IF('３　回答貼付シート'!M1027="ない",0,IF('３　回答貼付シート'!M1027="１～２日（にち）ある",1,IF('３　回答貼付シート'!M1027="３～５日（にち）ある",2,IF('３　回答貼付シート'!M1027="ほぼ毎日（まいにち）ある",3,))))</f>
        <v>0</v>
      </c>
      <c r="L1030" s="26">
        <f>IF('３　回答貼付シート'!N1027="ない",0,IF('３　回答貼付シート'!N1027="１～２日（にち）ある",1,IF('３　回答貼付シート'!N1027="３～５日（にち）ある",2,IF('３　回答貼付シート'!N1027="ほぼ毎日（まいにち）ある",3,))))</f>
        <v>0</v>
      </c>
      <c r="M1030" s="26">
        <f>IF('３　回答貼付シート'!O1027="ない",0,IF('３　回答貼付シート'!O1027="１～２日（にち）ある",1,IF('３　回答貼付シート'!O1027="３～５日（にち）ある",2,IF('３　回答貼付シート'!O1027="ほぼ毎日（まいにち）ある",3,))))</f>
        <v>0</v>
      </c>
      <c r="N1030" s="26">
        <f>IF('３　回答貼付シート'!P1027="ない",0,IF('３　回答貼付シート'!P1027="１～２日（にち）ある",1,IF('３　回答貼付シート'!P1027="３～５日（にち）ある",2,IF('３　回答貼付シート'!P1027="ほぼ毎日（まいにち）ある",3,))))</f>
        <v>0</v>
      </c>
      <c r="O1030" s="26">
        <f>IF('３　回答貼付シート'!Q1027="ない",0,IF('３　回答貼付シート'!Q1027="１～２日（にち）ある",1,IF('３　回答貼付シート'!Q1027="３～５日（にち）ある",2,IF('３　回答貼付シート'!Q1027="ほぼ毎日（まいにち）ある",3,))))</f>
        <v>0</v>
      </c>
      <c r="P1030" s="26">
        <f>IF('３　回答貼付シート'!R1027="ない",0,IF('３　回答貼付シート'!R1027="１～２日（にち）ある",1,IF('３　回答貼付シート'!R1027="３～５日（にち）ある",2,IF('３　回答貼付シート'!R1027="ほぼ毎日（まいにち）ある",3,))))</f>
        <v>0</v>
      </c>
      <c r="Q1030" s="26">
        <f>IF('３　回答貼付シート'!S1027="ない",0,IF('３　回答貼付シート'!S1027="１～２日（にち）ある",1,IF('３　回答貼付シート'!S1027="３～５日（にち）ある",2,IF('３　回答貼付シート'!S1027="ほぼ毎日（まいにち）ある",3,))))</f>
        <v>0</v>
      </c>
      <c r="R1030" s="26">
        <f>IF('３　回答貼付シート'!T1027="ない",0,IF('３　回答貼付シート'!T1027="１～２日（にち）ある",1,IF('３　回答貼付シート'!T1027="３～５日（にち）ある",2,IF('３　回答貼付シート'!T1027="ほぼ毎日（まいにち）ある",3,))))</f>
        <v>0</v>
      </c>
      <c r="S1030" s="26">
        <f>IF('３　回答貼付シート'!U1027="ない",0,IF('３　回答貼付シート'!U1027="１～２日（にち）ある",1,IF('３　回答貼付シート'!U1027="３～５日（にち）ある",2,IF('３　回答貼付シート'!U1027="ほぼ毎日（まいにち）ある",3,))))</f>
        <v>0</v>
      </c>
      <c r="T1030" s="26">
        <f>IF('３　回答貼付シート'!V1027="ない",0,IF('３　回答貼付シート'!V1027="１～２日（にち）ある",1,IF('３　回答貼付シート'!V1027="３～５日（にち）ある",2,IF('３　回答貼付シート'!V1027="ほぼ毎日（まいにち）ある",3,))))</f>
        <v>0</v>
      </c>
      <c r="U1030" s="26">
        <f>IF('３　回答貼付シート'!W1027="ない",0,IF('３　回答貼付シート'!W1027="１～２日（にち）ある",1,IF('３　回答貼付シート'!W1027="３～５日（にち）ある",2,IF('３　回答貼付シート'!W1027="ほぼ毎日（まいにち）ある",3,))))</f>
        <v>0</v>
      </c>
      <c r="V1030" s="26">
        <f>IF('３　回答貼付シート'!X1027="ない",0,IF('３　回答貼付シート'!X1027="１～２日（にち）ある",1,IF('３　回答貼付シート'!X1027="３～５日（にち）ある",2,IF('３　回答貼付シート'!X1027="ほぼ毎日（まいにち）ある",3,))))</f>
        <v>0</v>
      </c>
      <c r="W1030" s="26">
        <f>IF('３　回答貼付シート'!Y1027="ない",0,IF('３　回答貼付シート'!Y1027="１～２日（にち）ある",1,IF('３　回答貼付シート'!Y1027="３～５日（にち）ある",2,IF('３　回答貼付シート'!Y1027="ほぼ毎日（まいにち）ある",3,))))</f>
        <v>0</v>
      </c>
      <c r="X1030" s="26">
        <f>IF('３　回答貼付シート'!Z1027="ない",0,IF('３　回答貼付シート'!Z1027="１～２日（にち）ある",1,IF('３　回答貼付シート'!Z1027="３～５日（にち）ある",2,IF('３　回答貼付シート'!Z1027="ほぼ毎日（まいにち）ある",3,))))</f>
        <v>0</v>
      </c>
      <c r="Y1030" s="26">
        <f>IF('３　回答貼付シート'!AA1027="ない",0,IF('３　回答貼付シート'!AA1027="１～２日（にち）ある",1,IF('３　回答貼付シート'!AA1027="３～５日（にち）ある",2,IF('３　回答貼付シート'!AA1027="ほぼ毎日（まいにち）ある",3,))))</f>
        <v>0</v>
      </c>
      <c r="Z1030" s="26">
        <f>'３　回答貼付シート'!$AB1027</f>
        <v>0</v>
      </c>
      <c r="AA1030" s="26" t="str">
        <f t="shared" ref="AA1030:AA1093" si="148">IF(SUM(G1030:I1030)&gt;=6,"要サポ","")</f>
        <v/>
      </c>
      <c r="AB1030" s="26" t="str">
        <f t="shared" ref="AB1030:AB1093" si="149">IF(SUM(J1030:L1030)&gt;=6,"要サポ","")</f>
        <v/>
      </c>
      <c r="AC1030" s="26" t="str">
        <f t="shared" ref="AC1030:AC1093" si="150">IF(SUM(M1030:O1030)&gt;=6,"要サポ","")</f>
        <v/>
      </c>
      <c r="AD1030" s="26" t="str">
        <f t="shared" ref="AD1030:AD1093" si="151">IF(SUM(P1030:R1030)&gt;=6,"要サポ","")</f>
        <v/>
      </c>
      <c r="AE1030" s="26" t="str">
        <f t="shared" ref="AE1030:AE1093" si="152">IF(COUNTIF(AA1030:AD1030,"要サポ")&gt;0,"要サポ","")</f>
        <v/>
      </c>
      <c r="AF1030" t="str">
        <f t="shared" si="145"/>
        <v>0</v>
      </c>
      <c r="AG1030">
        <f t="shared" si="146"/>
        <v>0</v>
      </c>
      <c r="AH1030" s="34">
        <f t="shared" ref="AH1030:AH1093" si="153">SUM(L1030,M1030,O1030)</f>
        <v>0</v>
      </c>
    </row>
    <row r="1031" spans="1:34">
      <c r="A1031" s="26"/>
      <c r="B1031" s="26">
        <f t="shared" si="147"/>
        <v>0</v>
      </c>
      <c r="C1031" s="26">
        <f>IF('３　回答貼付シート'!$F1028&lt;&gt;0,VLOOKUP('３　回答貼付シート'!$F1028,$AF$2048:$AG$2054,2,FALSE),0)</f>
        <v>0</v>
      </c>
      <c r="D1031" s="26">
        <f>IF('３　回答貼付シート'!$G1028&lt;&gt;0,VLOOKUP(('３　回答貼付シート'!$G1028), $AF$2048:$AG$2054,2,FALSE),0)</f>
        <v>0</v>
      </c>
      <c r="E1031" s="26">
        <f>'３　回答貼付シート'!$H1028</f>
        <v>0</v>
      </c>
      <c r="F1031" s="26">
        <f>IF(E1031=0,0,VLOOKUP($B1031,'２　情報入力シート'!$A$2:$E$2049,5))</f>
        <v>0</v>
      </c>
      <c r="G1031" s="26">
        <f>IF('３　回答貼付シート'!I1028="ない",0,IF('３　回答貼付シート'!I1028="１～２日（にち）ある",1,IF('３　回答貼付シート'!I1028="３～５日（にち）ある",2,IF('３　回答貼付シート'!I1028="ほぼ毎日（まいにち）ある",3,))))</f>
        <v>0</v>
      </c>
      <c r="H1031" s="26">
        <f>IF('３　回答貼付シート'!J1028="ない",0,IF('３　回答貼付シート'!J1028="１～２日（にち）ある",1,IF('３　回答貼付シート'!J1028="３～５日（にち）ある",2,IF('３　回答貼付シート'!J1028="ほぼ毎日（まいにち）ある",3,))))</f>
        <v>0</v>
      </c>
      <c r="I1031" s="26">
        <f>IF('３　回答貼付シート'!K1028="ない",0,IF('３　回答貼付シート'!K1028="１～２日（にち）ある",1,IF('３　回答貼付シート'!K1028="３～５日（にち）ある",2,IF('３　回答貼付シート'!K1028="ほぼ毎日（まいにち）ある",3,))))</f>
        <v>0</v>
      </c>
      <c r="J1031" s="26">
        <f>IF('３　回答貼付シート'!L1028="ない",0,IF('３　回答貼付シート'!L1028="１～２日（にち）ある",1,IF('３　回答貼付シート'!L1028="３～５日（にち）ある",2,IF('３　回答貼付シート'!L1028="ほぼ毎日（まいにち）ある",3,))))</f>
        <v>0</v>
      </c>
      <c r="K1031" s="26">
        <f>IF('３　回答貼付シート'!M1028="ない",0,IF('３　回答貼付シート'!M1028="１～２日（にち）ある",1,IF('３　回答貼付シート'!M1028="３～５日（にち）ある",2,IF('３　回答貼付シート'!M1028="ほぼ毎日（まいにち）ある",3,))))</f>
        <v>0</v>
      </c>
      <c r="L1031" s="26">
        <f>IF('３　回答貼付シート'!N1028="ない",0,IF('３　回答貼付シート'!N1028="１～２日（にち）ある",1,IF('３　回答貼付シート'!N1028="３～５日（にち）ある",2,IF('３　回答貼付シート'!N1028="ほぼ毎日（まいにち）ある",3,))))</f>
        <v>0</v>
      </c>
      <c r="M1031" s="26">
        <f>IF('３　回答貼付シート'!O1028="ない",0,IF('３　回答貼付シート'!O1028="１～２日（にち）ある",1,IF('３　回答貼付シート'!O1028="３～５日（にち）ある",2,IF('３　回答貼付シート'!O1028="ほぼ毎日（まいにち）ある",3,))))</f>
        <v>0</v>
      </c>
      <c r="N1031" s="26">
        <f>IF('３　回答貼付シート'!P1028="ない",0,IF('３　回答貼付シート'!P1028="１～２日（にち）ある",1,IF('３　回答貼付シート'!P1028="３～５日（にち）ある",2,IF('３　回答貼付シート'!P1028="ほぼ毎日（まいにち）ある",3,))))</f>
        <v>0</v>
      </c>
      <c r="O1031" s="26">
        <f>IF('３　回答貼付シート'!Q1028="ない",0,IF('３　回答貼付シート'!Q1028="１～２日（にち）ある",1,IF('３　回答貼付シート'!Q1028="３～５日（にち）ある",2,IF('３　回答貼付シート'!Q1028="ほぼ毎日（まいにち）ある",3,))))</f>
        <v>0</v>
      </c>
      <c r="P1031" s="26">
        <f>IF('３　回答貼付シート'!R1028="ない",0,IF('３　回答貼付シート'!R1028="１～２日（にち）ある",1,IF('３　回答貼付シート'!R1028="３～５日（にち）ある",2,IF('３　回答貼付シート'!R1028="ほぼ毎日（まいにち）ある",3,))))</f>
        <v>0</v>
      </c>
      <c r="Q1031" s="26">
        <f>IF('３　回答貼付シート'!S1028="ない",0,IF('３　回答貼付シート'!S1028="１～２日（にち）ある",1,IF('３　回答貼付シート'!S1028="３～５日（にち）ある",2,IF('３　回答貼付シート'!S1028="ほぼ毎日（まいにち）ある",3,))))</f>
        <v>0</v>
      </c>
      <c r="R1031" s="26">
        <f>IF('３　回答貼付シート'!T1028="ない",0,IF('３　回答貼付シート'!T1028="１～２日（にち）ある",1,IF('３　回答貼付シート'!T1028="３～５日（にち）ある",2,IF('３　回答貼付シート'!T1028="ほぼ毎日（まいにち）ある",3,))))</f>
        <v>0</v>
      </c>
      <c r="S1031" s="26">
        <f>IF('３　回答貼付シート'!U1028="ない",0,IF('３　回答貼付シート'!U1028="１～２日（にち）ある",1,IF('３　回答貼付シート'!U1028="３～５日（にち）ある",2,IF('３　回答貼付シート'!U1028="ほぼ毎日（まいにち）ある",3,))))</f>
        <v>0</v>
      </c>
      <c r="T1031" s="26">
        <f>IF('３　回答貼付シート'!V1028="ない",0,IF('３　回答貼付シート'!V1028="１～２日（にち）ある",1,IF('３　回答貼付シート'!V1028="３～５日（にち）ある",2,IF('３　回答貼付シート'!V1028="ほぼ毎日（まいにち）ある",3,))))</f>
        <v>0</v>
      </c>
      <c r="U1031" s="26">
        <f>IF('３　回答貼付シート'!W1028="ない",0,IF('３　回答貼付シート'!W1028="１～２日（にち）ある",1,IF('３　回答貼付シート'!W1028="３～５日（にち）ある",2,IF('３　回答貼付シート'!W1028="ほぼ毎日（まいにち）ある",3,))))</f>
        <v>0</v>
      </c>
      <c r="V1031" s="26">
        <f>IF('３　回答貼付シート'!X1028="ない",0,IF('３　回答貼付シート'!X1028="１～２日（にち）ある",1,IF('３　回答貼付シート'!X1028="３～５日（にち）ある",2,IF('３　回答貼付シート'!X1028="ほぼ毎日（まいにち）ある",3,))))</f>
        <v>0</v>
      </c>
      <c r="W1031" s="26">
        <f>IF('３　回答貼付シート'!Y1028="ない",0,IF('３　回答貼付シート'!Y1028="１～２日（にち）ある",1,IF('３　回答貼付シート'!Y1028="３～５日（にち）ある",2,IF('３　回答貼付シート'!Y1028="ほぼ毎日（まいにち）ある",3,))))</f>
        <v>0</v>
      </c>
      <c r="X1031" s="26">
        <f>IF('３　回答貼付シート'!Z1028="ない",0,IF('３　回答貼付シート'!Z1028="１～２日（にち）ある",1,IF('３　回答貼付シート'!Z1028="３～５日（にち）ある",2,IF('３　回答貼付シート'!Z1028="ほぼ毎日（まいにち）ある",3,))))</f>
        <v>0</v>
      </c>
      <c r="Y1031" s="26">
        <f>IF('３　回答貼付シート'!AA1028="ない",0,IF('３　回答貼付シート'!AA1028="１～２日（にち）ある",1,IF('３　回答貼付シート'!AA1028="３～５日（にち）ある",2,IF('３　回答貼付シート'!AA1028="ほぼ毎日（まいにち）ある",3,))))</f>
        <v>0</v>
      </c>
      <c r="Z1031" s="26">
        <f>'３　回答貼付シート'!$AB1028</f>
        <v>0</v>
      </c>
      <c r="AA1031" s="26" t="str">
        <f t="shared" si="148"/>
        <v/>
      </c>
      <c r="AB1031" s="26" t="str">
        <f t="shared" si="149"/>
        <v/>
      </c>
      <c r="AC1031" s="26" t="str">
        <f t="shared" si="150"/>
        <v/>
      </c>
      <c r="AD1031" s="26" t="str">
        <f t="shared" si="151"/>
        <v/>
      </c>
      <c r="AE1031" s="26" t="str">
        <f t="shared" si="152"/>
        <v/>
      </c>
      <c r="AF1031" t="str">
        <f t="shared" si="145"/>
        <v>0</v>
      </c>
      <c r="AG1031">
        <f t="shared" si="146"/>
        <v>0</v>
      </c>
      <c r="AH1031" s="34">
        <f t="shared" si="153"/>
        <v>0</v>
      </c>
    </row>
    <row r="1032" spans="1:34">
      <c r="A1032" s="26"/>
      <c r="B1032" s="26">
        <f t="shared" si="147"/>
        <v>0</v>
      </c>
      <c r="C1032" s="26">
        <f>IF('３　回答貼付シート'!$F1029&lt;&gt;0,VLOOKUP('３　回答貼付シート'!$F1029,$AF$2048:$AG$2054,2,FALSE),0)</f>
        <v>0</v>
      </c>
      <c r="D1032" s="26">
        <f>IF('３　回答貼付シート'!$G1029&lt;&gt;0,VLOOKUP(('３　回答貼付シート'!$G1029), $AF$2048:$AG$2054,2,FALSE),0)</f>
        <v>0</v>
      </c>
      <c r="E1032" s="26">
        <f>'３　回答貼付シート'!$H1029</f>
        <v>0</v>
      </c>
      <c r="F1032" s="26">
        <f>IF(E1032=0,0,VLOOKUP($B1032,'２　情報入力シート'!$A$2:$E$2049,5))</f>
        <v>0</v>
      </c>
      <c r="G1032" s="26">
        <f>IF('３　回答貼付シート'!I1029="ない",0,IF('３　回答貼付シート'!I1029="１～２日（にち）ある",1,IF('３　回答貼付シート'!I1029="３～５日（にち）ある",2,IF('３　回答貼付シート'!I1029="ほぼ毎日（まいにち）ある",3,))))</f>
        <v>0</v>
      </c>
      <c r="H1032" s="26">
        <f>IF('３　回答貼付シート'!J1029="ない",0,IF('３　回答貼付シート'!J1029="１～２日（にち）ある",1,IF('３　回答貼付シート'!J1029="３～５日（にち）ある",2,IF('３　回答貼付シート'!J1029="ほぼ毎日（まいにち）ある",3,))))</f>
        <v>0</v>
      </c>
      <c r="I1032" s="26">
        <f>IF('３　回答貼付シート'!K1029="ない",0,IF('３　回答貼付シート'!K1029="１～２日（にち）ある",1,IF('３　回答貼付シート'!K1029="３～５日（にち）ある",2,IF('３　回答貼付シート'!K1029="ほぼ毎日（まいにち）ある",3,))))</f>
        <v>0</v>
      </c>
      <c r="J1032" s="26">
        <f>IF('３　回答貼付シート'!L1029="ない",0,IF('３　回答貼付シート'!L1029="１～２日（にち）ある",1,IF('３　回答貼付シート'!L1029="３～５日（にち）ある",2,IF('３　回答貼付シート'!L1029="ほぼ毎日（まいにち）ある",3,))))</f>
        <v>0</v>
      </c>
      <c r="K1032" s="26">
        <f>IF('３　回答貼付シート'!M1029="ない",0,IF('３　回答貼付シート'!M1029="１～２日（にち）ある",1,IF('３　回答貼付シート'!M1029="３～５日（にち）ある",2,IF('３　回答貼付シート'!M1029="ほぼ毎日（まいにち）ある",3,))))</f>
        <v>0</v>
      </c>
      <c r="L1032" s="26">
        <f>IF('３　回答貼付シート'!N1029="ない",0,IF('３　回答貼付シート'!N1029="１～２日（にち）ある",1,IF('３　回答貼付シート'!N1029="３～５日（にち）ある",2,IF('３　回答貼付シート'!N1029="ほぼ毎日（まいにち）ある",3,))))</f>
        <v>0</v>
      </c>
      <c r="M1032" s="26">
        <f>IF('３　回答貼付シート'!O1029="ない",0,IF('３　回答貼付シート'!O1029="１～２日（にち）ある",1,IF('３　回答貼付シート'!O1029="３～５日（にち）ある",2,IF('３　回答貼付シート'!O1029="ほぼ毎日（まいにち）ある",3,))))</f>
        <v>0</v>
      </c>
      <c r="N1032" s="26">
        <f>IF('３　回答貼付シート'!P1029="ない",0,IF('３　回答貼付シート'!P1029="１～２日（にち）ある",1,IF('３　回答貼付シート'!P1029="３～５日（にち）ある",2,IF('３　回答貼付シート'!P1029="ほぼ毎日（まいにち）ある",3,))))</f>
        <v>0</v>
      </c>
      <c r="O1032" s="26">
        <f>IF('３　回答貼付シート'!Q1029="ない",0,IF('３　回答貼付シート'!Q1029="１～２日（にち）ある",1,IF('３　回答貼付シート'!Q1029="３～５日（にち）ある",2,IF('３　回答貼付シート'!Q1029="ほぼ毎日（まいにち）ある",3,))))</f>
        <v>0</v>
      </c>
      <c r="P1032" s="26">
        <f>IF('３　回答貼付シート'!R1029="ない",0,IF('３　回答貼付シート'!R1029="１～２日（にち）ある",1,IF('３　回答貼付シート'!R1029="３～５日（にち）ある",2,IF('３　回答貼付シート'!R1029="ほぼ毎日（まいにち）ある",3,))))</f>
        <v>0</v>
      </c>
      <c r="Q1032" s="26">
        <f>IF('３　回答貼付シート'!S1029="ない",0,IF('３　回答貼付シート'!S1029="１～２日（にち）ある",1,IF('３　回答貼付シート'!S1029="３～５日（にち）ある",2,IF('３　回答貼付シート'!S1029="ほぼ毎日（まいにち）ある",3,))))</f>
        <v>0</v>
      </c>
      <c r="R1032" s="26">
        <f>IF('３　回答貼付シート'!T1029="ない",0,IF('３　回答貼付シート'!T1029="１～２日（にち）ある",1,IF('３　回答貼付シート'!T1029="３～５日（にち）ある",2,IF('３　回答貼付シート'!T1029="ほぼ毎日（まいにち）ある",3,))))</f>
        <v>0</v>
      </c>
      <c r="S1032" s="26">
        <f>IF('３　回答貼付シート'!U1029="ない",0,IF('３　回答貼付シート'!U1029="１～２日（にち）ある",1,IF('３　回答貼付シート'!U1029="３～５日（にち）ある",2,IF('３　回答貼付シート'!U1029="ほぼ毎日（まいにち）ある",3,))))</f>
        <v>0</v>
      </c>
      <c r="T1032" s="26">
        <f>IF('３　回答貼付シート'!V1029="ない",0,IF('３　回答貼付シート'!V1029="１～２日（にち）ある",1,IF('３　回答貼付シート'!V1029="３～５日（にち）ある",2,IF('３　回答貼付シート'!V1029="ほぼ毎日（まいにち）ある",3,))))</f>
        <v>0</v>
      </c>
      <c r="U1032" s="26">
        <f>IF('３　回答貼付シート'!W1029="ない",0,IF('３　回答貼付シート'!W1029="１～２日（にち）ある",1,IF('３　回答貼付シート'!W1029="３～５日（にち）ある",2,IF('３　回答貼付シート'!W1029="ほぼ毎日（まいにち）ある",3,))))</f>
        <v>0</v>
      </c>
      <c r="V1032" s="26">
        <f>IF('３　回答貼付シート'!X1029="ない",0,IF('３　回答貼付シート'!X1029="１～２日（にち）ある",1,IF('３　回答貼付シート'!X1029="３～５日（にち）ある",2,IF('３　回答貼付シート'!X1029="ほぼ毎日（まいにち）ある",3,))))</f>
        <v>0</v>
      </c>
      <c r="W1032" s="26">
        <f>IF('３　回答貼付シート'!Y1029="ない",0,IF('３　回答貼付シート'!Y1029="１～２日（にち）ある",1,IF('３　回答貼付シート'!Y1029="３～５日（にち）ある",2,IF('３　回答貼付シート'!Y1029="ほぼ毎日（まいにち）ある",3,))))</f>
        <v>0</v>
      </c>
      <c r="X1032" s="26">
        <f>IF('３　回答貼付シート'!Z1029="ない",0,IF('３　回答貼付シート'!Z1029="１～２日（にち）ある",1,IF('３　回答貼付シート'!Z1029="３～５日（にち）ある",2,IF('３　回答貼付シート'!Z1029="ほぼ毎日（まいにち）ある",3,))))</f>
        <v>0</v>
      </c>
      <c r="Y1032" s="26">
        <f>IF('３　回答貼付シート'!AA1029="ない",0,IF('３　回答貼付シート'!AA1029="１～２日（にち）ある",1,IF('３　回答貼付シート'!AA1029="３～５日（にち）ある",2,IF('３　回答貼付シート'!AA1029="ほぼ毎日（まいにち）ある",3,))))</f>
        <v>0</v>
      </c>
      <c r="Z1032" s="26">
        <f>'３　回答貼付シート'!$AB1029</f>
        <v>0</v>
      </c>
      <c r="AA1032" s="26" t="str">
        <f t="shared" si="148"/>
        <v/>
      </c>
      <c r="AB1032" s="26" t="str">
        <f t="shared" si="149"/>
        <v/>
      </c>
      <c r="AC1032" s="26" t="str">
        <f t="shared" si="150"/>
        <v/>
      </c>
      <c r="AD1032" s="26" t="str">
        <f t="shared" si="151"/>
        <v/>
      </c>
      <c r="AE1032" s="26" t="str">
        <f t="shared" si="152"/>
        <v/>
      </c>
      <c r="AF1032" t="str">
        <f t="shared" si="145"/>
        <v>0</v>
      </c>
      <c r="AG1032">
        <f t="shared" si="146"/>
        <v>0</v>
      </c>
      <c r="AH1032" s="34">
        <f t="shared" si="153"/>
        <v>0</v>
      </c>
    </row>
    <row r="1033" spans="1:34">
      <c r="A1033" s="26"/>
      <c r="B1033" s="26">
        <f t="shared" si="147"/>
        <v>0</v>
      </c>
      <c r="C1033" s="26">
        <f>IF('３　回答貼付シート'!$F1030&lt;&gt;0,VLOOKUP('３　回答貼付シート'!$F1030,$AF$2048:$AG$2054,2,FALSE),0)</f>
        <v>0</v>
      </c>
      <c r="D1033" s="26">
        <f>IF('３　回答貼付シート'!$G1030&lt;&gt;0,VLOOKUP(('３　回答貼付シート'!$G1030), $AF$2048:$AG$2054,2,FALSE),0)</f>
        <v>0</v>
      </c>
      <c r="E1033" s="26">
        <f>'３　回答貼付シート'!$H1030</f>
        <v>0</v>
      </c>
      <c r="F1033" s="26">
        <f>IF(E1033=0,0,VLOOKUP($B1033,'２　情報入力シート'!$A$2:$E$2049,5))</f>
        <v>0</v>
      </c>
      <c r="G1033" s="26">
        <f>IF('３　回答貼付シート'!I1030="ない",0,IF('３　回答貼付シート'!I1030="１～２日（にち）ある",1,IF('３　回答貼付シート'!I1030="３～５日（にち）ある",2,IF('３　回答貼付シート'!I1030="ほぼ毎日（まいにち）ある",3,))))</f>
        <v>0</v>
      </c>
      <c r="H1033" s="26">
        <f>IF('３　回答貼付シート'!J1030="ない",0,IF('３　回答貼付シート'!J1030="１～２日（にち）ある",1,IF('３　回答貼付シート'!J1030="３～５日（にち）ある",2,IF('３　回答貼付シート'!J1030="ほぼ毎日（まいにち）ある",3,))))</f>
        <v>0</v>
      </c>
      <c r="I1033" s="26">
        <f>IF('３　回答貼付シート'!K1030="ない",0,IF('３　回答貼付シート'!K1030="１～２日（にち）ある",1,IF('３　回答貼付シート'!K1030="３～５日（にち）ある",2,IF('３　回答貼付シート'!K1030="ほぼ毎日（まいにち）ある",3,))))</f>
        <v>0</v>
      </c>
      <c r="J1033" s="26">
        <f>IF('３　回答貼付シート'!L1030="ない",0,IF('３　回答貼付シート'!L1030="１～２日（にち）ある",1,IF('３　回答貼付シート'!L1030="３～５日（にち）ある",2,IF('３　回答貼付シート'!L1030="ほぼ毎日（まいにち）ある",3,))))</f>
        <v>0</v>
      </c>
      <c r="K1033" s="26">
        <f>IF('３　回答貼付シート'!M1030="ない",0,IF('３　回答貼付シート'!M1030="１～２日（にち）ある",1,IF('３　回答貼付シート'!M1030="３～５日（にち）ある",2,IF('３　回答貼付シート'!M1030="ほぼ毎日（まいにち）ある",3,))))</f>
        <v>0</v>
      </c>
      <c r="L1033" s="26">
        <f>IF('３　回答貼付シート'!N1030="ない",0,IF('３　回答貼付シート'!N1030="１～２日（にち）ある",1,IF('３　回答貼付シート'!N1030="３～５日（にち）ある",2,IF('３　回答貼付シート'!N1030="ほぼ毎日（まいにち）ある",3,))))</f>
        <v>0</v>
      </c>
      <c r="M1033" s="26">
        <f>IF('３　回答貼付シート'!O1030="ない",0,IF('３　回答貼付シート'!O1030="１～２日（にち）ある",1,IF('３　回答貼付シート'!O1030="３～５日（にち）ある",2,IF('３　回答貼付シート'!O1030="ほぼ毎日（まいにち）ある",3,))))</f>
        <v>0</v>
      </c>
      <c r="N1033" s="26">
        <f>IF('３　回答貼付シート'!P1030="ない",0,IF('３　回答貼付シート'!P1030="１～２日（にち）ある",1,IF('３　回答貼付シート'!P1030="３～５日（にち）ある",2,IF('３　回答貼付シート'!P1030="ほぼ毎日（まいにち）ある",3,))))</f>
        <v>0</v>
      </c>
      <c r="O1033" s="26">
        <f>IF('３　回答貼付シート'!Q1030="ない",0,IF('３　回答貼付シート'!Q1030="１～２日（にち）ある",1,IF('３　回答貼付シート'!Q1030="３～５日（にち）ある",2,IF('３　回答貼付シート'!Q1030="ほぼ毎日（まいにち）ある",3,))))</f>
        <v>0</v>
      </c>
      <c r="P1033" s="26">
        <f>IF('３　回答貼付シート'!R1030="ない",0,IF('３　回答貼付シート'!R1030="１～２日（にち）ある",1,IF('３　回答貼付シート'!R1030="３～５日（にち）ある",2,IF('３　回答貼付シート'!R1030="ほぼ毎日（まいにち）ある",3,))))</f>
        <v>0</v>
      </c>
      <c r="Q1033" s="26">
        <f>IF('３　回答貼付シート'!S1030="ない",0,IF('３　回答貼付シート'!S1030="１～２日（にち）ある",1,IF('３　回答貼付シート'!S1030="３～５日（にち）ある",2,IF('３　回答貼付シート'!S1030="ほぼ毎日（まいにち）ある",3,))))</f>
        <v>0</v>
      </c>
      <c r="R1033" s="26">
        <f>IF('３　回答貼付シート'!T1030="ない",0,IF('３　回答貼付シート'!T1030="１～２日（にち）ある",1,IF('３　回答貼付シート'!T1030="３～５日（にち）ある",2,IF('３　回答貼付シート'!T1030="ほぼ毎日（まいにち）ある",3,))))</f>
        <v>0</v>
      </c>
      <c r="S1033" s="26">
        <f>IF('３　回答貼付シート'!U1030="ない",0,IF('３　回答貼付シート'!U1030="１～２日（にち）ある",1,IF('３　回答貼付シート'!U1030="３～５日（にち）ある",2,IF('３　回答貼付シート'!U1030="ほぼ毎日（まいにち）ある",3,))))</f>
        <v>0</v>
      </c>
      <c r="T1033" s="26">
        <f>IF('３　回答貼付シート'!V1030="ない",0,IF('３　回答貼付シート'!V1030="１～２日（にち）ある",1,IF('３　回答貼付シート'!V1030="３～５日（にち）ある",2,IF('３　回答貼付シート'!V1030="ほぼ毎日（まいにち）ある",3,))))</f>
        <v>0</v>
      </c>
      <c r="U1033" s="26">
        <f>IF('３　回答貼付シート'!W1030="ない",0,IF('３　回答貼付シート'!W1030="１～２日（にち）ある",1,IF('３　回答貼付シート'!W1030="３～５日（にち）ある",2,IF('３　回答貼付シート'!W1030="ほぼ毎日（まいにち）ある",3,))))</f>
        <v>0</v>
      </c>
      <c r="V1033" s="26">
        <f>IF('３　回答貼付シート'!X1030="ない",0,IF('３　回答貼付シート'!X1030="１～２日（にち）ある",1,IF('３　回答貼付シート'!X1030="３～５日（にち）ある",2,IF('３　回答貼付シート'!X1030="ほぼ毎日（まいにち）ある",3,))))</f>
        <v>0</v>
      </c>
      <c r="W1033" s="26">
        <f>IF('３　回答貼付シート'!Y1030="ない",0,IF('３　回答貼付シート'!Y1030="１～２日（にち）ある",1,IF('３　回答貼付シート'!Y1030="３～５日（にち）ある",2,IF('３　回答貼付シート'!Y1030="ほぼ毎日（まいにち）ある",3,))))</f>
        <v>0</v>
      </c>
      <c r="X1033" s="26">
        <f>IF('３　回答貼付シート'!Z1030="ない",0,IF('３　回答貼付シート'!Z1030="１～２日（にち）ある",1,IF('３　回答貼付シート'!Z1030="３～５日（にち）ある",2,IF('３　回答貼付シート'!Z1030="ほぼ毎日（まいにち）ある",3,))))</f>
        <v>0</v>
      </c>
      <c r="Y1033" s="26">
        <f>IF('３　回答貼付シート'!AA1030="ない",0,IF('３　回答貼付シート'!AA1030="１～２日（にち）ある",1,IF('３　回答貼付シート'!AA1030="３～５日（にち）ある",2,IF('３　回答貼付シート'!AA1030="ほぼ毎日（まいにち）ある",3,))))</f>
        <v>0</v>
      </c>
      <c r="Z1033" s="26">
        <f>'３　回答貼付シート'!$AB1030</f>
        <v>0</v>
      </c>
      <c r="AA1033" s="26" t="str">
        <f t="shared" si="148"/>
        <v/>
      </c>
      <c r="AB1033" s="26" t="str">
        <f t="shared" si="149"/>
        <v/>
      </c>
      <c r="AC1033" s="26" t="str">
        <f t="shared" si="150"/>
        <v/>
      </c>
      <c r="AD1033" s="26" t="str">
        <f t="shared" si="151"/>
        <v/>
      </c>
      <c r="AE1033" s="26" t="str">
        <f t="shared" si="152"/>
        <v/>
      </c>
      <c r="AF1033" t="str">
        <f t="shared" si="145"/>
        <v>0</v>
      </c>
      <c r="AG1033">
        <f t="shared" si="146"/>
        <v>0</v>
      </c>
      <c r="AH1033" s="34">
        <f t="shared" si="153"/>
        <v>0</v>
      </c>
    </row>
    <row r="1034" spans="1:34">
      <c r="A1034" s="26"/>
      <c r="B1034" s="26">
        <f t="shared" si="147"/>
        <v>0</v>
      </c>
      <c r="C1034" s="26">
        <f>IF('３　回答貼付シート'!$F1031&lt;&gt;0,VLOOKUP('３　回答貼付シート'!$F1031,$AF$2048:$AG$2054,2,FALSE),0)</f>
        <v>0</v>
      </c>
      <c r="D1034" s="26">
        <f>IF('３　回答貼付シート'!$G1031&lt;&gt;0,VLOOKUP(('３　回答貼付シート'!$G1031), $AF$2048:$AG$2054,2,FALSE),0)</f>
        <v>0</v>
      </c>
      <c r="E1034" s="26">
        <f>'３　回答貼付シート'!$H1031</f>
        <v>0</v>
      </c>
      <c r="F1034" s="26">
        <f>IF(E1034=0,0,VLOOKUP($B1034,'２　情報入力シート'!$A$2:$E$2049,5))</f>
        <v>0</v>
      </c>
      <c r="G1034" s="26">
        <f>IF('３　回答貼付シート'!I1031="ない",0,IF('３　回答貼付シート'!I1031="１～２日（にち）ある",1,IF('３　回答貼付シート'!I1031="３～５日（にち）ある",2,IF('３　回答貼付シート'!I1031="ほぼ毎日（まいにち）ある",3,))))</f>
        <v>0</v>
      </c>
      <c r="H1034" s="26">
        <f>IF('３　回答貼付シート'!J1031="ない",0,IF('３　回答貼付シート'!J1031="１～２日（にち）ある",1,IF('３　回答貼付シート'!J1031="３～５日（にち）ある",2,IF('３　回答貼付シート'!J1031="ほぼ毎日（まいにち）ある",3,))))</f>
        <v>0</v>
      </c>
      <c r="I1034" s="26">
        <f>IF('３　回答貼付シート'!K1031="ない",0,IF('３　回答貼付シート'!K1031="１～２日（にち）ある",1,IF('３　回答貼付シート'!K1031="３～５日（にち）ある",2,IF('３　回答貼付シート'!K1031="ほぼ毎日（まいにち）ある",3,))))</f>
        <v>0</v>
      </c>
      <c r="J1034" s="26">
        <f>IF('３　回答貼付シート'!L1031="ない",0,IF('３　回答貼付シート'!L1031="１～２日（にち）ある",1,IF('３　回答貼付シート'!L1031="３～５日（にち）ある",2,IF('３　回答貼付シート'!L1031="ほぼ毎日（まいにち）ある",3,))))</f>
        <v>0</v>
      </c>
      <c r="K1034" s="26">
        <f>IF('３　回答貼付シート'!M1031="ない",0,IF('３　回答貼付シート'!M1031="１～２日（にち）ある",1,IF('３　回答貼付シート'!M1031="３～５日（にち）ある",2,IF('３　回答貼付シート'!M1031="ほぼ毎日（まいにち）ある",3,))))</f>
        <v>0</v>
      </c>
      <c r="L1034" s="26">
        <f>IF('３　回答貼付シート'!N1031="ない",0,IF('３　回答貼付シート'!N1031="１～２日（にち）ある",1,IF('３　回答貼付シート'!N1031="３～５日（にち）ある",2,IF('３　回答貼付シート'!N1031="ほぼ毎日（まいにち）ある",3,))))</f>
        <v>0</v>
      </c>
      <c r="M1034" s="26">
        <f>IF('３　回答貼付シート'!O1031="ない",0,IF('３　回答貼付シート'!O1031="１～２日（にち）ある",1,IF('３　回答貼付シート'!O1031="３～５日（にち）ある",2,IF('３　回答貼付シート'!O1031="ほぼ毎日（まいにち）ある",3,))))</f>
        <v>0</v>
      </c>
      <c r="N1034" s="26">
        <f>IF('３　回答貼付シート'!P1031="ない",0,IF('３　回答貼付シート'!P1031="１～２日（にち）ある",1,IF('３　回答貼付シート'!P1031="３～５日（にち）ある",2,IF('３　回答貼付シート'!P1031="ほぼ毎日（まいにち）ある",3,))))</f>
        <v>0</v>
      </c>
      <c r="O1034" s="26">
        <f>IF('３　回答貼付シート'!Q1031="ない",0,IF('３　回答貼付シート'!Q1031="１～２日（にち）ある",1,IF('３　回答貼付シート'!Q1031="３～５日（にち）ある",2,IF('３　回答貼付シート'!Q1031="ほぼ毎日（まいにち）ある",3,))))</f>
        <v>0</v>
      </c>
      <c r="P1034" s="26">
        <f>IF('３　回答貼付シート'!R1031="ない",0,IF('３　回答貼付シート'!R1031="１～２日（にち）ある",1,IF('３　回答貼付シート'!R1031="３～５日（にち）ある",2,IF('３　回答貼付シート'!R1031="ほぼ毎日（まいにち）ある",3,))))</f>
        <v>0</v>
      </c>
      <c r="Q1034" s="26">
        <f>IF('３　回答貼付シート'!S1031="ない",0,IF('３　回答貼付シート'!S1031="１～２日（にち）ある",1,IF('３　回答貼付シート'!S1031="３～５日（にち）ある",2,IF('３　回答貼付シート'!S1031="ほぼ毎日（まいにち）ある",3,))))</f>
        <v>0</v>
      </c>
      <c r="R1034" s="26">
        <f>IF('３　回答貼付シート'!T1031="ない",0,IF('３　回答貼付シート'!T1031="１～２日（にち）ある",1,IF('３　回答貼付シート'!T1031="３～５日（にち）ある",2,IF('３　回答貼付シート'!T1031="ほぼ毎日（まいにち）ある",3,))))</f>
        <v>0</v>
      </c>
      <c r="S1034" s="26">
        <f>IF('３　回答貼付シート'!U1031="ない",0,IF('３　回答貼付シート'!U1031="１～２日（にち）ある",1,IF('３　回答貼付シート'!U1031="３～５日（にち）ある",2,IF('３　回答貼付シート'!U1031="ほぼ毎日（まいにち）ある",3,))))</f>
        <v>0</v>
      </c>
      <c r="T1034" s="26">
        <f>IF('３　回答貼付シート'!V1031="ない",0,IF('３　回答貼付シート'!V1031="１～２日（にち）ある",1,IF('３　回答貼付シート'!V1031="３～５日（にち）ある",2,IF('３　回答貼付シート'!V1031="ほぼ毎日（まいにち）ある",3,))))</f>
        <v>0</v>
      </c>
      <c r="U1034" s="26">
        <f>IF('３　回答貼付シート'!W1031="ない",0,IF('３　回答貼付シート'!W1031="１～２日（にち）ある",1,IF('３　回答貼付シート'!W1031="３～５日（にち）ある",2,IF('３　回答貼付シート'!W1031="ほぼ毎日（まいにち）ある",3,))))</f>
        <v>0</v>
      </c>
      <c r="V1034" s="26">
        <f>IF('３　回答貼付シート'!X1031="ない",0,IF('３　回答貼付シート'!X1031="１～２日（にち）ある",1,IF('３　回答貼付シート'!X1031="３～５日（にち）ある",2,IF('３　回答貼付シート'!X1031="ほぼ毎日（まいにち）ある",3,))))</f>
        <v>0</v>
      </c>
      <c r="W1034" s="26">
        <f>IF('３　回答貼付シート'!Y1031="ない",0,IF('３　回答貼付シート'!Y1031="１～２日（にち）ある",1,IF('３　回答貼付シート'!Y1031="３～５日（にち）ある",2,IF('３　回答貼付シート'!Y1031="ほぼ毎日（まいにち）ある",3,))))</f>
        <v>0</v>
      </c>
      <c r="X1034" s="26">
        <f>IF('３　回答貼付シート'!Z1031="ない",0,IF('３　回答貼付シート'!Z1031="１～２日（にち）ある",1,IF('３　回答貼付シート'!Z1031="３～５日（にち）ある",2,IF('３　回答貼付シート'!Z1031="ほぼ毎日（まいにち）ある",3,))))</f>
        <v>0</v>
      </c>
      <c r="Y1034" s="26">
        <f>IF('３　回答貼付シート'!AA1031="ない",0,IF('３　回答貼付シート'!AA1031="１～２日（にち）ある",1,IF('３　回答貼付シート'!AA1031="３～５日（にち）ある",2,IF('３　回答貼付シート'!AA1031="ほぼ毎日（まいにち）ある",3,))))</f>
        <v>0</v>
      </c>
      <c r="Z1034" s="26">
        <f>'３　回答貼付シート'!$AB1031</f>
        <v>0</v>
      </c>
      <c r="AA1034" s="26" t="str">
        <f t="shared" si="148"/>
        <v/>
      </c>
      <c r="AB1034" s="26" t="str">
        <f t="shared" si="149"/>
        <v/>
      </c>
      <c r="AC1034" s="26" t="str">
        <f t="shared" si="150"/>
        <v/>
      </c>
      <c r="AD1034" s="26" t="str">
        <f t="shared" si="151"/>
        <v/>
      </c>
      <c r="AE1034" s="26" t="str">
        <f t="shared" si="152"/>
        <v/>
      </c>
      <c r="AF1034" t="str">
        <f t="shared" si="145"/>
        <v>0</v>
      </c>
      <c r="AG1034">
        <f t="shared" si="146"/>
        <v>0</v>
      </c>
      <c r="AH1034" s="34">
        <f t="shared" si="153"/>
        <v>0</v>
      </c>
    </row>
    <row r="1035" spans="1:34">
      <c r="A1035" s="26"/>
      <c r="B1035" s="26">
        <f t="shared" si="147"/>
        <v>0</v>
      </c>
      <c r="C1035" s="26">
        <f>IF('３　回答貼付シート'!$F1032&lt;&gt;0,VLOOKUP('３　回答貼付シート'!$F1032,$AF$2048:$AG$2054,2,FALSE),0)</f>
        <v>0</v>
      </c>
      <c r="D1035" s="26">
        <f>IF('３　回答貼付シート'!$G1032&lt;&gt;0,VLOOKUP(('３　回答貼付シート'!$G1032), $AF$2048:$AG$2054,2,FALSE),0)</f>
        <v>0</v>
      </c>
      <c r="E1035" s="26">
        <f>'３　回答貼付シート'!$H1032</f>
        <v>0</v>
      </c>
      <c r="F1035" s="26">
        <f>IF(E1035=0,0,VLOOKUP($B1035,'２　情報入力シート'!$A$2:$E$2049,5))</f>
        <v>0</v>
      </c>
      <c r="G1035" s="26">
        <f>IF('３　回答貼付シート'!I1032="ない",0,IF('３　回答貼付シート'!I1032="１～２日（にち）ある",1,IF('３　回答貼付シート'!I1032="３～５日（にち）ある",2,IF('３　回答貼付シート'!I1032="ほぼ毎日（まいにち）ある",3,))))</f>
        <v>0</v>
      </c>
      <c r="H1035" s="26">
        <f>IF('３　回答貼付シート'!J1032="ない",0,IF('３　回答貼付シート'!J1032="１～２日（にち）ある",1,IF('３　回答貼付シート'!J1032="３～５日（にち）ある",2,IF('３　回答貼付シート'!J1032="ほぼ毎日（まいにち）ある",3,))))</f>
        <v>0</v>
      </c>
      <c r="I1035" s="26">
        <f>IF('３　回答貼付シート'!K1032="ない",0,IF('３　回答貼付シート'!K1032="１～２日（にち）ある",1,IF('３　回答貼付シート'!K1032="３～５日（にち）ある",2,IF('３　回答貼付シート'!K1032="ほぼ毎日（まいにち）ある",3,))))</f>
        <v>0</v>
      </c>
      <c r="J1035" s="26">
        <f>IF('３　回答貼付シート'!L1032="ない",0,IF('３　回答貼付シート'!L1032="１～２日（にち）ある",1,IF('３　回答貼付シート'!L1032="３～５日（にち）ある",2,IF('３　回答貼付シート'!L1032="ほぼ毎日（まいにち）ある",3,))))</f>
        <v>0</v>
      </c>
      <c r="K1035" s="26">
        <f>IF('３　回答貼付シート'!M1032="ない",0,IF('３　回答貼付シート'!M1032="１～２日（にち）ある",1,IF('３　回答貼付シート'!M1032="３～５日（にち）ある",2,IF('３　回答貼付シート'!M1032="ほぼ毎日（まいにち）ある",3,))))</f>
        <v>0</v>
      </c>
      <c r="L1035" s="26">
        <f>IF('３　回答貼付シート'!N1032="ない",0,IF('３　回答貼付シート'!N1032="１～２日（にち）ある",1,IF('３　回答貼付シート'!N1032="３～５日（にち）ある",2,IF('３　回答貼付シート'!N1032="ほぼ毎日（まいにち）ある",3,))))</f>
        <v>0</v>
      </c>
      <c r="M1035" s="26">
        <f>IF('３　回答貼付シート'!O1032="ない",0,IF('３　回答貼付シート'!O1032="１～２日（にち）ある",1,IF('３　回答貼付シート'!O1032="３～５日（にち）ある",2,IF('３　回答貼付シート'!O1032="ほぼ毎日（まいにち）ある",3,))))</f>
        <v>0</v>
      </c>
      <c r="N1035" s="26">
        <f>IF('３　回答貼付シート'!P1032="ない",0,IF('３　回答貼付シート'!P1032="１～２日（にち）ある",1,IF('３　回答貼付シート'!P1032="３～５日（にち）ある",2,IF('３　回答貼付シート'!P1032="ほぼ毎日（まいにち）ある",3,))))</f>
        <v>0</v>
      </c>
      <c r="O1035" s="26">
        <f>IF('３　回答貼付シート'!Q1032="ない",0,IF('３　回答貼付シート'!Q1032="１～２日（にち）ある",1,IF('３　回答貼付シート'!Q1032="３～５日（にち）ある",2,IF('３　回答貼付シート'!Q1032="ほぼ毎日（まいにち）ある",3,))))</f>
        <v>0</v>
      </c>
      <c r="P1035" s="26">
        <f>IF('３　回答貼付シート'!R1032="ない",0,IF('３　回答貼付シート'!R1032="１～２日（にち）ある",1,IF('３　回答貼付シート'!R1032="３～５日（にち）ある",2,IF('３　回答貼付シート'!R1032="ほぼ毎日（まいにち）ある",3,))))</f>
        <v>0</v>
      </c>
      <c r="Q1035" s="26">
        <f>IF('３　回答貼付シート'!S1032="ない",0,IF('３　回答貼付シート'!S1032="１～２日（にち）ある",1,IF('３　回答貼付シート'!S1032="３～５日（にち）ある",2,IF('３　回答貼付シート'!S1032="ほぼ毎日（まいにち）ある",3,))))</f>
        <v>0</v>
      </c>
      <c r="R1035" s="26">
        <f>IF('３　回答貼付シート'!T1032="ない",0,IF('３　回答貼付シート'!T1032="１～２日（にち）ある",1,IF('３　回答貼付シート'!T1032="３～５日（にち）ある",2,IF('３　回答貼付シート'!T1032="ほぼ毎日（まいにち）ある",3,))))</f>
        <v>0</v>
      </c>
      <c r="S1035" s="26">
        <f>IF('３　回答貼付シート'!U1032="ない",0,IF('３　回答貼付シート'!U1032="１～２日（にち）ある",1,IF('３　回答貼付シート'!U1032="３～５日（にち）ある",2,IF('３　回答貼付シート'!U1032="ほぼ毎日（まいにち）ある",3,))))</f>
        <v>0</v>
      </c>
      <c r="T1035" s="26">
        <f>IF('３　回答貼付シート'!V1032="ない",0,IF('３　回答貼付シート'!V1032="１～２日（にち）ある",1,IF('３　回答貼付シート'!V1032="３～５日（にち）ある",2,IF('３　回答貼付シート'!V1032="ほぼ毎日（まいにち）ある",3,))))</f>
        <v>0</v>
      </c>
      <c r="U1035" s="26">
        <f>IF('３　回答貼付シート'!W1032="ない",0,IF('３　回答貼付シート'!W1032="１～２日（にち）ある",1,IF('３　回答貼付シート'!W1032="３～５日（にち）ある",2,IF('３　回答貼付シート'!W1032="ほぼ毎日（まいにち）ある",3,))))</f>
        <v>0</v>
      </c>
      <c r="V1035" s="26">
        <f>IF('３　回答貼付シート'!X1032="ない",0,IF('３　回答貼付シート'!X1032="１～２日（にち）ある",1,IF('３　回答貼付シート'!X1032="３～５日（にち）ある",2,IF('３　回答貼付シート'!X1032="ほぼ毎日（まいにち）ある",3,))))</f>
        <v>0</v>
      </c>
      <c r="W1035" s="26">
        <f>IF('３　回答貼付シート'!Y1032="ない",0,IF('３　回答貼付シート'!Y1032="１～２日（にち）ある",1,IF('３　回答貼付シート'!Y1032="３～５日（にち）ある",2,IF('３　回答貼付シート'!Y1032="ほぼ毎日（まいにち）ある",3,))))</f>
        <v>0</v>
      </c>
      <c r="X1035" s="26">
        <f>IF('３　回答貼付シート'!Z1032="ない",0,IF('３　回答貼付シート'!Z1032="１～２日（にち）ある",1,IF('３　回答貼付シート'!Z1032="３～５日（にち）ある",2,IF('３　回答貼付シート'!Z1032="ほぼ毎日（まいにち）ある",3,))))</f>
        <v>0</v>
      </c>
      <c r="Y1035" s="26">
        <f>IF('３　回答貼付シート'!AA1032="ない",0,IF('３　回答貼付シート'!AA1032="１～２日（にち）ある",1,IF('３　回答貼付シート'!AA1032="３～５日（にち）ある",2,IF('３　回答貼付シート'!AA1032="ほぼ毎日（まいにち）ある",3,))))</f>
        <v>0</v>
      </c>
      <c r="Z1035" s="26">
        <f>'３　回答貼付シート'!$AB1032</f>
        <v>0</v>
      </c>
      <c r="AA1035" s="26" t="str">
        <f t="shared" si="148"/>
        <v/>
      </c>
      <c r="AB1035" s="26" t="str">
        <f t="shared" si="149"/>
        <v/>
      </c>
      <c r="AC1035" s="26" t="str">
        <f t="shared" si="150"/>
        <v/>
      </c>
      <c r="AD1035" s="26" t="str">
        <f t="shared" si="151"/>
        <v/>
      </c>
      <c r="AE1035" s="26" t="str">
        <f t="shared" si="152"/>
        <v/>
      </c>
      <c r="AF1035" t="str">
        <f t="shared" si="145"/>
        <v>0</v>
      </c>
      <c r="AG1035">
        <f t="shared" si="146"/>
        <v>0</v>
      </c>
      <c r="AH1035" s="34">
        <f t="shared" si="153"/>
        <v>0</v>
      </c>
    </row>
    <row r="1036" spans="1:34">
      <c r="A1036" s="26"/>
      <c r="B1036" s="26">
        <f t="shared" si="147"/>
        <v>0</v>
      </c>
      <c r="C1036" s="26">
        <f>IF('３　回答貼付シート'!$F1033&lt;&gt;0,VLOOKUP('３　回答貼付シート'!$F1033,$AF$2048:$AG$2054,2,FALSE),0)</f>
        <v>0</v>
      </c>
      <c r="D1036" s="26">
        <f>IF('３　回答貼付シート'!$G1033&lt;&gt;0,VLOOKUP(('３　回答貼付シート'!$G1033), $AF$2048:$AG$2054,2,FALSE),0)</f>
        <v>0</v>
      </c>
      <c r="E1036" s="26">
        <f>'３　回答貼付シート'!$H1033</f>
        <v>0</v>
      </c>
      <c r="F1036" s="26">
        <f>IF(E1036=0,0,VLOOKUP($B1036,'２　情報入力シート'!$A$2:$E$2049,5))</f>
        <v>0</v>
      </c>
      <c r="G1036" s="26">
        <f>IF('３　回答貼付シート'!I1033="ない",0,IF('３　回答貼付シート'!I1033="１～２日（にち）ある",1,IF('３　回答貼付シート'!I1033="３～５日（にち）ある",2,IF('３　回答貼付シート'!I1033="ほぼ毎日（まいにち）ある",3,))))</f>
        <v>0</v>
      </c>
      <c r="H1036" s="26">
        <f>IF('３　回答貼付シート'!J1033="ない",0,IF('３　回答貼付シート'!J1033="１～２日（にち）ある",1,IF('３　回答貼付シート'!J1033="３～５日（にち）ある",2,IF('３　回答貼付シート'!J1033="ほぼ毎日（まいにち）ある",3,))))</f>
        <v>0</v>
      </c>
      <c r="I1036" s="26">
        <f>IF('３　回答貼付シート'!K1033="ない",0,IF('３　回答貼付シート'!K1033="１～２日（にち）ある",1,IF('３　回答貼付シート'!K1033="３～５日（にち）ある",2,IF('３　回答貼付シート'!K1033="ほぼ毎日（まいにち）ある",3,))))</f>
        <v>0</v>
      </c>
      <c r="J1036" s="26">
        <f>IF('３　回答貼付シート'!L1033="ない",0,IF('３　回答貼付シート'!L1033="１～２日（にち）ある",1,IF('３　回答貼付シート'!L1033="３～５日（にち）ある",2,IF('３　回答貼付シート'!L1033="ほぼ毎日（まいにち）ある",3,))))</f>
        <v>0</v>
      </c>
      <c r="K1036" s="26">
        <f>IF('３　回答貼付シート'!M1033="ない",0,IF('３　回答貼付シート'!M1033="１～２日（にち）ある",1,IF('３　回答貼付シート'!M1033="３～５日（にち）ある",2,IF('３　回答貼付シート'!M1033="ほぼ毎日（まいにち）ある",3,))))</f>
        <v>0</v>
      </c>
      <c r="L1036" s="26">
        <f>IF('３　回答貼付シート'!N1033="ない",0,IF('３　回答貼付シート'!N1033="１～２日（にち）ある",1,IF('３　回答貼付シート'!N1033="３～５日（にち）ある",2,IF('３　回答貼付シート'!N1033="ほぼ毎日（まいにち）ある",3,))))</f>
        <v>0</v>
      </c>
      <c r="M1036" s="26">
        <f>IF('３　回答貼付シート'!O1033="ない",0,IF('３　回答貼付シート'!O1033="１～２日（にち）ある",1,IF('３　回答貼付シート'!O1033="３～５日（にち）ある",2,IF('３　回答貼付シート'!O1033="ほぼ毎日（まいにち）ある",3,))))</f>
        <v>0</v>
      </c>
      <c r="N1036" s="26">
        <f>IF('３　回答貼付シート'!P1033="ない",0,IF('３　回答貼付シート'!P1033="１～２日（にち）ある",1,IF('３　回答貼付シート'!P1033="３～５日（にち）ある",2,IF('３　回答貼付シート'!P1033="ほぼ毎日（まいにち）ある",3,))))</f>
        <v>0</v>
      </c>
      <c r="O1036" s="26">
        <f>IF('３　回答貼付シート'!Q1033="ない",0,IF('３　回答貼付シート'!Q1033="１～２日（にち）ある",1,IF('３　回答貼付シート'!Q1033="３～５日（にち）ある",2,IF('３　回答貼付シート'!Q1033="ほぼ毎日（まいにち）ある",3,))))</f>
        <v>0</v>
      </c>
      <c r="P1036" s="26">
        <f>IF('３　回答貼付シート'!R1033="ない",0,IF('３　回答貼付シート'!R1033="１～２日（にち）ある",1,IF('３　回答貼付シート'!R1033="３～５日（にち）ある",2,IF('３　回答貼付シート'!R1033="ほぼ毎日（まいにち）ある",3,))))</f>
        <v>0</v>
      </c>
      <c r="Q1036" s="26">
        <f>IF('３　回答貼付シート'!S1033="ない",0,IF('３　回答貼付シート'!S1033="１～２日（にち）ある",1,IF('３　回答貼付シート'!S1033="３～５日（にち）ある",2,IF('３　回答貼付シート'!S1033="ほぼ毎日（まいにち）ある",3,))))</f>
        <v>0</v>
      </c>
      <c r="R1036" s="26">
        <f>IF('３　回答貼付シート'!T1033="ない",0,IF('３　回答貼付シート'!T1033="１～２日（にち）ある",1,IF('３　回答貼付シート'!T1033="３～５日（にち）ある",2,IF('３　回答貼付シート'!T1033="ほぼ毎日（まいにち）ある",3,))))</f>
        <v>0</v>
      </c>
      <c r="S1036" s="26">
        <f>IF('３　回答貼付シート'!U1033="ない",0,IF('３　回答貼付シート'!U1033="１～２日（にち）ある",1,IF('３　回答貼付シート'!U1033="３～５日（にち）ある",2,IF('３　回答貼付シート'!U1033="ほぼ毎日（まいにち）ある",3,))))</f>
        <v>0</v>
      </c>
      <c r="T1036" s="26">
        <f>IF('３　回答貼付シート'!V1033="ない",0,IF('３　回答貼付シート'!V1033="１～２日（にち）ある",1,IF('３　回答貼付シート'!V1033="３～５日（にち）ある",2,IF('３　回答貼付シート'!V1033="ほぼ毎日（まいにち）ある",3,))))</f>
        <v>0</v>
      </c>
      <c r="U1036" s="26">
        <f>IF('３　回答貼付シート'!W1033="ない",0,IF('３　回答貼付シート'!W1033="１～２日（にち）ある",1,IF('３　回答貼付シート'!W1033="３～５日（にち）ある",2,IF('３　回答貼付シート'!W1033="ほぼ毎日（まいにち）ある",3,))))</f>
        <v>0</v>
      </c>
      <c r="V1036" s="26">
        <f>IF('３　回答貼付シート'!X1033="ない",0,IF('３　回答貼付シート'!X1033="１～２日（にち）ある",1,IF('３　回答貼付シート'!X1033="３～５日（にち）ある",2,IF('３　回答貼付シート'!X1033="ほぼ毎日（まいにち）ある",3,))))</f>
        <v>0</v>
      </c>
      <c r="W1036" s="26">
        <f>IF('３　回答貼付シート'!Y1033="ない",0,IF('３　回答貼付シート'!Y1033="１～２日（にち）ある",1,IF('３　回答貼付シート'!Y1033="３～５日（にち）ある",2,IF('３　回答貼付シート'!Y1033="ほぼ毎日（まいにち）ある",3,))))</f>
        <v>0</v>
      </c>
      <c r="X1036" s="26">
        <f>IF('３　回答貼付シート'!Z1033="ない",0,IF('３　回答貼付シート'!Z1033="１～２日（にち）ある",1,IF('３　回答貼付シート'!Z1033="３～５日（にち）ある",2,IF('３　回答貼付シート'!Z1033="ほぼ毎日（まいにち）ある",3,))))</f>
        <v>0</v>
      </c>
      <c r="Y1036" s="26">
        <f>IF('３　回答貼付シート'!AA1033="ない",0,IF('３　回答貼付シート'!AA1033="１～２日（にち）ある",1,IF('３　回答貼付シート'!AA1033="３～５日（にち）ある",2,IF('３　回答貼付シート'!AA1033="ほぼ毎日（まいにち）ある",3,))))</f>
        <v>0</v>
      </c>
      <c r="Z1036" s="26">
        <f>'３　回答貼付シート'!$AB1033</f>
        <v>0</v>
      </c>
      <c r="AA1036" s="26" t="str">
        <f t="shared" si="148"/>
        <v/>
      </c>
      <c r="AB1036" s="26" t="str">
        <f t="shared" si="149"/>
        <v/>
      </c>
      <c r="AC1036" s="26" t="str">
        <f t="shared" si="150"/>
        <v/>
      </c>
      <c r="AD1036" s="26" t="str">
        <f t="shared" si="151"/>
        <v/>
      </c>
      <c r="AE1036" s="26" t="str">
        <f t="shared" si="152"/>
        <v/>
      </c>
      <c r="AF1036" t="str">
        <f t="shared" si="145"/>
        <v>0</v>
      </c>
      <c r="AG1036">
        <f t="shared" si="146"/>
        <v>0</v>
      </c>
      <c r="AH1036" s="34">
        <f t="shared" si="153"/>
        <v>0</v>
      </c>
    </row>
    <row r="1037" spans="1:34">
      <c r="A1037" s="26"/>
      <c r="B1037" s="26">
        <f t="shared" si="147"/>
        <v>0</v>
      </c>
      <c r="C1037" s="26">
        <f>IF('３　回答貼付シート'!$F1034&lt;&gt;0,VLOOKUP('３　回答貼付シート'!$F1034,$AF$2048:$AG$2054,2,FALSE),0)</f>
        <v>0</v>
      </c>
      <c r="D1037" s="26">
        <f>IF('３　回答貼付シート'!$G1034&lt;&gt;0,VLOOKUP(('３　回答貼付シート'!$G1034), $AF$2048:$AG$2054,2,FALSE),0)</f>
        <v>0</v>
      </c>
      <c r="E1037" s="26">
        <f>'３　回答貼付シート'!$H1034</f>
        <v>0</v>
      </c>
      <c r="F1037" s="26">
        <f>IF(E1037=0,0,VLOOKUP($B1037,'２　情報入力シート'!$A$2:$E$2049,5))</f>
        <v>0</v>
      </c>
      <c r="G1037" s="26">
        <f>IF('３　回答貼付シート'!I1034="ない",0,IF('３　回答貼付シート'!I1034="１～２日（にち）ある",1,IF('３　回答貼付シート'!I1034="３～５日（にち）ある",2,IF('３　回答貼付シート'!I1034="ほぼ毎日（まいにち）ある",3,))))</f>
        <v>0</v>
      </c>
      <c r="H1037" s="26">
        <f>IF('３　回答貼付シート'!J1034="ない",0,IF('３　回答貼付シート'!J1034="１～２日（にち）ある",1,IF('３　回答貼付シート'!J1034="３～５日（にち）ある",2,IF('３　回答貼付シート'!J1034="ほぼ毎日（まいにち）ある",3,))))</f>
        <v>0</v>
      </c>
      <c r="I1037" s="26">
        <f>IF('３　回答貼付シート'!K1034="ない",0,IF('３　回答貼付シート'!K1034="１～２日（にち）ある",1,IF('３　回答貼付シート'!K1034="３～５日（にち）ある",2,IF('３　回答貼付シート'!K1034="ほぼ毎日（まいにち）ある",3,))))</f>
        <v>0</v>
      </c>
      <c r="J1037" s="26">
        <f>IF('３　回答貼付シート'!L1034="ない",0,IF('３　回答貼付シート'!L1034="１～２日（にち）ある",1,IF('３　回答貼付シート'!L1034="３～５日（にち）ある",2,IF('３　回答貼付シート'!L1034="ほぼ毎日（まいにち）ある",3,))))</f>
        <v>0</v>
      </c>
      <c r="K1037" s="26">
        <f>IF('３　回答貼付シート'!M1034="ない",0,IF('３　回答貼付シート'!M1034="１～２日（にち）ある",1,IF('３　回答貼付シート'!M1034="３～５日（にち）ある",2,IF('３　回答貼付シート'!M1034="ほぼ毎日（まいにち）ある",3,))))</f>
        <v>0</v>
      </c>
      <c r="L1037" s="26">
        <f>IF('３　回答貼付シート'!N1034="ない",0,IF('３　回答貼付シート'!N1034="１～２日（にち）ある",1,IF('３　回答貼付シート'!N1034="３～５日（にち）ある",2,IF('３　回答貼付シート'!N1034="ほぼ毎日（まいにち）ある",3,))))</f>
        <v>0</v>
      </c>
      <c r="M1037" s="26">
        <f>IF('３　回答貼付シート'!O1034="ない",0,IF('３　回答貼付シート'!O1034="１～２日（にち）ある",1,IF('３　回答貼付シート'!O1034="３～５日（にち）ある",2,IF('３　回答貼付シート'!O1034="ほぼ毎日（まいにち）ある",3,))))</f>
        <v>0</v>
      </c>
      <c r="N1037" s="26">
        <f>IF('３　回答貼付シート'!P1034="ない",0,IF('３　回答貼付シート'!P1034="１～２日（にち）ある",1,IF('３　回答貼付シート'!P1034="３～５日（にち）ある",2,IF('３　回答貼付シート'!P1034="ほぼ毎日（まいにち）ある",3,))))</f>
        <v>0</v>
      </c>
      <c r="O1037" s="26">
        <f>IF('３　回答貼付シート'!Q1034="ない",0,IF('３　回答貼付シート'!Q1034="１～２日（にち）ある",1,IF('３　回答貼付シート'!Q1034="３～５日（にち）ある",2,IF('３　回答貼付シート'!Q1034="ほぼ毎日（まいにち）ある",3,))))</f>
        <v>0</v>
      </c>
      <c r="P1037" s="26">
        <f>IF('３　回答貼付シート'!R1034="ない",0,IF('３　回答貼付シート'!R1034="１～２日（にち）ある",1,IF('３　回答貼付シート'!R1034="３～５日（にち）ある",2,IF('３　回答貼付シート'!R1034="ほぼ毎日（まいにち）ある",3,))))</f>
        <v>0</v>
      </c>
      <c r="Q1037" s="26">
        <f>IF('３　回答貼付シート'!S1034="ない",0,IF('３　回答貼付シート'!S1034="１～２日（にち）ある",1,IF('３　回答貼付シート'!S1034="３～５日（にち）ある",2,IF('３　回答貼付シート'!S1034="ほぼ毎日（まいにち）ある",3,))))</f>
        <v>0</v>
      </c>
      <c r="R1037" s="26">
        <f>IF('３　回答貼付シート'!T1034="ない",0,IF('３　回答貼付シート'!T1034="１～２日（にち）ある",1,IF('３　回答貼付シート'!T1034="３～５日（にち）ある",2,IF('３　回答貼付シート'!T1034="ほぼ毎日（まいにち）ある",3,))))</f>
        <v>0</v>
      </c>
      <c r="S1037" s="26">
        <f>IF('３　回答貼付シート'!U1034="ない",0,IF('３　回答貼付シート'!U1034="１～２日（にち）ある",1,IF('３　回答貼付シート'!U1034="３～５日（にち）ある",2,IF('３　回答貼付シート'!U1034="ほぼ毎日（まいにち）ある",3,))))</f>
        <v>0</v>
      </c>
      <c r="T1037" s="26">
        <f>IF('３　回答貼付シート'!V1034="ない",0,IF('３　回答貼付シート'!V1034="１～２日（にち）ある",1,IF('３　回答貼付シート'!V1034="３～５日（にち）ある",2,IF('３　回答貼付シート'!V1034="ほぼ毎日（まいにち）ある",3,))))</f>
        <v>0</v>
      </c>
      <c r="U1037" s="26">
        <f>IF('３　回答貼付シート'!W1034="ない",0,IF('３　回答貼付シート'!W1034="１～２日（にち）ある",1,IF('３　回答貼付シート'!W1034="３～５日（にち）ある",2,IF('３　回答貼付シート'!W1034="ほぼ毎日（まいにち）ある",3,))))</f>
        <v>0</v>
      </c>
      <c r="V1037" s="26">
        <f>IF('３　回答貼付シート'!X1034="ない",0,IF('３　回答貼付シート'!X1034="１～２日（にち）ある",1,IF('３　回答貼付シート'!X1034="３～５日（にち）ある",2,IF('３　回答貼付シート'!X1034="ほぼ毎日（まいにち）ある",3,))))</f>
        <v>0</v>
      </c>
      <c r="W1037" s="26">
        <f>IF('３　回答貼付シート'!Y1034="ない",0,IF('３　回答貼付シート'!Y1034="１～２日（にち）ある",1,IF('３　回答貼付シート'!Y1034="３～５日（にち）ある",2,IF('３　回答貼付シート'!Y1034="ほぼ毎日（まいにち）ある",3,))))</f>
        <v>0</v>
      </c>
      <c r="X1037" s="26">
        <f>IF('３　回答貼付シート'!Z1034="ない",0,IF('３　回答貼付シート'!Z1034="１～２日（にち）ある",1,IF('３　回答貼付シート'!Z1034="３～５日（にち）ある",2,IF('３　回答貼付シート'!Z1034="ほぼ毎日（まいにち）ある",3,))))</f>
        <v>0</v>
      </c>
      <c r="Y1037" s="26">
        <f>IF('３　回答貼付シート'!AA1034="ない",0,IF('３　回答貼付シート'!AA1034="１～２日（にち）ある",1,IF('３　回答貼付シート'!AA1034="３～５日（にち）ある",2,IF('３　回答貼付シート'!AA1034="ほぼ毎日（まいにち）ある",3,))))</f>
        <v>0</v>
      </c>
      <c r="Z1037" s="26">
        <f>'３　回答貼付シート'!$AB1034</f>
        <v>0</v>
      </c>
      <c r="AA1037" s="26" t="str">
        <f t="shared" si="148"/>
        <v/>
      </c>
      <c r="AB1037" s="26" t="str">
        <f t="shared" si="149"/>
        <v/>
      </c>
      <c r="AC1037" s="26" t="str">
        <f t="shared" si="150"/>
        <v/>
      </c>
      <c r="AD1037" s="26" t="str">
        <f t="shared" si="151"/>
        <v/>
      </c>
      <c r="AE1037" s="26" t="str">
        <f t="shared" si="152"/>
        <v/>
      </c>
      <c r="AF1037" t="str">
        <f t="shared" si="145"/>
        <v>0</v>
      </c>
      <c r="AG1037">
        <f t="shared" si="146"/>
        <v>0</v>
      </c>
      <c r="AH1037" s="34">
        <f t="shared" si="153"/>
        <v>0</v>
      </c>
    </row>
    <row r="1038" spans="1:34">
      <c r="A1038" s="26"/>
      <c r="B1038" s="26">
        <f t="shared" si="147"/>
        <v>0</v>
      </c>
      <c r="C1038" s="26">
        <f>IF('３　回答貼付シート'!$F1035&lt;&gt;0,VLOOKUP('３　回答貼付シート'!$F1035,$AF$2048:$AG$2054,2,FALSE),0)</f>
        <v>0</v>
      </c>
      <c r="D1038" s="26">
        <f>IF('３　回答貼付シート'!$G1035&lt;&gt;0,VLOOKUP(('３　回答貼付シート'!$G1035), $AF$2048:$AG$2054,2,FALSE),0)</f>
        <v>0</v>
      </c>
      <c r="E1038" s="26">
        <f>'３　回答貼付シート'!$H1035</f>
        <v>0</v>
      </c>
      <c r="F1038" s="26">
        <f>IF(E1038=0,0,VLOOKUP($B1038,'２　情報入力シート'!$A$2:$E$2049,5))</f>
        <v>0</v>
      </c>
      <c r="G1038" s="26">
        <f>IF('３　回答貼付シート'!I1035="ない",0,IF('３　回答貼付シート'!I1035="１～２日（にち）ある",1,IF('３　回答貼付シート'!I1035="３～５日（にち）ある",2,IF('３　回答貼付シート'!I1035="ほぼ毎日（まいにち）ある",3,))))</f>
        <v>0</v>
      </c>
      <c r="H1038" s="26">
        <f>IF('３　回答貼付シート'!J1035="ない",0,IF('３　回答貼付シート'!J1035="１～２日（にち）ある",1,IF('３　回答貼付シート'!J1035="３～５日（にち）ある",2,IF('３　回答貼付シート'!J1035="ほぼ毎日（まいにち）ある",3,))))</f>
        <v>0</v>
      </c>
      <c r="I1038" s="26">
        <f>IF('３　回答貼付シート'!K1035="ない",0,IF('３　回答貼付シート'!K1035="１～２日（にち）ある",1,IF('３　回答貼付シート'!K1035="３～５日（にち）ある",2,IF('３　回答貼付シート'!K1035="ほぼ毎日（まいにち）ある",3,))))</f>
        <v>0</v>
      </c>
      <c r="J1038" s="26">
        <f>IF('３　回答貼付シート'!L1035="ない",0,IF('３　回答貼付シート'!L1035="１～２日（にち）ある",1,IF('３　回答貼付シート'!L1035="３～５日（にち）ある",2,IF('３　回答貼付シート'!L1035="ほぼ毎日（まいにち）ある",3,))))</f>
        <v>0</v>
      </c>
      <c r="K1038" s="26">
        <f>IF('３　回答貼付シート'!M1035="ない",0,IF('３　回答貼付シート'!M1035="１～２日（にち）ある",1,IF('３　回答貼付シート'!M1035="３～５日（にち）ある",2,IF('３　回答貼付シート'!M1035="ほぼ毎日（まいにち）ある",3,))))</f>
        <v>0</v>
      </c>
      <c r="L1038" s="26">
        <f>IF('３　回答貼付シート'!N1035="ない",0,IF('３　回答貼付シート'!N1035="１～２日（にち）ある",1,IF('３　回答貼付シート'!N1035="３～５日（にち）ある",2,IF('３　回答貼付シート'!N1035="ほぼ毎日（まいにち）ある",3,))))</f>
        <v>0</v>
      </c>
      <c r="M1038" s="26">
        <f>IF('３　回答貼付シート'!O1035="ない",0,IF('３　回答貼付シート'!O1035="１～２日（にち）ある",1,IF('３　回答貼付シート'!O1035="３～５日（にち）ある",2,IF('３　回答貼付シート'!O1035="ほぼ毎日（まいにち）ある",3,))))</f>
        <v>0</v>
      </c>
      <c r="N1038" s="26">
        <f>IF('３　回答貼付シート'!P1035="ない",0,IF('３　回答貼付シート'!P1035="１～２日（にち）ある",1,IF('３　回答貼付シート'!P1035="３～５日（にち）ある",2,IF('３　回答貼付シート'!P1035="ほぼ毎日（まいにち）ある",3,))))</f>
        <v>0</v>
      </c>
      <c r="O1038" s="26">
        <f>IF('３　回答貼付シート'!Q1035="ない",0,IF('３　回答貼付シート'!Q1035="１～２日（にち）ある",1,IF('３　回答貼付シート'!Q1035="３～５日（にち）ある",2,IF('３　回答貼付シート'!Q1035="ほぼ毎日（まいにち）ある",3,))))</f>
        <v>0</v>
      </c>
      <c r="P1038" s="26">
        <f>IF('３　回答貼付シート'!R1035="ない",0,IF('３　回答貼付シート'!R1035="１～２日（にち）ある",1,IF('３　回答貼付シート'!R1035="３～５日（にち）ある",2,IF('３　回答貼付シート'!R1035="ほぼ毎日（まいにち）ある",3,))))</f>
        <v>0</v>
      </c>
      <c r="Q1038" s="26">
        <f>IF('３　回答貼付シート'!S1035="ない",0,IF('３　回答貼付シート'!S1035="１～２日（にち）ある",1,IF('３　回答貼付シート'!S1035="３～５日（にち）ある",2,IF('３　回答貼付シート'!S1035="ほぼ毎日（まいにち）ある",3,))))</f>
        <v>0</v>
      </c>
      <c r="R1038" s="26">
        <f>IF('３　回答貼付シート'!T1035="ない",0,IF('３　回答貼付シート'!T1035="１～２日（にち）ある",1,IF('３　回答貼付シート'!T1035="３～５日（にち）ある",2,IF('３　回答貼付シート'!T1035="ほぼ毎日（まいにち）ある",3,))))</f>
        <v>0</v>
      </c>
      <c r="S1038" s="26">
        <f>IF('３　回答貼付シート'!U1035="ない",0,IF('３　回答貼付シート'!U1035="１～２日（にち）ある",1,IF('３　回答貼付シート'!U1035="３～５日（にち）ある",2,IF('３　回答貼付シート'!U1035="ほぼ毎日（まいにち）ある",3,))))</f>
        <v>0</v>
      </c>
      <c r="T1038" s="26">
        <f>IF('３　回答貼付シート'!V1035="ない",0,IF('３　回答貼付シート'!V1035="１～２日（にち）ある",1,IF('３　回答貼付シート'!V1035="３～５日（にち）ある",2,IF('３　回答貼付シート'!V1035="ほぼ毎日（まいにち）ある",3,))))</f>
        <v>0</v>
      </c>
      <c r="U1038" s="26">
        <f>IF('３　回答貼付シート'!W1035="ない",0,IF('３　回答貼付シート'!W1035="１～２日（にち）ある",1,IF('３　回答貼付シート'!W1035="３～５日（にち）ある",2,IF('３　回答貼付シート'!W1035="ほぼ毎日（まいにち）ある",3,))))</f>
        <v>0</v>
      </c>
      <c r="V1038" s="26">
        <f>IF('３　回答貼付シート'!X1035="ない",0,IF('３　回答貼付シート'!X1035="１～２日（にち）ある",1,IF('３　回答貼付シート'!X1035="３～５日（にち）ある",2,IF('３　回答貼付シート'!X1035="ほぼ毎日（まいにち）ある",3,))))</f>
        <v>0</v>
      </c>
      <c r="W1038" s="26">
        <f>IF('３　回答貼付シート'!Y1035="ない",0,IF('３　回答貼付シート'!Y1035="１～２日（にち）ある",1,IF('３　回答貼付シート'!Y1035="３～５日（にち）ある",2,IF('３　回答貼付シート'!Y1035="ほぼ毎日（まいにち）ある",3,))))</f>
        <v>0</v>
      </c>
      <c r="X1038" s="26">
        <f>IF('３　回答貼付シート'!Z1035="ない",0,IF('３　回答貼付シート'!Z1035="１～２日（にち）ある",1,IF('３　回答貼付シート'!Z1035="３～５日（にち）ある",2,IF('３　回答貼付シート'!Z1035="ほぼ毎日（まいにち）ある",3,))))</f>
        <v>0</v>
      </c>
      <c r="Y1038" s="26">
        <f>IF('３　回答貼付シート'!AA1035="ない",0,IF('３　回答貼付シート'!AA1035="１～２日（にち）ある",1,IF('３　回答貼付シート'!AA1035="３～５日（にち）ある",2,IF('３　回答貼付シート'!AA1035="ほぼ毎日（まいにち）ある",3,))))</f>
        <v>0</v>
      </c>
      <c r="Z1038" s="26">
        <f>'３　回答貼付シート'!$AB1035</f>
        <v>0</v>
      </c>
      <c r="AA1038" s="26" t="str">
        <f t="shared" si="148"/>
        <v/>
      </c>
      <c r="AB1038" s="26" t="str">
        <f t="shared" si="149"/>
        <v/>
      </c>
      <c r="AC1038" s="26" t="str">
        <f t="shared" si="150"/>
        <v/>
      </c>
      <c r="AD1038" s="26" t="str">
        <f t="shared" si="151"/>
        <v/>
      </c>
      <c r="AE1038" s="26" t="str">
        <f t="shared" si="152"/>
        <v/>
      </c>
      <c r="AF1038" t="str">
        <f t="shared" si="145"/>
        <v>0</v>
      </c>
      <c r="AG1038">
        <f t="shared" si="146"/>
        <v>0</v>
      </c>
      <c r="AH1038" s="34">
        <f t="shared" si="153"/>
        <v>0</v>
      </c>
    </row>
    <row r="1039" spans="1:34">
      <c r="A1039" s="26"/>
      <c r="B1039" s="26">
        <f t="shared" si="147"/>
        <v>0</v>
      </c>
      <c r="C1039" s="26">
        <f>IF('３　回答貼付シート'!$F1036&lt;&gt;0,VLOOKUP('３　回答貼付シート'!$F1036,$AF$2048:$AG$2054,2,FALSE),0)</f>
        <v>0</v>
      </c>
      <c r="D1039" s="26">
        <f>IF('３　回答貼付シート'!$G1036&lt;&gt;0,VLOOKUP(('３　回答貼付シート'!$G1036), $AF$2048:$AG$2054,2,FALSE),0)</f>
        <v>0</v>
      </c>
      <c r="E1039" s="26">
        <f>'３　回答貼付シート'!$H1036</f>
        <v>0</v>
      </c>
      <c r="F1039" s="26">
        <f>IF(E1039=0,0,VLOOKUP($B1039,'２　情報入力シート'!$A$2:$E$2049,5))</f>
        <v>0</v>
      </c>
      <c r="G1039" s="26">
        <f>IF('３　回答貼付シート'!I1036="ない",0,IF('３　回答貼付シート'!I1036="１～２日（にち）ある",1,IF('３　回答貼付シート'!I1036="３～５日（にち）ある",2,IF('３　回答貼付シート'!I1036="ほぼ毎日（まいにち）ある",3,))))</f>
        <v>0</v>
      </c>
      <c r="H1039" s="26">
        <f>IF('３　回答貼付シート'!J1036="ない",0,IF('３　回答貼付シート'!J1036="１～２日（にち）ある",1,IF('３　回答貼付シート'!J1036="３～５日（にち）ある",2,IF('３　回答貼付シート'!J1036="ほぼ毎日（まいにち）ある",3,))))</f>
        <v>0</v>
      </c>
      <c r="I1039" s="26">
        <f>IF('３　回答貼付シート'!K1036="ない",0,IF('３　回答貼付シート'!K1036="１～２日（にち）ある",1,IF('３　回答貼付シート'!K1036="３～５日（にち）ある",2,IF('３　回答貼付シート'!K1036="ほぼ毎日（まいにち）ある",3,))))</f>
        <v>0</v>
      </c>
      <c r="J1039" s="26">
        <f>IF('３　回答貼付シート'!L1036="ない",0,IF('３　回答貼付シート'!L1036="１～２日（にち）ある",1,IF('３　回答貼付シート'!L1036="３～５日（にち）ある",2,IF('３　回答貼付シート'!L1036="ほぼ毎日（まいにち）ある",3,))))</f>
        <v>0</v>
      </c>
      <c r="K1039" s="26">
        <f>IF('３　回答貼付シート'!M1036="ない",0,IF('３　回答貼付シート'!M1036="１～２日（にち）ある",1,IF('３　回答貼付シート'!M1036="３～５日（にち）ある",2,IF('３　回答貼付シート'!M1036="ほぼ毎日（まいにち）ある",3,))))</f>
        <v>0</v>
      </c>
      <c r="L1039" s="26">
        <f>IF('３　回答貼付シート'!N1036="ない",0,IF('３　回答貼付シート'!N1036="１～２日（にち）ある",1,IF('３　回答貼付シート'!N1036="３～５日（にち）ある",2,IF('３　回答貼付シート'!N1036="ほぼ毎日（まいにち）ある",3,))))</f>
        <v>0</v>
      </c>
      <c r="M1039" s="26">
        <f>IF('３　回答貼付シート'!O1036="ない",0,IF('３　回答貼付シート'!O1036="１～２日（にち）ある",1,IF('３　回答貼付シート'!O1036="３～５日（にち）ある",2,IF('３　回答貼付シート'!O1036="ほぼ毎日（まいにち）ある",3,))))</f>
        <v>0</v>
      </c>
      <c r="N1039" s="26">
        <f>IF('３　回答貼付シート'!P1036="ない",0,IF('３　回答貼付シート'!P1036="１～２日（にち）ある",1,IF('３　回答貼付シート'!P1036="３～５日（にち）ある",2,IF('３　回答貼付シート'!P1036="ほぼ毎日（まいにち）ある",3,))))</f>
        <v>0</v>
      </c>
      <c r="O1039" s="26">
        <f>IF('３　回答貼付シート'!Q1036="ない",0,IF('３　回答貼付シート'!Q1036="１～２日（にち）ある",1,IF('３　回答貼付シート'!Q1036="３～５日（にち）ある",2,IF('３　回答貼付シート'!Q1036="ほぼ毎日（まいにち）ある",3,))))</f>
        <v>0</v>
      </c>
      <c r="P1039" s="26">
        <f>IF('３　回答貼付シート'!R1036="ない",0,IF('３　回答貼付シート'!R1036="１～２日（にち）ある",1,IF('３　回答貼付シート'!R1036="３～５日（にち）ある",2,IF('３　回答貼付シート'!R1036="ほぼ毎日（まいにち）ある",3,))))</f>
        <v>0</v>
      </c>
      <c r="Q1039" s="26">
        <f>IF('３　回答貼付シート'!S1036="ない",0,IF('３　回答貼付シート'!S1036="１～２日（にち）ある",1,IF('３　回答貼付シート'!S1036="３～５日（にち）ある",2,IF('３　回答貼付シート'!S1036="ほぼ毎日（まいにち）ある",3,))))</f>
        <v>0</v>
      </c>
      <c r="R1039" s="26">
        <f>IF('３　回答貼付シート'!T1036="ない",0,IF('３　回答貼付シート'!T1036="１～２日（にち）ある",1,IF('３　回答貼付シート'!T1036="３～５日（にち）ある",2,IF('３　回答貼付シート'!T1036="ほぼ毎日（まいにち）ある",3,))))</f>
        <v>0</v>
      </c>
      <c r="S1039" s="26">
        <f>IF('３　回答貼付シート'!U1036="ない",0,IF('３　回答貼付シート'!U1036="１～２日（にち）ある",1,IF('３　回答貼付シート'!U1036="３～５日（にち）ある",2,IF('３　回答貼付シート'!U1036="ほぼ毎日（まいにち）ある",3,))))</f>
        <v>0</v>
      </c>
      <c r="T1039" s="26">
        <f>IF('３　回答貼付シート'!V1036="ない",0,IF('３　回答貼付シート'!V1036="１～２日（にち）ある",1,IF('３　回答貼付シート'!V1036="３～５日（にち）ある",2,IF('３　回答貼付シート'!V1036="ほぼ毎日（まいにち）ある",3,))))</f>
        <v>0</v>
      </c>
      <c r="U1039" s="26">
        <f>IF('３　回答貼付シート'!W1036="ない",0,IF('３　回答貼付シート'!W1036="１～２日（にち）ある",1,IF('３　回答貼付シート'!W1036="３～５日（にち）ある",2,IF('３　回答貼付シート'!W1036="ほぼ毎日（まいにち）ある",3,))))</f>
        <v>0</v>
      </c>
      <c r="V1039" s="26">
        <f>IF('３　回答貼付シート'!X1036="ない",0,IF('３　回答貼付シート'!X1036="１～２日（にち）ある",1,IF('３　回答貼付シート'!X1036="３～５日（にち）ある",2,IF('３　回答貼付シート'!X1036="ほぼ毎日（まいにち）ある",3,))))</f>
        <v>0</v>
      </c>
      <c r="W1039" s="26">
        <f>IF('３　回答貼付シート'!Y1036="ない",0,IF('３　回答貼付シート'!Y1036="１～２日（にち）ある",1,IF('３　回答貼付シート'!Y1036="３～５日（にち）ある",2,IF('３　回答貼付シート'!Y1036="ほぼ毎日（まいにち）ある",3,))))</f>
        <v>0</v>
      </c>
      <c r="X1039" s="26">
        <f>IF('３　回答貼付シート'!Z1036="ない",0,IF('３　回答貼付シート'!Z1036="１～２日（にち）ある",1,IF('３　回答貼付シート'!Z1036="３～５日（にち）ある",2,IF('３　回答貼付シート'!Z1036="ほぼ毎日（まいにち）ある",3,))))</f>
        <v>0</v>
      </c>
      <c r="Y1039" s="26">
        <f>IF('３　回答貼付シート'!AA1036="ない",0,IF('３　回答貼付シート'!AA1036="１～２日（にち）ある",1,IF('３　回答貼付シート'!AA1036="３～５日（にち）ある",2,IF('３　回答貼付シート'!AA1036="ほぼ毎日（まいにち）ある",3,))))</f>
        <v>0</v>
      </c>
      <c r="Z1039" s="26">
        <f>'３　回答貼付シート'!$AB1036</f>
        <v>0</v>
      </c>
      <c r="AA1039" s="26" t="str">
        <f t="shared" si="148"/>
        <v/>
      </c>
      <c r="AB1039" s="26" t="str">
        <f t="shared" si="149"/>
        <v/>
      </c>
      <c r="AC1039" s="26" t="str">
        <f t="shared" si="150"/>
        <v/>
      </c>
      <c r="AD1039" s="26" t="str">
        <f t="shared" si="151"/>
        <v/>
      </c>
      <c r="AE1039" s="26" t="str">
        <f t="shared" si="152"/>
        <v/>
      </c>
      <c r="AF1039" t="str">
        <f t="shared" si="145"/>
        <v>0</v>
      </c>
      <c r="AG1039">
        <f t="shared" si="146"/>
        <v>0</v>
      </c>
      <c r="AH1039" s="34">
        <f t="shared" si="153"/>
        <v>0</v>
      </c>
    </row>
    <row r="1040" spans="1:34">
      <c r="A1040" s="26"/>
      <c r="B1040" s="26">
        <f t="shared" si="147"/>
        <v>0</v>
      </c>
      <c r="C1040" s="26">
        <f>IF('３　回答貼付シート'!$F1037&lt;&gt;0,VLOOKUP('３　回答貼付シート'!$F1037,$AF$2048:$AG$2054,2,FALSE),0)</f>
        <v>0</v>
      </c>
      <c r="D1040" s="26">
        <f>IF('３　回答貼付シート'!$G1037&lt;&gt;0,VLOOKUP(('３　回答貼付シート'!$G1037), $AF$2048:$AG$2054,2,FALSE),0)</f>
        <v>0</v>
      </c>
      <c r="E1040" s="26">
        <f>'３　回答貼付シート'!$H1037</f>
        <v>0</v>
      </c>
      <c r="F1040" s="26">
        <f>IF(E1040=0,0,VLOOKUP($B1040,'２　情報入力シート'!$A$2:$E$2049,5))</f>
        <v>0</v>
      </c>
      <c r="G1040" s="26">
        <f>IF('３　回答貼付シート'!I1037="ない",0,IF('３　回答貼付シート'!I1037="１～２日（にち）ある",1,IF('３　回答貼付シート'!I1037="３～５日（にち）ある",2,IF('３　回答貼付シート'!I1037="ほぼ毎日（まいにち）ある",3,))))</f>
        <v>0</v>
      </c>
      <c r="H1040" s="26">
        <f>IF('３　回答貼付シート'!J1037="ない",0,IF('３　回答貼付シート'!J1037="１～２日（にち）ある",1,IF('３　回答貼付シート'!J1037="３～５日（にち）ある",2,IF('３　回答貼付シート'!J1037="ほぼ毎日（まいにち）ある",3,))))</f>
        <v>0</v>
      </c>
      <c r="I1040" s="26">
        <f>IF('３　回答貼付シート'!K1037="ない",0,IF('３　回答貼付シート'!K1037="１～２日（にち）ある",1,IF('３　回答貼付シート'!K1037="３～５日（にち）ある",2,IF('３　回答貼付シート'!K1037="ほぼ毎日（まいにち）ある",3,))))</f>
        <v>0</v>
      </c>
      <c r="J1040" s="26">
        <f>IF('３　回答貼付シート'!L1037="ない",0,IF('３　回答貼付シート'!L1037="１～２日（にち）ある",1,IF('３　回答貼付シート'!L1037="３～５日（にち）ある",2,IF('３　回答貼付シート'!L1037="ほぼ毎日（まいにち）ある",3,))))</f>
        <v>0</v>
      </c>
      <c r="K1040" s="26">
        <f>IF('３　回答貼付シート'!M1037="ない",0,IF('３　回答貼付シート'!M1037="１～２日（にち）ある",1,IF('３　回答貼付シート'!M1037="３～５日（にち）ある",2,IF('３　回答貼付シート'!M1037="ほぼ毎日（まいにち）ある",3,))))</f>
        <v>0</v>
      </c>
      <c r="L1040" s="26">
        <f>IF('３　回答貼付シート'!N1037="ない",0,IF('３　回答貼付シート'!N1037="１～２日（にち）ある",1,IF('３　回答貼付シート'!N1037="３～５日（にち）ある",2,IF('３　回答貼付シート'!N1037="ほぼ毎日（まいにち）ある",3,))))</f>
        <v>0</v>
      </c>
      <c r="M1040" s="26">
        <f>IF('３　回答貼付シート'!O1037="ない",0,IF('３　回答貼付シート'!O1037="１～２日（にち）ある",1,IF('３　回答貼付シート'!O1037="３～５日（にち）ある",2,IF('３　回答貼付シート'!O1037="ほぼ毎日（まいにち）ある",3,))))</f>
        <v>0</v>
      </c>
      <c r="N1040" s="26">
        <f>IF('３　回答貼付シート'!P1037="ない",0,IF('３　回答貼付シート'!P1037="１～２日（にち）ある",1,IF('３　回答貼付シート'!P1037="３～５日（にち）ある",2,IF('３　回答貼付シート'!P1037="ほぼ毎日（まいにち）ある",3,))))</f>
        <v>0</v>
      </c>
      <c r="O1040" s="26">
        <f>IF('３　回答貼付シート'!Q1037="ない",0,IF('３　回答貼付シート'!Q1037="１～２日（にち）ある",1,IF('３　回答貼付シート'!Q1037="３～５日（にち）ある",2,IF('３　回答貼付シート'!Q1037="ほぼ毎日（まいにち）ある",3,))))</f>
        <v>0</v>
      </c>
      <c r="P1040" s="26">
        <f>IF('３　回答貼付シート'!R1037="ない",0,IF('３　回答貼付シート'!R1037="１～２日（にち）ある",1,IF('３　回答貼付シート'!R1037="３～５日（にち）ある",2,IF('３　回答貼付シート'!R1037="ほぼ毎日（まいにち）ある",3,))))</f>
        <v>0</v>
      </c>
      <c r="Q1040" s="26">
        <f>IF('３　回答貼付シート'!S1037="ない",0,IF('３　回答貼付シート'!S1037="１～２日（にち）ある",1,IF('３　回答貼付シート'!S1037="３～５日（にち）ある",2,IF('３　回答貼付シート'!S1037="ほぼ毎日（まいにち）ある",3,))))</f>
        <v>0</v>
      </c>
      <c r="R1040" s="26">
        <f>IF('３　回答貼付シート'!T1037="ない",0,IF('３　回答貼付シート'!T1037="１～２日（にち）ある",1,IF('３　回答貼付シート'!T1037="３～５日（にち）ある",2,IF('３　回答貼付シート'!T1037="ほぼ毎日（まいにち）ある",3,))))</f>
        <v>0</v>
      </c>
      <c r="S1040" s="26">
        <f>IF('３　回答貼付シート'!U1037="ない",0,IF('３　回答貼付シート'!U1037="１～２日（にち）ある",1,IF('３　回答貼付シート'!U1037="３～５日（にち）ある",2,IF('３　回答貼付シート'!U1037="ほぼ毎日（まいにち）ある",3,))))</f>
        <v>0</v>
      </c>
      <c r="T1040" s="26">
        <f>IF('３　回答貼付シート'!V1037="ない",0,IF('３　回答貼付シート'!V1037="１～２日（にち）ある",1,IF('３　回答貼付シート'!V1037="３～５日（にち）ある",2,IF('３　回答貼付シート'!V1037="ほぼ毎日（まいにち）ある",3,))))</f>
        <v>0</v>
      </c>
      <c r="U1040" s="26">
        <f>IF('３　回答貼付シート'!W1037="ない",0,IF('３　回答貼付シート'!W1037="１～２日（にち）ある",1,IF('３　回答貼付シート'!W1037="３～５日（にち）ある",2,IF('３　回答貼付シート'!W1037="ほぼ毎日（まいにち）ある",3,))))</f>
        <v>0</v>
      </c>
      <c r="V1040" s="26">
        <f>IF('３　回答貼付シート'!X1037="ない",0,IF('３　回答貼付シート'!X1037="１～２日（にち）ある",1,IF('３　回答貼付シート'!X1037="３～５日（にち）ある",2,IF('３　回答貼付シート'!X1037="ほぼ毎日（まいにち）ある",3,))))</f>
        <v>0</v>
      </c>
      <c r="W1040" s="26">
        <f>IF('３　回答貼付シート'!Y1037="ない",0,IF('３　回答貼付シート'!Y1037="１～２日（にち）ある",1,IF('３　回答貼付シート'!Y1037="３～５日（にち）ある",2,IF('３　回答貼付シート'!Y1037="ほぼ毎日（まいにち）ある",3,))))</f>
        <v>0</v>
      </c>
      <c r="X1040" s="26">
        <f>IF('３　回答貼付シート'!Z1037="ない",0,IF('３　回答貼付シート'!Z1037="１～２日（にち）ある",1,IF('３　回答貼付シート'!Z1037="３～５日（にち）ある",2,IF('３　回答貼付シート'!Z1037="ほぼ毎日（まいにち）ある",3,))))</f>
        <v>0</v>
      </c>
      <c r="Y1040" s="26">
        <f>IF('３　回答貼付シート'!AA1037="ない",0,IF('３　回答貼付シート'!AA1037="１～２日（にち）ある",1,IF('３　回答貼付シート'!AA1037="３～５日（にち）ある",2,IF('３　回答貼付シート'!AA1037="ほぼ毎日（まいにち）ある",3,))))</f>
        <v>0</v>
      </c>
      <c r="Z1040" s="26">
        <f>'３　回答貼付シート'!$AB1037</f>
        <v>0</v>
      </c>
      <c r="AA1040" s="26" t="str">
        <f t="shared" si="148"/>
        <v/>
      </c>
      <c r="AB1040" s="26" t="str">
        <f t="shared" si="149"/>
        <v/>
      </c>
      <c r="AC1040" s="26" t="str">
        <f t="shared" si="150"/>
        <v/>
      </c>
      <c r="AD1040" s="26" t="str">
        <f t="shared" si="151"/>
        <v/>
      </c>
      <c r="AE1040" s="26" t="str">
        <f t="shared" si="152"/>
        <v/>
      </c>
      <c r="AF1040" t="str">
        <f t="shared" si="145"/>
        <v>0</v>
      </c>
      <c r="AG1040">
        <f t="shared" si="146"/>
        <v>0</v>
      </c>
      <c r="AH1040" s="34">
        <f t="shared" si="153"/>
        <v>0</v>
      </c>
    </row>
    <row r="1041" spans="1:34">
      <c r="A1041" s="26"/>
      <c r="B1041" s="26">
        <f t="shared" si="147"/>
        <v>0</v>
      </c>
      <c r="C1041" s="26">
        <f>IF('３　回答貼付シート'!$F1038&lt;&gt;0,VLOOKUP('３　回答貼付シート'!$F1038,$AF$2048:$AG$2054,2,FALSE),0)</f>
        <v>0</v>
      </c>
      <c r="D1041" s="26">
        <f>IF('３　回答貼付シート'!$G1038&lt;&gt;0,VLOOKUP(('３　回答貼付シート'!$G1038), $AF$2048:$AG$2054,2,FALSE),0)</f>
        <v>0</v>
      </c>
      <c r="E1041" s="26">
        <f>'３　回答貼付シート'!$H1038</f>
        <v>0</v>
      </c>
      <c r="F1041" s="26">
        <f>IF(E1041=0,0,VLOOKUP($B1041,'２　情報入力シート'!$A$2:$E$2049,5))</f>
        <v>0</v>
      </c>
      <c r="G1041" s="26">
        <f>IF('３　回答貼付シート'!I1038="ない",0,IF('３　回答貼付シート'!I1038="１～２日（にち）ある",1,IF('３　回答貼付シート'!I1038="３～５日（にち）ある",2,IF('３　回答貼付シート'!I1038="ほぼ毎日（まいにち）ある",3,))))</f>
        <v>0</v>
      </c>
      <c r="H1041" s="26">
        <f>IF('３　回答貼付シート'!J1038="ない",0,IF('３　回答貼付シート'!J1038="１～２日（にち）ある",1,IF('３　回答貼付シート'!J1038="３～５日（にち）ある",2,IF('３　回答貼付シート'!J1038="ほぼ毎日（まいにち）ある",3,))))</f>
        <v>0</v>
      </c>
      <c r="I1041" s="26">
        <f>IF('３　回答貼付シート'!K1038="ない",0,IF('３　回答貼付シート'!K1038="１～２日（にち）ある",1,IF('３　回答貼付シート'!K1038="３～５日（にち）ある",2,IF('３　回答貼付シート'!K1038="ほぼ毎日（まいにち）ある",3,))))</f>
        <v>0</v>
      </c>
      <c r="J1041" s="26">
        <f>IF('３　回答貼付シート'!L1038="ない",0,IF('３　回答貼付シート'!L1038="１～２日（にち）ある",1,IF('３　回答貼付シート'!L1038="３～５日（にち）ある",2,IF('３　回答貼付シート'!L1038="ほぼ毎日（まいにち）ある",3,))))</f>
        <v>0</v>
      </c>
      <c r="K1041" s="26">
        <f>IF('３　回答貼付シート'!M1038="ない",0,IF('３　回答貼付シート'!M1038="１～２日（にち）ある",1,IF('３　回答貼付シート'!M1038="３～５日（にち）ある",2,IF('３　回答貼付シート'!M1038="ほぼ毎日（まいにち）ある",3,))))</f>
        <v>0</v>
      </c>
      <c r="L1041" s="26">
        <f>IF('３　回答貼付シート'!N1038="ない",0,IF('３　回答貼付シート'!N1038="１～２日（にち）ある",1,IF('３　回答貼付シート'!N1038="３～５日（にち）ある",2,IF('３　回答貼付シート'!N1038="ほぼ毎日（まいにち）ある",3,))))</f>
        <v>0</v>
      </c>
      <c r="M1041" s="26">
        <f>IF('３　回答貼付シート'!O1038="ない",0,IF('３　回答貼付シート'!O1038="１～２日（にち）ある",1,IF('３　回答貼付シート'!O1038="３～５日（にち）ある",2,IF('３　回答貼付シート'!O1038="ほぼ毎日（まいにち）ある",3,))))</f>
        <v>0</v>
      </c>
      <c r="N1041" s="26">
        <f>IF('３　回答貼付シート'!P1038="ない",0,IF('３　回答貼付シート'!P1038="１～２日（にち）ある",1,IF('３　回答貼付シート'!P1038="３～５日（にち）ある",2,IF('３　回答貼付シート'!P1038="ほぼ毎日（まいにち）ある",3,))))</f>
        <v>0</v>
      </c>
      <c r="O1041" s="26">
        <f>IF('３　回答貼付シート'!Q1038="ない",0,IF('３　回答貼付シート'!Q1038="１～２日（にち）ある",1,IF('３　回答貼付シート'!Q1038="３～５日（にち）ある",2,IF('３　回答貼付シート'!Q1038="ほぼ毎日（まいにち）ある",3,))))</f>
        <v>0</v>
      </c>
      <c r="P1041" s="26">
        <f>IF('３　回答貼付シート'!R1038="ない",0,IF('３　回答貼付シート'!R1038="１～２日（にち）ある",1,IF('３　回答貼付シート'!R1038="３～５日（にち）ある",2,IF('３　回答貼付シート'!R1038="ほぼ毎日（まいにち）ある",3,))))</f>
        <v>0</v>
      </c>
      <c r="Q1041" s="26">
        <f>IF('３　回答貼付シート'!S1038="ない",0,IF('３　回答貼付シート'!S1038="１～２日（にち）ある",1,IF('３　回答貼付シート'!S1038="３～５日（にち）ある",2,IF('３　回答貼付シート'!S1038="ほぼ毎日（まいにち）ある",3,))))</f>
        <v>0</v>
      </c>
      <c r="R1041" s="26">
        <f>IF('３　回答貼付シート'!T1038="ない",0,IF('３　回答貼付シート'!T1038="１～２日（にち）ある",1,IF('３　回答貼付シート'!T1038="３～５日（にち）ある",2,IF('３　回答貼付シート'!T1038="ほぼ毎日（まいにち）ある",3,))))</f>
        <v>0</v>
      </c>
      <c r="S1041" s="26">
        <f>IF('３　回答貼付シート'!U1038="ない",0,IF('３　回答貼付シート'!U1038="１～２日（にち）ある",1,IF('３　回答貼付シート'!U1038="３～５日（にち）ある",2,IF('３　回答貼付シート'!U1038="ほぼ毎日（まいにち）ある",3,))))</f>
        <v>0</v>
      </c>
      <c r="T1041" s="26">
        <f>IF('３　回答貼付シート'!V1038="ない",0,IF('３　回答貼付シート'!V1038="１～２日（にち）ある",1,IF('３　回答貼付シート'!V1038="３～５日（にち）ある",2,IF('３　回答貼付シート'!V1038="ほぼ毎日（まいにち）ある",3,))))</f>
        <v>0</v>
      </c>
      <c r="U1041" s="26">
        <f>IF('３　回答貼付シート'!W1038="ない",0,IF('３　回答貼付シート'!W1038="１～２日（にち）ある",1,IF('３　回答貼付シート'!W1038="３～５日（にち）ある",2,IF('３　回答貼付シート'!W1038="ほぼ毎日（まいにち）ある",3,))))</f>
        <v>0</v>
      </c>
      <c r="V1041" s="26">
        <f>IF('３　回答貼付シート'!X1038="ない",0,IF('３　回答貼付シート'!X1038="１～２日（にち）ある",1,IF('３　回答貼付シート'!X1038="３～５日（にち）ある",2,IF('３　回答貼付シート'!X1038="ほぼ毎日（まいにち）ある",3,))))</f>
        <v>0</v>
      </c>
      <c r="W1041" s="26">
        <f>IF('３　回答貼付シート'!Y1038="ない",0,IF('３　回答貼付シート'!Y1038="１～２日（にち）ある",1,IF('３　回答貼付シート'!Y1038="３～５日（にち）ある",2,IF('３　回答貼付シート'!Y1038="ほぼ毎日（まいにち）ある",3,))))</f>
        <v>0</v>
      </c>
      <c r="X1041" s="26">
        <f>IF('３　回答貼付シート'!Z1038="ない",0,IF('３　回答貼付シート'!Z1038="１～２日（にち）ある",1,IF('３　回答貼付シート'!Z1038="３～５日（にち）ある",2,IF('３　回答貼付シート'!Z1038="ほぼ毎日（まいにち）ある",3,))))</f>
        <v>0</v>
      </c>
      <c r="Y1041" s="26">
        <f>IF('３　回答貼付シート'!AA1038="ない",0,IF('３　回答貼付シート'!AA1038="１～２日（にち）ある",1,IF('３　回答貼付シート'!AA1038="３～５日（にち）ある",2,IF('３　回答貼付シート'!AA1038="ほぼ毎日（まいにち）ある",3,))))</f>
        <v>0</v>
      </c>
      <c r="Z1041" s="26">
        <f>'３　回答貼付シート'!$AB1038</f>
        <v>0</v>
      </c>
      <c r="AA1041" s="26" t="str">
        <f t="shared" si="148"/>
        <v/>
      </c>
      <c r="AB1041" s="26" t="str">
        <f t="shared" si="149"/>
        <v/>
      </c>
      <c r="AC1041" s="26" t="str">
        <f t="shared" si="150"/>
        <v/>
      </c>
      <c r="AD1041" s="26" t="str">
        <f t="shared" si="151"/>
        <v/>
      </c>
      <c r="AE1041" s="26" t="str">
        <f t="shared" si="152"/>
        <v/>
      </c>
      <c r="AF1041" t="str">
        <f t="shared" si="145"/>
        <v>0</v>
      </c>
      <c r="AG1041">
        <f t="shared" si="146"/>
        <v>0</v>
      </c>
      <c r="AH1041" s="34">
        <f t="shared" si="153"/>
        <v>0</v>
      </c>
    </row>
    <row r="1042" spans="1:34">
      <c r="A1042" s="26"/>
      <c r="B1042" s="26">
        <f t="shared" si="147"/>
        <v>0</v>
      </c>
      <c r="C1042" s="26">
        <f>IF('３　回答貼付シート'!$F1039&lt;&gt;0,VLOOKUP('３　回答貼付シート'!$F1039,$AF$2048:$AG$2054,2,FALSE),0)</f>
        <v>0</v>
      </c>
      <c r="D1042" s="26">
        <f>IF('３　回答貼付シート'!$G1039&lt;&gt;0,VLOOKUP(('３　回答貼付シート'!$G1039), $AF$2048:$AG$2054,2,FALSE),0)</f>
        <v>0</v>
      </c>
      <c r="E1042" s="26">
        <f>'３　回答貼付シート'!$H1039</f>
        <v>0</v>
      </c>
      <c r="F1042" s="26">
        <f>IF(E1042=0,0,VLOOKUP($B1042,'２　情報入力シート'!$A$2:$E$2049,5))</f>
        <v>0</v>
      </c>
      <c r="G1042" s="26">
        <f>IF('３　回答貼付シート'!I1039="ない",0,IF('３　回答貼付シート'!I1039="１～２日（にち）ある",1,IF('３　回答貼付シート'!I1039="３～５日（にち）ある",2,IF('３　回答貼付シート'!I1039="ほぼ毎日（まいにち）ある",3,))))</f>
        <v>0</v>
      </c>
      <c r="H1042" s="26">
        <f>IF('３　回答貼付シート'!J1039="ない",0,IF('３　回答貼付シート'!J1039="１～２日（にち）ある",1,IF('３　回答貼付シート'!J1039="３～５日（にち）ある",2,IF('３　回答貼付シート'!J1039="ほぼ毎日（まいにち）ある",3,))))</f>
        <v>0</v>
      </c>
      <c r="I1042" s="26">
        <f>IF('３　回答貼付シート'!K1039="ない",0,IF('３　回答貼付シート'!K1039="１～２日（にち）ある",1,IF('３　回答貼付シート'!K1039="３～５日（にち）ある",2,IF('３　回答貼付シート'!K1039="ほぼ毎日（まいにち）ある",3,))))</f>
        <v>0</v>
      </c>
      <c r="J1042" s="26">
        <f>IF('３　回答貼付シート'!L1039="ない",0,IF('３　回答貼付シート'!L1039="１～２日（にち）ある",1,IF('３　回答貼付シート'!L1039="３～５日（にち）ある",2,IF('３　回答貼付シート'!L1039="ほぼ毎日（まいにち）ある",3,))))</f>
        <v>0</v>
      </c>
      <c r="K1042" s="26">
        <f>IF('３　回答貼付シート'!M1039="ない",0,IF('３　回答貼付シート'!M1039="１～２日（にち）ある",1,IF('３　回答貼付シート'!M1039="３～５日（にち）ある",2,IF('３　回答貼付シート'!M1039="ほぼ毎日（まいにち）ある",3,))))</f>
        <v>0</v>
      </c>
      <c r="L1042" s="26">
        <f>IF('３　回答貼付シート'!N1039="ない",0,IF('３　回答貼付シート'!N1039="１～２日（にち）ある",1,IF('３　回答貼付シート'!N1039="３～５日（にち）ある",2,IF('３　回答貼付シート'!N1039="ほぼ毎日（まいにち）ある",3,))))</f>
        <v>0</v>
      </c>
      <c r="M1042" s="26">
        <f>IF('３　回答貼付シート'!O1039="ない",0,IF('３　回答貼付シート'!O1039="１～２日（にち）ある",1,IF('３　回答貼付シート'!O1039="３～５日（にち）ある",2,IF('３　回答貼付シート'!O1039="ほぼ毎日（まいにち）ある",3,))))</f>
        <v>0</v>
      </c>
      <c r="N1042" s="26">
        <f>IF('３　回答貼付シート'!P1039="ない",0,IF('３　回答貼付シート'!P1039="１～２日（にち）ある",1,IF('３　回答貼付シート'!P1039="３～５日（にち）ある",2,IF('３　回答貼付シート'!P1039="ほぼ毎日（まいにち）ある",3,))))</f>
        <v>0</v>
      </c>
      <c r="O1042" s="26">
        <f>IF('３　回答貼付シート'!Q1039="ない",0,IF('３　回答貼付シート'!Q1039="１～２日（にち）ある",1,IF('３　回答貼付シート'!Q1039="３～５日（にち）ある",2,IF('３　回答貼付シート'!Q1039="ほぼ毎日（まいにち）ある",3,))))</f>
        <v>0</v>
      </c>
      <c r="P1042" s="26">
        <f>IF('３　回答貼付シート'!R1039="ない",0,IF('３　回答貼付シート'!R1039="１～２日（にち）ある",1,IF('３　回答貼付シート'!R1039="３～５日（にち）ある",2,IF('３　回答貼付シート'!R1039="ほぼ毎日（まいにち）ある",3,))))</f>
        <v>0</v>
      </c>
      <c r="Q1042" s="26">
        <f>IF('３　回答貼付シート'!S1039="ない",0,IF('３　回答貼付シート'!S1039="１～２日（にち）ある",1,IF('３　回答貼付シート'!S1039="３～５日（にち）ある",2,IF('３　回答貼付シート'!S1039="ほぼ毎日（まいにち）ある",3,))))</f>
        <v>0</v>
      </c>
      <c r="R1042" s="26">
        <f>IF('３　回答貼付シート'!T1039="ない",0,IF('３　回答貼付シート'!T1039="１～２日（にち）ある",1,IF('３　回答貼付シート'!T1039="３～５日（にち）ある",2,IF('３　回答貼付シート'!T1039="ほぼ毎日（まいにち）ある",3,))))</f>
        <v>0</v>
      </c>
      <c r="S1042" s="26">
        <f>IF('３　回答貼付シート'!U1039="ない",0,IF('３　回答貼付シート'!U1039="１～２日（にち）ある",1,IF('３　回答貼付シート'!U1039="３～５日（にち）ある",2,IF('３　回答貼付シート'!U1039="ほぼ毎日（まいにち）ある",3,))))</f>
        <v>0</v>
      </c>
      <c r="T1042" s="26">
        <f>IF('３　回答貼付シート'!V1039="ない",0,IF('３　回答貼付シート'!V1039="１～２日（にち）ある",1,IF('３　回答貼付シート'!V1039="３～５日（にち）ある",2,IF('３　回答貼付シート'!V1039="ほぼ毎日（まいにち）ある",3,))))</f>
        <v>0</v>
      </c>
      <c r="U1042" s="26">
        <f>IF('３　回答貼付シート'!W1039="ない",0,IF('３　回答貼付シート'!W1039="１～２日（にち）ある",1,IF('３　回答貼付シート'!W1039="３～５日（にち）ある",2,IF('３　回答貼付シート'!W1039="ほぼ毎日（まいにち）ある",3,))))</f>
        <v>0</v>
      </c>
      <c r="V1042" s="26">
        <f>IF('３　回答貼付シート'!X1039="ない",0,IF('３　回答貼付シート'!X1039="１～２日（にち）ある",1,IF('３　回答貼付シート'!X1039="３～５日（にち）ある",2,IF('３　回答貼付シート'!X1039="ほぼ毎日（まいにち）ある",3,))))</f>
        <v>0</v>
      </c>
      <c r="W1042" s="26">
        <f>IF('３　回答貼付シート'!Y1039="ない",0,IF('３　回答貼付シート'!Y1039="１～２日（にち）ある",1,IF('３　回答貼付シート'!Y1039="３～５日（にち）ある",2,IF('３　回答貼付シート'!Y1039="ほぼ毎日（まいにち）ある",3,))))</f>
        <v>0</v>
      </c>
      <c r="X1042" s="26">
        <f>IF('３　回答貼付シート'!Z1039="ない",0,IF('３　回答貼付シート'!Z1039="１～２日（にち）ある",1,IF('３　回答貼付シート'!Z1039="３～５日（にち）ある",2,IF('３　回答貼付シート'!Z1039="ほぼ毎日（まいにち）ある",3,))))</f>
        <v>0</v>
      </c>
      <c r="Y1042" s="26">
        <f>IF('３　回答貼付シート'!AA1039="ない",0,IF('３　回答貼付シート'!AA1039="１～２日（にち）ある",1,IF('３　回答貼付シート'!AA1039="３～５日（にち）ある",2,IF('３　回答貼付シート'!AA1039="ほぼ毎日（まいにち）ある",3,))))</f>
        <v>0</v>
      </c>
      <c r="Z1042" s="26">
        <f>'３　回答貼付シート'!$AB1039</f>
        <v>0</v>
      </c>
      <c r="AA1042" s="26" t="str">
        <f t="shared" si="148"/>
        <v/>
      </c>
      <c r="AB1042" s="26" t="str">
        <f t="shared" si="149"/>
        <v/>
      </c>
      <c r="AC1042" s="26" t="str">
        <f t="shared" si="150"/>
        <v/>
      </c>
      <c r="AD1042" s="26" t="str">
        <f t="shared" si="151"/>
        <v/>
      </c>
      <c r="AE1042" s="26" t="str">
        <f t="shared" si="152"/>
        <v/>
      </c>
      <c r="AF1042" t="str">
        <f t="shared" si="145"/>
        <v>0</v>
      </c>
      <c r="AG1042">
        <f t="shared" si="146"/>
        <v>0</v>
      </c>
      <c r="AH1042" s="34">
        <f t="shared" si="153"/>
        <v>0</v>
      </c>
    </row>
    <row r="1043" spans="1:34">
      <c r="A1043" s="26"/>
      <c r="B1043" s="26">
        <f t="shared" si="147"/>
        <v>0</v>
      </c>
      <c r="C1043" s="26">
        <f>IF('３　回答貼付シート'!$F1040&lt;&gt;0,VLOOKUP('３　回答貼付シート'!$F1040,$AF$2048:$AG$2054,2,FALSE),0)</f>
        <v>0</v>
      </c>
      <c r="D1043" s="26">
        <f>IF('３　回答貼付シート'!$G1040&lt;&gt;0,VLOOKUP(('３　回答貼付シート'!$G1040), $AF$2048:$AG$2054,2,FALSE),0)</f>
        <v>0</v>
      </c>
      <c r="E1043" s="26">
        <f>'３　回答貼付シート'!$H1040</f>
        <v>0</v>
      </c>
      <c r="F1043" s="26">
        <f>IF(E1043=0,0,VLOOKUP($B1043,'２　情報入力シート'!$A$2:$E$2049,5))</f>
        <v>0</v>
      </c>
      <c r="G1043" s="26">
        <f>IF('３　回答貼付シート'!I1040="ない",0,IF('３　回答貼付シート'!I1040="１～２日（にち）ある",1,IF('３　回答貼付シート'!I1040="３～５日（にち）ある",2,IF('３　回答貼付シート'!I1040="ほぼ毎日（まいにち）ある",3,))))</f>
        <v>0</v>
      </c>
      <c r="H1043" s="26">
        <f>IF('３　回答貼付シート'!J1040="ない",0,IF('３　回答貼付シート'!J1040="１～２日（にち）ある",1,IF('３　回答貼付シート'!J1040="３～５日（にち）ある",2,IF('３　回答貼付シート'!J1040="ほぼ毎日（まいにち）ある",3,))))</f>
        <v>0</v>
      </c>
      <c r="I1043" s="26">
        <f>IF('３　回答貼付シート'!K1040="ない",0,IF('３　回答貼付シート'!K1040="１～２日（にち）ある",1,IF('３　回答貼付シート'!K1040="３～５日（にち）ある",2,IF('３　回答貼付シート'!K1040="ほぼ毎日（まいにち）ある",3,))))</f>
        <v>0</v>
      </c>
      <c r="J1043" s="26">
        <f>IF('３　回答貼付シート'!L1040="ない",0,IF('３　回答貼付シート'!L1040="１～２日（にち）ある",1,IF('３　回答貼付シート'!L1040="３～５日（にち）ある",2,IF('３　回答貼付シート'!L1040="ほぼ毎日（まいにち）ある",3,))))</f>
        <v>0</v>
      </c>
      <c r="K1043" s="26">
        <f>IF('３　回答貼付シート'!M1040="ない",0,IF('３　回答貼付シート'!M1040="１～２日（にち）ある",1,IF('３　回答貼付シート'!M1040="３～５日（にち）ある",2,IF('３　回答貼付シート'!M1040="ほぼ毎日（まいにち）ある",3,))))</f>
        <v>0</v>
      </c>
      <c r="L1043" s="26">
        <f>IF('３　回答貼付シート'!N1040="ない",0,IF('３　回答貼付シート'!N1040="１～２日（にち）ある",1,IF('３　回答貼付シート'!N1040="３～５日（にち）ある",2,IF('３　回答貼付シート'!N1040="ほぼ毎日（まいにち）ある",3,))))</f>
        <v>0</v>
      </c>
      <c r="M1043" s="26">
        <f>IF('３　回答貼付シート'!O1040="ない",0,IF('３　回答貼付シート'!O1040="１～２日（にち）ある",1,IF('３　回答貼付シート'!O1040="３～５日（にち）ある",2,IF('３　回答貼付シート'!O1040="ほぼ毎日（まいにち）ある",3,))))</f>
        <v>0</v>
      </c>
      <c r="N1043" s="26">
        <f>IF('３　回答貼付シート'!P1040="ない",0,IF('３　回答貼付シート'!P1040="１～２日（にち）ある",1,IF('３　回答貼付シート'!P1040="３～５日（にち）ある",2,IF('３　回答貼付シート'!P1040="ほぼ毎日（まいにち）ある",3,))))</f>
        <v>0</v>
      </c>
      <c r="O1043" s="26">
        <f>IF('３　回答貼付シート'!Q1040="ない",0,IF('３　回答貼付シート'!Q1040="１～２日（にち）ある",1,IF('３　回答貼付シート'!Q1040="３～５日（にち）ある",2,IF('３　回答貼付シート'!Q1040="ほぼ毎日（まいにち）ある",3,))))</f>
        <v>0</v>
      </c>
      <c r="P1043" s="26">
        <f>IF('３　回答貼付シート'!R1040="ない",0,IF('３　回答貼付シート'!R1040="１～２日（にち）ある",1,IF('３　回答貼付シート'!R1040="３～５日（にち）ある",2,IF('３　回答貼付シート'!R1040="ほぼ毎日（まいにち）ある",3,))))</f>
        <v>0</v>
      </c>
      <c r="Q1043" s="26">
        <f>IF('３　回答貼付シート'!S1040="ない",0,IF('３　回答貼付シート'!S1040="１～２日（にち）ある",1,IF('３　回答貼付シート'!S1040="３～５日（にち）ある",2,IF('３　回答貼付シート'!S1040="ほぼ毎日（まいにち）ある",3,))))</f>
        <v>0</v>
      </c>
      <c r="R1043" s="26">
        <f>IF('３　回答貼付シート'!T1040="ない",0,IF('３　回答貼付シート'!T1040="１～２日（にち）ある",1,IF('３　回答貼付シート'!T1040="３～５日（にち）ある",2,IF('３　回答貼付シート'!T1040="ほぼ毎日（まいにち）ある",3,))))</f>
        <v>0</v>
      </c>
      <c r="S1043" s="26">
        <f>IF('３　回答貼付シート'!U1040="ない",0,IF('３　回答貼付シート'!U1040="１～２日（にち）ある",1,IF('３　回答貼付シート'!U1040="３～５日（にち）ある",2,IF('３　回答貼付シート'!U1040="ほぼ毎日（まいにち）ある",3,))))</f>
        <v>0</v>
      </c>
      <c r="T1043" s="26">
        <f>IF('３　回答貼付シート'!V1040="ない",0,IF('３　回答貼付シート'!V1040="１～２日（にち）ある",1,IF('３　回答貼付シート'!V1040="３～５日（にち）ある",2,IF('３　回答貼付シート'!V1040="ほぼ毎日（まいにち）ある",3,))))</f>
        <v>0</v>
      </c>
      <c r="U1043" s="26">
        <f>IF('３　回答貼付シート'!W1040="ない",0,IF('３　回答貼付シート'!W1040="１～２日（にち）ある",1,IF('３　回答貼付シート'!W1040="３～５日（にち）ある",2,IF('３　回答貼付シート'!W1040="ほぼ毎日（まいにち）ある",3,))))</f>
        <v>0</v>
      </c>
      <c r="V1043" s="26">
        <f>IF('３　回答貼付シート'!X1040="ない",0,IF('３　回答貼付シート'!X1040="１～２日（にち）ある",1,IF('３　回答貼付シート'!X1040="３～５日（にち）ある",2,IF('３　回答貼付シート'!X1040="ほぼ毎日（まいにち）ある",3,))))</f>
        <v>0</v>
      </c>
      <c r="W1043" s="26">
        <f>IF('３　回答貼付シート'!Y1040="ない",0,IF('３　回答貼付シート'!Y1040="１～２日（にち）ある",1,IF('３　回答貼付シート'!Y1040="３～５日（にち）ある",2,IF('３　回答貼付シート'!Y1040="ほぼ毎日（まいにち）ある",3,))))</f>
        <v>0</v>
      </c>
      <c r="X1043" s="26">
        <f>IF('３　回答貼付シート'!Z1040="ない",0,IF('３　回答貼付シート'!Z1040="１～２日（にち）ある",1,IF('３　回答貼付シート'!Z1040="３～５日（にち）ある",2,IF('３　回答貼付シート'!Z1040="ほぼ毎日（まいにち）ある",3,))))</f>
        <v>0</v>
      </c>
      <c r="Y1043" s="26">
        <f>IF('３　回答貼付シート'!AA1040="ない",0,IF('３　回答貼付シート'!AA1040="１～２日（にち）ある",1,IF('３　回答貼付シート'!AA1040="３～５日（にち）ある",2,IF('３　回答貼付シート'!AA1040="ほぼ毎日（まいにち）ある",3,))))</f>
        <v>0</v>
      </c>
      <c r="Z1043" s="26">
        <f>'３　回答貼付シート'!$AB1040</f>
        <v>0</v>
      </c>
      <c r="AA1043" s="26" t="str">
        <f t="shared" si="148"/>
        <v/>
      </c>
      <c r="AB1043" s="26" t="str">
        <f t="shared" si="149"/>
        <v/>
      </c>
      <c r="AC1043" s="26" t="str">
        <f t="shared" si="150"/>
        <v/>
      </c>
      <c r="AD1043" s="26" t="str">
        <f t="shared" si="151"/>
        <v/>
      </c>
      <c r="AE1043" s="26" t="str">
        <f t="shared" si="152"/>
        <v/>
      </c>
      <c r="AF1043" t="str">
        <f t="shared" si="145"/>
        <v>0</v>
      </c>
      <c r="AG1043">
        <f t="shared" si="146"/>
        <v>0</v>
      </c>
      <c r="AH1043" s="34">
        <f t="shared" si="153"/>
        <v>0</v>
      </c>
    </row>
    <row r="1044" spans="1:34">
      <c r="A1044" s="26"/>
      <c r="B1044" s="26">
        <f t="shared" si="147"/>
        <v>0</v>
      </c>
      <c r="C1044" s="26">
        <f>IF('３　回答貼付シート'!$F1041&lt;&gt;0,VLOOKUP('３　回答貼付シート'!$F1041,$AF$2048:$AG$2054,2,FALSE),0)</f>
        <v>0</v>
      </c>
      <c r="D1044" s="26">
        <f>IF('３　回答貼付シート'!$G1041&lt;&gt;0,VLOOKUP(('３　回答貼付シート'!$G1041), $AF$2048:$AG$2054,2,FALSE),0)</f>
        <v>0</v>
      </c>
      <c r="E1044" s="26">
        <f>'３　回答貼付シート'!$H1041</f>
        <v>0</v>
      </c>
      <c r="F1044" s="26">
        <f>IF(E1044=0,0,VLOOKUP($B1044,'２　情報入力シート'!$A$2:$E$2049,5))</f>
        <v>0</v>
      </c>
      <c r="G1044" s="26">
        <f>IF('３　回答貼付シート'!I1041="ない",0,IF('３　回答貼付シート'!I1041="１～２日（にち）ある",1,IF('３　回答貼付シート'!I1041="３～５日（にち）ある",2,IF('３　回答貼付シート'!I1041="ほぼ毎日（まいにち）ある",3,))))</f>
        <v>0</v>
      </c>
      <c r="H1044" s="26">
        <f>IF('３　回答貼付シート'!J1041="ない",0,IF('３　回答貼付シート'!J1041="１～２日（にち）ある",1,IF('３　回答貼付シート'!J1041="３～５日（にち）ある",2,IF('３　回答貼付シート'!J1041="ほぼ毎日（まいにち）ある",3,))))</f>
        <v>0</v>
      </c>
      <c r="I1044" s="26">
        <f>IF('３　回答貼付シート'!K1041="ない",0,IF('３　回答貼付シート'!K1041="１～２日（にち）ある",1,IF('３　回答貼付シート'!K1041="３～５日（にち）ある",2,IF('３　回答貼付シート'!K1041="ほぼ毎日（まいにち）ある",3,))))</f>
        <v>0</v>
      </c>
      <c r="J1044" s="26">
        <f>IF('３　回答貼付シート'!L1041="ない",0,IF('３　回答貼付シート'!L1041="１～２日（にち）ある",1,IF('３　回答貼付シート'!L1041="３～５日（にち）ある",2,IF('３　回答貼付シート'!L1041="ほぼ毎日（まいにち）ある",3,))))</f>
        <v>0</v>
      </c>
      <c r="K1044" s="26">
        <f>IF('３　回答貼付シート'!M1041="ない",0,IF('３　回答貼付シート'!M1041="１～２日（にち）ある",1,IF('３　回答貼付シート'!M1041="３～５日（にち）ある",2,IF('３　回答貼付シート'!M1041="ほぼ毎日（まいにち）ある",3,))))</f>
        <v>0</v>
      </c>
      <c r="L1044" s="26">
        <f>IF('３　回答貼付シート'!N1041="ない",0,IF('３　回答貼付シート'!N1041="１～２日（にち）ある",1,IF('３　回答貼付シート'!N1041="３～５日（にち）ある",2,IF('３　回答貼付シート'!N1041="ほぼ毎日（まいにち）ある",3,))))</f>
        <v>0</v>
      </c>
      <c r="M1044" s="26">
        <f>IF('３　回答貼付シート'!O1041="ない",0,IF('３　回答貼付シート'!O1041="１～２日（にち）ある",1,IF('３　回答貼付シート'!O1041="３～５日（にち）ある",2,IF('３　回答貼付シート'!O1041="ほぼ毎日（まいにち）ある",3,))))</f>
        <v>0</v>
      </c>
      <c r="N1044" s="26">
        <f>IF('３　回答貼付シート'!P1041="ない",0,IF('３　回答貼付シート'!P1041="１～２日（にち）ある",1,IF('３　回答貼付シート'!P1041="３～５日（にち）ある",2,IF('３　回答貼付シート'!P1041="ほぼ毎日（まいにち）ある",3,))))</f>
        <v>0</v>
      </c>
      <c r="O1044" s="26">
        <f>IF('３　回答貼付シート'!Q1041="ない",0,IF('３　回答貼付シート'!Q1041="１～２日（にち）ある",1,IF('３　回答貼付シート'!Q1041="３～５日（にち）ある",2,IF('３　回答貼付シート'!Q1041="ほぼ毎日（まいにち）ある",3,))))</f>
        <v>0</v>
      </c>
      <c r="P1044" s="26">
        <f>IF('３　回答貼付シート'!R1041="ない",0,IF('３　回答貼付シート'!R1041="１～２日（にち）ある",1,IF('３　回答貼付シート'!R1041="３～５日（にち）ある",2,IF('３　回答貼付シート'!R1041="ほぼ毎日（まいにち）ある",3,))))</f>
        <v>0</v>
      </c>
      <c r="Q1044" s="26">
        <f>IF('３　回答貼付シート'!S1041="ない",0,IF('３　回答貼付シート'!S1041="１～２日（にち）ある",1,IF('３　回答貼付シート'!S1041="３～５日（にち）ある",2,IF('３　回答貼付シート'!S1041="ほぼ毎日（まいにち）ある",3,))))</f>
        <v>0</v>
      </c>
      <c r="R1044" s="26">
        <f>IF('３　回答貼付シート'!T1041="ない",0,IF('３　回答貼付シート'!T1041="１～２日（にち）ある",1,IF('３　回答貼付シート'!T1041="３～５日（にち）ある",2,IF('３　回答貼付シート'!T1041="ほぼ毎日（まいにち）ある",3,))))</f>
        <v>0</v>
      </c>
      <c r="S1044" s="26">
        <f>IF('３　回答貼付シート'!U1041="ない",0,IF('３　回答貼付シート'!U1041="１～２日（にち）ある",1,IF('３　回答貼付シート'!U1041="３～５日（にち）ある",2,IF('３　回答貼付シート'!U1041="ほぼ毎日（まいにち）ある",3,))))</f>
        <v>0</v>
      </c>
      <c r="T1044" s="26">
        <f>IF('３　回答貼付シート'!V1041="ない",0,IF('３　回答貼付シート'!V1041="１～２日（にち）ある",1,IF('３　回答貼付シート'!V1041="３～５日（にち）ある",2,IF('３　回答貼付シート'!V1041="ほぼ毎日（まいにち）ある",3,))))</f>
        <v>0</v>
      </c>
      <c r="U1044" s="26">
        <f>IF('３　回答貼付シート'!W1041="ない",0,IF('３　回答貼付シート'!W1041="１～２日（にち）ある",1,IF('３　回答貼付シート'!W1041="３～５日（にち）ある",2,IF('３　回答貼付シート'!W1041="ほぼ毎日（まいにち）ある",3,))))</f>
        <v>0</v>
      </c>
      <c r="V1044" s="26">
        <f>IF('３　回答貼付シート'!X1041="ない",0,IF('３　回答貼付シート'!X1041="１～２日（にち）ある",1,IF('３　回答貼付シート'!X1041="３～５日（にち）ある",2,IF('３　回答貼付シート'!X1041="ほぼ毎日（まいにち）ある",3,))))</f>
        <v>0</v>
      </c>
      <c r="W1044" s="26">
        <f>IF('３　回答貼付シート'!Y1041="ない",0,IF('３　回答貼付シート'!Y1041="１～２日（にち）ある",1,IF('３　回答貼付シート'!Y1041="３～５日（にち）ある",2,IF('３　回答貼付シート'!Y1041="ほぼ毎日（まいにち）ある",3,))))</f>
        <v>0</v>
      </c>
      <c r="X1044" s="26">
        <f>IF('３　回答貼付シート'!Z1041="ない",0,IF('３　回答貼付シート'!Z1041="１～２日（にち）ある",1,IF('３　回答貼付シート'!Z1041="３～５日（にち）ある",2,IF('３　回答貼付シート'!Z1041="ほぼ毎日（まいにち）ある",3,))))</f>
        <v>0</v>
      </c>
      <c r="Y1044" s="26">
        <f>IF('３　回答貼付シート'!AA1041="ない",0,IF('３　回答貼付シート'!AA1041="１～２日（にち）ある",1,IF('３　回答貼付シート'!AA1041="３～５日（にち）ある",2,IF('３　回答貼付シート'!AA1041="ほぼ毎日（まいにち）ある",3,))))</f>
        <v>0</v>
      </c>
      <c r="Z1044" s="26">
        <f>'３　回答貼付シート'!$AB1041</f>
        <v>0</v>
      </c>
      <c r="AA1044" s="26" t="str">
        <f t="shared" si="148"/>
        <v/>
      </c>
      <c r="AB1044" s="26" t="str">
        <f t="shared" si="149"/>
        <v/>
      </c>
      <c r="AC1044" s="26" t="str">
        <f t="shared" si="150"/>
        <v/>
      </c>
      <c r="AD1044" s="26" t="str">
        <f t="shared" si="151"/>
        <v/>
      </c>
      <c r="AE1044" s="26" t="str">
        <f t="shared" si="152"/>
        <v/>
      </c>
      <c r="AF1044" t="str">
        <f t="shared" si="145"/>
        <v>0</v>
      </c>
      <c r="AG1044">
        <f t="shared" si="146"/>
        <v>0</v>
      </c>
      <c r="AH1044" s="34">
        <f t="shared" si="153"/>
        <v>0</v>
      </c>
    </row>
    <row r="1045" spans="1:34">
      <c r="A1045" s="26"/>
      <c r="B1045" s="26">
        <f t="shared" si="147"/>
        <v>0</v>
      </c>
      <c r="C1045" s="26">
        <f>IF('３　回答貼付シート'!$F1042&lt;&gt;0,VLOOKUP('３　回答貼付シート'!$F1042,$AF$2048:$AG$2054,2,FALSE),0)</f>
        <v>0</v>
      </c>
      <c r="D1045" s="26">
        <f>IF('３　回答貼付シート'!$G1042&lt;&gt;0,VLOOKUP(('３　回答貼付シート'!$G1042), $AF$2048:$AG$2054,2,FALSE),0)</f>
        <v>0</v>
      </c>
      <c r="E1045" s="26">
        <f>'３　回答貼付シート'!$H1042</f>
        <v>0</v>
      </c>
      <c r="F1045" s="26">
        <f>IF(E1045=0,0,VLOOKUP($B1045,'２　情報入力シート'!$A$2:$E$2049,5))</f>
        <v>0</v>
      </c>
      <c r="G1045" s="26">
        <f>IF('３　回答貼付シート'!I1042="ない",0,IF('３　回答貼付シート'!I1042="１～２日（にち）ある",1,IF('３　回答貼付シート'!I1042="３～５日（にち）ある",2,IF('３　回答貼付シート'!I1042="ほぼ毎日（まいにち）ある",3,))))</f>
        <v>0</v>
      </c>
      <c r="H1045" s="26">
        <f>IF('３　回答貼付シート'!J1042="ない",0,IF('３　回答貼付シート'!J1042="１～２日（にち）ある",1,IF('３　回答貼付シート'!J1042="３～５日（にち）ある",2,IF('３　回答貼付シート'!J1042="ほぼ毎日（まいにち）ある",3,))))</f>
        <v>0</v>
      </c>
      <c r="I1045" s="26">
        <f>IF('３　回答貼付シート'!K1042="ない",0,IF('３　回答貼付シート'!K1042="１～２日（にち）ある",1,IF('３　回答貼付シート'!K1042="３～５日（にち）ある",2,IF('３　回答貼付シート'!K1042="ほぼ毎日（まいにち）ある",3,))))</f>
        <v>0</v>
      </c>
      <c r="J1045" s="26">
        <f>IF('３　回答貼付シート'!L1042="ない",0,IF('３　回答貼付シート'!L1042="１～２日（にち）ある",1,IF('３　回答貼付シート'!L1042="３～５日（にち）ある",2,IF('３　回答貼付シート'!L1042="ほぼ毎日（まいにち）ある",3,))))</f>
        <v>0</v>
      </c>
      <c r="K1045" s="26">
        <f>IF('３　回答貼付シート'!M1042="ない",0,IF('３　回答貼付シート'!M1042="１～２日（にち）ある",1,IF('３　回答貼付シート'!M1042="３～５日（にち）ある",2,IF('３　回答貼付シート'!M1042="ほぼ毎日（まいにち）ある",3,))))</f>
        <v>0</v>
      </c>
      <c r="L1045" s="26">
        <f>IF('３　回答貼付シート'!N1042="ない",0,IF('３　回答貼付シート'!N1042="１～２日（にち）ある",1,IF('３　回答貼付シート'!N1042="３～５日（にち）ある",2,IF('３　回答貼付シート'!N1042="ほぼ毎日（まいにち）ある",3,))))</f>
        <v>0</v>
      </c>
      <c r="M1045" s="26">
        <f>IF('３　回答貼付シート'!O1042="ない",0,IF('３　回答貼付シート'!O1042="１～２日（にち）ある",1,IF('３　回答貼付シート'!O1042="３～５日（にち）ある",2,IF('３　回答貼付シート'!O1042="ほぼ毎日（まいにち）ある",3,))))</f>
        <v>0</v>
      </c>
      <c r="N1045" s="26">
        <f>IF('３　回答貼付シート'!P1042="ない",0,IF('３　回答貼付シート'!P1042="１～２日（にち）ある",1,IF('３　回答貼付シート'!P1042="３～５日（にち）ある",2,IF('３　回答貼付シート'!P1042="ほぼ毎日（まいにち）ある",3,))))</f>
        <v>0</v>
      </c>
      <c r="O1045" s="26">
        <f>IF('３　回答貼付シート'!Q1042="ない",0,IF('３　回答貼付シート'!Q1042="１～２日（にち）ある",1,IF('３　回答貼付シート'!Q1042="３～５日（にち）ある",2,IF('３　回答貼付シート'!Q1042="ほぼ毎日（まいにち）ある",3,))))</f>
        <v>0</v>
      </c>
      <c r="P1045" s="26">
        <f>IF('３　回答貼付シート'!R1042="ない",0,IF('３　回答貼付シート'!R1042="１～２日（にち）ある",1,IF('３　回答貼付シート'!R1042="３～５日（にち）ある",2,IF('３　回答貼付シート'!R1042="ほぼ毎日（まいにち）ある",3,))))</f>
        <v>0</v>
      </c>
      <c r="Q1045" s="26">
        <f>IF('３　回答貼付シート'!S1042="ない",0,IF('３　回答貼付シート'!S1042="１～２日（にち）ある",1,IF('３　回答貼付シート'!S1042="３～５日（にち）ある",2,IF('３　回答貼付シート'!S1042="ほぼ毎日（まいにち）ある",3,))))</f>
        <v>0</v>
      </c>
      <c r="R1045" s="26">
        <f>IF('３　回答貼付シート'!T1042="ない",0,IF('３　回答貼付シート'!T1042="１～２日（にち）ある",1,IF('３　回答貼付シート'!T1042="３～５日（にち）ある",2,IF('３　回答貼付シート'!T1042="ほぼ毎日（まいにち）ある",3,))))</f>
        <v>0</v>
      </c>
      <c r="S1045" s="26">
        <f>IF('３　回答貼付シート'!U1042="ない",0,IF('３　回答貼付シート'!U1042="１～２日（にち）ある",1,IF('３　回答貼付シート'!U1042="３～５日（にち）ある",2,IF('３　回答貼付シート'!U1042="ほぼ毎日（まいにち）ある",3,))))</f>
        <v>0</v>
      </c>
      <c r="T1045" s="26">
        <f>IF('３　回答貼付シート'!V1042="ない",0,IF('３　回答貼付シート'!V1042="１～２日（にち）ある",1,IF('３　回答貼付シート'!V1042="３～５日（にち）ある",2,IF('３　回答貼付シート'!V1042="ほぼ毎日（まいにち）ある",3,))))</f>
        <v>0</v>
      </c>
      <c r="U1045" s="26">
        <f>IF('３　回答貼付シート'!W1042="ない",0,IF('３　回答貼付シート'!W1042="１～２日（にち）ある",1,IF('３　回答貼付シート'!W1042="３～５日（にち）ある",2,IF('３　回答貼付シート'!W1042="ほぼ毎日（まいにち）ある",3,))))</f>
        <v>0</v>
      </c>
      <c r="V1045" s="26">
        <f>IF('３　回答貼付シート'!X1042="ない",0,IF('３　回答貼付シート'!X1042="１～２日（にち）ある",1,IF('３　回答貼付シート'!X1042="３～５日（にち）ある",2,IF('３　回答貼付シート'!X1042="ほぼ毎日（まいにち）ある",3,))))</f>
        <v>0</v>
      </c>
      <c r="W1045" s="26">
        <f>IF('３　回答貼付シート'!Y1042="ない",0,IF('３　回答貼付シート'!Y1042="１～２日（にち）ある",1,IF('３　回答貼付シート'!Y1042="３～５日（にち）ある",2,IF('３　回答貼付シート'!Y1042="ほぼ毎日（まいにち）ある",3,))))</f>
        <v>0</v>
      </c>
      <c r="X1045" s="26">
        <f>IF('３　回答貼付シート'!Z1042="ない",0,IF('３　回答貼付シート'!Z1042="１～２日（にち）ある",1,IF('３　回答貼付シート'!Z1042="３～５日（にち）ある",2,IF('３　回答貼付シート'!Z1042="ほぼ毎日（まいにち）ある",3,))))</f>
        <v>0</v>
      </c>
      <c r="Y1045" s="26">
        <f>IF('３　回答貼付シート'!AA1042="ない",0,IF('３　回答貼付シート'!AA1042="１～２日（にち）ある",1,IF('３　回答貼付シート'!AA1042="３～５日（にち）ある",2,IF('３　回答貼付シート'!AA1042="ほぼ毎日（まいにち）ある",3,))))</f>
        <v>0</v>
      </c>
      <c r="Z1045" s="26">
        <f>'３　回答貼付シート'!$AB1042</f>
        <v>0</v>
      </c>
      <c r="AA1045" s="26" t="str">
        <f t="shared" si="148"/>
        <v/>
      </c>
      <c r="AB1045" s="26" t="str">
        <f t="shared" si="149"/>
        <v/>
      </c>
      <c r="AC1045" s="26" t="str">
        <f t="shared" si="150"/>
        <v/>
      </c>
      <c r="AD1045" s="26" t="str">
        <f t="shared" si="151"/>
        <v/>
      </c>
      <c r="AE1045" s="26" t="str">
        <f t="shared" si="152"/>
        <v/>
      </c>
      <c r="AF1045" t="str">
        <f t="shared" si="145"/>
        <v>0</v>
      </c>
      <c r="AG1045">
        <f t="shared" si="146"/>
        <v>0</v>
      </c>
      <c r="AH1045" s="34">
        <f t="shared" si="153"/>
        <v>0</v>
      </c>
    </row>
    <row r="1046" spans="1:34">
      <c r="A1046" s="26"/>
      <c r="B1046" s="26">
        <f t="shared" si="147"/>
        <v>0</v>
      </c>
      <c r="C1046" s="26">
        <f>IF('３　回答貼付シート'!$F1043&lt;&gt;0,VLOOKUP('３　回答貼付シート'!$F1043,$AF$2048:$AG$2054,2,FALSE),0)</f>
        <v>0</v>
      </c>
      <c r="D1046" s="26">
        <f>IF('３　回答貼付シート'!$G1043&lt;&gt;0,VLOOKUP(('３　回答貼付シート'!$G1043), $AF$2048:$AG$2054,2,FALSE),0)</f>
        <v>0</v>
      </c>
      <c r="E1046" s="26">
        <f>'３　回答貼付シート'!$H1043</f>
        <v>0</v>
      </c>
      <c r="F1046" s="26">
        <f>IF(E1046=0,0,VLOOKUP($B1046,'２　情報入力シート'!$A$2:$E$2049,5))</f>
        <v>0</v>
      </c>
      <c r="G1046" s="26">
        <f>IF('３　回答貼付シート'!I1043="ない",0,IF('３　回答貼付シート'!I1043="１～２日（にち）ある",1,IF('３　回答貼付シート'!I1043="３～５日（にち）ある",2,IF('３　回答貼付シート'!I1043="ほぼ毎日（まいにち）ある",3,))))</f>
        <v>0</v>
      </c>
      <c r="H1046" s="26">
        <f>IF('３　回答貼付シート'!J1043="ない",0,IF('３　回答貼付シート'!J1043="１～２日（にち）ある",1,IF('３　回答貼付シート'!J1043="３～５日（にち）ある",2,IF('３　回答貼付シート'!J1043="ほぼ毎日（まいにち）ある",3,))))</f>
        <v>0</v>
      </c>
      <c r="I1046" s="26">
        <f>IF('３　回答貼付シート'!K1043="ない",0,IF('３　回答貼付シート'!K1043="１～２日（にち）ある",1,IF('３　回答貼付シート'!K1043="３～５日（にち）ある",2,IF('３　回答貼付シート'!K1043="ほぼ毎日（まいにち）ある",3,))))</f>
        <v>0</v>
      </c>
      <c r="J1046" s="26">
        <f>IF('３　回答貼付シート'!L1043="ない",0,IF('３　回答貼付シート'!L1043="１～２日（にち）ある",1,IF('３　回答貼付シート'!L1043="３～５日（にち）ある",2,IF('３　回答貼付シート'!L1043="ほぼ毎日（まいにち）ある",3,))))</f>
        <v>0</v>
      </c>
      <c r="K1046" s="26">
        <f>IF('３　回答貼付シート'!M1043="ない",0,IF('３　回答貼付シート'!M1043="１～２日（にち）ある",1,IF('３　回答貼付シート'!M1043="３～５日（にち）ある",2,IF('３　回答貼付シート'!M1043="ほぼ毎日（まいにち）ある",3,))))</f>
        <v>0</v>
      </c>
      <c r="L1046" s="26">
        <f>IF('３　回答貼付シート'!N1043="ない",0,IF('３　回答貼付シート'!N1043="１～２日（にち）ある",1,IF('３　回答貼付シート'!N1043="３～５日（にち）ある",2,IF('３　回答貼付シート'!N1043="ほぼ毎日（まいにち）ある",3,))))</f>
        <v>0</v>
      </c>
      <c r="M1046" s="26">
        <f>IF('３　回答貼付シート'!O1043="ない",0,IF('３　回答貼付シート'!O1043="１～２日（にち）ある",1,IF('３　回答貼付シート'!O1043="３～５日（にち）ある",2,IF('３　回答貼付シート'!O1043="ほぼ毎日（まいにち）ある",3,))))</f>
        <v>0</v>
      </c>
      <c r="N1046" s="26">
        <f>IF('３　回答貼付シート'!P1043="ない",0,IF('３　回答貼付シート'!P1043="１～２日（にち）ある",1,IF('３　回答貼付シート'!P1043="３～５日（にち）ある",2,IF('３　回答貼付シート'!P1043="ほぼ毎日（まいにち）ある",3,))))</f>
        <v>0</v>
      </c>
      <c r="O1046" s="26">
        <f>IF('３　回答貼付シート'!Q1043="ない",0,IF('３　回答貼付シート'!Q1043="１～２日（にち）ある",1,IF('３　回答貼付シート'!Q1043="３～５日（にち）ある",2,IF('３　回答貼付シート'!Q1043="ほぼ毎日（まいにち）ある",3,))))</f>
        <v>0</v>
      </c>
      <c r="P1046" s="26">
        <f>IF('３　回答貼付シート'!R1043="ない",0,IF('３　回答貼付シート'!R1043="１～２日（にち）ある",1,IF('３　回答貼付シート'!R1043="３～５日（にち）ある",2,IF('３　回答貼付シート'!R1043="ほぼ毎日（まいにち）ある",3,))))</f>
        <v>0</v>
      </c>
      <c r="Q1046" s="26">
        <f>IF('３　回答貼付シート'!S1043="ない",0,IF('３　回答貼付シート'!S1043="１～２日（にち）ある",1,IF('３　回答貼付シート'!S1043="３～５日（にち）ある",2,IF('３　回答貼付シート'!S1043="ほぼ毎日（まいにち）ある",3,))))</f>
        <v>0</v>
      </c>
      <c r="R1046" s="26">
        <f>IF('３　回答貼付シート'!T1043="ない",0,IF('３　回答貼付シート'!T1043="１～２日（にち）ある",1,IF('３　回答貼付シート'!T1043="３～５日（にち）ある",2,IF('３　回答貼付シート'!T1043="ほぼ毎日（まいにち）ある",3,))))</f>
        <v>0</v>
      </c>
      <c r="S1046" s="26">
        <f>IF('３　回答貼付シート'!U1043="ない",0,IF('３　回答貼付シート'!U1043="１～２日（にち）ある",1,IF('３　回答貼付シート'!U1043="３～５日（にち）ある",2,IF('３　回答貼付シート'!U1043="ほぼ毎日（まいにち）ある",3,))))</f>
        <v>0</v>
      </c>
      <c r="T1046" s="26">
        <f>IF('３　回答貼付シート'!V1043="ない",0,IF('３　回答貼付シート'!V1043="１～２日（にち）ある",1,IF('３　回答貼付シート'!V1043="３～５日（にち）ある",2,IF('３　回答貼付シート'!V1043="ほぼ毎日（まいにち）ある",3,))))</f>
        <v>0</v>
      </c>
      <c r="U1046" s="26">
        <f>IF('３　回答貼付シート'!W1043="ない",0,IF('３　回答貼付シート'!W1043="１～２日（にち）ある",1,IF('３　回答貼付シート'!W1043="３～５日（にち）ある",2,IF('３　回答貼付シート'!W1043="ほぼ毎日（まいにち）ある",3,))))</f>
        <v>0</v>
      </c>
      <c r="V1046" s="26">
        <f>IF('３　回答貼付シート'!X1043="ない",0,IF('３　回答貼付シート'!X1043="１～２日（にち）ある",1,IF('３　回答貼付シート'!X1043="３～５日（にち）ある",2,IF('３　回答貼付シート'!X1043="ほぼ毎日（まいにち）ある",3,))))</f>
        <v>0</v>
      </c>
      <c r="W1046" s="26">
        <f>IF('３　回答貼付シート'!Y1043="ない",0,IF('３　回答貼付シート'!Y1043="１～２日（にち）ある",1,IF('３　回答貼付シート'!Y1043="３～５日（にち）ある",2,IF('３　回答貼付シート'!Y1043="ほぼ毎日（まいにち）ある",3,))))</f>
        <v>0</v>
      </c>
      <c r="X1046" s="26">
        <f>IF('３　回答貼付シート'!Z1043="ない",0,IF('３　回答貼付シート'!Z1043="１～２日（にち）ある",1,IF('３　回答貼付シート'!Z1043="３～５日（にち）ある",2,IF('３　回答貼付シート'!Z1043="ほぼ毎日（まいにち）ある",3,))))</f>
        <v>0</v>
      </c>
      <c r="Y1046" s="26">
        <f>IF('３　回答貼付シート'!AA1043="ない",0,IF('３　回答貼付シート'!AA1043="１～２日（にち）ある",1,IF('３　回答貼付シート'!AA1043="３～５日（にち）ある",2,IF('３　回答貼付シート'!AA1043="ほぼ毎日（まいにち）ある",3,))))</f>
        <v>0</v>
      </c>
      <c r="Z1046" s="26">
        <f>'３　回答貼付シート'!$AB1043</f>
        <v>0</v>
      </c>
      <c r="AA1046" s="26" t="str">
        <f t="shared" si="148"/>
        <v/>
      </c>
      <c r="AB1046" s="26" t="str">
        <f t="shared" si="149"/>
        <v/>
      </c>
      <c r="AC1046" s="26" t="str">
        <f t="shared" si="150"/>
        <v/>
      </c>
      <c r="AD1046" s="26" t="str">
        <f t="shared" si="151"/>
        <v/>
      </c>
      <c r="AE1046" s="26" t="str">
        <f t="shared" si="152"/>
        <v/>
      </c>
      <c r="AF1046" t="str">
        <f t="shared" si="145"/>
        <v>0</v>
      </c>
      <c r="AG1046">
        <f t="shared" si="146"/>
        <v>0</v>
      </c>
      <c r="AH1046" s="34">
        <f t="shared" si="153"/>
        <v>0</v>
      </c>
    </row>
    <row r="1047" spans="1:34">
      <c r="A1047" s="26"/>
      <c r="B1047" s="26">
        <f t="shared" si="147"/>
        <v>0</v>
      </c>
      <c r="C1047" s="26">
        <f>IF('３　回答貼付シート'!$F1044&lt;&gt;0,VLOOKUP('３　回答貼付シート'!$F1044,$AF$2048:$AG$2054,2,FALSE),0)</f>
        <v>0</v>
      </c>
      <c r="D1047" s="26">
        <f>IF('３　回答貼付シート'!$G1044&lt;&gt;0,VLOOKUP(('３　回答貼付シート'!$G1044), $AF$2048:$AG$2054,2,FALSE),0)</f>
        <v>0</v>
      </c>
      <c r="E1047" s="26">
        <f>'３　回答貼付シート'!$H1044</f>
        <v>0</v>
      </c>
      <c r="F1047" s="26">
        <f>IF(E1047=0,0,VLOOKUP($B1047,'２　情報入力シート'!$A$2:$E$2049,5))</f>
        <v>0</v>
      </c>
      <c r="G1047" s="26">
        <f>IF('３　回答貼付シート'!I1044="ない",0,IF('３　回答貼付シート'!I1044="１～２日（にち）ある",1,IF('３　回答貼付シート'!I1044="３～５日（にち）ある",2,IF('３　回答貼付シート'!I1044="ほぼ毎日（まいにち）ある",3,))))</f>
        <v>0</v>
      </c>
      <c r="H1047" s="26">
        <f>IF('３　回答貼付シート'!J1044="ない",0,IF('３　回答貼付シート'!J1044="１～２日（にち）ある",1,IF('３　回答貼付シート'!J1044="３～５日（にち）ある",2,IF('３　回答貼付シート'!J1044="ほぼ毎日（まいにち）ある",3,))))</f>
        <v>0</v>
      </c>
      <c r="I1047" s="26">
        <f>IF('３　回答貼付シート'!K1044="ない",0,IF('３　回答貼付シート'!K1044="１～２日（にち）ある",1,IF('３　回答貼付シート'!K1044="３～５日（にち）ある",2,IF('３　回答貼付シート'!K1044="ほぼ毎日（まいにち）ある",3,))))</f>
        <v>0</v>
      </c>
      <c r="J1047" s="26">
        <f>IF('３　回答貼付シート'!L1044="ない",0,IF('３　回答貼付シート'!L1044="１～２日（にち）ある",1,IF('３　回答貼付シート'!L1044="３～５日（にち）ある",2,IF('３　回答貼付シート'!L1044="ほぼ毎日（まいにち）ある",3,))))</f>
        <v>0</v>
      </c>
      <c r="K1047" s="26">
        <f>IF('３　回答貼付シート'!M1044="ない",0,IF('３　回答貼付シート'!M1044="１～２日（にち）ある",1,IF('３　回答貼付シート'!M1044="３～５日（にち）ある",2,IF('３　回答貼付シート'!M1044="ほぼ毎日（まいにち）ある",3,))))</f>
        <v>0</v>
      </c>
      <c r="L1047" s="26">
        <f>IF('３　回答貼付シート'!N1044="ない",0,IF('３　回答貼付シート'!N1044="１～２日（にち）ある",1,IF('３　回答貼付シート'!N1044="３～５日（にち）ある",2,IF('３　回答貼付シート'!N1044="ほぼ毎日（まいにち）ある",3,))))</f>
        <v>0</v>
      </c>
      <c r="M1047" s="26">
        <f>IF('３　回答貼付シート'!O1044="ない",0,IF('３　回答貼付シート'!O1044="１～２日（にち）ある",1,IF('３　回答貼付シート'!O1044="３～５日（にち）ある",2,IF('３　回答貼付シート'!O1044="ほぼ毎日（まいにち）ある",3,))))</f>
        <v>0</v>
      </c>
      <c r="N1047" s="26">
        <f>IF('３　回答貼付シート'!P1044="ない",0,IF('３　回答貼付シート'!P1044="１～２日（にち）ある",1,IF('３　回答貼付シート'!P1044="３～５日（にち）ある",2,IF('３　回答貼付シート'!P1044="ほぼ毎日（まいにち）ある",3,))))</f>
        <v>0</v>
      </c>
      <c r="O1047" s="26">
        <f>IF('３　回答貼付シート'!Q1044="ない",0,IF('３　回答貼付シート'!Q1044="１～２日（にち）ある",1,IF('３　回答貼付シート'!Q1044="３～５日（にち）ある",2,IF('３　回答貼付シート'!Q1044="ほぼ毎日（まいにち）ある",3,))))</f>
        <v>0</v>
      </c>
      <c r="P1047" s="26">
        <f>IF('３　回答貼付シート'!R1044="ない",0,IF('３　回答貼付シート'!R1044="１～２日（にち）ある",1,IF('３　回答貼付シート'!R1044="３～５日（にち）ある",2,IF('３　回答貼付シート'!R1044="ほぼ毎日（まいにち）ある",3,))))</f>
        <v>0</v>
      </c>
      <c r="Q1047" s="26">
        <f>IF('３　回答貼付シート'!S1044="ない",0,IF('３　回答貼付シート'!S1044="１～２日（にち）ある",1,IF('３　回答貼付シート'!S1044="３～５日（にち）ある",2,IF('３　回答貼付シート'!S1044="ほぼ毎日（まいにち）ある",3,))))</f>
        <v>0</v>
      </c>
      <c r="R1047" s="26">
        <f>IF('３　回答貼付シート'!T1044="ない",0,IF('３　回答貼付シート'!T1044="１～２日（にち）ある",1,IF('３　回答貼付シート'!T1044="３～５日（にち）ある",2,IF('３　回答貼付シート'!T1044="ほぼ毎日（まいにち）ある",3,))))</f>
        <v>0</v>
      </c>
      <c r="S1047" s="26">
        <f>IF('３　回答貼付シート'!U1044="ない",0,IF('３　回答貼付シート'!U1044="１～２日（にち）ある",1,IF('３　回答貼付シート'!U1044="３～５日（にち）ある",2,IF('３　回答貼付シート'!U1044="ほぼ毎日（まいにち）ある",3,))))</f>
        <v>0</v>
      </c>
      <c r="T1047" s="26">
        <f>IF('３　回答貼付シート'!V1044="ない",0,IF('３　回答貼付シート'!V1044="１～２日（にち）ある",1,IF('３　回答貼付シート'!V1044="３～５日（にち）ある",2,IF('３　回答貼付シート'!V1044="ほぼ毎日（まいにち）ある",3,))))</f>
        <v>0</v>
      </c>
      <c r="U1047" s="26">
        <f>IF('３　回答貼付シート'!W1044="ない",0,IF('３　回答貼付シート'!W1044="１～２日（にち）ある",1,IF('３　回答貼付シート'!W1044="３～５日（にち）ある",2,IF('３　回答貼付シート'!W1044="ほぼ毎日（まいにち）ある",3,))))</f>
        <v>0</v>
      </c>
      <c r="V1047" s="26">
        <f>IF('３　回答貼付シート'!X1044="ない",0,IF('３　回答貼付シート'!X1044="１～２日（にち）ある",1,IF('３　回答貼付シート'!X1044="３～５日（にち）ある",2,IF('３　回答貼付シート'!X1044="ほぼ毎日（まいにち）ある",3,))))</f>
        <v>0</v>
      </c>
      <c r="W1047" s="26">
        <f>IF('３　回答貼付シート'!Y1044="ない",0,IF('３　回答貼付シート'!Y1044="１～２日（にち）ある",1,IF('３　回答貼付シート'!Y1044="３～５日（にち）ある",2,IF('３　回答貼付シート'!Y1044="ほぼ毎日（まいにち）ある",3,))))</f>
        <v>0</v>
      </c>
      <c r="X1047" s="26">
        <f>IF('３　回答貼付シート'!Z1044="ない",0,IF('３　回答貼付シート'!Z1044="１～２日（にち）ある",1,IF('３　回答貼付シート'!Z1044="３～５日（にち）ある",2,IF('３　回答貼付シート'!Z1044="ほぼ毎日（まいにち）ある",3,))))</f>
        <v>0</v>
      </c>
      <c r="Y1047" s="26">
        <f>IF('３　回答貼付シート'!AA1044="ない",0,IF('３　回答貼付シート'!AA1044="１～２日（にち）ある",1,IF('３　回答貼付シート'!AA1044="３～５日（にち）ある",2,IF('３　回答貼付シート'!AA1044="ほぼ毎日（まいにち）ある",3,))))</f>
        <v>0</v>
      </c>
      <c r="Z1047" s="26">
        <f>'３　回答貼付シート'!$AB1044</f>
        <v>0</v>
      </c>
      <c r="AA1047" s="26" t="str">
        <f t="shared" si="148"/>
        <v/>
      </c>
      <c r="AB1047" s="26" t="str">
        <f t="shared" si="149"/>
        <v/>
      </c>
      <c r="AC1047" s="26" t="str">
        <f t="shared" si="150"/>
        <v/>
      </c>
      <c r="AD1047" s="26" t="str">
        <f t="shared" si="151"/>
        <v/>
      </c>
      <c r="AE1047" s="26" t="str">
        <f t="shared" si="152"/>
        <v/>
      </c>
      <c r="AF1047" t="str">
        <f t="shared" si="145"/>
        <v>0</v>
      </c>
      <c r="AG1047">
        <f t="shared" si="146"/>
        <v>0</v>
      </c>
      <c r="AH1047" s="34">
        <f t="shared" si="153"/>
        <v>0</v>
      </c>
    </row>
    <row r="1048" spans="1:34">
      <c r="A1048" s="26"/>
      <c r="B1048" s="26">
        <f t="shared" si="147"/>
        <v>0</v>
      </c>
      <c r="C1048" s="26">
        <f>IF('３　回答貼付シート'!$F1045&lt;&gt;0,VLOOKUP('３　回答貼付シート'!$F1045,$AF$2048:$AG$2054,2,FALSE),0)</f>
        <v>0</v>
      </c>
      <c r="D1048" s="26">
        <f>IF('３　回答貼付シート'!$G1045&lt;&gt;0,VLOOKUP(('３　回答貼付シート'!$G1045), $AF$2048:$AG$2054,2,FALSE),0)</f>
        <v>0</v>
      </c>
      <c r="E1048" s="26">
        <f>'３　回答貼付シート'!$H1045</f>
        <v>0</v>
      </c>
      <c r="F1048" s="26">
        <f>IF(E1048=0,0,VLOOKUP($B1048,'２　情報入力シート'!$A$2:$E$2049,5))</f>
        <v>0</v>
      </c>
      <c r="G1048" s="26">
        <f>IF('３　回答貼付シート'!I1045="ない",0,IF('３　回答貼付シート'!I1045="１～２日（にち）ある",1,IF('３　回答貼付シート'!I1045="３～５日（にち）ある",2,IF('３　回答貼付シート'!I1045="ほぼ毎日（まいにち）ある",3,))))</f>
        <v>0</v>
      </c>
      <c r="H1048" s="26">
        <f>IF('３　回答貼付シート'!J1045="ない",0,IF('３　回答貼付シート'!J1045="１～２日（にち）ある",1,IF('３　回答貼付シート'!J1045="３～５日（にち）ある",2,IF('３　回答貼付シート'!J1045="ほぼ毎日（まいにち）ある",3,))))</f>
        <v>0</v>
      </c>
      <c r="I1048" s="26">
        <f>IF('３　回答貼付シート'!K1045="ない",0,IF('３　回答貼付シート'!K1045="１～２日（にち）ある",1,IF('３　回答貼付シート'!K1045="３～５日（にち）ある",2,IF('３　回答貼付シート'!K1045="ほぼ毎日（まいにち）ある",3,))))</f>
        <v>0</v>
      </c>
      <c r="J1048" s="26">
        <f>IF('３　回答貼付シート'!L1045="ない",0,IF('３　回答貼付シート'!L1045="１～２日（にち）ある",1,IF('３　回答貼付シート'!L1045="３～５日（にち）ある",2,IF('３　回答貼付シート'!L1045="ほぼ毎日（まいにち）ある",3,))))</f>
        <v>0</v>
      </c>
      <c r="K1048" s="26">
        <f>IF('３　回答貼付シート'!M1045="ない",0,IF('３　回答貼付シート'!M1045="１～２日（にち）ある",1,IF('３　回答貼付シート'!M1045="３～５日（にち）ある",2,IF('３　回答貼付シート'!M1045="ほぼ毎日（まいにち）ある",3,))))</f>
        <v>0</v>
      </c>
      <c r="L1048" s="26">
        <f>IF('３　回答貼付シート'!N1045="ない",0,IF('３　回答貼付シート'!N1045="１～２日（にち）ある",1,IF('３　回答貼付シート'!N1045="３～５日（にち）ある",2,IF('３　回答貼付シート'!N1045="ほぼ毎日（まいにち）ある",3,))))</f>
        <v>0</v>
      </c>
      <c r="M1048" s="26">
        <f>IF('３　回答貼付シート'!O1045="ない",0,IF('３　回答貼付シート'!O1045="１～２日（にち）ある",1,IF('３　回答貼付シート'!O1045="３～５日（にち）ある",2,IF('３　回答貼付シート'!O1045="ほぼ毎日（まいにち）ある",3,))))</f>
        <v>0</v>
      </c>
      <c r="N1048" s="26">
        <f>IF('３　回答貼付シート'!P1045="ない",0,IF('３　回答貼付シート'!P1045="１～２日（にち）ある",1,IF('３　回答貼付シート'!P1045="３～５日（にち）ある",2,IF('３　回答貼付シート'!P1045="ほぼ毎日（まいにち）ある",3,))))</f>
        <v>0</v>
      </c>
      <c r="O1048" s="26">
        <f>IF('３　回答貼付シート'!Q1045="ない",0,IF('３　回答貼付シート'!Q1045="１～２日（にち）ある",1,IF('３　回答貼付シート'!Q1045="３～５日（にち）ある",2,IF('３　回答貼付シート'!Q1045="ほぼ毎日（まいにち）ある",3,))))</f>
        <v>0</v>
      </c>
      <c r="P1048" s="26">
        <f>IF('３　回答貼付シート'!R1045="ない",0,IF('３　回答貼付シート'!R1045="１～２日（にち）ある",1,IF('３　回答貼付シート'!R1045="３～５日（にち）ある",2,IF('３　回答貼付シート'!R1045="ほぼ毎日（まいにち）ある",3,))))</f>
        <v>0</v>
      </c>
      <c r="Q1048" s="26">
        <f>IF('３　回答貼付シート'!S1045="ない",0,IF('３　回答貼付シート'!S1045="１～２日（にち）ある",1,IF('３　回答貼付シート'!S1045="３～５日（にち）ある",2,IF('３　回答貼付シート'!S1045="ほぼ毎日（まいにち）ある",3,))))</f>
        <v>0</v>
      </c>
      <c r="R1048" s="26">
        <f>IF('３　回答貼付シート'!T1045="ない",0,IF('３　回答貼付シート'!T1045="１～２日（にち）ある",1,IF('３　回答貼付シート'!T1045="３～５日（にち）ある",2,IF('３　回答貼付シート'!T1045="ほぼ毎日（まいにち）ある",3,))))</f>
        <v>0</v>
      </c>
      <c r="S1048" s="26">
        <f>IF('３　回答貼付シート'!U1045="ない",0,IF('３　回答貼付シート'!U1045="１～２日（にち）ある",1,IF('３　回答貼付シート'!U1045="３～５日（にち）ある",2,IF('３　回答貼付シート'!U1045="ほぼ毎日（まいにち）ある",3,))))</f>
        <v>0</v>
      </c>
      <c r="T1048" s="26">
        <f>IF('３　回答貼付シート'!V1045="ない",0,IF('３　回答貼付シート'!V1045="１～２日（にち）ある",1,IF('３　回答貼付シート'!V1045="３～５日（にち）ある",2,IF('３　回答貼付シート'!V1045="ほぼ毎日（まいにち）ある",3,))))</f>
        <v>0</v>
      </c>
      <c r="U1048" s="26">
        <f>IF('３　回答貼付シート'!W1045="ない",0,IF('３　回答貼付シート'!W1045="１～２日（にち）ある",1,IF('３　回答貼付シート'!W1045="３～５日（にち）ある",2,IF('３　回答貼付シート'!W1045="ほぼ毎日（まいにち）ある",3,))))</f>
        <v>0</v>
      </c>
      <c r="V1048" s="26">
        <f>IF('３　回答貼付シート'!X1045="ない",0,IF('３　回答貼付シート'!X1045="１～２日（にち）ある",1,IF('３　回答貼付シート'!X1045="３～５日（にち）ある",2,IF('３　回答貼付シート'!X1045="ほぼ毎日（まいにち）ある",3,))))</f>
        <v>0</v>
      </c>
      <c r="W1048" s="26">
        <f>IF('３　回答貼付シート'!Y1045="ない",0,IF('３　回答貼付シート'!Y1045="１～２日（にち）ある",1,IF('３　回答貼付シート'!Y1045="３～５日（にち）ある",2,IF('３　回答貼付シート'!Y1045="ほぼ毎日（まいにち）ある",3,))))</f>
        <v>0</v>
      </c>
      <c r="X1048" s="26">
        <f>IF('３　回答貼付シート'!Z1045="ない",0,IF('３　回答貼付シート'!Z1045="１～２日（にち）ある",1,IF('３　回答貼付シート'!Z1045="３～５日（にち）ある",2,IF('３　回答貼付シート'!Z1045="ほぼ毎日（まいにち）ある",3,))))</f>
        <v>0</v>
      </c>
      <c r="Y1048" s="26">
        <f>IF('３　回答貼付シート'!AA1045="ない",0,IF('３　回答貼付シート'!AA1045="１～２日（にち）ある",1,IF('３　回答貼付シート'!AA1045="３～５日（にち）ある",2,IF('３　回答貼付シート'!AA1045="ほぼ毎日（まいにち）ある",3,))))</f>
        <v>0</v>
      </c>
      <c r="Z1048" s="26">
        <f>'３　回答貼付シート'!$AB1045</f>
        <v>0</v>
      </c>
      <c r="AA1048" s="26" t="str">
        <f t="shared" si="148"/>
        <v/>
      </c>
      <c r="AB1048" s="26" t="str">
        <f t="shared" si="149"/>
        <v/>
      </c>
      <c r="AC1048" s="26" t="str">
        <f t="shared" si="150"/>
        <v/>
      </c>
      <c r="AD1048" s="26" t="str">
        <f t="shared" si="151"/>
        <v/>
      </c>
      <c r="AE1048" s="26" t="str">
        <f t="shared" si="152"/>
        <v/>
      </c>
      <c r="AF1048" t="str">
        <f t="shared" si="145"/>
        <v>0</v>
      </c>
      <c r="AG1048">
        <f t="shared" si="146"/>
        <v>0</v>
      </c>
      <c r="AH1048" s="34">
        <f t="shared" si="153"/>
        <v>0</v>
      </c>
    </row>
    <row r="1049" spans="1:34">
      <c r="A1049" s="26"/>
      <c r="B1049" s="26">
        <f t="shared" si="147"/>
        <v>0</v>
      </c>
      <c r="C1049" s="26">
        <f>IF('３　回答貼付シート'!$F1046&lt;&gt;0,VLOOKUP('３　回答貼付シート'!$F1046,$AF$2048:$AG$2054,2,FALSE),0)</f>
        <v>0</v>
      </c>
      <c r="D1049" s="26">
        <f>IF('３　回答貼付シート'!$G1046&lt;&gt;0,VLOOKUP(('３　回答貼付シート'!$G1046), $AF$2048:$AG$2054,2,FALSE),0)</f>
        <v>0</v>
      </c>
      <c r="E1049" s="26">
        <f>'３　回答貼付シート'!$H1046</f>
        <v>0</v>
      </c>
      <c r="F1049" s="26">
        <f>IF(E1049=0,0,VLOOKUP($B1049,'２　情報入力シート'!$A$2:$E$2049,5))</f>
        <v>0</v>
      </c>
      <c r="G1049" s="26">
        <f>IF('３　回答貼付シート'!I1046="ない",0,IF('３　回答貼付シート'!I1046="１～２日（にち）ある",1,IF('３　回答貼付シート'!I1046="３～５日（にち）ある",2,IF('３　回答貼付シート'!I1046="ほぼ毎日（まいにち）ある",3,))))</f>
        <v>0</v>
      </c>
      <c r="H1049" s="26">
        <f>IF('３　回答貼付シート'!J1046="ない",0,IF('３　回答貼付シート'!J1046="１～２日（にち）ある",1,IF('３　回答貼付シート'!J1046="３～５日（にち）ある",2,IF('３　回答貼付シート'!J1046="ほぼ毎日（まいにち）ある",3,))))</f>
        <v>0</v>
      </c>
      <c r="I1049" s="26">
        <f>IF('３　回答貼付シート'!K1046="ない",0,IF('３　回答貼付シート'!K1046="１～２日（にち）ある",1,IF('３　回答貼付シート'!K1046="３～５日（にち）ある",2,IF('３　回答貼付シート'!K1046="ほぼ毎日（まいにち）ある",3,))))</f>
        <v>0</v>
      </c>
      <c r="J1049" s="26">
        <f>IF('３　回答貼付シート'!L1046="ない",0,IF('３　回答貼付シート'!L1046="１～２日（にち）ある",1,IF('３　回答貼付シート'!L1046="３～５日（にち）ある",2,IF('３　回答貼付シート'!L1046="ほぼ毎日（まいにち）ある",3,))))</f>
        <v>0</v>
      </c>
      <c r="K1049" s="26">
        <f>IF('３　回答貼付シート'!M1046="ない",0,IF('３　回答貼付シート'!M1046="１～２日（にち）ある",1,IF('３　回答貼付シート'!M1046="３～５日（にち）ある",2,IF('３　回答貼付シート'!M1046="ほぼ毎日（まいにち）ある",3,))))</f>
        <v>0</v>
      </c>
      <c r="L1049" s="26">
        <f>IF('３　回答貼付シート'!N1046="ない",0,IF('３　回答貼付シート'!N1046="１～２日（にち）ある",1,IF('３　回答貼付シート'!N1046="３～５日（にち）ある",2,IF('３　回答貼付シート'!N1046="ほぼ毎日（まいにち）ある",3,))))</f>
        <v>0</v>
      </c>
      <c r="M1049" s="26">
        <f>IF('３　回答貼付シート'!O1046="ない",0,IF('３　回答貼付シート'!O1046="１～２日（にち）ある",1,IF('３　回答貼付シート'!O1046="３～５日（にち）ある",2,IF('３　回答貼付シート'!O1046="ほぼ毎日（まいにち）ある",3,))))</f>
        <v>0</v>
      </c>
      <c r="N1049" s="26">
        <f>IF('３　回答貼付シート'!P1046="ない",0,IF('３　回答貼付シート'!P1046="１～２日（にち）ある",1,IF('３　回答貼付シート'!P1046="３～５日（にち）ある",2,IF('３　回答貼付シート'!P1046="ほぼ毎日（まいにち）ある",3,))))</f>
        <v>0</v>
      </c>
      <c r="O1049" s="26">
        <f>IF('３　回答貼付シート'!Q1046="ない",0,IF('３　回答貼付シート'!Q1046="１～２日（にち）ある",1,IF('３　回答貼付シート'!Q1046="３～５日（にち）ある",2,IF('３　回答貼付シート'!Q1046="ほぼ毎日（まいにち）ある",3,))))</f>
        <v>0</v>
      </c>
      <c r="P1049" s="26">
        <f>IF('３　回答貼付シート'!R1046="ない",0,IF('３　回答貼付シート'!R1046="１～２日（にち）ある",1,IF('３　回答貼付シート'!R1046="３～５日（にち）ある",2,IF('３　回答貼付シート'!R1046="ほぼ毎日（まいにち）ある",3,))))</f>
        <v>0</v>
      </c>
      <c r="Q1049" s="26">
        <f>IF('３　回答貼付シート'!S1046="ない",0,IF('３　回答貼付シート'!S1046="１～２日（にち）ある",1,IF('３　回答貼付シート'!S1046="３～５日（にち）ある",2,IF('３　回答貼付シート'!S1046="ほぼ毎日（まいにち）ある",3,))))</f>
        <v>0</v>
      </c>
      <c r="R1049" s="26">
        <f>IF('３　回答貼付シート'!T1046="ない",0,IF('３　回答貼付シート'!T1046="１～２日（にち）ある",1,IF('３　回答貼付シート'!T1046="３～５日（にち）ある",2,IF('３　回答貼付シート'!T1046="ほぼ毎日（まいにち）ある",3,))))</f>
        <v>0</v>
      </c>
      <c r="S1049" s="26">
        <f>IF('３　回答貼付シート'!U1046="ない",0,IF('３　回答貼付シート'!U1046="１～２日（にち）ある",1,IF('３　回答貼付シート'!U1046="３～５日（にち）ある",2,IF('３　回答貼付シート'!U1046="ほぼ毎日（まいにち）ある",3,))))</f>
        <v>0</v>
      </c>
      <c r="T1049" s="26">
        <f>IF('３　回答貼付シート'!V1046="ない",0,IF('３　回答貼付シート'!V1046="１～２日（にち）ある",1,IF('３　回答貼付シート'!V1046="３～５日（にち）ある",2,IF('３　回答貼付シート'!V1046="ほぼ毎日（まいにち）ある",3,))))</f>
        <v>0</v>
      </c>
      <c r="U1049" s="26">
        <f>IF('３　回答貼付シート'!W1046="ない",0,IF('３　回答貼付シート'!W1046="１～２日（にち）ある",1,IF('３　回答貼付シート'!W1046="３～５日（にち）ある",2,IF('３　回答貼付シート'!W1046="ほぼ毎日（まいにち）ある",3,))))</f>
        <v>0</v>
      </c>
      <c r="V1049" s="26">
        <f>IF('３　回答貼付シート'!X1046="ない",0,IF('３　回答貼付シート'!X1046="１～２日（にち）ある",1,IF('３　回答貼付シート'!X1046="３～５日（にち）ある",2,IF('３　回答貼付シート'!X1046="ほぼ毎日（まいにち）ある",3,))))</f>
        <v>0</v>
      </c>
      <c r="W1049" s="26">
        <f>IF('３　回答貼付シート'!Y1046="ない",0,IF('３　回答貼付シート'!Y1046="１～２日（にち）ある",1,IF('３　回答貼付シート'!Y1046="３～５日（にち）ある",2,IF('３　回答貼付シート'!Y1046="ほぼ毎日（まいにち）ある",3,))))</f>
        <v>0</v>
      </c>
      <c r="X1049" s="26">
        <f>IF('３　回答貼付シート'!Z1046="ない",0,IF('３　回答貼付シート'!Z1046="１～２日（にち）ある",1,IF('３　回答貼付シート'!Z1046="３～５日（にち）ある",2,IF('３　回答貼付シート'!Z1046="ほぼ毎日（まいにち）ある",3,))))</f>
        <v>0</v>
      </c>
      <c r="Y1049" s="26">
        <f>IF('３　回答貼付シート'!AA1046="ない",0,IF('３　回答貼付シート'!AA1046="１～２日（にち）ある",1,IF('３　回答貼付シート'!AA1046="３～５日（にち）ある",2,IF('３　回答貼付シート'!AA1046="ほぼ毎日（まいにち）ある",3,))))</f>
        <v>0</v>
      </c>
      <c r="Z1049" s="26">
        <f>'３　回答貼付シート'!$AB1046</f>
        <v>0</v>
      </c>
      <c r="AA1049" s="26" t="str">
        <f t="shared" si="148"/>
        <v/>
      </c>
      <c r="AB1049" s="26" t="str">
        <f t="shared" si="149"/>
        <v/>
      </c>
      <c r="AC1049" s="26" t="str">
        <f t="shared" si="150"/>
        <v/>
      </c>
      <c r="AD1049" s="26" t="str">
        <f t="shared" si="151"/>
        <v/>
      </c>
      <c r="AE1049" s="26" t="str">
        <f t="shared" si="152"/>
        <v/>
      </c>
      <c r="AF1049" t="str">
        <f t="shared" si="145"/>
        <v>0</v>
      </c>
      <c r="AG1049">
        <f t="shared" si="146"/>
        <v>0</v>
      </c>
      <c r="AH1049" s="34">
        <f t="shared" si="153"/>
        <v>0</v>
      </c>
    </row>
    <row r="1050" spans="1:34">
      <c r="A1050" s="26"/>
      <c r="B1050" s="26">
        <f t="shared" si="147"/>
        <v>0</v>
      </c>
      <c r="C1050" s="26">
        <f>IF('３　回答貼付シート'!$F1047&lt;&gt;0,VLOOKUP('３　回答貼付シート'!$F1047,$AF$2048:$AG$2054,2,FALSE),0)</f>
        <v>0</v>
      </c>
      <c r="D1050" s="26">
        <f>IF('３　回答貼付シート'!$G1047&lt;&gt;0,VLOOKUP(('３　回答貼付シート'!$G1047), $AF$2048:$AG$2054,2,FALSE),0)</f>
        <v>0</v>
      </c>
      <c r="E1050" s="26">
        <f>'３　回答貼付シート'!$H1047</f>
        <v>0</v>
      </c>
      <c r="F1050" s="26">
        <f>IF(E1050=0,0,VLOOKUP($B1050,'２　情報入力シート'!$A$2:$E$2049,5))</f>
        <v>0</v>
      </c>
      <c r="G1050" s="26">
        <f>IF('３　回答貼付シート'!I1047="ない",0,IF('３　回答貼付シート'!I1047="１～２日（にち）ある",1,IF('３　回答貼付シート'!I1047="３～５日（にち）ある",2,IF('３　回答貼付シート'!I1047="ほぼ毎日（まいにち）ある",3,))))</f>
        <v>0</v>
      </c>
      <c r="H1050" s="26">
        <f>IF('３　回答貼付シート'!J1047="ない",0,IF('３　回答貼付シート'!J1047="１～２日（にち）ある",1,IF('３　回答貼付シート'!J1047="３～５日（にち）ある",2,IF('３　回答貼付シート'!J1047="ほぼ毎日（まいにち）ある",3,))))</f>
        <v>0</v>
      </c>
      <c r="I1050" s="26">
        <f>IF('３　回答貼付シート'!K1047="ない",0,IF('３　回答貼付シート'!K1047="１～２日（にち）ある",1,IF('３　回答貼付シート'!K1047="３～５日（にち）ある",2,IF('３　回答貼付シート'!K1047="ほぼ毎日（まいにち）ある",3,))))</f>
        <v>0</v>
      </c>
      <c r="J1050" s="26">
        <f>IF('３　回答貼付シート'!L1047="ない",0,IF('３　回答貼付シート'!L1047="１～２日（にち）ある",1,IF('３　回答貼付シート'!L1047="３～５日（にち）ある",2,IF('３　回答貼付シート'!L1047="ほぼ毎日（まいにち）ある",3,))))</f>
        <v>0</v>
      </c>
      <c r="K1050" s="26">
        <f>IF('３　回答貼付シート'!M1047="ない",0,IF('３　回答貼付シート'!M1047="１～２日（にち）ある",1,IF('３　回答貼付シート'!M1047="３～５日（にち）ある",2,IF('３　回答貼付シート'!M1047="ほぼ毎日（まいにち）ある",3,))))</f>
        <v>0</v>
      </c>
      <c r="L1050" s="26">
        <f>IF('３　回答貼付シート'!N1047="ない",0,IF('３　回答貼付シート'!N1047="１～２日（にち）ある",1,IF('３　回答貼付シート'!N1047="３～５日（にち）ある",2,IF('３　回答貼付シート'!N1047="ほぼ毎日（まいにち）ある",3,))))</f>
        <v>0</v>
      </c>
      <c r="M1050" s="26">
        <f>IF('３　回答貼付シート'!O1047="ない",0,IF('３　回答貼付シート'!O1047="１～２日（にち）ある",1,IF('３　回答貼付シート'!O1047="３～５日（にち）ある",2,IF('３　回答貼付シート'!O1047="ほぼ毎日（まいにち）ある",3,))))</f>
        <v>0</v>
      </c>
      <c r="N1050" s="26">
        <f>IF('３　回答貼付シート'!P1047="ない",0,IF('３　回答貼付シート'!P1047="１～２日（にち）ある",1,IF('３　回答貼付シート'!P1047="３～５日（にち）ある",2,IF('３　回答貼付シート'!P1047="ほぼ毎日（まいにち）ある",3,))))</f>
        <v>0</v>
      </c>
      <c r="O1050" s="26">
        <f>IF('３　回答貼付シート'!Q1047="ない",0,IF('３　回答貼付シート'!Q1047="１～２日（にち）ある",1,IF('３　回答貼付シート'!Q1047="３～５日（にち）ある",2,IF('３　回答貼付シート'!Q1047="ほぼ毎日（まいにち）ある",3,))))</f>
        <v>0</v>
      </c>
      <c r="P1050" s="26">
        <f>IF('３　回答貼付シート'!R1047="ない",0,IF('３　回答貼付シート'!R1047="１～２日（にち）ある",1,IF('３　回答貼付シート'!R1047="３～５日（にち）ある",2,IF('３　回答貼付シート'!R1047="ほぼ毎日（まいにち）ある",3,))))</f>
        <v>0</v>
      </c>
      <c r="Q1050" s="26">
        <f>IF('３　回答貼付シート'!S1047="ない",0,IF('３　回答貼付シート'!S1047="１～２日（にち）ある",1,IF('３　回答貼付シート'!S1047="３～５日（にち）ある",2,IF('３　回答貼付シート'!S1047="ほぼ毎日（まいにち）ある",3,))))</f>
        <v>0</v>
      </c>
      <c r="R1050" s="26">
        <f>IF('３　回答貼付シート'!T1047="ない",0,IF('３　回答貼付シート'!T1047="１～２日（にち）ある",1,IF('３　回答貼付シート'!T1047="３～５日（にち）ある",2,IF('３　回答貼付シート'!T1047="ほぼ毎日（まいにち）ある",3,))))</f>
        <v>0</v>
      </c>
      <c r="S1050" s="26">
        <f>IF('３　回答貼付シート'!U1047="ない",0,IF('３　回答貼付シート'!U1047="１～２日（にち）ある",1,IF('３　回答貼付シート'!U1047="３～５日（にち）ある",2,IF('３　回答貼付シート'!U1047="ほぼ毎日（まいにち）ある",3,))))</f>
        <v>0</v>
      </c>
      <c r="T1050" s="26">
        <f>IF('３　回答貼付シート'!V1047="ない",0,IF('３　回答貼付シート'!V1047="１～２日（にち）ある",1,IF('３　回答貼付シート'!V1047="３～５日（にち）ある",2,IF('３　回答貼付シート'!V1047="ほぼ毎日（まいにち）ある",3,))))</f>
        <v>0</v>
      </c>
      <c r="U1050" s="26">
        <f>IF('３　回答貼付シート'!W1047="ない",0,IF('３　回答貼付シート'!W1047="１～２日（にち）ある",1,IF('３　回答貼付シート'!W1047="３～５日（にち）ある",2,IF('３　回答貼付シート'!W1047="ほぼ毎日（まいにち）ある",3,))))</f>
        <v>0</v>
      </c>
      <c r="V1050" s="26">
        <f>IF('３　回答貼付シート'!X1047="ない",0,IF('３　回答貼付シート'!X1047="１～２日（にち）ある",1,IF('３　回答貼付シート'!X1047="３～５日（にち）ある",2,IF('３　回答貼付シート'!X1047="ほぼ毎日（まいにち）ある",3,))))</f>
        <v>0</v>
      </c>
      <c r="W1050" s="26">
        <f>IF('３　回答貼付シート'!Y1047="ない",0,IF('３　回答貼付シート'!Y1047="１～２日（にち）ある",1,IF('３　回答貼付シート'!Y1047="３～５日（にち）ある",2,IF('３　回答貼付シート'!Y1047="ほぼ毎日（まいにち）ある",3,))))</f>
        <v>0</v>
      </c>
      <c r="X1050" s="26">
        <f>IF('３　回答貼付シート'!Z1047="ない",0,IF('３　回答貼付シート'!Z1047="１～２日（にち）ある",1,IF('３　回答貼付シート'!Z1047="３～５日（にち）ある",2,IF('３　回答貼付シート'!Z1047="ほぼ毎日（まいにち）ある",3,))))</f>
        <v>0</v>
      </c>
      <c r="Y1050" s="26">
        <f>IF('３　回答貼付シート'!AA1047="ない",0,IF('３　回答貼付シート'!AA1047="１～２日（にち）ある",1,IF('３　回答貼付シート'!AA1047="３～５日（にち）ある",2,IF('３　回答貼付シート'!AA1047="ほぼ毎日（まいにち）ある",3,))))</f>
        <v>0</v>
      </c>
      <c r="Z1050" s="26">
        <f>'３　回答貼付シート'!$AB1047</f>
        <v>0</v>
      </c>
      <c r="AA1050" s="26" t="str">
        <f t="shared" si="148"/>
        <v/>
      </c>
      <c r="AB1050" s="26" t="str">
        <f t="shared" si="149"/>
        <v/>
      </c>
      <c r="AC1050" s="26" t="str">
        <f t="shared" si="150"/>
        <v/>
      </c>
      <c r="AD1050" s="26" t="str">
        <f t="shared" si="151"/>
        <v/>
      </c>
      <c r="AE1050" s="26" t="str">
        <f t="shared" si="152"/>
        <v/>
      </c>
      <c r="AF1050" t="str">
        <f t="shared" si="145"/>
        <v>0</v>
      </c>
      <c r="AG1050">
        <f t="shared" si="146"/>
        <v>0</v>
      </c>
      <c r="AH1050" s="34">
        <f t="shared" si="153"/>
        <v>0</v>
      </c>
    </row>
    <row r="1051" spans="1:34">
      <c r="A1051" s="26"/>
      <c r="B1051" s="26">
        <f t="shared" si="147"/>
        <v>0</v>
      </c>
      <c r="C1051" s="26">
        <f>IF('３　回答貼付シート'!$F1048&lt;&gt;0,VLOOKUP('３　回答貼付シート'!$F1048,$AF$2048:$AG$2054,2,FALSE),0)</f>
        <v>0</v>
      </c>
      <c r="D1051" s="26">
        <f>IF('３　回答貼付シート'!$G1048&lt;&gt;0,VLOOKUP(('３　回答貼付シート'!$G1048), $AF$2048:$AG$2054,2,FALSE),0)</f>
        <v>0</v>
      </c>
      <c r="E1051" s="26">
        <f>'３　回答貼付シート'!$H1048</f>
        <v>0</v>
      </c>
      <c r="F1051" s="26">
        <f>IF(E1051=0,0,VLOOKUP($B1051,'２　情報入力シート'!$A$2:$E$2049,5))</f>
        <v>0</v>
      </c>
      <c r="G1051" s="26">
        <f>IF('３　回答貼付シート'!I1048="ない",0,IF('３　回答貼付シート'!I1048="１～２日（にち）ある",1,IF('３　回答貼付シート'!I1048="３～５日（にち）ある",2,IF('３　回答貼付シート'!I1048="ほぼ毎日（まいにち）ある",3,))))</f>
        <v>0</v>
      </c>
      <c r="H1051" s="26">
        <f>IF('３　回答貼付シート'!J1048="ない",0,IF('３　回答貼付シート'!J1048="１～２日（にち）ある",1,IF('３　回答貼付シート'!J1048="３～５日（にち）ある",2,IF('３　回答貼付シート'!J1048="ほぼ毎日（まいにち）ある",3,))))</f>
        <v>0</v>
      </c>
      <c r="I1051" s="26">
        <f>IF('３　回答貼付シート'!K1048="ない",0,IF('３　回答貼付シート'!K1048="１～２日（にち）ある",1,IF('３　回答貼付シート'!K1048="３～５日（にち）ある",2,IF('３　回答貼付シート'!K1048="ほぼ毎日（まいにち）ある",3,))))</f>
        <v>0</v>
      </c>
      <c r="J1051" s="26">
        <f>IF('３　回答貼付シート'!L1048="ない",0,IF('３　回答貼付シート'!L1048="１～２日（にち）ある",1,IF('３　回答貼付シート'!L1048="３～５日（にち）ある",2,IF('３　回答貼付シート'!L1048="ほぼ毎日（まいにち）ある",3,))))</f>
        <v>0</v>
      </c>
      <c r="K1051" s="26">
        <f>IF('３　回答貼付シート'!M1048="ない",0,IF('３　回答貼付シート'!M1048="１～２日（にち）ある",1,IF('３　回答貼付シート'!M1048="３～５日（にち）ある",2,IF('３　回答貼付シート'!M1048="ほぼ毎日（まいにち）ある",3,))))</f>
        <v>0</v>
      </c>
      <c r="L1051" s="26">
        <f>IF('３　回答貼付シート'!N1048="ない",0,IF('３　回答貼付シート'!N1048="１～２日（にち）ある",1,IF('３　回答貼付シート'!N1048="３～５日（にち）ある",2,IF('３　回答貼付シート'!N1048="ほぼ毎日（まいにち）ある",3,))))</f>
        <v>0</v>
      </c>
      <c r="M1051" s="26">
        <f>IF('３　回答貼付シート'!O1048="ない",0,IF('３　回答貼付シート'!O1048="１～２日（にち）ある",1,IF('３　回答貼付シート'!O1048="３～５日（にち）ある",2,IF('３　回答貼付シート'!O1048="ほぼ毎日（まいにち）ある",3,))))</f>
        <v>0</v>
      </c>
      <c r="N1051" s="26">
        <f>IF('３　回答貼付シート'!P1048="ない",0,IF('３　回答貼付シート'!P1048="１～２日（にち）ある",1,IF('３　回答貼付シート'!P1048="３～５日（にち）ある",2,IF('３　回答貼付シート'!P1048="ほぼ毎日（まいにち）ある",3,))))</f>
        <v>0</v>
      </c>
      <c r="O1051" s="26">
        <f>IF('３　回答貼付シート'!Q1048="ない",0,IF('３　回答貼付シート'!Q1048="１～２日（にち）ある",1,IF('３　回答貼付シート'!Q1048="３～５日（にち）ある",2,IF('３　回答貼付シート'!Q1048="ほぼ毎日（まいにち）ある",3,))))</f>
        <v>0</v>
      </c>
      <c r="P1051" s="26">
        <f>IF('３　回答貼付シート'!R1048="ない",0,IF('３　回答貼付シート'!R1048="１～２日（にち）ある",1,IF('３　回答貼付シート'!R1048="３～５日（にち）ある",2,IF('３　回答貼付シート'!R1048="ほぼ毎日（まいにち）ある",3,))))</f>
        <v>0</v>
      </c>
      <c r="Q1051" s="26">
        <f>IF('３　回答貼付シート'!S1048="ない",0,IF('３　回答貼付シート'!S1048="１～２日（にち）ある",1,IF('３　回答貼付シート'!S1048="３～５日（にち）ある",2,IF('３　回答貼付シート'!S1048="ほぼ毎日（まいにち）ある",3,))))</f>
        <v>0</v>
      </c>
      <c r="R1051" s="26">
        <f>IF('３　回答貼付シート'!T1048="ない",0,IF('３　回答貼付シート'!T1048="１～２日（にち）ある",1,IF('３　回答貼付シート'!T1048="３～５日（にち）ある",2,IF('３　回答貼付シート'!T1048="ほぼ毎日（まいにち）ある",3,))))</f>
        <v>0</v>
      </c>
      <c r="S1051" s="26">
        <f>IF('３　回答貼付シート'!U1048="ない",0,IF('３　回答貼付シート'!U1048="１～２日（にち）ある",1,IF('３　回答貼付シート'!U1048="３～５日（にち）ある",2,IF('３　回答貼付シート'!U1048="ほぼ毎日（まいにち）ある",3,))))</f>
        <v>0</v>
      </c>
      <c r="T1051" s="26">
        <f>IF('３　回答貼付シート'!V1048="ない",0,IF('３　回答貼付シート'!V1048="１～２日（にち）ある",1,IF('３　回答貼付シート'!V1048="３～５日（にち）ある",2,IF('３　回答貼付シート'!V1048="ほぼ毎日（まいにち）ある",3,))))</f>
        <v>0</v>
      </c>
      <c r="U1051" s="26">
        <f>IF('３　回答貼付シート'!W1048="ない",0,IF('３　回答貼付シート'!W1048="１～２日（にち）ある",1,IF('３　回答貼付シート'!W1048="３～５日（にち）ある",2,IF('３　回答貼付シート'!W1048="ほぼ毎日（まいにち）ある",3,))))</f>
        <v>0</v>
      </c>
      <c r="V1051" s="26">
        <f>IF('３　回答貼付シート'!X1048="ない",0,IF('３　回答貼付シート'!X1048="１～２日（にち）ある",1,IF('３　回答貼付シート'!X1048="３～５日（にち）ある",2,IF('３　回答貼付シート'!X1048="ほぼ毎日（まいにち）ある",3,))))</f>
        <v>0</v>
      </c>
      <c r="W1051" s="26">
        <f>IF('３　回答貼付シート'!Y1048="ない",0,IF('３　回答貼付シート'!Y1048="１～２日（にち）ある",1,IF('３　回答貼付シート'!Y1048="３～５日（にち）ある",2,IF('３　回答貼付シート'!Y1048="ほぼ毎日（まいにち）ある",3,))))</f>
        <v>0</v>
      </c>
      <c r="X1051" s="26">
        <f>IF('３　回答貼付シート'!Z1048="ない",0,IF('３　回答貼付シート'!Z1048="１～２日（にち）ある",1,IF('３　回答貼付シート'!Z1048="３～５日（にち）ある",2,IF('３　回答貼付シート'!Z1048="ほぼ毎日（まいにち）ある",3,))))</f>
        <v>0</v>
      </c>
      <c r="Y1051" s="26">
        <f>IF('３　回答貼付シート'!AA1048="ない",0,IF('３　回答貼付シート'!AA1048="１～２日（にち）ある",1,IF('３　回答貼付シート'!AA1048="３～５日（にち）ある",2,IF('３　回答貼付シート'!AA1048="ほぼ毎日（まいにち）ある",3,))))</f>
        <v>0</v>
      </c>
      <c r="Z1051" s="26">
        <f>'３　回答貼付シート'!$AB1048</f>
        <v>0</v>
      </c>
      <c r="AA1051" s="26" t="str">
        <f t="shared" si="148"/>
        <v/>
      </c>
      <c r="AB1051" s="26" t="str">
        <f t="shared" si="149"/>
        <v/>
      </c>
      <c r="AC1051" s="26" t="str">
        <f t="shared" si="150"/>
        <v/>
      </c>
      <c r="AD1051" s="26" t="str">
        <f t="shared" si="151"/>
        <v/>
      </c>
      <c r="AE1051" s="26" t="str">
        <f t="shared" si="152"/>
        <v/>
      </c>
      <c r="AF1051" t="str">
        <f t="shared" si="145"/>
        <v>0</v>
      </c>
      <c r="AG1051">
        <f t="shared" si="146"/>
        <v>0</v>
      </c>
      <c r="AH1051" s="34">
        <f t="shared" si="153"/>
        <v>0</v>
      </c>
    </row>
    <row r="1052" spans="1:34">
      <c r="A1052" s="26"/>
      <c r="B1052" s="26">
        <f t="shared" si="147"/>
        <v>0</v>
      </c>
      <c r="C1052" s="26">
        <f>IF('３　回答貼付シート'!$F1049&lt;&gt;0,VLOOKUP('３　回答貼付シート'!$F1049,$AF$2048:$AG$2054,2,FALSE),0)</f>
        <v>0</v>
      </c>
      <c r="D1052" s="26">
        <f>IF('３　回答貼付シート'!$G1049&lt;&gt;0,VLOOKUP(('３　回答貼付シート'!$G1049), $AF$2048:$AG$2054,2,FALSE),0)</f>
        <v>0</v>
      </c>
      <c r="E1052" s="26">
        <f>'３　回答貼付シート'!$H1049</f>
        <v>0</v>
      </c>
      <c r="F1052" s="26">
        <f>IF(E1052=0,0,VLOOKUP($B1052,'２　情報入力シート'!$A$2:$E$2049,5))</f>
        <v>0</v>
      </c>
      <c r="G1052" s="26">
        <f>IF('３　回答貼付シート'!I1049="ない",0,IF('３　回答貼付シート'!I1049="１～２日（にち）ある",1,IF('３　回答貼付シート'!I1049="３～５日（にち）ある",2,IF('３　回答貼付シート'!I1049="ほぼ毎日（まいにち）ある",3,))))</f>
        <v>0</v>
      </c>
      <c r="H1052" s="26">
        <f>IF('３　回答貼付シート'!J1049="ない",0,IF('３　回答貼付シート'!J1049="１～２日（にち）ある",1,IF('３　回答貼付シート'!J1049="３～５日（にち）ある",2,IF('３　回答貼付シート'!J1049="ほぼ毎日（まいにち）ある",3,))))</f>
        <v>0</v>
      </c>
      <c r="I1052" s="26">
        <f>IF('３　回答貼付シート'!K1049="ない",0,IF('３　回答貼付シート'!K1049="１～２日（にち）ある",1,IF('３　回答貼付シート'!K1049="３～５日（にち）ある",2,IF('３　回答貼付シート'!K1049="ほぼ毎日（まいにち）ある",3,))))</f>
        <v>0</v>
      </c>
      <c r="J1052" s="26">
        <f>IF('３　回答貼付シート'!L1049="ない",0,IF('３　回答貼付シート'!L1049="１～２日（にち）ある",1,IF('３　回答貼付シート'!L1049="３～５日（にち）ある",2,IF('３　回答貼付シート'!L1049="ほぼ毎日（まいにち）ある",3,))))</f>
        <v>0</v>
      </c>
      <c r="K1052" s="26">
        <f>IF('３　回答貼付シート'!M1049="ない",0,IF('３　回答貼付シート'!M1049="１～２日（にち）ある",1,IF('３　回答貼付シート'!M1049="３～５日（にち）ある",2,IF('３　回答貼付シート'!M1049="ほぼ毎日（まいにち）ある",3,))))</f>
        <v>0</v>
      </c>
      <c r="L1052" s="26">
        <f>IF('３　回答貼付シート'!N1049="ない",0,IF('３　回答貼付シート'!N1049="１～２日（にち）ある",1,IF('３　回答貼付シート'!N1049="３～５日（にち）ある",2,IF('３　回答貼付シート'!N1049="ほぼ毎日（まいにち）ある",3,))))</f>
        <v>0</v>
      </c>
      <c r="M1052" s="26">
        <f>IF('３　回答貼付シート'!O1049="ない",0,IF('３　回答貼付シート'!O1049="１～２日（にち）ある",1,IF('３　回答貼付シート'!O1049="３～５日（にち）ある",2,IF('３　回答貼付シート'!O1049="ほぼ毎日（まいにち）ある",3,))))</f>
        <v>0</v>
      </c>
      <c r="N1052" s="26">
        <f>IF('３　回答貼付シート'!P1049="ない",0,IF('３　回答貼付シート'!P1049="１～２日（にち）ある",1,IF('３　回答貼付シート'!P1049="３～５日（にち）ある",2,IF('３　回答貼付シート'!P1049="ほぼ毎日（まいにち）ある",3,))))</f>
        <v>0</v>
      </c>
      <c r="O1052" s="26">
        <f>IF('３　回答貼付シート'!Q1049="ない",0,IF('３　回答貼付シート'!Q1049="１～２日（にち）ある",1,IF('３　回答貼付シート'!Q1049="３～５日（にち）ある",2,IF('３　回答貼付シート'!Q1049="ほぼ毎日（まいにち）ある",3,))))</f>
        <v>0</v>
      </c>
      <c r="P1052" s="26">
        <f>IF('３　回答貼付シート'!R1049="ない",0,IF('３　回答貼付シート'!R1049="１～２日（にち）ある",1,IF('３　回答貼付シート'!R1049="３～５日（にち）ある",2,IF('３　回答貼付シート'!R1049="ほぼ毎日（まいにち）ある",3,))))</f>
        <v>0</v>
      </c>
      <c r="Q1052" s="26">
        <f>IF('３　回答貼付シート'!S1049="ない",0,IF('３　回答貼付シート'!S1049="１～２日（にち）ある",1,IF('３　回答貼付シート'!S1049="３～５日（にち）ある",2,IF('３　回答貼付シート'!S1049="ほぼ毎日（まいにち）ある",3,))))</f>
        <v>0</v>
      </c>
      <c r="R1052" s="26">
        <f>IF('３　回答貼付シート'!T1049="ない",0,IF('３　回答貼付シート'!T1049="１～２日（にち）ある",1,IF('３　回答貼付シート'!T1049="３～５日（にち）ある",2,IF('３　回答貼付シート'!T1049="ほぼ毎日（まいにち）ある",3,))))</f>
        <v>0</v>
      </c>
      <c r="S1052" s="26">
        <f>IF('３　回答貼付シート'!U1049="ない",0,IF('３　回答貼付シート'!U1049="１～２日（にち）ある",1,IF('３　回答貼付シート'!U1049="３～５日（にち）ある",2,IF('３　回答貼付シート'!U1049="ほぼ毎日（まいにち）ある",3,))))</f>
        <v>0</v>
      </c>
      <c r="T1052" s="26">
        <f>IF('３　回答貼付シート'!V1049="ない",0,IF('３　回答貼付シート'!V1049="１～２日（にち）ある",1,IF('３　回答貼付シート'!V1049="３～５日（にち）ある",2,IF('３　回答貼付シート'!V1049="ほぼ毎日（まいにち）ある",3,))))</f>
        <v>0</v>
      </c>
      <c r="U1052" s="26">
        <f>IF('３　回答貼付シート'!W1049="ない",0,IF('３　回答貼付シート'!W1049="１～２日（にち）ある",1,IF('３　回答貼付シート'!W1049="３～５日（にち）ある",2,IF('３　回答貼付シート'!W1049="ほぼ毎日（まいにち）ある",3,))))</f>
        <v>0</v>
      </c>
      <c r="V1052" s="26">
        <f>IF('３　回答貼付シート'!X1049="ない",0,IF('３　回答貼付シート'!X1049="１～２日（にち）ある",1,IF('３　回答貼付シート'!X1049="３～５日（にち）ある",2,IF('３　回答貼付シート'!X1049="ほぼ毎日（まいにち）ある",3,))))</f>
        <v>0</v>
      </c>
      <c r="W1052" s="26">
        <f>IF('３　回答貼付シート'!Y1049="ない",0,IF('３　回答貼付シート'!Y1049="１～２日（にち）ある",1,IF('３　回答貼付シート'!Y1049="３～５日（にち）ある",2,IF('３　回答貼付シート'!Y1049="ほぼ毎日（まいにち）ある",3,))))</f>
        <v>0</v>
      </c>
      <c r="X1052" s="26">
        <f>IF('３　回答貼付シート'!Z1049="ない",0,IF('３　回答貼付シート'!Z1049="１～２日（にち）ある",1,IF('３　回答貼付シート'!Z1049="３～５日（にち）ある",2,IF('３　回答貼付シート'!Z1049="ほぼ毎日（まいにち）ある",3,))))</f>
        <v>0</v>
      </c>
      <c r="Y1052" s="26">
        <f>IF('３　回答貼付シート'!AA1049="ない",0,IF('３　回答貼付シート'!AA1049="１～２日（にち）ある",1,IF('３　回答貼付シート'!AA1049="３～５日（にち）ある",2,IF('３　回答貼付シート'!AA1049="ほぼ毎日（まいにち）ある",3,))))</f>
        <v>0</v>
      </c>
      <c r="Z1052" s="26">
        <f>'３　回答貼付シート'!$AB1049</f>
        <v>0</v>
      </c>
      <c r="AA1052" s="26" t="str">
        <f t="shared" si="148"/>
        <v/>
      </c>
      <c r="AB1052" s="26" t="str">
        <f t="shared" si="149"/>
        <v/>
      </c>
      <c r="AC1052" s="26" t="str">
        <f t="shared" si="150"/>
        <v/>
      </c>
      <c r="AD1052" s="26" t="str">
        <f t="shared" si="151"/>
        <v/>
      </c>
      <c r="AE1052" s="26" t="str">
        <f t="shared" si="152"/>
        <v/>
      </c>
      <c r="AF1052" t="str">
        <f t="shared" si="145"/>
        <v>0</v>
      </c>
      <c r="AG1052">
        <f t="shared" si="146"/>
        <v>0</v>
      </c>
      <c r="AH1052" s="34">
        <f t="shared" si="153"/>
        <v>0</v>
      </c>
    </row>
    <row r="1053" spans="1:34">
      <c r="A1053" s="26"/>
      <c r="B1053" s="26">
        <f t="shared" si="147"/>
        <v>0</v>
      </c>
      <c r="C1053" s="26">
        <f>IF('３　回答貼付シート'!$F1050&lt;&gt;0,VLOOKUP('３　回答貼付シート'!$F1050,$AF$2048:$AG$2054,2,FALSE),0)</f>
        <v>0</v>
      </c>
      <c r="D1053" s="26">
        <f>IF('３　回答貼付シート'!$G1050&lt;&gt;0,VLOOKUP(('３　回答貼付シート'!$G1050), $AF$2048:$AG$2054,2,FALSE),0)</f>
        <v>0</v>
      </c>
      <c r="E1053" s="26">
        <f>'３　回答貼付シート'!$H1050</f>
        <v>0</v>
      </c>
      <c r="F1053" s="26">
        <f>IF(E1053=0,0,VLOOKUP($B1053,'２　情報入力シート'!$A$2:$E$2049,5))</f>
        <v>0</v>
      </c>
      <c r="G1053" s="26">
        <f>IF('３　回答貼付シート'!I1050="ない",0,IF('３　回答貼付シート'!I1050="１～２日（にち）ある",1,IF('３　回答貼付シート'!I1050="３～５日（にち）ある",2,IF('３　回答貼付シート'!I1050="ほぼ毎日（まいにち）ある",3,))))</f>
        <v>0</v>
      </c>
      <c r="H1053" s="26">
        <f>IF('３　回答貼付シート'!J1050="ない",0,IF('３　回答貼付シート'!J1050="１～２日（にち）ある",1,IF('３　回答貼付シート'!J1050="３～５日（にち）ある",2,IF('３　回答貼付シート'!J1050="ほぼ毎日（まいにち）ある",3,))))</f>
        <v>0</v>
      </c>
      <c r="I1053" s="26">
        <f>IF('３　回答貼付シート'!K1050="ない",0,IF('３　回答貼付シート'!K1050="１～２日（にち）ある",1,IF('３　回答貼付シート'!K1050="３～５日（にち）ある",2,IF('３　回答貼付シート'!K1050="ほぼ毎日（まいにち）ある",3,))))</f>
        <v>0</v>
      </c>
      <c r="J1053" s="26">
        <f>IF('３　回答貼付シート'!L1050="ない",0,IF('３　回答貼付シート'!L1050="１～２日（にち）ある",1,IF('３　回答貼付シート'!L1050="３～５日（にち）ある",2,IF('３　回答貼付シート'!L1050="ほぼ毎日（まいにち）ある",3,))))</f>
        <v>0</v>
      </c>
      <c r="K1053" s="26">
        <f>IF('３　回答貼付シート'!M1050="ない",0,IF('３　回答貼付シート'!M1050="１～２日（にち）ある",1,IF('３　回答貼付シート'!M1050="３～５日（にち）ある",2,IF('３　回答貼付シート'!M1050="ほぼ毎日（まいにち）ある",3,))))</f>
        <v>0</v>
      </c>
      <c r="L1053" s="26">
        <f>IF('３　回答貼付シート'!N1050="ない",0,IF('３　回答貼付シート'!N1050="１～２日（にち）ある",1,IF('３　回答貼付シート'!N1050="３～５日（にち）ある",2,IF('３　回答貼付シート'!N1050="ほぼ毎日（まいにち）ある",3,))))</f>
        <v>0</v>
      </c>
      <c r="M1053" s="26">
        <f>IF('３　回答貼付シート'!O1050="ない",0,IF('３　回答貼付シート'!O1050="１～２日（にち）ある",1,IF('３　回答貼付シート'!O1050="３～５日（にち）ある",2,IF('３　回答貼付シート'!O1050="ほぼ毎日（まいにち）ある",3,))))</f>
        <v>0</v>
      </c>
      <c r="N1053" s="26">
        <f>IF('３　回答貼付シート'!P1050="ない",0,IF('３　回答貼付シート'!P1050="１～２日（にち）ある",1,IF('３　回答貼付シート'!P1050="３～５日（にち）ある",2,IF('３　回答貼付シート'!P1050="ほぼ毎日（まいにち）ある",3,))))</f>
        <v>0</v>
      </c>
      <c r="O1053" s="26">
        <f>IF('３　回答貼付シート'!Q1050="ない",0,IF('３　回答貼付シート'!Q1050="１～２日（にち）ある",1,IF('３　回答貼付シート'!Q1050="３～５日（にち）ある",2,IF('３　回答貼付シート'!Q1050="ほぼ毎日（まいにち）ある",3,))))</f>
        <v>0</v>
      </c>
      <c r="P1053" s="26">
        <f>IF('３　回答貼付シート'!R1050="ない",0,IF('３　回答貼付シート'!R1050="１～２日（にち）ある",1,IF('３　回答貼付シート'!R1050="３～５日（にち）ある",2,IF('３　回答貼付シート'!R1050="ほぼ毎日（まいにち）ある",3,))))</f>
        <v>0</v>
      </c>
      <c r="Q1053" s="26">
        <f>IF('３　回答貼付シート'!S1050="ない",0,IF('３　回答貼付シート'!S1050="１～２日（にち）ある",1,IF('３　回答貼付シート'!S1050="３～５日（にち）ある",2,IF('３　回答貼付シート'!S1050="ほぼ毎日（まいにち）ある",3,))))</f>
        <v>0</v>
      </c>
      <c r="R1053" s="26">
        <f>IF('３　回答貼付シート'!T1050="ない",0,IF('３　回答貼付シート'!T1050="１～２日（にち）ある",1,IF('３　回答貼付シート'!T1050="３～５日（にち）ある",2,IF('３　回答貼付シート'!T1050="ほぼ毎日（まいにち）ある",3,))))</f>
        <v>0</v>
      </c>
      <c r="S1053" s="26">
        <f>IF('３　回答貼付シート'!U1050="ない",0,IF('３　回答貼付シート'!U1050="１～２日（にち）ある",1,IF('３　回答貼付シート'!U1050="３～５日（にち）ある",2,IF('３　回答貼付シート'!U1050="ほぼ毎日（まいにち）ある",3,))))</f>
        <v>0</v>
      </c>
      <c r="T1053" s="26">
        <f>IF('３　回答貼付シート'!V1050="ない",0,IF('３　回答貼付シート'!V1050="１～２日（にち）ある",1,IF('３　回答貼付シート'!V1050="３～５日（にち）ある",2,IF('３　回答貼付シート'!V1050="ほぼ毎日（まいにち）ある",3,))))</f>
        <v>0</v>
      </c>
      <c r="U1053" s="26">
        <f>IF('３　回答貼付シート'!W1050="ない",0,IF('３　回答貼付シート'!W1050="１～２日（にち）ある",1,IF('３　回答貼付シート'!W1050="３～５日（にち）ある",2,IF('３　回答貼付シート'!W1050="ほぼ毎日（まいにち）ある",3,))))</f>
        <v>0</v>
      </c>
      <c r="V1053" s="26">
        <f>IF('３　回答貼付シート'!X1050="ない",0,IF('３　回答貼付シート'!X1050="１～２日（にち）ある",1,IF('３　回答貼付シート'!X1050="３～５日（にち）ある",2,IF('３　回答貼付シート'!X1050="ほぼ毎日（まいにち）ある",3,))))</f>
        <v>0</v>
      </c>
      <c r="W1053" s="26">
        <f>IF('３　回答貼付シート'!Y1050="ない",0,IF('３　回答貼付シート'!Y1050="１～２日（にち）ある",1,IF('３　回答貼付シート'!Y1050="３～５日（にち）ある",2,IF('３　回答貼付シート'!Y1050="ほぼ毎日（まいにち）ある",3,))))</f>
        <v>0</v>
      </c>
      <c r="X1053" s="26">
        <f>IF('３　回答貼付シート'!Z1050="ない",0,IF('３　回答貼付シート'!Z1050="１～２日（にち）ある",1,IF('３　回答貼付シート'!Z1050="３～５日（にち）ある",2,IF('３　回答貼付シート'!Z1050="ほぼ毎日（まいにち）ある",3,))))</f>
        <v>0</v>
      </c>
      <c r="Y1053" s="26">
        <f>IF('３　回答貼付シート'!AA1050="ない",0,IF('３　回答貼付シート'!AA1050="１～２日（にち）ある",1,IF('３　回答貼付シート'!AA1050="３～５日（にち）ある",2,IF('３　回答貼付シート'!AA1050="ほぼ毎日（まいにち）ある",3,))))</f>
        <v>0</v>
      </c>
      <c r="Z1053" s="26">
        <f>'３　回答貼付シート'!$AB1050</f>
        <v>0</v>
      </c>
      <c r="AA1053" s="26" t="str">
        <f t="shared" si="148"/>
        <v/>
      </c>
      <c r="AB1053" s="26" t="str">
        <f t="shared" si="149"/>
        <v/>
      </c>
      <c r="AC1053" s="26" t="str">
        <f t="shared" si="150"/>
        <v/>
      </c>
      <c r="AD1053" s="26" t="str">
        <f t="shared" si="151"/>
        <v/>
      </c>
      <c r="AE1053" s="26" t="str">
        <f t="shared" si="152"/>
        <v/>
      </c>
      <c r="AF1053" t="str">
        <f t="shared" si="145"/>
        <v>0</v>
      </c>
      <c r="AG1053">
        <f t="shared" si="146"/>
        <v>0</v>
      </c>
      <c r="AH1053" s="34">
        <f t="shared" si="153"/>
        <v>0</v>
      </c>
    </row>
    <row r="1054" spans="1:34">
      <c r="A1054" s="26"/>
      <c r="B1054" s="26">
        <f t="shared" si="147"/>
        <v>0</v>
      </c>
      <c r="C1054" s="26">
        <f>IF('３　回答貼付シート'!$F1051&lt;&gt;0,VLOOKUP('３　回答貼付シート'!$F1051,$AF$2048:$AG$2054,2,FALSE),0)</f>
        <v>0</v>
      </c>
      <c r="D1054" s="26">
        <f>IF('３　回答貼付シート'!$G1051&lt;&gt;0,VLOOKUP(('３　回答貼付シート'!$G1051), $AF$2048:$AG$2054,2,FALSE),0)</f>
        <v>0</v>
      </c>
      <c r="E1054" s="26">
        <f>'３　回答貼付シート'!$H1051</f>
        <v>0</v>
      </c>
      <c r="F1054" s="26">
        <f>IF(E1054=0,0,VLOOKUP($B1054,'２　情報入力シート'!$A$2:$E$2049,5))</f>
        <v>0</v>
      </c>
      <c r="G1054" s="26">
        <f>IF('３　回答貼付シート'!I1051="ない",0,IF('３　回答貼付シート'!I1051="１～２日（にち）ある",1,IF('３　回答貼付シート'!I1051="３～５日（にち）ある",2,IF('３　回答貼付シート'!I1051="ほぼ毎日（まいにち）ある",3,))))</f>
        <v>0</v>
      </c>
      <c r="H1054" s="26">
        <f>IF('３　回答貼付シート'!J1051="ない",0,IF('３　回答貼付シート'!J1051="１～２日（にち）ある",1,IF('３　回答貼付シート'!J1051="３～５日（にち）ある",2,IF('３　回答貼付シート'!J1051="ほぼ毎日（まいにち）ある",3,))))</f>
        <v>0</v>
      </c>
      <c r="I1054" s="26">
        <f>IF('３　回答貼付シート'!K1051="ない",0,IF('３　回答貼付シート'!K1051="１～２日（にち）ある",1,IF('３　回答貼付シート'!K1051="３～５日（にち）ある",2,IF('３　回答貼付シート'!K1051="ほぼ毎日（まいにち）ある",3,))))</f>
        <v>0</v>
      </c>
      <c r="J1054" s="26">
        <f>IF('３　回答貼付シート'!L1051="ない",0,IF('３　回答貼付シート'!L1051="１～２日（にち）ある",1,IF('３　回答貼付シート'!L1051="３～５日（にち）ある",2,IF('３　回答貼付シート'!L1051="ほぼ毎日（まいにち）ある",3,))))</f>
        <v>0</v>
      </c>
      <c r="K1054" s="26">
        <f>IF('３　回答貼付シート'!M1051="ない",0,IF('３　回答貼付シート'!M1051="１～２日（にち）ある",1,IF('３　回答貼付シート'!M1051="３～５日（にち）ある",2,IF('３　回答貼付シート'!M1051="ほぼ毎日（まいにち）ある",3,))))</f>
        <v>0</v>
      </c>
      <c r="L1054" s="26">
        <f>IF('３　回答貼付シート'!N1051="ない",0,IF('３　回答貼付シート'!N1051="１～２日（にち）ある",1,IF('３　回答貼付シート'!N1051="３～５日（にち）ある",2,IF('３　回答貼付シート'!N1051="ほぼ毎日（まいにち）ある",3,))))</f>
        <v>0</v>
      </c>
      <c r="M1054" s="26">
        <f>IF('３　回答貼付シート'!O1051="ない",0,IF('３　回答貼付シート'!O1051="１～２日（にち）ある",1,IF('３　回答貼付シート'!O1051="３～５日（にち）ある",2,IF('３　回答貼付シート'!O1051="ほぼ毎日（まいにち）ある",3,))))</f>
        <v>0</v>
      </c>
      <c r="N1054" s="26">
        <f>IF('３　回答貼付シート'!P1051="ない",0,IF('３　回答貼付シート'!P1051="１～２日（にち）ある",1,IF('３　回答貼付シート'!P1051="３～５日（にち）ある",2,IF('３　回答貼付シート'!P1051="ほぼ毎日（まいにち）ある",3,))))</f>
        <v>0</v>
      </c>
      <c r="O1054" s="26">
        <f>IF('３　回答貼付シート'!Q1051="ない",0,IF('３　回答貼付シート'!Q1051="１～２日（にち）ある",1,IF('３　回答貼付シート'!Q1051="３～５日（にち）ある",2,IF('３　回答貼付シート'!Q1051="ほぼ毎日（まいにち）ある",3,))))</f>
        <v>0</v>
      </c>
      <c r="P1054" s="26">
        <f>IF('３　回答貼付シート'!R1051="ない",0,IF('３　回答貼付シート'!R1051="１～２日（にち）ある",1,IF('３　回答貼付シート'!R1051="３～５日（にち）ある",2,IF('３　回答貼付シート'!R1051="ほぼ毎日（まいにち）ある",3,))))</f>
        <v>0</v>
      </c>
      <c r="Q1054" s="26">
        <f>IF('３　回答貼付シート'!S1051="ない",0,IF('３　回答貼付シート'!S1051="１～２日（にち）ある",1,IF('３　回答貼付シート'!S1051="３～５日（にち）ある",2,IF('３　回答貼付シート'!S1051="ほぼ毎日（まいにち）ある",3,))))</f>
        <v>0</v>
      </c>
      <c r="R1054" s="26">
        <f>IF('３　回答貼付シート'!T1051="ない",0,IF('３　回答貼付シート'!T1051="１～２日（にち）ある",1,IF('３　回答貼付シート'!T1051="３～５日（にち）ある",2,IF('３　回答貼付シート'!T1051="ほぼ毎日（まいにち）ある",3,))))</f>
        <v>0</v>
      </c>
      <c r="S1054" s="26">
        <f>IF('３　回答貼付シート'!U1051="ない",0,IF('３　回答貼付シート'!U1051="１～２日（にち）ある",1,IF('３　回答貼付シート'!U1051="３～５日（にち）ある",2,IF('３　回答貼付シート'!U1051="ほぼ毎日（まいにち）ある",3,))))</f>
        <v>0</v>
      </c>
      <c r="T1054" s="26">
        <f>IF('３　回答貼付シート'!V1051="ない",0,IF('３　回答貼付シート'!V1051="１～２日（にち）ある",1,IF('３　回答貼付シート'!V1051="３～５日（にち）ある",2,IF('３　回答貼付シート'!V1051="ほぼ毎日（まいにち）ある",3,))))</f>
        <v>0</v>
      </c>
      <c r="U1054" s="26">
        <f>IF('３　回答貼付シート'!W1051="ない",0,IF('３　回答貼付シート'!W1051="１～２日（にち）ある",1,IF('３　回答貼付シート'!W1051="３～５日（にち）ある",2,IF('３　回答貼付シート'!W1051="ほぼ毎日（まいにち）ある",3,))))</f>
        <v>0</v>
      </c>
      <c r="V1054" s="26">
        <f>IF('３　回答貼付シート'!X1051="ない",0,IF('３　回答貼付シート'!X1051="１～２日（にち）ある",1,IF('３　回答貼付シート'!X1051="３～５日（にち）ある",2,IF('３　回答貼付シート'!X1051="ほぼ毎日（まいにち）ある",3,))))</f>
        <v>0</v>
      </c>
      <c r="W1054" s="26">
        <f>IF('３　回答貼付シート'!Y1051="ない",0,IF('３　回答貼付シート'!Y1051="１～２日（にち）ある",1,IF('３　回答貼付シート'!Y1051="３～５日（にち）ある",2,IF('３　回答貼付シート'!Y1051="ほぼ毎日（まいにち）ある",3,))))</f>
        <v>0</v>
      </c>
      <c r="X1054" s="26">
        <f>IF('３　回答貼付シート'!Z1051="ない",0,IF('３　回答貼付シート'!Z1051="１～２日（にち）ある",1,IF('３　回答貼付シート'!Z1051="３～５日（にち）ある",2,IF('３　回答貼付シート'!Z1051="ほぼ毎日（まいにち）ある",3,))))</f>
        <v>0</v>
      </c>
      <c r="Y1054" s="26">
        <f>IF('３　回答貼付シート'!AA1051="ない",0,IF('３　回答貼付シート'!AA1051="１～２日（にち）ある",1,IF('３　回答貼付シート'!AA1051="３～５日（にち）ある",2,IF('３　回答貼付シート'!AA1051="ほぼ毎日（まいにち）ある",3,))))</f>
        <v>0</v>
      </c>
      <c r="Z1054" s="26">
        <f>'３　回答貼付シート'!$AB1051</f>
        <v>0</v>
      </c>
      <c r="AA1054" s="26" t="str">
        <f t="shared" si="148"/>
        <v/>
      </c>
      <c r="AB1054" s="26" t="str">
        <f t="shared" si="149"/>
        <v/>
      </c>
      <c r="AC1054" s="26" t="str">
        <f t="shared" si="150"/>
        <v/>
      </c>
      <c r="AD1054" s="26" t="str">
        <f t="shared" si="151"/>
        <v/>
      </c>
      <c r="AE1054" s="26" t="str">
        <f t="shared" si="152"/>
        <v/>
      </c>
      <c r="AF1054" t="str">
        <f t="shared" si="145"/>
        <v>0</v>
      </c>
      <c r="AG1054">
        <f t="shared" si="146"/>
        <v>0</v>
      </c>
      <c r="AH1054" s="34">
        <f t="shared" si="153"/>
        <v>0</v>
      </c>
    </row>
    <row r="1055" spans="1:34">
      <c r="A1055" s="26"/>
      <c r="B1055" s="26">
        <f t="shared" si="147"/>
        <v>0</v>
      </c>
      <c r="C1055" s="26">
        <f>IF('３　回答貼付シート'!$F1052&lt;&gt;0,VLOOKUP('３　回答貼付シート'!$F1052,$AF$2048:$AG$2054,2,FALSE),0)</f>
        <v>0</v>
      </c>
      <c r="D1055" s="26">
        <f>IF('３　回答貼付シート'!$G1052&lt;&gt;0,VLOOKUP(('３　回答貼付シート'!$G1052), $AF$2048:$AG$2054,2,FALSE),0)</f>
        <v>0</v>
      </c>
      <c r="E1055" s="26">
        <f>'３　回答貼付シート'!$H1052</f>
        <v>0</v>
      </c>
      <c r="F1055" s="26">
        <f>IF(E1055=0,0,VLOOKUP($B1055,'２　情報入力シート'!$A$2:$E$2049,5))</f>
        <v>0</v>
      </c>
      <c r="G1055" s="26">
        <f>IF('３　回答貼付シート'!I1052="ない",0,IF('３　回答貼付シート'!I1052="１～２日（にち）ある",1,IF('３　回答貼付シート'!I1052="３～５日（にち）ある",2,IF('３　回答貼付シート'!I1052="ほぼ毎日（まいにち）ある",3,))))</f>
        <v>0</v>
      </c>
      <c r="H1055" s="26">
        <f>IF('３　回答貼付シート'!J1052="ない",0,IF('３　回答貼付シート'!J1052="１～２日（にち）ある",1,IF('３　回答貼付シート'!J1052="３～５日（にち）ある",2,IF('３　回答貼付シート'!J1052="ほぼ毎日（まいにち）ある",3,))))</f>
        <v>0</v>
      </c>
      <c r="I1055" s="26">
        <f>IF('３　回答貼付シート'!K1052="ない",0,IF('３　回答貼付シート'!K1052="１～２日（にち）ある",1,IF('３　回答貼付シート'!K1052="３～５日（にち）ある",2,IF('３　回答貼付シート'!K1052="ほぼ毎日（まいにち）ある",3,))))</f>
        <v>0</v>
      </c>
      <c r="J1055" s="26">
        <f>IF('３　回答貼付シート'!L1052="ない",0,IF('３　回答貼付シート'!L1052="１～２日（にち）ある",1,IF('３　回答貼付シート'!L1052="３～５日（にち）ある",2,IF('３　回答貼付シート'!L1052="ほぼ毎日（まいにち）ある",3,))))</f>
        <v>0</v>
      </c>
      <c r="K1055" s="26">
        <f>IF('３　回答貼付シート'!M1052="ない",0,IF('３　回答貼付シート'!M1052="１～２日（にち）ある",1,IF('３　回答貼付シート'!M1052="３～５日（にち）ある",2,IF('３　回答貼付シート'!M1052="ほぼ毎日（まいにち）ある",3,))))</f>
        <v>0</v>
      </c>
      <c r="L1055" s="26">
        <f>IF('３　回答貼付シート'!N1052="ない",0,IF('３　回答貼付シート'!N1052="１～２日（にち）ある",1,IF('３　回答貼付シート'!N1052="３～５日（にち）ある",2,IF('３　回答貼付シート'!N1052="ほぼ毎日（まいにち）ある",3,))))</f>
        <v>0</v>
      </c>
      <c r="M1055" s="26">
        <f>IF('３　回答貼付シート'!O1052="ない",0,IF('３　回答貼付シート'!O1052="１～２日（にち）ある",1,IF('３　回答貼付シート'!O1052="３～５日（にち）ある",2,IF('３　回答貼付シート'!O1052="ほぼ毎日（まいにち）ある",3,))))</f>
        <v>0</v>
      </c>
      <c r="N1055" s="26">
        <f>IF('３　回答貼付シート'!P1052="ない",0,IF('３　回答貼付シート'!P1052="１～２日（にち）ある",1,IF('３　回答貼付シート'!P1052="３～５日（にち）ある",2,IF('３　回答貼付シート'!P1052="ほぼ毎日（まいにち）ある",3,))))</f>
        <v>0</v>
      </c>
      <c r="O1055" s="26">
        <f>IF('３　回答貼付シート'!Q1052="ない",0,IF('３　回答貼付シート'!Q1052="１～２日（にち）ある",1,IF('３　回答貼付シート'!Q1052="３～５日（にち）ある",2,IF('３　回答貼付シート'!Q1052="ほぼ毎日（まいにち）ある",3,))))</f>
        <v>0</v>
      </c>
      <c r="P1055" s="26">
        <f>IF('３　回答貼付シート'!R1052="ない",0,IF('３　回答貼付シート'!R1052="１～２日（にち）ある",1,IF('３　回答貼付シート'!R1052="３～５日（にち）ある",2,IF('３　回答貼付シート'!R1052="ほぼ毎日（まいにち）ある",3,))))</f>
        <v>0</v>
      </c>
      <c r="Q1055" s="26">
        <f>IF('３　回答貼付シート'!S1052="ない",0,IF('３　回答貼付シート'!S1052="１～２日（にち）ある",1,IF('３　回答貼付シート'!S1052="３～５日（にち）ある",2,IF('３　回答貼付シート'!S1052="ほぼ毎日（まいにち）ある",3,))))</f>
        <v>0</v>
      </c>
      <c r="R1055" s="26">
        <f>IF('３　回答貼付シート'!T1052="ない",0,IF('３　回答貼付シート'!T1052="１～２日（にち）ある",1,IF('３　回答貼付シート'!T1052="３～５日（にち）ある",2,IF('３　回答貼付シート'!T1052="ほぼ毎日（まいにち）ある",3,))))</f>
        <v>0</v>
      </c>
      <c r="S1055" s="26">
        <f>IF('３　回答貼付シート'!U1052="ない",0,IF('３　回答貼付シート'!U1052="１～２日（にち）ある",1,IF('３　回答貼付シート'!U1052="３～５日（にち）ある",2,IF('３　回答貼付シート'!U1052="ほぼ毎日（まいにち）ある",3,))))</f>
        <v>0</v>
      </c>
      <c r="T1055" s="26">
        <f>IF('３　回答貼付シート'!V1052="ない",0,IF('３　回答貼付シート'!V1052="１～２日（にち）ある",1,IF('３　回答貼付シート'!V1052="３～５日（にち）ある",2,IF('３　回答貼付シート'!V1052="ほぼ毎日（まいにち）ある",3,))))</f>
        <v>0</v>
      </c>
      <c r="U1055" s="26">
        <f>IF('３　回答貼付シート'!W1052="ない",0,IF('３　回答貼付シート'!W1052="１～２日（にち）ある",1,IF('３　回答貼付シート'!W1052="３～５日（にち）ある",2,IF('３　回答貼付シート'!W1052="ほぼ毎日（まいにち）ある",3,))))</f>
        <v>0</v>
      </c>
      <c r="V1055" s="26">
        <f>IF('３　回答貼付シート'!X1052="ない",0,IF('３　回答貼付シート'!X1052="１～２日（にち）ある",1,IF('３　回答貼付シート'!X1052="３～５日（にち）ある",2,IF('３　回答貼付シート'!X1052="ほぼ毎日（まいにち）ある",3,))))</f>
        <v>0</v>
      </c>
      <c r="W1055" s="26">
        <f>IF('３　回答貼付シート'!Y1052="ない",0,IF('３　回答貼付シート'!Y1052="１～２日（にち）ある",1,IF('３　回答貼付シート'!Y1052="３～５日（にち）ある",2,IF('３　回答貼付シート'!Y1052="ほぼ毎日（まいにち）ある",3,))))</f>
        <v>0</v>
      </c>
      <c r="X1055" s="26">
        <f>IF('３　回答貼付シート'!Z1052="ない",0,IF('３　回答貼付シート'!Z1052="１～２日（にち）ある",1,IF('３　回答貼付シート'!Z1052="３～５日（にち）ある",2,IF('３　回答貼付シート'!Z1052="ほぼ毎日（まいにち）ある",3,))))</f>
        <v>0</v>
      </c>
      <c r="Y1055" s="26">
        <f>IF('３　回答貼付シート'!AA1052="ない",0,IF('３　回答貼付シート'!AA1052="１～２日（にち）ある",1,IF('３　回答貼付シート'!AA1052="３～５日（にち）ある",2,IF('３　回答貼付シート'!AA1052="ほぼ毎日（まいにち）ある",3,))))</f>
        <v>0</v>
      </c>
      <c r="Z1055" s="26">
        <f>'３　回答貼付シート'!$AB1052</f>
        <v>0</v>
      </c>
      <c r="AA1055" s="26" t="str">
        <f t="shared" si="148"/>
        <v/>
      </c>
      <c r="AB1055" s="26" t="str">
        <f t="shared" si="149"/>
        <v/>
      </c>
      <c r="AC1055" s="26" t="str">
        <f t="shared" si="150"/>
        <v/>
      </c>
      <c r="AD1055" s="26" t="str">
        <f t="shared" si="151"/>
        <v/>
      </c>
      <c r="AE1055" s="26" t="str">
        <f t="shared" si="152"/>
        <v/>
      </c>
      <c r="AF1055" t="str">
        <f t="shared" si="145"/>
        <v>0</v>
      </c>
      <c r="AG1055">
        <f t="shared" si="146"/>
        <v>0</v>
      </c>
      <c r="AH1055" s="34">
        <f t="shared" si="153"/>
        <v>0</v>
      </c>
    </row>
    <row r="1056" spans="1:34">
      <c r="A1056" s="26"/>
      <c r="B1056" s="26">
        <f t="shared" si="147"/>
        <v>0</v>
      </c>
      <c r="C1056" s="26">
        <f>IF('３　回答貼付シート'!$F1053&lt;&gt;0,VLOOKUP('３　回答貼付シート'!$F1053,$AF$2048:$AG$2054,2,FALSE),0)</f>
        <v>0</v>
      </c>
      <c r="D1056" s="26">
        <f>IF('３　回答貼付シート'!$G1053&lt;&gt;0,VLOOKUP(('３　回答貼付シート'!$G1053), $AF$2048:$AG$2054,2,FALSE),0)</f>
        <v>0</v>
      </c>
      <c r="E1056" s="26">
        <f>'３　回答貼付シート'!$H1053</f>
        <v>0</v>
      </c>
      <c r="F1056" s="26">
        <f>IF(E1056=0,0,VLOOKUP($B1056,'２　情報入力シート'!$A$2:$E$2049,5))</f>
        <v>0</v>
      </c>
      <c r="G1056" s="26">
        <f>IF('３　回答貼付シート'!I1053="ない",0,IF('３　回答貼付シート'!I1053="１～２日（にち）ある",1,IF('３　回答貼付シート'!I1053="３～５日（にち）ある",2,IF('３　回答貼付シート'!I1053="ほぼ毎日（まいにち）ある",3,))))</f>
        <v>0</v>
      </c>
      <c r="H1056" s="26">
        <f>IF('３　回答貼付シート'!J1053="ない",0,IF('３　回答貼付シート'!J1053="１～２日（にち）ある",1,IF('３　回答貼付シート'!J1053="３～５日（にち）ある",2,IF('３　回答貼付シート'!J1053="ほぼ毎日（まいにち）ある",3,))))</f>
        <v>0</v>
      </c>
      <c r="I1056" s="26">
        <f>IF('３　回答貼付シート'!K1053="ない",0,IF('３　回答貼付シート'!K1053="１～２日（にち）ある",1,IF('３　回答貼付シート'!K1053="３～５日（にち）ある",2,IF('３　回答貼付シート'!K1053="ほぼ毎日（まいにち）ある",3,))))</f>
        <v>0</v>
      </c>
      <c r="J1056" s="26">
        <f>IF('３　回答貼付シート'!L1053="ない",0,IF('３　回答貼付シート'!L1053="１～２日（にち）ある",1,IF('３　回答貼付シート'!L1053="３～５日（にち）ある",2,IF('３　回答貼付シート'!L1053="ほぼ毎日（まいにち）ある",3,))))</f>
        <v>0</v>
      </c>
      <c r="K1056" s="26">
        <f>IF('３　回答貼付シート'!M1053="ない",0,IF('３　回答貼付シート'!M1053="１～２日（にち）ある",1,IF('３　回答貼付シート'!M1053="３～５日（にち）ある",2,IF('３　回答貼付シート'!M1053="ほぼ毎日（まいにち）ある",3,))))</f>
        <v>0</v>
      </c>
      <c r="L1056" s="26">
        <f>IF('３　回答貼付シート'!N1053="ない",0,IF('３　回答貼付シート'!N1053="１～２日（にち）ある",1,IF('３　回答貼付シート'!N1053="３～５日（にち）ある",2,IF('３　回答貼付シート'!N1053="ほぼ毎日（まいにち）ある",3,))))</f>
        <v>0</v>
      </c>
      <c r="M1056" s="26">
        <f>IF('３　回答貼付シート'!O1053="ない",0,IF('３　回答貼付シート'!O1053="１～２日（にち）ある",1,IF('３　回答貼付シート'!O1053="３～５日（にち）ある",2,IF('３　回答貼付シート'!O1053="ほぼ毎日（まいにち）ある",3,))))</f>
        <v>0</v>
      </c>
      <c r="N1056" s="26">
        <f>IF('３　回答貼付シート'!P1053="ない",0,IF('３　回答貼付シート'!P1053="１～２日（にち）ある",1,IF('３　回答貼付シート'!P1053="３～５日（にち）ある",2,IF('３　回答貼付シート'!P1053="ほぼ毎日（まいにち）ある",3,))))</f>
        <v>0</v>
      </c>
      <c r="O1056" s="26">
        <f>IF('３　回答貼付シート'!Q1053="ない",0,IF('３　回答貼付シート'!Q1053="１～２日（にち）ある",1,IF('３　回答貼付シート'!Q1053="３～５日（にち）ある",2,IF('３　回答貼付シート'!Q1053="ほぼ毎日（まいにち）ある",3,))))</f>
        <v>0</v>
      </c>
      <c r="P1056" s="26">
        <f>IF('３　回答貼付シート'!R1053="ない",0,IF('３　回答貼付シート'!R1053="１～２日（にち）ある",1,IF('３　回答貼付シート'!R1053="３～５日（にち）ある",2,IF('３　回答貼付シート'!R1053="ほぼ毎日（まいにち）ある",3,))))</f>
        <v>0</v>
      </c>
      <c r="Q1056" s="26">
        <f>IF('３　回答貼付シート'!S1053="ない",0,IF('３　回答貼付シート'!S1053="１～２日（にち）ある",1,IF('３　回答貼付シート'!S1053="３～５日（にち）ある",2,IF('３　回答貼付シート'!S1053="ほぼ毎日（まいにち）ある",3,))))</f>
        <v>0</v>
      </c>
      <c r="R1056" s="26">
        <f>IF('３　回答貼付シート'!T1053="ない",0,IF('３　回答貼付シート'!T1053="１～２日（にち）ある",1,IF('３　回答貼付シート'!T1053="３～５日（にち）ある",2,IF('３　回答貼付シート'!T1053="ほぼ毎日（まいにち）ある",3,))))</f>
        <v>0</v>
      </c>
      <c r="S1056" s="26">
        <f>IF('３　回答貼付シート'!U1053="ない",0,IF('３　回答貼付シート'!U1053="１～２日（にち）ある",1,IF('３　回答貼付シート'!U1053="３～５日（にち）ある",2,IF('３　回答貼付シート'!U1053="ほぼ毎日（まいにち）ある",3,))))</f>
        <v>0</v>
      </c>
      <c r="T1056" s="26">
        <f>IF('３　回答貼付シート'!V1053="ない",0,IF('３　回答貼付シート'!V1053="１～２日（にち）ある",1,IF('３　回答貼付シート'!V1053="３～５日（にち）ある",2,IF('３　回答貼付シート'!V1053="ほぼ毎日（まいにち）ある",3,))))</f>
        <v>0</v>
      </c>
      <c r="U1056" s="26">
        <f>IF('３　回答貼付シート'!W1053="ない",0,IF('３　回答貼付シート'!W1053="１～２日（にち）ある",1,IF('３　回答貼付シート'!W1053="３～５日（にち）ある",2,IF('３　回答貼付シート'!W1053="ほぼ毎日（まいにち）ある",3,))))</f>
        <v>0</v>
      </c>
      <c r="V1056" s="26">
        <f>IF('３　回答貼付シート'!X1053="ない",0,IF('３　回答貼付シート'!X1053="１～２日（にち）ある",1,IF('３　回答貼付シート'!X1053="３～５日（にち）ある",2,IF('３　回答貼付シート'!X1053="ほぼ毎日（まいにち）ある",3,))))</f>
        <v>0</v>
      </c>
      <c r="W1056" s="26">
        <f>IF('３　回答貼付シート'!Y1053="ない",0,IF('３　回答貼付シート'!Y1053="１～２日（にち）ある",1,IF('３　回答貼付シート'!Y1053="３～５日（にち）ある",2,IF('３　回答貼付シート'!Y1053="ほぼ毎日（まいにち）ある",3,))))</f>
        <v>0</v>
      </c>
      <c r="X1056" s="26">
        <f>IF('３　回答貼付シート'!Z1053="ない",0,IF('３　回答貼付シート'!Z1053="１～２日（にち）ある",1,IF('３　回答貼付シート'!Z1053="３～５日（にち）ある",2,IF('３　回答貼付シート'!Z1053="ほぼ毎日（まいにち）ある",3,))))</f>
        <v>0</v>
      </c>
      <c r="Y1056" s="26">
        <f>IF('３　回答貼付シート'!AA1053="ない",0,IF('３　回答貼付シート'!AA1053="１～２日（にち）ある",1,IF('３　回答貼付シート'!AA1053="３～５日（にち）ある",2,IF('３　回答貼付シート'!AA1053="ほぼ毎日（まいにち）ある",3,))))</f>
        <v>0</v>
      </c>
      <c r="Z1056" s="26">
        <f>'３　回答貼付シート'!$AB1053</f>
        <v>0</v>
      </c>
      <c r="AA1056" s="26" t="str">
        <f t="shared" si="148"/>
        <v/>
      </c>
      <c r="AB1056" s="26" t="str">
        <f t="shared" si="149"/>
        <v/>
      </c>
      <c r="AC1056" s="26" t="str">
        <f t="shared" si="150"/>
        <v/>
      </c>
      <c r="AD1056" s="26" t="str">
        <f t="shared" si="151"/>
        <v/>
      </c>
      <c r="AE1056" s="26" t="str">
        <f t="shared" si="152"/>
        <v/>
      </c>
      <c r="AF1056" t="str">
        <f t="shared" si="145"/>
        <v>0</v>
      </c>
      <c r="AG1056">
        <f t="shared" si="146"/>
        <v>0</v>
      </c>
      <c r="AH1056" s="34">
        <f t="shared" si="153"/>
        <v>0</v>
      </c>
    </row>
    <row r="1057" spans="1:34">
      <c r="A1057" s="26"/>
      <c r="B1057" s="26">
        <f t="shared" si="147"/>
        <v>0</v>
      </c>
      <c r="C1057" s="26">
        <f>IF('３　回答貼付シート'!$F1054&lt;&gt;0,VLOOKUP('３　回答貼付シート'!$F1054,$AF$2048:$AG$2054,2,FALSE),0)</f>
        <v>0</v>
      </c>
      <c r="D1057" s="26">
        <f>IF('３　回答貼付シート'!$G1054&lt;&gt;0,VLOOKUP(('３　回答貼付シート'!$G1054), $AF$2048:$AG$2054,2,FALSE),0)</f>
        <v>0</v>
      </c>
      <c r="E1057" s="26">
        <f>'３　回答貼付シート'!$H1054</f>
        <v>0</v>
      </c>
      <c r="F1057" s="26">
        <f>IF(E1057=0,0,VLOOKUP($B1057,'２　情報入力シート'!$A$2:$E$2049,5))</f>
        <v>0</v>
      </c>
      <c r="G1057" s="26">
        <f>IF('３　回答貼付シート'!I1054="ない",0,IF('３　回答貼付シート'!I1054="１～２日（にち）ある",1,IF('３　回答貼付シート'!I1054="３～５日（にち）ある",2,IF('３　回答貼付シート'!I1054="ほぼ毎日（まいにち）ある",3,))))</f>
        <v>0</v>
      </c>
      <c r="H1057" s="26">
        <f>IF('３　回答貼付シート'!J1054="ない",0,IF('３　回答貼付シート'!J1054="１～２日（にち）ある",1,IF('３　回答貼付シート'!J1054="３～５日（にち）ある",2,IF('３　回答貼付シート'!J1054="ほぼ毎日（まいにち）ある",3,))))</f>
        <v>0</v>
      </c>
      <c r="I1057" s="26">
        <f>IF('３　回答貼付シート'!K1054="ない",0,IF('３　回答貼付シート'!K1054="１～２日（にち）ある",1,IF('３　回答貼付シート'!K1054="３～５日（にち）ある",2,IF('３　回答貼付シート'!K1054="ほぼ毎日（まいにち）ある",3,))))</f>
        <v>0</v>
      </c>
      <c r="J1057" s="26">
        <f>IF('３　回答貼付シート'!L1054="ない",0,IF('３　回答貼付シート'!L1054="１～２日（にち）ある",1,IF('３　回答貼付シート'!L1054="３～５日（にち）ある",2,IF('３　回答貼付シート'!L1054="ほぼ毎日（まいにち）ある",3,))))</f>
        <v>0</v>
      </c>
      <c r="K1057" s="26">
        <f>IF('３　回答貼付シート'!M1054="ない",0,IF('３　回答貼付シート'!M1054="１～２日（にち）ある",1,IF('３　回答貼付シート'!M1054="３～５日（にち）ある",2,IF('３　回答貼付シート'!M1054="ほぼ毎日（まいにち）ある",3,))))</f>
        <v>0</v>
      </c>
      <c r="L1057" s="26">
        <f>IF('３　回答貼付シート'!N1054="ない",0,IF('３　回答貼付シート'!N1054="１～２日（にち）ある",1,IF('３　回答貼付シート'!N1054="３～５日（にち）ある",2,IF('３　回答貼付シート'!N1054="ほぼ毎日（まいにち）ある",3,))))</f>
        <v>0</v>
      </c>
      <c r="M1057" s="26">
        <f>IF('３　回答貼付シート'!O1054="ない",0,IF('３　回答貼付シート'!O1054="１～２日（にち）ある",1,IF('３　回答貼付シート'!O1054="３～５日（にち）ある",2,IF('３　回答貼付シート'!O1054="ほぼ毎日（まいにち）ある",3,))))</f>
        <v>0</v>
      </c>
      <c r="N1057" s="26">
        <f>IF('３　回答貼付シート'!P1054="ない",0,IF('３　回答貼付シート'!P1054="１～２日（にち）ある",1,IF('３　回答貼付シート'!P1054="３～５日（にち）ある",2,IF('３　回答貼付シート'!P1054="ほぼ毎日（まいにち）ある",3,))))</f>
        <v>0</v>
      </c>
      <c r="O1057" s="26">
        <f>IF('３　回答貼付シート'!Q1054="ない",0,IF('３　回答貼付シート'!Q1054="１～２日（にち）ある",1,IF('３　回答貼付シート'!Q1054="３～５日（にち）ある",2,IF('３　回答貼付シート'!Q1054="ほぼ毎日（まいにち）ある",3,))))</f>
        <v>0</v>
      </c>
      <c r="P1057" s="26">
        <f>IF('３　回答貼付シート'!R1054="ない",0,IF('３　回答貼付シート'!R1054="１～２日（にち）ある",1,IF('３　回答貼付シート'!R1054="３～５日（にち）ある",2,IF('３　回答貼付シート'!R1054="ほぼ毎日（まいにち）ある",3,))))</f>
        <v>0</v>
      </c>
      <c r="Q1057" s="26">
        <f>IF('３　回答貼付シート'!S1054="ない",0,IF('３　回答貼付シート'!S1054="１～２日（にち）ある",1,IF('３　回答貼付シート'!S1054="３～５日（にち）ある",2,IF('３　回答貼付シート'!S1054="ほぼ毎日（まいにち）ある",3,))))</f>
        <v>0</v>
      </c>
      <c r="R1057" s="26">
        <f>IF('３　回答貼付シート'!T1054="ない",0,IF('３　回答貼付シート'!T1054="１～２日（にち）ある",1,IF('３　回答貼付シート'!T1054="３～５日（にち）ある",2,IF('３　回答貼付シート'!T1054="ほぼ毎日（まいにち）ある",3,))))</f>
        <v>0</v>
      </c>
      <c r="S1057" s="26">
        <f>IF('３　回答貼付シート'!U1054="ない",0,IF('３　回答貼付シート'!U1054="１～２日（にち）ある",1,IF('３　回答貼付シート'!U1054="３～５日（にち）ある",2,IF('３　回答貼付シート'!U1054="ほぼ毎日（まいにち）ある",3,))))</f>
        <v>0</v>
      </c>
      <c r="T1057" s="26">
        <f>IF('３　回答貼付シート'!V1054="ない",0,IF('３　回答貼付シート'!V1054="１～２日（にち）ある",1,IF('３　回答貼付シート'!V1054="３～５日（にち）ある",2,IF('３　回答貼付シート'!V1054="ほぼ毎日（まいにち）ある",3,))))</f>
        <v>0</v>
      </c>
      <c r="U1057" s="26">
        <f>IF('３　回答貼付シート'!W1054="ない",0,IF('３　回答貼付シート'!W1054="１～２日（にち）ある",1,IF('３　回答貼付シート'!W1054="３～５日（にち）ある",2,IF('３　回答貼付シート'!W1054="ほぼ毎日（まいにち）ある",3,))))</f>
        <v>0</v>
      </c>
      <c r="V1057" s="26">
        <f>IF('３　回答貼付シート'!X1054="ない",0,IF('３　回答貼付シート'!X1054="１～２日（にち）ある",1,IF('３　回答貼付シート'!X1054="３～５日（にち）ある",2,IF('３　回答貼付シート'!X1054="ほぼ毎日（まいにち）ある",3,))))</f>
        <v>0</v>
      </c>
      <c r="W1057" s="26">
        <f>IF('３　回答貼付シート'!Y1054="ない",0,IF('３　回答貼付シート'!Y1054="１～２日（にち）ある",1,IF('３　回答貼付シート'!Y1054="３～５日（にち）ある",2,IF('３　回答貼付シート'!Y1054="ほぼ毎日（まいにち）ある",3,))))</f>
        <v>0</v>
      </c>
      <c r="X1057" s="26">
        <f>IF('３　回答貼付シート'!Z1054="ない",0,IF('３　回答貼付シート'!Z1054="１～２日（にち）ある",1,IF('３　回答貼付シート'!Z1054="３～５日（にち）ある",2,IF('３　回答貼付シート'!Z1054="ほぼ毎日（まいにち）ある",3,))))</f>
        <v>0</v>
      </c>
      <c r="Y1057" s="26">
        <f>IF('３　回答貼付シート'!AA1054="ない",0,IF('３　回答貼付シート'!AA1054="１～２日（にち）ある",1,IF('３　回答貼付シート'!AA1054="３～５日（にち）ある",2,IF('３　回答貼付シート'!AA1054="ほぼ毎日（まいにち）ある",3,))))</f>
        <v>0</v>
      </c>
      <c r="Z1057" s="26">
        <f>'３　回答貼付シート'!$AB1054</f>
        <v>0</v>
      </c>
      <c r="AA1057" s="26" t="str">
        <f t="shared" si="148"/>
        <v/>
      </c>
      <c r="AB1057" s="26" t="str">
        <f t="shared" si="149"/>
        <v/>
      </c>
      <c r="AC1057" s="26" t="str">
        <f t="shared" si="150"/>
        <v/>
      </c>
      <c r="AD1057" s="26" t="str">
        <f t="shared" si="151"/>
        <v/>
      </c>
      <c r="AE1057" s="26" t="str">
        <f t="shared" si="152"/>
        <v/>
      </c>
      <c r="AF1057" t="str">
        <f t="shared" si="145"/>
        <v>0</v>
      </c>
      <c r="AG1057">
        <f t="shared" si="146"/>
        <v>0</v>
      </c>
      <c r="AH1057" s="34">
        <f t="shared" si="153"/>
        <v>0</v>
      </c>
    </row>
    <row r="1058" spans="1:34">
      <c r="A1058" s="26"/>
      <c r="B1058" s="26">
        <f t="shared" si="147"/>
        <v>0</v>
      </c>
      <c r="C1058" s="26">
        <f>IF('３　回答貼付シート'!$F1055&lt;&gt;0,VLOOKUP('３　回答貼付シート'!$F1055,$AF$2048:$AG$2054,2,FALSE),0)</f>
        <v>0</v>
      </c>
      <c r="D1058" s="26">
        <f>IF('３　回答貼付シート'!$G1055&lt;&gt;0,VLOOKUP(('３　回答貼付シート'!$G1055), $AF$2048:$AG$2054,2,FALSE),0)</f>
        <v>0</v>
      </c>
      <c r="E1058" s="26">
        <f>'３　回答貼付シート'!$H1055</f>
        <v>0</v>
      </c>
      <c r="F1058" s="26">
        <f>IF(E1058=0,0,VLOOKUP($B1058,'２　情報入力シート'!$A$2:$E$2049,5))</f>
        <v>0</v>
      </c>
      <c r="G1058" s="26">
        <f>IF('３　回答貼付シート'!I1055="ない",0,IF('３　回答貼付シート'!I1055="１～２日（にち）ある",1,IF('３　回答貼付シート'!I1055="３～５日（にち）ある",2,IF('３　回答貼付シート'!I1055="ほぼ毎日（まいにち）ある",3,))))</f>
        <v>0</v>
      </c>
      <c r="H1058" s="26">
        <f>IF('３　回答貼付シート'!J1055="ない",0,IF('３　回答貼付シート'!J1055="１～２日（にち）ある",1,IF('３　回答貼付シート'!J1055="３～５日（にち）ある",2,IF('３　回答貼付シート'!J1055="ほぼ毎日（まいにち）ある",3,))))</f>
        <v>0</v>
      </c>
      <c r="I1058" s="26">
        <f>IF('３　回答貼付シート'!K1055="ない",0,IF('３　回答貼付シート'!K1055="１～２日（にち）ある",1,IF('３　回答貼付シート'!K1055="３～５日（にち）ある",2,IF('３　回答貼付シート'!K1055="ほぼ毎日（まいにち）ある",3,))))</f>
        <v>0</v>
      </c>
      <c r="J1058" s="26">
        <f>IF('３　回答貼付シート'!L1055="ない",0,IF('３　回答貼付シート'!L1055="１～２日（にち）ある",1,IF('３　回答貼付シート'!L1055="３～５日（にち）ある",2,IF('３　回答貼付シート'!L1055="ほぼ毎日（まいにち）ある",3,))))</f>
        <v>0</v>
      </c>
      <c r="K1058" s="26">
        <f>IF('３　回答貼付シート'!M1055="ない",0,IF('３　回答貼付シート'!M1055="１～２日（にち）ある",1,IF('３　回答貼付シート'!M1055="３～５日（にち）ある",2,IF('３　回答貼付シート'!M1055="ほぼ毎日（まいにち）ある",3,))))</f>
        <v>0</v>
      </c>
      <c r="L1058" s="26">
        <f>IF('３　回答貼付シート'!N1055="ない",0,IF('３　回答貼付シート'!N1055="１～２日（にち）ある",1,IF('３　回答貼付シート'!N1055="３～５日（にち）ある",2,IF('３　回答貼付シート'!N1055="ほぼ毎日（まいにち）ある",3,))))</f>
        <v>0</v>
      </c>
      <c r="M1058" s="26">
        <f>IF('３　回答貼付シート'!O1055="ない",0,IF('３　回答貼付シート'!O1055="１～２日（にち）ある",1,IF('３　回答貼付シート'!O1055="３～５日（にち）ある",2,IF('３　回答貼付シート'!O1055="ほぼ毎日（まいにち）ある",3,))))</f>
        <v>0</v>
      </c>
      <c r="N1058" s="26">
        <f>IF('３　回答貼付シート'!P1055="ない",0,IF('３　回答貼付シート'!P1055="１～２日（にち）ある",1,IF('３　回答貼付シート'!P1055="３～５日（にち）ある",2,IF('３　回答貼付シート'!P1055="ほぼ毎日（まいにち）ある",3,))))</f>
        <v>0</v>
      </c>
      <c r="O1058" s="26">
        <f>IF('３　回答貼付シート'!Q1055="ない",0,IF('３　回答貼付シート'!Q1055="１～２日（にち）ある",1,IF('３　回答貼付シート'!Q1055="３～５日（にち）ある",2,IF('３　回答貼付シート'!Q1055="ほぼ毎日（まいにち）ある",3,))))</f>
        <v>0</v>
      </c>
      <c r="P1058" s="26">
        <f>IF('３　回答貼付シート'!R1055="ない",0,IF('３　回答貼付シート'!R1055="１～２日（にち）ある",1,IF('３　回答貼付シート'!R1055="３～５日（にち）ある",2,IF('３　回答貼付シート'!R1055="ほぼ毎日（まいにち）ある",3,))))</f>
        <v>0</v>
      </c>
      <c r="Q1058" s="26">
        <f>IF('３　回答貼付シート'!S1055="ない",0,IF('３　回答貼付シート'!S1055="１～２日（にち）ある",1,IF('３　回答貼付シート'!S1055="３～５日（にち）ある",2,IF('３　回答貼付シート'!S1055="ほぼ毎日（まいにち）ある",3,))))</f>
        <v>0</v>
      </c>
      <c r="R1058" s="26">
        <f>IF('３　回答貼付シート'!T1055="ない",0,IF('３　回答貼付シート'!T1055="１～２日（にち）ある",1,IF('３　回答貼付シート'!T1055="３～５日（にち）ある",2,IF('３　回答貼付シート'!T1055="ほぼ毎日（まいにち）ある",3,))))</f>
        <v>0</v>
      </c>
      <c r="S1058" s="26">
        <f>IF('３　回答貼付シート'!U1055="ない",0,IF('３　回答貼付シート'!U1055="１～２日（にち）ある",1,IF('３　回答貼付シート'!U1055="３～５日（にち）ある",2,IF('３　回答貼付シート'!U1055="ほぼ毎日（まいにち）ある",3,))))</f>
        <v>0</v>
      </c>
      <c r="T1058" s="26">
        <f>IF('３　回答貼付シート'!V1055="ない",0,IF('３　回答貼付シート'!V1055="１～２日（にち）ある",1,IF('３　回答貼付シート'!V1055="３～５日（にち）ある",2,IF('３　回答貼付シート'!V1055="ほぼ毎日（まいにち）ある",3,))))</f>
        <v>0</v>
      </c>
      <c r="U1058" s="26">
        <f>IF('３　回答貼付シート'!W1055="ない",0,IF('３　回答貼付シート'!W1055="１～２日（にち）ある",1,IF('３　回答貼付シート'!W1055="３～５日（にち）ある",2,IF('３　回答貼付シート'!W1055="ほぼ毎日（まいにち）ある",3,))))</f>
        <v>0</v>
      </c>
      <c r="V1058" s="26">
        <f>IF('３　回答貼付シート'!X1055="ない",0,IF('３　回答貼付シート'!X1055="１～２日（にち）ある",1,IF('３　回答貼付シート'!X1055="３～５日（にち）ある",2,IF('３　回答貼付シート'!X1055="ほぼ毎日（まいにち）ある",3,))))</f>
        <v>0</v>
      </c>
      <c r="W1058" s="26">
        <f>IF('３　回答貼付シート'!Y1055="ない",0,IF('３　回答貼付シート'!Y1055="１～２日（にち）ある",1,IF('３　回答貼付シート'!Y1055="３～５日（にち）ある",2,IF('３　回答貼付シート'!Y1055="ほぼ毎日（まいにち）ある",3,))))</f>
        <v>0</v>
      </c>
      <c r="X1058" s="26">
        <f>IF('３　回答貼付シート'!Z1055="ない",0,IF('３　回答貼付シート'!Z1055="１～２日（にち）ある",1,IF('３　回答貼付シート'!Z1055="３～５日（にち）ある",2,IF('３　回答貼付シート'!Z1055="ほぼ毎日（まいにち）ある",3,))))</f>
        <v>0</v>
      </c>
      <c r="Y1058" s="26">
        <f>IF('３　回答貼付シート'!AA1055="ない",0,IF('３　回答貼付シート'!AA1055="１～２日（にち）ある",1,IF('３　回答貼付シート'!AA1055="３～５日（にち）ある",2,IF('３　回答貼付シート'!AA1055="ほぼ毎日（まいにち）ある",3,))))</f>
        <v>0</v>
      </c>
      <c r="Z1058" s="26">
        <f>'３　回答貼付シート'!$AB1055</f>
        <v>0</v>
      </c>
      <c r="AA1058" s="26" t="str">
        <f t="shared" si="148"/>
        <v/>
      </c>
      <c r="AB1058" s="26" t="str">
        <f t="shared" si="149"/>
        <v/>
      </c>
      <c r="AC1058" s="26" t="str">
        <f t="shared" si="150"/>
        <v/>
      </c>
      <c r="AD1058" s="26" t="str">
        <f t="shared" si="151"/>
        <v/>
      </c>
      <c r="AE1058" s="26" t="str">
        <f t="shared" si="152"/>
        <v/>
      </c>
      <c r="AF1058" t="str">
        <f t="shared" si="145"/>
        <v>0</v>
      </c>
      <c r="AG1058">
        <f t="shared" si="146"/>
        <v>0</v>
      </c>
      <c r="AH1058" s="34">
        <f t="shared" si="153"/>
        <v>0</v>
      </c>
    </row>
    <row r="1059" spans="1:34">
      <c r="A1059" s="26"/>
      <c r="B1059" s="26">
        <f t="shared" si="147"/>
        <v>0</v>
      </c>
      <c r="C1059" s="26">
        <f>IF('３　回答貼付シート'!$F1056&lt;&gt;0,VLOOKUP('３　回答貼付シート'!$F1056,$AF$2048:$AG$2054,2,FALSE),0)</f>
        <v>0</v>
      </c>
      <c r="D1059" s="26">
        <f>IF('３　回答貼付シート'!$G1056&lt;&gt;0,VLOOKUP(('３　回答貼付シート'!$G1056), $AF$2048:$AG$2054,2,FALSE),0)</f>
        <v>0</v>
      </c>
      <c r="E1059" s="26">
        <f>'３　回答貼付シート'!$H1056</f>
        <v>0</v>
      </c>
      <c r="F1059" s="26">
        <f>IF(E1059=0,0,VLOOKUP($B1059,'２　情報入力シート'!$A$2:$E$2049,5))</f>
        <v>0</v>
      </c>
      <c r="G1059" s="26">
        <f>IF('３　回答貼付シート'!I1056="ない",0,IF('３　回答貼付シート'!I1056="１～２日（にち）ある",1,IF('３　回答貼付シート'!I1056="３～５日（にち）ある",2,IF('３　回答貼付シート'!I1056="ほぼ毎日（まいにち）ある",3,))))</f>
        <v>0</v>
      </c>
      <c r="H1059" s="26">
        <f>IF('３　回答貼付シート'!J1056="ない",0,IF('３　回答貼付シート'!J1056="１～２日（にち）ある",1,IF('３　回答貼付シート'!J1056="３～５日（にち）ある",2,IF('３　回答貼付シート'!J1056="ほぼ毎日（まいにち）ある",3,))))</f>
        <v>0</v>
      </c>
      <c r="I1059" s="26">
        <f>IF('３　回答貼付シート'!K1056="ない",0,IF('３　回答貼付シート'!K1056="１～２日（にち）ある",1,IF('３　回答貼付シート'!K1056="３～５日（にち）ある",2,IF('３　回答貼付シート'!K1056="ほぼ毎日（まいにち）ある",3,))))</f>
        <v>0</v>
      </c>
      <c r="J1059" s="26">
        <f>IF('３　回答貼付シート'!L1056="ない",0,IF('３　回答貼付シート'!L1056="１～２日（にち）ある",1,IF('３　回答貼付シート'!L1056="３～５日（にち）ある",2,IF('３　回答貼付シート'!L1056="ほぼ毎日（まいにち）ある",3,))))</f>
        <v>0</v>
      </c>
      <c r="K1059" s="26">
        <f>IF('３　回答貼付シート'!M1056="ない",0,IF('３　回答貼付シート'!M1056="１～２日（にち）ある",1,IF('３　回答貼付シート'!M1056="３～５日（にち）ある",2,IF('３　回答貼付シート'!M1056="ほぼ毎日（まいにち）ある",3,))))</f>
        <v>0</v>
      </c>
      <c r="L1059" s="26">
        <f>IF('３　回答貼付シート'!N1056="ない",0,IF('３　回答貼付シート'!N1056="１～２日（にち）ある",1,IF('３　回答貼付シート'!N1056="３～５日（にち）ある",2,IF('３　回答貼付シート'!N1056="ほぼ毎日（まいにち）ある",3,))))</f>
        <v>0</v>
      </c>
      <c r="M1059" s="26">
        <f>IF('３　回答貼付シート'!O1056="ない",0,IF('３　回答貼付シート'!O1056="１～２日（にち）ある",1,IF('３　回答貼付シート'!O1056="３～５日（にち）ある",2,IF('３　回答貼付シート'!O1056="ほぼ毎日（まいにち）ある",3,))))</f>
        <v>0</v>
      </c>
      <c r="N1059" s="26">
        <f>IF('３　回答貼付シート'!P1056="ない",0,IF('３　回答貼付シート'!P1056="１～２日（にち）ある",1,IF('３　回答貼付シート'!P1056="３～５日（にち）ある",2,IF('３　回答貼付シート'!P1056="ほぼ毎日（まいにち）ある",3,))))</f>
        <v>0</v>
      </c>
      <c r="O1059" s="26">
        <f>IF('３　回答貼付シート'!Q1056="ない",0,IF('３　回答貼付シート'!Q1056="１～２日（にち）ある",1,IF('３　回答貼付シート'!Q1056="３～５日（にち）ある",2,IF('３　回答貼付シート'!Q1056="ほぼ毎日（まいにち）ある",3,))))</f>
        <v>0</v>
      </c>
      <c r="P1059" s="26">
        <f>IF('３　回答貼付シート'!R1056="ない",0,IF('３　回答貼付シート'!R1056="１～２日（にち）ある",1,IF('３　回答貼付シート'!R1056="３～５日（にち）ある",2,IF('３　回答貼付シート'!R1056="ほぼ毎日（まいにち）ある",3,))))</f>
        <v>0</v>
      </c>
      <c r="Q1059" s="26">
        <f>IF('３　回答貼付シート'!S1056="ない",0,IF('３　回答貼付シート'!S1056="１～２日（にち）ある",1,IF('３　回答貼付シート'!S1056="３～５日（にち）ある",2,IF('３　回答貼付シート'!S1056="ほぼ毎日（まいにち）ある",3,))))</f>
        <v>0</v>
      </c>
      <c r="R1059" s="26">
        <f>IF('３　回答貼付シート'!T1056="ない",0,IF('３　回答貼付シート'!T1056="１～２日（にち）ある",1,IF('３　回答貼付シート'!T1056="３～５日（にち）ある",2,IF('３　回答貼付シート'!T1056="ほぼ毎日（まいにち）ある",3,))))</f>
        <v>0</v>
      </c>
      <c r="S1059" s="26">
        <f>IF('３　回答貼付シート'!U1056="ない",0,IF('３　回答貼付シート'!U1056="１～２日（にち）ある",1,IF('３　回答貼付シート'!U1056="３～５日（にち）ある",2,IF('３　回答貼付シート'!U1056="ほぼ毎日（まいにち）ある",3,))))</f>
        <v>0</v>
      </c>
      <c r="T1059" s="26">
        <f>IF('３　回答貼付シート'!V1056="ない",0,IF('３　回答貼付シート'!V1056="１～２日（にち）ある",1,IF('３　回答貼付シート'!V1056="３～５日（にち）ある",2,IF('３　回答貼付シート'!V1056="ほぼ毎日（まいにち）ある",3,))))</f>
        <v>0</v>
      </c>
      <c r="U1059" s="26">
        <f>IF('３　回答貼付シート'!W1056="ない",0,IF('３　回答貼付シート'!W1056="１～２日（にち）ある",1,IF('３　回答貼付シート'!W1056="３～５日（にち）ある",2,IF('３　回答貼付シート'!W1056="ほぼ毎日（まいにち）ある",3,))))</f>
        <v>0</v>
      </c>
      <c r="V1059" s="26">
        <f>IF('３　回答貼付シート'!X1056="ない",0,IF('３　回答貼付シート'!X1056="１～２日（にち）ある",1,IF('３　回答貼付シート'!X1056="３～５日（にち）ある",2,IF('３　回答貼付シート'!X1056="ほぼ毎日（まいにち）ある",3,))))</f>
        <v>0</v>
      </c>
      <c r="W1059" s="26">
        <f>IF('３　回答貼付シート'!Y1056="ない",0,IF('３　回答貼付シート'!Y1056="１～２日（にち）ある",1,IF('３　回答貼付シート'!Y1056="３～５日（にち）ある",2,IF('３　回答貼付シート'!Y1056="ほぼ毎日（まいにち）ある",3,))))</f>
        <v>0</v>
      </c>
      <c r="X1059" s="26">
        <f>IF('３　回答貼付シート'!Z1056="ない",0,IF('３　回答貼付シート'!Z1056="１～２日（にち）ある",1,IF('３　回答貼付シート'!Z1056="３～５日（にち）ある",2,IF('３　回答貼付シート'!Z1056="ほぼ毎日（まいにち）ある",3,))))</f>
        <v>0</v>
      </c>
      <c r="Y1059" s="26">
        <f>IF('３　回答貼付シート'!AA1056="ない",0,IF('３　回答貼付シート'!AA1056="１～２日（にち）ある",1,IF('３　回答貼付シート'!AA1056="３～５日（にち）ある",2,IF('３　回答貼付シート'!AA1056="ほぼ毎日（まいにち）ある",3,))))</f>
        <v>0</v>
      </c>
      <c r="Z1059" s="26">
        <f>'３　回答貼付シート'!$AB1056</f>
        <v>0</v>
      </c>
      <c r="AA1059" s="26" t="str">
        <f t="shared" si="148"/>
        <v/>
      </c>
      <c r="AB1059" s="26" t="str">
        <f t="shared" si="149"/>
        <v/>
      </c>
      <c r="AC1059" s="26" t="str">
        <f t="shared" si="150"/>
        <v/>
      </c>
      <c r="AD1059" s="26" t="str">
        <f t="shared" si="151"/>
        <v/>
      </c>
      <c r="AE1059" s="26" t="str">
        <f t="shared" si="152"/>
        <v/>
      </c>
      <c r="AF1059" t="str">
        <f t="shared" si="145"/>
        <v>0</v>
      </c>
      <c r="AG1059">
        <f t="shared" si="146"/>
        <v>0</v>
      </c>
      <c r="AH1059" s="34">
        <f t="shared" si="153"/>
        <v>0</v>
      </c>
    </row>
    <row r="1060" spans="1:34">
      <c r="A1060" s="26"/>
      <c r="B1060" s="26">
        <f t="shared" si="147"/>
        <v>0</v>
      </c>
      <c r="C1060" s="26">
        <f>IF('３　回答貼付シート'!$F1057&lt;&gt;0,VLOOKUP('３　回答貼付シート'!$F1057,$AF$2048:$AG$2054,2,FALSE),0)</f>
        <v>0</v>
      </c>
      <c r="D1060" s="26">
        <f>IF('３　回答貼付シート'!$G1057&lt;&gt;0,VLOOKUP(('３　回答貼付シート'!$G1057), $AF$2048:$AG$2054,2,FALSE),0)</f>
        <v>0</v>
      </c>
      <c r="E1060" s="26">
        <f>'３　回答貼付シート'!$H1057</f>
        <v>0</v>
      </c>
      <c r="F1060" s="26">
        <f>IF(E1060=0,0,VLOOKUP($B1060,'２　情報入力シート'!$A$2:$E$2049,5))</f>
        <v>0</v>
      </c>
      <c r="G1060" s="26">
        <f>IF('３　回答貼付シート'!I1057="ない",0,IF('３　回答貼付シート'!I1057="１～２日（にち）ある",1,IF('３　回答貼付シート'!I1057="３～５日（にち）ある",2,IF('３　回答貼付シート'!I1057="ほぼ毎日（まいにち）ある",3,))))</f>
        <v>0</v>
      </c>
      <c r="H1060" s="26">
        <f>IF('３　回答貼付シート'!J1057="ない",0,IF('３　回答貼付シート'!J1057="１～２日（にち）ある",1,IF('３　回答貼付シート'!J1057="３～５日（にち）ある",2,IF('３　回答貼付シート'!J1057="ほぼ毎日（まいにち）ある",3,))))</f>
        <v>0</v>
      </c>
      <c r="I1060" s="26">
        <f>IF('３　回答貼付シート'!K1057="ない",0,IF('３　回答貼付シート'!K1057="１～２日（にち）ある",1,IF('３　回答貼付シート'!K1057="３～５日（にち）ある",2,IF('３　回答貼付シート'!K1057="ほぼ毎日（まいにち）ある",3,))))</f>
        <v>0</v>
      </c>
      <c r="J1060" s="26">
        <f>IF('３　回答貼付シート'!L1057="ない",0,IF('３　回答貼付シート'!L1057="１～２日（にち）ある",1,IF('３　回答貼付シート'!L1057="３～５日（にち）ある",2,IF('３　回答貼付シート'!L1057="ほぼ毎日（まいにち）ある",3,))))</f>
        <v>0</v>
      </c>
      <c r="K1060" s="26">
        <f>IF('３　回答貼付シート'!M1057="ない",0,IF('３　回答貼付シート'!M1057="１～２日（にち）ある",1,IF('３　回答貼付シート'!M1057="３～５日（にち）ある",2,IF('３　回答貼付シート'!M1057="ほぼ毎日（まいにち）ある",3,))))</f>
        <v>0</v>
      </c>
      <c r="L1060" s="26">
        <f>IF('３　回答貼付シート'!N1057="ない",0,IF('３　回答貼付シート'!N1057="１～２日（にち）ある",1,IF('３　回答貼付シート'!N1057="３～５日（にち）ある",2,IF('３　回答貼付シート'!N1057="ほぼ毎日（まいにち）ある",3,))))</f>
        <v>0</v>
      </c>
      <c r="M1060" s="26">
        <f>IF('３　回答貼付シート'!O1057="ない",0,IF('３　回答貼付シート'!O1057="１～２日（にち）ある",1,IF('３　回答貼付シート'!O1057="３～５日（にち）ある",2,IF('３　回答貼付シート'!O1057="ほぼ毎日（まいにち）ある",3,))))</f>
        <v>0</v>
      </c>
      <c r="N1060" s="26">
        <f>IF('３　回答貼付シート'!P1057="ない",0,IF('３　回答貼付シート'!P1057="１～２日（にち）ある",1,IF('３　回答貼付シート'!P1057="３～５日（にち）ある",2,IF('３　回答貼付シート'!P1057="ほぼ毎日（まいにち）ある",3,))))</f>
        <v>0</v>
      </c>
      <c r="O1060" s="26">
        <f>IF('３　回答貼付シート'!Q1057="ない",0,IF('３　回答貼付シート'!Q1057="１～２日（にち）ある",1,IF('３　回答貼付シート'!Q1057="３～５日（にち）ある",2,IF('３　回答貼付シート'!Q1057="ほぼ毎日（まいにち）ある",3,))))</f>
        <v>0</v>
      </c>
      <c r="P1060" s="26">
        <f>IF('３　回答貼付シート'!R1057="ない",0,IF('３　回答貼付シート'!R1057="１～２日（にち）ある",1,IF('３　回答貼付シート'!R1057="３～５日（にち）ある",2,IF('３　回答貼付シート'!R1057="ほぼ毎日（まいにち）ある",3,))))</f>
        <v>0</v>
      </c>
      <c r="Q1060" s="26">
        <f>IF('３　回答貼付シート'!S1057="ない",0,IF('３　回答貼付シート'!S1057="１～２日（にち）ある",1,IF('３　回答貼付シート'!S1057="３～５日（にち）ある",2,IF('３　回答貼付シート'!S1057="ほぼ毎日（まいにち）ある",3,))))</f>
        <v>0</v>
      </c>
      <c r="R1060" s="26">
        <f>IF('３　回答貼付シート'!T1057="ない",0,IF('３　回答貼付シート'!T1057="１～２日（にち）ある",1,IF('３　回答貼付シート'!T1057="３～５日（にち）ある",2,IF('３　回答貼付シート'!T1057="ほぼ毎日（まいにち）ある",3,))))</f>
        <v>0</v>
      </c>
      <c r="S1060" s="26">
        <f>IF('３　回答貼付シート'!U1057="ない",0,IF('３　回答貼付シート'!U1057="１～２日（にち）ある",1,IF('３　回答貼付シート'!U1057="３～５日（にち）ある",2,IF('３　回答貼付シート'!U1057="ほぼ毎日（まいにち）ある",3,))))</f>
        <v>0</v>
      </c>
      <c r="T1060" s="26">
        <f>IF('３　回答貼付シート'!V1057="ない",0,IF('３　回答貼付シート'!V1057="１～２日（にち）ある",1,IF('３　回答貼付シート'!V1057="３～５日（にち）ある",2,IF('３　回答貼付シート'!V1057="ほぼ毎日（まいにち）ある",3,))))</f>
        <v>0</v>
      </c>
      <c r="U1060" s="26">
        <f>IF('３　回答貼付シート'!W1057="ない",0,IF('３　回答貼付シート'!W1057="１～２日（にち）ある",1,IF('３　回答貼付シート'!W1057="３～５日（にち）ある",2,IF('３　回答貼付シート'!W1057="ほぼ毎日（まいにち）ある",3,))))</f>
        <v>0</v>
      </c>
      <c r="V1060" s="26">
        <f>IF('３　回答貼付シート'!X1057="ない",0,IF('３　回答貼付シート'!X1057="１～２日（にち）ある",1,IF('３　回答貼付シート'!X1057="３～５日（にち）ある",2,IF('３　回答貼付シート'!X1057="ほぼ毎日（まいにち）ある",3,))))</f>
        <v>0</v>
      </c>
      <c r="W1060" s="26">
        <f>IF('３　回答貼付シート'!Y1057="ない",0,IF('３　回答貼付シート'!Y1057="１～２日（にち）ある",1,IF('３　回答貼付シート'!Y1057="３～５日（にち）ある",2,IF('３　回答貼付シート'!Y1057="ほぼ毎日（まいにち）ある",3,))))</f>
        <v>0</v>
      </c>
      <c r="X1060" s="26">
        <f>IF('３　回答貼付シート'!Z1057="ない",0,IF('３　回答貼付シート'!Z1057="１～２日（にち）ある",1,IF('３　回答貼付シート'!Z1057="３～５日（にち）ある",2,IF('３　回答貼付シート'!Z1057="ほぼ毎日（まいにち）ある",3,))))</f>
        <v>0</v>
      </c>
      <c r="Y1060" s="26">
        <f>IF('３　回答貼付シート'!AA1057="ない",0,IF('３　回答貼付シート'!AA1057="１～２日（にち）ある",1,IF('３　回答貼付シート'!AA1057="３～５日（にち）ある",2,IF('３　回答貼付シート'!AA1057="ほぼ毎日（まいにち）ある",3,))))</f>
        <v>0</v>
      </c>
      <c r="Z1060" s="26">
        <f>'３　回答貼付シート'!$AB1057</f>
        <v>0</v>
      </c>
      <c r="AA1060" s="26" t="str">
        <f t="shared" si="148"/>
        <v/>
      </c>
      <c r="AB1060" s="26" t="str">
        <f t="shared" si="149"/>
        <v/>
      </c>
      <c r="AC1060" s="26" t="str">
        <f t="shared" si="150"/>
        <v/>
      </c>
      <c r="AD1060" s="26" t="str">
        <f t="shared" si="151"/>
        <v/>
      </c>
      <c r="AE1060" s="26" t="str">
        <f t="shared" si="152"/>
        <v/>
      </c>
      <c r="AF1060" t="str">
        <f t="shared" si="145"/>
        <v>0</v>
      </c>
      <c r="AG1060">
        <f t="shared" si="146"/>
        <v>0</v>
      </c>
      <c r="AH1060" s="34">
        <f t="shared" si="153"/>
        <v>0</v>
      </c>
    </row>
    <row r="1061" spans="1:34">
      <c r="A1061" s="26"/>
      <c r="B1061" s="26">
        <f t="shared" si="147"/>
        <v>0</v>
      </c>
      <c r="C1061" s="26">
        <f>IF('３　回答貼付シート'!$F1058&lt;&gt;0,VLOOKUP('３　回答貼付シート'!$F1058,$AF$2048:$AG$2054,2,FALSE),0)</f>
        <v>0</v>
      </c>
      <c r="D1061" s="26">
        <f>IF('３　回答貼付シート'!$G1058&lt;&gt;0,VLOOKUP(('３　回答貼付シート'!$G1058), $AF$2048:$AG$2054,2,FALSE),0)</f>
        <v>0</v>
      </c>
      <c r="E1061" s="26">
        <f>'３　回答貼付シート'!$H1058</f>
        <v>0</v>
      </c>
      <c r="F1061" s="26">
        <f>IF(E1061=0,0,VLOOKUP($B1061,'２　情報入力シート'!$A$2:$E$2049,5))</f>
        <v>0</v>
      </c>
      <c r="G1061" s="26">
        <f>IF('３　回答貼付シート'!I1058="ない",0,IF('３　回答貼付シート'!I1058="１～２日（にち）ある",1,IF('３　回答貼付シート'!I1058="３～５日（にち）ある",2,IF('３　回答貼付シート'!I1058="ほぼ毎日（まいにち）ある",3,))))</f>
        <v>0</v>
      </c>
      <c r="H1061" s="26">
        <f>IF('３　回答貼付シート'!J1058="ない",0,IF('３　回答貼付シート'!J1058="１～２日（にち）ある",1,IF('３　回答貼付シート'!J1058="３～５日（にち）ある",2,IF('３　回答貼付シート'!J1058="ほぼ毎日（まいにち）ある",3,))))</f>
        <v>0</v>
      </c>
      <c r="I1061" s="26">
        <f>IF('３　回答貼付シート'!K1058="ない",0,IF('３　回答貼付シート'!K1058="１～２日（にち）ある",1,IF('３　回答貼付シート'!K1058="３～５日（にち）ある",2,IF('３　回答貼付シート'!K1058="ほぼ毎日（まいにち）ある",3,))))</f>
        <v>0</v>
      </c>
      <c r="J1061" s="26">
        <f>IF('３　回答貼付シート'!L1058="ない",0,IF('３　回答貼付シート'!L1058="１～２日（にち）ある",1,IF('３　回答貼付シート'!L1058="３～５日（にち）ある",2,IF('３　回答貼付シート'!L1058="ほぼ毎日（まいにち）ある",3,))))</f>
        <v>0</v>
      </c>
      <c r="K1061" s="26">
        <f>IF('３　回答貼付シート'!M1058="ない",0,IF('３　回答貼付シート'!M1058="１～２日（にち）ある",1,IF('３　回答貼付シート'!M1058="３～５日（にち）ある",2,IF('３　回答貼付シート'!M1058="ほぼ毎日（まいにち）ある",3,))))</f>
        <v>0</v>
      </c>
      <c r="L1061" s="26">
        <f>IF('３　回答貼付シート'!N1058="ない",0,IF('３　回答貼付シート'!N1058="１～２日（にち）ある",1,IF('３　回答貼付シート'!N1058="３～５日（にち）ある",2,IF('３　回答貼付シート'!N1058="ほぼ毎日（まいにち）ある",3,))))</f>
        <v>0</v>
      </c>
      <c r="M1061" s="26">
        <f>IF('３　回答貼付シート'!O1058="ない",0,IF('３　回答貼付シート'!O1058="１～２日（にち）ある",1,IF('３　回答貼付シート'!O1058="３～５日（にち）ある",2,IF('３　回答貼付シート'!O1058="ほぼ毎日（まいにち）ある",3,))))</f>
        <v>0</v>
      </c>
      <c r="N1061" s="26">
        <f>IF('３　回答貼付シート'!P1058="ない",0,IF('３　回答貼付シート'!P1058="１～２日（にち）ある",1,IF('３　回答貼付シート'!P1058="３～５日（にち）ある",2,IF('３　回答貼付シート'!P1058="ほぼ毎日（まいにち）ある",3,))))</f>
        <v>0</v>
      </c>
      <c r="O1061" s="26">
        <f>IF('３　回答貼付シート'!Q1058="ない",0,IF('３　回答貼付シート'!Q1058="１～２日（にち）ある",1,IF('３　回答貼付シート'!Q1058="３～５日（にち）ある",2,IF('３　回答貼付シート'!Q1058="ほぼ毎日（まいにち）ある",3,))))</f>
        <v>0</v>
      </c>
      <c r="P1061" s="26">
        <f>IF('３　回答貼付シート'!R1058="ない",0,IF('３　回答貼付シート'!R1058="１～２日（にち）ある",1,IF('３　回答貼付シート'!R1058="３～５日（にち）ある",2,IF('３　回答貼付シート'!R1058="ほぼ毎日（まいにち）ある",3,))))</f>
        <v>0</v>
      </c>
      <c r="Q1061" s="26">
        <f>IF('３　回答貼付シート'!S1058="ない",0,IF('３　回答貼付シート'!S1058="１～２日（にち）ある",1,IF('３　回答貼付シート'!S1058="３～５日（にち）ある",2,IF('３　回答貼付シート'!S1058="ほぼ毎日（まいにち）ある",3,))))</f>
        <v>0</v>
      </c>
      <c r="R1061" s="26">
        <f>IF('３　回答貼付シート'!T1058="ない",0,IF('３　回答貼付シート'!T1058="１～２日（にち）ある",1,IF('３　回答貼付シート'!T1058="３～５日（にち）ある",2,IF('３　回答貼付シート'!T1058="ほぼ毎日（まいにち）ある",3,))))</f>
        <v>0</v>
      </c>
      <c r="S1061" s="26">
        <f>IF('３　回答貼付シート'!U1058="ない",0,IF('３　回答貼付シート'!U1058="１～２日（にち）ある",1,IF('３　回答貼付シート'!U1058="３～５日（にち）ある",2,IF('３　回答貼付シート'!U1058="ほぼ毎日（まいにち）ある",3,))))</f>
        <v>0</v>
      </c>
      <c r="T1061" s="26">
        <f>IF('３　回答貼付シート'!V1058="ない",0,IF('３　回答貼付シート'!V1058="１～２日（にち）ある",1,IF('３　回答貼付シート'!V1058="３～５日（にち）ある",2,IF('３　回答貼付シート'!V1058="ほぼ毎日（まいにち）ある",3,))))</f>
        <v>0</v>
      </c>
      <c r="U1061" s="26">
        <f>IF('３　回答貼付シート'!W1058="ない",0,IF('３　回答貼付シート'!W1058="１～２日（にち）ある",1,IF('３　回答貼付シート'!W1058="３～５日（にち）ある",2,IF('３　回答貼付シート'!W1058="ほぼ毎日（まいにち）ある",3,))))</f>
        <v>0</v>
      </c>
      <c r="V1061" s="26">
        <f>IF('３　回答貼付シート'!X1058="ない",0,IF('３　回答貼付シート'!X1058="１～２日（にち）ある",1,IF('３　回答貼付シート'!X1058="３～５日（にち）ある",2,IF('３　回答貼付シート'!X1058="ほぼ毎日（まいにち）ある",3,))))</f>
        <v>0</v>
      </c>
      <c r="W1061" s="26">
        <f>IF('３　回答貼付シート'!Y1058="ない",0,IF('３　回答貼付シート'!Y1058="１～２日（にち）ある",1,IF('３　回答貼付シート'!Y1058="３～５日（にち）ある",2,IF('３　回答貼付シート'!Y1058="ほぼ毎日（まいにち）ある",3,))))</f>
        <v>0</v>
      </c>
      <c r="X1061" s="26">
        <f>IF('３　回答貼付シート'!Z1058="ない",0,IF('３　回答貼付シート'!Z1058="１～２日（にち）ある",1,IF('３　回答貼付シート'!Z1058="３～５日（にち）ある",2,IF('３　回答貼付シート'!Z1058="ほぼ毎日（まいにち）ある",3,))))</f>
        <v>0</v>
      </c>
      <c r="Y1061" s="26">
        <f>IF('３　回答貼付シート'!AA1058="ない",0,IF('３　回答貼付シート'!AA1058="１～２日（にち）ある",1,IF('３　回答貼付シート'!AA1058="３～５日（にち）ある",2,IF('３　回答貼付シート'!AA1058="ほぼ毎日（まいにち）ある",3,))))</f>
        <v>0</v>
      </c>
      <c r="Z1061" s="26">
        <f>'３　回答貼付シート'!$AB1058</f>
        <v>0</v>
      </c>
      <c r="AA1061" s="26" t="str">
        <f t="shared" si="148"/>
        <v/>
      </c>
      <c r="AB1061" s="26" t="str">
        <f t="shared" si="149"/>
        <v/>
      </c>
      <c r="AC1061" s="26" t="str">
        <f t="shared" si="150"/>
        <v/>
      </c>
      <c r="AD1061" s="26" t="str">
        <f t="shared" si="151"/>
        <v/>
      </c>
      <c r="AE1061" s="26" t="str">
        <f t="shared" si="152"/>
        <v/>
      </c>
      <c r="AF1061" t="str">
        <f t="shared" si="145"/>
        <v>0</v>
      </c>
      <c r="AG1061">
        <f t="shared" si="146"/>
        <v>0</v>
      </c>
      <c r="AH1061" s="34">
        <f t="shared" si="153"/>
        <v>0</v>
      </c>
    </row>
    <row r="1062" spans="1:34">
      <c r="A1062" s="26"/>
      <c r="B1062" s="26">
        <f t="shared" si="147"/>
        <v>0</v>
      </c>
      <c r="C1062" s="26">
        <f>IF('３　回答貼付シート'!$F1059&lt;&gt;0,VLOOKUP('３　回答貼付シート'!$F1059,$AF$2048:$AG$2054,2,FALSE),0)</f>
        <v>0</v>
      </c>
      <c r="D1062" s="26">
        <f>IF('３　回答貼付シート'!$G1059&lt;&gt;0,VLOOKUP(('３　回答貼付シート'!$G1059), $AF$2048:$AG$2054,2,FALSE),0)</f>
        <v>0</v>
      </c>
      <c r="E1062" s="26">
        <f>'３　回答貼付シート'!$H1059</f>
        <v>0</v>
      </c>
      <c r="F1062" s="26">
        <f>IF(E1062=0,0,VLOOKUP($B1062,'２　情報入力シート'!$A$2:$E$2049,5))</f>
        <v>0</v>
      </c>
      <c r="G1062" s="26">
        <f>IF('３　回答貼付シート'!I1059="ない",0,IF('３　回答貼付シート'!I1059="１～２日（にち）ある",1,IF('３　回答貼付シート'!I1059="３～５日（にち）ある",2,IF('３　回答貼付シート'!I1059="ほぼ毎日（まいにち）ある",3,))))</f>
        <v>0</v>
      </c>
      <c r="H1062" s="26">
        <f>IF('３　回答貼付シート'!J1059="ない",0,IF('３　回答貼付シート'!J1059="１～２日（にち）ある",1,IF('３　回答貼付シート'!J1059="３～５日（にち）ある",2,IF('３　回答貼付シート'!J1059="ほぼ毎日（まいにち）ある",3,))))</f>
        <v>0</v>
      </c>
      <c r="I1062" s="26">
        <f>IF('３　回答貼付シート'!K1059="ない",0,IF('３　回答貼付シート'!K1059="１～２日（にち）ある",1,IF('３　回答貼付シート'!K1059="３～５日（にち）ある",2,IF('３　回答貼付シート'!K1059="ほぼ毎日（まいにち）ある",3,))))</f>
        <v>0</v>
      </c>
      <c r="J1062" s="26">
        <f>IF('３　回答貼付シート'!L1059="ない",0,IF('３　回答貼付シート'!L1059="１～２日（にち）ある",1,IF('３　回答貼付シート'!L1059="３～５日（にち）ある",2,IF('３　回答貼付シート'!L1059="ほぼ毎日（まいにち）ある",3,))))</f>
        <v>0</v>
      </c>
      <c r="K1062" s="26">
        <f>IF('３　回答貼付シート'!M1059="ない",0,IF('３　回答貼付シート'!M1059="１～２日（にち）ある",1,IF('３　回答貼付シート'!M1059="３～５日（にち）ある",2,IF('３　回答貼付シート'!M1059="ほぼ毎日（まいにち）ある",3,))))</f>
        <v>0</v>
      </c>
      <c r="L1062" s="26">
        <f>IF('３　回答貼付シート'!N1059="ない",0,IF('３　回答貼付シート'!N1059="１～２日（にち）ある",1,IF('３　回答貼付シート'!N1059="３～５日（にち）ある",2,IF('３　回答貼付シート'!N1059="ほぼ毎日（まいにち）ある",3,))))</f>
        <v>0</v>
      </c>
      <c r="M1062" s="26">
        <f>IF('３　回答貼付シート'!O1059="ない",0,IF('３　回答貼付シート'!O1059="１～２日（にち）ある",1,IF('３　回答貼付シート'!O1059="３～５日（にち）ある",2,IF('３　回答貼付シート'!O1059="ほぼ毎日（まいにち）ある",3,))))</f>
        <v>0</v>
      </c>
      <c r="N1062" s="26">
        <f>IF('３　回答貼付シート'!P1059="ない",0,IF('３　回答貼付シート'!P1059="１～２日（にち）ある",1,IF('３　回答貼付シート'!P1059="３～５日（にち）ある",2,IF('３　回答貼付シート'!P1059="ほぼ毎日（まいにち）ある",3,))))</f>
        <v>0</v>
      </c>
      <c r="O1062" s="26">
        <f>IF('３　回答貼付シート'!Q1059="ない",0,IF('３　回答貼付シート'!Q1059="１～２日（にち）ある",1,IF('３　回答貼付シート'!Q1059="３～５日（にち）ある",2,IF('３　回答貼付シート'!Q1059="ほぼ毎日（まいにち）ある",3,))))</f>
        <v>0</v>
      </c>
      <c r="P1062" s="26">
        <f>IF('３　回答貼付シート'!R1059="ない",0,IF('３　回答貼付シート'!R1059="１～２日（にち）ある",1,IF('３　回答貼付シート'!R1059="３～５日（にち）ある",2,IF('３　回答貼付シート'!R1059="ほぼ毎日（まいにち）ある",3,))))</f>
        <v>0</v>
      </c>
      <c r="Q1062" s="26">
        <f>IF('３　回答貼付シート'!S1059="ない",0,IF('３　回答貼付シート'!S1059="１～２日（にち）ある",1,IF('３　回答貼付シート'!S1059="３～５日（にち）ある",2,IF('３　回答貼付シート'!S1059="ほぼ毎日（まいにち）ある",3,))))</f>
        <v>0</v>
      </c>
      <c r="R1062" s="26">
        <f>IF('３　回答貼付シート'!T1059="ない",0,IF('３　回答貼付シート'!T1059="１～２日（にち）ある",1,IF('３　回答貼付シート'!T1059="３～５日（にち）ある",2,IF('３　回答貼付シート'!T1059="ほぼ毎日（まいにち）ある",3,))))</f>
        <v>0</v>
      </c>
      <c r="S1062" s="26">
        <f>IF('３　回答貼付シート'!U1059="ない",0,IF('３　回答貼付シート'!U1059="１～２日（にち）ある",1,IF('３　回答貼付シート'!U1059="３～５日（にち）ある",2,IF('３　回答貼付シート'!U1059="ほぼ毎日（まいにち）ある",3,))))</f>
        <v>0</v>
      </c>
      <c r="T1062" s="26">
        <f>IF('３　回答貼付シート'!V1059="ない",0,IF('３　回答貼付シート'!V1059="１～２日（にち）ある",1,IF('３　回答貼付シート'!V1059="３～５日（にち）ある",2,IF('３　回答貼付シート'!V1059="ほぼ毎日（まいにち）ある",3,))))</f>
        <v>0</v>
      </c>
      <c r="U1062" s="26">
        <f>IF('３　回答貼付シート'!W1059="ない",0,IF('３　回答貼付シート'!W1059="１～２日（にち）ある",1,IF('３　回答貼付シート'!W1059="３～５日（にち）ある",2,IF('３　回答貼付シート'!W1059="ほぼ毎日（まいにち）ある",3,))))</f>
        <v>0</v>
      </c>
      <c r="V1062" s="26">
        <f>IF('３　回答貼付シート'!X1059="ない",0,IF('３　回答貼付シート'!X1059="１～２日（にち）ある",1,IF('３　回答貼付シート'!X1059="３～５日（にち）ある",2,IF('３　回答貼付シート'!X1059="ほぼ毎日（まいにち）ある",3,))))</f>
        <v>0</v>
      </c>
      <c r="W1062" s="26">
        <f>IF('３　回答貼付シート'!Y1059="ない",0,IF('３　回答貼付シート'!Y1059="１～２日（にち）ある",1,IF('３　回答貼付シート'!Y1059="３～５日（にち）ある",2,IF('３　回答貼付シート'!Y1059="ほぼ毎日（まいにち）ある",3,))))</f>
        <v>0</v>
      </c>
      <c r="X1062" s="26">
        <f>IF('３　回答貼付シート'!Z1059="ない",0,IF('３　回答貼付シート'!Z1059="１～２日（にち）ある",1,IF('３　回答貼付シート'!Z1059="３～５日（にち）ある",2,IF('３　回答貼付シート'!Z1059="ほぼ毎日（まいにち）ある",3,))))</f>
        <v>0</v>
      </c>
      <c r="Y1062" s="26">
        <f>IF('３　回答貼付シート'!AA1059="ない",0,IF('３　回答貼付シート'!AA1059="１～２日（にち）ある",1,IF('３　回答貼付シート'!AA1059="３～５日（にち）ある",2,IF('３　回答貼付シート'!AA1059="ほぼ毎日（まいにち）ある",3,))))</f>
        <v>0</v>
      </c>
      <c r="Z1062" s="26">
        <f>'３　回答貼付シート'!$AB1059</f>
        <v>0</v>
      </c>
      <c r="AA1062" s="26" t="str">
        <f t="shared" si="148"/>
        <v/>
      </c>
      <c r="AB1062" s="26" t="str">
        <f t="shared" si="149"/>
        <v/>
      </c>
      <c r="AC1062" s="26" t="str">
        <f t="shared" si="150"/>
        <v/>
      </c>
      <c r="AD1062" s="26" t="str">
        <f t="shared" si="151"/>
        <v/>
      </c>
      <c r="AE1062" s="26" t="str">
        <f t="shared" si="152"/>
        <v/>
      </c>
      <c r="AF1062" t="str">
        <f t="shared" si="145"/>
        <v>0</v>
      </c>
      <c r="AG1062">
        <f t="shared" si="146"/>
        <v>0</v>
      </c>
      <c r="AH1062" s="34">
        <f t="shared" si="153"/>
        <v>0</v>
      </c>
    </row>
    <row r="1063" spans="1:34">
      <c r="A1063" s="26"/>
      <c r="B1063" s="26">
        <f t="shared" si="147"/>
        <v>0</v>
      </c>
      <c r="C1063" s="26">
        <f>IF('３　回答貼付シート'!$F1060&lt;&gt;0,VLOOKUP('３　回答貼付シート'!$F1060,$AF$2048:$AG$2054,2,FALSE),0)</f>
        <v>0</v>
      </c>
      <c r="D1063" s="26">
        <f>IF('３　回答貼付シート'!$G1060&lt;&gt;0,VLOOKUP(('３　回答貼付シート'!$G1060), $AF$2048:$AG$2054,2,FALSE),0)</f>
        <v>0</v>
      </c>
      <c r="E1063" s="26">
        <f>'３　回答貼付シート'!$H1060</f>
        <v>0</v>
      </c>
      <c r="F1063" s="26">
        <f>IF(E1063=0,0,VLOOKUP($B1063,'２　情報入力シート'!$A$2:$E$2049,5))</f>
        <v>0</v>
      </c>
      <c r="G1063" s="26">
        <f>IF('３　回答貼付シート'!I1060="ない",0,IF('３　回答貼付シート'!I1060="１～２日（にち）ある",1,IF('３　回答貼付シート'!I1060="３～５日（にち）ある",2,IF('３　回答貼付シート'!I1060="ほぼ毎日（まいにち）ある",3,))))</f>
        <v>0</v>
      </c>
      <c r="H1063" s="26">
        <f>IF('３　回答貼付シート'!J1060="ない",0,IF('３　回答貼付シート'!J1060="１～２日（にち）ある",1,IF('３　回答貼付シート'!J1060="３～５日（にち）ある",2,IF('３　回答貼付シート'!J1060="ほぼ毎日（まいにち）ある",3,))))</f>
        <v>0</v>
      </c>
      <c r="I1063" s="26">
        <f>IF('３　回答貼付シート'!K1060="ない",0,IF('３　回答貼付シート'!K1060="１～２日（にち）ある",1,IF('３　回答貼付シート'!K1060="３～５日（にち）ある",2,IF('３　回答貼付シート'!K1060="ほぼ毎日（まいにち）ある",3,))))</f>
        <v>0</v>
      </c>
      <c r="J1063" s="26">
        <f>IF('３　回答貼付シート'!L1060="ない",0,IF('３　回答貼付シート'!L1060="１～２日（にち）ある",1,IF('３　回答貼付シート'!L1060="３～５日（にち）ある",2,IF('３　回答貼付シート'!L1060="ほぼ毎日（まいにち）ある",3,))))</f>
        <v>0</v>
      </c>
      <c r="K1063" s="26">
        <f>IF('３　回答貼付シート'!M1060="ない",0,IF('３　回答貼付シート'!M1060="１～２日（にち）ある",1,IF('３　回答貼付シート'!M1060="３～５日（にち）ある",2,IF('３　回答貼付シート'!M1060="ほぼ毎日（まいにち）ある",3,))))</f>
        <v>0</v>
      </c>
      <c r="L1063" s="26">
        <f>IF('３　回答貼付シート'!N1060="ない",0,IF('３　回答貼付シート'!N1060="１～２日（にち）ある",1,IF('３　回答貼付シート'!N1060="３～５日（にち）ある",2,IF('３　回答貼付シート'!N1060="ほぼ毎日（まいにち）ある",3,))))</f>
        <v>0</v>
      </c>
      <c r="M1063" s="26">
        <f>IF('３　回答貼付シート'!O1060="ない",0,IF('３　回答貼付シート'!O1060="１～２日（にち）ある",1,IF('３　回答貼付シート'!O1060="３～５日（にち）ある",2,IF('３　回答貼付シート'!O1060="ほぼ毎日（まいにち）ある",3,))))</f>
        <v>0</v>
      </c>
      <c r="N1063" s="26">
        <f>IF('３　回答貼付シート'!P1060="ない",0,IF('３　回答貼付シート'!P1060="１～２日（にち）ある",1,IF('３　回答貼付シート'!P1060="３～５日（にち）ある",2,IF('３　回答貼付シート'!P1060="ほぼ毎日（まいにち）ある",3,))))</f>
        <v>0</v>
      </c>
      <c r="O1063" s="26">
        <f>IF('３　回答貼付シート'!Q1060="ない",0,IF('３　回答貼付シート'!Q1060="１～２日（にち）ある",1,IF('３　回答貼付シート'!Q1060="３～５日（にち）ある",2,IF('３　回答貼付シート'!Q1060="ほぼ毎日（まいにち）ある",3,))))</f>
        <v>0</v>
      </c>
      <c r="P1063" s="26">
        <f>IF('３　回答貼付シート'!R1060="ない",0,IF('３　回答貼付シート'!R1060="１～２日（にち）ある",1,IF('３　回答貼付シート'!R1060="３～５日（にち）ある",2,IF('３　回答貼付シート'!R1060="ほぼ毎日（まいにち）ある",3,))))</f>
        <v>0</v>
      </c>
      <c r="Q1063" s="26">
        <f>IF('３　回答貼付シート'!S1060="ない",0,IF('３　回答貼付シート'!S1060="１～２日（にち）ある",1,IF('３　回答貼付シート'!S1060="３～５日（にち）ある",2,IF('３　回答貼付シート'!S1060="ほぼ毎日（まいにち）ある",3,))))</f>
        <v>0</v>
      </c>
      <c r="R1063" s="26">
        <f>IF('３　回答貼付シート'!T1060="ない",0,IF('３　回答貼付シート'!T1060="１～２日（にち）ある",1,IF('３　回答貼付シート'!T1060="３～５日（にち）ある",2,IF('３　回答貼付シート'!T1060="ほぼ毎日（まいにち）ある",3,))))</f>
        <v>0</v>
      </c>
      <c r="S1063" s="26">
        <f>IF('３　回答貼付シート'!U1060="ない",0,IF('３　回答貼付シート'!U1060="１～２日（にち）ある",1,IF('３　回答貼付シート'!U1060="３～５日（にち）ある",2,IF('３　回答貼付シート'!U1060="ほぼ毎日（まいにち）ある",3,))))</f>
        <v>0</v>
      </c>
      <c r="T1063" s="26">
        <f>IF('３　回答貼付シート'!V1060="ない",0,IF('３　回答貼付シート'!V1060="１～２日（にち）ある",1,IF('３　回答貼付シート'!V1060="３～５日（にち）ある",2,IF('３　回答貼付シート'!V1060="ほぼ毎日（まいにち）ある",3,))))</f>
        <v>0</v>
      </c>
      <c r="U1063" s="26">
        <f>IF('３　回答貼付シート'!W1060="ない",0,IF('３　回答貼付シート'!W1060="１～２日（にち）ある",1,IF('３　回答貼付シート'!W1060="３～５日（にち）ある",2,IF('３　回答貼付シート'!W1060="ほぼ毎日（まいにち）ある",3,))))</f>
        <v>0</v>
      </c>
      <c r="V1063" s="26">
        <f>IF('３　回答貼付シート'!X1060="ない",0,IF('３　回答貼付シート'!X1060="１～２日（にち）ある",1,IF('３　回答貼付シート'!X1060="３～５日（にち）ある",2,IF('３　回答貼付シート'!X1060="ほぼ毎日（まいにち）ある",3,))))</f>
        <v>0</v>
      </c>
      <c r="W1063" s="26">
        <f>IF('３　回答貼付シート'!Y1060="ない",0,IF('３　回答貼付シート'!Y1060="１～２日（にち）ある",1,IF('３　回答貼付シート'!Y1060="３～５日（にち）ある",2,IF('３　回答貼付シート'!Y1060="ほぼ毎日（まいにち）ある",3,))))</f>
        <v>0</v>
      </c>
      <c r="X1063" s="26">
        <f>IF('３　回答貼付シート'!Z1060="ない",0,IF('３　回答貼付シート'!Z1060="１～２日（にち）ある",1,IF('３　回答貼付シート'!Z1060="３～５日（にち）ある",2,IF('３　回答貼付シート'!Z1060="ほぼ毎日（まいにち）ある",3,))))</f>
        <v>0</v>
      </c>
      <c r="Y1063" s="26">
        <f>IF('３　回答貼付シート'!AA1060="ない",0,IF('３　回答貼付シート'!AA1060="１～２日（にち）ある",1,IF('３　回答貼付シート'!AA1060="３～５日（にち）ある",2,IF('３　回答貼付シート'!AA1060="ほぼ毎日（まいにち）ある",3,))))</f>
        <v>0</v>
      </c>
      <c r="Z1063" s="26">
        <f>'３　回答貼付シート'!$AB1060</f>
        <v>0</v>
      </c>
      <c r="AA1063" s="26" t="str">
        <f t="shared" si="148"/>
        <v/>
      </c>
      <c r="AB1063" s="26" t="str">
        <f t="shared" si="149"/>
        <v/>
      </c>
      <c r="AC1063" s="26" t="str">
        <f t="shared" si="150"/>
        <v/>
      </c>
      <c r="AD1063" s="26" t="str">
        <f t="shared" si="151"/>
        <v/>
      </c>
      <c r="AE1063" s="26" t="str">
        <f t="shared" si="152"/>
        <v/>
      </c>
      <c r="AF1063" t="str">
        <f t="shared" si="145"/>
        <v>0</v>
      </c>
      <c r="AG1063">
        <f t="shared" si="146"/>
        <v>0</v>
      </c>
      <c r="AH1063" s="34">
        <f t="shared" si="153"/>
        <v>0</v>
      </c>
    </row>
    <row r="1064" spans="1:34">
      <c r="A1064" s="26"/>
      <c r="B1064" s="26">
        <f t="shared" si="147"/>
        <v>0</v>
      </c>
      <c r="C1064" s="26">
        <f>IF('３　回答貼付シート'!$F1061&lt;&gt;0,VLOOKUP('３　回答貼付シート'!$F1061,$AF$2048:$AG$2054,2,FALSE),0)</f>
        <v>0</v>
      </c>
      <c r="D1064" s="26">
        <f>IF('３　回答貼付シート'!$G1061&lt;&gt;0,VLOOKUP(('３　回答貼付シート'!$G1061), $AF$2048:$AG$2054,2,FALSE),0)</f>
        <v>0</v>
      </c>
      <c r="E1064" s="26">
        <f>'３　回答貼付シート'!$H1061</f>
        <v>0</v>
      </c>
      <c r="F1064" s="26">
        <f>IF(E1064=0,0,VLOOKUP($B1064,'２　情報入力シート'!$A$2:$E$2049,5))</f>
        <v>0</v>
      </c>
      <c r="G1064" s="26">
        <f>IF('３　回答貼付シート'!I1061="ない",0,IF('３　回答貼付シート'!I1061="１～２日（にち）ある",1,IF('３　回答貼付シート'!I1061="３～５日（にち）ある",2,IF('３　回答貼付シート'!I1061="ほぼ毎日（まいにち）ある",3,))))</f>
        <v>0</v>
      </c>
      <c r="H1064" s="26">
        <f>IF('３　回答貼付シート'!J1061="ない",0,IF('３　回答貼付シート'!J1061="１～２日（にち）ある",1,IF('３　回答貼付シート'!J1061="３～５日（にち）ある",2,IF('３　回答貼付シート'!J1061="ほぼ毎日（まいにち）ある",3,))))</f>
        <v>0</v>
      </c>
      <c r="I1064" s="26">
        <f>IF('３　回答貼付シート'!K1061="ない",0,IF('３　回答貼付シート'!K1061="１～２日（にち）ある",1,IF('３　回答貼付シート'!K1061="３～５日（にち）ある",2,IF('３　回答貼付シート'!K1061="ほぼ毎日（まいにち）ある",3,))))</f>
        <v>0</v>
      </c>
      <c r="J1064" s="26">
        <f>IF('３　回答貼付シート'!L1061="ない",0,IF('３　回答貼付シート'!L1061="１～２日（にち）ある",1,IF('３　回答貼付シート'!L1061="３～５日（にち）ある",2,IF('３　回答貼付シート'!L1061="ほぼ毎日（まいにち）ある",3,))))</f>
        <v>0</v>
      </c>
      <c r="K1064" s="26">
        <f>IF('３　回答貼付シート'!M1061="ない",0,IF('３　回答貼付シート'!M1061="１～２日（にち）ある",1,IF('３　回答貼付シート'!M1061="３～５日（にち）ある",2,IF('３　回答貼付シート'!M1061="ほぼ毎日（まいにち）ある",3,))))</f>
        <v>0</v>
      </c>
      <c r="L1064" s="26">
        <f>IF('３　回答貼付シート'!N1061="ない",0,IF('３　回答貼付シート'!N1061="１～２日（にち）ある",1,IF('３　回答貼付シート'!N1061="３～５日（にち）ある",2,IF('３　回答貼付シート'!N1061="ほぼ毎日（まいにち）ある",3,))))</f>
        <v>0</v>
      </c>
      <c r="M1064" s="26">
        <f>IF('３　回答貼付シート'!O1061="ない",0,IF('３　回答貼付シート'!O1061="１～２日（にち）ある",1,IF('３　回答貼付シート'!O1061="３～５日（にち）ある",2,IF('３　回答貼付シート'!O1061="ほぼ毎日（まいにち）ある",3,))))</f>
        <v>0</v>
      </c>
      <c r="N1064" s="26">
        <f>IF('３　回答貼付シート'!P1061="ない",0,IF('３　回答貼付シート'!P1061="１～２日（にち）ある",1,IF('３　回答貼付シート'!P1061="３～５日（にち）ある",2,IF('３　回答貼付シート'!P1061="ほぼ毎日（まいにち）ある",3,))))</f>
        <v>0</v>
      </c>
      <c r="O1064" s="26">
        <f>IF('３　回答貼付シート'!Q1061="ない",0,IF('３　回答貼付シート'!Q1061="１～２日（にち）ある",1,IF('３　回答貼付シート'!Q1061="３～５日（にち）ある",2,IF('３　回答貼付シート'!Q1061="ほぼ毎日（まいにち）ある",3,))))</f>
        <v>0</v>
      </c>
      <c r="P1064" s="26">
        <f>IF('３　回答貼付シート'!R1061="ない",0,IF('３　回答貼付シート'!R1061="１～２日（にち）ある",1,IF('３　回答貼付シート'!R1061="３～５日（にち）ある",2,IF('３　回答貼付シート'!R1061="ほぼ毎日（まいにち）ある",3,))))</f>
        <v>0</v>
      </c>
      <c r="Q1064" s="26">
        <f>IF('３　回答貼付シート'!S1061="ない",0,IF('３　回答貼付シート'!S1061="１～２日（にち）ある",1,IF('３　回答貼付シート'!S1061="３～５日（にち）ある",2,IF('３　回答貼付シート'!S1061="ほぼ毎日（まいにち）ある",3,))))</f>
        <v>0</v>
      </c>
      <c r="R1064" s="26">
        <f>IF('３　回答貼付シート'!T1061="ない",0,IF('３　回答貼付シート'!T1061="１～２日（にち）ある",1,IF('３　回答貼付シート'!T1061="３～５日（にち）ある",2,IF('３　回答貼付シート'!T1061="ほぼ毎日（まいにち）ある",3,))))</f>
        <v>0</v>
      </c>
      <c r="S1064" s="26">
        <f>IF('３　回答貼付シート'!U1061="ない",0,IF('３　回答貼付シート'!U1061="１～２日（にち）ある",1,IF('３　回答貼付シート'!U1061="３～５日（にち）ある",2,IF('３　回答貼付シート'!U1061="ほぼ毎日（まいにち）ある",3,))))</f>
        <v>0</v>
      </c>
      <c r="T1064" s="26">
        <f>IF('３　回答貼付シート'!V1061="ない",0,IF('３　回答貼付シート'!V1061="１～２日（にち）ある",1,IF('３　回答貼付シート'!V1061="３～５日（にち）ある",2,IF('３　回答貼付シート'!V1061="ほぼ毎日（まいにち）ある",3,))))</f>
        <v>0</v>
      </c>
      <c r="U1064" s="26">
        <f>IF('３　回答貼付シート'!W1061="ない",0,IF('３　回答貼付シート'!W1061="１～２日（にち）ある",1,IF('３　回答貼付シート'!W1061="３～５日（にち）ある",2,IF('３　回答貼付シート'!W1061="ほぼ毎日（まいにち）ある",3,))))</f>
        <v>0</v>
      </c>
      <c r="V1064" s="26">
        <f>IF('３　回答貼付シート'!X1061="ない",0,IF('３　回答貼付シート'!X1061="１～２日（にち）ある",1,IF('３　回答貼付シート'!X1061="３～５日（にち）ある",2,IF('３　回答貼付シート'!X1061="ほぼ毎日（まいにち）ある",3,))))</f>
        <v>0</v>
      </c>
      <c r="W1064" s="26">
        <f>IF('３　回答貼付シート'!Y1061="ない",0,IF('３　回答貼付シート'!Y1061="１～２日（にち）ある",1,IF('３　回答貼付シート'!Y1061="３～５日（にち）ある",2,IF('３　回答貼付シート'!Y1061="ほぼ毎日（まいにち）ある",3,))))</f>
        <v>0</v>
      </c>
      <c r="X1064" s="26">
        <f>IF('３　回答貼付シート'!Z1061="ない",0,IF('３　回答貼付シート'!Z1061="１～２日（にち）ある",1,IF('３　回答貼付シート'!Z1061="３～５日（にち）ある",2,IF('３　回答貼付シート'!Z1061="ほぼ毎日（まいにち）ある",3,))))</f>
        <v>0</v>
      </c>
      <c r="Y1064" s="26">
        <f>IF('３　回答貼付シート'!AA1061="ない",0,IF('３　回答貼付シート'!AA1061="１～２日（にち）ある",1,IF('３　回答貼付シート'!AA1061="３～５日（にち）ある",2,IF('３　回答貼付シート'!AA1061="ほぼ毎日（まいにち）ある",3,))))</f>
        <v>0</v>
      </c>
      <c r="Z1064" s="26">
        <f>'３　回答貼付シート'!$AB1061</f>
        <v>0</v>
      </c>
      <c r="AA1064" s="26" t="str">
        <f t="shared" si="148"/>
        <v/>
      </c>
      <c r="AB1064" s="26" t="str">
        <f t="shared" si="149"/>
        <v/>
      </c>
      <c r="AC1064" s="26" t="str">
        <f t="shared" si="150"/>
        <v/>
      </c>
      <c r="AD1064" s="26" t="str">
        <f t="shared" si="151"/>
        <v/>
      </c>
      <c r="AE1064" s="26" t="str">
        <f t="shared" si="152"/>
        <v/>
      </c>
      <c r="AF1064" t="str">
        <f t="shared" si="145"/>
        <v>0</v>
      </c>
      <c r="AG1064">
        <f t="shared" si="146"/>
        <v>0</v>
      </c>
      <c r="AH1064" s="34">
        <f t="shared" si="153"/>
        <v>0</v>
      </c>
    </row>
    <row r="1065" spans="1:34">
      <c r="A1065" s="26"/>
      <c r="B1065" s="26">
        <f t="shared" si="147"/>
        <v>0</v>
      </c>
      <c r="C1065" s="26">
        <f>IF('３　回答貼付シート'!$F1062&lt;&gt;0,VLOOKUP('３　回答貼付シート'!$F1062,$AF$2048:$AG$2054,2,FALSE),0)</f>
        <v>0</v>
      </c>
      <c r="D1065" s="26">
        <f>IF('３　回答貼付シート'!$G1062&lt;&gt;0,VLOOKUP(('３　回答貼付シート'!$G1062), $AF$2048:$AG$2054,2,FALSE),0)</f>
        <v>0</v>
      </c>
      <c r="E1065" s="26">
        <f>'３　回答貼付シート'!$H1062</f>
        <v>0</v>
      </c>
      <c r="F1065" s="26">
        <f>IF(E1065=0,0,VLOOKUP($B1065,'２　情報入力シート'!$A$2:$E$2049,5))</f>
        <v>0</v>
      </c>
      <c r="G1065" s="26">
        <f>IF('３　回答貼付シート'!I1062="ない",0,IF('３　回答貼付シート'!I1062="１～２日（にち）ある",1,IF('３　回答貼付シート'!I1062="３～５日（にち）ある",2,IF('３　回答貼付シート'!I1062="ほぼ毎日（まいにち）ある",3,))))</f>
        <v>0</v>
      </c>
      <c r="H1065" s="26">
        <f>IF('３　回答貼付シート'!J1062="ない",0,IF('３　回答貼付シート'!J1062="１～２日（にち）ある",1,IF('３　回答貼付シート'!J1062="３～５日（にち）ある",2,IF('３　回答貼付シート'!J1062="ほぼ毎日（まいにち）ある",3,))))</f>
        <v>0</v>
      </c>
      <c r="I1065" s="26">
        <f>IF('３　回答貼付シート'!K1062="ない",0,IF('３　回答貼付シート'!K1062="１～２日（にち）ある",1,IF('３　回答貼付シート'!K1062="３～５日（にち）ある",2,IF('３　回答貼付シート'!K1062="ほぼ毎日（まいにち）ある",3,))))</f>
        <v>0</v>
      </c>
      <c r="J1065" s="26">
        <f>IF('３　回答貼付シート'!L1062="ない",0,IF('３　回答貼付シート'!L1062="１～２日（にち）ある",1,IF('３　回答貼付シート'!L1062="３～５日（にち）ある",2,IF('３　回答貼付シート'!L1062="ほぼ毎日（まいにち）ある",3,))))</f>
        <v>0</v>
      </c>
      <c r="K1065" s="26">
        <f>IF('３　回答貼付シート'!M1062="ない",0,IF('３　回答貼付シート'!M1062="１～２日（にち）ある",1,IF('３　回答貼付シート'!M1062="３～５日（にち）ある",2,IF('３　回答貼付シート'!M1062="ほぼ毎日（まいにち）ある",3,))))</f>
        <v>0</v>
      </c>
      <c r="L1065" s="26">
        <f>IF('３　回答貼付シート'!N1062="ない",0,IF('３　回答貼付シート'!N1062="１～２日（にち）ある",1,IF('３　回答貼付シート'!N1062="３～５日（にち）ある",2,IF('３　回答貼付シート'!N1062="ほぼ毎日（まいにち）ある",3,))))</f>
        <v>0</v>
      </c>
      <c r="M1065" s="26">
        <f>IF('３　回答貼付シート'!O1062="ない",0,IF('３　回答貼付シート'!O1062="１～２日（にち）ある",1,IF('３　回答貼付シート'!O1062="３～５日（にち）ある",2,IF('３　回答貼付シート'!O1062="ほぼ毎日（まいにち）ある",3,))))</f>
        <v>0</v>
      </c>
      <c r="N1065" s="26">
        <f>IF('３　回答貼付シート'!P1062="ない",0,IF('３　回答貼付シート'!P1062="１～２日（にち）ある",1,IF('３　回答貼付シート'!P1062="３～５日（にち）ある",2,IF('３　回答貼付シート'!P1062="ほぼ毎日（まいにち）ある",3,))))</f>
        <v>0</v>
      </c>
      <c r="O1065" s="26">
        <f>IF('３　回答貼付シート'!Q1062="ない",0,IF('３　回答貼付シート'!Q1062="１～２日（にち）ある",1,IF('３　回答貼付シート'!Q1062="３～５日（にち）ある",2,IF('３　回答貼付シート'!Q1062="ほぼ毎日（まいにち）ある",3,))))</f>
        <v>0</v>
      </c>
      <c r="P1065" s="26">
        <f>IF('３　回答貼付シート'!R1062="ない",0,IF('３　回答貼付シート'!R1062="１～２日（にち）ある",1,IF('３　回答貼付シート'!R1062="３～５日（にち）ある",2,IF('３　回答貼付シート'!R1062="ほぼ毎日（まいにち）ある",3,))))</f>
        <v>0</v>
      </c>
      <c r="Q1065" s="26">
        <f>IF('３　回答貼付シート'!S1062="ない",0,IF('３　回答貼付シート'!S1062="１～２日（にち）ある",1,IF('３　回答貼付シート'!S1062="３～５日（にち）ある",2,IF('３　回答貼付シート'!S1062="ほぼ毎日（まいにち）ある",3,))))</f>
        <v>0</v>
      </c>
      <c r="R1065" s="26">
        <f>IF('３　回答貼付シート'!T1062="ない",0,IF('３　回答貼付シート'!T1062="１～２日（にち）ある",1,IF('３　回答貼付シート'!T1062="３～５日（にち）ある",2,IF('３　回答貼付シート'!T1062="ほぼ毎日（まいにち）ある",3,))))</f>
        <v>0</v>
      </c>
      <c r="S1065" s="26">
        <f>IF('３　回答貼付シート'!U1062="ない",0,IF('３　回答貼付シート'!U1062="１～２日（にち）ある",1,IF('３　回答貼付シート'!U1062="３～５日（にち）ある",2,IF('３　回答貼付シート'!U1062="ほぼ毎日（まいにち）ある",3,))))</f>
        <v>0</v>
      </c>
      <c r="T1065" s="26">
        <f>IF('３　回答貼付シート'!V1062="ない",0,IF('３　回答貼付シート'!V1062="１～２日（にち）ある",1,IF('３　回答貼付シート'!V1062="３～５日（にち）ある",2,IF('３　回答貼付シート'!V1062="ほぼ毎日（まいにち）ある",3,))))</f>
        <v>0</v>
      </c>
      <c r="U1065" s="26">
        <f>IF('３　回答貼付シート'!W1062="ない",0,IF('３　回答貼付シート'!W1062="１～２日（にち）ある",1,IF('３　回答貼付シート'!W1062="３～５日（にち）ある",2,IF('３　回答貼付シート'!W1062="ほぼ毎日（まいにち）ある",3,))))</f>
        <v>0</v>
      </c>
      <c r="V1065" s="26">
        <f>IF('３　回答貼付シート'!X1062="ない",0,IF('３　回答貼付シート'!X1062="１～２日（にち）ある",1,IF('３　回答貼付シート'!X1062="３～５日（にち）ある",2,IF('３　回答貼付シート'!X1062="ほぼ毎日（まいにち）ある",3,))))</f>
        <v>0</v>
      </c>
      <c r="W1065" s="26">
        <f>IF('３　回答貼付シート'!Y1062="ない",0,IF('３　回答貼付シート'!Y1062="１～２日（にち）ある",1,IF('３　回答貼付シート'!Y1062="３～５日（にち）ある",2,IF('３　回答貼付シート'!Y1062="ほぼ毎日（まいにち）ある",3,))))</f>
        <v>0</v>
      </c>
      <c r="X1065" s="26">
        <f>IF('３　回答貼付シート'!Z1062="ない",0,IF('３　回答貼付シート'!Z1062="１～２日（にち）ある",1,IF('３　回答貼付シート'!Z1062="３～５日（にち）ある",2,IF('３　回答貼付シート'!Z1062="ほぼ毎日（まいにち）ある",3,))))</f>
        <v>0</v>
      </c>
      <c r="Y1065" s="26">
        <f>IF('３　回答貼付シート'!AA1062="ない",0,IF('３　回答貼付シート'!AA1062="１～２日（にち）ある",1,IF('３　回答貼付シート'!AA1062="３～５日（にち）ある",2,IF('３　回答貼付シート'!AA1062="ほぼ毎日（まいにち）ある",3,))))</f>
        <v>0</v>
      </c>
      <c r="Z1065" s="26">
        <f>'３　回答貼付シート'!$AB1062</f>
        <v>0</v>
      </c>
      <c r="AA1065" s="26" t="str">
        <f t="shared" si="148"/>
        <v/>
      </c>
      <c r="AB1065" s="26" t="str">
        <f t="shared" si="149"/>
        <v/>
      </c>
      <c r="AC1065" s="26" t="str">
        <f t="shared" si="150"/>
        <v/>
      </c>
      <c r="AD1065" s="26" t="str">
        <f t="shared" si="151"/>
        <v/>
      </c>
      <c r="AE1065" s="26" t="str">
        <f t="shared" si="152"/>
        <v/>
      </c>
      <c r="AF1065" t="str">
        <f t="shared" si="145"/>
        <v>0</v>
      </c>
      <c r="AG1065">
        <f t="shared" si="146"/>
        <v>0</v>
      </c>
      <c r="AH1065" s="34">
        <f t="shared" si="153"/>
        <v>0</v>
      </c>
    </row>
    <row r="1066" spans="1:34">
      <c r="A1066" s="26"/>
      <c r="B1066" s="26">
        <f t="shared" si="147"/>
        <v>0</v>
      </c>
      <c r="C1066" s="26">
        <f>IF('３　回答貼付シート'!$F1063&lt;&gt;0,VLOOKUP('３　回答貼付シート'!$F1063,$AF$2048:$AG$2054,2,FALSE),0)</f>
        <v>0</v>
      </c>
      <c r="D1066" s="26">
        <f>IF('３　回答貼付シート'!$G1063&lt;&gt;0,VLOOKUP(('３　回答貼付シート'!$G1063), $AF$2048:$AG$2054,2,FALSE),0)</f>
        <v>0</v>
      </c>
      <c r="E1066" s="26">
        <f>'３　回答貼付シート'!$H1063</f>
        <v>0</v>
      </c>
      <c r="F1066" s="26">
        <f>IF(E1066=0,0,VLOOKUP($B1066,'２　情報入力シート'!$A$2:$E$2049,5))</f>
        <v>0</v>
      </c>
      <c r="G1066" s="26">
        <f>IF('３　回答貼付シート'!I1063="ない",0,IF('３　回答貼付シート'!I1063="１～２日（にち）ある",1,IF('３　回答貼付シート'!I1063="３～５日（にち）ある",2,IF('３　回答貼付シート'!I1063="ほぼ毎日（まいにち）ある",3,))))</f>
        <v>0</v>
      </c>
      <c r="H1066" s="26">
        <f>IF('３　回答貼付シート'!J1063="ない",0,IF('３　回答貼付シート'!J1063="１～２日（にち）ある",1,IF('３　回答貼付シート'!J1063="３～５日（にち）ある",2,IF('３　回答貼付シート'!J1063="ほぼ毎日（まいにち）ある",3,))))</f>
        <v>0</v>
      </c>
      <c r="I1066" s="26">
        <f>IF('３　回答貼付シート'!K1063="ない",0,IF('３　回答貼付シート'!K1063="１～２日（にち）ある",1,IF('３　回答貼付シート'!K1063="３～５日（にち）ある",2,IF('３　回答貼付シート'!K1063="ほぼ毎日（まいにち）ある",3,))))</f>
        <v>0</v>
      </c>
      <c r="J1066" s="26">
        <f>IF('３　回答貼付シート'!L1063="ない",0,IF('３　回答貼付シート'!L1063="１～２日（にち）ある",1,IF('３　回答貼付シート'!L1063="３～５日（にち）ある",2,IF('３　回答貼付シート'!L1063="ほぼ毎日（まいにち）ある",3,))))</f>
        <v>0</v>
      </c>
      <c r="K1066" s="26">
        <f>IF('３　回答貼付シート'!M1063="ない",0,IF('３　回答貼付シート'!M1063="１～２日（にち）ある",1,IF('３　回答貼付シート'!M1063="３～５日（にち）ある",2,IF('３　回答貼付シート'!M1063="ほぼ毎日（まいにち）ある",3,))))</f>
        <v>0</v>
      </c>
      <c r="L1066" s="26">
        <f>IF('３　回答貼付シート'!N1063="ない",0,IF('３　回答貼付シート'!N1063="１～２日（にち）ある",1,IF('３　回答貼付シート'!N1063="３～５日（にち）ある",2,IF('３　回答貼付シート'!N1063="ほぼ毎日（まいにち）ある",3,))))</f>
        <v>0</v>
      </c>
      <c r="M1066" s="26">
        <f>IF('３　回答貼付シート'!O1063="ない",0,IF('３　回答貼付シート'!O1063="１～２日（にち）ある",1,IF('３　回答貼付シート'!O1063="３～５日（にち）ある",2,IF('３　回答貼付シート'!O1063="ほぼ毎日（まいにち）ある",3,))))</f>
        <v>0</v>
      </c>
      <c r="N1066" s="26">
        <f>IF('３　回答貼付シート'!P1063="ない",0,IF('３　回答貼付シート'!P1063="１～２日（にち）ある",1,IF('３　回答貼付シート'!P1063="３～５日（にち）ある",2,IF('３　回答貼付シート'!P1063="ほぼ毎日（まいにち）ある",3,))))</f>
        <v>0</v>
      </c>
      <c r="O1066" s="26">
        <f>IF('３　回答貼付シート'!Q1063="ない",0,IF('３　回答貼付シート'!Q1063="１～２日（にち）ある",1,IF('３　回答貼付シート'!Q1063="３～５日（にち）ある",2,IF('３　回答貼付シート'!Q1063="ほぼ毎日（まいにち）ある",3,))))</f>
        <v>0</v>
      </c>
      <c r="P1066" s="26">
        <f>IF('３　回答貼付シート'!R1063="ない",0,IF('３　回答貼付シート'!R1063="１～２日（にち）ある",1,IF('３　回答貼付シート'!R1063="３～５日（にち）ある",2,IF('３　回答貼付シート'!R1063="ほぼ毎日（まいにち）ある",3,))))</f>
        <v>0</v>
      </c>
      <c r="Q1066" s="26">
        <f>IF('３　回答貼付シート'!S1063="ない",0,IF('３　回答貼付シート'!S1063="１～２日（にち）ある",1,IF('３　回答貼付シート'!S1063="３～５日（にち）ある",2,IF('３　回答貼付シート'!S1063="ほぼ毎日（まいにち）ある",3,))))</f>
        <v>0</v>
      </c>
      <c r="R1066" s="26">
        <f>IF('３　回答貼付シート'!T1063="ない",0,IF('３　回答貼付シート'!T1063="１～２日（にち）ある",1,IF('３　回答貼付シート'!T1063="３～５日（にち）ある",2,IF('３　回答貼付シート'!T1063="ほぼ毎日（まいにち）ある",3,))))</f>
        <v>0</v>
      </c>
      <c r="S1066" s="26">
        <f>IF('３　回答貼付シート'!U1063="ない",0,IF('３　回答貼付シート'!U1063="１～２日（にち）ある",1,IF('３　回答貼付シート'!U1063="３～５日（にち）ある",2,IF('３　回答貼付シート'!U1063="ほぼ毎日（まいにち）ある",3,))))</f>
        <v>0</v>
      </c>
      <c r="T1066" s="26">
        <f>IF('３　回答貼付シート'!V1063="ない",0,IF('３　回答貼付シート'!V1063="１～２日（にち）ある",1,IF('３　回答貼付シート'!V1063="３～５日（にち）ある",2,IF('３　回答貼付シート'!V1063="ほぼ毎日（まいにち）ある",3,))))</f>
        <v>0</v>
      </c>
      <c r="U1066" s="26">
        <f>IF('３　回答貼付シート'!W1063="ない",0,IF('３　回答貼付シート'!W1063="１～２日（にち）ある",1,IF('３　回答貼付シート'!W1063="３～５日（にち）ある",2,IF('３　回答貼付シート'!W1063="ほぼ毎日（まいにち）ある",3,))))</f>
        <v>0</v>
      </c>
      <c r="V1066" s="26">
        <f>IF('３　回答貼付シート'!X1063="ない",0,IF('３　回答貼付シート'!X1063="１～２日（にち）ある",1,IF('３　回答貼付シート'!X1063="３～５日（にち）ある",2,IF('３　回答貼付シート'!X1063="ほぼ毎日（まいにち）ある",3,))))</f>
        <v>0</v>
      </c>
      <c r="W1066" s="26">
        <f>IF('３　回答貼付シート'!Y1063="ない",0,IF('３　回答貼付シート'!Y1063="１～２日（にち）ある",1,IF('３　回答貼付シート'!Y1063="３～５日（にち）ある",2,IF('３　回答貼付シート'!Y1063="ほぼ毎日（まいにち）ある",3,))))</f>
        <v>0</v>
      </c>
      <c r="X1066" s="26">
        <f>IF('３　回答貼付シート'!Z1063="ない",0,IF('３　回答貼付シート'!Z1063="１～２日（にち）ある",1,IF('３　回答貼付シート'!Z1063="３～５日（にち）ある",2,IF('３　回答貼付シート'!Z1063="ほぼ毎日（まいにち）ある",3,))))</f>
        <v>0</v>
      </c>
      <c r="Y1066" s="26">
        <f>IF('３　回答貼付シート'!AA1063="ない",0,IF('３　回答貼付シート'!AA1063="１～２日（にち）ある",1,IF('３　回答貼付シート'!AA1063="３～５日（にち）ある",2,IF('３　回答貼付シート'!AA1063="ほぼ毎日（まいにち）ある",3,))))</f>
        <v>0</v>
      </c>
      <c r="Z1066" s="26">
        <f>'３　回答貼付シート'!$AB1063</f>
        <v>0</v>
      </c>
      <c r="AA1066" s="26" t="str">
        <f t="shared" si="148"/>
        <v/>
      </c>
      <c r="AB1066" s="26" t="str">
        <f t="shared" si="149"/>
        <v/>
      </c>
      <c r="AC1066" s="26" t="str">
        <f t="shared" si="150"/>
        <v/>
      </c>
      <c r="AD1066" s="26" t="str">
        <f t="shared" si="151"/>
        <v/>
      </c>
      <c r="AE1066" s="26" t="str">
        <f t="shared" si="152"/>
        <v/>
      </c>
      <c r="AF1066" t="str">
        <f t="shared" si="145"/>
        <v>0</v>
      </c>
      <c r="AG1066">
        <f t="shared" si="146"/>
        <v>0</v>
      </c>
      <c r="AH1066" s="34">
        <f t="shared" si="153"/>
        <v>0</v>
      </c>
    </row>
    <row r="1067" spans="1:34">
      <c r="A1067" s="26"/>
      <c r="B1067" s="26">
        <f t="shared" si="147"/>
        <v>0</v>
      </c>
      <c r="C1067" s="26">
        <f>IF('３　回答貼付シート'!$F1064&lt;&gt;0,VLOOKUP('３　回答貼付シート'!$F1064,$AF$2048:$AG$2054,2,FALSE),0)</f>
        <v>0</v>
      </c>
      <c r="D1067" s="26">
        <f>IF('３　回答貼付シート'!$G1064&lt;&gt;0,VLOOKUP(('３　回答貼付シート'!$G1064), $AF$2048:$AG$2054,2,FALSE),0)</f>
        <v>0</v>
      </c>
      <c r="E1067" s="26">
        <f>'３　回答貼付シート'!$H1064</f>
        <v>0</v>
      </c>
      <c r="F1067" s="26">
        <f>IF(E1067=0,0,VLOOKUP($B1067,'２　情報入力シート'!$A$2:$E$2049,5))</f>
        <v>0</v>
      </c>
      <c r="G1067" s="26">
        <f>IF('３　回答貼付シート'!I1064="ない",0,IF('３　回答貼付シート'!I1064="１～２日（にち）ある",1,IF('３　回答貼付シート'!I1064="３～５日（にち）ある",2,IF('３　回答貼付シート'!I1064="ほぼ毎日（まいにち）ある",3,))))</f>
        <v>0</v>
      </c>
      <c r="H1067" s="26">
        <f>IF('３　回答貼付シート'!J1064="ない",0,IF('３　回答貼付シート'!J1064="１～２日（にち）ある",1,IF('３　回答貼付シート'!J1064="３～５日（にち）ある",2,IF('３　回答貼付シート'!J1064="ほぼ毎日（まいにち）ある",3,))))</f>
        <v>0</v>
      </c>
      <c r="I1067" s="26">
        <f>IF('３　回答貼付シート'!K1064="ない",0,IF('３　回答貼付シート'!K1064="１～２日（にち）ある",1,IF('３　回答貼付シート'!K1064="３～５日（にち）ある",2,IF('３　回答貼付シート'!K1064="ほぼ毎日（まいにち）ある",3,))))</f>
        <v>0</v>
      </c>
      <c r="J1067" s="26">
        <f>IF('３　回答貼付シート'!L1064="ない",0,IF('３　回答貼付シート'!L1064="１～２日（にち）ある",1,IF('３　回答貼付シート'!L1064="３～５日（にち）ある",2,IF('３　回答貼付シート'!L1064="ほぼ毎日（まいにち）ある",3,))))</f>
        <v>0</v>
      </c>
      <c r="K1067" s="26">
        <f>IF('３　回答貼付シート'!M1064="ない",0,IF('３　回答貼付シート'!M1064="１～２日（にち）ある",1,IF('３　回答貼付シート'!M1064="３～５日（にち）ある",2,IF('３　回答貼付シート'!M1064="ほぼ毎日（まいにち）ある",3,))))</f>
        <v>0</v>
      </c>
      <c r="L1067" s="26">
        <f>IF('３　回答貼付シート'!N1064="ない",0,IF('３　回答貼付シート'!N1064="１～２日（にち）ある",1,IF('３　回答貼付シート'!N1064="３～５日（にち）ある",2,IF('３　回答貼付シート'!N1064="ほぼ毎日（まいにち）ある",3,))))</f>
        <v>0</v>
      </c>
      <c r="M1067" s="26">
        <f>IF('３　回答貼付シート'!O1064="ない",0,IF('３　回答貼付シート'!O1064="１～２日（にち）ある",1,IF('３　回答貼付シート'!O1064="３～５日（にち）ある",2,IF('３　回答貼付シート'!O1064="ほぼ毎日（まいにち）ある",3,))))</f>
        <v>0</v>
      </c>
      <c r="N1067" s="26">
        <f>IF('３　回答貼付シート'!P1064="ない",0,IF('３　回答貼付シート'!P1064="１～２日（にち）ある",1,IF('３　回答貼付シート'!P1064="３～５日（にち）ある",2,IF('３　回答貼付シート'!P1064="ほぼ毎日（まいにち）ある",3,))))</f>
        <v>0</v>
      </c>
      <c r="O1067" s="26">
        <f>IF('３　回答貼付シート'!Q1064="ない",0,IF('３　回答貼付シート'!Q1064="１～２日（にち）ある",1,IF('３　回答貼付シート'!Q1064="３～５日（にち）ある",2,IF('３　回答貼付シート'!Q1064="ほぼ毎日（まいにち）ある",3,))))</f>
        <v>0</v>
      </c>
      <c r="P1067" s="26">
        <f>IF('３　回答貼付シート'!R1064="ない",0,IF('３　回答貼付シート'!R1064="１～２日（にち）ある",1,IF('３　回答貼付シート'!R1064="３～５日（にち）ある",2,IF('３　回答貼付シート'!R1064="ほぼ毎日（まいにち）ある",3,))))</f>
        <v>0</v>
      </c>
      <c r="Q1067" s="26">
        <f>IF('３　回答貼付シート'!S1064="ない",0,IF('３　回答貼付シート'!S1064="１～２日（にち）ある",1,IF('３　回答貼付シート'!S1064="３～５日（にち）ある",2,IF('３　回答貼付シート'!S1064="ほぼ毎日（まいにち）ある",3,))))</f>
        <v>0</v>
      </c>
      <c r="R1067" s="26">
        <f>IF('３　回答貼付シート'!T1064="ない",0,IF('３　回答貼付シート'!T1064="１～２日（にち）ある",1,IF('３　回答貼付シート'!T1064="３～５日（にち）ある",2,IF('３　回答貼付シート'!T1064="ほぼ毎日（まいにち）ある",3,))))</f>
        <v>0</v>
      </c>
      <c r="S1067" s="26">
        <f>IF('３　回答貼付シート'!U1064="ない",0,IF('３　回答貼付シート'!U1064="１～２日（にち）ある",1,IF('３　回答貼付シート'!U1064="３～５日（にち）ある",2,IF('３　回答貼付シート'!U1064="ほぼ毎日（まいにち）ある",3,))))</f>
        <v>0</v>
      </c>
      <c r="T1067" s="26">
        <f>IF('３　回答貼付シート'!V1064="ない",0,IF('３　回答貼付シート'!V1064="１～２日（にち）ある",1,IF('３　回答貼付シート'!V1064="３～５日（にち）ある",2,IF('３　回答貼付シート'!V1064="ほぼ毎日（まいにち）ある",3,))))</f>
        <v>0</v>
      </c>
      <c r="U1067" s="26">
        <f>IF('３　回答貼付シート'!W1064="ない",0,IF('３　回答貼付シート'!W1064="１～２日（にち）ある",1,IF('３　回答貼付シート'!W1064="３～５日（にち）ある",2,IF('３　回答貼付シート'!W1064="ほぼ毎日（まいにち）ある",3,))))</f>
        <v>0</v>
      </c>
      <c r="V1067" s="26">
        <f>IF('３　回答貼付シート'!X1064="ない",0,IF('３　回答貼付シート'!X1064="１～２日（にち）ある",1,IF('３　回答貼付シート'!X1064="３～５日（にち）ある",2,IF('３　回答貼付シート'!X1064="ほぼ毎日（まいにち）ある",3,))))</f>
        <v>0</v>
      </c>
      <c r="W1067" s="26">
        <f>IF('３　回答貼付シート'!Y1064="ない",0,IF('３　回答貼付シート'!Y1064="１～２日（にち）ある",1,IF('３　回答貼付シート'!Y1064="３～５日（にち）ある",2,IF('３　回答貼付シート'!Y1064="ほぼ毎日（まいにち）ある",3,))))</f>
        <v>0</v>
      </c>
      <c r="X1067" s="26">
        <f>IF('３　回答貼付シート'!Z1064="ない",0,IF('３　回答貼付シート'!Z1064="１～２日（にち）ある",1,IF('３　回答貼付シート'!Z1064="３～５日（にち）ある",2,IF('３　回答貼付シート'!Z1064="ほぼ毎日（まいにち）ある",3,))))</f>
        <v>0</v>
      </c>
      <c r="Y1067" s="26">
        <f>IF('３　回答貼付シート'!AA1064="ない",0,IF('３　回答貼付シート'!AA1064="１～２日（にち）ある",1,IF('３　回答貼付シート'!AA1064="３～５日（にち）ある",2,IF('３　回答貼付シート'!AA1064="ほぼ毎日（まいにち）ある",3,))))</f>
        <v>0</v>
      </c>
      <c r="Z1067" s="26">
        <f>'３　回答貼付シート'!$AB1064</f>
        <v>0</v>
      </c>
      <c r="AA1067" s="26" t="str">
        <f t="shared" si="148"/>
        <v/>
      </c>
      <c r="AB1067" s="26" t="str">
        <f t="shared" si="149"/>
        <v/>
      </c>
      <c r="AC1067" s="26" t="str">
        <f t="shared" si="150"/>
        <v/>
      </c>
      <c r="AD1067" s="26" t="str">
        <f t="shared" si="151"/>
        <v/>
      </c>
      <c r="AE1067" s="26" t="str">
        <f t="shared" si="152"/>
        <v/>
      </c>
      <c r="AF1067" t="str">
        <f t="shared" si="145"/>
        <v>0</v>
      </c>
      <c r="AG1067">
        <f t="shared" si="146"/>
        <v>0</v>
      </c>
      <c r="AH1067" s="34">
        <f t="shared" si="153"/>
        <v>0</v>
      </c>
    </row>
    <row r="1068" spans="1:34">
      <c r="A1068" s="26"/>
      <c r="B1068" s="26">
        <f t="shared" si="147"/>
        <v>0</v>
      </c>
      <c r="C1068" s="26">
        <f>IF('３　回答貼付シート'!$F1065&lt;&gt;0,VLOOKUP('３　回答貼付シート'!$F1065,$AF$2048:$AG$2054,2,FALSE),0)</f>
        <v>0</v>
      </c>
      <c r="D1068" s="26">
        <f>IF('３　回答貼付シート'!$G1065&lt;&gt;0,VLOOKUP(('３　回答貼付シート'!$G1065), $AF$2048:$AG$2054,2,FALSE),0)</f>
        <v>0</v>
      </c>
      <c r="E1068" s="26">
        <f>'３　回答貼付シート'!$H1065</f>
        <v>0</v>
      </c>
      <c r="F1068" s="26">
        <f>IF(E1068=0,0,VLOOKUP($B1068,'２　情報入力シート'!$A$2:$E$2049,5))</f>
        <v>0</v>
      </c>
      <c r="G1068" s="26">
        <f>IF('３　回答貼付シート'!I1065="ない",0,IF('３　回答貼付シート'!I1065="１～２日（にち）ある",1,IF('３　回答貼付シート'!I1065="３～５日（にち）ある",2,IF('３　回答貼付シート'!I1065="ほぼ毎日（まいにち）ある",3,))))</f>
        <v>0</v>
      </c>
      <c r="H1068" s="26">
        <f>IF('３　回答貼付シート'!J1065="ない",0,IF('３　回答貼付シート'!J1065="１～２日（にち）ある",1,IF('３　回答貼付シート'!J1065="３～５日（にち）ある",2,IF('３　回答貼付シート'!J1065="ほぼ毎日（まいにち）ある",3,))))</f>
        <v>0</v>
      </c>
      <c r="I1068" s="26">
        <f>IF('３　回答貼付シート'!K1065="ない",0,IF('３　回答貼付シート'!K1065="１～２日（にち）ある",1,IF('３　回答貼付シート'!K1065="３～５日（にち）ある",2,IF('３　回答貼付シート'!K1065="ほぼ毎日（まいにち）ある",3,))))</f>
        <v>0</v>
      </c>
      <c r="J1068" s="26">
        <f>IF('３　回答貼付シート'!L1065="ない",0,IF('３　回答貼付シート'!L1065="１～２日（にち）ある",1,IF('３　回答貼付シート'!L1065="３～５日（にち）ある",2,IF('３　回答貼付シート'!L1065="ほぼ毎日（まいにち）ある",3,))))</f>
        <v>0</v>
      </c>
      <c r="K1068" s="26">
        <f>IF('３　回答貼付シート'!M1065="ない",0,IF('３　回答貼付シート'!M1065="１～２日（にち）ある",1,IF('３　回答貼付シート'!M1065="３～５日（にち）ある",2,IF('３　回答貼付シート'!M1065="ほぼ毎日（まいにち）ある",3,))))</f>
        <v>0</v>
      </c>
      <c r="L1068" s="26">
        <f>IF('３　回答貼付シート'!N1065="ない",0,IF('３　回答貼付シート'!N1065="１～２日（にち）ある",1,IF('３　回答貼付シート'!N1065="３～５日（にち）ある",2,IF('３　回答貼付シート'!N1065="ほぼ毎日（まいにち）ある",3,))))</f>
        <v>0</v>
      </c>
      <c r="M1068" s="26">
        <f>IF('３　回答貼付シート'!O1065="ない",0,IF('３　回答貼付シート'!O1065="１～２日（にち）ある",1,IF('３　回答貼付シート'!O1065="３～５日（にち）ある",2,IF('３　回答貼付シート'!O1065="ほぼ毎日（まいにち）ある",3,))))</f>
        <v>0</v>
      </c>
      <c r="N1068" s="26">
        <f>IF('３　回答貼付シート'!P1065="ない",0,IF('３　回答貼付シート'!P1065="１～２日（にち）ある",1,IF('３　回答貼付シート'!P1065="３～５日（にち）ある",2,IF('３　回答貼付シート'!P1065="ほぼ毎日（まいにち）ある",3,))))</f>
        <v>0</v>
      </c>
      <c r="O1068" s="26">
        <f>IF('３　回答貼付シート'!Q1065="ない",0,IF('３　回答貼付シート'!Q1065="１～２日（にち）ある",1,IF('３　回答貼付シート'!Q1065="３～５日（にち）ある",2,IF('３　回答貼付シート'!Q1065="ほぼ毎日（まいにち）ある",3,))))</f>
        <v>0</v>
      </c>
      <c r="P1068" s="26">
        <f>IF('３　回答貼付シート'!R1065="ない",0,IF('３　回答貼付シート'!R1065="１～２日（にち）ある",1,IF('３　回答貼付シート'!R1065="３～５日（にち）ある",2,IF('３　回答貼付シート'!R1065="ほぼ毎日（まいにち）ある",3,))))</f>
        <v>0</v>
      </c>
      <c r="Q1068" s="26">
        <f>IF('３　回答貼付シート'!S1065="ない",0,IF('３　回答貼付シート'!S1065="１～２日（にち）ある",1,IF('３　回答貼付シート'!S1065="３～５日（にち）ある",2,IF('３　回答貼付シート'!S1065="ほぼ毎日（まいにち）ある",3,))))</f>
        <v>0</v>
      </c>
      <c r="R1068" s="26">
        <f>IF('３　回答貼付シート'!T1065="ない",0,IF('３　回答貼付シート'!T1065="１～２日（にち）ある",1,IF('３　回答貼付シート'!T1065="３～５日（にち）ある",2,IF('３　回答貼付シート'!T1065="ほぼ毎日（まいにち）ある",3,))))</f>
        <v>0</v>
      </c>
      <c r="S1068" s="26">
        <f>IF('３　回答貼付シート'!U1065="ない",0,IF('３　回答貼付シート'!U1065="１～２日（にち）ある",1,IF('３　回答貼付シート'!U1065="３～５日（にち）ある",2,IF('３　回答貼付シート'!U1065="ほぼ毎日（まいにち）ある",3,))))</f>
        <v>0</v>
      </c>
      <c r="T1068" s="26">
        <f>IF('３　回答貼付シート'!V1065="ない",0,IF('３　回答貼付シート'!V1065="１～２日（にち）ある",1,IF('３　回答貼付シート'!V1065="３～５日（にち）ある",2,IF('３　回答貼付シート'!V1065="ほぼ毎日（まいにち）ある",3,))))</f>
        <v>0</v>
      </c>
      <c r="U1068" s="26">
        <f>IF('３　回答貼付シート'!W1065="ない",0,IF('３　回答貼付シート'!W1065="１～２日（にち）ある",1,IF('３　回答貼付シート'!W1065="３～５日（にち）ある",2,IF('３　回答貼付シート'!W1065="ほぼ毎日（まいにち）ある",3,))))</f>
        <v>0</v>
      </c>
      <c r="V1068" s="26">
        <f>IF('３　回答貼付シート'!X1065="ない",0,IF('３　回答貼付シート'!X1065="１～２日（にち）ある",1,IF('３　回答貼付シート'!X1065="３～５日（にち）ある",2,IF('３　回答貼付シート'!X1065="ほぼ毎日（まいにち）ある",3,))))</f>
        <v>0</v>
      </c>
      <c r="W1068" s="26">
        <f>IF('３　回答貼付シート'!Y1065="ない",0,IF('３　回答貼付シート'!Y1065="１～２日（にち）ある",1,IF('３　回答貼付シート'!Y1065="３～５日（にち）ある",2,IF('３　回答貼付シート'!Y1065="ほぼ毎日（まいにち）ある",3,))))</f>
        <v>0</v>
      </c>
      <c r="X1068" s="26">
        <f>IF('３　回答貼付シート'!Z1065="ない",0,IF('３　回答貼付シート'!Z1065="１～２日（にち）ある",1,IF('３　回答貼付シート'!Z1065="３～５日（にち）ある",2,IF('３　回答貼付シート'!Z1065="ほぼ毎日（まいにち）ある",3,))))</f>
        <v>0</v>
      </c>
      <c r="Y1068" s="26">
        <f>IF('３　回答貼付シート'!AA1065="ない",0,IF('３　回答貼付シート'!AA1065="１～２日（にち）ある",1,IF('３　回答貼付シート'!AA1065="３～５日（にち）ある",2,IF('３　回答貼付シート'!AA1065="ほぼ毎日（まいにち）ある",3,))))</f>
        <v>0</v>
      </c>
      <c r="Z1068" s="26">
        <f>'３　回答貼付シート'!$AB1065</f>
        <v>0</v>
      </c>
      <c r="AA1068" s="26" t="str">
        <f t="shared" si="148"/>
        <v/>
      </c>
      <c r="AB1068" s="26" t="str">
        <f t="shared" si="149"/>
        <v/>
      </c>
      <c r="AC1068" s="26" t="str">
        <f t="shared" si="150"/>
        <v/>
      </c>
      <c r="AD1068" s="26" t="str">
        <f t="shared" si="151"/>
        <v/>
      </c>
      <c r="AE1068" s="26" t="str">
        <f t="shared" si="152"/>
        <v/>
      </c>
      <c r="AF1068" t="str">
        <f t="shared" si="145"/>
        <v>0</v>
      </c>
      <c r="AG1068">
        <f t="shared" si="146"/>
        <v>0</v>
      </c>
      <c r="AH1068" s="34">
        <f t="shared" si="153"/>
        <v>0</v>
      </c>
    </row>
    <row r="1069" spans="1:34">
      <c r="A1069" s="26"/>
      <c r="B1069" s="26">
        <f t="shared" si="147"/>
        <v>0</v>
      </c>
      <c r="C1069" s="26">
        <f>IF('３　回答貼付シート'!$F1066&lt;&gt;0,VLOOKUP('３　回答貼付シート'!$F1066,$AF$2048:$AG$2054,2,FALSE),0)</f>
        <v>0</v>
      </c>
      <c r="D1069" s="26">
        <f>IF('３　回答貼付シート'!$G1066&lt;&gt;0,VLOOKUP(('３　回答貼付シート'!$G1066), $AF$2048:$AG$2054,2,FALSE),0)</f>
        <v>0</v>
      </c>
      <c r="E1069" s="26">
        <f>'３　回答貼付シート'!$H1066</f>
        <v>0</v>
      </c>
      <c r="F1069" s="26">
        <f>IF(E1069=0,0,VLOOKUP($B1069,'２　情報入力シート'!$A$2:$E$2049,5))</f>
        <v>0</v>
      </c>
      <c r="G1069" s="26">
        <f>IF('３　回答貼付シート'!I1066="ない",0,IF('３　回答貼付シート'!I1066="１～２日（にち）ある",1,IF('３　回答貼付シート'!I1066="３～５日（にち）ある",2,IF('３　回答貼付シート'!I1066="ほぼ毎日（まいにち）ある",3,))))</f>
        <v>0</v>
      </c>
      <c r="H1069" s="26">
        <f>IF('３　回答貼付シート'!J1066="ない",0,IF('３　回答貼付シート'!J1066="１～２日（にち）ある",1,IF('３　回答貼付シート'!J1066="３～５日（にち）ある",2,IF('３　回答貼付シート'!J1066="ほぼ毎日（まいにち）ある",3,))))</f>
        <v>0</v>
      </c>
      <c r="I1069" s="26">
        <f>IF('３　回答貼付シート'!K1066="ない",0,IF('３　回答貼付シート'!K1066="１～２日（にち）ある",1,IF('３　回答貼付シート'!K1066="３～５日（にち）ある",2,IF('３　回答貼付シート'!K1066="ほぼ毎日（まいにち）ある",3,))))</f>
        <v>0</v>
      </c>
      <c r="J1069" s="26">
        <f>IF('３　回答貼付シート'!L1066="ない",0,IF('３　回答貼付シート'!L1066="１～２日（にち）ある",1,IF('３　回答貼付シート'!L1066="３～５日（にち）ある",2,IF('３　回答貼付シート'!L1066="ほぼ毎日（まいにち）ある",3,))))</f>
        <v>0</v>
      </c>
      <c r="K1069" s="26">
        <f>IF('３　回答貼付シート'!M1066="ない",0,IF('３　回答貼付シート'!M1066="１～２日（にち）ある",1,IF('３　回答貼付シート'!M1066="３～５日（にち）ある",2,IF('３　回答貼付シート'!M1066="ほぼ毎日（まいにち）ある",3,))))</f>
        <v>0</v>
      </c>
      <c r="L1069" s="26">
        <f>IF('３　回答貼付シート'!N1066="ない",0,IF('３　回答貼付シート'!N1066="１～２日（にち）ある",1,IF('３　回答貼付シート'!N1066="３～５日（にち）ある",2,IF('３　回答貼付シート'!N1066="ほぼ毎日（まいにち）ある",3,))))</f>
        <v>0</v>
      </c>
      <c r="M1069" s="26">
        <f>IF('３　回答貼付シート'!O1066="ない",0,IF('３　回答貼付シート'!O1066="１～２日（にち）ある",1,IF('３　回答貼付シート'!O1066="３～５日（にち）ある",2,IF('３　回答貼付シート'!O1066="ほぼ毎日（まいにち）ある",3,))))</f>
        <v>0</v>
      </c>
      <c r="N1069" s="26">
        <f>IF('３　回答貼付シート'!P1066="ない",0,IF('３　回答貼付シート'!P1066="１～２日（にち）ある",1,IF('３　回答貼付シート'!P1066="３～５日（にち）ある",2,IF('３　回答貼付シート'!P1066="ほぼ毎日（まいにち）ある",3,))))</f>
        <v>0</v>
      </c>
      <c r="O1069" s="26">
        <f>IF('３　回答貼付シート'!Q1066="ない",0,IF('３　回答貼付シート'!Q1066="１～２日（にち）ある",1,IF('３　回答貼付シート'!Q1066="３～５日（にち）ある",2,IF('３　回答貼付シート'!Q1066="ほぼ毎日（まいにち）ある",3,))))</f>
        <v>0</v>
      </c>
      <c r="P1069" s="26">
        <f>IF('３　回答貼付シート'!R1066="ない",0,IF('３　回答貼付シート'!R1066="１～２日（にち）ある",1,IF('３　回答貼付シート'!R1066="３～５日（にち）ある",2,IF('３　回答貼付シート'!R1066="ほぼ毎日（まいにち）ある",3,))))</f>
        <v>0</v>
      </c>
      <c r="Q1069" s="26">
        <f>IF('３　回答貼付シート'!S1066="ない",0,IF('３　回答貼付シート'!S1066="１～２日（にち）ある",1,IF('３　回答貼付シート'!S1066="３～５日（にち）ある",2,IF('３　回答貼付シート'!S1066="ほぼ毎日（まいにち）ある",3,))))</f>
        <v>0</v>
      </c>
      <c r="R1069" s="26">
        <f>IF('３　回答貼付シート'!T1066="ない",0,IF('３　回答貼付シート'!T1066="１～２日（にち）ある",1,IF('３　回答貼付シート'!T1066="３～５日（にち）ある",2,IF('３　回答貼付シート'!T1066="ほぼ毎日（まいにち）ある",3,))))</f>
        <v>0</v>
      </c>
      <c r="S1069" s="26">
        <f>IF('３　回答貼付シート'!U1066="ない",0,IF('３　回答貼付シート'!U1066="１～２日（にち）ある",1,IF('３　回答貼付シート'!U1066="３～５日（にち）ある",2,IF('３　回答貼付シート'!U1066="ほぼ毎日（まいにち）ある",3,))))</f>
        <v>0</v>
      </c>
      <c r="T1069" s="26">
        <f>IF('３　回答貼付シート'!V1066="ない",0,IF('３　回答貼付シート'!V1066="１～２日（にち）ある",1,IF('３　回答貼付シート'!V1066="３～５日（にち）ある",2,IF('３　回答貼付シート'!V1066="ほぼ毎日（まいにち）ある",3,))))</f>
        <v>0</v>
      </c>
      <c r="U1069" s="26">
        <f>IF('３　回答貼付シート'!W1066="ない",0,IF('３　回答貼付シート'!W1066="１～２日（にち）ある",1,IF('３　回答貼付シート'!W1066="３～５日（にち）ある",2,IF('３　回答貼付シート'!W1066="ほぼ毎日（まいにち）ある",3,))))</f>
        <v>0</v>
      </c>
      <c r="V1069" s="26">
        <f>IF('３　回答貼付シート'!X1066="ない",0,IF('３　回答貼付シート'!X1066="１～２日（にち）ある",1,IF('３　回答貼付シート'!X1066="３～５日（にち）ある",2,IF('３　回答貼付シート'!X1066="ほぼ毎日（まいにち）ある",3,))))</f>
        <v>0</v>
      </c>
      <c r="W1069" s="26">
        <f>IF('３　回答貼付シート'!Y1066="ない",0,IF('３　回答貼付シート'!Y1066="１～２日（にち）ある",1,IF('３　回答貼付シート'!Y1066="３～５日（にち）ある",2,IF('３　回答貼付シート'!Y1066="ほぼ毎日（まいにち）ある",3,))))</f>
        <v>0</v>
      </c>
      <c r="X1069" s="26">
        <f>IF('３　回答貼付シート'!Z1066="ない",0,IF('３　回答貼付シート'!Z1066="１～２日（にち）ある",1,IF('３　回答貼付シート'!Z1066="３～５日（にち）ある",2,IF('３　回答貼付シート'!Z1066="ほぼ毎日（まいにち）ある",3,))))</f>
        <v>0</v>
      </c>
      <c r="Y1069" s="26">
        <f>IF('３　回答貼付シート'!AA1066="ない",0,IF('３　回答貼付シート'!AA1066="１～２日（にち）ある",1,IF('３　回答貼付シート'!AA1066="３～５日（にち）ある",2,IF('３　回答貼付シート'!AA1066="ほぼ毎日（まいにち）ある",3,))))</f>
        <v>0</v>
      </c>
      <c r="Z1069" s="26">
        <f>'３　回答貼付シート'!$AB1066</f>
        <v>0</v>
      </c>
      <c r="AA1069" s="26" t="str">
        <f t="shared" si="148"/>
        <v/>
      </c>
      <c r="AB1069" s="26" t="str">
        <f t="shared" si="149"/>
        <v/>
      </c>
      <c r="AC1069" s="26" t="str">
        <f t="shared" si="150"/>
        <v/>
      </c>
      <c r="AD1069" s="26" t="str">
        <f t="shared" si="151"/>
        <v/>
      </c>
      <c r="AE1069" s="26" t="str">
        <f t="shared" si="152"/>
        <v/>
      </c>
      <c r="AF1069" t="str">
        <f t="shared" si="145"/>
        <v>0</v>
      </c>
      <c r="AG1069">
        <f t="shared" si="146"/>
        <v>0</v>
      </c>
      <c r="AH1069" s="34">
        <f t="shared" si="153"/>
        <v>0</v>
      </c>
    </row>
    <row r="1070" spans="1:34">
      <c r="A1070" s="26"/>
      <c r="B1070" s="26">
        <f t="shared" si="147"/>
        <v>0</v>
      </c>
      <c r="C1070" s="26">
        <f>IF('３　回答貼付シート'!$F1067&lt;&gt;0,VLOOKUP('３　回答貼付シート'!$F1067,$AF$2048:$AG$2054,2,FALSE),0)</f>
        <v>0</v>
      </c>
      <c r="D1070" s="26">
        <f>IF('３　回答貼付シート'!$G1067&lt;&gt;0,VLOOKUP(('３　回答貼付シート'!$G1067), $AF$2048:$AG$2054,2,FALSE),0)</f>
        <v>0</v>
      </c>
      <c r="E1070" s="26">
        <f>'３　回答貼付シート'!$H1067</f>
        <v>0</v>
      </c>
      <c r="F1070" s="26">
        <f>IF(E1070=0,0,VLOOKUP($B1070,'２　情報入力シート'!$A$2:$E$2049,5))</f>
        <v>0</v>
      </c>
      <c r="G1070" s="26">
        <f>IF('３　回答貼付シート'!I1067="ない",0,IF('３　回答貼付シート'!I1067="１～２日（にち）ある",1,IF('３　回答貼付シート'!I1067="３～５日（にち）ある",2,IF('３　回答貼付シート'!I1067="ほぼ毎日（まいにち）ある",3,))))</f>
        <v>0</v>
      </c>
      <c r="H1070" s="26">
        <f>IF('３　回答貼付シート'!J1067="ない",0,IF('３　回答貼付シート'!J1067="１～２日（にち）ある",1,IF('３　回答貼付シート'!J1067="３～５日（にち）ある",2,IF('３　回答貼付シート'!J1067="ほぼ毎日（まいにち）ある",3,))))</f>
        <v>0</v>
      </c>
      <c r="I1070" s="26">
        <f>IF('３　回答貼付シート'!K1067="ない",0,IF('３　回答貼付シート'!K1067="１～２日（にち）ある",1,IF('３　回答貼付シート'!K1067="３～５日（にち）ある",2,IF('３　回答貼付シート'!K1067="ほぼ毎日（まいにち）ある",3,))))</f>
        <v>0</v>
      </c>
      <c r="J1070" s="26">
        <f>IF('３　回答貼付シート'!L1067="ない",0,IF('３　回答貼付シート'!L1067="１～２日（にち）ある",1,IF('３　回答貼付シート'!L1067="３～５日（にち）ある",2,IF('３　回答貼付シート'!L1067="ほぼ毎日（まいにち）ある",3,))))</f>
        <v>0</v>
      </c>
      <c r="K1070" s="26">
        <f>IF('３　回答貼付シート'!M1067="ない",0,IF('３　回答貼付シート'!M1067="１～２日（にち）ある",1,IF('３　回答貼付シート'!M1067="３～５日（にち）ある",2,IF('３　回答貼付シート'!M1067="ほぼ毎日（まいにち）ある",3,))))</f>
        <v>0</v>
      </c>
      <c r="L1070" s="26">
        <f>IF('３　回答貼付シート'!N1067="ない",0,IF('３　回答貼付シート'!N1067="１～２日（にち）ある",1,IF('３　回答貼付シート'!N1067="３～５日（にち）ある",2,IF('３　回答貼付シート'!N1067="ほぼ毎日（まいにち）ある",3,))))</f>
        <v>0</v>
      </c>
      <c r="M1070" s="26">
        <f>IF('３　回答貼付シート'!O1067="ない",0,IF('３　回答貼付シート'!O1067="１～２日（にち）ある",1,IF('３　回答貼付シート'!O1067="３～５日（にち）ある",2,IF('３　回答貼付シート'!O1067="ほぼ毎日（まいにち）ある",3,))))</f>
        <v>0</v>
      </c>
      <c r="N1070" s="26">
        <f>IF('３　回答貼付シート'!P1067="ない",0,IF('３　回答貼付シート'!P1067="１～２日（にち）ある",1,IF('３　回答貼付シート'!P1067="３～５日（にち）ある",2,IF('３　回答貼付シート'!P1067="ほぼ毎日（まいにち）ある",3,))))</f>
        <v>0</v>
      </c>
      <c r="O1070" s="26">
        <f>IF('３　回答貼付シート'!Q1067="ない",0,IF('３　回答貼付シート'!Q1067="１～２日（にち）ある",1,IF('３　回答貼付シート'!Q1067="３～５日（にち）ある",2,IF('３　回答貼付シート'!Q1067="ほぼ毎日（まいにち）ある",3,))))</f>
        <v>0</v>
      </c>
      <c r="P1070" s="26">
        <f>IF('３　回答貼付シート'!R1067="ない",0,IF('３　回答貼付シート'!R1067="１～２日（にち）ある",1,IF('３　回答貼付シート'!R1067="３～５日（にち）ある",2,IF('３　回答貼付シート'!R1067="ほぼ毎日（まいにち）ある",3,))))</f>
        <v>0</v>
      </c>
      <c r="Q1070" s="26">
        <f>IF('３　回答貼付シート'!S1067="ない",0,IF('３　回答貼付シート'!S1067="１～２日（にち）ある",1,IF('３　回答貼付シート'!S1067="３～５日（にち）ある",2,IF('３　回答貼付シート'!S1067="ほぼ毎日（まいにち）ある",3,))))</f>
        <v>0</v>
      </c>
      <c r="R1070" s="26">
        <f>IF('３　回答貼付シート'!T1067="ない",0,IF('３　回答貼付シート'!T1067="１～２日（にち）ある",1,IF('３　回答貼付シート'!T1067="３～５日（にち）ある",2,IF('３　回答貼付シート'!T1067="ほぼ毎日（まいにち）ある",3,))))</f>
        <v>0</v>
      </c>
      <c r="S1070" s="26">
        <f>IF('３　回答貼付シート'!U1067="ない",0,IF('３　回答貼付シート'!U1067="１～２日（にち）ある",1,IF('３　回答貼付シート'!U1067="３～５日（にち）ある",2,IF('３　回答貼付シート'!U1067="ほぼ毎日（まいにち）ある",3,))))</f>
        <v>0</v>
      </c>
      <c r="T1070" s="26">
        <f>IF('３　回答貼付シート'!V1067="ない",0,IF('３　回答貼付シート'!V1067="１～２日（にち）ある",1,IF('３　回答貼付シート'!V1067="３～５日（にち）ある",2,IF('３　回答貼付シート'!V1067="ほぼ毎日（まいにち）ある",3,))))</f>
        <v>0</v>
      </c>
      <c r="U1070" s="26">
        <f>IF('３　回答貼付シート'!W1067="ない",0,IF('３　回答貼付シート'!W1067="１～２日（にち）ある",1,IF('３　回答貼付シート'!W1067="３～５日（にち）ある",2,IF('３　回答貼付シート'!W1067="ほぼ毎日（まいにち）ある",3,))))</f>
        <v>0</v>
      </c>
      <c r="V1070" s="26">
        <f>IF('３　回答貼付シート'!X1067="ない",0,IF('３　回答貼付シート'!X1067="１～２日（にち）ある",1,IF('３　回答貼付シート'!X1067="３～５日（にち）ある",2,IF('３　回答貼付シート'!X1067="ほぼ毎日（まいにち）ある",3,))))</f>
        <v>0</v>
      </c>
      <c r="W1070" s="26">
        <f>IF('３　回答貼付シート'!Y1067="ない",0,IF('３　回答貼付シート'!Y1067="１～２日（にち）ある",1,IF('３　回答貼付シート'!Y1067="３～５日（にち）ある",2,IF('３　回答貼付シート'!Y1067="ほぼ毎日（まいにち）ある",3,))))</f>
        <v>0</v>
      </c>
      <c r="X1070" s="26">
        <f>IF('３　回答貼付シート'!Z1067="ない",0,IF('３　回答貼付シート'!Z1067="１～２日（にち）ある",1,IF('３　回答貼付シート'!Z1067="３～５日（にち）ある",2,IF('３　回答貼付シート'!Z1067="ほぼ毎日（まいにち）ある",3,))))</f>
        <v>0</v>
      </c>
      <c r="Y1070" s="26">
        <f>IF('３　回答貼付シート'!AA1067="ない",0,IF('３　回答貼付シート'!AA1067="１～２日（にち）ある",1,IF('３　回答貼付シート'!AA1067="３～５日（にち）ある",2,IF('３　回答貼付シート'!AA1067="ほぼ毎日（まいにち）ある",3,))))</f>
        <v>0</v>
      </c>
      <c r="Z1070" s="26">
        <f>'３　回答貼付シート'!$AB1067</f>
        <v>0</v>
      </c>
      <c r="AA1070" s="26" t="str">
        <f t="shared" si="148"/>
        <v/>
      </c>
      <c r="AB1070" s="26" t="str">
        <f t="shared" si="149"/>
        <v/>
      </c>
      <c r="AC1070" s="26" t="str">
        <f t="shared" si="150"/>
        <v/>
      </c>
      <c r="AD1070" s="26" t="str">
        <f t="shared" si="151"/>
        <v/>
      </c>
      <c r="AE1070" s="26" t="str">
        <f t="shared" si="152"/>
        <v/>
      </c>
      <c r="AF1070" t="str">
        <f t="shared" si="145"/>
        <v>0</v>
      </c>
      <c r="AG1070">
        <f t="shared" si="146"/>
        <v>0</v>
      </c>
      <c r="AH1070" s="34">
        <f t="shared" si="153"/>
        <v>0</v>
      </c>
    </row>
    <row r="1071" spans="1:34">
      <c r="A1071" s="26"/>
      <c r="B1071" s="26">
        <f t="shared" si="147"/>
        <v>0</v>
      </c>
      <c r="C1071" s="26">
        <f>IF('３　回答貼付シート'!$F1068&lt;&gt;0,VLOOKUP('３　回答貼付シート'!$F1068,$AF$2048:$AG$2054,2,FALSE),0)</f>
        <v>0</v>
      </c>
      <c r="D1071" s="26">
        <f>IF('３　回答貼付シート'!$G1068&lt;&gt;0,VLOOKUP(('３　回答貼付シート'!$G1068), $AF$2048:$AG$2054,2,FALSE),0)</f>
        <v>0</v>
      </c>
      <c r="E1071" s="26">
        <f>'３　回答貼付シート'!$H1068</f>
        <v>0</v>
      </c>
      <c r="F1071" s="26">
        <f>IF(E1071=0,0,VLOOKUP($B1071,'２　情報入力シート'!$A$2:$E$2049,5))</f>
        <v>0</v>
      </c>
      <c r="G1071" s="26">
        <f>IF('３　回答貼付シート'!I1068="ない",0,IF('３　回答貼付シート'!I1068="１～２日（にち）ある",1,IF('３　回答貼付シート'!I1068="３～５日（にち）ある",2,IF('３　回答貼付シート'!I1068="ほぼ毎日（まいにち）ある",3,))))</f>
        <v>0</v>
      </c>
      <c r="H1071" s="26">
        <f>IF('３　回答貼付シート'!J1068="ない",0,IF('３　回答貼付シート'!J1068="１～２日（にち）ある",1,IF('３　回答貼付シート'!J1068="３～５日（にち）ある",2,IF('３　回答貼付シート'!J1068="ほぼ毎日（まいにち）ある",3,))))</f>
        <v>0</v>
      </c>
      <c r="I1071" s="26">
        <f>IF('３　回答貼付シート'!K1068="ない",0,IF('３　回答貼付シート'!K1068="１～２日（にち）ある",1,IF('３　回答貼付シート'!K1068="３～５日（にち）ある",2,IF('３　回答貼付シート'!K1068="ほぼ毎日（まいにち）ある",3,))))</f>
        <v>0</v>
      </c>
      <c r="J1071" s="26">
        <f>IF('３　回答貼付シート'!L1068="ない",0,IF('３　回答貼付シート'!L1068="１～２日（にち）ある",1,IF('３　回答貼付シート'!L1068="３～５日（にち）ある",2,IF('３　回答貼付シート'!L1068="ほぼ毎日（まいにち）ある",3,))))</f>
        <v>0</v>
      </c>
      <c r="K1071" s="26">
        <f>IF('３　回答貼付シート'!M1068="ない",0,IF('３　回答貼付シート'!M1068="１～２日（にち）ある",1,IF('３　回答貼付シート'!M1068="３～５日（にち）ある",2,IF('３　回答貼付シート'!M1068="ほぼ毎日（まいにち）ある",3,))))</f>
        <v>0</v>
      </c>
      <c r="L1071" s="26">
        <f>IF('３　回答貼付シート'!N1068="ない",0,IF('３　回答貼付シート'!N1068="１～２日（にち）ある",1,IF('３　回答貼付シート'!N1068="３～５日（にち）ある",2,IF('３　回答貼付シート'!N1068="ほぼ毎日（まいにち）ある",3,))))</f>
        <v>0</v>
      </c>
      <c r="M1071" s="26">
        <f>IF('３　回答貼付シート'!O1068="ない",0,IF('３　回答貼付シート'!O1068="１～２日（にち）ある",1,IF('３　回答貼付シート'!O1068="３～５日（にち）ある",2,IF('３　回答貼付シート'!O1068="ほぼ毎日（まいにち）ある",3,))))</f>
        <v>0</v>
      </c>
      <c r="N1071" s="26">
        <f>IF('３　回答貼付シート'!P1068="ない",0,IF('３　回答貼付シート'!P1068="１～２日（にち）ある",1,IF('３　回答貼付シート'!P1068="３～５日（にち）ある",2,IF('３　回答貼付シート'!P1068="ほぼ毎日（まいにち）ある",3,))))</f>
        <v>0</v>
      </c>
      <c r="O1071" s="26">
        <f>IF('３　回答貼付シート'!Q1068="ない",0,IF('３　回答貼付シート'!Q1068="１～２日（にち）ある",1,IF('３　回答貼付シート'!Q1068="３～５日（にち）ある",2,IF('３　回答貼付シート'!Q1068="ほぼ毎日（まいにち）ある",3,))))</f>
        <v>0</v>
      </c>
      <c r="P1071" s="26">
        <f>IF('３　回答貼付シート'!R1068="ない",0,IF('３　回答貼付シート'!R1068="１～２日（にち）ある",1,IF('３　回答貼付シート'!R1068="３～５日（にち）ある",2,IF('３　回答貼付シート'!R1068="ほぼ毎日（まいにち）ある",3,))))</f>
        <v>0</v>
      </c>
      <c r="Q1071" s="26">
        <f>IF('３　回答貼付シート'!S1068="ない",0,IF('３　回答貼付シート'!S1068="１～２日（にち）ある",1,IF('３　回答貼付シート'!S1068="３～５日（にち）ある",2,IF('３　回答貼付シート'!S1068="ほぼ毎日（まいにち）ある",3,))))</f>
        <v>0</v>
      </c>
      <c r="R1071" s="26">
        <f>IF('３　回答貼付シート'!T1068="ない",0,IF('３　回答貼付シート'!T1068="１～２日（にち）ある",1,IF('３　回答貼付シート'!T1068="３～５日（にち）ある",2,IF('３　回答貼付シート'!T1068="ほぼ毎日（まいにち）ある",3,))))</f>
        <v>0</v>
      </c>
      <c r="S1071" s="26">
        <f>IF('３　回答貼付シート'!U1068="ない",0,IF('３　回答貼付シート'!U1068="１～２日（にち）ある",1,IF('３　回答貼付シート'!U1068="３～５日（にち）ある",2,IF('３　回答貼付シート'!U1068="ほぼ毎日（まいにち）ある",3,))))</f>
        <v>0</v>
      </c>
      <c r="T1071" s="26">
        <f>IF('３　回答貼付シート'!V1068="ない",0,IF('３　回答貼付シート'!V1068="１～２日（にち）ある",1,IF('３　回答貼付シート'!V1068="３～５日（にち）ある",2,IF('３　回答貼付シート'!V1068="ほぼ毎日（まいにち）ある",3,))))</f>
        <v>0</v>
      </c>
      <c r="U1071" s="26">
        <f>IF('３　回答貼付シート'!W1068="ない",0,IF('３　回答貼付シート'!W1068="１～２日（にち）ある",1,IF('３　回答貼付シート'!W1068="３～５日（にち）ある",2,IF('３　回答貼付シート'!W1068="ほぼ毎日（まいにち）ある",3,))))</f>
        <v>0</v>
      </c>
      <c r="V1071" s="26">
        <f>IF('３　回答貼付シート'!X1068="ない",0,IF('３　回答貼付シート'!X1068="１～２日（にち）ある",1,IF('３　回答貼付シート'!X1068="３～５日（にち）ある",2,IF('３　回答貼付シート'!X1068="ほぼ毎日（まいにち）ある",3,))))</f>
        <v>0</v>
      </c>
      <c r="W1071" s="26">
        <f>IF('３　回答貼付シート'!Y1068="ない",0,IF('３　回答貼付シート'!Y1068="１～２日（にち）ある",1,IF('３　回答貼付シート'!Y1068="３～５日（にち）ある",2,IF('３　回答貼付シート'!Y1068="ほぼ毎日（まいにち）ある",3,))))</f>
        <v>0</v>
      </c>
      <c r="X1071" s="26">
        <f>IF('３　回答貼付シート'!Z1068="ない",0,IF('３　回答貼付シート'!Z1068="１～２日（にち）ある",1,IF('３　回答貼付シート'!Z1068="３～５日（にち）ある",2,IF('３　回答貼付シート'!Z1068="ほぼ毎日（まいにち）ある",3,))))</f>
        <v>0</v>
      </c>
      <c r="Y1071" s="26">
        <f>IF('３　回答貼付シート'!AA1068="ない",0,IF('３　回答貼付シート'!AA1068="１～２日（にち）ある",1,IF('３　回答貼付シート'!AA1068="３～５日（にち）ある",2,IF('３　回答貼付シート'!AA1068="ほぼ毎日（まいにち）ある",3,))))</f>
        <v>0</v>
      </c>
      <c r="Z1071" s="26">
        <f>'３　回答貼付シート'!$AB1068</f>
        <v>0</v>
      </c>
      <c r="AA1071" s="26" t="str">
        <f t="shared" si="148"/>
        <v/>
      </c>
      <c r="AB1071" s="26" t="str">
        <f t="shared" si="149"/>
        <v/>
      </c>
      <c r="AC1071" s="26" t="str">
        <f t="shared" si="150"/>
        <v/>
      </c>
      <c r="AD1071" s="26" t="str">
        <f t="shared" si="151"/>
        <v/>
      </c>
      <c r="AE1071" s="26" t="str">
        <f t="shared" si="152"/>
        <v/>
      </c>
      <c r="AF1071" t="str">
        <f t="shared" si="145"/>
        <v>0</v>
      </c>
      <c r="AG1071">
        <f t="shared" si="146"/>
        <v>0</v>
      </c>
      <c r="AH1071" s="34">
        <f t="shared" si="153"/>
        <v>0</v>
      </c>
    </row>
    <row r="1072" spans="1:34">
      <c r="A1072" s="26"/>
      <c r="B1072" s="26">
        <f t="shared" si="147"/>
        <v>0</v>
      </c>
      <c r="C1072" s="26">
        <f>IF('３　回答貼付シート'!$F1069&lt;&gt;0,VLOOKUP('３　回答貼付シート'!$F1069,$AF$2048:$AG$2054,2,FALSE),0)</f>
        <v>0</v>
      </c>
      <c r="D1072" s="26">
        <f>IF('３　回答貼付シート'!$G1069&lt;&gt;0,VLOOKUP(('３　回答貼付シート'!$G1069), $AF$2048:$AG$2054,2,FALSE),0)</f>
        <v>0</v>
      </c>
      <c r="E1072" s="26">
        <f>'３　回答貼付シート'!$H1069</f>
        <v>0</v>
      </c>
      <c r="F1072" s="26">
        <f>IF(E1072=0,0,VLOOKUP($B1072,'２　情報入力シート'!$A$2:$E$2049,5))</f>
        <v>0</v>
      </c>
      <c r="G1072" s="26">
        <f>IF('３　回答貼付シート'!I1069="ない",0,IF('３　回答貼付シート'!I1069="１～２日（にち）ある",1,IF('３　回答貼付シート'!I1069="３～５日（にち）ある",2,IF('３　回答貼付シート'!I1069="ほぼ毎日（まいにち）ある",3,))))</f>
        <v>0</v>
      </c>
      <c r="H1072" s="26">
        <f>IF('３　回答貼付シート'!J1069="ない",0,IF('３　回答貼付シート'!J1069="１～２日（にち）ある",1,IF('３　回答貼付シート'!J1069="３～５日（にち）ある",2,IF('３　回答貼付シート'!J1069="ほぼ毎日（まいにち）ある",3,))))</f>
        <v>0</v>
      </c>
      <c r="I1072" s="26">
        <f>IF('３　回答貼付シート'!K1069="ない",0,IF('３　回答貼付シート'!K1069="１～２日（にち）ある",1,IF('３　回答貼付シート'!K1069="３～５日（にち）ある",2,IF('３　回答貼付シート'!K1069="ほぼ毎日（まいにち）ある",3,))))</f>
        <v>0</v>
      </c>
      <c r="J1072" s="26">
        <f>IF('３　回答貼付シート'!L1069="ない",0,IF('３　回答貼付シート'!L1069="１～２日（にち）ある",1,IF('３　回答貼付シート'!L1069="３～５日（にち）ある",2,IF('３　回答貼付シート'!L1069="ほぼ毎日（まいにち）ある",3,))))</f>
        <v>0</v>
      </c>
      <c r="K1072" s="26">
        <f>IF('３　回答貼付シート'!M1069="ない",0,IF('３　回答貼付シート'!M1069="１～２日（にち）ある",1,IF('３　回答貼付シート'!M1069="３～５日（にち）ある",2,IF('３　回答貼付シート'!M1069="ほぼ毎日（まいにち）ある",3,))))</f>
        <v>0</v>
      </c>
      <c r="L1072" s="26">
        <f>IF('３　回答貼付シート'!N1069="ない",0,IF('３　回答貼付シート'!N1069="１～２日（にち）ある",1,IF('３　回答貼付シート'!N1069="３～５日（にち）ある",2,IF('３　回答貼付シート'!N1069="ほぼ毎日（まいにち）ある",3,))))</f>
        <v>0</v>
      </c>
      <c r="M1072" s="26">
        <f>IF('３　回答貼付シート'!O1069="ない",0,IF('３　回答貼付シート'!O1069="１～２日（にち）ある",1,IF('３　回答貼付シート'!O1069="３～５日（にち）ある",2,IF('３　回答貼付シート'!O1069="ほぼ毎日（まいにち）ある",3,))))</f>
        <v>0</v>
      </c>
      <c r="N1072" s="26">
        <f>IF('３　回答貼付シート'!P1069="ない",0,IF('３　回答貼付シート'!P1069="１～２日（にち）ある",1,IF('３　回答貼付シート'!P1069="３～５日（にち）ある",2,IF('３　回答貼付シート'!P1069="ほぼ毎日（まいにち）ある",3,))))</f>
        <v>0</v>
      </c>
      <c r="O1072" s="26">
        <f>IF('３　回答貼付シート'!Q1069="ない",0,IF('３　回答貼付シート'!Q1069="１～２日（にち）ある",1,IF('３　回答貼付シート'!Q1069="３～５日（にち）ある",2,IF('３　回答貼付シート'!Q1069="ほぼ毎日（まいにち）ある",3,))))</f>
        <v>0</v>
      </c>
      <c r="P1072" s="26">
        <f>IF('３　回答貼付シート'!R1069="ない",0,IF('３　回答貼付シート'!R1069="１～２日（にち）ある",1,IF('３　回答貼付シート'!R1069="３～５日（にち）ある",2,IF('３　回答貼付シート'!R1069="ほぼ毎日（まいにち）ある",3,))))</f>
        <v>0</v>
      </c>
      <c r="Q1072" s="26">
        <f>IF('３　回答貼付シート'!S1069="ない",0,IF('３　回答貼付シート'!S1069="１～２日（にち）ある",1,IF('３　回答貼付シート'!S1069="３～５日（にち）ある",2,IF('３　回答貼付シート'!S1069="ほぼ毎日（まいにち）ある",3,))))</f>
        <v>0</v>
      </c>
      <c r="R1072" s="26">
        <f>IF('３　回答貼付シート'!T1069="ない",0,IF('３　回答貼付シート'!T1069="１～２日（にち）ある",1,IF('３　回答貼付シート'!T1069="３～５日（にち）ある",2,IF('３　回答貼付シート'!T1069="ほぼ毎日（まいにち）ある",3,))))</f>
        <v>0</v>
      </c>
      <c r="S1072" s="26">
        <f>IF('３　回答貼付シート'!U1069="ない",0,IF('３　回答貼付シート'!U1069="１～２日（にち）ある",1,IF('３　回答貼付シート'!U1069="３～５日（にち）ある",2,IF('３　回答貼付シート'!U1069="ほぼ毎日（まいにち）ある",3,))))</f>
        <v>0</v>
      </c>
      <c r="T1072" s="26">
        <f>IF('３　回答貼付シート'!V1069="ない",0,IF('３　回答貼付シート'!V1069="１～２日（にち）ある",1,IF('３　回答貼付シート'!V1069="３～５日（にち）ある",2,IF('３　回答貼付シート'!V1069="ほぼ毎日（まいにち）ある",3,))))</f>
        <v>0</v>
      </c>
      <c r="U1072" s="26">
        <f>IF('３　回答貼付シート'!W1069="ない",0,IF('３　回答貼付シート'!W1069="１～２日（にち）ある",1,IF('３　回答貼付シート'!W1069="３～５日（にち）ある",2,IF('３　回答貼付シート'!W1069="ほぼ毎日（まいにち）ある",3,))))</f>
        <v>0</v>
      </c>
      <c r="V1072" s="26">
        <f>IF('３　回答貼付シート'!X1069="ない",0,IF('３　回答貼付シート'!X1069="１～２日（にち）ある",1,IF('３　回答貼付シート'!X1069="３～５日（にち）ある",2,IF('３　回答貼付シート'!X1069="ほぼ毎日（まいにち）ある",3,))))</f>
        <v>0</v>
      </c>
      <c r="W1072" s="26">
        <f>IF('３　回答貼付シート'!Y1069="ない",0,IF('３　回答貼付シート'!Y1069="１～２日（にち）ある",1,IF('３　回答貼付シート'!Y1069="３～５日（にち）ある",2,IF('３　回答貼付シート'!Y1069="ほぼ毎日（まいにち）ある",3,))))</f>
        <v>0</v>
      </c>
      <c r="X1072" s="26">
        <f>IF('３　回答貼付シート'!Z1069="ない",0,IF('３　回答貼付シート'!Z1069="１～２日（にち）ある",1,IF('３　回答貼付シート'!Z1069="３～５日（にち）ある",2,IF('３　回答貼付シート'!Z1069="ほぼ毎日（まいにち）ある",3,))))</f>
        <v>0</v>
      </c>
      <c r="Y1072" s="26">
        <f>IF('３　回答貼付シート'!AA1069="ない",0,IF('３　回答貼付シート'!AA1069="１～２日（にち）ある",1,IF('３　回答貼付シート'!AA1069="３～５日（にち）ある",2,IF('３　回答貼付シート'!AA1069="ほぼ毎日（まいにち）ある",3,))))</f>
        <v>0</v>
      </c>
      <c r="Z1072" s="26">
        <f>'３　回答貼付シート'!$AB1069</f>
        <v>0</v>
      </c>
      <c r="AA1072" s="26" t="str">
        <f t="shared" si="148"/>
        <v/>
      </c>
      <c r="AB1072" s="26" t="str">
        <f t="shared" si="149"/>
        <v/>
      </c>
      <c r="AC1072" s="26" t="str">
        <f t="shared" si="150"/>
        <v/>
      </c>
      <c r="AD1072" s="26" t="str">
        <f t="shared" si="151"/>
        <v/>
      </c>
      <c r="AE1072" s="26" t="str">
        <f t="shared" si="152"/>
        <v/>
      </c>
      <c r="AF1072" t="str">
        <f t="shared" si="145"/>
        <v>0</v>
      </c>
      <c r="AG1072">
        <f t="shared" si="146"/>
        <v>0</v>
      </c>
      <c r="AH1072" s="34">
        <f t="shared" si="153"/>
        <v>0</v>
      </c>
    </row>
    <row r="1073" spans="1:34">
      <c r="A1073" s="26"/>
      <c r="B1073" s="26">
        <f t="shared" si="147"/>
        <v>0</v>
      </c>
      <c r="C1073" s="26">
        <f>IF('３　回答貼付シート'!$F1070&lt;&gt;0,VLOOKUP('３　回答貼付シート'!$F1070,$AF$2048:$AG$2054,2,FALSE),0)</f>
        <v>0</v>
      </c>
      <c r="D1073" s="26">
        <f>IF('３　回答貼付シート'!$G1070&lt;&gt;0,VLOOKUP(('３　回答貼付シート'!$G1070), $AF$2048:$AG$2054,2,FALSE),0)</f>
        <v>0</v>
      </c>
      <c r="E1073" s="26">
        <f>'３　回答貼付シート'!$H1070</f>
        <v>0</v>
      </c>
      <c r="F1073" s="26">
        <f>IF(E1073=0,0,VLOOKUP($B1073,'２　情報入力シート'!$A$2:$E$2049,5))</f>
        <v>0</v>
      </c>
      <c r="G1073" s="26">
        <f>IF('３　回答貼付シート'!I1070="ない",0,IF('３　回答貼付シート'!I1070="１～２日（にち）ある",1,IF('３　回答貼付シート'!I1070="３～５日（にち）ある",2,IF('３　回答貼付シート'!I1070="ほぼ毎日（まいにち）ある",3,))))</f>
        <v>0</v>
      </c>
      <c r="H1073" s="26">
        <f>IF('３　回答貼付シート'!J1070="ない",0,IF('３　回答貼付シート'!J1070="１～２日（にち）ある",1,IF('３　回答貼付シート'!J1070="３～５日（にち）ある",2,IF('３　回答貼付シート'!J1070="ほぼ毎日（まいにち）ある",3,))))</f>
        <v>0</v>
      </c>
      <c r="I1073" s="26">
        <f>IF('３　回答貼付シート'!K1070="ない",0,IF('３　回答貼付シート'!K1070="１～２日（にち）ある",1,IF('３　回答貼付シート'!K1070="３～５日（にち）ある",2,IF('３　回答貼付シート'!K1070="ほぼ毎日（まいにち）ある",3,))))</f>
        <v>0</v>
      </c>
      <c r="J1073" s="26">
        <f>IF('３　回答貼付シート'!L1070="ない",0,IF('３　回答貼付シート'!L1070="１～２日（にち）ある",1,IF('３　回答貼付シート'!L1070="３～５日（にち）ある",2,IF('３　回答貼付シート'!L1070="ほぼ毎日（まいにち）ある",3,))))</f>
        <v>0</v>
      </c>
      <c r="K1073" s="26">
        <f>IF('３　回答貼付シート'!M1070="ない",0,IF('３　回答貼付シート'!M1070="１～２日（にち）ある",1,IF('３　回答貼付シート'!M1070="３～５日（にち）ある",2,IF('３　回答貼付シート'!M1070="ほぼ毎日（まいにち）ある",3,))))</f>
        <v>0</v>
      </c>
      <c r="L1073" s="26">
        <f>IF('３　回答貼付シート'!N1070="ない",0,IF('３　回答貼付シート'!N1070="１～２日（にち）ある",1,IF('３　回答貼付シート'!N1070="３～５日（にち）ある",2,IF('３　回答貼付シート'!N1070="ほぼ毎日（まいにち）ある",3,))))</f>
        <v>0</v>
      </c>
      <c r="M1073" s="26">
        <f>IF('３　回答貼付シート'!O1070="ない",0,IF('３　回答貼付シート'!O1070="１～２日（にち）ある",1,IF('３　回答貼付シート'!O1070="３～５日（にち）ある",2,IF('３　回答貼付シート'!O1070="ほぼ毎日（まいにち）ある",3,))))</f>
        <v>0</v>
      </c>
      <c r="N1073" s="26">
        <f>IF('３　回答貼付シート'!P1070="ない",0,IF('３　回答貼付シート'!P1070="１～２日（にち）ある",1,IF('３　回答貼付シート'!P1070="３～５日（にち）ある",2,IF('３　回答貼付シート'!P1070="ほぼ毎日（まいにち）ある",3,))))</f>
        <v>0</v>
      </c>
      <c r="O1073" s="26">
        <f>IF('３　回答貼付シート'!Q1070="ない",0,IF('３　回答貼付シート'!Q1070="１～２日（にち）ある",1,IF('３　回答貼付シート'!Q1070="３～５日（にち）ある",2,IF('３　回答貼付シート'!Q1070="ほぼ毎日（まいにち）ある",3,))))</f>
        <v>0</v>
      </c>
      <c r="P1073" s="26">
        <f>IF('３　回答貼付シート'!R1070="ない",0,IF('３　回答貼付シート'!R1070="１～２日（にち）ある",1,IF('３　回答貼付シート'!R1070="３～５日（にち）ある",2,IF('３　回答貼付シート'!R1070="ほぼ毎日（まいにち）ある",3,))))</f>
        <v>0</v>
      </c>
      <c r="Q1073" s="26">
        <f>IF('３　回答貼付シート'!S1070="ない",0,IF('３　回答貼付シート'!S1070="１～２日（にち）ある",1,IF('３　回答貼付シート'!S1070="３～５日（にち）ある",2,IF('３　回答貼付シート'!S1070="ほぼ毎日（まいにち）ある",3,))))</f>
        <v>0</v>
      </c>
      <c r="R1073" s="26">
        <f>IF('３　回答貼付シート'!T1070="ない",0,IF('３　回答貼付シート'!T1070="１～２日（にち）ある",1,IF('３　回答貼付シート'!T1070="３～５日（にち）ある",2,IF('３　回答貼付シート'!T1070="ほぼ毎日（まいにち）ある",3,))))</f>
        <v>0</v>
      </c>
      <c r="S1073" s="26">
        <f>IF('３　回答貼付シート'!U1070="ない",0,IF('３　回答貼付シート'!U1070="１～２日（にち）ある",1,IF('３　回答貼付シート'!U1070="３～５日（にち）ある",2,IF('３　回答貼付シート'!U1070="ほぼ毎日（まいにち）ある",3,))))</f>
        <v>0</v>
      </c>
      <c r="T1073" s="26">
        <f>IF('３　回答貼付シート'!V1070="ない",0,IF('３　回答貼付シート'!V1070="１～２日（にち）ある",1,IF('３　回答貼付シート'!V1070="３～５日（にち）ある",2,IF('３　回答貼付シート'!V1070="ほぼ毎日（まいにち）ある",3,))))</f>
        <v>0</v>
      </c>
      <c r="U1073" s="26">
        <f>IF('３　回答貼付シート'!W1070="ない",0,IF('３　回答貼付シート'!W1070="１～２日（にち）ある",1,IF('３　回答貼付シート'!W1070="３～５日（にち）ある",2,IF('３　回答貼付シート'!W1070="ほぼ毎日（まいにち）ある",3,))))</f>
        <v>0</v>
      </c>
      <c r="V1073" s="26">
        <f>IF('３　回答貼付シート'!X1070="ない",0,IF('３　回答貼付シート'!X1070="１～２日（にち）ある",1,IF('３　回答貼付シート'!X1070="３～５日（にち）ある",2,IF('３　回答貼付シート'!X1070="ほぼ毎日（まいにち）ある",3,))))</f>
        <v>0</v>
      </c>
      <c r="W1073" s="26">
        <f>IF('３　回答貼付シート'!Y1070="ない",0,IF('３　回答貼付シート'!Y1070="１～２日（にち）ある",1,IF('３　回答貼付シート'!Y1070="３～５日（にち）ある",2,IF('３　回答貼付シート'!Y1070="ほぼ毎日（まいにち）ある",3,))))</f>
        <v>0</v>
      </c>
      <c r="X1073" s="26">
        <f>IF('３　回答貼付シート'!Z1070="ない",0,IF('３　回答貼付シート'!Z1070="１～２日（にち）ある",1,IF('３　回答貼付シート'!Z1070="３～５日（にち）ある",2,IF('３　回答貼付シート'!Z1070="ほぼ毎日（まいにち）ある",3,))))</f>
        <v>0</v>
      </c>
      <c r="Y1073" s="26">
        <f>IF('３　回答貼付シート'!AA1070="ない",0,IF('３　回答貼付シート'!AA1070="１～２日（にち）ある",1,IF('３　回答貼付シート'!AA1070="３～５日（にち）ある",2,IF('３　回答貼付シート'!AA1070="ほぼ毎日（まいにち）ある",3,))))</f>
        <v>0</v>
      </c>
      <c r="Z1073" s="26">
        <f>'３　回答貼付シート'!$AB1070</f>
        <v>0</v>
      </c>
      <c r="AA1073" s="26" t="str">
        <f t="shared" si="148"/>
        <v/>
      </c>
      <c r="AB1073" s="26" t="str">
        <f t="shared" si="149"/>
        <v/>
      </c>
      <c r="AC1073" s="26" t="str">
        <f t="shared" si="150"/>
        <v/>
      </c>
      <c r="AD1073" s="26" t="str">
        <f t="shared" si="151"/>
        <v/>
      </c>
      <c r="AE1073" s="26" t="str">
        <f t="shared" si="152"/>
        <v/>
      </c>
      <c r="AF1073" t="str">
        <f t="shared" si="145"/>
        <v>0</v>
      </c>
      <c r="AG1073">
        <f t="shared" si="146"/>
        <v>0</v>
      </c>
      <c r="AH1073" s="34">
        <f t="shared" si="153"/>
        <v>0</v>
      </c>
    </row>
    <row r="1074" spans="1:34">
      <c r="A1074" s="26"/>
      <c r="B1074" s="26">
        <f t="shared" si="147"/>
        <v>0</v>
      </c>
      <c r="C1074" s="26">
        <f>IF('３　回答貼付シート'!$F1071&lt;&gt;0,VLOOKUP('３　回答貼付シート'!$F1071,$AF$2048:$AG$2054,2,FALSE),0)</f>
        <v>0</v>
      </c>
      <c r="D1074" s="26">
        <f>IF('３　回答貼付シート'!$G1071&lt;&gt;0,VLOOKUP(('３　回答貼付シート'!$G1071), $AF$2048:$AG$2054,2,FALSE),0)</f>
        <v>0</v>
      </c>
      <c r="E1074" s="26">
        <f>'３　回答貼付シート'!$H1071</f>
        <v>0</v>
      </c>
      <c r="F1074" s="26">
        <f>IF(E1074=0,0,VLOOKUP($B1074,'２　情報入力シート'!$A$2:$E$2049,5))</f>
        <v>0</v>
      </c>
      <c r="G1074" s="26">
        <f>IF('３　回答貼付シート'!I1071="ない",0,IF('３　回答貼付シート'!I1071="１～２日（にち）ある",1,IF('３　回答貼付シート'!I1071="３～５日（にち）ある",2,IF('３　回答貼付シート'!I1071="ほぼ毎日（まいにち）ある",3,))))</f>
        <v>0</v>
      </c>
      <c r="H1074" s="26">
        <f>IF('３　回答貼付シート'!J1071="ない",0,IF('３　回答貼付シート'!J1071="１～２日（にち）ある",1,IF('３　回答貼付シート'!J1071="３～５日（にち）ある",2,IF('３　回答貼付シート'!J1071="ほぼ毎日（まいにち）ある",3,))))</f>
        <v>0</v>
      </c>
      <c r="I1074" s="26">
        <f>IF('３　回答貼付シート'!K1071="ない",0,IF('３　回答貼付シート'!K1071="１～２日（にち）ある",1,IF('３　回答貼付シート'!K1071="３～５日（にち）ある",2,IF('３　回答貼付シート'!K1071="ほぼ毎日（まいにち）ある",3,))))</f>
        <v>0</v>
      </c>
      <c r="J1074" s="26">
        <f>IF('３　回答貼付シート'!L1071="ない",0,IF('３　回答貼付シート'!L1071="１～２日（にち）ある",1,IF('３　回答貼付シート'!L1071="３～５日（にち）ある",2,IF('３　回答貼付シート'!L1071="ほぼ毎日（まいにち）ある",3,))))</f>
        <v>0</v>
      </c>
      <c r="K1074" s="26">
        <f>IF('３　回答貼付シート'!M1071="ない",0,IF('３　回答貼付シート'!M1071="１～２日（にち）ある",1,IF('３　回答貼付シート'!M1071="３～５日（にち）ある",2,IF('３　回答貼付シート'!M1071="ほぼ毎日（まいにち）ある",3,))))</f>
        <v>0</v>
      </c>
      <c r="L1074" s="26">
        <f>IF('３　回答貼付シート'!N1071="ない",0,IF('３　回答貼付シート'!N1071="１～２日（にち）ある",1,IF('３　回答貼付シート'!N1071="３～５日（にち）ある",2,IF('３　回答貼付シート'!N1071="ほぼ毎日（まいにち）ある",3,))))</f>
        <v>0</v>
      </c>
      <c r="M1074" s="26">
        <f>IF('３　回答貼付シート'!O1071="ない",0,IF('３　回答貼付シート'!O1071="１～２日（にち）ある",1,IF('３　回答貼付シート'!O1071="３～５日（にち）ある",2,IF('３　回答貼付シート'!O1071="ほぼ毎日（まいにち）ある",3,))))</f>
        <v>0</v>
      </c>
      <c r="N1074" s="26">
        <f>IF('３　回答貼付シート'!P1071="ない",0,IF('３　回答貼付シート'!P1071="１～２日（にち）ある",1,IF('３　回答貼付シート'!P1071="３～５日（にち）ある",2,IF('３　回答貼付シート'!P1071="ほぼ毎日（まいにち）ある",3,))))</f>
        <v>0</v>
      </c>
      <c r="O1074" s="26">
        <f>IF('３　回答貼付シート'!Q1071="ない",0,IF('３　回答貼付シート'!Q1071="１～２日（にち）ある",1,IF('３　回答貼付シート'!Q1071="３～５日（にち）ある",2,IF('３　回答貼付シート'!Q1071="ほぼ毎日（まいにち）ある",3,))))</f>
        <v>0</v>
      </c>
      <c r="P1074" s="26">
        <f>IF('３　回答貼付シート'!R1071="ない",0,IF('３　回答貼付シート'!R1071="１～２日（にち）ある",1,IF('３　回答貼付シート'!R1071="３～５日（にち）ある",2,IF('３　回答貼付シート'!R1071="ほぼ毎日（まいにち）ある",3,))))</f>
        <v>0</v>
      </c>
      <c r="Q1074" s="26">
        <f>IF('３　回答貼付シート'!S1071="ない",0,IF('３　回答貼付シート'!S1071="１～２日（にち）ある",1,IF('３　回答貼付シート'!S1071="３～５日（にち）ある",2,IF('３　回答貼付シート'!S1071="ほぼ毎日（まいにち）ある",3,))))</f>
        <v>0</v>
      </c>
      <c r="R1074" s="26">
        <f>IF('３　回答貼付シート'!T1071="ない",0,IF('３　回答貼付シート'!T1071="１～２日（にち）ある",1,IF('３　回答貼付シート'!T1071="３～５日（にち）ある",2,IF('３　回答貼付シート'!T1071="ほぼ毎日（まいにち）ある",3,))))</f>
        <v>0</v>
      </c>
      <c r="S1074" s="26">
        <f>IF('３　回答貼付シート'!U1071="ない",0,IF('３　回答貼付シート'!U1071="１～２日（にち）ある",1,IF('３　回答貼付シート'!U1071="３～５日（にち）ある",2,IF('３　回答貼付シート'!U1071="ほぼ毎日（まいにち）ある",3,))))</f>
        <v>0</v>
      </c>
      <c r="T1074" s="26">
        <f>IF('３　回答貼付シート'!V1071="ない",0,IF('３　回答貼付シート'!V1071="１～２日（にち）ある",1,IF('３　回答貼付シート'!V1071="３～５日（にち）ある",2,IF('３　回答貼付シート'!V1071="ほぼ毎日（まいにち）ある",3,))))</f>
        <v>0</v>
      </c>
      <c r="U1074" s="26">
        <f>IF('３　回答貼付シート'!W1071="ない",0,IF('３　回答貼付シート'!W1071="１～２日（にち）ある",1,IF('３　回答貼付シート'!W1071="３～５日（にち）ある",2,IF('３　回答貼付シート'!W1071="ほぼ毎日（まいにち）ある",3,))))</f>
        <v>0</v>
      </c>
      <c r="V1074" s="26">
        <f>IF('３　回答貼付シート'!X1071="ない",0,IF('３　回答貼付シート'!X1071="１～２日（にち）ある",1,IF('３　回答貼付シート'!X1071="３～５日（にち）ある",2,IF('３　回答貼付シート'!X1071="ほぼ毎日（まいにち）ある",3,))))</f>
        <v>0</v>
      </c>
      <c r="W1074" s="26">
        <f>IF('３　回答貼付シート'!Y1071="ない",0,IF('３　回答貼付シート'!Y1071="１～２日（にち）ある",1,IF('３　回答貼付シート'!Y1071="３～５日（にち）ある",2,IF('３　回答貼付シート'!Y1071="ほぼ毎日（まいにち）ある",3,))))</f>
        <v>0</v>
      </c>
      <c r="X1074" s="26">
        <f>IF('３　回答貼付シート'!Z1071="ない",0,IF('３　回答貼付シート'!Z1071="１～２日（にち）ある",1,IF('３　回答貼付シート'!Z1071="３～５日（にち）ある",2,IF('３　回答貼付シート'!Z1071="ほぼ毎日（まいにち）ある",3,))))</f>
        <v>0</v>
      </c>
      <c r="Y1074" s="26">
        <f>IF('３　回答貼付シート'!AA1071="ない",0,IF('３　回答貼付シート'!AA1071="１～２日（にち）ある",1,IF('３　回答貼付シート'!AA1071="３～５日（にち）ある",2,IF('３　回答貼付シート'!AA1071="ほぼ毎日（まいにち）ある",3,))))</f>
        <v>0</v>
      </c>
      <c r="Z1074" s="26">
        <f>'３　回答貼付シート'!$AB1071</f>
        <v>0</v>
      </c>
      <c r="AA1074" s="26" t="str">
        <f t="shared" si="148"/>
        <v/>
      </c>
      <c r="AB1074" s="26" t="str">
        <f t="shared" si="149"/>
        <v/>
      </c>
      <c r="AC1074" s="26" t="str">
        <f t="shared" si="150"/>
        <v/>
      </c>
      <c r="AD1074" s="26" t="str">
        <f t="shared" si="151"/>
        <v/>
      </c>
      <c r="AE1074" s="26" t="str">
        <f t="shared" si="152"/>
        <v/>
      </c>
      <c r="AF1074" t="str">
        <f t="shared" si="145"/>
        <v>0</v>
      </c>
      <c r="AG1074">
        <f t="shared" si="146"/>
        <v>0</v>
      </c>
      <c r="AH1074" s="34">
        <f t="shared" si="153"/>
        <v>0</v>
      </c>
    </row>
    <row r="1075" spans="1:34">
      <c r="A1075" s="26"/>
      <c r="B1075" s="26">
        <f t="shared" si="147"/>
        <v>0</v>
      </c>
      <c r="C1075" s="26">
        <f>IF('３　回答貼付シート'!$F1072&lt;&gt;0,VLOOKUP('３　回答貼付シート'!$F1072,$AF$2048:$AG$2054,2,FALSE),0)</f>
        <v>0</v>
      </c>
      <c r="D1075" s="26">
        <f>IF('３　回答貼付シート'!$G1072&lt;&gt;0,VLOOKUP(('３　回答貼付シート'!$G1072), $AF$2048:$AG$2054,2,FALSE),0)</f>
        <v>0</v>
      </c>
      <c r="E1075" s="26">
        <f>'３　回答貼付シート'!$H1072</f>
        <v>0</v>
      </c>
      <c r="F1075" s="26">
        <f>IF(E1075=0,0,VLOOKUP($B1075,'２　情報入力シート'!$A$2:$E$2049,5))</f>
        <v>0</v>
      </c>
      <c r="G1075" s="26">
        <f>IF('３　回答貼付シート'!I1072="ない",0,IF('３　回答貼付シート'!I1072="１～２日（にち）ある",1,IF('３　回答貼付シート'!I1072="３～５日（にち）ある",2,IF('３　回答貼付シート'!I1072="ほぼ毎日（まいにち）ある",3,))))</f>
        <v>0</v>
      </c>
      <c r="H1075" s="26">
        <f>IF('３　回答貼付シート'!J1072="ない",0,IF('３　回答貼付シート'!J1072="１～２日（にち）ある",1,IF('３　回答貼付シート'!J1072="３～５日（にち）ある",2,IF('３　回答貼付シート'!J1072="ほぼ毎日（まいにち）ある",3,))))</f>
        <v>0</v>
      </c>
      <c r="I1075" s="26">
        <f>IF('３　回答貼付シート'!K1072="ない",0,IF('３　回答貼付シート'!K1072="１～２日（にち）ある",1,IF('３　回答貼付シート'!K1072="３～５日（にち）ある",2,IF('３　回答貼付シート'!K1072="ほぼ毎日（まいにち）ある",3,))))</f>
        <v>0</v>
      </c>
      <c r="J1075" s="26">
        <f>IF('３　回答貼付シート'!L1072="ない",0,IF('３　回答貼付シート'!L1072="１～２日（にち）ある",1,IF('３　回答貼付シート'!L1072="３～５日（にち）ある",2,IF('３　回答貼付シート'!L1072="ほぼ毎日（まいにち）ある",3,))))</f>
        <v>0</v>
      </c>
      <c r="K1075" s="26">
        <f>IF('３　回答貼付シート'!M1072="ない",0,IF('３　回答貼付シート'!M1072="１～２日（にち）ある",1,IF('３　回答貼付シート'!M1072="３～５日（にち）ある",2,IF('３　回答貼付シート'!M1072="ほぼ毎日（まいにち）ある",3,))))</f>
        <v>0</v>
      </c>
      <c r="L1075" s="26">
        <f>IF('３　回答貼付シート'!N1072="ない",0,IF('３　回答貼付シート'!N1072="１～２日（にち）ある",1,IF('３　回答貼付シート'!N1072="３～５日（にち）ある",2,IF('３　回答貼付シート'!N1072="ほぼ毎日（まいにち）ある",3,))))</f>
        <v>0</v>
      </c>
      <c r="M1075" s="26">
        <f>IF('３　回答貼付シート'!O1072="ない",0,IF('３　回答貼付シート'!O1072="１～２日（にち）ある",1,IF('３　回答貼付シート'!O1072="３～５日（にち）ある",2,IF('３　回答貼付シート'!O1072="ほぼ毎日（まいにち）ある",3,))))</f>
        <v>0</v>
      </c>
      <c r="N1075" s="26">
        <f>IF('３　回答貼付シート'!P1072="ない",0,IF('３　回答貼付シート'!P1072="１～２日（にち）ある",1,IF('３　回答貼付シート'!P1072="３～５日（にち）ある",2,IF('３　回答貼付シート'!P1072="ほぼ毎日（まいにち）ある",3,))))</f>
        <v>0</v>
      </c>
      <c r="O1075" s="26">
        <f>IF('３　回答貼付シート'!Q1072="ない",0,IF('３　回答貼付シート'!Q1072="１～２日（にち）ある",1,IF('３　回答貼付シート'!Q1072="３～５日（にち）ある",2,IF('３　回答貼付シート'!Q1072="ほぼ毎日（まいにち）ある",3,))))</f>
        <v>0</v>
      </c>
      <c r="P1075" s="26">
        <f>IF('３　回答貼付シート'!R1072="ない",0,IF('３　回答貼付シート'!R1072="１～２日（にち）ある",1,IF('３　回答貼付シート'!R1072="３～５日（にち）ある",2,IF('３　回答貼付シート'!R1072="ほぼ毎日（まいにち）ある",3,))))</f>
        <v>0</v>
      </c>
      <c r="Q1075" s="26">
        <f>IF('３　回答貼付シート'!S1072="ない",0,IF('３　回答貼付シート'!S1072="１～２日（にち）ある",1,IF('３　回答貼付シート'!S1072="３～５日（にち）ある",2,IF('３　回答貼付シート'!S1072="ほぼ毎日（まいにち）ある",3,))))</f>
        <v>0</v>
      </c>
      <c r="R1075" s="26">
        <f>IF('３　回答貼付シート'!T1072="ない",0,IF('３　回答貼付シート'!T1072="１～２日（にち）ある",1,IF('３　回答貼付シート'!T1072="３～５日（にち）ある",2,IF('３　回答貼付シート'!T1072="ほぼ毎日（まいにち）ある",3,))))</f>
        <v>0</v>
      </c>
      <c r="S1075" s="26">
        <f>IF('３　回答貼付シート'!U1072="ない",0,IF('３　回答貼付シート'!U1072="１～２日（にち）ある",1,IF('３　回答貼付シート'!U1072="３～５日（にち）ある",2,IF('３　回答貼付シート'!U1072="ほぼ毎日（まいにち）ある",3,))))</f>
        <v>0</v>
      </c>
      <c r="T1075" s="26">
        <f>IF('３　回答貼付シート'!V1072="ない",0,IF('３　回答貼付シート'!V1072="１～２日（にち）ある",1,IF('３　回答貼付シート'!V1072="３～５日（にち）ある",2,IF('３　回答貼付シート'!V1072="ほぼ毎日（まいにち）ある",3,))))</f>
        <v>0</v>
      </c>
      <c r="U1075" s="26">
        <f>IF('３　回答貼付シート'!W1072="ない",0,IF('３　回答貼付シート'!W1072="１～２日（にち）ある",1,IF('３　回答貼付シート'!W1072="３～５日（にち）ある",2,IF('３　回答貼付シート'!W1072="ほぼ毎日（まいにち）ある",3,))))</f>
        <v>0</v>
      </c>
      <c r="V1075" s="26">
        <f>IF('３　回答貼付シート'!X1072="ない",0,IF('３　回答貼付シート'!X1072="１～２日（にち）ある",1,IF('３　回答貼付シート'!X1072="３～５日（にち）ある",2,IF('３　回答貼付シート'!X1072="ほぼ毎日（まいにち）ある",3,))))</f>
        <v>0</v>
      </c>
      <c r="W1075" s="26">
        <f>IF('３　回答貼付シート'!Y1072="ない",0,IF('３　回答貼付シート'!Y1072="１～２日（にち）ある",1,IF('３　回答貼付シート'!Y1072="３～５日（にち）ある",2,IF('３　回答貼付シート'!Y1072="ほぼ毎日（まいにち）ある",3,))))</f>
        <v>0</v>
      </c>
      <c r="X1075" s="26">
        <f>IF('３　回答貼付シート'!Z1072="ない",0,IF('３　回答貼付シート'!Z1072="１～２日（にち）ある",1,IF('３　回答貼付シート'!Z1072="３～５日（にち）ある",2,IF('３　回答貼付シート'!Z1072="ほぼ毎日（まいにち）ある",3,))))</f>
        <v>0</v>
      </c>
      <c r="Y1075" s="26">
        <f>IF('３　回答貼付シート'!AA1072="ない",0,IF('３　回答貼付シート'!AA1072="１～２日（にち）ある",1,IF('３　回答貼付シート'!AA1072="３～５日（にち）ある",2,IF('３　回答貼付シート'!AA1072="ほぼ毎日（まいにち）ある",3,))))</f>
        <v>0</v>
      </c>
      <c r="Z1075" s="26">
        <f>'３　回答貼付シート'!$AB1072</f>
        <v>0</v>
      </c>
      <c r="AA1075" s="26" t="str">
        <f t="shared" si="148"/>
        <v/>
      </c>
      <c r="AB1075" s="26" t="str">
        <f t="shared" si="149"/>
        <v/>
      </c>
      <c r="AC1075" s="26" t="str">
        <f t="shared" si="150"/>
        <v/>
      </c>
      <c r="AD1075" s="26" t="str">
        <f t="shared" si="151"/>
        <v/>
      </c>
      <c r="AE1075" s="26" t="str">
        <f t="shared" si="152"/>
        <v/>
      </c>
      <c r="AF1075" t="str">
        <f t="shared" si="145"/>
        <v>0</v>
      </c>
      <c r="AG1075">
        <f t="shared" si="146"/>
        <v>0</v>
      </c>
      <c r="AH1075" s="34">
        <f t="shared" si="153"/>
        <v>0</v>
      </c>
    </row>
    <row r="1076" spans="1:34">
      <c r="A1076" s="26"/>
      <c r="B1076" s="26">
        <f t="shared" si="147"/>
        <v>0</v>
      </c>
      <c r="C1076" s="26">
        <f>IF('３　回答貼付シート'!$F1073&lt;&gt;0,VLOOKUP('３　回答貼付シート'!$F1073,$AF$2048:$AG$2054,2,FALSE),0)</f>
        <v>0</v>
      </c>
      <c r="D1076" s="26">
        <f>IF('３　回答貼付シート'!$G1073&lt;&gt;0,VLOOKUP(('３　回答貼付シート'!$G1073), $AF$2048:$AG$2054,2,FALSE),0)</f>
        <v>0</v>
      </c>
      <c r="E1076" s="26">
        <f>'３　回答貼付シート'!$H1073</f>
        <v>0</v>
      </c>
      <c r="F1076" s="26">
        <f>IF(E1076=0,0,VLOOKUP($B1076,'２　情報入力シート'!$A$2:$E$2049,5))</f>
        <v>0</v>
      </c>
      <c r="G1076" s="26">
        <f>IF('３　回答貼付シート'!I1073="ない",0,IF('３　回答貼付シート'!I1073="１～２日（にち）ある",1,IF('３　回答貼付シート'!I1073="３～５日（にち）ある",2,IF('３　回答貼付シート'!I1073="ほぼ毎日（まいにち）ある",3,))))</f>
        <v>0</v>
      </c>
      <c r="H1076" s="26">
        <f>IF('３　回答貼付シート'!J1073="ない",0,IF('３　回答貼付シート'!J1073="１～２日（にち）ある",1,IF('３　回答貼付シート'!J1073="３～５日（にち）ある",2,IF('３　回答貼付シート'!J1073="ほぼ毎日（まいにち）ある",3,))))</f>
        <v>0</v>
      </c>
      <c r="I1076" s="26">
        <f>IF('３　回答貼付シート'!K1073="ない",0,IF('３　回答貼付シート'!K1073="１～２日（にち）ある",1,IF('３　回答貼付シート'!K1073="３～５日（にち）ある",2,IF('３　回答貼付シート'!K1073="ほぼ毎日（まいにち）ある",3,))))</f>
        <v>0</v>
      </c>
      <c r="J1076" s="26">
        <f>IF('３　回答貼付シート'!L1073="ない",0,IF('３　回答貼付シート'!L1073="１～２日（にち）ある",1,IF('３　回答貼付シート'!L1073="３～５日（にち）ある",2,IF('３　回答貼付シート'!L1073="ほぼ毎日（まいにち）ある",3,))))</f>
        <v>0</v>
      </c>
      <c r="K1076" s="26">
        <f>IF('３　回答貼付シート'!M1073="ない",0,IF('３　回答貼付シート'!M1073="１～２日（にち）ある",1,IF('３　回答貼付シート'!M1073="３～５日（にち）ある",2,IF('３　回答貼付シート'!M1073="ほぼ毎日（まいにち）ある",3,))))</f>
        <v>0</v>
      </c>
      <c r="L1076" s="26">
        <f>IF('３　回答貼付シート'!N1073="ない",0,IF('３　回答貼付シート'!N1073="１～２日（にち）ある",1,IF('３　回答貼付シート'!N1073="３～５日（にち）ある",2,IF('３　回答貼付シート'!N1073="ほぼ毎日（まいにち）ある",3,))))</f>
        <v>0</v>
      </c>
      <c r="M1076" s="26">
        <f>IF('３　回答貼付シート'!O1073="ない",0,IF('３　回答貼付シート'!O1073="１～２日（にち）ある",1,IF('３　回答貼付シート'!O1073="３～５日（にち）ある",2,IF('３　回答貼付シート'!O1073="ほぼ毎日（まいにち）ある",3,))))</f>
        <v>0</v>
      </c>
      <c r="N1076" s="26">
        <f>IF('３　回答貼付シート'!P1073="ない",0,IF('３　回答貼付シート'!P1073="１～２日（にち）ある",1,IF('３　回答貼付シート'!P1073="３～５日（にち）ある",2,IF('３　回答貼付シート'!P1073="ほぼ毎日（まいにち）ある",3,))))</f>
        <v>0</v>
      </c>
      <c r="O1076" s="26">
        <f>IF('３　回答貼付シート'!Q1073="ない",0,IF('３　回答貼付シート'!Q1073="１～２日（にち）ある",1,IF('３　回答貼付シート'!Q1073="３～５日（にち）ある",2,IF('３　回答貼付シート'!Q1073="ほぼ毎日（まいにち）ある",3,))))</f>
        <v>0</v>
      </c>
      <c r="P1076" s="26">
        <f>IF('３　回答貼付シート'!R1073="ない",0,IF('３　回答貼付シート'!R1073="１～２日（にち）ある",1,IF('３　回答貼付シート'!R1073="３～５日（にち）ある",2,IF('３　回答貼付シート'!R1073="ほぼ毎日（まいにち）ある",3,))))</f>
        <v>0</v>
      </c>
      <c r="Q1076" s="26">
        <f>IF('３　回答貼付シート'!S1073="ない",0,IF('３　回答貼付シート'!S1073="１～２日（にち）ある",1,IF('３　回答貼付シート'!S1073="３～５日（にち）ある",2,IF('３　回答貼付シート'!S1073="ほぼ毎日（まいにち）ある",3,))))</f>
        <v>0</v>
      </c>
      <c r="R1076" s="26">
        <f>IF('３　回答貼付シート'!T1073="ない",0,IF('３　回答貼付シート'!T1073="１～２日（にち）ある",1,IF('３　回答貼付シート'!T1073="３～５日（にち）ある",2,IF('３　回答貼付シート'!T1073="ほぼ毎日（まいにち）ある",3,))))</f>
        <v>0</v>
      </c>
      <c r="S1076" s="26">
        <f>IF('３　回答貼付シート'!U1073="ない",0,IF('３　回答貼付シート'!U1073="１～２日（にち）ある",1,IF('３　回答貼付シート'!U1073="３～５日（にち）ある",2,IF('３　回答貼付シート'!U1073="ほぼ毎日（まいにち）ある",3,))))</f>
        <v>0</v>
      </c>
      <c r="T1076" s="26">
        <f>IF('３　回答貼付シート'!V1073="ない",0,IF('３　回答貼付シート'!V1073="１～２日（にち）ある",1,IF('３　回答貼付シート'!V1073="３～５日（にち）ある",2,IF('３　回答貼付シート'!V1073="ほぼ毎日（まいにち）ある",3,))))</f>
        <v>0</v>
      </c>
      <c r="U1076" s="26">
        <f>IF('３　回答貼付シート'!W1073="ない",0,IF('３　回答貼付シート'!W1073="１～２日（にち）ある",1,IF('３　回答貼付シート'!W1073="３～５日（にち）ある",2,IF('３　回答貼付シート'!W1073="ほぼ毎日（まいにち）ある",3,))))</f>
        <v>0</v>
      </c>
      <c r="V1076" s="26">
        <f>IF('３　回答貼付シート'!X1073="ない",0,IF('３　回答貼付シート'!X1073="１～２日（にち）ある",1,IF('３　回答貼付シート'!X1073="３～５日（にち）ある",2,IF('３　回答貼付シート'!X1073="ほぼ毎日（まいにち）ある",3,))))</f>
        <v>0</v>
      </c>
      <c r="W1076" s="26">
        <f>IF('３　回答貼付シート'!Y1073="ない",0,IF('３　回答貼付シート'!Y1073="１～２日（にち）ある",1,IF('３　回答貼付シート'!Y1073="３～５日（にち）ある",2,IF('３　回答貼付シート'!Y1073="ほぼ毎日（まいにち）ある",3,))))</f>
        <v>0</v>
      </c>
      <c r="X1076" s="26">
        <f>IF('３　回答貼付シート'!Z1073="ない",0,IF('３　回答貼付シート'!Z1073="１～２日（にち）ある",1,IF('３　回答貼付シート'!Z1073="３～５日（にち）ある",2,IF('３　回答貼付シート'!Z1073="ほぼ毎日（まいにち）ある",3,))))</f>
        <v>0</v>
      </c>
      <c r="Y1076" s="26">
        <f>IF('３　回答貼付シート'!AA1073="ない",0,IF('３　回答貼付シート'!AA1073="１～２日（にち）ある",1,IF('３　回答貼付シート'!AA1073="３～５日（にち）ある",2,IF('３　回答貼付シート'!AA1073="ほぼ毎日（まいにち）ある",3,))))</f>
        <v>0</v>
      </c>
      <c r="Z1076" s="26">
        <f>'３　回答貼付シート'!$AB1073</f>
        <v>0</v>
      </c>
      <c r="AA1076" s="26" t="str">
        <f t="shared" si="148"/>
        <v/>
      </c>
      <c r="AB1076" s="26" t="str">
        <f t="shared" si="149"/>
        <v/>
      </c>
      <c r="AC1076" s="26" t="str">
        <f t="shared" si="150"/>
        <v/>
      </c>
      <c r="AD1076" s="26" t="str">
        <f t="shared" si="151"/>
        <v/>
      </c>
      <c r="AE1076" s="26" t="str">
        <f t="shared" si="152"/>
        <v/>
      </c>
      <c r="AF1076" t="str">
        <f t="shared" si="145"/>
        <v>0</v>
      </c>
      <c r="AG1076">
        <f t="shared" si="146"/>
        <v>0</v>
      </c>
      <c r="AH1076" s="34">
        <f t="shared" si="153"/>
        <v>0</v>
      </c>
    </row>
    <row r="1077" spans="1:34">
      <c r="A1077" s="26"/>
      <c r="B1077" s="26">
        <f t="shared" si="147"/>
        <v>0</v>
      </c>
      <c r="C1077" s="26">
        <f>IF('３　回答貼付シート'!$F1074&lt;&gt;0,VLOOKUP('３　回答貼付シート'!$F1074,$AF$2048:$AG$2054,2,FALSE),0)</f>
        <v>0</v>
      </c>
      <c r="D1077" s="26">
        <f>IF('３　回答貼付シート'!$G1074&lt;&gt;0,VLOOKUP(('３　回答貼付シート'!$G1074), $AF$2048:$AG$2054,2,FALSE),0)</f>
        <v>0</v>
      </c>
      <c r="E1077" s="26">
        <f>'３　回答貼付シート'!$H1074</f>
        <v>0</v>
      </c>
      <c r="F1077" s="26">
        <f>IF(E1077=0,0,VLOOKUP($B1077,'２　情報入力シート'!$A$2:$E$2049,5))</f>
        <v>0</v>
      </c>
      <c r="G1077" s="26">
        <f>IF('３　回答貼付シート'!I1074="ない",0,IF('３　回答貼付シート'!I1074="１～２日（にち）ある",1,IF('３　回答貼付シート'!I1074="３～５日（にち）ある",2,IF('３　回答貼付シート'!I1074="ほぼ毎日（まいにち）ある",3,))))</f>
        <v>0</v>
      </c>
      <c r="H1077" s="26">
        <f>IF('３　回答貼付シート'!J1074="ない",0,IF('３　回答貼付シート'!J1074="１～２日（にち）ある",1,IF('３　回答貼付シート'!J1074="３～５日（にち）ある",2,IF('３　回答貼付シート'!J1074="ほぼ毎日（まいにち）ある",3,))))</f>
        <v>0</v>
      </c>
      <c r="I1077" s="26">
        <f>IF('３　回答貼付シート'!K1074="ない",0,IF('３　回答貼付シート'!K1074="１～２日（にち）ある",1,IF('３　回答貼付シート'!K1074="３～５日（にち）ある",2,IF('３　回答貼付シート'!K1074="ほぼ毎日（まいにち）ある",3,))))</f>
        <v>0</v>
      </c>
      <c r="J1077" s="26">
        <f>IF('３　回答貼付シート'!L1074="ない",0,IF('３　回答貼付シート'!L1074="１～２日（にち）ある",1,IF('３　回答貼付シート'!L1074="３～５日（にち）ある",2,IF('３　回答貼付シート'!L1074="ほぼ毎日（まいにち）ある",3,))))</f>
        <v>0</v>
      </c>
      <c r="K1077" s="26">
        <f>IF('３　回答貼付シート'!M1074="ない",0,IF('３　回答貼付シート'!M1074="１～２日（にち）ある",1,IF('３　回答貼付シート'!M1074="３～５日（にち）ある",2,IF('３　回答貼付シート'!M1074="ほぼ毎日（まいにち）ある",3,))))</f>
        <v>0</v>
      </c>
      <c r="L1077" s="26">
        <f>IF('３　回答貼付シート'!N1074="ない",0,IF('３　回答貼付シート'!N1074="１～２日（にち）ある",1,IF('３　回答貼付シート'!N1074="３～５日（にち）ある",2,IF('３　回答貼付シート'!N1074="ほぼ毎日（まいにち）ある",3,))))</f>
        <v>0</v>
      </c>
      <c r="M1077" s="26">
        <f>IF('３　回答貼付シート'!O1074="ない",0,IF('３　回答貼付シート'!O1074="１～２日（にち）ある",1,IF('３　回答貼付シート'!O1074="３～５日（にち）ある",2,IF('３　回答貼付シート'!O1074="ほぼ毎日（まいにち）ある",3,))))</f>
        <v>0</v>
      </c>
      <c r="N1077" s="26">
        <f>IF('３　回答貼付シート'!P1074="ない",0,IF('３　回答貼付シート'!P1074="１～２日（にち）ある",1,IF('３　回答貼付シート'!P1074="３～５日（にち）ある",2,IF('３　回答貼付シート'!P1074="ほぼ毎日（まいにち）ある",3,))))</f>
        <v>0</v>
      </c>
      <c r="O1077" s="26">
        <f>IF('３　回答貼付シート'!Q1074="ない",0,IF('３　回答貼付シート'!Q1074="１～２日（にち）ある",1,IF('３　回答貼付シート'!Q1074="３～５日（にち）ある",2,IF('３　回答貼付シート'!Q1074="ほぼ毎日（まいにち）ある",3,))))</f>
        <v>0</v>
      </c>
      <c r="P1077" s="26">
        <f>IF('３　回答貼付シート'!R1074="ない",0,IF('３　回答貼付シート'!R1074="１～２日（にち）ある",1,IF('３　回答貼付シート'!R1074="３～５日（にち）ある",2,IF('３　回答貼付シート'!R1074="ほぼ毎日（まいにち）ある",3,))))</f>
        <v>0</v>
      </c>
      <c r="Q1077" s="26">
        <f>IF('３　回答貼付シート'!S1074="ない",0,IF('３　回答貼付シート'!S1074="１～２日（にち）ある",1,IF('３　回答貼付シート'!S1074="３～５日（にち）ある",2,IF('３　回答貼付シート'!S1074="ほぼ毎日（まいにち）ある",3,))))</f>
        <v>0</v>
      </c>
      <c r="R1077" s="26">
        <f>IF('３　回答貼付シート'!T1074="ない",0,IF('３　回答貼付シート'!T1074="１～２日（にち）ある",1,IF('３　回答貼付シート'!T1074="３～５日（にち）ある",2,IF('３　回答貼付シート'!T1074="ほぼ毎日（まいにち）ある",3,))))</f>
        <v>0</v>
      </c>
      <c r="S1077" s="26">
        <f>IF('３　回答貼付シート'!U1074="ない",0,IF('３　回答貼付シート'!U1074="１～２日（にち）ある",1,IF('３　回答貼付シート'!U1074="３～５日（にち）ある",2,IF('３　回答貼付シート'!U1074="ほぼ毎日（まいにち）ある",3,))))</f>
        <v>0</v>
      </c>
      <c r="T1077" s="26">
        <f>IF('３　回答貼付シート'!V1074="ない",0,IF('３　回答貼付シート'!V1074="１～２日（にち）ある",1,IF('３　回答貼付シート'!V1074="３～５日（にち）ある",2,IF('３　回答貼付シート'!V1074="ほぼ毎日（まいにち）ある",3,))))</f>
        <v>0</v>
      </c>
      <c r="U1077" s="26">
        <f>IF('３　回答貼付シート'!W1074="ない",0,IF('３　回答貼付シート'!W1074="１～２日（にち）ある",1,IF('３　回答貼付シート'!W1074="３～５日（にち）ある",2,IF('３　回答貼付シート'!W1074="ほぼ毎日（まいにち）ある",3,))))</f>
        <v>0</v>
      </c>
      <c r="V1077" s="26">
        <f>IF('３　回答貼付シート'!X1074="ない",0,IF('３　回答貼付シート'!X1074="１～２日（にち）ある",1,IF('３　回答貼付シート'!X1074="３～５日（にち）ある",2,IF('３　回答貼付シート'!X1074="ほぼ毎日（まいにち）ある",3,))))</f>
        <v>0</v>
      </c>
      <c r="W1077" s="26">
        <f>IF('３　回答貼付シート'!Y1074="ない",0,IF('３　回答貼付シート'!Y1074="１～２日（にち）ある",1,IF('３　回答貼付シート'!Y1074="３～５日（にち）ある",2,IF('３　回答貼付シート'!Y1074="ほぼ毎日（まいにち）ある",3,))))</f>
        <v>0</v>
      </c>
      <c r="X1077" s="26">
        <f>IF('３　回答貼付シート'!Z1074="ない",0,IF('３　回答貼付シート'!Z1074="１～２日（にち）ある",1,IF('３　回答貼付シート'!Z1074="３～５日（にち）ある",2,IF('３　回答貼付シート'!Z1074="ほぼ毎日（まいにち）ある",3,))))</f>
        <v>0</v>
      </c>
      <c r="Y1077" s="26">
        <f>IF('３　回答貼付シート'!AA1074="ない",0,IF('３　回答貼付シート'!AA1074="１～２日（にち）ある",1,IF('３　回答貼付シート'!AA1074="３～５日（にち）ある",2,IF('３　回答貼付シート'!AA1074="ほぼ毎日（まいにち）ある",3,))))</f>
        <v>0</v>
      </c>
      <c r="Z1077" s="26">
        <f>'３　回答貼付シート'!$AB1074</f>
        <v>0</v>
      </c>
      <c r="AA1077" s="26" t="str">
        <f t="shared" si="148"/>
        <v/>
      </c>
      <c r="AB1077" s="26" t="str">
        <f t="shared" si="149"/>
        <v/>
      </c>
      <c r="AC1077" s="26" t="str">
        <f t="shared" si="150"/>
        <v/>
      </c>
      <c r="AD1077" s="26" t="str">
        <f t="shared" si="151"/>
        <v/>
      </c>
      <c r="AE1077" s="26" t="str">
        <f t="shared" si="152"/>
        <v/>
      </c>
      <c r="AF1077" t="str">
        <f t="shared" si="145"/>
        <v>0</v>
      </c>
      <c r="AG1077">
        <f t="shared" si="146"/>
        <v>0</v>
      </c>
      <c r="AH1077" s="34">
        <f t="shared" si="153"/>
        <v>0</v>
      </c>
    </row>
    <row r="1078" spans="1:34">
      <c r="A1078" s="26"/>
      <c r="B1078" s="26">
        <f t="shared" si="147"/>
        <v>0</v>
      </c>
      <c r="C1078" s="26">
        <f>IF('３　回答貼付シート'!$F1075&lt;&gt;0,VLOOKUP('３　回答貼付シート'!$F1075,$AF$2048:$AG$2054,2,FALSE),0)</f>
        <v>0</v>
      </c>
      <c r="D1078" s="26">
        <f>IF('３　回答貼付シート'!$G1075&lt;&gt;0,VLOOKUP(('３　回答貼付シート'!$G1075), $AF$2048:$AG$2054,2,FALSE),0)</f>
        <v>0</v>
      </c>
      <c r="E1078" s="26">
        <f>'３　回答貼付シート'!$H1075</f>
        <v>0</v>
      </c>
      <c r="F1078" s="26">
        <f>IF(E1078=0,0,VLOOKUP($B1078,'２　情報入力シート'!$A$2:$E$2049,5))</f>
        <v>0</v>
      </c>
      <c r="G1078" s="26">
        <f>IF('３　回答貼付シート'!I1075="ない",0,IF('３　回答貼付シート'!I1075="１～２日（にち）ある",1,IF('３　回答貼付シート'!I1075="３～５日（にち）ある",2,IF('３　回答貼付シート'!I1075="ほぼ毎日（まいにち）ある",3,))))</f>
        <v>0</v>
      </c>
      <c r="H1078" s="26">
        <f>IF('３　回答貼付シート'!J1075="ない",0,IF('３　回答貼付シート'!J1075="１～２日（にち）ある",1,IF('３　回答貼付シート'!J1075="３～５日（にち）ある",2,IF('３　回答貼付シート'!J1075="ほぼ毎日（まいにち）ある",3,))))</f>
        <v>0</v>
      </c>
      <c r="I1078" s="26">
        <f>IF('３　回答貼付シート'!K1075="ない",0,IF('３　回答貼付シート'!K1075="１～２日（にち）ある",1,IF('３　回答貼付シート'!K1075="３～５日（にち）ある",2,IF('３　回答貼付シート'!K1075="ほぼ毎日（まいにち）ある",3,))))</f>
        <v>0</v>
      </c>
      <c r="J1078" s="26">
        <f>IF('３　回答貼付シート'!L1075="ない",0,IF('３　回答貼付シート'!L1075="１～２日（にち）ある",1,IF('３　回答貼付シート'!L1075="３～５日（にち）ある",2,IF('３　回答貼付シート'!L1075="ほぼ毎日（まいにち）ある",3,))))</f>
        <v>0</v>
      </c>
      <c r="K1078" s="26">
        <f>IF('３　回答貼付シート'!M1075="ない",0,IF('３　回答貼付シート'!M1075="１～２日（にち）ある",1,IF('３　回答貼付シート'!M1075="３～５日（にち）ある",2,IF('３　回答貼付シート'!M1075="ほぼ毎日（まいにち）ある",3,))))</f>
        <v>0</v>
      </c>
      <c r="L1078" s="26">
        <f>IF('３　回答貼付シート'!N1075="ない",0,IF('３　回答貼付シート'!N1075="１～２日（にち）ある",1,IF('３　回答貼付シート'!N1075="３～５日（にち）ある",2,IF('３　回答貼付シート'!N1075="ほぼ毎日（まいにち）ある",3,))))</f>
        <v>0</v>
      </c>
      <c r="M1078" s="26">
        <f>IF('３　回答貼付シート'!O1075="ない",0,IF('３　回答貼付シート'!O1075="１～２日（にち）ある",1,IF('３　回答貼付シート'!O1075="３～５日（にち）ある",2,IF('３　回答貼付シート'!O1075="ほぼ毎日（まいにち）ある",3,))))</f>
        <v>0</v>
      </c>
      <c r="N1078" s="26">
        <f>IF('３　回答貼付シート'!P1075="ない",0,IF('３　回答貼付シート'!P1075="１～２日（にち）ある",1,IF('３　回答貼付シート'!P1075="３～５日（にち）ある",2,IF('３　回答貼付シート'!P1075="ほぼ毎日（まいにち）ある",3,))))</f>
        <v>0</v>
      </c>
      <c r="O1078" s="26">
        <f>IF('３　回答貼付シート'!Q1075="ない",0,IF('３　回答貼付シート'!Q1075="１～２日（にち）ある",1,IF('３　回答貼付シート'!Q1075="３～５日（にち）ある",2,IF('３　回答貼付シート'!Q1075="ほぼ毎日（まいにち）ある",3,))))</f>
        <v>0</v>
      </c>
      <c r="P1078" s="26">
        <f>IF('３　回答貼付シート'!R1075="ない",0,IF('３　回答貼付シート'!R1075="１～２日（にち）ある",1,IF('３　回答貼付シート'!R1075="３～５日（にち）ある",2,IF('３　回答貼付シート'!R1075="ほぼ毎日（まいにち）ある",3,))))</f>
        <v>0</v>
      </c>
      <c r="Q1078" s="26">
        <f>IF('３　回答貼付シート'!S1075="ない",0,IF('３　回答貼付シート'!S1075="１～２日（にち）ある",1,IF('３　回答貼付シート'!S1075="３～５日（にち）ある",2,IF('３　回答貼付シート'!S1075="ほぼ毎日（まいにち）ある",3,))))</f>
        <v>0</v>
      </c>
      <c r="R1078" s="26">
        <f>IF('３　回答貼付シート'!T1075="ない",0,IF('３　回答貼付シート'!T1075="１～２日（にち）ある",1,IF('３　回答貼付シート'!T1075="３～５日（にち）ある",2,IF('３　回答貼付シート'!T1075="ほぼ毎日（まいにち）ある",3,))))</f>
        <v>0</v>
      </c>
      <c r="S1078" s="26">
        <f>IF('３　回答貼付シート'!U1075="ない",0,IF('３　回答貼付シート'!U1075="１～２日（にち）ある",1,IF('３　回答貼付シート'!U1075="３～５日（にち）ある",2,IF('３　回答貼付シート'!U1075="ほぼ毎日（まいにち）ある",3,))))</f>
        <v>0</v>
      </c>
      <c r="T1078" s="26">
        <f>IF('３　回答貼付シート'!V1075="ない",0,IF('３　回答貼付シート'!V1075="１～２日（にち）ある",1,IF('３　回答貼付シート'!V1075="３～５日（にち）ある",2,IF('３　回答貼付シート'!V1075="ほぼ毎日（まいにち）ある",3,))))</f>
        <v>0</v>
      </c>
      <c r="U1078" s="26">
        <f>IF('３　回答貼付シート'!W1075="ない",0,IF('３　回答貼付シート'!W1075="１～２日（にち）ある",1,IF('３　回答貼付シート'!W1075="３～５日（にち）ある",2,IF('３　回答貼付シート'!W1075="ほぼ毎日（まいにち）ある",3,))))</f>
        <v>0</v>
      </c>
      <c r="V1078" s="26">
        <f>IF('３　回答貼付シート'!X1075="ない",0,IF('３　回答貼付シート'!X1075="１～２日（にち）ある",1,IF('３　回答貼付シート'!X1075="３～５日（にち）ある",2,IF('３　回答貼付シート'!X1075="ほぼ毎日（まいにち）ある",3,))))</f>
        <v>0</v>
      </c>
      <c r="W1078" s="26">
        <f>IF('３　回答貼付シート'!Y1075="ない",0,IF('３　回答貼付シート'!Y1075="１～２日（にち）ある",1,IF('３　回答貼付シート'!Y1075="３～５日（にち）ある",2,IF('３　回答貼付シート'!Y1075="ほぼ毎日（まいにち）ある",3,))))</f>
        <v>0</v>
      </c>
      <c r="X1078" s="26">
        <f>IF('３　回答貼付シート'!Z1075="ない",0,IF('３　回答貼付シート'!Z1075="１～２日（にち）ある",1,IF('３　回答貼付シート'!Z1075="３～５日（にち）ある",2,IF('３　回答貼付シート'!Z1075="ほぼ毎日（まいにち）ある",3,))))</f>
        <v>0</v>
      </c>
      <c r="Y1078" s="26">
        <f>IF('３　回答貼付シート'!AA1075="ない",0,IF('３　回答貼付シート'!AA1075="１～２日（にち）ある",1,IF('３　回答貼付シート'!AA1075="３～５日（にち）ある",2,IF('３　回答貼付シート'!AA1075="ほぼ毎日（まいにち）ある",3,))))</f>
        <v>0</v>
      </c>
      <c r="Z1078" s="26">
        <f>'３　回答貼付シート'!$AB1075</f>
        <v>0</v>
      </c>
      <c r="AA1078" s="26" t="str">
        <f t="shared" si="148"/>
        <v/>
      </c>
      <c r="AB1078" s="26" t="str">
        <f t="shared" si="149"/>
        <v/>
      </c>
      <c r="AC1078" s="26" t="str">
        <f t="shared" si="150"/>
        <v/>
      </c>
      <c r="AD1078" s="26" t="str">
        <f t="shared" si="151"/>
        <v/>
      </c>
      <c r="AE1078" s="26" t="str">
        <f t="shared" si="152"/>
        <v/>
      </c>
      <c r="AF1078" t="str">
        <f t="shared" si="145"/>
        <v>0</v>
      </c>
      <c r="AG1078">
        <f t="shared" si="146"/>
        <v>0</v>
      </c>
      <c r="AH1078" s="34">
        <f t="shared" si="153"/>
        <v>0</v>
      </c>
    </row>
    <row r="1079" spans="1:34">
      <c r="A1079" s="26"/>
      <c r="B1079" s="26">
        <f t="shared" si="147"/>
        <v>0</v>
      </c>
      <c r="C1079" s="26">
        <f>IF('３　回答貼付シート'!$F1076&lt;&gt;0,VLOOKUP('３　回答貼付シート'!$F1076,$AF$2048:$AG$2054,2,FALSE),0)</f>
        <v>0</v>
      </c>
      <c r="D1079" s="26">
        <f>IF('３　回答貼付シート'!$G1076&lt;&gt;0,VLOOKUP(('３　回答貼付シート'!$G1076), $AF$2048:$AG$2054,2,FALSE),0)</f>
        <v>0</v>
      </c>
      <c r="E1079" s="26">
        <f>'３　回答貼付シート'!$H1076</f>
        <v>0</v>
      </c>
      <c r="F1079" s="26">
        <f>IF(E1079=0,0,VLOOKUP($B1079,'２　情報入力シート'!$A$2:$E$2049,5))</f>
        <v>0</v>
      </c>
      <c r="G1079" s="26">
        <f>IF('３　回答貼付シート'!I1076="ない",0,IF('３　回答貼付シート'!I1076="１～２日（にち）ある",1,IF('３　回答貼付シート'!I1076="３～５日（にち）ある",2,IF('３　回答貼付シート'!I1076="ほぼ毎日（まいにち）ある",3,))))</f>
        <v>0</v>
      </c>
      <c r="H1079" s="26">
        <f>IF('３　回答貼付シート'!J1076="ない",0,IF('３　回答貼付シート'!J1076="１～２日（にち）ある",1,IF('３　回答貼付シート'!J1076="３～５日（にち）ある",2,IF('３　回答貼付シート'!J1076="ほぼ毎日（まいにち）ある",3,))))</f>
        <v>0</v>
      </c>
      <c r="I1079" s="26">
        <f>IF('３　回答貼付シート'!K1076="ない",0,IF('３　回答貼付シート'!K1076="１～２日（にち）ある",1,IF('３　回答貼付シート'!K1076="３～５日（にち）ある",2,IF('３　回答貼付シート'!K1076="ほぼ毎日（まいにち）ある",3,))))</f>
        <v>0</v>
      </c>
      <c r="J1079" s="26">
        <f>IF('３　回答貼付シート'!L1076="ない",0,IF('３　回答貼付シート'!L1076="１～２日（にち）ある",1,IF('３　回答貼付シート'!L1076="３～５日（にち）ある",2,IF('３　回答貼付シート'!L1076="ほぼ毎日（まいにち）ある",3,))))</f>
        <v>0</v>
      </c>
      <c r="K1079" s="26">
        <f>IF('３　回答貼付シート'!M1076="ない",0,IF('３　回答貼付シート'!M1076="１～２日（にち）ある",1,IF('３　回答貼付シート'!M1076="３～５日（にち）ある",2,IF('３　回答貼付シート'!M1076="ほぼ毎日（まいにち）ある",3,))))</f>
        <v>0</v>
      </c>
      <c r="L1079" s="26">
        <f>IF('３　回答貼付シート'!N1076="ない",0,IF('３　回答貼付シート'!N1076="１～２日（にち）ある",1,IF('３　回答貼付シート'!N1076="３～５日（にち）ある",2,IF('３　回答貼付シート'!N1076="ほぼ毎日（まいにち）ある",3,))))</f>
        <v>0</v>
      </c>
      <c r="M1079" s="26">
        <f>IF('３　回答貼付シート'!O1076="ない",0,IF('３　回答貼付シート'!O1076="１～２日（にち）ある",1,IF('３　回答貼付シート'!O1076="３～５日（にち）ある",2,IF('３　回答貼付シート'!O1076="ほぼ毎日（まいにち）ある",3,))))</f>
        <v>0</v>
      </c>
      <c r="N1079" s="26">
        <f>IF('３　回答貼付シート'!P1076="ない",0,IF('３　回答貼付シート'!P1076="１～２日（にち）ある",1,IF('３　回答貼付シート'!P1076="３～５日（にち）ある",2,IF('３　回答貼付シート'!P1076="ほぼ毎日（まいにち）ある",3,))))</f>
        <v>0</v>
      </c>
      <c r="O1079" s="26">
        <f>IF('３　回答貼付シート'!Q1076="ない",0,IF('３　回答貼付シート'!Q1076="１～２日（にち）ある",1,IF('３　回答貼付シート'!Q1076="３～５日（にち）ある",2,IF('３　回答貼付シート'!Q1076="ほぼ毎日（まいにち）ある",3,))))</f>
        <v>0</v>
      </c>
      <c r="P1079" s="26">
        <f>IF('３　回答貼付シート'!R1076="ない",0,IF('３　回答貼付シート'!R1076="１～２日（にち）ある",1,IF('３　回答貼付シート'!R1076="３～５日（にち）ある",2,IF('３　回答貼付シート'!R1076="ほぼ毎日（まいにち）ある",3,))))</f>
        <v>0</v>
      </c>
      <c r="Q1079" s="26">
        <f>IF('３　回答貼付シート'!S1076="ない",0,IF('３　回答貼付シート'!S1076="１～２日（にち）ある",1,IF('３　回答貼付シート'!S1076="３～５日（にち）ある",2,IF('３　回答貼付シート'!S1076="ほぼ毎日（まいにち）ある",3,))))</f>
        <v>0</v>
      </c>
      <c r="R1079" s="26">
        <f>IF('３　回答貼付シート'!T1076="ない",0,IF('３　回答貼付シート'!T1076="１～２日（にち）ある",1,IF('３　回答貼付シート'!T1076="３～５日（にち）ある",2,IF('３　回答貼付シート'!T1076="ほぼ毎日（まいにち）ある",3,))))</f>
        <v>0</v>
      </c>
      <c r="S1079" s="26">
        <f>IF('３　回答貼付シート'!U1076="ない",0,IF('３　回答貼付シート'!U1076="１～２日（にち）ある",1,IF('３　回答貼付シート'!U1076="３～５日（にち）ある",2,IF('３　回答貼付シート'!U1076="ほぼ毎日（まいにち）ある",3,))))</f>
        <v>0</v>
      </c>
      <c r="T1079" s="26">
        <f>IF('３　回答貼付シート'!V1076="ない",0,IF('３　回答貼付シート'!V1076="１～２日（にち）ある",1,IF('３　回答貼付シート'!V1076="３～５日（にち）ある",2,IF('３　回答貼付シート'!V1076="ほぼ毎日（まいにち）ある",3,))))</f>
        <v>0</v>
      </c>
      <c r="U1079" s="26">
        <f>IF('３　回答貼付シート'!W1076="ない",0,IF('３　回答貼付シート'!W1076="１～２日（にち）ある",1,IF('３　回答貼付シート'!W1076="３～５日（にち）ある",2,IF('３　回答貼付シート'!W1076="ほぼ毎日（まいにち）ある",3,))))</f>
        <v>0</v>
      </c>
      <c r="V1079" s="26">
        <f>IF('３　回答貼付シート'!X1076="ない",0,IF('３　回答貼付シート'!X1076="１～２日（にち）ある",1,IF('３　回答貼付シート'!X1076="３～５日（にち）ある",2,IF('３　回答貼付シート'!X1076="ほぼ毎日（まいにち）ある",3,))))</f>
        <v>0</v>
      </c>
      <c r="W1079" s="26">
        <f>IF('３　回答貼付シート'!Y1076="ない",0,IF('３　回答貼付シート'!Y1076="１～２日（にち）ある",1,IF('３　回答貼付シート'!Y1076="３～５日（にち）ある",2,IF('３　回答貼付シート'!Y1076="ほぼ毎日（まいにち）ある",3,))))</f>
        <v>0</v>
      </c>
      <c r="X1079" s="26">
        <f>IF('３　回答貼付シート'!Z1076="ない",0,IF('３　回答貼付シート'!Z1076="１～２日（にち）ある",1,IF('３　回答貼付シート'!Z1076="３～５日（にち）ある",2,IF('３　回答貼付シート'!Z1076="ほぼ毎日（まいにち）ある",3,))))</f>
        <v>0</v>
      </c>
      <c r="Y1079" s="26">
        <f>IF('３　回答貼付シート'!AA1076="ない",0,IF('３　回答貼付シート'!AA1076="１～２日（にち）ある",1,IF('３　回答貼付シート'!AA1076="３～５日（にち）ある",2,IF('３　回答貼付シート'!AA1076="ほぼ毎日（まいにち）ある",3,))))</f>
        <v>0</v>
      </c>
      <c r="Z1079" s="26">
        <f>'３　回答貼付シート'!$AB1076</f>
        <v>0</v>
      </c>
      <c r="AA1079" s="26" t="str">
        <f t="shared" si="148"/>
        <v/>
      </c>
      <c r="AB1079" s="26" t="str">
        <f t="shared" si="149"/>
        <v/>
      </c>
      <c r="AC1079" s="26" t="str">
        <f t="shared" si="150"/>
        <v/>
      </c>
      <c r="AD1079" s="26" t="str">
        <f t="shared" si="151"/>
        <v/>
      </c>
      <c r="AE1079" s="26" t="str">
        <f t="shared" si="152"/>
        <v/>
      </c>
      <c r="AF1079" t="str">
        <f t="shared" si="145"/>
        <v>0</v>
      </c>
      <c r="AG1079">
        <f t="shared" si="146"/>
        <v>0</v>
      </c>
      <c r="AH1079" s="34">
        <f t="shared" si="153"/>
        <v>0</v>
      </c>
    </row>
    <row r="1080" spans="1:34">
      <c r="A1080" s="26"/>
      <c r="B1080" s="26">
        <f t="shared" si="147"/>
        <v>0</v>
      </c>
      <c r="C1080" s="26">
        <f>IF('３　回答貼付シート'!$F1077&lt;&gt;0,VLOOKUP('３　回答貼付シート'!$F1077,$AF$2048:$AG$2054,2,FALSE),0)</f>
        <v>0</v>
      </c>
      <c r="D1080" s="26">
        <f>IF('３　回答貼付シート'!$G1077&lt;&gt;0,VLOOKUP(('３　回答貼付シート'!$G1077), $AF$2048:$AG$2054,2,FALSE),0)</f>
        <v>0</v>
      </c>
      <c r="E1080" s="26">
        <f>'３　回答貼付シート'!$H1077</f>
        <v>0</v>
      </c>
      <c r="F1080" s="26">
        <f>IF(E1080=0,0,VLOOKUP($B1080,'２　情報入力シート'!$A$2:$E$2049,5))</f>
        <v>0</v>
      </c>
      <c r="G1080" s="26">
        <f>IF('３　回答貼付シート'!I1077="ない",0,IF('３　回答貼付シート'!I1077="１～２日（にち）ある",1,IF('３　回答貼付シート'!I1077="３～５日（にち）ある",2,IF('３　回答貼付シート'!I1077="ほぼ毎日（まいにち）ある",3,))))</f>
        <v>0</v>
      </c>
      <c r="H1080" s="26">
        <f>IF('３　回答貼付シート'!J1077="ない",0,IF('３　回答貼付シート'!J1077="１～２日（にち）ある",1,IF('３　回答貼付シート'!J1077="３～５日（にち）ある",2,IF('３　回答貼付シート'!J1077="ほぼ毎日（まいにち）ある",3,))))</f>
        <v>0</v>
      </c>
      <c r="I1080" s="26">
        <f>IF('３　回答貼付シート'!K1077="ない",0,IF('３　回答貼付シート'!K1077="１～２日（にち）ある",1,IF('３　回答貼付シート'!K1077="３～５日（にち）ある",2,IF('３　回答貼付シート'!K1077="ほぼ毎日（まいにち）ある",3,))))</f>
        <v>0</v>
      </c>
      <c r="J1080" s="26">
        <f>IF('３　回答貼付シート'!L1077="ない",0,IF('３　回答貼付シート'!L1077="１～２日（にち）ある",1,IF('３　回答貼付シート'!L1077="３～５日（にち）ある",2,IF('３　回答貼付シート'!L1077="ほぼ毎日（まいにち）ある",3,))))</f>
        <v>0</v>
      </c>
      <c r="K1080" s="26">
        <f>IF('３　回答貼付シート'!M1077="ない",0,IF('３　回答貼付シート'!M1077="１～２日（にち）ある",1,IF('３　回答貼付シート'!M1077="３～５日（にち）ある",2,IF('３　回答貼付シート'!M1077="ほぼ毎日（まいにち）ある",3,))))</f>
        <v>0</v>
      </c>
      <c r="L1080" s="26">
        <f>IF('３　回答貼付シート'!N1077="ない",0,IF('３　回答貼付シート'!N1077="１～２日（にち）ある",1,IF('３　回答貼付シート'!N1077="３～５日（にち）ある",2,IF('３　回答貼付シート'!N1077="ほぼ毎日（まいにち）ある",3,))))</f>
        <v>0</v>
      </c>
      <c r="M1080" s="26">
        <f>IF('３　回答貼付シート'!O1077="ない",0,IF('３　回答貼付シート'!O1077="１～２日（にち）ある",1,IF('３　回答貼付シート'!O1077="３～５日（にち）ある",2,IF('３　回答貼付シート'!O1077="ほぼ毎日（まいにち）ある",3,))))</f>
        <v>0</v>
      </c>
      <c r="N1080" s="26">
        <f>IF('３　回答貼付シート'!P1077="ない",0,IF('３　回答貼付シート'!P1077="１～２日（にち）ある",1,IF('３　回答貼付シート'!P1077="３～５日（にち）ある",2,IF('３　回答貼付シート'!P1077="ほぼ毎日（まいにち）ある",3,))))</f>
        <v>0</v>
      </c>
      <c r="O1080" s="26">
        <f>IF('３　回答貼付シート'!Q1077="ない",0,IF('３　回答貼付シート'!Q1077="１～２日（にち）ある",1,IF('３　回答貼付シート'!Q1077="３～５日（にち）ある",2,IF('３　回答貼付シート'!Q1077="ほぼ毎日（まいにち）ある",3,))))</f>
        <v>0</v>
      </c>
      <c r="P1080" s="26">
        <f>IF('３　回答貼付シート'!R1077="ない",0,IF('３　回答貼付シート'!R1077="１～２日（にち）ある",1,IF('３　回答貼付シート'!R1077="３～５日（にち）ある",2,IF('３　回答貼付シート'!R1077="ほぼ毎日（まいにち）ある",3,))))</f>
        <v>0</v>
      </c>
      <c r="Q1080" s="26">
        <f>IF('３　回答貼付シート'!S1077="ない",0,IF('３　回答貼付シート'!S1077="１～２日（にち）ある",1,IF('３　回答貼付シート'!S1077="３～５日（にち）ある",2,IF('３　回答貼付シート'!S1077="ほぼ毎日（まいにち）ある",3,))))</f>
        <v>0</v>
      </c>
      <c r="R1080" s="26">
        <f>IF('３　回答貼付シート'!T1077="ない",0,IF('３　回答貼付シート'!T1077="１～２日（にち）ある",1,IF('３　回答貼付シート'!T1077="３～５日（にち）ある",2,IF('３　回答貼付シート'!T1077="ほぼ毎日（まいにち）ある",3,))))</f>
        <v>0</v>
      </c>
      <c r="S1080" s="26">
        <f>IF('３　回答貼付シート'!U1077="ない",0,IF('３　回答貼付シート'!U1077="１～２日（にち）ある",1,IF('３　回答貼付シート'!U1077="３～５日（にち）ある",2,IF('３　回答貼付シート'!U1077="ほぼ毎日（まいにち）ある",3,))))</f>
        <v>0</v>
      </c>
      <c r="T1080" s="26">
        <f>IF('３　回答貼付シート'!V1077="ない",0,IF('３　回答貼付シート'!V1077="１～２日（にち）ある",1,IF('３　回答貼付シート'!V1077="３～５日（にち）ある",2,IF('３　回答貼付シート'!V1077="ほぼ毎日（まいにち）ある",3,))))</f>
        <v>0</v>
      </c>
      <c r="U1080" s="26">
        <f>IF('３　回答貼付シート'!W1077="ない",0,IF('３　回答貼付シート'!W1077="１～２日（にち）ある",1,IF('３　回答貼付シート'!W1077="３～５日（にち）ある",2,IF('３　回答貼付シート'!W1077="ほぼ毎日（まいにち）ある",3,))))</f>
        <v>0</v>
      </c>
      <c r="V1080" s="26">
        <f>IF('３　回答貼付シート'!X1077="ない",0,IF('３　回答貼付シート'!X1077="１～２日（にち）ある",1,IF('３　回答貼付シート'!X1077="３～５日（にち）ある",2,IF('３　回答貼付シート'!X1077="ほぼ毎日（まいにち）ある",3,))))</f>
        <v>0</v>
      </c>
      <c r="W1080" s="26">
        <f>IF('３　回答貼付シート'!Y1077="ない",0,IF('３　回答貼付シート'!Y1077="１～２日（にち）ある",1,IF('３　回答貼付シート'!Y1077="３～５日（にち）ある",2,IF('３　回答貼付シート'!Y1077="ほぼ毎日（まいにち）ある",3,))))</f>
        <v>0</v>
      </c>
      <c r="X1080" s="26">
        <f>IF('３　回答貼付シート'!Z1077="ない",0,IF('３　回答貼付シート'!Z1077="１～２日（にち）ある",1,IF('３　回答貼付シート'!Z1077="３～５日（にち）ある",2,IF('３　回答貼付シート'!Z1077="ほぼ毎日（まいにち）ある",3,))))</f>
        <v>0</v>
      </c>
      <c r="Y1080" s="26">
        <f>IF('３　回答貼付シート'!AA1077="ない",0,IF('３　回答貼付シート'!AA1077="１～２日（にち）ある",1,IF('３　回答貼付シート'!AA1077="３～５日（にち）ある",2,IF('３　回答貼付シート'!AA1077="ほぼ毎日（まいにち）ある",3,))))</f>
        <v>0</v>
      </c>
      <c r="Z1080" s="26">
        <f>'３　回答貼付シート'!$AB1077</f>
        <v>0</v>
      </c>
      <c r="AA1080" s="26" t="str">
        <f t="shared" si="148"/>
        <v/>
      </c>
      <c r="AB1080" s="26" t="str">
        <f t="shared" si="149"/>
        <v/>
      </c>
      <c r="AC1080" s="26" t="str">
        <f t="shared" si="150"/>
        <v/>
      </c>
      <c r="AD1080" s="26" t="str">
        <f t="shared" si="151"/>
        <v/>
      </c>
      <c r="AE1080" s="26" t="str">
        <f t="shared" si="152"/>
        <v/>
      </c>
      <c r="AF1080" t="str">
        <f t="shared" si="145"/>
        <v>0</v>
      </c>
      <c r="AG1080">
        <f t="shared" si="146"/>
        <v>0</v>
      </c>
      <c r="AH1080" s="34">
        <f t="shared" si="153"/>
        <v>0</v>
      </c>
    </row>
    <row r="1081" spans="1:34">
      <c r="A1081" s="26"/>
      <c r="B1081" s="26">
        <f t="shared" si="147"/>
        <v>0</v>
      </c>
      <c r="C1081" s="26">
        <f>IF('３　回答貼付シート'!$F1078&lt;&gt;0,VLOOKUP('３　回答貼付シート'!$F1078,$AF$2048:$AG$2054,2,FALSE),0)</f>
        <v>0</v>
      </c>
      <c r="D1081" s="26">
        <f>IF('３　回答貼付シート'!$G1078&lt;&gt;0,VLOOKUP(('３　回答貼付シート'!$G1078), $AF$2048:$AG$2054,2,FALSE),0)</f>
        <v>0</v>
      </c>
      <c r="E1081" s="26">
        <f>'３　回答貼付シート'!$H1078</f>
        <v>0</v>
      </c>
      <c r="F1081" s="26">
        <f>IF(E1081=0,0,VLOOKUP($B1081,'２　情報入力シート'!$A$2:$E$2049,5))</f>
        <v>0</v>
      </c>
      <c r="G1081" s="26">
        <f>IF('３　回答貼付シート'!I1078="ない",0,IF('３　回答貼付シート'!I1078="１～２日（にち）ある",1,IF('３　回答貼付シート'!I1078="３～５日（にち）ある",2,IF('３　回答貼付シート'!I1078="ほぼ毎日（まいにち）ある",3,))))</f>
        <v>0</v>
      </c>
      <c r="H1081" s="26">
        <f>IF('３　回答貼付シート'!J1078="ない",0,IF('３　回答貼付シート'!J1078="１～２日（にち）ある",1,IF('３　回答貼付シート'!J1078="３～５日（にち）ある",2,IF('３　回答貼付シート'!J1078="ほぼ毎日（まいにち）ある",3,))))</f>
        <v>0</v>
      </c>
      <c r="I1081" s="26">
        <f>IF('３　回答貼付シート'!K1078="ない",0,IF('３　回答貼付シート'!K1078="１～２日（にち）ある",1,IF('３　回答貼付シート'!K1078="３～５日（にち）ある",2,IF('３　回答貼付シート'!K1078="ほぼ毎日（まいにち）ある",3,))))</f>
        <v>0</v>
      </c>
      <c r="J1081" s="26">
        <f>IF('３　回答貼付シート'!L1078="ない",0,IF('３　回答貼付シート'!L1078="１～２日（にち）ある",1,IF('３　回答貼付シート'!L1078="３～５日（にち）ある",2,IF('３　回答貼付シート'!L1078="ほぼ毎日（まいにち）ある",3,))))</f>
        <v>0</v>
      </c>
      <c r="K1081" s="26">
        <f>IF('３　回答貼付シート'!M1078="ない",0,IF('３　回答貼付シート'!M1078="１～２日（にち）ある",1,IF('３　回答貼付シート'!M1078="３～５日（にち）ある",2,IF('３　回答貼付シート'!M1078="ほぼ毎日（まいにち）ある",3,))))</f>
        <v>0</v>
      </c>
      <c r="L1081" s="26">
        <f>IF('３　回答貼付シート'!N1078="ない",0,IF('３　回答貼付シート'!N1078="１～２日（にち）ある",1,IF('３　回答貼付シート'!N1078="３～５日（にち）ある",2,IF('３　回答貼付シート'!N1078="ほぼ毎日（まいにち）ある",3,))))</f>
        <v>0</v>
      </c>
      <c r="M1081" s="26">
        <f>IF('３　回答貼付シート'!O1078="ない",0,IF('３　回答貼付シート'!O1078="１～２日（にち）ある",1,IF('３　回答貼付シート'!O1078="３～５日（にち）ある",2,IF('３　回答貼付シート'!O1078="ほぼ毎日（まいにち）ある",3,))))</f>
        <v>0</v>
      </c>
      <c r="N1081" s="26">
        <f>IF('３　回答貼付シート'!P1078="ない",0,IF('３　回答貼付シート'!P1078="１～２日（にち）ある",1,IF('３　回答貼付シート'!P1078="３～５日（にち）ある",2,IF('３　回答貼付シート'!P1078="ほぼ毎日（まいにち）ある",3,))))</f>
        <v>0</v>
      </c>
      <c r="O1081" s="26">
        <f>IF('３　回答貼付シート'!Q1078="ない",0,IF('３　回答貼付シート'!Q1078="１～２日（にち）ある",1,IF('３　回答貼付シート'!Q1078="３～５日（にち）ある",2,IF('３　回答貼付シート'!Q1078="ほぼ毎日（まいにち）ある",3,))))</f>
        <v>0</v>
      </c>
      <c r="P1081" s="26">
        <f>IF('３　回答貼付シート'!R1078="ない",0,IF('３　回答貼付シート'!R1078="１～２日（にち）ある",1,IF('３　回答貼付シート'!R1078="３～５日（にち）ある",2,IF('３　回答貼付シート'!R1078="ほぼ毎日（まいにち）ある",3,))))</f>
        <v>0</v>
      </c>
      <c r="Q1081" s="26">
        <f>IF('３　回答貼付シート'!S1078="ない",0,IF('３　回答貼付シート'!S1078="１～２日（にち）ある",1,IF('３　回答貼付シート'!S1078="３～５日（にち）ある",2,IF('３　回答貼付シート'!S1078="ほぼ毎日（まいにち）ある",3,))))</f>
        <v>0</v>
      </c>
      <c r="R1081" s="26">
        <f>IF('３　回答貼付シート'!T1078="ない",0,IF('３　回答貼付シート'!T1078="１～２日（にち）ある",1,IF('３　回答貼付シート'!T1078="３～５日（にち）ある",2,IF('３　回答貼付シート'!T1078="ほぼ毎日（まいにち）ある",3,))))</f>
        <v>0</v>
      </c>
      <c r="S1081" s="26">
        <f>IF('３　回答貼付シート'!U1078="ない",0,IF('３　回答貼付シート'!U1078="１～２日（にち）ある",1,IF('３　回答貼付シート'!U1078="３～５日（にち）ある",2,IF('３　回答貼付シート'!U1078="ほぼ毎日（まいにち）ある",3,))))</f>
        <v>0</v>
      </c>
      <c r="T1081" s="26">
        <f>IF('３　回答貼付シート'!V1078="ない",0,IF('３　回答貼付シート'!V1078="１～２日（にち）ある",1,IF('３　回答貼付シート'!V1078="３～５日（にち）ある",2,IF('３　回答貼付シート'!V1078="ほぼ毎日（まいにち）ある",3,))))</f>
        <v>0</v>
      </c>
      <c r="U1081" s="26">
        <f>IF('３　回答貼付シート'!W1078="ない",0,IF('３　回答貼付シート'!W1078="１～２日（にち）ある",1,IF('３　回答貼付シート'!W1078="３～５日（にち）ある",2,IF('３　回答貼付シート'!W1078="ほぼ毎日（まいにち）ある",3,))))</f>
        <v>0</v>
      </c>
      <c r="V1081" s="26">
        <f>IF('３　回答貼付シート'!X1078="ない",0,IF('３　回答貼付シート'!X1078="１～２日（にち）ある",1,IF('３　回答貼付シート'!X1078="３～５日（にち）ある",2,IF('３　回答貼付シート'!X1078="ほぼ毎日（まいにち）ある",3,))))</f>
        <v>0</v>
      </c>
      <c r="W1081" s="26">
        <f>IF('３　回答貼付シート'!Y1078="ない",0,IF('３　回答貼付シート'!Y1078="１～２日（にち）ある",1,IF('３　回答貼付シート'!Y1078="３～５日（にち）ある",2,IF('３　回答貼付シート'!Y1078="ほぼ毎日（まいにち）ある",3,))))</f>
        <v>0</v>
      </c>
      <c r="X1081" s="26">
        <f>IF('３　回答貼付シート'!Z1078="ない",0,IF('３　回答貼付シート'!Z1078="１～２日（にち）ある",1,IF('３　回答貼付シート'!Z1078="３～５日（にち）ある",2,IF('３　回答貼付シート'!Z1078="ほぼ毎日（まいにち）ある",3,))))</f>
        <v>0</v>
      </c>
      <c r="Y1081" s="26">
        <f>IF('３　回答貼付シート'!AA1078="ない",0,IF('３　回答貼付シート'!AA1078="１～２日（にち）ある",1,IF('３　回答貼付シート'!AA1078="３～５日（にち）ある",2,IF('３　回答貼付シート'!AA1078="ほぼ毎日（まいにち）ある",3,))))</f>
        <v>0</v>
      </c>
      <c r="Z1081" s="26">
        <f>'３　回答貼付シート'!$AB1078</f>
        <v>0</v>
      </c>
      <c r="AA1081" s="26" t="str">
        <f t="shared" si="148"/>
        <v/>
      </c>
      <c r="AB1081" s="26" t="str">
        <f t="shared" si="149"/>
        <v/>
      </c>
      <c r="AC1081" s="26" t="str">
        <f t="shared" si="150"/>
        <v/>
      </c>
      <c r="AD1081" s="26" t="str">
        <f t="shared" si="151"/>
        <v/>
      </c>
      <c r="AE1081" s="26" t="str">
        <f t="shared" si="152"/>
        <v/>
      </c>
      <c r="AF1081" t="str">
        <f t="shared" si="145"/>
        <v>0</v>
      </c>
      <c r="AG1081">
        <f t="shared" si="146"/>
        <v>0</v>
      </c>
      <c r="AH1081" s="34">
        <f t="shared" si="153"/>
        <v>0</v>
      </c>
    </row>
    <row r="1082" spans="1:34">
      <c r="A1082" s="26"/>
      <c r="B1082" s="26">
        <f t="shared" si="147"/>
        <v>0</v>
      </c>
      <c r="C1082" s="26">
        <f>IF('３　回答貼付シート'!$F1079&lt;&gt;0,VLOOKUP('３　回答貼付シート'!$F1079,$AF$2048:$AG$2054,2,FALSE),0)</f>
        <v>0</v>
      </c>
      <c r="D1082" s="26">
        <f>IF('３　回答貼付シート'!$G1079&lt;&gt;0,VLOOKUP(('３　回答貼付シート'!$G1079), $AF$2048:$AG$2054,2,FALSE),0)</f>
        <v>0</v>
      </c>
      <c r="E1082" s="26">
        <f>'３　回答貼付シート'!$H1079</f>
        <v>0</v>
      </c>
      <c r="F1082" s="26">
        <f>IF(E1082=0,0,VLOOKUP($B1082,'２　情報入力シート'!$A$2:$E$2049,5))</f>
        <v>0</v>
      </c>
      <c r="G1082" s="26">
        <f>IF('３　回答貼付シート'!I1079="ない",0,IF('３　回答貼付シート'!I1079="１～２日（にち）ある",1,IF('３　回答貼付シート'!I1079="３～５日（にち）ある",2,IF('３　回答貼付シート'!I1079="ほぼ毎日（まいにち）ある",3,))))</f>
        <v>0</v>
      </c>
      <c r="H1082" s="26">
        <f>IF('３　回答貼付シート'!J1079="ない",0,IF('３　回答貼付シート'!J1079="１～２日（にち）ある",1,IF('３　回答貼付シート'!J1079="３～５日（にち）ある",2,IF('３　回答貼付シート'!J1079="ほぼ毎日（まいにち）ある",3,))))</f>
        <v>0</v>
      </c>
      <c r="I1082" s="26">
        <f>IF('３　回答貼付シート'!K1079="ない",0,IF('３　回答貼付シート'!K1079="１～２日（にち）ある",1,IF('３　回答貼付シート'!K1079="３～５日（にち）ある",2,IF('３　回答貼付シート'!K1079="ほぼ毎日（まいにち）ある",3,))))</f>
        <v>0</v>
      </c>
      <c r="J1082" s="26">
        <f>IF('３　回答貼付シート'!L1079="ない",0,IF('３　回答貼付シート'!L1079="１～２日（にち）ある",1,IF('３　回答貼付シート'!L1079="３～５日（にち）ある",2,IF('３　回答貼付シート'!L1079="ほぼ毎日（まいにち）ある",3,))))</f>
        <v>0</v>
      </c>
      <c r="K1082" s="26">
        <f>IF('３　回答貼付シート'!M1079="ない",0,IF('３　回答貼付シート'!M1079="１～２日（にち）ある",1,IF('３　回答貼付シート'!M1079="３～５日（にち）ある",2,IF('３　回答貼付シート'!M1079="ほぼ毎日（まいにち）ある",3,))))</f>
        <v>0</v>
      </c>
      <c r="L1082" s="26">
        <f>IF('３　回答貼付シート'!N1079="ない",0,IF('３　回答貼付シート'!N1079="１～２日（にち）ある",1,IF('３　回答貼付シート'!N1079="３～５日（にち）ある",2,IF('３　回答貼付シート'!N1079="ほぼ毎日（まいにち）ある",3,))))</f>
        <v>0</v>
      </c>
      <c r="M1082" s="26">
        <f>IF('３　回答貼付シート'!O1079="ない",0,IF('３　回答貼付シート'!O1079="１～２日（にち）ある",1,IF('３　回答貼付シート'!O1079="３～５日（にち）ある",2,IF('３　回答貼付シート'!O1079="ほぼ毎日（まいにち）ある",3,))))</f>
        <v>0</v>
      </c>
      <c r="N1082" s="26">
        <f>IF('３　回答貼付シート'!P1079="ない",0,IF('３　回答貼付シート'!P1079="１～２日（にち）ある",1,IF('３　回答貼付シート'!P1079="３～５日（にち）ある",2,IF('３　回答貼付シート'!P1079="ほぼ毎日（まいにち）ある",3,))))</f>
        <v>0</v>
      </c>
      <c r="O1082" s="26">
        <f>IF('３　回答貼付シート'!Q1079="ない",0,IF('３　回答貼付シート'!Q1079="１～２日（にち）ある",1,IF('３　回答貼付シート'!Q1079="３～５日（にち）ある",2,IF('３　回答貼付シート'!Q1079="ほぼ毎日（まいにち）ある",3,))))</f>
        <v>0</v>
      </c>
      <c r="P1082" s="26">
        <f>IF('３　回答貼付シート'!R1079="ない",0,IF('３　回答貼付シート'!R1079="１～２日（にち）ある",1,IF('３　回答貼付シート'!R1079="３～５日（にち）ある",2,IF('３　回答貼付シート'!R1079="ほぼ毎日（まいにち）ある",3,))))</f>
        <v>0</v>
      </c>
      <c r="Q1082" s="26">
        <f>IF('３　回答貼付シート'!S1079="ない",0,IF('３　回答貼付シート'!S1079="１～２日（にち）ある",1,IF('３　回答貼付シート'!S1079="３～５日（にち）ある",2,IF('３　回答貼付シート'!S1079="ほぼ毎日（まいにち）ある",3,))))</f>
        <v>0</v>
      </c>
      <c r="R1082" s="26">
        <f>IF('３　回答貼付シート'!T1079="ない",0,IF('３　回答貼付シート'!T1079="１～２日（にち）ある",1,IF('３　回答貼付シート'!T1079="３～５日（にち）ある",2,IF('３　回答貼付シート'!T1079="ほぼ毎日（まいにち）ある",3,))))</f>
        <v>0</v>
      </c>
      <c r="S1082" s="26">
        <f>IF('３　回答貼付シート'!U1079="ない",0,IF('３　回答貼付シート'!U1079="１～２日（にち）ある",1,IF('３　回答貼付シート'!U1079="３～５日（にち）ある",2,IF('３　回答貼付シート'!U1079="ほぼ毎日（まいにち）ある",3,))))</f>
        <v>0</v>
      </c>
      <c r="T1082" s="26">
        <f>IF('３　回答貼付シート'!V1079="ない",0,IF('３　回答貼付シート'!V1079="１～２日（にち）ある",1,IF('３　回答貼付シート'!V1079="３～５日（にち）ある",2,IF('３　回答貼付シート'!V1079="ほぼ毎日（まいにち）ある",3,))))</f>
        <v>0</v>
      </c>
      <c r="U1082" s="26">
        <f>IF('３　回答貼付シート'!W1079="ない",0,IF('３　回答貼付シート'!W1079="１～２日（にち）ある",1,IF('３　回答貼付シート'!W1079="３～５日（にち）ある",2,IF('３　回答貼付シート'!W1079="ほぼ毎日（まいにち）ある",3,))))</f>
        <v>0</v>
      </c>
      <c r="V1082" s="26">
        <f>IF('３　回答貼付シート'!X1079="ない",0,IF('３　回答貼付シート'!X1079="１～２日（にち）ある",1,IF('３　回答貼付シート'!X1079="３～５日（にち）ある",2,IF('３　回答貼付シート'!X1079="ほぼ毎日（まいにち）ある",3,))))</f>
        <v>0</v>
      </c>
      <c r="W1082" s="26">
        <f>IF('３　回答貼付シート'!Y1079="ない",0,IF('３　回答貼付シート'!Y1079="１～２日（にち）ある",1,IF('３　回答貼付シート'!Y1079="３～５日（にち）ある",2,IF('３　回答貼付シート'!Y1079="ほぼ毎日（まいにち）ある",3,))))</f>
        <v>0</v>
      </c>
      <c r="X1082" s="26">
        <f>IF('３　回答貼付シート'!Z1079="ない",0,IF('３　回答貼付シート'!Z1079="１～２日（にち）ある",1,IF('３　回答貼付シート'!Z1079="３～５日（にち）ある",2,IF('３　回答貼付シート'!Z1079="ほぼ毎日（まいにち）ある",3,))))</f>
        <v>0</v>
      </c>
      <c r="Y1082" s="26">
        <f>IF('３　回答貼付シート'!AA1079="ない",0,IF('３　回答貼付シート'!AA1079="１～２日（にち）ある",1,IF('３　回答貼付シート'!AA1079="３～５日（にち）ある",2,IF('３　回答貼付シート'!AA1079="ほぼ毎日（まいにち）ある",3,))))</f>
        <v>0</v>
      </c>
      <c r="Z1082" s="26">
        <f>'３　回答貼付シート'!$AB1079</f>
        <v>0</v>
      </c>
      <c r="AA1082" s="26" t="str">
        <f t="shared" si="148"/>
        <v/>
      </c>
      <c r="AB1082" s="26" t="str">
        <f t="shared" si="149"/>
        <v/>
      </c>
      <c r="AC1082" s="26" t="str">
        <f t="shared" si="150"/>
        <v/>
      </c>
      <c r="AD1082" s="26" t="str">
        <f t="shared" si="151"/>
        <v/>
      </c>
      <c r="AE1082" s="26" t="str">
        <f t="shared" si="152"/>
        <v/>
      </c>
      <c r="AF1082" t="str">
        <f t="shared" si="145"/>
        <v>0</v>
      </c>
      <c r="AG1082">
        <f t="shared" si="146"/>
        <v>0</v>
      </c>
      <c r="AH1082" s="34">
        <f t="shared" si="153"/>
        <v>0</v>
      </c>
    </row>
    <row r="1083" spans="1:34">
      <c r="A1083" s="26"/>
      <c r="B1083" s="26">
        <f t="shared" si="147"/>
        <v>0</v>
      </c>
      <c r="C1083" s="26">
        <f>IF('３　回答貼付シート'!$F1080&lt;&gt;0,VLOOKUP('３　回答貼付シート'!$F1080,$AF$2048:$AG$2054,2,FALSE),0)</f>
        <v>0</v>
      </c>
      <c r="D1083" s="26">
        <f>IF('３　回答貼付シート'!$G1080&lt;&gt;0,VLOOKUP(('３　回答貼付シート'!$G1080), $AF$2048:$AG$2054,2,FALSE),0)</f>
        <v>0</v>
      </c>
      <c r="E1083" s="26">
        <f>'３　回答貼付シート'!$H1080</f>
        <v>0</v>
      </c>
      <c r="F1083" s="26">
        <f>IF(E1083=0,0,VLOOKUP($B1083,'２　情報入力シート'!$A$2:$E$2049,5))</f>
        <v>0</v>
      </c>
      <c r="G1083" s="26">
        <f>IF('３　回答貼付シート'!I1080="ない",0,IF('３　回答貼付シート'!I1080="１～２日（にち）ある",1,IF('３　回答貼付シート'!I1080="３～５日（にち）ある",2,IF('３　回答貼付シート'!I1080="ほぼ毎日（まいにち）ある",3,))))</f>
        <v>0</v>
      </c>
      <c r="H1083" s="26">
        <f>IF('３　回答貼付シート'!J1080="ない",0,IF('３　回答貼付シート'!J1080="１～２日（にち）ある",1,IF('３　回答貼付シート'!J1080="３～５日（にち）ある",2,IF('３　回答貼付シート'!J1080="ほぼ毎日（まいにち）ある",3,))))</f>
        <v>0</v>
      </c>
      <c r="I1083" s="26">
        <f>IF('３　回答貼付シート'!K1080="ない",0,IF('３　回答貼付シート'!K1080="１～２日（にち）ある",1,IF('３　回答貼付シート'!K1080="３～５日（にち）ある",2,IF('３　回答貼付シート'!K1080="ほぼ毎日（まいにち）ある",3,))))</f>
        <v>0</v>
      </c>
      <c r="J1083" s="26">
        <f>IF('３　回答貼付シート'!L1080="ない",0,IF('３　回答貼付シート'!L1080="１～２日（にち）ある",1,IF('３　回答貼付シート'!L1080="３～５日（にち）ある",2,IF('３　回答貼付シート'!L1080="ほぼ毎日（まいにち）ある",3,))))</f>
        <v>0</v>
      </c>
      <c r="K1083" s="26">
        <f>IF('３　回答貼付シート'!M1080="ない",0,IF('３　回答貼付シート'!M1080="１～２日（にち）ある",1,IF('３　回答貼付シート'!M1080="３～５日（にち）ある",2,IF('３　回答貼付シート'!M1080="ほぼ毎日（まいにち）ある",3,))))</f>
        <v>0</v>
      </c>
      <c r="L1083" s="26">
        <f>IF('３　回答貼付シート'!N1080="ない",0,IF('３　回答貼付シート'!N1080="１～２日（にち）ある",1,IF('３　回答貼付シート'!N1080="３～５日（にち）ある",2,IF('３　回答貼付シート'!N1080="ほぼ毎日（まいにち）ある",3,))))</f>
        <v>0</v>
      </c>
      <c r="M1083" s="26">
        <f>IF('３　回答貼付シート'!O1080="ない",0,IF('３　回答貼付シート'!O1080="１～２日（にち）ある",1,IF('３　回答貼付シート'!O1080="３～５日（にち）ある",2,IF('３　回答貼付シート'!O1080="ほぼ毎日（まいにち）ある",3,))))</f>
        <v>0</v>
      </c>
      <c r="N1083" s="26">
        <f>IF('３　回答貼付シート'!P1080="ない",0,IF('３　回答貼付シート'!P1080="１～２日（にち）ある",1,IF('３　回答貼付シート'!P1080="３～５日（にち）ある",2,IF('３　回答貼付シート'!P1080="ほぼ毎日（まいにち）ある",3,))))</f>
        <v>0</v>
      </c>
      <c r="O1083" s="26">
        <f>IF('３　回答貼付シート'!Q1080="ない",0,IF('３　回答貼付シート'!Q1080="１～２日（にち）ある",1,IF('３　回答貼付シート'!Q1080="３～５日（にち）ある",2,IF('３　回答貼付シート'!Q1080="ほぼ毎日（まいにち）ある",3,))))</f>
        <v>0</v>
      </c>
      <c r="P1083" s="26">
        <f>IF('３　回答貼付シート'!R1080="ない",0,IF('３　回答貼付シート'!R1080="１～２日（にち）ある",1,IF('３　回答貼付シート'!R1080="３～５日（にち）ある",2,IF('３　回答貼付シート'!R1080="ほぼ毎日（まいにち）ある",3,))))</f>
        <v>0</v>
      </c>
      <c r="Q1083" s="26">
        <f>IF('３　回答貼付シート'!S1080="ない",0,IF('３　回答貼付シート'!S1080="１～２日（にち）ある",1,IF('３　回答貼付シート'!S1080="３～５日（にち）ある",2,IF('３　回答貼付シート'!S1080="ほぼ毎日（まいにち）ある",3,))))</f>
        <v>0</v>
      </c>
      <c r="R1083" s="26">
        <f>IF('３　回答貼付シート'!T1080="ない",0,IF('３　回答貼付シート'!T1080="１～２日（にち）ある",1,IF('３　回答貼付シート'!T1080="３～５日（にち）ある",2,IF('３　回答貼付シート'!T1080="ほぼ毎日（まいにち）ある",3,))))</f>
        <v>0</v>
      </c>
      <c r="S1083" s="26">
        <f>IF('３　回答貼付シート'!U1080="ない",0,IF('３　回答貼付シート'!U1080="１～２日（にち）ある",1,IF('３　回答貼付シート'!U1080="３～５日（にち）ある",2,IF('３　回答貼付シート'!U1080="ほぼ毎日（まいにち）ある",3,))))</f>
        <v>0</v>
      </c>
      <c r="T1083" s="26">
        <f>IF('３　回答貼付シート'!V1080="ない",0,IF('３　回答貼付シート'!V1080="１～２日（にち）ある",1,IF('３　回答貼付シート'!V1080="３～５日（にち）ある",2,IF('３　回答貼付シート'!V1080="ほぼ毎日（まいにち）ある",3,))))</f>
        <v>0</v>
      </c>
      <c r="U1083" s="26">
        <f>IF('３　回答貼付シート'!W1080="ない",0,IF('３　回答貼付シート'!W1080="１～２日（にち）ある",1,IF('３　回答貼付シート'!W1080="３～５日（にち）ある",2,IF('３　回答貼付シート'!W1080="ほぼ毎日（まいにち）ある",3,))))</f>
        <v>0</v>
      </c>
      <c r="V1083" s="26">
        <f>IF('３　回答貼付シート'!X1080="ない",0,IF('３　回答貼付シート'!X1080="１～２日（にち）ある",1,IF('３　回答貼付シート'!X1080="３～５日（にち）ある",2,IF('３　回答貼付シート'!X1080="ほぼ毎日（まいにち）ある",3,))))</f>
        <v>0</v>
      </c>
      <c r="W1083" s="26">
        <f>IF('３　回答貼付シート'!Y1080="ない",0,IF('３　回答貼付シート'!Y1080="１～２日（にち）ある",1,IF('３　回答貼付シート'!Y1080="３～５日（にち）ある",2,IF('３　回答貼付シート'!Y1080="ほぼ毎日（まいにち）ある",3,))))</f>
        <v>0</v>
      </c>
      <c r="X1083" s="26">
        <f>IF('３　回答貼付シート'!Z1080="ない",0,IF('３　回答貼付シート'!Z1080="１～２日（にち）ある",1,IF('３　回答貼付シート'!Z1080="３～５日（にち）ある",2,IF('３　回答貼付シート'!Z1080="ほぼ毎日（まいにち）ある",3,))))</f>
        <v>0</v>
      </c>
      <c r="Y1083" s="26">
        <f>IF('３　回答貼付シート'!AA1080="ない",0,IF('３　回答貼付シート'!AA1080="１～２日（にち）ある",1,IF('３　回答貼付シート'!AA1080="３～５日（にち）ある",2,IF('３　回答貼付シート'!AA1080="ほぼ毎日（まいにち）ある",3,))))</f>
        <v>0</v>
      </c>
      <c r="Z1083" s="26">
        <f>'３　回答貼付シート'!$AB1080</f>
        <v>0</v>
      </c>
      <c r="AA1083" s="26" t="str">
        <f t="shared" si="148"/>
        <v/>
      </c>
      <c r="AB1083" s="26" t="str">
        <f t="shared" si="149"/>
        <v/>
      </c>
      <c r="AC1083" s="26" t="str">
        <f t="shared" si="150"/>
        <v/>
      </c>
      <c r="AD1083" s="26" t="str">
        <f t="shared" si="151"/>
        <v/>
      </c>
      <c r="AE1083" s="26" t="str">
        <f t="shared" si="152"/>
        <v/>
      </c>
      <c r="AF1083" t="str">
        <f t="shared" si="145"/>
        <v>0</v>
      </c>
      <c r="AG1083">
        <f t="shared" si="146"/>
        <v>0</v>
      </c>
      <c r="AH1083" s="34">
        <f t="shared" si="153"/>
        <v>0</v>
      </c>
    </row>
    <row r="1084" spans="1:34">
      <c r="A1084" s="26"/>
      <c r="B1084" s="26">
        <f t="shared" si="147"/>
        <v>0</v>
      </c>
      <c r="C1084" s="26">
        <f>IF('３　回答貼付シート'!$F1081&lt;&gt;0,VLOOKUP('３　回答貼付シート'!$F1081,$AF$2048:$AG$2054,2,FALSE),0)</f>
        <v>0</v>
      </c>
      <c r="D1084" s="26">
        <f>IF('３　回答貼付シート'!$G1081&lt;&gt;0,VLOOKUP(('３　回答貼付シート'!$G1081), $AF$2048:$AG$2054,2,FALSE),0)</f>
        <v>0</v>
      </c>
      <c r="E1084" s="26">
        <f>'３　回答貼付シート'!$H1081</f>
        <v>0</v>
      </c>
      <c r="F1084" s="26">
        <f>IF(E1084=0,0,VLOOKUP($B1084,'２　情報入力シート'!$A$2:$E$2049,5))</f>
        <v>0</v>
      </c>
      <c r="G1084" s="26">
        <f>IF('３　回答貼付シート'!I1081="ない",0,IF('３　回答貼付シート'!I1081="１～２日（にち）ある",1,IF('３　回答貼付シート'!I1081="３～５日（にち）ある",2,IF('３　回答貼付シート'!I1081="ほぼ毎日（まいにち）ある",3,))))</f>
        <v>0</v>
      </c>
      <c r="H1084" s="26">
        <f>IF('３　回答貼付シート'!J1081="ない",0,IF('３　回答貼付シート'!J1081="１～２日（にち）ある",1,IF('３　回答貼付シート'!J1081="３～５日（にち）ある",2,IF('３　回答貼付シート'!J1081="ほぼ毎日（まいにち）ある",3,))))</f>
        <v>0</v>
      </c>
      <c r="I1084" s="26">
        <f>IF('３　回答貼付シート'!K1081="ない",0,IF('３　回答貼付シート'!K1081="１～２日（にち）ある",1,IF('３　回答貼付シート'!K1081="３～５日（にち）ある",2,IF('３　回答貼付シート'!K1081="ほぼ毎日（まいにち）ある",3,))))</f>
        <v>0</v>
      </c>
      <c r="J1084" s="26">
        <f>IF('３　回答貼付シート'!L1081="ない",0,IF('３　回答貼付シート'!L1081="１～２日（にち）ある",1,IF('３　回答貼付シート'!L1081="３～５日（にち）ある",2,IF('３　回答貼付シート'!L1081="ほぼ毎日（まいにち）ある",3,))))</f>
        <v>0</v>
      </c>
      <c r="K1084" s="26">
        <f>IF('３　回答貼付シート'!M1081="ない",0,IF('３　回答貼付シート'!M1081="１～２日（にち）ある",1,IF('３　回答貼付シート'!M1081="３～５日（にち）ある",2,IF('３　回答貼付シート'!M1081="ほぼ毎日（まいにち）ある",3,))))</f>
        <v>0</v>
      </c>
      <c r="L1084" s="26">
        <f>IF('３　回答貼付シート'!N1081="ない",0,IF('３　回答貼付シート'!N1081="１～２日（にち）ある",1,IF('３　回答貼付シート'!N1081="３～５日（にち）ある",2,IF('３　回答貼付シート'!N1081="ほぼ毎日（まいにち）ある",3,))))</f>
        <v>0</v>
      </c>
      <c r="M1084" s="26">
        <f>IF('３　回答貼付シート'!O1081="ない",0,IF('３　回答貼付シート'!O1081="１～２日（にち）ある",1,IF('３　回答貼付シート'!O1081="３～５日（にち）ある",2,IF('３　回答貼付シート'!O1081="ほぼ毎日（まいにち）ある",3,))))</f>
        <v>0</v>
      </c>
      <c r="N1084" s="26">
        <f>IF('３　回答貼付シート'!P1081="ない",0,IF('３　回答貼付シート'!P1081="１～２日（にち）ある",1,IF('３　回答貼付シート'!P1081="３～５日（にち）ある",2,IF('３　回答貼付シート'!P1081="ほぼ毎日（まいにち）ある",3,))))</f>
        <v>0</v>
      </c>
      <c r="O1084" s="26">
        <f>IF('３　回答貼付シート'!Q1081="ない",0,IF('３　回答貼付シート'!Q1081="１～２日（にち）ある",1,IF('３　回答貼付シート'!Q1081="３～５日（にち）ある",2,IF('３　回答貼付シート'!Q1081="ほぼ毎日（まいにち）ある",3,))))</f>
        <v>0</v>
      </c>
      <c r="P1084" s="26">
        <f>IF('３　回答貼付シート'!R1081="ない",0,IF('３　回答貼付シート'!R1081="１～２日（にち）ある",1,IF('３　回答貼付シート'!R1081="３～５日（にち）ある",2,IF('３　回答貼付シート'!R1081="ほぼ毎日（まいにち）ある",3,))))</f>
        <v>0</v>
      </c>
      <c r="Q1084" s="26">
        <f>IF('３　回答貼付シート'!S1081="ない",0,IF('３　回答貼付シート'!S1081="１～２日（にち）ある",1,IF('３　回答貼付シート'!S1081="３～５日（にち）ある",2,IF('３　回答貼付シート'!S1081="ほぼ毎日（まいにち）ある",3,))))</f>
        <v>0</v>
      </c>
      <c r="R1084" s="26">
        <f>IF('３　回答貼付シート'!T1081="ない",0,IF('３　回答貼付シート'!T1081="１～２日（にち）ある",1,IF('３　回答貼付シート'!T1081="３～５日（にち）ある",2,IF('３　回答貼付シート'!T1081="ほぼ毎日（まいにち）ある",3,))))</f>
        <v>0</v>
      </c>
      <c r="S1084" s="26">
        <f>IF('３　回答貼付シート'!U1081="ない",0,IF('３　回答貼付シート'!U1081="１～２日（にち）ある",1,IF('３　回答貼付シート'!U1081="３～５日（にち）ある",2,IF('３　回答貼付シート'!U1081="ほぼ毎日（まいにち）ある",3,))))</f>
        <v>0</v>
      </c>
      <c r="T1084" s="26">
        <f>IF('３　回答貼付シート'!V1081="ない",0,IF('３　回答貼付シート'!V1081="１～２日（にち）ある",1,IF('３　回答貼付シート'!V1081="３～５日（にち）ある",2,IF('３　回答貼付シート'!V1081="ほぼ毎日（まいにち）ある",3,))))</f>
        <v>0</v>
      </c>
      <c r="U1084" s="26">
        <f>IF('３　回答貼付シート'!W1081="ない",0,IF('３　回答貼付シート'!W1081="１～２日（にち）ある",1,IF('３　回答貼付シート'!W1081="３～５日（にち）ある",2,IF('３　回答貼付シート'!W1081="ほぼ毎日（まいにち）ある",3,))))</f>
        <v>0</v>
      </c>
      <c r="V1084" s="26">
        <f>IF('３　回答貼付シート'!X1081="ない",0,IF('３　回答貼付シート'!X1081="１～２日（にち）ある",1,IF('３　回答貼付シート'!X1081="３～５日（にち）ある",2,IF('３　回答貼付シート'!X1081="ほぼ毎日（まいにち）ある",3,))))</f>
        <v>0</v>
      </c>
      <c r="W1084" s="26">
        <f>IF('３　回答貼付シート'!Y1081="ない",0,IF('３　回答貼付シート'!Y1081="１～２日（にち）ある",1,IF('３　回答貼付シート'!Y1081="３～５日（にち）ある",2,IF('３　回答貼付シート'!Y1081="ほぼ毎日（まいにち）ある",3,))))</f>
        <v>0</v>
      </c>
      <c r="X1084" s="26">
        <f>IF('３　回答貼付シート'!Z1081="ない",0,IF('３　回答貼付シート'!Z1081="１～２日（にち）ある",1,IF('３　回答貼付シート'!Z1081="３～５日（にち）ある",2,IF('３　回答貼付シート'!Z1081="ほぼ毎日（まいにち）ある",3,))))</f>
        <v>0</v>
      </c>
      <c r="Y1084" s="26">
        <f>IF('３　回答貼付シート'!AA1081="ない",0,IF('３　回答貼付シート'!AA1081="１～２日（にち）ある",1,IF('３　回答貼付シート'!AA1081="３～５日（にち）ある",2,IF('３　回答貼付シート'!AA1081="ほぼ毎日（まいにち）ある",3,))))</f>
        <v>0</v>
      </c>
      <c r="Z1084" s="26">
        <f>'３　回答貼付シート'!$AB1081</f>
        <v>0</v>
      </c>
      <c r="AA1084" s="26" t="str">
        <f t="shared" si="148"/>
        <v/>
      </c>
      <c r="AB1084" s="26" t="str">
        <f t="shared" si="149"/>
        <v/>
      </c>
      <c r="AC1084" s="26" t="str">
        <f t="shared" si="150"/>
        <v/>
      </c>
      <c r="AD1084" s="26" t="str">
        <f t="shared" si="151"/>
        <v/>
      </c>
      <c r="AE1084" s="26" t="str">
        <f t="shared" si="152"/>
        <v/>
      </c>
      <c r="AF1084" t="str">
        <f t="shared" si="145"/>
        <v>0</v>
      </c>
      <c r="AG1084">
        <f t="shared" si="146"/>
        <v>0</v>
      </c>
      <c r="AH1084" s="34">
        <f t="shared" si="153"/>
        <v>0</v>
      </c>
    </row>
    <row r="1085" spans="1:34">
      <c r="A1085" s="26"/>
      <c r="B1085" s="26">
        <f t="shared" si="147"/>
        <v>0</v>
      </c>
      <c r="C1085" s="26">
        <f>IF('３　回答貼付シート'!$F1082&lt;&gt;0,VLOOKUP('３　回答貼付シート'!$F1082,$AF$2048:$AG$2054,2,FALSE),0)</f>
        <v>0</v>
      </c>
      <c r="D1085" s="26">
        <f>IF('３　回答貼付シート'!$G1082&lt;&gt;0,VLOOKUP(('３　回答貼付シート'!$G1082), $AF$2048:$AG$2054,2,FALSE),0)</f>
        <v>0</v>
      </c>
      <c r="E1085" s="26">
        <f>'３　回答貼付シート'!$H1082</f>
        <v>0</v>
      </c>
      <c r="F1085" s="26">
        <f>IF(E1085=0,0,VLOOKUP($B1085,'２　情報入力シート'!$A$2:$E$2049,5))</f>
        <v>0</v>
      </c>
      <c r="G1085" s="26">
        <f>IF('３　回答貼付シート'!I1082="ない",0,IF('３　回答貼付シート'!I1082="１～２日（にち）ある",1,IF('３　回答貼付シート'!I1082="３～５日（にち）ある",2,IF('３　回答貼付シート'!I1082="ほぼ毎日（まいにち）ある",3,))))</f>
        <v>0</v>
      </c>
      <c r="H1085" s="26">
        <f>IF('３　回答貼付シート'!J1082="ない",0,IF('３　回答貼付シート'!J1082="１～２日（にち）ある",1,IF('３　回答貼付シート'!J1082="３～５日（にち）ある",2,IF('３　回答貼付シート'!J1082="ほぼ毎日（まいにち）ある",3,))))</f>
        <v>0</v>
      </c>
      <c r="I1085" s="26">
        <f>IF('３　回答貼付シート'!K1082="ない",0,IF('３　回答貼付シート'!K1082="１～２日（にち）ある",1,IF('３　回答貼付シート'!K1082="３～５日（にち）ある",2,IF('３　回答貼付シート'!K1082="ほぼ毎日（まいにち）ある",3,))))</f>
        <v>0</v>
      </c>
      <c r="J1085" s="26">
        <f>IF('３　回答貼付シート'!L1082="ない",0,IF('３　回答貼付シート'!L1082="１～２日（にち）ある",1,IF('３　回答貼付シート'!L1082="３～５日（にち）ある",2,IF('３　回答貼付シート'!L1082="ほぼ毎日（まいにち）ある",3,))))</f>
        <v>0</v>
      </c>
      <c r="K1085" s="26">
        <f>IF('３　回答貼付シート'!M1082="ない",0,IF('３　回答貼付シート'!M1082="１～２日（にち）ある",1,IF('３　回答貼付シート'!M1082="３～５日（にち）ある",2,IF('３　回答貼付シート'!M1082="ほぼ毎日（まいにち）ある",3,))))</f>
        <v>0</v>
      </c>
      <c r="L1085" s="26">
        <f>IF('３　回答貼付シート'!N1082="ない",0,IF('３　回答貼付シート'!N1082="１～２日（にち）ある",1,IF('３　回答貼付シート'!N1082="３～５日（にち）ある",2,IF('３　回答貼付シート'!N1082="ほぼ毎日（まいにち）ある",3,))))</f>
        <v>0</v>
      </c>
      <c r="M1085" s="26">
        <f>IF('３　回答貼付シート'!O1082="ない",0,IF('３　回答貼付シート'!O1082="１～２日（にち）ある",1,IF('３　回答貼付シート'!O1082="３～５日（にち）ある",2,IF('３　回答貼付シート'!O1082="ほぼ毎日（まいにち）ある",3,))))</f>
        <v>0</v>
      </c>
      <c r="N1085" s="26">
        <f>IF('３　回答貼付シート'!P1082="ない",0,IF('３　回答貼付シート'!P1082="１～２日（にち）ある",1,IF('３　回答貼付シート'!P1082="３～５日（にち）ある",2,IF('３　回答貼付シート'!P1082="ほぼ毎日（まいにち）ある",3,))))</f>
        <v>0</v>
      </c>
      <c r="O1085" s="26">
        <f>IF('３　回答貼付シート'!Q1082="ない",0,IF('３　回答貼付シート'!Q1082="１～２日（にち）ある",1,IF('３　回答貼付シート'!Q1082="３～５日（にち）ある",2,IF('３　回答貼付シート'!Q1082="ほぼ毎日（まいにち）ある",3,))))</f>
        <v>0</v>
      </c>
      <c r="P1085" s="26">
        <f>IF('３　回答貼付シート'!R1082="ない",0,IF('３　回答貼付シート'!R1082="１～２日（にち）ある",1,IF('３　回答貼付シート'!R1082="３～５日（にち）ある",2,IF('３　回答貼付シート'!R1082="ほぼ毎日（まいにち）ある",3,))))</f>
        <v>0</v>
      </c>
      <c r="Q1085" s="26">
        <f>IF('３　回答貼付シート'!S1082="ない",0,IF('３　回答貼付シート'!S1082="１～２日（にち）ある",1,IF('３　回答貼付シート'!S1082="３～５日（にち）ある",2,IF('３　回答貼付シート'!S1082="ほぼ毎日（まいにち）ある",3,))))</f>
        <v>0</v>
      </c>
      <c r="R1085" s="26">
        <f>IF('３　回答貼付シート'!T1082="ない",0,IF('３　回答貼付シート'!T1082="１～２日（にち）ある",1,IF('３　回答貼付シート'!T1082="３～５日（にち）ある",2,IF('３　回答貼付シート'!T1082="ほぼ毎日（まいにち）ある",3,))))</f>
        <v>0</v>
      </c>
      <c r="S1085" s="26">
        <f>IF('３　回答貼付シート'!U1082="ない",0,IF('３　回答貼付シート'!U1082="１～２日（にち）ある",1,IF('３　回答貼付シート'!U1082="３～５日（にち）ある",2,IF('３　回答貼付シート'!U1082="ほぼ毎日（まいにち）ある",3,))))</f>
        <v>0</v>
      </c>
      <c r="T1085" s="26">
        <f>IF('３　回答貼付シート'!V1082="ない",0,IF('３　回答貼付シート'!V1082="１～２日（にち）ある",1,IF('３　回答貼付シート'!V1082="３～５日（にち）ある",2,IF('３　回答貼付シート'!V1082="ほぼ毎日（まいにち）ある",3,))))</f>
        <v>0</v>
      </c>
      <c r="U1085" s="26">
        <f>IF('３　回答貼付シート'!W1082="ない",0,IF('３　回答貼付シート'!W1082="１～２日（にち）ある",1,IF('３　回答貼付シート'!W1082="３～５日（にち）ある",2,IF('３　回答貼付シート'!W1082="ほぼ毎日（まいにち）ある",3,))))</f>
        <v>0</v>
      </c>
      <c r="V1085" s="26">
        <f>IF('３　回答貼付シート'!X1082="ない",0,IF('３　回答貼付シート'!X1082="１～２日（にち）ある",1,IF('３　回答貼付シート'!X1082="３～５日（にち）ある",2,IF('３　回答貼付シート'!X1082="ほぼ毎日（まいにち）ある",3,))))</f>
        <v>0</v>
      </c>
      <c r="W1085" s="26">
        <f>IF('３　回答貼付シート'!Y1082="ない",0,IF('３　回答貼付シート'!Y1082="１～２日（にち）ある",1,IF('３　回答貼付シート'!Y1082="３～５日（にち）ある",2,IF('３　回答貼付シート'!Y1082="ほぼ毎日（まいにち）ある",3,))))</f>
        <v>0</v>
      </c>
      <c r="X1085" s="26">
        <f>IF('３　回答貼付シート'!Z1082="ない",0,IF('３　回答貼付シート'!Z1082="１～２日（にち）ある",1,IF('３　回答貼付シート'!Z1082="３～５日（にち）ある",2,IF('３　回答貼付シート'!Z1082="ほぼ毎日（まいにち）ある",3,))))</f>
        <v>0</v>
      </c>
      <c r="Y1085" s="26">
        <f>IF('３　回答貼付シート'!AA1082="ない",0,IF('３　回答貼付シート'!AA1082="１～２日（にち）ある",1,IF('３　回答貼付シート'!AA1082="３～５日（にち）ある",2,IF('３　回答貼付シート'!AA1082="ほぼ毎日（まいにち）ある",3,))))</f>
        <v>0</v>
      </c>
      <c r="Z1085" s="26">
        <f>'３　回答貼付シート'!$AB1082</f>
        <v>0</v>
      </c>
      <c r="AA1085" s="26" t="str">
        <f t="shared" si="148"/>
        <v/>
      </c>
      <c r="AB1085" s="26" t="str">
        <f t="shared" si="149"/>
        <v/>
      </c>
      <c r="AC1085" s="26" t="str">
        <f t="shared" si="150"/>
        <v/>
      </c>
      <c r="AD1085" s="26" t="str">
        <f t="shared" si="151"/>
        <v/>
      </c>
      <c r="AE1085" s="26" t="str">
        <f t="shared" si="152"/>
        <v/>
      </c>
      <c r="AF1085" t="str">
        <f t="shared" si="145"/>
        <v>0</v>
      </c>
      <c r="AG1085">
        <f t="shared" si="146"/>
        <v>0</v>
      </c>
      <c r="AH1085" s="34">
        <f t="shared" si="153"/>
        <v>0</v>
      </c>
    </row>
    <row r="1086" spans="1:34">
      <c r="A1086" s="26"/>
      <c r="B1086" s="26">
        <f t="shared" si="147"/>
        <v>0</v>
      </c>
      <c r="C1086" s="26">
        <f>IF('３　回答貼付シート'!$F1083&lt;&gt;0,VLOOKUP('３　回答貼付シート'!$F1083,$AF$2048:$AG$2054,2,FALSE),0)</f>
        <v>0</v>
      </c>
      <c r="D1086" s="26">
        <f>IF('３　回答貼付シート'!$G1083&lt;&gt;0,VLOOKUP(('３　回答貼付シート'!$G1083), $AF$2048:$AG$2054,2,FALSE),0)</f>
        <v>0</v>
      </c>
      <c r="E1086" s="26">
        <f>'３　回答貼付シート'!$H1083</f>
        <v>0</v>
      </c>
      <c r="F1086" s="26">
        <f>IF(E1086=0,0,VLOOKUP($B1086,'２　情報入力シート'!$A$2:$E$2049,5))</f>
        <v>0</v>
      </c>
      <c r="G1086" s="26">
        <f>IF('３　回答貼付シート'!I1083="ない",0,IF('３　回答貼付シート'!I1083="１～２日（にち）ある",1,IF('３　回答貼付シート'!I1083="３～５日（にち）ある",2,IF('３　回答貼付シート'!I1083="ほぼ毎日（まいにち）ある",3,))))</f>
        <v>0</v>
      </c>
      <c r="H1086" s="26">
        <f>IF('３　回答貼付シート'!J1083="ない",0,IF('３　回答貼付シート'!J1083="１～２日（にち）ある",1,IF('３　回答貼付シート'!J1083="３～５日（にち）ある",2,IF('３　回答貼付シート'!J1083="ほぼ毎日（まいにち）ある",3,))))</f>
        <v>0</v>
      </c>
      <c r="I1086" s="26">
        <f>IF('３　回答貼付シート'!K1083="ない",0,IF('３　回答貼付シート'!K1083="１～２日（にち）ある",1,IF('３　回答貼付シート'!K1083="３～５日（にち）ある",2,IF('３　回答貼付シート'!K1083="ほぼ毎日（まいにち）ある",3,))))</f>
        <v>0</v>
      </c>
      <c r="J1086" s="26">
        <f>IF('３　回答貼付シート'!L1083="ない",0,IF('３　回答貼付シート'!L1083="１～２日（にち）ある",1,IF('３　回答貼付シート'!L1083="３～５日（にち）ある",2,IF('３　回答貼付シート'!L1083="ほぼ毎日（まいにち）ある",3,))))</f>
        <v>0</v>
      </c>
      <c r="K1086" s="26">
        <f>IF('３　回答貼付シート'!M1083="ない",0,IF('３　回答貼付シート'!M1083="１～２日（にち）ある",1,IF('３　回答貼付シート'!M1083="３～５日（にち）ある",2,IF('３　回答貼付シート'!M1083="ほぼ毎日（まいにち）ある",3,))))</f>
        <v>0</v>
      </c>
      <c r="L1086" s="26">
        <f>IF('３　回答貼付シート'!N1083="ない",0,IF('３　回答貼付シート'!N1083="１～２日（にち）ある",1,IF('３　回答貼付シート'!N1083="３～５日（にち）ある",2,IF('３　回答貼付シート'!N1083="ほぼ毎日（まいにち）ある",3,))))</f>
        <v>0</v>
      </c>
      <c r="M1086" s="26">
        <f>IF('３　回答貼付シート'!O1083="ない",0,IF('３　回答貼付シート'!O1083="１～２日（にち）ある",1,IF('３　回答貼付シート'!O1083="３～５日（にち）ある",2,IF('３　回答貼付シート'!O1083="ほぼ毎日（まいにち）ある",3,))))</f>
        <v>0</v>
      </c>
      <c r="N1086" s="26">
        <f>IF('３　回答貼付シート'!P1083="ない",0,IF('３　回答貼付シート'!P1083="１～２日（にち）ある",1,IF('３　回答貼付シート'!P1083="３～５日（にち）ある",2,IF('３　回答貼付シート'!P1083="ほぼ毎日（まいにち）ある",3,))))</f>
        <v>0</v>
      </c>
      <c r="O1086" s="26">
        <f>IF('３　回答貼付シート'!Q1083="ない",0,IF('３　回答貼付シート'!Q1083="１～２日（にち）ある",1,IF('３　回答貼付シート'!Q1083="３～５日（にち）ある",2,IF('３　回答貼付シート'!Q1083="ほぼ毎日（まいにち）ある",3,))))</f>
        <v>0</v>
      </c>
      <c r="P1086" s="26">
        <f>IF('３　回答貼付シート'!R1083="ない",0,IF('３　回答貼付シート'!R1083="１～２日（にち）ある",1,IF('３　回答貼付シート'!R1083="３～５日（にち）ある",2,IF('３　回答貼付シート'!R1083="ほぼ毎日（まいにち）ある",3,))))</f>
        <v>0</v>
      </c>
      <c r="Q1086" s="26">
        <f>IF('３　回答貼付シート'!S1083="ない",0,IF('３　回答貼付シート'!S1083="１～２日（にち）ある",1,IF('３　回答貼付シート'!S1083="３～５日（にち）ある",2,IF('３　回答貼付シート'!S1083="ほぼ毎日（まいにち）ある",3,))))</f>
        <v>0</v>
      </c>
      <c r="R1086" s="26">
        <f>IF('３　回答貼付シート'!T1083="ない",0,IF('３　回答貼付シート'!T1083="１～２日（にち）ある",1,IF('３　回答貼付シート'!T1083="３～５日（にち）ある",2,IF('３　回答貼付シート'!T1083="ほぼ毎日（まいにち）ある",3,))))</f>
        <v>0</v>
      </c>
      <c r="S1086" s="26">
        <f>IF('３　回答貼付シート'!U1083="ない",0,IF('３　回答貼付シート'!U1083="１～２日（にち）ある",1,IF('３　回答貼付シート'!U1083="３～５日（にち）ある",2,IF('３　回答貼付シート'!U1083="ほぼ毎日（まいにち）ある",3,))))</f>
        <v>0</v>
      </c>
      <c r="T1086" s="26">
        <f>IF('３　回答貼付シート'!V1083="ない",0,IF('３　回答貼付シート'!V1083="１～２日（にち）ある",1,IF('３　回答貼付シート'!V1083="３～５日（にち）ある",2,IF('３　回答貼付シート'!V1083="ほぼ毎日（まいにち）ある",3,))))</f>
        <v>0</v>
      </c>
      <c r="U1086" s="26">
        <f>IF('３　回答貼付シート'!W1083="ない",0,IF('３　回答貼付シート'!W1083="１～２日（にち）ある",1,IF('３　回答貼付シート'!W1083="３～５日（にち）ある",2,IF('３　回答貼付シート'!W1083="ほぼ毎日（まいにち）ある",3,))))</f>
        <v>0</v>
      </c>
      <c r="V1086" s="26">
        <f>IF('３　回答貼付シート'!X1083="ない",0,IF('３　回答貼付シート'!X1083="１～２日（にち）ある",1,IF('３　回答貼付シート'!X1083="３～５日（にち）ある",2,IF('３　回答貼付シート'!X1083="ほぼ毎日（まいにち）ある",3,))))</f>
        <v>0</v>
      </c>
      <c r="W1086" s="26">
        <f>IF('３　回答貼付シート'!Y1083="ない",0,IF('３　回答貼付シート'!Y1083="１～２日（にち）ある",1,IF('３　回答貼付シート'!Y1083="３～５日（にち）ある",2,IF('３　回答貼付シート'!Y1083="ほぼ毎日（まいにち）ある",3,))))</f>
        <v>0</v>
      </c>
      <c r="X1086" s="26">
        <f>IF('３　回答貼付シート'!Z1083="ない",0,IF('３　回答貼付シート'!Z1083="１～２日（にち）ある",1,IF('３　回答貼付シート'!Z1083="３～５日（にち）ある",2,IF('３　回答貼付シート'!Z1083="ほぼ毎日（まいにち）ある",3,))))</f>
        <v>0</v>
      </c>
      <c r="Y1086" s="26">
        <f>IF('３　回答貼付シート'!AA1083="ない",0,IF('３　回答貼付シート'!AA1083="１～２日（にち）ある",1,IF('３　回答貼付シート'!AA1083="３～５日（にち）ある",2,IF('３　回答貼付シート'!AA1083="ほぼ毎日（まいにち）ある",3,))))</f>
        <v>0</v>
      </c>
      <c r="Z1086" s="26">
        <f>'３　回答貼付シート'!$AB1083</f>
        <v>0</v>
      </c>
      <c r="AA1086" s="26" t="str">
        <f t="shared" si="148"/>
        <v/>
      </c>
      <c r="AB1086" s="26" t="str">
        <f t="shared" si="149"/>
        <v/>
      </c>
      <c r="AC1086" s="26" t="str">
        <f t="shared" si="150"/>
        <v/>
      </c>
      <c r="AD1086" s="26" t="str">
        <f t="shared" si="151"/>
        <v/>
      </c>
      <c r="AE1086" s="26" t="str">
        <f t="shared" si="152"/>
        <v/>
      </c>
      <c r="AF1086" t="str">
        <f t="shared" si="145"/>
        <v>0</v>
      </c>
      <c r="AG1086">
        <f t="shared" si="146"/>
        <v>0</v>
      </c>
      <c r="AH1086" s="34">
        <f t="shared" si="153"/>
        <v>0</v>
      </c>
    </row>
    <row r="1087" spans="1:34">
      <c r="A1087" s="26"/>
      <c r="B1087" s="26">
        <f t="shared" si="147"/>
        <v>0</v>
      </c>
      <c r="C1087" s="26">
        <f>IF('３　回答貼付シート'!$F1084&lt;&gt;0,VLOOKUP('３　回答貼付シート'!$F1084,$AF$2048:$AG$2054,2,FALSE),0)</f>
        <v>0</v>
      </c>
      <c r="D1087" s="26">
        <f>IF('３　回答貼付シート'!$G1084&lt;&gt;0,VLOOKUP(('３　回答貼付シート'!$G1084), $AF$2048:$AG$2054,2,FALSE),0)</f>
        <v>0</v>
      </c>
      <c r="E1087" s="26">
        <f>'３　回答貼付シート'!$H1084</f>
        <v>0</v>
      </c>
      <c r="F1087" s="26">
        <f>IF(E1087=0,0,VLOOKUP($B1087,'２　情報入力シート'!$A$2:$E$2049,5))</f>
        <v>0</v>
      </c>
      <c r="G1087" s="26">
        <f>IF('３　回答貼付シート'!I1084="ない",0,IF('３　回答貼付シート'!I1084="１～２日（にち）ある",1,IF('３　回答貼付シート'!I1084="３～５日（にち）ある",2,IF('３　回答貼付シート'!I1084="ほぼ毎日（まいにち）ある",3,))))</f>
        <v>0</v>
      </c>
      <c r="H1087" s="26">
        <f>IF('３　回答貼付シート'!J1084="ない",0,IF('３　回答貼付シート'!J1084="１～２日（にち）ある",1,IF('３　回答貼付シート'!J1084="３～５日（にち）ある",2,IF('３　回答貼付シート'!J1084="ほぼ毎日（まいにち）ある",3,))))</f>
        <v>0</v>
      </c>
      <c r="I1087" s="26">
        <f>IF('３　回答貼付シート'!K1084="ない",0,IF('３　回答貼付シート'!K1084="１～２日（にち）ある",1,IF('３　回答貼付シート'!K1084="３～５日（にち）ある",2,IF('３　回答貼付シート'!K1084="ほぼ毎日（まいにち）ある",3,))))</f>
        <v>0</v>
      </c>
      <c r="J1087" s="26">
        <f>IF('３　回答貼付シート'!L1084="ない",0,IF('３　回答貼付シート'!L1084="１～２日（にち）ある",1,IF('３　回答貼付シート'!L1084="３～５日（にち）ある",2,IF('３　回答貼付シート'!L1084="ほぼ毎日（まいにち）ある",3,))))</f>
        <v>0</v>
      </c>
      <c r="K1087" s="26">
        <f>IF('３　回答貼付シート'!M1084="ない",0,IF('３　回答貼付シート'!M1084="１～２日（にち）ある",1,IF('３　回答貼付シート'!M1084="３～５日（にち）ある",2,IF('３　回答貼付シート'!M1084="ほぼ毎日（まいにち）ある",3,))))</f>
        <v>0</v>
      </c>
      <c r="L1087" s="26">
        <f>IF('３　回答貼付シート'!N1084="ない",0,IF('３　回答貼付シート'!N1084="１～２日（にち）ある",1,IF('３　回答貼付シート'!N1084="３～５日（にち）ある",2,IF('３　回答貼付シート'!N1084="ほぼ毎日（まいにち）ある",3,))))</f>
        <v>0</v>
      </c>
      <c r="M1087" s="26">
        <f>IF('３　回答貼付シート'!O1084="ない",0,IF('３　回答貼付シート'!O1084="１～２日（にち）ある",1,IF('３　回答貼付シート'!O1084="３～５日（にち）ある",2,IF('３　回答貼付シート'!O1084="ほぼ毎日（まいにち）ある",3,))))</f>
        <v>0</v>
      </c>
      <c r="N1087" s="26">
        <f>IF('３　回答貼付シート'!P1084="ない",0,IF('３　回答貼付シート'!P1084="１～２日（にち）ある",1,IF('３　回答貼付シート'!P1084="３～５日（にち）ある",2,IF('３　回答貼付シート'!P1084="ほぼ毎日（まいにち）ある",3,))))</f>
        <v>0</v>
      </c>
      <c r="O1087" s="26">
        <f>IF('３　回答貼付シート'!Q1084="ない",0,IF('３　回答貼付シート'!Q1084="１～２日（にち）ある",1,IF('３　回答貼付シート'!Q1084="３～５日（にち）ある",2,IF('３　回答貼付シート'!Q1084="ほぼ毎日（まいにち）ある",3,))))</f>
        <v>0</v>
      </c>
      <c r="P1087" s="26">
        <f>IF('３　回答貼付シート'!R1084="ない",0,IF('３　回答貼付シート'!R1084="１～２日（にち）ある",1,IF('３　回答貼付シート'!R1084="３～５日（にち）ある",2,IF('３　回答貼付シート'!R1084="ほぼ毎日（まいにち）ある",3,))))</f>
        <v>0</v>
      </c>
      <c r="Q1087" s="26">
        <f>IF('３　回答貼付シート'!S1084="ない",0,IF('３　回答貼付シート'!S1084="１～２日（にち）ある",1,IF('３　回答貼付シート'!S1084="３～５日（にち）ある",2,IF('３　回答貼付シート'!S1084="ほぼ毎日（まいにち）ある",3,))))</f>
        <v>0</v>
      </c>
      <c r="R1087" s="26">
        <f>IF('３　回答貼付シート'!T1084="ない",0,IF('３　回答貼付シート'!T1084="１～２日（にち）ある",1,IF('３　回答貼付シート'!T1084="３～５日（にち）ある",2,IF('３　回答貼付シート'!T1084="ほぼ毎日（まいにち）ある",3,))))</f>
        <v>0</v>
      </c>
      <c r="S1087" s="26">
        <f>IF('３　回答貼付シート'!U1084="ない",0,IF('３　回答貼付シート'!U1084="１～２日（にち）ある",1,IF('３　回答貼付シート'!U1084="３～５日（にち）ある",2,IF('３　回答貼付シート'!U1084="ほぼ毎日（まいにち）ある",3,))))</f>
        <v>0</v>
      </c>
      <c r="T1087" s="26">
        <f>IF('３　回答貼付シート'!V1084="ない",0,IF('３　回答貼付シート'!V1084="１～２日（にち）ある",1,IF('３　回答貼付シート'!V1084="３～５日（にち）ある",2,IF('３　回答貼付シート'!V1084="ほぼ毎日（まいにち）ある",3,))))</f>
        <v>0</v>
      </c>
      <c r="U1087" s="26">
        <f>IF('３　回答貼付シート'!W1084="ない",0,IF('３　回答貼付シート'!W1084="１～２日（にち）ある",1,IF('３　回答貼付シート'!W1084="３～５日（にち）ある",2,IF('３　回答貼付シート'!W1084="ほぼ毎日（まいにち）ある",3,))))</f>
        <v>0</v>
      </c>
      <c r="V1087" s="26">
        <f>IF('３　回答貼付シート'!X1084="ない",0,IF('３　回答貼付シート'!X1084="１～２日（にち）ある",1,IF('３　回答貼付シート'!X1084="３～５日（にち）ある",2,IF('３　回答貼付シート'!X1084="ほぼ毎日（まいにち）ある",3,))))</f>
        <v>0</v>
      </c>
      <c r="W1087" s="26">
        <f>IF('３　回答貼付シート'!Y1084="ない",0,IF('３　回答貼付シート'!Y1084="１～２日（にち）ある",1,IF('３　回答貼付シート'!Y1084="３～５日（にち）ある",2,IF('３　回答貼付シート'!Y1084="ほぼ毎日（まいにち）ある",3,))))</f>
        <v>0</v>
      </c>
      <c r="X1087" s="26">
        <f>IF('３　回答貼付シート'!Z1084="ない",0,IF('３　回答貼付シート'!Z1084="１～２日（にち）ある",1,IF('３　回答貼付シート'!Z1084="３～５日（にち）ある",2,IF('３　回答貼付シート'!Z1084="ほぼ毎日（まいにち）ある",3,))))</f>
        <v>0</v>
      </c>
      <c r="Y1087" s="26">
        <f>IF('３　回答貼付シート'!AA1084="ない",0,IF('３　回答貼付シート'!AA1084="１～２日（にち）ある",1,IF('３　回答貼付シート'!AA1084="３～５日（にち）ある",2,IF('３　回答貼付シート'!AA1084="ほぼ毎日（まいにち）ある",3,))))</f>
        <v>0</v>
      </c>
      <c r="Z1087" s="26">
        <f>'３　回答貼付シート'!$AB1084</f>
        <v>0</v>
      </c>
      <c r="AA1087" s="26" t="str">
        <f t="shared" si="148"/>
        <v/>
      </c>
      <c r="AB1087" s="26" t="str">
        <f t="shared" si="149"/>
        <v/>
      </c>
      <c r="AC1087" s="26" t="str">
        <f t="shared" si="150"/>
        <v/>
      </c>
      <c r="AD1087" s="26" t="str">
        <f t="shared" si="151"/>
        <v/>
      </c>
      <c r="AE1087" s="26" t="str">
        <f t="shared" si="152"/>
        <v/>
      </c>
      <c r="AF1087" t="str">
        <f t="shared" si="145"/>
        <v>0</v>
      </c>
      <c r="AG1087">
        <f t="shared" si="146"/>
        <v>0</v>
      </c>
      <c r="AH1087" s="34">
        <f t="shared" si="153"/>
        <v>0</v>
      </c>
    </row>
    <row r="1088" spans="1:34">
      <c r="A1088" s="26"/>
      <c r="B1088" s="26">
        <f t="shared" si="147"/>
        <v>0</v>
      </c>
      <c r="C1088" s="26">
        <f>IF('３　回答貼付シート'!$F1085&lt;&gt;0,VLOOKUP('３　回答貼付シート'!$F1085,$AF$2048:$AG$2054,2,FALSE),0)</f>
        <v>0</v>
      </c>
      <c r="D1088" s="26">
        <f>IF('３　回答貼付シート'!$G1085&lt;&gt;0,VLOOKUP(('３　回答貼付シート'!$G1085), $AF$2048:$AG$2054,2,FALSE),0)</f>
        <v>0</v>
      </c>
      <c r="E1088" s="26">
        <f>'３　回答貼付シート'!$H1085</f>
        <v>0</v>
      </c>
      <c r="F1088" s="26">
        <f>IF(E1088=0,0,VLOOKUP($B1088,'２　情報入力シート'!$A$2:$E$2049,5))</f>
        <v>0</v>
      </c>
      <c r="G1088" s="26">
        <f>IF('３　回答貼付シート'!I1085="ない",0,IF('３　回答貼付シート'!I1085="１～２日（にち）ある",1,IF('３　回答貼付シート'!I1085="３～５日（にち）ある",2,IF('３　回答貼付シート'!I1085="ほぼ毎日（まいにち）ある",3,))))</f>
        <v>0</v>
      </c>
      <c r="H1088" s="26">
        <f>IF('３　回答貼付シート'!J1085="ない",0,IF('３　回答貼付シート'!J1085="１～２日（にち）ある",1,IF('３　回答貼付シート'!J1085="３～５日（にち）ある",2,IF('３　回答貼付シート'!J1085="ほぼ毎日（まいにち）ある",3,))))</f>
        <v>0</v>
      </c>
      <c r="I1088" s="26">
        <f>IF('３　回答貼付シート'!K1085="ない",0,IF('３　回答貼付シート'!K1085="１～２日（にち）ある",1,IF('３　回答貼付シート'!K1085="３～５日（にち）ある",2,IF('３　回答貼付シート'!K1085="ほぼ毎日（まいにち）ある",3,))))</f>
        <v>0</v>
      </c>
      <c r="J1088" s="26">
        <f>IF('３　回答貼付シート'!L1085="ない",0,IF('３　回答貼付シート'!L1085="１～２日（にち）ある",1,IF('３　回答貼付シート'!L1085="３～５日（にち）ある",2,IF('３　回答貼付シート'!L1085="ほぼ毎日（まいにち）ある",3,))))</f>
        <v>0</v>
      </c>
      <c r="K1088" s="26">
        <f>IF('３　回答貼付シート'!M1085="ない",0,IF('３　回答貼付シート'!M1085="１～２日（にち）ある",1,IF('３　回答貼付シート'!M1085="３～５日（にち）ある",2,IF('３　回答貼付シート'!M1085="ほぼ毎日（まいにち）ある",3,))))</f>
        <v>0</v>
      </c>
      <c r="L1088" s="26">
        <f>IF('３　回答貼付シート'!N1085="ない",0,IF('３　回答貼付シート'!N1085="１～２日（にち）ある",1,IF('３　回答貼付シート'!N1085="３～５日（にち）ある",2,IF('３　回答貼付シート'!N1085="ほぼ毎日（まいにち）ある",3,))))</f>
        <v>0</v>
      </c>
      <c r="M1088" s="26">
        <f>IF('３　回答貼付シート'!O1085="ない",0,IF('３　回答貼付シート'!O1085="１～２日（にち）ある",1,IF('３　回答貼付シート'!O1085="３～５日（にち）ある",2,IF('３　回答貼付シート'!O1085="ほぼ毎日（まいにち）ある",3,))))</f>
        <v>0</v>
      </c>
      <c r="N1088" s="26">
        <f>IF('３　回答貼付シート'!P1085="ない",0,IF('３　回答貼付シート'!P1085="１～２日（にち）ある",1,IF('３　回答貼付シート'!P1085="３～５日（にち）ある",2,IF('３　回答貼付シート'!P1085="ほぼ毎日（まいにち）ある",3,))))</f>
        <v>0</v>
      </c>
      <c r="O1088" s="26">
        <f>IF('３　回答貼付シート'!Q1085="ない",0,IF('３　回答貼付シート'!Q1085="１～２日（にち）ある",1,IF('３　回答貼付シート'!Q1085="３～５日（にち）ある",2,IF('３　回答貼付シート'!Q1085="ほぼ毎日（まいにち）ある",3,))))</f>
        <v>0</v>
      </c>
      <c r="P1088" s="26">
        <f>IF('３　回答貼付シート'!R1085="ない",0,IF('３　回答貼付シート'!R1085="１～２日（にち）ある",1,IF('３　回答貼付シート'!R1085="３～５日（にち）ある",2,IF('３　回答貼付シート'!R1085="ほぼ毎日（まいにち）ある",3,))))</f>
        <v>0</v>
      </c>
      <c r="Q1088" s="26">
        <f>IF('３　回答貼付シート'!S1085="ない",0,IF('３　回答貼付シート'!S1085="１～２日（にち）ある",1,IF('３　回答貼付シート'!S1085="３～５日（にち）ある",2,IF('３　回答貼付シート'!S1085="ほぼ毎日（まいにち）ある",3,))))</f>
        <v>0</v>
      </c>
      <c r="R1088" s="26">
        <f>IF('３　回答貼付シート'!T1085="ない",0,IF('３　回答貼付シート'!T1085="１～２日（にち）ある",1,IF('３　回答貼付シート'!T1085="３～５日（にち）ある",2,IF('３　回答貼付シート'!T1085="ほぼ毎日（まいにち）ある",3,))))</f>
        <v>0</v>
      </c>
      <c r="S1088" s="26">
        <f>IF('３　回答貼付シート'!U1085="ない",0,IF('３　回答貼付シート'!U1085="１～２日（にち）ある",1,IF('３　回答貼付シート'!U1085="３～５日（にち）ある",2,IF('３　回答貼付シート'!U1085="ほぼ毎日（まいにち）ある",3,))))</f>
        <v>0</v>
      </c>
      <c r="T1088" s="26">
        <f>IF('３　回答貼付シート'!V1085="ない",0,IF('３　回答貼付シート'!V1085="１～２日（にち）ある",1,IF('３　回答貼付シート'!V1085="３～５日（にち）ある",2,IF('３　回答貼付シート'!V1085="ほぼ毎日（まいにち）ある",3,))))</f>
        <v>0</v>
      </c>
      <c r="U1088" s="26">
        <f>IF('３　回答貼付シート'!W1085="ない",0,IF('３　回答貼付シート'!W1085="１～２日（にち）ある",1,IF('３　回答貼付シート'!W1085="３～５日（にち）ある",2,IF('３　回答貼付シート'!W1085="ほぼ毎日（まいにち）ある",3,))))</f>
        <v>0</v>
      </c>
      <c r="V1088" s="26">
        <f>IF('３　回答貼付シート'!X1085="ない",0,IF('３　回答貼付シート'!X1085="１～２日（にち）ある",1,IF('３　回答貼付シート'!X1085="３～５日（にち）ある",2,IF('３　回答貼付シート'!X1085="ほぼ毎日（まいにち）ある",3,))))</f>
        <v>0</v>
      </c>
      <c r="W1088" s="26">
        <f>IF('３　回答貼付シート'!Y1085="ない",0,IF('３　回答貼付シート'!Y1085="１～２日（にち）ある",1,IF('３　回答貼付シート'!Y1085="３～５日（にち）ある",2,IF('３　回答貼付シート'!Y1085="ほぼ毎日（まいにち）ある",3,))))</f>
        <v>0</v>
      </c>
      <c r="X1088" s="26">
        <f>IF('３　回答貼付シート'!Z1085="ない",0,IF('３　回答貼付シート'!Z1085="１～２日（にち）ある",1,IF('３　回答貼付シート'!Z1085="３～５日（にち）ある",2,IF('３　回答貼付シート'!Z1085="ほぼ毎日（まいにち）ある",3,))))</f>
        <v>0</v>
      </c>
      <c r="Y1088" s="26">
        <f>IF('３　回答貼付シート'!AA1085="ない",0,IF('３　回答貼付シート'!AA1085="１～２日（にち）ある",1,IF('３　回答貼付シート'!AA1085="３～５日（にち）ある",2,IF('３　回答貼付シート'!AA1085="ほぼ毎日（まいにち）ある",3,))))</f>
        <v>0</v>
      </c>
      <c r="Z1088" s="26">
        <f>'３　回答貼付シート'!$AB1085</f>
        <v>0</v>
      </c>
      <c r="AA1088" s="26" t="str">
        <f t="shared" si="148"/>
        <v/>
      </c>
      <c r="AB1088" s="26" t="str">
        <f t="shared" si="149"/>
        <v/>
      </c>
      <c r="AC1088" s="26" t="str">
        <f t="shared" si="150"/>
        <v/>
      </c>
      <c r="AD1088" s="26" t="str">
        <f t="shared" si="151"/>
        <v/>
      </c>
      <c r="AE1088" s="26" t="str">
        <f t="shared" si="152"/>
        <v/>
      </c>
      <c r="AF1088" t="str">
        <f t="shared" si="145"/>
        <v>0</v>
      </c>
      <c r="AG1088">
        <f t="shared" si="146"/>
        <v>0</v>
      </c>
      <c r="AH1088" s="34">
        <f t="shared" si="153"/>
        <v>0</v>
      </c>
    </row>
    <row r="1089" spans="1:34">
      <c r="A1089" s="26"/>
      <c r="B1089" s="26">
        <f t="shared" si="147"/>
        <v>0</v>
      </c>
      <c r="C1089" s="26">
        <f>IF('３　回答貼付シート'!$F1086&lt;&gt;0,VLOOKUP('３　回答貼付シート'!$F1086,$AF$2048:$AG$2054,2,FALSE),0)</f>
        <v>0</v>
      </c>
      <c r="D1089" s="26">
        <f>IF('３　回答貼付シート'!$G1086&lt;&gt;0,VLOOKUP(('３　回答貼付シート'!$G1086), $AF$2048:$AG$2054,2,FALSE),0)</f>
        <v>0</v>
      </c>
      <c r="E1089" s="26">
        <f>'３　回答貼付シート'!$H1086</f>
        <v>0</v>
      </c>
      <c r="F1089" s="26">
        <f>IF(E1089=0,0,VLOOKUP($B1089,'２　情報入力シート'!$A$2:$E$2049,5))</f>
        <v>0</v>
      </c>
      <c r="G1089" s="26">
        <f>IF('３　回答貼付シート'!I1086="ない",0,IF('３　回答貼付シート'!I1086="１～２日（にち）ある",1,IF('３　回答貼付シート'!I1086="３～５日（にち）ある",2,IF('３　回答貼付シート'!I1086="ほぼ毎日（まいにち）ある",3,))))</f>
        <v>0</v>
      </c>
      <c r="H1089" s="26">
        <f>IF('３　回答貼付シート'!J1086="ない",0,IF('３　回答貼付シート'!J1086="１～２日（にち）ある",1,IF('３　回答貼付シート'!J1086="３～５日（にち）ある",2,IF('３　回答貼付シート'!J1086="ほぼ毎日（まいにち）ある",3,))))</f>
        <v>0</v>
      </c>
      <c r="I1089" s="26">
        <f>IF('３　回答貼付シート'!K1086="ない",0,IF('３　回答貼付シート'!K1086="１～２日（にち）ある",1,IF('３　回答貼付シート'!K1086="３～５日（にち）ある",2,IF('３　回答貼付シート'!K1086="ほぼ毎日（まいにち）ある",3,))))</f>
        <v>0</v>
      </c>
      <c r="J1089" s="26">
        <f>IF('３　回答貼付シート'!L1086="ない",0,IF('３　回答貼付シート'!L1086="１～２日（にち）ある",1,IF('３　回答貼付シート'!L1086="３～５日（にち）ある",2,IF('３　回答貼付シート'!L1086="ほぼ毎日（まいにち）ある",3,))))</f>
        <v>0</v>
      </c>
      <c r="K1089" s="26">
        <f>IF('３　回答貼付シート'!M1086="ない",0,IF('３　回答貼付シート'!M1086="１～２日（にち）ある",1,IF('３　回答貼付シート'!M1086="３～５日（にち）ある",2,IF('３　回答貼付シート'!M1086="ほぼ毎日（まいにち）ある",3,))))</f>
        <v>0</v>
      </c>
      <c r="L1089" s="26">
        <f>IF('３　回答貼付シート'!N1086="ない",0,IF('３　回答貼付シート'!N1086="１～２日（にち）ある",1,IF('３　回答貼付シート'!N1086="３～５日（にち）ある",2,IF('３　回答貼付シート'!N1086="ほぼ毎日（まいにち）ある",3,))))</f>
        <v>0</v>
      </c>
      <c r="M1089" s="26">
        <f>IF('３　回答貼付シート'!O1086="ない",0,IF('３　回答貼付シート'!O1086="１～２日（にち）ある",1,IF('３　回答貼付シート'!O1086="３～５日（にち）ある",2,IF('３　回答貼付シート'!O1086="ほぼ毎日（まいにち）ある",3,))))</f>
        <v>0</v>
      </c>
      <c r="N1089" s="26">
        <f>IF('３　回答貼付シート'!P1086="ない",0,IF('３　回答貼付シート'!P1086="１～２日（にち）ある",1,IF('３　回答貼付シート'!P1086="３～５日（にち）ある",2,IF('３　回答貼付シート'!P1086="ほぼ毎日（まいにち）ある",3,))))</f>
        <v>0</v>
      </c>
      <c r="O1089" s="26">
        <f>IF('３　回答貼付シート'!Q1086="ない",0,IF('３　回答貼付シート'!Q1086="１～２日（にち）ある",1,IF('３　回答貼付シート'!Q1086="３～５日（にち）ある",2,IF('３　回答貼付シート'!Q1086="ほぼ毎日（まいにち）ある",3,))))</f>
        <v>0</v>
      </c>
      <c r="P1089" s="26">
        <f>IF('３　回答貼付シート'!R1086="ない",0,IF('３　回答貼付シート'!R1086="１～２日（にち）ある",1,IF('３　回答貼付シート'!R1086="３～５日（にち）ある",2,IF('３　回答貼付シート'!R1086="ほぼ毎日（まいにち）ある",3,))))</f>
        <v>0</v>
      </c>
      <c r="Q1089" s="26">
        <f>IF('３　回答貼付シート'!S1086="ない",0,IF('３　回答貼付シート'!S1086="１～２日（にち）ある",1,IF('３　回答貼付シート'!S1086="３～５日（にち）ある",2,IF('３　回答貼付シート'!S1086="ほぼ毎日（まいにち）ある",3,))))</f>
        <v>0</v>
      </c>
      <c r="R1089" s="26">
        <f>IF('３　回答貼付シート'!T1086="ない",0,IF('３　回答貼付シート'!T1086="１～２日（にち）ある",1,IF('３　回答貼付シート'!T1086="３～５日（にち）ある",2,IF('３　回答貼付シート'!T1086="ほぼ毎日（まいにち）ある",3,))))</f>
        <v>0</v>
      </c>
      <c r="S1089" s="26">
        <f>IF('３　回答貼付シート'!U1086="ない",0,IF('３　回答貼付シート'!U1086="１～２日（にち）ある",1,IF('３　回答貼付シート'!U1086="３～５日（にち）ある",2,IF('３　回答貼付シート'!U1086="ほぼ毎日（まいにち）ある",3,))))</f>
        <v>0</v>
      </c>
      <c r="T1089" s="26">
        <f>IF('３　回答貼付シート'!V1086="ない",0,IF('３　回答貼付シート'!V1086="１～２日（にち）ある",1,IF('３　回答貼付シート'!V1086="３～５日（にち）ある",2,IF('３　回答貼付シート'!V1086="ほぼ毎日（まいにち）ある",3,))))</f>
        <v>0</v>
      </c>
      <c r="U1089" s="26">
        <f>IF('３　回答貼付シート'!W1086="ない",0,IF('３　回答貼付シート'!W1086="１～２日（にち）ある",1,IF('３　回答貼付シート'!W1086="３～５日（にち）ある",2,IF('３　回答貼付シート'!W1086="ほぼ毎日（まいにち）ある",3,))))</f>
        <v>0</v>
      </c>
      <c r="V1089" s="26">
        <f>IF('３　回答貼付シート'!X1086="ない",0,IF('３　回答貼付シート'!X1086="１～２日（にち）ある",1,IF('３　回答貼付シート'!X1086="３～５日（にち）ある",2,IF('３　回答貼付シート'!X1086="ほぼ毎日（まいにち）ある",3,))))</f>
        <v>0</v>
      </c>
      <c r="W1089" s="26">
        <f>IF('３　回答貼付シート'!Y1086="ない",0,IF('３　回答貼付シート'!Y1086="１～２日（にち）ある",1,IF('３　回答貼付シート'!Y1086="３～５日（にち）ある",2,IF('３　回答貼付シート'!Y1086="ほぼ毎日（まいにち）ある",3,))))</f>
        <v>0</v>
      </c>
      <c r="X1089" s="26">
        <f>IF('３　回答貼付シート'!Z1086="ない",0,IF('３　回答貼付シート'!Z1086="１～２日（にち）ある",1,IF('３　回答貼付シート'!Z1086="３～５日（にち）ある",2,IF('３　回答貼付シート'!Z1086="ほぼ毎日（まいにち）ある",3,))))</f>
        <v>0</v>
      </c>
      <c r="Y1089" s="26">
        <f>IF('３　回答貼付シート'!AA1086="ない",0,IF('３　回答貼付シート'!AA1086="１～２日（にち）ある",1,IF('３　回答貼付シート'!AA1086="３～５日（にち）ある",2,IF('３　回答貼付シート'!AA1086="ほぼ毎日（まいにち）ある",3,))))</f>
        <v>0</v>
      </c>
      <c r="Z1089" s="26">
        <f>'３　回答貼付シート'!$AB1086</f>
        <v>0</v>
      </c>
      <c r="AA1089" s="26" t="str">
        <f t="shared" si="148"/>
        <v/>
      </c>
      <c r="AB1089" s="26" t="str">
        <f t="shared" si="149"/>
        <v/>
      </c>
      <c r="AC1089" s="26" t="str">
        <f t="shared" si="150"/>
        <v/>
      </c>
      <c r="AD1089" s="26" t="str">
        <f t="shared" si="151"/>
        <v/>
      </c>
      <c r="AE1089" s="26" t="str">
        <f t="shared" si="152"/>
        <v/>
      </c>
      <c r="AF1089" t="str">
        <f t="shared" si="145"/>
        <v>0</v>
      </c>
      <c r="AG1089">
        <f t="shared" si="146"/>
        <v>0</v>
      </c>
      <c r="AH1089" s="34">
        <f t="shared" si="153"/>
        <v>0</v>
      </c>
    </row>
    <row r="1090" spans="1:34">
      <c r="A1090" s="26"/>
      <c r="B1090" s="26">
        <f t="shared" si="147"/>
        <v>0</v>
      </c>
      <c r="C1090" s="26">
        <f>IF('３　回答貼付シート'!$F1087&lt;&gt;0,VLOOKUP('３　回答貼付シート'!$F1087,$AF$2048:$AG$2054,2,FALSE),0)</f>
        <v>0</v>
      </c>
      <c r="D1090" s="26">
        <f>IF('３　回答貼付シート'!$G1087&lt;&gt;0,VLOOKUP(('３　回答貼付シート'!$G1087), $AF$2048:$AG$2054,2,FALSE),0)</f>
        <v>0</v>
      </c>
      <c r="E1090" s="26">
        <f>'３　回答貼付シート'!$H1087</f>
        <v>0</v>
      </c>
      <c r="F1090" s="26">
        <f>IF(E1090=0,0,VLOOKUP($B1090,'２　情報入力シート'!$A$2:$E$2049,5))</f>
        <v>0</v>
      </c>
      <c r="G1090" s="26">
        <f>IF('３　回答貼付シート'!I1087="ない",0,IF('３　回答貼付シート'!I1087="１～２日（にち）ある",1,IF('３　回答貼付シート'!I1087="３～５日（にち）ある",2,IF('３　回答貼付シート'!I1087="ほぼ毎日（まいにち）ある",3,))))</f>
        <v>0</v>
      </c>
      <c r="H1090" s="26">
        <f>IF('３　回答貼付シート'!J1087="ない",0,IF('３　回答貼付シート'!J1087="１～２日（にち）ある",1,IF('３　回答貼付シート'!J1087="３～５日（にち）ある",2,IF('３　回答貼付シート'!J1087="ほぼ毎日（まいにち）ある",3,))))</f>
        <v>0</v>
      </c>
      <c r="I1090" s="26">
        <f>IF('３　回答貼付シート'!K1087="ない",0,IF('３　回答貼付シート'!K1087="１～２日（にち）ある",1,IF('３　回答貼付シート'!K1087="３～５日（にち）ある",2,IF('３　回答貼付シート'!K1087="ほぼ毎日（まいにち）ある",3,))))</f>
        <v>0</v>
      </c>
      <c r="J1090" s="26">
        <f>IF('３　回答貼付シート'!L1087="ない",0,IF('３　回答貼付シート'!L1087="１～２日（にち）ある",1,IF('３　回答貼付シート'!L1087="３～５日（にち）ある",2,IF('３　回答貼付シート'!L1087="ほぼ毎日（まいにち）ある",3,))))</f>
        <v>0</v>
      </c>
      <c r="K1090" s="26">
        <f>IF('３　回答貼付シート'!M1087="ない",0,IF('３　回答貼付シート'!M1087="１～２日（にち）ある",1,IF('３　回答貼付シート'!M1087="３～５日（にち）ある",2,IF('３　回答貼付シート'!M1087="ほぼ毎日（まいにち）ある",3,))))</f>
        <v>0</v>
      </c>
      <c r="L1090" s="26">
        <f>IF('３　回答貼付シート'!N1087="ない",0,IF('３　回答貼付シート'!N1087="１～２日（にち）ある",1,IF('３　回答貼付シート'!N1087="３～５日（にち）ある",2,IF('３　回答貼付シート'!N1087="ほぼ毎日（まいにち）ある",3,))))</f>
        <v>0</v>
      </c>
      <c r="M1090" s="26">
        <f>IF('３　回答貼付シート'!O1087="ない",0,IF('３　回答貼付シート'!O1087="１～２日（にち）ある",1,IF('３　回答貼付シート'!O1087="３～５日（にち）ある",2,IF('３　回答貼付シート'!O1087="ほぼ毎日（まいにち）ある",3,))))</f>
        <v>0</v>
      </c>
      <c r="N1090" s="26">
        <f>IF('３　回答貼付シート'!P1087="ない",0,IF('３　回答貼付シート'!P1087="１～２日（にち）ある",1,IF('３　回答貼付シート'!P1087="３～５日（にち）ある",2,IF('３　回答貼付シート'!P1087="ほぼ毎日（まいにち）ある",3,))))</f>
        <v>0</v>
      </c>
      <c r="O1090" s="26">
        <f>IF('３　回答貼付シート'!Q1087="ない",0,IF('３　回答貼付シート'!Q1087="１～２日（にち）ある",1,IF('３　回答貼付シート'!Q1087="３～５日（にち）ある",2,IF('３　回答貼付シート'!Q1087="ほぼ毎日（まいにち）ある",3,))))</f>
        <v>0</v>
      </c>
      <c r="P1090" s="26">
        <f>IF('３　回答貼付シート'!R1087="ない",0,IF('３　回答貼付シート'!R1087="１～２日（にち）ある",1,IF('３　回答貼付シート'!R1087="３～５日（にち）ある",2,IF('３　回答貼付シート'!R1087="ほぼ毎日（まいにち）ある",3,))))</f>
        <v>0</v>
      </c>
      <c r="Q1090" s="26">
        <f>IF('３　回答貼付シート'!S1087="ない",0,IF('３　回答貼付シート'!S1087="１～２日（にち）ある",1,IF('３　回答貼付シート'!S1087="３～５日（にち）ある",2,IF('３　回答貼付シート'!S1087="ほぼ毎日（まいにち）ある",3,))))</f>
        <v>0</v>
      </c>
      <c r="R1090" s="26">
        <f>IF('３　回答貼付シート'!T1087="ない",0,IF('３　回答貼付シート'!T1087="１～２日（にち）ある",1,IF('３　回答貼付シート'!T1087="３～５日（にち）ある",2,IF('３　回答貼付シート'!T1087="ほぼ毎日（まいにち）ある",3,))))</f>
        <v>0</v>
      </c>
      <c r="S1090" s="26">
        <f>IF('３　回答貼付シート'!U1087="ない",0,IF('３　回答貼付シート'!U1087="１～２日（にち）ある",1,IF('３　回答貼付シート'!U1087="３～５日（にち）ある",2,IF('３　回答貼付シート'!U1087="ほぼ毎日（まいにち）ある",3,))))</f>
        <v>0</v>
      </c>
      <c r="T1090" s="26">
        <f>IF('３　回答貼付シート'!V1087="ない",0,IF('３　回答貼付シート'!V1087="１～２日（にち）ある",1,IF('３　回答貼付シート'!V1087="３～５日（にち）ある",2,IF('３　回答貼付シート'!V1087="ほぼ毎日（まいにち）ある",3,))))</f>
        <v>0</v>
      </c>
      <c r="U1090" s="26">
        <f>IF('３　回答貼付シート'!W1087="ない",0,IF('３　回答貼付シート'!W1087="１～２日（にち）ある",1,IF('３　回答貼付シート'!W1087="３～５日（にち）ある",2,IF('３　回答貼付シート'!W1087="ほぼ毎日（まいにち）ある",3,))))</f>
        <v>0</v>
      </c>
      <c r="V1090" s="26">
        <f>IF('３　回答貼付シート'!X1087="ない",0,IF('３　回答貼付シート'!X1087="１～２日（にち）ある",1,IF('３　回答貼付シート'!X1087="３～５日（にち）ある",2,IF('３　回答貼付シート'!X1087="ほぼ毎日（まいにち）ある",3,))))</f>
        <v>0</v>
      </c>
      <c r="W1090" s="26">
        <f>IF('３　回答貼付シート'!Y1087="ない",0,IF('３　回答貼付シート'!Y1087="１～２日（にち）ある",1,IF('３　回答貼付シート'!Y1087="３～５日（にち）ある",2,IF('３　回答貼付シート'!Y1087="ほぼ毎日（まいにち）ある",3,))))</f>
        <v>0</v>
      </c>
      <c r="X1090" s="26">
        <f>IF('３　回答貼付シート'!Z1087="ない",0,IF('３　回答貼付シート'!Z1087="１～２日（にち）ある",1,IF('３　回答貼付シート'!Z1087="３～５日（にち）ある",2,IF('３　回答貼付シート'!Z1087="ほぼ毎日（まいにち）ある",3,))))</f>
        <v>0</v>
      </c>
      <c r="Y1090" s="26">
        <f>IF('３　回答貼付シート'!AA1087="ない",0,IF('３　回答貼付シート'!AA1087="１～２日（にち）ある",1,IF('３　回答貼付シート'!AA1087="３～５日（にち）ある",2,IF('３　回答貼付シート'!AA1087="ほぼ毎日（まいにち）ある",3,))))</f>
        <v>0</v>
      </c>
      <c r="Z1090" s="26">
        <f>'３　回答貼付シート'!$AB1087</f>
        <v>0</v>
      </c>
      <c r="AA1090" s="26" t="str">
        <f t="shared" si="148"/>
        <v/>
      </c>
      <c r="AB1090" s="26" t="str">
        <f t="shared" si="149"/>
        <v/>
      </c>
      <c r="AC1090" s="26" t="str">
        <f t="shared" si="150"/>
        <v/>
      </c>
      <c r="AD1090" s="26" t="str">
        <f t="shared" si="151"/>
        <v/>
      </c>
      <c r="AE1090" s="26" t="str">
        <f t="shared" si="152"/>
        <v/>
      </c>
      <c r="AF1090" t="str">
        <f t="shared" si="145"/>
        <v>0</v>
      </c>
      <c r="AG1090">
        <f t="shared" si="146"/>
        <v>0</v>
      </c>
      <c r="AH1090" s="34">
        <f t="shared" si="153"/>
        <v>0</v>
      </c>
    </row>
    <row r="1091" spans="1:34">
      <c r="A1091" s="26"/>
      <c r="B1091" s="26">
        <f t="shared" si="147"/>
        <v>0</v>
      </c>
      <c r="C1091" s="26">
        <f>IF('３　回答貼付シート'!$F1088&lt;&gt;0,VLOOKUP('３　回答貼付シート'!$F1088,$AF$2048:$AG$2054,2,FALSE),0)</f>
        <v>0</v>
      </c>
      <c r="D1091" s="26">
        <f>IF('３　回答貼付シート'!$G1088&lt;&gt;0,VLOOKUP(('３　回答貼付シート'!$G1088), $AF$2048:$AG$2054,2,FALSE),0)</f>
        <v>0</v>
      </c>
      <c r="E1091" s="26">
        <f>'３　回答貼付シート'!$H1088</f>
        <v>0</v>
      </c>
      <c r="F1091" s="26">
        <f>IF(E1091=0,0,VLOOKUP($B1091,'２　情報入力シート'!$A$2:$E$2049,5))</f>
        <v>0</v>
      </c>
      <c r="G1091" s="26">
        <f>IF('３　回答貼付シート'!I1088="ない",0,IF('３　回答貼付シート'!I1088="１～２日（にち）ある",1,IF('３　回答貼付シート'!I1088="３～５日（にち）ある",2,IF('３　回答貼付シート'!I1088="ほぼ毎日（まいにち）ある",3,))))</f>
        <v>0</v>
      </c>
      <c r="H1091" s="26">
        <f>IF('３　回答貼付シート'!J1088="ない",0,IF('３　回答貼付シート'!J1088="１～２日（にち）ある",1,IF('３　回答貼付シート'!J1088="３～５日（にち）ある",2,IF('３　回答貼付シート'!J1088="ほぼ毎日（まいにち）ある",3,))))</f>
        <v>0</v>
      </c>
      <c r="I1091" s="26">
        <f>IF('３　回答貼付シート'!K1088="ない",0,IF('３　回答貼付シート'!K1088="１～２日（にち）ある",1,IF('３　回答貼付シート'!K1088="３～５日（にち）ある",2,IF('３　回答貼付シート'!K1088="ほぼ毎日（まいにち）ある",3,))))</f>
        <v>0</v>
      </c>
      <c r="J1091" s="26">
        <f>IF('３　回答貼付シート'!L1088="ない",0,IF('３　回答貼付シート'!L1088="１～２日（にち）ある",1,IF('３　回答貼付シート'!L1088="３～５日（にち）ある",2,IF('３　回答貼付シート'!L1088="ほぼ毎日（まいにち）ある",3,))))</f>
        <v>0</v>
      </c>
      <c r="K1091" s="26">
        <f>IF('３　回答貼付シート'!M1088="ない",0,IF('３　回答貼付シート'!M1088="１～２日（にち）ある",1,IF('３　回答貼付シート'!M1088="３～５日（にち）ある",2,IF('３　回答貼付シート'!M1088="ほぼ毎日（まいにち）ある",3,))))</f>
        <v>0</v>
      </c>
      <c r="L1091" s="26">
        <f>IF('３　回答貼付シート'!N1088="ない",0,IF('３　回答貼付シート'!N1088="１～２日（にち）ある",1,IF('３　回答貼付シート'!N1088="３～５日（にち）ある",2,IF('３　回答貼付シート'!N1088="ほぼ毎日（まいにち）ある",3,))))</f>
        <v>0</v>
      </c>
      <c r="M1091" s="26">
        <f>IF('３　回答貼付シート'!O1088="ない",0,IF('３　回答貼付シート'!O1088="１～２日（にち）ある",1,IF('３　回答貼付シート'!O1088="３～５日（にち）ある",2,IF('３　回答貼付シート'!O1088="ほぼ毎日（まいにち）ある",3,))))</f>
        <v>0</v>
      </c>
      <c r="N1091" s="26">
        <f>IF('３　回答貼付シート'!P1088="ない",0,IF('３　回答貼付シート'!P1088="１～２日（にち）ある",1,IF('３　回答貼付シート'!P1088="３～５日（にち）ある",2,IF('３　回答貼付シート'!P1088="ほぼ毎日（まいにち）ある",3,))))</f>
        <v>0</v>
      </c>
      <c r="O1091" s="26">
        <f>IF('３　回答貼付シート'!Q1088="ない",0,IF('３　回答貼付シート'!Q1088="１～２日（にち）ある",1,IF('３　回答貼付シート'!Q1088="３～５日（にち）ある",2,IF('３　回答貼付シート'!Q1088="ほぼ毎日（まいにち）ある",3,))))</f>
        <v>0</v>
      </c>
      <c r="P1091" s="26">
        <f>IF('３　回答貼付シート'!R1088="ない",0,IF('３　回答貼付シート'!R1088="１～２日（にち）ある",1,IF('３　回答貼付シート'!R1088="３～５日（にち）ある",2,IF('３　回答貼付シート'!R1088="ほぼ毎日（まいにち）ある",3,))))</f>
        <v>0</v>
      </c>
      <c r="Q1091" s="26">
        <f>IF('３　回答貼付シート'!S1088="ない",0,IF('３　回答貼付シート'!S1088="１～２日（にち）ある",1,IF('３　回答貼付シート'!S1088="３～５日（にち）ある",2,IF('３　回答貼付シート'!S1088="ほぼ毎日（まいにち）ある",3,))))</f>
        <v>0</v>
      </c>
      <c r="R1091" s="26">
        <f>IF('３　回答貼付シート'!T1088="ない",0,IF('３　回答貼付シート'!T1088="１～２日（にち）ある",1,IF('３　回答貼付シート'!T1088="３～５日（にち）ある",2,IF('３　回答貼付シート'!T1088="ほぼ毎日（まいにち）ある",3,))))</f>
        <v>0</v>
      </c>
      <c r="S1091" s="26">
        <f>IF('３　回答貼付シート'!U1088="ない",0,IF('３　回答貼付シート'!U1088="１～２日（にち）ある",1,IF('３　回答貼付シート'!U1088="３～５日（にち）ある",2,IF('３　回答貼付シート'!U1088="ほぼ毎日（まいにち）ある",3,))))</f>
        <v>0</v>
      </c>
      <c r="T1091" s="26">
        <f>IF('３　回答貼付シート'!V1088="ない",0,IF('３　回答貼付シート'!V1088="１～２日（にち）ある",1,IF('３　回答貼付シート'!V1088="３～５日（にち）ある",2,IF('３　回答貼付シート'!V1088="ほぼ毎日（まいにち）ある",3,))))</f>
        <v>0</v>
      </c>
      <c r="U1091" s="26">
        <f>IF('３　回答貼付シート'!W1088="ない",0,IF('３　回答貼付シート'!W1088="１～２日（にち）ある",1,IF('３　回答貼付シート'!W1088="３～５日（にち）ある",2,IF('３　回答貼付シート'!W1088="ほぼ毎日（まいにち）ある",3,))))</f>
        <v>0</v>
      </c>
      <c r="V1091" s="26">
        <f>IF('３　回答貼付シート'!X1088="ない",0,IF('３　回答貼付シート'!X1088="１～２日（にち）ある",1,IF('３　回答貼付シート'!X1088="３～５日（にち）ある",2,IF('３　回答貼付シート'!X1088="ほぼ毎日（まいにち）ある",3,))))</f>
        <v>0</v>
      </c>
      <c r="W1091" s="26">
        <f>IF('３　回答貼付シート'!Y1088="ない",0,IF('３　回答貼付シート'!Y1088="１～２日（にち）ある",1,IF('３　回答貼付シート'!Y1088="３～５日（にち）ある",2,IF('３　回答貼付シート'!Y1088="ほぼ毎日（まいにち）ある",3,))))</f>
        <v>0</v>
      </c>
      <c r="X1091" s="26">
        <f>IF('３　回答貼付シート'!Z1088="ない",0,IF('３　回答貼付シート'!Z1088="１～２日（にち）ある",1,IF('３　回答貼付シート'!Z1088="３～５日（にち）ある",2,IF('３　回答貼付シート'!Z1088="ほぼ毎日（まいにち）ある",3,))))</f>
        <v>0</v>
      </c>
      <c r="Y1091" s="26">
        <f>IF('３　回答貼付シート'!AA1088="ない",0,IF('３　回答貼付シート'!AA1088="１～２日（にち）ある",1,IF('３　回答貼付シート'!AA1088="３～５日（にち）ある",2,IF('３　回答貼付シート'!AA1088="ほぼ毎日（まいにち）ある",3,))))</f>
        <v>0</v>
      </c>
      <c r="Z1091" s="26">
        <f>'３　回答貼付シート'!$AB1088</f>
        <v>0</v>
      </c>
      <c r="AA1091" s="26" t="str">
        <f t="shared" si="148"/>
        <v/>
      </c>
      <c r="AB1091" s="26" t="str">
        <f t="shared" si="149"/>
        <v/>
      </c>
      <c r="AC1091" s="26" t="str">
        <f t="shared" si="150"/>
        <v/>
      </c>
      <c r="AD1091" s="26" t="str">
        <f t="shared" si="151"/>
        <v/>
      </c>
      <c r="AE1091" s="26" t="str">
        <f t="shared" si="152"/>
        <v/>
      </c>
      <c r="AF1091" t="str">
        <f t="shared" si="145"/>
        <v>0</v>
      </c>
      <c r="AG1091">
        <f t="shared" si="146"/>
        <v>0</v>
      </c>
      <c r="AH1091" s="34">
        <f t="shared" si="153"/>
        <v>0</v>
      </c>
    </row>
    <row r="1092" spans="1:34">
      <c r="A1092" s="26"/>
      <c r="B1092" s="26">
        <f t="shared" si="147"/>
        <v>0</v>
      </c>
      <c r="C1092" s="26">
        <f>IF('３　回答貼付シート'!$F1089&lt;&gt;0,VLOOKUP('３　回答貼付シート'!$F1089,$AF$2048:$AG$2054,2,FALSE),0)</f>
        <v>0</v>
      </c>
      <c r="D1092" s="26">
        <f>IF('３　回答貼付シート'!$G1089&lt;&gt;0,VLOOKUP(('３　回答貼付シート'!$G1089), $AF$2048:$AG$2054,2,FALSE),0)</f>
        <v>0</v>
      </c>
      <c r="E1092" s="26">
        <f>'３　回答貼付シート'!$H1089</f>
        <v>0</v>
      </c>
      <c r="F1092" s="26">
        <f>IF(E1092=0,0,VLOOKUP($B1092,'２　情報入力シート'!$A$2:$E$2049,5))</f>
        <v>0</v>
      </c>
      <c r="G1092" s="26">
        <f>IF('３　回答貼付シート'!I1089="ない",0,IF('３　回答貼付シート'!I1089="１～２日（にち）ある",1,IF('３　回答貼付シート'!I1089="３～５日（にち）ある",2,IF('３　回答貼付シート'!I1089="ほぼ毎日（まいにち）ある",3,))))</f>
        <v>0</v>
      </c>
      <c r="H1092" s="26">
        <f>IF('３　回答貼付シート'!J1089="ない",0,IF('３　回答貼付シート'!J1089="１～２日（にち）ある",1,IF('３　回答貼付シート'!J1089="３～５日（にち）ある",2,IF('３　回答貼付シート'!J1089="ほぼ毎日（まいにち）ある",3,))))</f>
        <v>0</v>
      </c>
      <c r="I1092" s="26">
        <f>IF('３　回答貼付シート'!K1089="ない",0,IF('３　回答貼付シート'!K1089="１～２日（にち）ある",1,IF('３　回答貼付シート'!K1089="３～５日（にち）ある",2,IF('３　回答貼付シート'!K1089="ほぼ毎日（まいにち）ある",3,))))</f>
        <v>0</v>
      </c>
      <c r="J1092" s="26">
        <f>IF('３　回答貼付シート'!L1089="ない",0,IF('３　回答貼付シート'!L1089="１～２日（にち）ある",1,IF('３　回答貼付シート'!L1089="３～５日（にち）ある",2,IF('３　回答貼付シート'!L1089="ほぼ毎日（まいにち）ある",3,))))</f>
        <v>0</v>
      </c>
      <c r="K1092" s="26">
        <f>IF('３　回答貼付シート'!M1089="ない",0,IF('３　回答貼付シート'!M1089="１～２日（にち）ある",1,IF('３　回答貼付シート'!M1089="３～５日（にち）ある",2,IF('３　回答貼付シート'!M1089="ほぼ毎日（まいにち）ある",3,))))</f>
        <v>0</v>
      </c>
      <c r="L1092" s="26">
        <f>IF('３　回答貼付シート'!N1089="ない",0,IF('３　回答貼付シート'!N1089="１～２日（にち）ある",1,IF('３　回答貼付シート'!N1089="３～５日（にち）ある",2,IF('３　回答貼付シート'!N1089="ほぼ毎日（まいにち）ある",3,))))</f>
        <v>0</v>
      </c>
      <c r="M1092" s="26">
        <f>IF('３　回答貼付シート'!O1089="ない",0,IF('３　回答貼付シート'!O1089="１～２日（にち）ある",1,IF('３　回答貼付シート'!O1089="３～５日（にち）ある",2,IF('３　回答貼付シート'!O1089="ほぼ毎日（まいにち）ある",3,))))</f>
        <v>0</v>
      </c>
      <c r="N1092" s="26">
        <f>IF('３　回答貼付シート'!P1089="ない",0,IF('３　回答貼付シート'!P1089="１～２日（にち）ある",1,IF('３　回答貼付シート'!P1089="３～５日（にち）ある",2,IF('３　回答貼付シート'!P1089="ほぼ毎日（まいにち）ある",3,))))</f>
        <v>0</v>
      </c>
      <c r="O1092" s="26">
        <f>IF('３　回答貼付シート'!Q1089="ない",0,IF('３　回答貼付シート'!Q1089="１～２日（にち）ある",1,IF('３　回答貼付シート'!Q1089="３～５日（にち）ある",2,IF('３　回答貼付シート'!Q1089="ほぼ毎日（まいにち）ある",3,))))</f>
        <v>0</v>
      </c>
      <c r="P1092" s="26">
        <f>IF('３　回答貼付シート'!R1089="ない",0,IF('３　回答貼付シート'!R1089="１～２日（にち）ある",1,IF('３　回答貼付シート'!R1089="３～５日（にち）ある",2,IF('３　回答貼付シート'!R1089="ほぼ毎日（まいにち）ある",3,))))</f>
        <v>0</v>
      </c>
      <c r="Q1092" s="26">
        <f>IF('３　回答貼付シート'!S1089="ない",0,IF('３　回答貼付シート'!S1089="１～２日（にち）ある",1,IF('３　回答貼付シート'!S1089="３～５日（にち）ある",2,IF('３　回答貼付シート'!S1089="ほぼ毎日（まいにち）ある",3,))))</f>
        <v>0</v>
      </c>
      <c r="R1092" s="26">
        <f>IF('３　回答貼付シート'!T1089="ない",0,IF('３　回答貼付シート'!T1089="１～２日（にち）ある",1,IF('３　回答貼付シート'!T1089="３～５日（にち）ある",2,IF('３　回答貼付シート'!T1089="ほぼ毎日（まいにち）ある",3,))))</f>
        <v>0</v>
      </c>
      <c r="S1092" s="26">
        <f>IF('３　回答貼付シート'!U1089="ない",0,IF('３　回答貼付シート'!U1089="１～２日（にち）ある",1,IF('３　回答貼付シート'!U1089="３～５日（にち）ある",2,IF('３　回答貼付シート'!U1089="ほぼ毎日（まいにち）ある",3,))))</f>
        <v>0</v>
      </c>
      <c r="T1092" s="26">
        <f>IF('３　回答貼付シート'!V1089="ない",0,IF('３　回答貼付シート'!V1089="１～２日（にち）ある",1,IF('３　回答貼付シート'!V1089="３～５日（にち）ある",2,IF('３　回答貼付シート'!V1089="ほぼ毎日（まいにち）ある",3,))))</f>
        <v>0</v>
      </c>
      <c r="U1092" s="26">
        <f>IF('３　回答貼付シート'!W1089="ない",0,IF('３　回答貼付シート'!W1089="１～２日（にち）ある",1,IF('３　回答貼付シート'!W1089="３～５日（にち）ある",2,IF('３　回答貼付シート'!W1089="ほぼ毎日（まいにち）ある",3,))))</f>
        <v>0</v>
      </c>
      <c r="V1092" s="26">
        <f>IF('３　回答貼付シート'!X1089="ない",0,IF('３　回答貼付シート'!X1089="１～２日（にち）ある",1,IF('３　回答貼付シート'!X1089="３～５日（にち）ある",2,IF('３　回答貼付シート'!X1089="ほぼ毎日（まいにち）ある",3,))))</f>
        <v>0</v>
      </c>
      <c r="W1092" s="26">
        <f>IF('３　回答貼付シート'!Y1089="ない",0,IF('３　回答貼付シート'!Y1089="１～２日（にち）ある",1,IF('３　回答貼付シート'!Y1089="３～５日（にち）ある",2,IF('３　回答貼付シート'!Y1089="ほぼ毎日（まいにち）ある",3,))))</f>
        <v>0</v>
      </c>
      <c r="X1092" s="26">
        <f>IF('３　回答貼付シート'!Z1089="ない",0,IF('３　回答貼付シート'!Z1089="１～２日（にち）ある",1,IF('３　回答貼付シート'!Z1089="３～５日（にち）ある",2,IF('３　回答貼付シート'!Z1089="ほぼ毎日（まいにち）ある",3,))))</f>
        <v>0</v>
      </c>
      <c r="Y1092" s="26">
        <f>IF('３　回答貼付シート'!AA1089="ない",0,IF('３　回答貼付シート'!AA1089="１～２日（にち）ある",1,IF('３　回答貼付シート'!AA1089="３～５日（にち）ある",2,IF('３　回答貼付シート'!AA1089="ほぼ毎日（まいにち）ある",3,))))</f>
        <v>0</v>
      </c>
      <c r="Z1092" s="26">
        <f>'３　回答貼付シート'!$AB1089</f>
        <v>0</v>
      </c>
      <c r="AA1092" s="26" t="str">
        <f t="shared" si="148"/>
        <v/>
      </c>
      <c r="AB1092" s="26" t="str">
        <f t="shared" si="149"/>
        <v/>
      </c>
      <c r="AC1092" s="26" t="str">
        <f t="shared" si="150"/>
        <v/>
      </c>
      <c r="AD1092" s="26" t="str">
        <f t="shared" si="151"/>
        <v/>
      </c>
      <c r="AE1092" s="26" t="str">
        <f t="shared" si="152"/>
        <v/>
      </c>
      <c r="AF1092" t="str">
        <f t="shared" si="145"/>
        <v>0</v>
      </c>
      <c r="AG1092">
        <f t="shared" si="146"/>
        <v>0</v>
      </c>
      <c r="AH1092" s="34">
        <f t="shared" si="153"/>
        <v>0</v>
      </c>
    </row>
    <row r="1093" spans="1:34">
      <c r="A1093" s="26"/>
      <c r="B1093" s="26">
        <f t="shared" si="147"/>
        <v>0</v>
      </c>
      <c r="C1093" s="26">
        <f>IF('３　回答貼付シート'!$F1090&lt;&gt;0,VLOOKUP('３　回答貼付シート'!$F1090,$AF$2048:$AG$2054,2,FALSE),0)</f>
        <v>0</v>
      </c>
      <c r="D1093" s="26">
        <f>IF('３　回答貼付シート'!$G1090&lt;&gt;0,VLOOKUP(('３　回答貼付シート'!$G1090), $AF$2048:$AG$2054,2,FALSE),0)</f>
        <v>0</v>
      </c>
      <c r="E1093" s="26">
        <f>'３　回答貼付シート'!$H1090</f>
        <v>0</v>
      </c>
      <c r="F1093" s="26">
        <f>IF(E1093=0,0,VLOOKUP($B1093,'２　情報入力シート'!$A$2:$E$2049,5))</f>
        <v>0</v>
      </c>
      <c r="G1093" s="26">
        <f>IF('３　回答貼付シート'!I1090="ない",0,IF('３　回答貼付シート'!I1090="１～２日（にち）ある",1,IF('３　回答貼付シート'!I1090="３～５日（にち）ある",2,IF('３　回答貼付シート'!I1090="ほぼ毎日（まいにち）ある",3,))))</f>
        <v>0</v>
      </c>
      <c r="H1093" s="26">
        <f>IF('３　回答貼付シート'!J1090="ない",0,IF('３　回答貼付シート'!J1090="１～２日（にち）ある",1,IF('３　回答貼付シート'!J1090="３～５日（にち）ある",2,IF('３　回答貼付シート'!J1090="ほぼ毎日（まいにち）ある",3,))))</f>
        <v>0</v>
      </c>
      <c r="I1093" s="26">
        <f>IF('３　回答貼付シート'!K1090="ない",0,IF('３　回答貼付シート'!K1090="１～２日（にち）ある",1,IF('３　回答貼付シート'!K1090="３～５日（にち）ある",2,IF('３　回答貼付シート'!K1090="ほぼ毎日（まいにち）ある",3,))))</f>
        <v>0</v>
      </c>
      <c r="J1093" s="26">
        <f>IF('３　回答貼付シート'!L1090="ない",0,IF('３　回答貼付シート'!L1090="１～２日（にち）ある",1,IF('３　回答貼付シート'!L1090="３～５日（にち）ある",2,IF('３　回答貼付シート'!L1090="ほぼ毎日（まいにち）ある",3,))))</f>
        <v>0</v>
      </c>
      <c r="K1093" s="26">
        <f>IF('３　回答貼付シート'!M1090="ない",0,IF('３　回答貼付シート'!M1090="１～２日（にち）ある",1,IF('３　回答貼付シート'!M1090="３～５日（にち）ある",2,IF('３　回答貼付シート'!M1090="ほぼ毎日（まいにち）ある",3,))))</f>
        <v>0</v>
      </c>
      <c r="L1093" s="26">
        <f>IF('３　回答貼付シート'!N1090="ない",0,IF('３　回答貼付シート'!N1090="１～２日（にち）ある",1,IF('３　回答貼付シート'!N1090="３～５日（にち）ある",2,IF('３　回答貼付シート'!N1090="ほぼ毎日（まいにち）ある",3,))))</f>
        <v>0</v>
      </c>
      <c r="M1093" s="26">
        <f>IF('３　回答貼付シート'!O1090="ない",0,IF('３　回答貼付シート'!O1090="１～２日（にち）ある",1,IF('３　回答貼付シート'!O1090="３～５日（にち）ある",2,IF('３　回答貼付シート'!O1090="ほぼ毎日（まいにち）ある",3,))))</f>
        <v>0</v>
      </c>
      <c r="N1093" s="26">
        <f>IF('３　回答貼付シート'!P1090="ない",0,IF('３　回答貼付シート'!P1090="１～２日（にち）ある",1,IF('３　回答貼付シート'!P1090="３～５日（にち）ある",2,IF('３　回答貼付シート'!P1090="ほぼ毎日（まいにち）ある",3,))))</f>
        <v>0</v>
      </c>
      <c r="O1093" s="26">
        <f>IF('３　回答貼付シート'!Q1090="ない",0,IF('３　回答貼付シート'!Q1090="１～２日（にち）ある",1,IF('３　回答貼付シート'!Q1090="３～５日（にち）ある",2,IF('３　回答貼付シート'!Q1090="ほぼ毎日（まいにち）ある",3,))))</f>
        <v>0</v>
      </c>
      <c r="P1093" s="26">
        <f>IF('３　回答貼付シート'!R1090="ない",0,IF('３　回答貼付シート'!R1090="１～２日（にち）ある",1,IF('３　回答貼付シート'!R1090="３～５日（にち）ある",2,IF('３　回答貼付シート'!R1090="ほぼ毎日（まいにち）ある",3,))))</f>
        <v>0</v>
      </c>
      <c r="Q1093" s="26">
        <f>IF('３　回答貼付シート'!S1090="ない",0,IF('３　回答貼付シート'!S1090="１～２日（にち）ある",1,IF('３　回答貼付シート'!S1090="３～５日（にち）ある",2,IF('３　回答貼付シート'!S1090="ほぼ毎日（まいにち）ある",3,))))</f>
        <v>0</v>
      </c>
      <c r="R1093" s="26">
        <f>IF('３　回答貼付シート'!T1090="ない",0,IF('３　回答貼付シート'!T1090="１～２日（にち）ある",1,IF('３　回答貼付シート'!T1090="３～５日（にち）ある",2,IF('３　回答貼付シート'!T1090="ほぼ毎日（まいにち）ある",3,))))</f>
        <v>0</v>
      </c>
      <c r="S1093" s="26">
        <f>IF('３　回答貼付シート'!U1090="ない",0,IF('３　回答貼付シート'!U1090="１～２日（にち）ある",1,IF('３　回答貼付シート'!U1090="３～５日（にち）ある",2,IF('３　回答貼付シート'!U1090="ほぼ毎日（まいにち）ある",3,))))</f>
        <v>0</v>
      </c>
      <c r="T1093" s="26">
        <f>IF('３　回答貼付シート'!V1090="ない",0,IF('３　回答貼付シート'!V1090="１～２日（にち）ある",1,IF('３　回答貼付シート'!V1090="３～５日（にち）ある",2,IF('３　回答貼付シート'!V1090="ほぼ毎日（まいにち）ある",3,))))</f>
        <v>0</v>
      </c>
      <c r="U1093" s="26">
        <f>IF('３　回答貼付シート'!W1090="ない",0,IF('３　回答貼付シート'!W1090="１～２日（にち）ある",1,IF('３　回答貼付シート'!W1090="３～５日（にち）ある",2,IF('３　回答貼付シート'!W1090="ほぼ毎日（まいにち）ある",3,))))</f>
        <v>0</v>
      </c>
      <c r="V1093" s="26">
        <f>IF('３　回答貼付シート'!X1090="ない",0,IF('３　回答貼付シート'!X1090="１～２日（にち）ある",1,IF('３　回答貼付シート'!X1090="３～５日（にち）ある",2,IF('３　回答貼付シート'!X1090="ほぼ毎日（まいにち）ある",3,))))</f>
        <v>0</v>
      </c>
      <c r="W1093" s="26">
        <f>IF('３　回答貼付シート'!Y1090="ない",0,IF('３　回答貼付シート'!Y1090="１～２日（にち）ある",1,IF('３　回答貼付シート'!Y1090="３～５日（にち）ある",2,IF('３　回答貼付シート'!Y1090="ほぼ毎日（まいにち）ある",3,))))</f>
        <v>0</v>
      </c>
      <c r="X1093" s="26">
        <f>IF('３　回答貼付シート'!Z1090="ない",0,IF('３　回答貼付シート'!Z1090="１～２日（にち）ある",1,IF('３　回答貼付シート'!Z1090="３～５日（にち）ある",2,IF('３　回答貼付シート'!Z1090="ほぼ毎日（まいにち）ある",3,))))</f>
        <v>0</v>
      </c>
      <c r="Y1093" s="26">
        <f>IF('３　回答貼付シート'!AA1090="ない",0,IF('３　回答貼付シート'!AA1090="１～２日（にち）ある",1,IF('３　回答貼付シート'!AA1090="３～５日（にち）ある",2,IF('３　回答貼付シート'!AA1090="ほぼ毎日（まいにち）ある",3,))))</f>
        <v>0</v>
      </c>
      <c r="Z1093" s="26">
        <f>'３　回答貼付シート'!$AB1090</f>
        <v>0</v>
      </c>
      <c r="AA1093" s="26" t="str">
        <f t="shared" si="148"/>
        <v/>
      </c>
      <c r="AB1093" s="26" t="str">
        <f t="shared" si="149"/>
        <v/>
      </c>
      <c r="AC1093" s="26" t="str">
        <f t="shared" si="150"/>
        <v/>
      </c>
      <c r="AD1093" s="26" t="str">
        <f t="shared" si="151"/>
        <v/>
      </c>
      <c r="AE1093" s="26" t="str">
        <f t="shared" si="152"/>
        <v/>
      </c>
      <c r="AF1093" t="str">
        <f t="shared" ref="AF1093:AF1156" si="154">$C1093&amp;$AE1093</f>
        <v>0</v>
      </c>
      <c r="AG1093">
        <f t="shared" ref="AG1093:AG1156" si="155">IF($Z1093=0,0,$C1093&amp;$Z1093)</f>
        <v>0</v>
      </c>
      <c r="AH1093" s="34">
        <f t="shared" si="153"/>
        <v>0</v>
      </c>
    </row>
    <row r="1094" spans="1:34">
      <c r="A1094" s="26"/>
      <c r="B1094" s="26">
        <f t="shared" ref="B1094:B1157" si="156">C1094*1000+D1094*100+E1094</f>
        <v>0</v>
      </c>
      <c r="C1094" s="26">
        <f>IF('３　回答貼付シート'!$F1091&lt;&gt;0,VLOOKUP('３　回答貼付シート'!$F1091,$AF$2048:$AG$2054,2,FALSE),0)</f>
        <v>0</v>
      </c>
      <c r="D1094" s="26">
        <f>IF('３　回答貼付シート'!$G1091&lt;&gt;0,VLOOKUP(('３　回答貼付シート'!$G1091), $AF$2048:$AG$2054,2,FALSE),0)</f>
        <v>0</v>
      </c>
      <c r="E1094" s="26">
        <f>'３　回答貼付シート'!$H1091</f>
        <v>0</v>
      </c>
      <c r="F1094" s="26">
        <f>IF(E1094=0,0,VLOOKUP($B1094,'２　情報入力シート'!$A$2:$E$2049,5))</f>
        <v>0</v>
      </c>
      <c r="G1094" s="26">
        <f>IF('３　回答貼付シート'!I1091="ない",0,IF('３　回答貼付シート'!I1091="１～２日（にち）ある",1,IF('３　回答貼付シート'!I1091="３～５日（にち）ある",2,IF('３　回答貼付シート'!I1091="ほぼ毎日（まいにち）ある",3,))))</f>
        <v>0</v>
      </c>
      <c r="H1094" s="26">
        <f>IF('３　回答貼付シート'!J1091="ない",0,IF('３　回答貼付シート'!J1091="１～２日（にち）ある",1,IF('３　回答貼付シート'!J1091="３～５日（にち）ある",2,IF('３　回答貼付シート'!J1091="ほぼ毎日（まいにち）ある",3,))))</f>
        <v>0</v>
      </c>
      <c r="I1094" s="26">
        <f>IF('３　回答貼付シート'!K1091="ない",0,IF('３　回答貼付シート'!K1091="１～２日（にち）ある",1,IF('３　回答貼付シート'!K1091="３～５日（にち）ある",2,IF('３　回答貼付シート'!K1091="ほぼ毎日（まいにち）ある",3,))))</f>
        <v>0</v>
      </c>
      <c r="J1094" s="26">
        <f>IF('３　回答貼付シート'!L1091="ない",0,IF('３　回答貼付シート'!L1091="１～２日（にち）ある",1,IF('３　回答貼付シート'!L1091="３～５日（にち）ある",2,IF('３　回答貼付シート'!L1091="ほぼ毎日（まいにち）ある",3,))))</f>
        <v>0</v>
      </c>
      <c r="K1094" s="26">
        <f>IF('３　回答貼付シート'!M1091="ない",0,IF('３　回答貼付シート'!M1091="１～２日（にち）ある",1,IF('３　回答貼付シート'!M1091="３～５日（にち）ある",2,IF('３　回答貼付シート'!M1091="ほぼ毎日（まいにち）ある",3,))))</f>
        <v>0</v>
      </c>
      <c r="L1094" s="26">
        <f>IF('３　回答貼付シート'!N1091="ない",0,IF('３　回答貼付シート'!N1091="１～２日（にち）ある",1,IF('３　回答貼付シート'!N1091="３～５日（にち）ある",2,IF('３　回答貼付シート'!N1091="ほぼ毎日（まいにち）ある",3,))))</f>
        <v>0</v>
      </c>
      <c r="M1094" s="26">
        <f>IF('３　回答貼付シート'!O1091="ない",0,IF('３　回答貼付シート'!O1091="１～２日（にち）ある",1,IF('３　回答貼付シート'!O1091="３～５日（にち）ある",2,IF('３　回答貼付シート'!O1091="ほぼ毎日（まいにち）ある",3,))))</f>
        <v>0</v>
      </c>
      <c r="N1094" s="26">
        <f>IF('３　回答貼付シート'!P1091="ない",0,IF('３　回答貼付シート'!P1091="１～２日（にち）ある",1,IF('３　回答貼付シート'!P1091="３～５日（にち）ある",2,IF('３　回答貼付シート'!P1091="ほぼ毎日（まいにち）ある",3,))))</f>
        <v>0</v>
      </c>
      <c r="O1094" s="26">
        <f>IF('３　回答貼付シート'!Q1091="ない",0,IF('３　回答貼付シート'!Q1091="１～２日（にち）ある",1,IF('３　回答貼付シート'!Q1091="３～５日（にち）ある",2,IF('３　回答貼付シート'!Q1091="ほぼ毎日（まいにち）ある",3,))))</f>
        <v>0</v>
      </c>
      <c r="P1094" s="26">
        <f>IF('３　回答貼付シート'!R1091="ない",0,IF('３　回答貼付シート'!R1091="１～２日（にち）ある",1,IF('３　回答貼付シート'!R1091="３～５日（にち）ある",2,IF('３　回答貼付シート'!R1091="ほぼ毎日（まいにち）ある",3,))))</f>
        <v>0</v>
      </c>
      <c r="Q1094" s="26">
        <f>IF('３　回答貼付シート'!S1091="ない",0,IF('３　回答貼付シート'!S1091="１～２日（にち）ある",1,IF('３　回答貼付シート'!S1091="３～５日（にち）ある",2,IF('３　回答貼付シート'!S1091="ほぼ毎日（まいにち）ある",3,))))</f>
        <v>0</v>
      </c>
      <c r="R1094" s="26">
        <f>IF('３　回答貼付シート'!T1091="ない",0,IF('３　回答貼付シート'!T1091="１～２日（にち）ある",1,IF('３　回答貼付シート'!T1091="３～５日（にち）ある",2,IF('３　回答貼付シート'!T1091="ほぼ毎日（まいにち）ある",3,))))</f>
        <v>0</v>
      </c>
      <c r="S1094" s="26">
        <f>IF('３　回答貼付シート'!U1091="ない",0,IF('３　回答貼付シート'!U1091="１～２日（にち）ある",1,IF('３　回答貼付シート'!U1091="３～５日（にち）ある",2,IF('３　回答貼付シート'!U1091="ほぼ毎日（まいにち）ある",3,))))</f>
        <v>0</v>
      </c>
      <c r="T1094" s="26">
        <f>IF('３　回答貼付シート'!V1091="ない",0,IF('３　回答貼付シート'!V1091="１～２日（にち）ある",1,IF('３　回答貼付シート'!V1091="３～５日（にち）ある",2,IF('３　回答貼付シート'!V1091="ほぼ毎日（まいにち）ある",3,))))</f>
        <v>0</v>
      </c>
      <c r="U1094" s="26">
        <f>IF('３　回答貼付シート'!W1091="ない",0,IF('３　回答貼付シート'!W1091="１～２日（にち）ある",1,IF('３　回答貼付シート'!W1091="３～５日（にち）ある",2,IF('３　回答貼付シート'!W1091="ほぼ毎日（まいにち）ある",3,))))</f>
        <v>0</v>
      </c>
      <c r="V1094" s="26">
        <f>IF('３　回答貼付シート'!X1091="ない",0,IF('３　回答貼付シート'!X1091="１～２日（にち）ある",1,IF('３　回答貼付シート'!X1091="３～５日（にち）ある",2,IF('３　回答貼付シート'!X1091="ほぼ毎日（まいにち）ある",3,))))</f>
        <v>0</v>
      </c>
      <c r="W1094" s="26">
        <f>IF('３　回答貼付シート'!Y1091="ない",0,IF('３　回答貼付シート'!Y1091="１～２日（にち）ある",1,IF('３　回答貼付シート'!Y1091="３～５日（にち）ある",2,IF('３　回答貼付シート'!Y1091="ほぼ毎日（まいにち）ある",3,))))</f>
        <v>0</v>
      </c>
      <c r="X1094" s="26">
        <f>IF('３　回答貼付シート'!Z1091="ない",0,IF('３　回答貼付シート'!Z1091="１～２日（にち）ある",1,IF('３　回答貼付シート'!Z1091="３～５日（にち）ある",2,IF('３　回答貼付シート'!Z1091="ほぼ毎日（まいにち）ある",3,))))</f>
        <v>0</v>
      </c>
      <c r="Y1094" s="26">
        <f>IF('３　回答貼付シート'!AA1091="ない",0,IF('３　回答貼付シート'!AA1091="１～２日（にち）ある",1,IF('３　回答貼付シート'!AA1091="３～５日（にち）ある",2,IF('３　回答貼付シート'!AA1091="ほぼ毎日（まいにち）ある",3,))))</f>
        <v>0</v>
      </c>
      <c r="Z1094" s="26">
        <f>'３　回答貼付シート'!$AB1091</f>
        <v>0</v>
      </c>
      <c r="AA1094" s="26" t="str">
        <f t="shared" ref="AA1094:AA1157" si="157">IF(SUM(G1094:I1094)&gt;=6,"要サポ","")</f>
        <v/>
      </c>
      <c r="AB1094" s="26" t="str">
        <f t="shared" ref="AB1094:AB1157" si="158">IF(SUM(J1094:L1094)&gt;=6,"要サポ","")</f>
        <v/>
      </c>
      <c r="AC1094" s="26" t="str">
        <f t="shared" ref="AC1094:AC1157" si="159">IF(SUM(M1094:O1094)&gt;=6,"要サポ","")</f>
        <v/>
      </c>
      <c r="AD1094" s="26" t="str">
        <f t="shared" ref="AD1094:AD1157" si="160">IF(SUM(P1094:R1094)&gt;=6,"要サポ","")</f>
        <v/>
      </c>
      <c r="AE1094" s="26" t="str">
        <f t="shared" ref="AE1094:AE1157" si="161">IF(COUNTIF(AA1094:AD1094,"要サポ")&gt;0,"要サポ","")</f>
        <v/>
      </c>
      <c r="AF1094" t="str">
        <f t="shared" si="154"/>
        <v>0</v>
      </c>
      <c r="AG1094">
        <f t="shared" si="155"/>
        <v>0</v>
      </c>
      <c r="AH1094" s="34">
        <f t="shared" ref="AH1094:AH1157" si="162">SUM(L1094,M1094,O1094)</f>
        <v>0</v>
      </c>
    </row>
    <row r="1095" spans="1:34">
      <c r="A1095" s="26"/>
      <c r="B1095" s="26">
        <f t="shared" si="156"/>
        <v>0</v>
      </c>
      <c r="C1095" s="26">
        <f>IF('３　回答貼付シート'!$F1092&lt;&gt;0,VLOOKUP('３　回答貼付シート'!$F1092,$AF$2048:$AG$2054,2,FALSE),0)</f>
        <v>0</v>
      </c>
      <c r="D1095" s="26">
        <f>IF('３　回答貼付シート'!$G1092&lt;&gt;0,VLOOKUP(('３　回答貼付シート'!$G1092), $AF$2048:$AG$2054,2,FALSE),0)</f>
        <v>0</v>
      </c>
      <c r="E1095" s="26">
        <f>'３　回答貼付シート'!$H1092</f>
        <v>0</v>
      </c>
      <c r="F1095" s="26">
        <f>IF(E1095=0,0,VLOOKUP($B1095,'２　情報入力シート'!$A$2:$E$2049,5))</f>
        <v>0</v>
      </c>
      <c r="G1095" s="26">
        <f>IF('３　回答貼付シート'!I1092="ない",0,IF('３　回答貼付シート'!I1092="１～２日（にち）ある",1,IF('３　回答貼付シート'!I1092="３～５日（にち）ある",2,IF('３　回答貼付シート'!I1092="ほぼ毎日（まいにち）ある",3,))))</f>
        <v>0</v>
      </c>
      <c r="H1095" s="26">
        <f>IF('３　回答貼付シート'!J1092="ない",0,IF('３　回答貼付シート'!J1092="１～２日（にち）ある",1,IF('３　回答貼付シート'!J1092="３～５日（にち）ある",2,IF('３　回答貼付シート'!J1092="ほぼ毎日（まいにち）ある",3,))))</f>
        <v>0</v>
      </c>
      <c r="I1095" s="26">
        <f>IF('３　回答貼付シート'!K1092="ない",0,IF('３　回答貼付シート'!K1092="１～２日（にち）ある",1,IF('３　回答貼付シート'!K1092="３～５日（にち）ある",2,IF('３　回答貼付シート'!K1092="ほぼ毎日（まいにち）ある",3,))))</f>
        <v>0</v>
      </c>
      <c r="J1095" s="26">
        <f>IF('３　回答貼付シート'!L1092="ない",0,IF('３　回答貼付シート'!L1092="１～２日（にち）ある",1,IF('３　回答貼付シート'!L1092="３～５日（にち）ある",2,IF('３　回答貼付シート'!L1092="ほぼ毎日（まいにち）ある",3,))))</f>
        <v>0</v>
      </c>
      <c r="K1095" s="26">
        <f>IF('３　回答貼付シート'!M1092="ない",0,IF('３　回答貼付シート'!M1092="１～２日（にち）ある",1,IF('３　回答貼付シート'!M1092="３～５日（にち）ある",2,IF('３　回答貼付シート'!M1092="ほぼ毎日（まいにち）ある",3,))))</f>
        <v>0</v>
      </c>
      <c r="L1095" s="26">
        <f>IF('３　回答貼付シート'!N1092="ない",0,IF('３　回答貼付シート'!N1092="１～２日（にち）ある",1,IF('３　回答貼付シート'!N1092="３～５日（にち）ある",2,IF('３　回答貼付シート'!N1092="ほぼ毎日（まいにち）ある",3,))))</f>
        <v>0</v>
      </c>
      <c r="M1095" s="26">
        <f>IF('３　回答貼付シート'!O1092="ない",0,IF('３　回答貼付シート'!O1092="１～２日（にち）ある",1,IF('３　回答貼付シート'!O1092="３～５日（にち）ある",2,IF('３　回答貼付シート'!O1092="ほぼ毎日（まいにち）ある",3,))))</f>
        <v>0</v>
      </c>
      <c r="N1095" s="26">
        <f>IF('３　回答貼付シート'!P1092="ない",0,IF('３　回答貼付シート'!P1092="１～２日（にち）ある",1,IF('３　回答貼付シート'!P1092="３～５日（にち）ある",2,IF('３　回答貼付シート'!P1092="ほぼ毎日（まいにち）ある",3,))))</f>
        <v>0</v>
      </c>
      <c r="O1095" s="26">
        <f>IF('３　回答貼付シート'!Q1092="ない",0,IF('３　回答貼付シート'!Q1092="１～２日（にち）ある",1,IF('３　回答貼付シート'!Q1092="３～５日（にち）ある",2,IF('３　回答貼付シート'!Q1092="ほぼ毎日（まいにち）ある",3,))))</f>
        <v>0</v>
      </c>
      <c r="P1095" s="26">
        <f>IF('３　回答貼付シート'!R1092="ない",0,IF('３　回答貼付シート'!R1092="１～２日（にち）ある",1,IF('３　回答貼付シート'!R1092="３～５日（にち）ある",2,IF('３　回答貼付シート'!R1092="ほぼ毎日（まいにち）ある",3,))))</f>
        <v>0</v>
      </c>
      <c r="Q1095" s="26">
        <f>IF('３　回答貼付シート'!S1092="ない",0,IF('３　回答貼付シート'!S1092="１～２日（にち）ある",1,IF('３　回答貼付シート'!S1092="３～５日（にち）ある",2,IF('３　回答貼付シート'!S1092="ほぼ毎日（まいにち）ある",3,))))</f>
        <v>0</v>
      </c>
      <c r="R1095" s="26">
        <f>IF('３　回答貼付シート'!T1092="ない",0,IF('３　回答貼付シート'!T1092="１～２日（にち）ある",1,IF('３　回答貼付シート'!T1092="３～５日（にち）ある",2,IF('３　回答貼付シート'!T1092="ほぼ毎日（まいにち）ある",3,))))</f>
        <v>0</v>
      </c>
      <c r="S1095" s="26">
        <f>IF('３　回答貼付シート'!U1092="ない",0,IF('３　回答貼付シート'!U1092="１～２日（にち）ある",1,IF('３　回答貼付シート'!U1092="３～５日（にち）ある",2,IF('３　回答貼付シート'!U1092="ほぼ毎日（まいにち）ある",3,))))</f>
        <v>0</v>
      </c>
      <c r="T1095" s="26">
        <f>IF('３　回答貼付シート'!V1092="ない",0,IF('３　回答貼付シート'!V1092="１～２日（にち）ある",1,IF('３　回答貼付シート'!V1092="３～５日（にち）ある",2,IF('３　回答貼付シート'!V1092="ほぼ毎日（まいにち）ある",3,))))</f>
        <v>0</v>
      </c>
      <c r="U1095" s="26">
        <f>IF('３　回答貼付シート'!W1092="ない",0,IF('３　回答貼付シート'!W1092="１～２日（にち）ある",1,IF('３　回答貼付シート'!W1092="３～５日（にち）ある",2,IF('３　回答貼付シート'!W1092="ほぼ毎日（まいにち）ある",3,))))</f>
        <v>0</v>
      </c>
      <c r="V1095" s="26">
        <f>IF('３　回答貼付シート'!X1092="ない",0,IF('３　回答貼付シート'!X1092="１～２日（にち）ある",1,IF('３　回答貼付シート'!X1092="３～５日（にち）ある",2,IF('３　回答貼付シート'!X1092="ほぼ毎日（まいにち）ある",3,))))</f>
        <v>0</v>
      </c>
      <c r="W1095" s="26">
        <f>IF('３　回答貼付シート'!Y1092="ない",0,IF('３　回答貼付シート'!Y1092="１～２日（にち）ある",1,IF('３　回答貼付シート'!Y1092="３～５日（にち）ある",2,IF('３　回答貼付シート'!Y1092="ほぼ毎日（まいにち）ある",3,))))</f>
        <v>0</v>
      </c>
      <c r="X1095" s="26">
        <f>IF('３　回答貼付シート'!Z1092="ない",0,IF('３　回答貼付シート'!Z1092="１～２日（にち）ある",1,IF('３　回答貼付シート'!Z1092="３～５日（にち）ある",2,IF('３　回答貼付シート'!Z1092="ほぼ毎日（まいにち）ある",3,))))</f>
        <v>0</v>
      </c>
      <c r="Y1095" s="26">
        <f>IF('３　回答貼付シート'!AA1092="ない",0,IF('３　回答貼付シート'!AA1092="１～２日（にち）ある",1,IF('３　回答貼付シート'!AA1092="３～５日（にち）ある",2,IF('３　回答貼付シート'!AA1092="ほぼ毎日（まいにち）ある",3,))))</f>
        <v>0</v>
      </c>
      <c r="Z1095" s="26">
        <f>'３　回答貼付シート'!$AB1092</f>
        <v>0</v>
      </c>
      <c r="AA1095" s="26" t="str">
        <f t="shared" si="157"/>
        <v/>
      </c>
      <c r="AB1095" s="26" t="str">
        <f t="shared" si="158"/>
        <v/>
      </c>
      <c r="AC1095" s="26" t="str">
        <f t="shared" si="159"/>
        <v/>
      </c>
      <c r="AD1095" s="26" t="str">
        <f t="shared" si="160"/>
        <v/>
      </c>
      <c r="AE1095" s="26" t="str">
        <f t="shared" si="161"/>
        <v/>
      </c>
      <c r="AF1095" t="str">
        <f t="shared" si="154"/>
        <v>0</v>
      </c>
      <c r="AG1095">
        <f t="shared" si="155"/>
        <v>0</v>
      </c>
      <c r="AH1095" s="34">
        <f t="shared" si="162"/>
        <v>0</v>
      </c>
    </row>
    <row r="1096" spans="1:34">
      <c r="A1096" s="26"/>
      <c r="B1096" s="26">
        <f t="shared" si="156"/>
        <v>0</v>
      </c>
      <c r="C1096" s="26">
        <f>IF('３　回答貼付シート'!$F1093&lt;&gt;0,VLOOKUP('３　回答貼付シート'!$F1093,$AF$2048:$AG$2054,2,FALSE),0)</f>
        <v>0</v>
      </c>
      <c r="D1096" s="26">
        <f>IF('３　回答貼付シート'!$G1093&lt;&gt;0,VLOOKUP(('３　回答貼付シート'!$G1093), $AF$2048:$AG$2054,2,FALSE),0)</f>
        <v>0</v>
      </c>
      <c r="E1096" s="26">
        <f>'３　回答貼付シート'!$H1093</f>
        <v>0</v>
      </c>
      <c r="F1096" s="26">
        <f>IF(E1096=0,0,VLOOKUP($B1096,'２　情報入力シート'!$A$2:$E$2049,5))</f>
        <v>0</v>
      </c>
      <c r="G1096" s="26">
        <f>IF('３　回答貼付シート'!I1093="ない",0,IF('３　回答貼付シート'!I1093="１～２日（にち）ある",1,IF('３　回答貼付シート'!I1093="３～５日（にち）ある",2,IF('３　回答貼付シート'!I1093="ほぼ毎日（まいにち）ある",3,))))</f>
        <v>0</v>
      </c>
      <c r="H1096" s="26">
        <f>IF('３　回答貼付シート'!J1093="ない",0,IF('３　回答貼付シート'!J1093="１～２日（にち）ある",1,IF('３　回答貼付シート'!J1093="３～５日（にち）ある",2,IF('３　回答貼付シート'!J1093="ほぼ毎日（まいにち）ある",3,))))</f>
        <v>0</v>
      </c>
      <c r="I1096" s="26">
        <f>IF('３　回答貼付シート'!K1093="ない",0,IF('３　回答貼付シート'!K1093="１～２日（にち）ある",1,IF('３　回答貼付シート'!K1093="３～５日（にち）ある",2,IF('３　回答貼付シート'!K1093="ほぼ毎日（まいにち）ある",3,))))</f>
        <v>0</v>
      </c>
      <c r="J1096" s="26">
        <f>IF('３　回答貼付シート'!L1093="ない",0,IF('３　回答貼付シート'!L1093="１～２日（にち）ある",1,IF('３　回答貼付シート'!L1093="３～５日（にち）ある",2,IF('３　回答貼付シート'!L1093="ほぼ毎日（まいにち）ある",3,))))</f>
        <v>0</v>
      </c>
      <c r="K1096" s="26">
        <f>IF('３　回答貼付シート'!M1093="ない",0,IF('３　回答貼付シート'!M1093="１～２日（にち）ある",1,IF('３　回答貼付シート'!M1093="３～５日（にち）ある",2,IF('３　回答貼付シート'!M1093="ほぼ毎日（まいにち）ある",3,))))</f>
        <v>0</v>
      </c>
      <c r="L1096" s="26">
        <f>IF('３　回答貼付シート'!N1093="ない",0,IF('３　回答貼付シート'!N1093="１～２日（にち）ある",1,IF('３　回答貼付シート'!N1093="３～５日（にち）ある",2,IF('３　回答貼付シート'!N1093="ほぼ毎日（まいにち）ある",3,))))</f>
        <v>0</v>
      </c>
      <c r="M1096" s="26">
        <f>IF('３　回答貼付シート'!O1093="ない",0,IF('３　回答貼付シート'!O1093="１～２日（にち）ある",1,IF('３　回答貼付シート'!O1093="３～５日（にち）ある",2,IF('３　回答貼付シート'!O1093="ほぼ毎日（まいにち）ある",3,))))</f>
        <v>0</v>
      </c>
      <c r="N1096" s="26">
        <f>IF('３　回答貼付シート'!P1093="ない",0,IF('３　回答貼付シート'!P1093="１～２日（にち）ある",1,IF('３　回答貼付シート'!P1093="３～５日（にち）ある",2,IF('３　回答貼付シート'!P1093="ほぼ毎日（まいにち）ある",3,))))</f>
        <v>0</v>
      </c>
      <c r="O1096" s="26">
        <f>IF('３　回答貼付シート'!Q1093="ない",0,IF('３　回答貼付シート'!Q1093="１～２日（にち）ある",1,IF('３　回答貼付シート'!Q1093="３～５日（にち）ある",2,IF('３　回答貼付シート'!Q1093="ほぼ毎日（まいにち）ある",3,))))</f>
        <v>0</v>
      </c>
      <c r="P1096" s="26">
        <f>IF('３　回答貼付シート'!R1093="ない",0,IF('３　回答貼付シート'!R1093="１～２日（にち）ある",1,IF('３　回答貼付シート'!R1093="３～５日（にち）ある",2,IF('３　回答貼付シート'!R1093="ほぼ毎日（まいにち）ある",3,))))</f>
        <v>0</v>
      </c>
      <c r="Q1096" s="26">
        <f>IF('３　回答貼付シート'!S1093="ない",0,IF('３　回答貼付シート'!S1093="１～２日（にち）ある",1,IF('３　回答貼付シート'!S1093="３～５日（にち）ある",2,IF('３　回答貼付シート'!S1093="ほぼ毎日（まいにち）ある",3,))))</f>
        <v>0</v>
      </c>
      <c r="R1096" s="26">
        <f>IF('３　回答貼付シート'!T1093="ない",0,IF('３　回答貼付シート'!T1093="１～２日（にち）ある",1,IF('３　回答貼付シート'!T1093="３～５日（にち）ある",2,IF('３　回答貼付シート'!T1093="ほぼ毎日（まいにち）ある",3,))))</f>
        <v>0</v>
      </c>
      <c r="S1096" s="26">
        <f>IF('３　回答貼付シート'!U1093="ない",0,IF('３　回答貼付シート'!U1093="１～２日（にち）ある",1,IF('３　回答貼付シート'!U1093="３～５日（にち）ある",2,IF('３　回答貼付シート'!U1093="ほぼ毎日（まいにち）ある",3,))))</f>
        <v>0</v>
      </c>
      <c r="T1096" s="26">
        <f>IF('３　回答貼付シート'!V1093="ない",0,IF('３　回答貼付シート'!V1093="１～２日（にち）ある",1,IF('３　回答貼付シート'!V1093="３～５日（にち）ある",2,IF('３　回答貼付シート'!V1093="ほぼ毎日（まいにち）ある",3,))))</f>
        <v>0</v>
      </c>
      <c r="U1096" s="26">
        <f>IF('３　回答貼付シート'!W1093="ない",0,IF('３　回答貼付シート'!W1093="１～２日（にち）ある",1,IF('３　回答貼付シート'!W1093="３～５日（にち）ある",2,IF('３　回答貼付シート'!W1093="ほぼ毎日（まいにち）ある",3,))))</f>
        <v>0</v>
      </c>
      <c r="V1096" s="26">
        <f>IF('３　回答貼付シート'!X1093="ない",0,IF('３　回答貼付シート'!X1093="１～２日（にち）ある",1,IF('３　回答貼付シート'!X1093="３～５日（にち）ある",2,IF('３　回答貼付シート'!X1093="ほぼ毎日（まいにち）ある",3,))))</f>
        <v>0</v>
      </c>
      <c r="W1096" s="26">
        <f>IF('３　回答貼付シート'!Y1093="ない",0,IF('３　回答貼付シート'!Y1093="１～２日（にち）ある",1,IF('３　回答貼付シート'!Y1093="３～５日（にち）ある",2,IF('３　回答貼付シート'!Y1093="ほぼ毎日（まいにち）ある",3,))))</f>
        <v>0</v>
      </c>
      <c r="X1096" s="26">
        <f>IF('３　回答貼付シート'!Z1093="ない",0,IF('３　回答貼付シート'!Z1093="１～２日（にち）ある",1,IF('３　回答貼付シート'!Z1093="３～５日（にち）ある",2,IF('３　回答貼付シート'!Z1093="ほぼ毎日（まいにち）ある",3,))))</f>
        <v>0</v>
      </c>
      <c r="Y1096" s="26">
        <f>IF('３　回答貼付シート'!AA1093="ない",0,IF('３　回答貼付シート'!AA1093="１～２日（にち）ある",1,IF('３　回答貼付シート'!AA1093="３～５日（にち）ある",2,IF('３　回答貼付シート'!AA1093="ほぼ毎日（まいにち）ある",3,))))</f>
        <v>0</v>
      </c>
      <c r="Z1096" s="26">
        <f>'３　回答貼付シート'!$AB1093</f>
        <v>0</v>
      </c>
      <c r="AA1096" s="26" t="str">
        <f t="shared" si="157"/>
        <v/>
      </c>
      <c r="AB1096" s="26" t="str">
        <f t="shared" si="158"/>
        <v/>
      </c>
      <c r="AC1096" s="26" t="str">
        <f t="shared" si="159"/>
        <v/>
      </c>
      <c r="AD1096" s="26" t="str">
        <f t="shared" si="160"/>
        <v/>
      </c>
      <c r="AE1096" s="26" t="str">
        <f t="shared" si="161"/>
        <v/>
      </c>
      <c r="AF1096" t="str">
        <f t="shared" si="154"/>
        <v>0</v>
      </c>
      <c r="AG1096">
        <f t="shared" si="155"/>
        <v>0</v>
      </c>
      <c r="AH1096" s="34">
        <f t="shared" si="162"/>
        <v>0</v>
      </c>
    </row>
    <row r="1097" spans="1:34">
      <c r="A1097" s="26"/>
      <c r="B1097" s="26">
        <f t="shared" si="156"/>
        <v>0</v>
      </c>
      <c r="C1097" s="26">
        <f>IF('３　回答貼付シート'!$F1094&lt;&gt;0,VLOOKUP('３　回答貼付シート'!$F1094,$AF$2048:$AG$2054,2,FALSE),0)</f>
        <v>0</v>
      </c>
      <c r="D1097" s="26">
        <f>IF('３　回答貼付シート'!$G1094&lt;&gt;0,VLOOKUP(('３　回答貼付シート'!$G1094), $AF$2048:$AG$2054,2,FALSE),0)</f>
        <v>0</v>
      </c>
      <c r="E1097" s="26">
        <f>'３　回答貼付シート'!$H1094</f>
        <v>0</v>
      </c>
      <c r="F1097" s="26">
        <f>IF(E1097=0,0,VLOOKUP($B1097,'２　情報入力シート'!$A$2:$E$2049,5))</f>
        <v>0</v>
      </c>
      <c r="G1097" s="26">
        <f>IF('３　回答貼付シート'!I1094="ない",0,IF('３　回答貼付シート'!I1094="１～２日（にち）ある",1,IF('３　回答貼付シート'!I1094="３～５日（にち）ある",2,IF('３　回答貼付シート'!I1094="ほぼ毎日（まいにち）ある",3,))))</f>
        <v>0</v>
      </c>
      <c r="H1097" s="26">
        <f>IF('３　回答貼付シート'!J1094="ない",0,IF('３　回答貼付シート'!J1094="１～２日（にち）ある",1,IF('３　回答貼付シート'!J1094="３～５日（にち）ある",2,IF('３　回答貼付シート'!J1094="ほぼ毎日（まいにち）ある",3,))))</f>
        <v>0</v>
      </c>
      <c r="I1097" s="26">
        <f>IF('３　回答貼付シート'!K1094="ない",0,IF('３　回答貼付シート'!K1094="１～２日（にち）ある",1,IF('３　回答貼付シート'!K1094="３～５日（にち）ある",2,IF('３　回答貼付シート'!K1094="ほぼ毎日（まいにち）ある",3,))))</f>
        <v>0</v>
      </c>
      <c r="J1097" s="26">
        <f>IF('３　回答貼付シート'!L1094="ない",0,IF('３　回答貼付シート'!L1094="１～２日（にち）ある",1,IF('３　回答貼付シート'!L1094="３～５日（にち）ある",2,IF('３　回答貼付シート'!L1094="ほぼ毎日（まいにち）ある",3,))))</f>
        <v>0</v>
      </c>
      <c r="K1097" s="26">
        <f>IF('３　回答貼付シート'!M1094="ない",0,IF('３　回答貼付シート'!M1094="１～２日（にち）ある",1,IF('３　回答貼付シート'!M1094="３～５日（にち）ある",2,IF('３　回答貼付シート'!M1094="ほぼ毎日（まいにち）ある",3,))))</f>
        <v>0</v>
      </c>
      <c r="L1097" s="26">
        <f>IF('３　回答貼付シート'!N1094="ない",0,IF('３　回答貼付シート'!N1094="１～２日（にち）ある",1,IF('３　回答貼付シート'!N1094="３～５日（にち）ある",2,IF('３　回答貼付シート'!N1094="ほぼ毎日（まいにち）ある",3,))))</f>
        <v>0</v>
      </c>
      <c r="M1097" s="26">
        <f>IF('３　回答貼付シート'!O1094="ない",0,IF('３　回答貼付シート'!O1094="１～２日（にち）ある",1,IF('３　回答貼付シート'!O1094="３～５日（にち）ある",2,IF('３　回答貼付シート'!O1094="ほぼ毎日（まいにち）ある",3,))))</f>
        <v>0</v>
      </c>
      <c r="N1097" s="26">
        <f>IF('３　回答貼付シート'!P1094="ない",0,IF('３　回答貼付シート'!P1094="１～２日（にち）ある",1,IF('３　回答貼付シート'!P1094="３～５日（にち）ある",2,IF('３　回答貼付シート'!P1094="ほぼ毎日（まいにち）ある",3,))))</f>
        <v>0</v>
      </c>
      <c r="O1097" s="26">
        <f>IF('３　回答貼付シート'!Q1094="ない",0,IF('３　回答貼付シート'!Q1094="１～２日（にち）ある",1,IF('３　回答貼付シート'!Q1094="３～５日（にち）ある",2,IF('３　回答貼付シート'!Q1094="ほぼ毎日（まいにち）ある",3,))))</f>
        <v>0</v>
      </c>
      <c r="P1097" s="26">
        <f>IF('３　回答貼付シート'!R1094="ない",0,IF('３　回答貼付シート'!R1094="１～２日（にち）ある",1,IF('３　回答貼付シート'!R1094="３～５日（にち）ある",2,IF('３　回答貼付シート'!R1094="ほぼ毎日（まいにち）ある",3,))))</f>
        <v>0</v>
      </c>
      <c r="Q1097" s="26">
        <f>IF('３　回答貼付シート'!S1094="ない",0,IF('３　回答貼付シート'!S1094="１～２日（にち）ある",1,IF('３　回答貼付シート'!S1094="３～５日（にち）ある",2,IF('３　回答貼付シート'!S1094="ほぼ毎日（まいにち）ある",3,))))</f>
        <v>0</v>
      </c>
      <c r="R1097" s="26">
        <f>IF('３　回答貼付シート'!T1094="ない",0,IF('３　回答貼付シート'!T1094="１～２日（にち）ある",1,IF('３　回答貼付シート'!T1094="３～５日（にち）ある",2,IF('３　回答貼付シート'!T1094="ほぼ毎日（まいにち）ある",3,))))</f>
        <v>0</v>
      </c>
      <c r="S1097" s="26">
        <f>IF('３　回答貼付シート'!U1094="ない",0,IF('３　回答貼付シート'!U1094="１～２日（にち）ある",1,IF('３　回答貼付シート'!U1094="３～５日（にち）ある",2,IF('３　回答貼付シート'!U1094="ほぼ毎日（まいにち）ある",3,))))</f>
        <v>0</v>
      </c>
      <c r="T1097" s="26">
        <f>IF('３　回答貼付シート'!V1094="ない",0,IF('３　回答貼付シート'!V1094="１～２日（にち）ある",1,IF('３　回答貼付シート'!V1094="３～５日（にち）ある",2,IF('３　回答貼付シート'!V1094="ほぼ毎日（まいにち）ある",3,))))</f>
        <v>0</v>
      </c>
      <c r="U1097" s="26">
        <f>IF('３　回答貼付シート'!W1094="ない",0,IF('３　回答貼付シート'!W1094="１～２日（にち）ある",1,IF('３　回答貼付シート'!W1094="３～５日（にち）ある",2,IF('３　回答貼付シート'!W1094="ほぼ毎日（まいにち）ある",3,))))</f>
        <v>0</v>
      </c>
      <c r="V1097" s="26">
        <f>IF('３　回答貼付シート'!X1094="ない",0,IF('３　回答貼付シート'!X1094="１～２日（にち）ある",1,IF('３　回答貼付シート'!X1094="３～５日（にち）ある",2,IF('３　回答貼付シート'!X1094="ほぼ毎日（まいにち）ある",3,))))</f>
        <v>0</v>
      </c>
      <c r="W1097" s="26">
        <f>IF('３　回答貼付シート'!Y1094="ない",0,IF('３　回答貼付シート'!Y1094="１～２日（にち）ある",1,IF('３　回答貼付シート'!Y1094="３～５日（にち）ある",2,IF('３　回答貼付シート'!Y1094="ほぼ毎日（まいにち）ある",3,))))</f>
        <v>0</v>
      </c>
      <c r="X1097" s="26">
        <f>IF('３　回答貼付シート'!Z1094="ない",0,IF('３　回答貼付シート'!Z1094="１～２日（にち）ある",1,IF('３　回答貼付シート'!Z1094="３～５日（にち）ある",2,IF('３　回答貼付シート'!Z1094="ほぼ毎日（まいにち）ある",3,))))</f>
        <v>0</v>
      </c>
      <c r="Y1097" s="26">
        <f>IF('３　回答貼付シート'!AA1094="ない",0,IF('３　回答貼付シート'!AA1094="１～２日（にち）ある",1,IF('３　回答貼付シート'!AA1094="３～５日（にち）ある",2,IF('３　回答貼付シート'!AA1094="ほぼ毎日（まいにち）ある",3,))))</f>
        <v>0</v>
      </c>
      <c r="Z1097" s="26">
        <f>'３　回答貼付シート'!$AB1094</f>
        <v>0</v>
      </c>
      <c r="AA1097" s="26" t="str">
        <f t="shared" si="157"/>
        <v/>
      </c>
      <c r="AB1097" s="26" t="str">
        <f t="shared" si="158"/>
        <v/>
      </c>
      <c r="AC1097" s="26" t="str">
        <f t="shared" si="159"/>
        <v/>
      </c>
      <c r="AD1097" s="26" t="str">
        <f t="shared" si="160"/>
        <v/>
      </c>
      <c r="AE1097" s="26" t="str">
        <f t="shared" si="161"/>
        <v/>
      </c>
      <c r="AF1097" t="str">
        <f t="shared" si="154"/>
        <v>0</v>
      </c>
      <c r="AG1097">
        <f t="shared" si="155"/>
        <v>0</v>
      </c>
      <c r="AH1097" s="34">
        <f t="shared" si="162"/>
        <v>0</v>
      </c>
    </row>
    <row r="1098" spans="1:34">
      <c r="A1098" s="26"/>
      <c r="B1098" s="26">
        <f t="shared" si="156"/>
        <v>0</v>
      </c>
      <c r="C1098" s="26">
        <f>IF('３　回答貼付シート'!$F1095&lt;&gt;0,VLOOKUP('３　回答貼付シート'!$F1095,$AF$2048:$AG$2054,2,FALSE),0)</f>
        <v>0</v>
      </c>
      <c r="D1098" s="26">
        <f>IF('３　回答貼付シート'!$G1095&lt;&gt;0,VLOOKUP(('３　回答貼付シート'!$G1095), $AF$2048:$AG$2054,2,FALSE),0)</f>
        <v>0</v>
      </c>
      <c r="E1098" s="26">
        <f>'３　回答貼付シート'!$H1095</f>
        <v>0</v>
      </c>
      <c r="F1098" s="26">
        <f>IF(E1098=0,0,VLOOKUP($B1098,'２　情報入力シート'!$A$2:$E$2049,5))</f>
        <v>0</v>
      </c>
      <c r="G1098" s="26">
        <f>IF('３　回答貼付シート'!I1095="ない",0,IF('３　回答貼付シート'!I1095="１～２日（にち）ある",1,IF('３　回答貼付シート'!I1095="３～５日（にち）ある",2,IF('３　回答貼付シート'!I1095="ほぼ毎日（まいにち）ある",3,))))</f>
        <v>0</v>
      </c>
      <c r="H1098" s="26">
        <f>IF('３　回答貼付シート'!J1095="ない",0,IF('３　回答貼付シート'!J1095="１～２日（にち）ある",1,IF('３　回答貼付シート'!J1095="３～５日（にち）ある",2,IF('３　回答貼付シート'!J1095="ほぼ毎日（まいにち）ある",3,))))</f>
        <v>0</v>
      </c>
      <c r="I1098" s="26">
        <f>IF('３　回答貼付シート'!K1095="ない",0,IF('３　回答貼付シート'!K1095="１～２日（にち）ある",1,IF('３　回答貼付シート'!K1095="３～５日（にち）ある",2,IF('３　回答貼付シート'!K1095="ほぼ毎日（まいにち）ある",3,))))</f>
        <v>0</v>
      </c>
      <c r="J1098" s="26">
        <f>IF('３　回答貼付シート'!L1095="ない",0,IF('３　回答貼付シート'!L1095="１～２日（にち）ある",1,IF('３　回答貼付シート'!L1095="３～５日（にち）ある",2,IF('３　回答貼付シート'!L1095="ほぼ毎日（まいにち）ある",3,))))</f>
        <v>0</v>
      </c>
      <c r="K1098" s="26">
        <f>IF('３　回答貼付シート'!M1095="ない",0,IF('３　回答貼付シート'!M1095="１～２日（にち）ある",1,IF('３　回答貼付シート'!M1095="３～５日（にち）ある",2,IF('３　回答貼付シート'!M1095="ほぼ毎日（まいにち）ある",3,))))</f>
        <v>0</v>
      </c>
      <c r="L1098" s="26">
        <f>IF('３　回答貼付シート'!N1095="ない",0,IF('３　回答貼付シート'!N1095="１～２日（にち）ある",1,IF('３　回答貼付シート'!N1095="３～５日（にち）ある",2,IF('３　回答貼付シート'!N1095="ほぼ毎日（まいにち）ある",3,))))</f>
        <v>0</v>
      </c>
      <c r="M1098" s="26">
        <f>IF('３　回答貼付シート'!O1095="ない",0,IF('３　回答貼付シート'!O1095="１～２日（にち）ある",1,IF('３　回答貼付シート'!O1095="３～５日（にち）ある",2,IF('３　回答貼付シート'!O1095="ほぼ毎日（まいにち）ある",3,))))</f>
        <v>0</v>
      </c>
      <c r="N1098" s="26">
        <f>IF('３　回答貼付シート'!P1095="ない",0,IF('３　回答貼付シート'!P1095="１～２日（にち）ある",1,IF('３　回答貼付シート'!P1095="３～５日（にち）ある",2,IF('３　回答貼付シート'!P1095="ほぼ毎日（まいにち）ある",3,))))</f>
        <v>0</v>
      </c>
      <c r="O1098" s="26">
        <f>IF('３　回答貼付シート'!Q1095="ない",0,IF('３　回答貼付シート'!Q1095="１～２日（にち）ある",1,IF('３　回答貼付シート'!Q1095="３～５日（にち）ある",2,IF('３　回答貼付シート'!Q1095="ほぼ毎日（まいにち）ある",3,))))</f>
        <v>0</v>
      </c>
      <c r="P1098" s="26">
        <f>IF('３　回答貼付シート'!R1095="ない",0,IF('３　回答貼付シート'!R1095="１～２日（にち）ある",1,IF('３　回答貼付シート'!R1095="３～５日（にち）ある",2,IF('３　回答貼付シート'!R1095="ほぼ毎日（まいにち）ある",3,))))</f>
        <v>0</v>
      </c>
      <c r="Q1098" s="26">
        <f>IF('３　回答貼付シート'!S1095="ない",0,IF('３　回答貼付シート'!S1095="１～２日（にち）ある",1,IF('３　回答貼付シート'!S1095="３～５日（にち）ある",2,IF('３　回答貼付シート'!S1095="ほぼ毎日（まいにち）ある",3,))))</f>
        <v>0</v>
      </c>
      <c r="R1098" s="26">
        <f>IF('３　回答貼付シート'!T1095="ない",0,IF('３　回答貼付シート'!T1095="１～２日（にち）ある",1,IF('３　回答貼付シート'!T1095="３～５日（にち）ある",2,IF('３　回答貼付シート'!T1095="ほぼ毎日（まいにち）ある",3,))))</f>
        <v>0</v>
      </c>
      <c r="S1098" s="26">
        <f>IF('３　回答貼付シート'!U1095="ない",0,IF('３　回答貼付シート'!U1095="１～２日（にち）ある",1,IF('３　回答貼付シート'!U1095="３～５日（にち）ある",2,IF('３　回答貼付シート'!U1095="ほぼ毎日（まいにち）ある",3,))))</f>
        <v>0</v>
      </c>
      <c r="T1098" s="26">
        <f>IF('３　回答貼付シート'!V1095="ない",0,IF('３　回答貼付シート'!V1095="１～２日（にち）ある",1,IF('３　回答貼付シート'!V1095="３～５日（にち）ある",2,IF('３　回答貼付シート'!V1095="ほぼ毎日（まいにち）ある",3,))))</f>
        <v>0</v>
      </c>
      <c r="U1098" s="26">
        <f>IF('３　回答貼付シート'!W1095="ない",0,IF('３　回答貼付シート'!W1095="１～２日（にち）ある",1,IF('３　回答貼付シート'!W1095="３～５日（にち）ある",2,IF('３　回答貼付シート'!W1095="ほぼ毎日（まいにち）ある",3,))))</f>
        <v>0</v>
      </c>
      <c r="V1098" s="26">
        <f>IF('３　回答貼付シート'!X1095="ない",0,IF('３　回答貼付シート'!X1095="１～２日（にち）ある",1,IF('３　回答貼付シート'!X1095="３～５日（にち）ある",2,IF('３　回答貼付シート'!X1095="ほぼ毎日（まいにち）ある",3,))))</f>
        <v>0</v>
      </c>
      <c r="W1098" s="26">
        <f>IF('３　回答貼付シート'!Y1095="ない",0,IF('３　回答貼付シート'!Y1095="１～２日（にち）ある",1,IF('３　回答貼付シート'!Y1095="３～５日（にち）ある",2,IF('３　回答貼付シート'!Y1095="ほぼ毎日（まいにち）ある",3,))))</f>
        <v>0</v>
      </c>
      <c r="X1098" s="26">
        <f>IF('３　回答貼付シート'!Z1095="ない",0,IF('３　回答貼付シート'!Z1095="１～２日（にち）ある",1,IF('３　回答貼付シート'!Z1095="３～５日（にち）ある",2,IF('３　回答貼付シート'!Z1095="ほぼ毎日（まいにち）ある",3,))))</f>
        <v>0</v>
      </c>
      <c r="Y1098" s="26">
        <f>IF('３　回答貼付シート'!AA1095="ない",0,IF('３　回答貼付シート'!AA1095="１～２日（にち）ある",1,IF('３　回答貼付シート'!AA1095="３～５日（にち）ある",2,IF('３　回答貼付シート'!AA1095="ほぼ毎日（まいにち）ある",3,))))</f>
        <v>0</v>
      </c>
      <c r="Z1098" s="26">
        <f>'３　回答貼付シート'!$AB1095</f>
        <v>0</v>
      </c>
      <c r="AA1098" s="26" t="str">
        <f t="shared" si="157"/>
        <v/>
      </c>
      <c r="AB1098" s="26" t="str">
        <f t="shared" si="158"/>
        <v/>
      </c>
      <c r="AC1098" s="26" t="str">
        <f t="shared" si="159"/>
        <v/>
      </c>
      <c r="AD1098" s="26" t="str">
        <f t="shared" si="160"/>
        <v/>
      </c>
      <c r="AE1098" s="26" t="str">
        <f t="shared" si="161"/>
        <v/>
      </c>
      <c r="AF1098" t="str">
        <f t="shared" si="154"/>
        <v>0</v>
      </c>
      <c r="AG1098">
        <f t="shared" si="155"/>
        <v>0</v>
      </c>
      <c r="AH1098" s="34">
        <f t="shared" si="162"/>
        <v>0</v>
      </c>
    </row>
    <row r="1099" spans="1:34">
      <c r="A1099" s="26"/>
      <c r="B1099" s="26">
        <f t="shared" si="156"/>
        <v>0</v>
      </c>
      <c r="C1099" s="26">
        <f>IF('３　回答貼付シート'!$F1096&lt;&gt;0,VLOOKUP('３　回答貼付シート'!$F1096,$AF$2048:$AG$2054,2,FALSE),0)</f>
        <v>0</v>
      </c>
      <c r="D1099" s="26">
        <f>IF('３　回答貼付シート'!$G1096&lt;&gt;0,VLOOKUP(('３　回答貼付シート'!$G1096), $AF$2048:$AG$2054,2,FALSE),0)</f>
        <v>0</v>
      </c>
      <c r="E1099" s="26">
        <f>'３　回答貼付シート'!$H1096</f>
        <v>0</v>
      </c>
      <c r="F1099" s="26">
        <f>IF(E1099=0,0,VLOOKUP($B1099,'２　情報入力シート'!$A$2:$E$2049,5))</f>
        <v>0</v>
      </c>
      <c r="G1099" s="26">
        <f>IF('３　回答貼付シート'!I1096="ない",0,IF('３　回答貼付シート'!I1096="１～２日（にち）ある",1,IF('３　回答貼付シート'!I1096="３～５日（にち）ある",2,IF('３　回答貼付シート'!I1096="ほぼ毎日（まいにち）ある",3,))))</f>
        <v>0</v>
      </c>
      <c r="H1099" s="26">
        <f>IF('３　回答貼付シート'!J1096="ない",0,IF('３　回答貼付シート'!J1096="１～２日（にち）ある",1,IF('３　回答貼付シート'!J1096="３～５日（にち）ある",2,IF('３　回答貼付シート'!J1096="ほぼ毎日（まいにち）ある",3,))))</f>
        <v>0</v>
      </c>
      <c r="I1099" s="26">
        <f>IF('３　回答貼付シート'!K1096="ない",0,IF('３　回答貼付シート'!K1096="１～２日（にち）ある",1,IF('３　回答貼付シート'!K1096="３～５日（にち）ある",2,IF('３　回答貼付シート'!K1096="ほぼ毎日（まいにち）ある",3,))))</f>
        <v>0</v>
      </c>
      <c r="J1099" s="26">
        <f>IF('３　回答貼付シート'!L1096="ない",0,IF('３　回答貼付シート'!L1096="１～２日（にち）ある",1,IF('３　回答貼付シート'!L1096="３～５日（にち）ある",2,IF('３　回答貼付シート'!L1096="ほぼ毎日（まいにち）ある",3,))))</f>
        <v>0</v>
      </c>
      <c r="K1099" s="26">
        <f>IF('３　回答貼付シート'!M1096="ない",0,IF('３　回答貼付シート'!M1096="１～２日（にち）ある",1,IF('３　回答貼付シート'!M1096="３～５日（にち）ある",2,IF('３　回答貼付シート'!M1096="ほぼ毎日（まいにち）ある",3,))))</f>
        <v>0</v>
      </c>
      <c r="L1099" s="26">
        <f>IF('３　回答貼付シート'!N1096="ない",0,IF('３　回答貼付シート'!N1096="１～２日（にち）ある",1,IF('３　回答貼付シート'!N1096="３～５日（にち）ある",2,IF('３　回答貼付シート'!N1096="ほぼ毎日（まいにち）ある",3,))))</f>
        <v>0</v>
      </c>
      <c r="M1099" s="26">
        <f>IF('３　回答貼付シート'!O1096="ない",0,IF('３　回答貼付シート'!O1096="１～２日（にち）ある",1,IF('３　回答貼付シート'!O1096="３～５日（にち）ある",2,IF('３　回答貼付シート'!O1096="ほぼ毎日（まいにち）ある",3,))))</f>
        <v>0</v>
      </c>
      <c r="N1099" s="26">
        <f>IF('３　回答貼付シート'!P1096="ない",0,IF('３　回答貼付シート'!P1096="１～２日（にち）ある",1,IF('３　回答貼付シート'!P1096="３～５日（にち）ある",2,IF('３　回答貼付シート'!P1096="ほぼ毎日（まいにち）ある",3,))))</f>
        <v>0</v>
      </c>
      <c r="O1099" s="26">
        <f>IF('３　回答貼付シート'!Q1096="ない",0,IF('３　回答貼付シート'!Q1096="１～２日（にち）ある",1,IF('３　回答貼付シート'!Q1096="３～５日（にち）ある",2,IF('３　回答貼付シート'!Q1096="ほぼ毎日（まいにち）ある",3,))))</f>
        <v>0</v>
      </c>
      <c r="P1099" s="26">
        <f>IF('３　回答貼付シート'!R1096="ない",0,IF('３　回答貼付シート'!R1096="１～２日（にち）ある",1,IF('３　回答貼付シート'!R1096="３～５日（にち）ある",2,IF('３　回答貼付シート'!R1096="ほぼ毎日（まいにち）ある",3,))))</f>
        <v>0</v>
      </c>
      <c r="Q1099" s="26">
        <f>IF('３　回答貼付シート'!S1096="ない",0,IF('３　回答貼付シート'!S1096="１～２日（にち）ある",1,IF('３　回答貼付シート'!S1096="３～５日（にち）ある",2,IF('３　回答貼付シート'!S1096="ほぼ毎日（まいにち）ある",3,))))</f>
        <v>0</v>
      </c>
      <c r="R1099" s="26">
        <f>IF('３　回答貼付シート'!T1096="ない",0,IF('３　回答貼付シート'!T1096="１～２日（にち）ある",1,IF('３　回答貼付シート'!T1096="３～５日（にち）ある",2,IF('３　回答貼付シート'!T1096="ほぼ毎日（まいにち）ある",3,))))</f>
        <v>0</v>
      </c>
      <c r="S1099" s="26">
        <f>IF('３　回答貼付シート'!U1096="ない",0,IF('３　回答貼付シート'!U1096="１～２日（にち）ある",1,IF('３　回答貼付シート'!U1096="３～５日（にち）ある",2,IF('３　回答貼付シート'!U1096="ほぼ毎日（まいにち）ある",3,))))</f>
        <v>0</v>
      </c>
      <c r="T1099" s="26">
        <f>IF('３　回答貼付シート'!V1096="ない",0,IF('３　回答貼付シート'!V1096="１～２日（にち）ある",1,IF('３　回答貼付シート'!V1096="３～５日（にち）ある",2,IF('３　回答貼付シート'!V1096="ほぼ毎日（まいにち）ある",3,))))</f>
        <v>0</v>
      </c>
      <c r="U1099" s="26">
        <f>IF('３　回答貼付シート'!W1096="ない",0,IF('３　回答貼付シート'!W1096="１～２日（にち）ある",1,IF('３　回答貼付シート'!W1096="３～５日（にち）ある",2,IF('３　回答貼付シート'!W1096="ほぼ毎日（まいにち）ある",3,))))</f>
        <v>0</v>
      </c>
      <c r="V1099" s="26">
        <f>IF('３　回答貼付シート'!X1096="ない",0,IF('３　回答貼付シート'!X1096="１～２日（にち）ある",1,IF('３　回答貼付シート'!X1096="３～５日（にち）ある",2,IF('３　回答貼付シート'!X1096="ほぼ毎日（まいにち）ある",3,))))</f>
        <v>0</v>
      </c>
      <c r="W1099" s="26">
        <f>IF('３　回答貼付シート'!Y1096="ない",0,IF('３　回答貼付シート'!Y1096="１～２日（にち）ある",1,IF('３　回答貼付シート'!Y1096="３～５日（にち）ある",2,IF('３　回答貼付シート'!Y1096="ほぼ毎日（まいにち）ある",3,))))</f>
        <v>0</v>
      </c>
      <c r="X1099" s="26">
        <f>IF('３　回答貼付シート'!Z1096="ない",0,IF('３　回答貼付シート'!Z1096="１～２日（にち）ある",1,IF('３　回答貼付シート'!Z1096="３～５日（にち）ある",2,IF('３　回答貼付シート'!Z1096="ほぼ毎日（まいにち）ある",3,))))</f>
        <v>0</v>
      </c>
      <c r="Y1099" s="26">
        <f>IF('３　回答貼付シート'!AA1096="ない",0,IF('３　回答貼付シート'!AA1096="１～２日（にち）ある",1,IF('３　回答貼付シート'!AA1096="３～５日（にち）ある",2,IF('３　回答貼付シート'!AA1096="ほぼ毎日（まいにち）ある",3,))))</f>
        <v>0</v>
      </c>
      <c r="Z1099" s="26">
        <f>'３　回答貼付シート'!$AB1096</f>
        <v>0</v>
      </c>
      <c r="AA1099" s="26" t="str">
        <f t="shared" si="157"/>
        <v/>
      </c>
      <c r="AB1099" s="26" t="str">
        <f t="shared" si="158"/>
        <v/>
      </c>
      <c r="AC1099" s="26" t="str">
        <f t="shared" si="159"/>
        <v/>
      </c>
      <c r="AD1099" s="26" t="str">
        <f t="shared" si="160"/>
        <v/>
      </c>
      <c r="AE1099" s="26" t="str">
        <f t="shared" si="161"/>
        <v/>
      </c>
      <c r="AF1099" t="str">
        <f t="shared" si="154"/>
        <v>0</v>
      </c>
      <c r="AG1099">
        <f t="shared" si="155"/>
        <v>0</v>
      </c>
      <c r="AH1099" s="34">
        <f t="shared" si="162"/>
        <v>0</v>
      </c>
    </row>
    <row r="1100" spans="1:34">
      <c r="A1100" s="26"/>
      <c r="B1100" s="26">
        <f t="shared" si="156"/>
        <v>0</v>
      </c>
      <c r="C1100" s="26">
        <f>IF('３　回答貼付シート'!$F1097&lt;&gt;0,VLOOKUP('３　回答貼付シート'!$F1097,$AF$2048:$AG$2054,2,FALSE),0)</f>
        <v>0</v>
      </c>
      <c r="D1100" s="26">
        <f>IF('３　回答貼付シート'!$G1097&lt;&gt;0,VLOOKUP(('３　回答貼付シート'!$G1097), $AF$2048:$AG$2054,2,FALSE),0)</f>
        <v>0</v>
      </c>
      <c r="E1100" s="26">
        <f>'３　回答貼付シート'!$H1097</f>
        <v>0</v>
      </c>
      <c r="F1100" s="26">
        <f>IF(E1100=0,0,VLOOKUP($B1100,'２　情報入力シート'!$A$2:$E$2049,5))</f>
        <v>0</v>
      </c>
      <c r="G1100" s="26">
        <f>IF('３　回答貼付シート'!I1097="ない",0,IF('３　回答貼付シート'!I1097="１～２日（にち）ある",1,IF('３　回答貼付シート'!I1097="３～５日（にち）ある",2,IF('３　回答貼付シート'!I1097="ほぼ毎日（まいにち）ある",3,))))</f>
        <v>0</v>
      </c>
      <c r="H1100" s="26">
        <f>IF('３　回答貼付シート'!J1097="ない",0,IF('３　回答貼付シート'!J1097="１～２日（にち）ある",1,IF('３　回答貼付シート'!J1097="３～５日（にち）ある",2,IF('３　回答貼付シート'!J1097="ほぼ毎日（まいにち）ある",3,))))</f>
        <v>0</v>
      </c>
      <c r="I1100" s="26">
        <f>IF('３　回答貼付シート'!K1097="ない",0,IF('３　回答貼付シート'!K1097="１～２日（にち）ある",1,IF('３　回答貼付シート'!K1097="３～５日（にち）ある",2,IF('３　回答貼付シート'!K1097="ほぼ毎日（まいにち）ある",3,))))</f>
        <v>0</v>
      </c>
      <c r="J1100" s="26">
        <f>IF('３　回答貼付シート'!L1097="ない",0,IF('３　回答貼付シート'!L1097="１～２日（にち）ある",1,IF('３　回答貼付シート'!L1097="３～５日（にち）ある",2,IF('３　回答貼付シート'!L1097="ほぼ毎日（まいにち）ある",3,))))</f>
        <v>0</v>
      </c>
      <c r="K1100" s="26">
        <f>IF('３　回答貼付シート'!M1097="ない",0,IF('３　回答貼付シート'!M1097="１～２日（にち）ある",1,IF('３　回答貼付シート'!M1097="３～５日（にち）ある",2,IF('３　回答貼付シート'!M1097="ほぼ毎日（まいにち）ある",3,))))</f>
        <v>0</v>
      </c>
      <c r="L1100" s="26">
        <f>IF('３　回答貼付シート'!N1097="ない",0,IF('３　回答貼付シート'!N1097="１～２日（にち）ある",1,IF('３　回答貼付シート'!N1097="３～５日（にち）ある",2,IF('３　回答貼付シート'!N1097="ほぼ毎日（まいにち）ある",3,))))</f>
        <v>0</v>
      </c>
      <c r="M1100" s="26">
        <f>IF('３　回答貼付シート'!O1097="ない",0,IF('３　回答貼付シート'!O1097="１～２日（にち）ある",1,IF('３　回答貼付シート'!O1097="３～５日（にち）ある",2,IF('３　回答貼付シート'!O1097="ほぼ毎日（まいにち）ある",3,))))</f>
        <v>0</v>
      </c>
      <c r="N1100" s="26">
        <f>IF('３　回答貼付シート'!P1097="ない",0,IF('３　回答貼付シート'!P1097="１～２日（にち）ある",1,IF('３　回答貼付シート'!P1097="３～５日（にち）ある",2,IF('３　回答貼付シート'!P1097="ほぼ毎日（まいにち）ある",3,))))</f>
        <v>0</v>
      </c>
      <c r="O1100" s="26">
        <f>IF('３　回答貼付シート'!Q1097="ない",0,IF('３　回答貼付シート'!Q1097="１～２日（にち）ある",1,IF('３　回答貼付シート'!Q1097="３～５日（にち）ある",2,IF('３　回答貼付シート'!Q1097="ほぼ毎日（まいにち）ある",3,))))</f>
        <v>0</v>
      </c>
      <c r="P1100" s="26">
        <f>IF('３　回答貼付シート'!R1097="ない",0,IF('３　回答貼付シート'!R1097="１～２日（にち）ある",1,IF('３　回答貼付シート'!R1097="３～５日（にち）ある",2,IF('３　回答貼付シート'!R1097="ほぼ毎日（まいにち）ある",3,))))</f>
        <v>0</v>
      </c>
      <c r="Q1100" s="26">
        <f>IF('３　回答貼付シート'!S1097="ない",0,IF('３　回答貼付シート'!S1097="１～２日（にち）ある",1,IF('３　回答貼付シート'!S1097="３～５日（にち）ある",2,IF('３　回答貼付シート'!S1097="ほぼ毎日（まいにち）ある",3,))))</f>
        <v>0</v>
      </c>
      <c r="R1100" s="26">
        <f>IF('３　回答貼付シート'!T1097="ない",0,IF('３　回答貼付シート'!T1097="１～２日（にち）ある",1,IF('３　回答貼付シート'!T1097="３～５日（にち）ある",2,IF('３　回答貼付シート'!T1097="ほぼ毎日（まいにち）ある",3,))))</f>
        <v>0</v>
      </c>
      <c r="S1100" s="26">
        <f>IF('３　回答貼付シート'!U1097="ない",0,IF('３　回答貼付シート'!U1097="１～２日（にち）ある",1,IF('３　回答貼付シート'!U1097="３～５日（にち）ある",2,IF('３　回答貼付シート'!U1097="ほぼ毎日（まいにち）ある",3,))))</f>
        <v>0</v>
      </c>
      <c r="T1100" s="26">
        <f>IF('３　回答貼付シート'!V1097="ない",0,IF('３　回答貼付シート'!V1097="１～２日（にち）ある",1,IF('３　回答貼付シート'!V1097="３～５日（にち）ある",2,IF('３　回答貼付シート'!V1097="ほぼ毎日（まいにち）ある",3,))))</f>
        <v>0</v>
      </c>
      <c r="U1100" s="26">
        <f>IF('３　回答貼付シート'!W1097="ない",0,IF('３　回答貼付シート'!W1097="１～２日（にち）ある",1,IF('３　回答貼付シート'!W1097="３～５日（にち）ある",2,IF('３　回答貼付シート'!W1097="ほぼ毎日（まいにち）ある",3,))))</f>
        <v>0</v>
      </c>
      <c r="V1100" s="26">
        <f>IF('３　回答貼付シート'!X1097="ない",0,IF('３　回答貼付シート'!X1097="１～２日（にち）ある",1,IF('３　回答貼付シート'!X1097="３～５日（にち）ある",2,IF('３　回答貼付シート'!X1097="ほぼ毎日（まいにち）ある",3,))))</f>
        <v>0</v>
      </c>
      <c r="W1100" s="26">
        <f>IF('３　回答貼付シート'!Y1097="ない",0,IF('３　回答貼付シート'!Y1097="１～２日（にち）ある",1,IF('３　回答貼付シート'!Y1097="３～５日（にち）ある",2,IF('３　回答貼付シート'!Y1097="ほぼ毎日（まいにち）ある",3,))))</f>
        <v>0</v>
      </c>
      <c r="X1100" s="26">
        <f>IF('３　回答貼付シート'!Z1097="ない",0,IF('３　回答貼付シート'!Z1097="１～２日（にち）ある",1,IF('３　回答貼付シート'!Z1097="３～５日（にち）ある",2,IF('３　回答貼付シート'!Z1097="ほぼ毎日（まいにち）ある",3,))))</f>
        <v>0</v>
      </c>
      <c r="Y1100" s="26">
        <f>IF('３　回答貼付シート'!AA1097="ない",0,IF('３　回答貼付シート'!AA1097="１～２日（にち）ある",1,IF('３　回答貼付シート'!AA1097="３～５日（にち）ある",2,IF('３　回答貼付シート'!AA1097="ほぼ毎日（まいにち）ある",3,))))</f>
        <v>0</v>
      </c>
      <c r="Z1100" s="26">
        <f>'３　回答貼付シート'!$AB1097</f>
        <v>0</v>
      </c>
      <c r="AA1100" s="26" t="str">
        <f t="shared" si="157"/>
        <v/>
      </c>
      <c r="AB1100" s="26" t="str">
        <f t="shared" si="158"/>
        <v/>
      </c>
      <c r="AC1100" s="26" t="str">
        <f t="shared" si="159"/>
        <v/>
      </c>
      <c r="AD1100" s="26" t="str">
        <f t="shared" si="160"/>
        <v/>
      </c>
      <c r="AE1100" s="26" t="str">
        <f t="shared" si="161"/>
        <v/>
      </c>
      <c r="AF1100" t="str">
        <f t="shared" si="154"/>
        <v>0</v>
      </c>
      <c r="AG1100">
        <f t="shared" si="155"/>
        <v>0</v>
      </c>
      <c r="AH1100" s="34">
        <f t="shared" si="162"/>
        <v>0</v>
      </c>
    </row>
    <row r="1101" spans="1:34">
      <c r="A1101" s="26"/>
      <c r="B1101" s="26">
        <f t="shared" si="156"/>
        <v>0</v>
      </c>
      <c r="C1101" s="26">
        <f>IF('３　回答貼付シート'!$F1098&lt;&gt;0,VLOOKUP('３　回答貼付シート'!$F1098,$AF$2048:$AG$2054,2,FALSE),0)</f>
        <v>0</v>
      </c>
      <c r="D1101" s="26">
        <f>IF('３　回答貼付シート'!$G1098&lt;&gt;0,VLOOKUP(('３　回答貼付シート'!$G1098), $AF$2048:$AG$2054,2,FALSE),0)</f>
        <v>0</v>
      </c>
      <c r="E1101" s="26">
        <f>'３　回答貼付シート'!$H1098</f>
        <v>0</v>
      </c>
      <c r="F1101" s="26">
        <f>IF(E1101=0,0,VLOOKUP($B1101,'２　情報入力シート'!$A$2:$E$2049,5))</f>
        <v>0</v>
      </c>
      <c r="G1101" s="26">
        <f>IF('３　回答貼付シート'!I1098="ない",0,IF('３　回答貼付シート'!I1098="１～２日（にち）ある",1,IF('３　回答貼付シート'!I1098="３～５日（にち）ある",2,IF('３　回答貼付シート'!I1098="ほぼ毎日（まいにち）ある",3,))))</f>
        <v>0</v>
      </c>
      <c r="H1101" s="26">
        <f>IF('３　回答貼付シート'!J1098="ない",0,IF('３　回答貼付シート'!J1098="１～２日（にち）ある",1,IF('３　回答貼付シート'!J1098="３～５日（にち）ある",2,IF('３　回答貼付シート'!J1098="ほぼ毎日（まいにち）ある",3,))))</f>
        <v>0</v>
      </c>
      <c r="I1101" s="26">
        <f>IF('３　回答貼付シート'!K1098="ない",0,IF('３　回答貼付シート'!K1098="１～２日（にち）ある",1,IF('３　回答貼付シート'!K1098="３～５日（にち）ある",2,IF('３　回答貼付シート'!K1098="ほぼ毎日（まいにち）ある",3,))))</f>
        <v>0</v>
      </c>
      <c r="J1101" s="26">
        <f>IF('３　回答貼付シート'!L1098="ない",0,IF('３　回答貼付シート'!L1098="１～２日（にち）ある",1,IF('３　回答貼付シート'!L1098="３～５日（にち）ある",2,IF('３　回答貼付シート'!L1098="ほぼ毎日（まいにち）ある",3,))))</f>
        <v>0</v>
      </c>
      <c r="K1101" s="26">
        <f>IF('３　回答貼付シート'!M1098="ない",0,IF('３　回答貼付シート'!M1098="１～２日（にち）ある",1,IF('３　回答貼付シート'!M1098="３～５日（にち）ある",2,IF('３　回答貼付シート'!M1098="ほぼ毎日（まいにち）ある",3,))))</f>
        <v>0</v>
      </c>
      <c r="L1101" s="26">
        <f>IF('３　回答貼付シート'!N1098="ない",0,IF('３　回答貼付シート'!N1098="１～２日（にち）ある",1,IF('３　回答貼付シート'!N1098="３～５日（にち）ある",2,IF('３　回答貼付シート'!N1098="ほぼ毎日（まいにち）ある",3,))))</f>
        <v>0</v>
      </c>
      <c r="M1101" s="26">
        <f>IF('３　回答貼付シート'!O1098="ない",0,IF('３　回答貼付シート'!O1098="１～２日（にち）ある",1,IF('３　回答貼付シート'!O1098="３～５日（にち）ある",2,IF('３　回答貼付シート'!O1098="ほぼ毎日（まいにち）ある",3,))))</f>
        <v>0</v>
      </c>
      <c r="N1101" s="26">
        <f>IF('３　回答貼付シート'!P1098="ない",0,IF('３　回答貼付シート'!P1098="１～２日（にち）ある",1,IF('３　回答貼付シート'!P1098="３～５日（にち）ある",2,IF('３　回答貼付シート'!P1098="ほぼ毎日（まいにち）ある",3,))))</f>
        <v>0</v>
      </c>
      <c r="O1101" s="26">
        <f>IF('３　回答貼付シート'!Q1098="ない",0,IF('３　回答貼付シート'!Q1098="１～２日（にち）ある",1,IF('３　回答貼付シート'!Q1098="３～５日（にち）ある",2,IF('３　回答貼付シート'!Q1098="ほぼ毎日（まいにち）ある",3,))))</f>
        <v>0</v>
      </c>
      <c r="P1101" s="26">
        <f>IF('３　回答貼付シート'!R1098="ない",0,IF('３　回答貼付シート'!R1098="１～２日（にち）ある",1,IF('３　回答貼付シート'!R1098="３～５日（にち）ある",2,IF('３　回答貼付シート'!R1098="ほぼ毎日（まいにち）ある",3,))))</f>
        <v>0</v>
      </c>
      <c r="Q1101" s="26">
        <f>IF('３　回答貼付シート'!S1098="ない",0,IF('３　回答貼付シート'!S1098="１～２日（にち）ある",1,IF('３　回答貼付シート'!S1098="３～５日（にち）ある",2,IF('３　回答貼付シート'!S1098="ほぼ毎日（まいにち）ある",3,))))</f>
        <v>0</v>
      </c>
      <c r="R1101" s="26">
        <f>IF('３　回答貼付シート'!T1098="ない",0,IF('３　回答貼付シート'!T1098="１～２日（にち）ある",1,IF('３　回答貼付シート'!T1098="３～５日（にち）ある",2,IF('３　回答貼付シート'!T1098="ほぼ毎日（まいにち）ある",3,))))</f>
        <v>0</v>
      </c>
      <c r="S1101" s="26">
        <f>IF('３　回答貼付シート'!U1098="ない",0,IF('３　回答貼付シート'!U1098="１～２日（にち）ある",1,IF('３　回答貼付シート'!U1098="３～５日（にち）ある",2,IF('３　回答貼付シート'!U1098="ほぼ毎日（まいにち）ある",3,))))</f>
        <v>0</v>
      </c>
      <c r="T1101" s="26">
        <f>IF('３　回答貼付シート'!V1098="ない",0,IF('３　回答貼付シート'!V1098="１～２日（にち）ある",1,IF('３　回答貼付シート'!V1098="３～５日（にち）ある",2,IF('３　回答貼付シート'!V1098="ほぼ毎日（まいにち）ある",3,))))</f>
        <v>0</v>
      </c>
      <c r="U1101" s="26">
        <f>IF('３　回答貼付シート'!W1098="ない",0,IF('３　回答貼付シート'!W1098="１～２日（にち）ある",1,IF('３　回答貼付シート'!W1098="３～５日（にち）ある",2,IF('３　回答貼付シート'!W1098="ほぼ毎日（まいにち）ある",3,))))</f>
        <v>0</v>
      </c>
      <c r="V1101" s="26">
        <f>IF('３　回答貼付シート'!X1098="ない",0,IF('３　回答貼付シート'!X1098="１～２日（にち）ある",1,IF('３　回答貼付シート'!X1098="３～５日（にち）ある",2,IF('３　回答貼付シート'!X1098="ほぼ毎日（まいにち）ある",3,))))</f>
        <v>0</v>
      </c>
      <c r="W1101" s="26">
        <f>IF('３　回答貼付シート'!Y1098="ない",0,IF('３　回答貼付シート'!Y1098="１～２日（にち）ある",1,IF('３　回答貼付シート'!Y1098="３～５日（にち）ある",2,IF('３　回答貼付シート'!Y1098="ほぼ毎日（まいにち）ある",3,))))</f>
        <v>0</v>
      </c>
      <c r="X1101" s="26">
        <f>IF('３　回答貼付シート'!Z1098="ない",0,IF('３　回答貼付シート'!Z1098="１～２日（にち）ある",1,IF('３　回答貼付シート'!Z1098="３～５日（にち）ある",2,IF('３　回答貼付シート'!Z1098="ほぼ毎日（まいにち）ある",3,))))</f>
        <v>0</v>
      </c>
      <c r="Y1101" s="26">
        <f>IF('３　回答貼付シート'!AA1098="ない",0,IF('３　回答貼付シート'!AA1098="１～２日（にち）ある",1,IF('３　回答貼付シート'!AA1098="３～５日（にち）ある",2,IF('３　回答貼付シート'!AA1098="ほぼ毎日（まいにち）ある",3,))))</f>
        <v>0</v>
      </c>
      <c r="Z1101" s="26">
        <f>'３　回答貼付シート'!$AB1098</f>
        <v>0</v>
      </c>
      <c r="AA1101" s="26" t="str">
        <f t="shared" si="157"/>
        <v/>
      </c>
      <c r="AB1101" s="26" t="str">
        <f t="shared" si="158"/>
        <v/>
      </c>
      <c r="AC1101" s="26" t="str">
        <f t="shared" si="159"/>
        <v/>
      </c>
      <c r="AD1101" s="26" t="str">
        <f t="shared" si="160"/>
        <v/>
      </c>
      <c r="AE1101" s="26" t="str">
        <f t="shared" si="161"/>
        <v/>
      </c>
      <c r="AF1101" t="str">
        <f t="shared" si="154"/>
        <v>0</v>
      </c>
      <c r="AG1101">
        <f t="shared" si="155"/>
        <v>0</v>
      </c>
      <c r="AH1101" s="34">
        <f t="shared" si="162"/>
        <v>0</v>
      </c>
    </row>
    <row r="1102" spans="1:34">
      <c r="A1102" s="26"/>
      <c r="B1102" s="26">
        <f t="shared" si="156"/>
        <v>0</v>
      </c>
      <c r="C1102" s="26">
        <f>IF('３　回答貼付シート'!$F1099&lt;&gt;0,VLOOKUP('３　回答貼付シート'!$F1099,$AF$2048:$AG$2054,2,FALSE),0)</f>
        <v>0</v>
      </c>
      <c r="D1102" s="26">
        <f>IF('３　回答貼付シート'!$G1099&lt;&gt;0,VLOOKUP(('３　回答貼付シート'!$G1099), $AF$2048:$AG$2054,2,FALSE),0)</f>
        <v>0</v>
      </c>
      <c r="E1102" s="26">
        <f>'３　回答貼付シート'!$H1099</f>
        <v>0</v>
      </c>
      <c r="F1102" s="26">
        <f>IF(E1102=0,0,VLOOKUP($B1102,'２　情報入力シート'!$A$2:$E$2049,5))</f>
        <v>0</v>
      </c>
      <c r="G1102" s="26">
        <f>IF('３　回答貼付シート'!I1099="ない",0,IF('３　回答貼付シート'!I1099="１～２日（にち）ある",1,IF('３　回答貼付シート'!I1099="３～５日（にち）ある",2,IF('３　回答貼付シート'!I1099="ほぼ毎日（まいにち）ある",3,))))</f>
        <v>0</v>
      </c>
      <c r="H1102" s="26">
        <f>IF('３　回答貼付シート'!J1099="ない",0,IF('３　回答貼付シート'!J1099="１～２日（にち）ある",1,IF('３　回答貼付シート'!J1099="３～５日（にち）ある",2,IF('３　回答貼付シート'!J1099="ほぼ毎日（まいにち）ある",3,))))</f>
        <v>0</v>
      </c>
      <c r="I1102" s="26">
        <f>IF('３　回答貼付シート'!K1099="ない",0,IF('３　回答貼付シート'!K1099="１～２日（にち）ある",1,IF('３　回答貼付シート'!K1099="３～５日（にち）ある",2,IF('３　回答貼付シート'!K1099="ほぼ毎日（まいにち）ある",3,))))</f>
        <v>0</v>
      </c>
      <c r="J1102" s="26">
        <f>IF('３　回答貼付シート'!L1099="ない",0,IF('３　回答貼付シート'!L1099="１～２日（にち）ある",1,IF('３　回答貼付シート'!L1099="３～５日（にち）ある",2,IF('３　回答貼付シート'!L1099="ほぼ毎日（まいにち）ある",3,))))</f>
        <v>0</v>
      </c>
      <c r="K1102" s="26">
        <f>IF('３　回答貼付シート'!M1099="ない",0,IF('３　回答貼付シート'!M1099="１～２日（にち）ある",1,IF('３　回答貼付シート'!M1099="３～５日（にち）ある",2,IF('３　回答貼付シート'!M1099="ほぼ毎日（まいにち）ある",3,))))</f>
        <v>0</v>
      </c>
      <c r="L1102" s="26">
        <f>IF('３　回答貼付シート'!N1099="ない",0,IF('３　回答貼付シート'!N1099="１～２日（にち）ある",1,IF('３　回答貼付シート'!N1099="３～５日（にち）ある",2,IF('３　回答貼付シート'!N1099="ほぼ毎日（まいにち）ある",3,))))</f>
        <v>0</v>
      </c>
      <c r="M1102" s="26">
        <f>IF('３　回答貼付シート'!O1099="ない",0,IF('３　回答貼付シート'!O1099="１～２日（にち）ある",1,IF('３　回答貼付シート'!O1099="３～５日（にち）ある",2,IF('３　回答貼付シート'!O1099="ほぼ毎日（まいにち）ある",3,))))</f>
        <v>0</v>
      </c>
      <c r="N1102" s="26">
        <f>IF('３　回答貼付シート'!P1099="ない",0,IF('３　回答貼付シート'!P1099="１～２日（にち）ある",1,IF('３　回答貼付シート'!P1099="３～５日（にち）ある",2,IF('３　回答貼付シート'!P1099="ほぼ毎日（まいにち）ある",3,))))</f>
        <v>0</v>
      </c>
      <c r="O1102" s="26">
        <f>IF('３　回答貼付シート'!Q1099="ない",0,IF('３　回答貼付シート'!Q1099="１～２日（にち）ある",1,IF('３　回答貼付シート'!Q1099="３～５日（にち）ある",2,IF('３　回答貼付シート'!Q1099="ほぼ毎日（まいにち）ある",3,))))</f>
        <v>0</v>
      </c>
      <c r="P1102" s="26">
        <f>IF('３　回答貼付シート'!R1099="ない",0,IF('３　回答貼付シート'!R1099="１～２日（にち）ある",1,IF('３　回答貼付シート'!R1099="３～５日（にち）ある",2,IF('３　回答貼付シート'!R1099="ほぼ毎日（まいにち）ある",3,))))</f>
        <v>0</v>
      </c>
      <c r="Q1102" s="26">
        <f>IF('３　回答貼付シート'!S1099="ない",0,IF('３　回答貼付シート'!S1099="１～２日（にち）ある",1,IF('３　回答貼付シート'!S1099="３～５日（にち）ある",2,IF('３　回答貼付シート'!S1099="ほぼ毎日（まいにち）ある",3,))))</f>
        <v>0</v>
      </c>
      <c r="R1102" s="26">
        <f>IF('３　回答貼付シート'!T1099="ない",0,IF('３　回答貼付シート'!T1099="１～２日（にち）ある",1,IF('３　回答貼付シート'!T1099="３～５日（にち）ある",2,IF('３　回答貼付シート'!T1099="ほぼ毎日（まいにち）ある",3,))))</f>
        <v>0</v>
      </c>
      <c r="S1102" s="26">
        <f>IF('３　回答貼付シート'!U1099="ない",0,IF('３　回答貼付シート'!U1099="１～２日（にち）ある",1,IF('３　回答貼付シート'!U1099="３～５日（にち）ある",2,IF('３　回答貼付シート'!U1099="ほぼ毎日（まいにち）ある",3,))))</f>
        <v>0</v>
      </c>
      <c r="T1102" s="26">
        <f>IF('３　回答貼付シート'!V1099="ない",0,IF('３　回答貼付シート'!V1099="１～２日（にち）ある",1,IF('３　回答貼付シート'!V1099="３～５日（にち）ある",2,IF('３　回答貼付シート'!V1099="ほぼ毎日（まいにち）ある",3,))))</f>
        <v>0</v>
      </c>
      <c r="U1102" s="26">
        <f>IF('３　回答貼付シート'!W1099="ない",0,IF('３　回答貼付シート'!W1099="１～２日（にち）ある",1,IF('３　回答貼付シート'!W1099="３～５日（にち）ある",2,IF('３　回答貼付シート'!W1099="ほぼ毎日（まいにち）ある",3,))))</f>
        <v>0</v>
      </c>
      <c r="V1102" s="26">
        <f>IF('３　回答貼付シート'!X1099="ない",0,IF('３　回答貼付シート'!X1099="１～２日（にち）ある",1,IF('３　回答貼付シート'!X1099="３～５日（にち）ある",2,IF('３　回答貼付シート'!X1099="ほぼ毎日（まいにち）ある",3,))))</f>
        <v>0</v>
      </c>
      <c r="W1102" s="26">
        <f>IF('３　回答貼付シート'!Y1099="ない",0,IF('３　回答貼付シート'!Y1099="１～２日（にち）ある",1,IF('３　回答貼付シート'!Y1099="３～５日（にち）ある",2,IF('３　回答貼付シート'!Y1099="ほぼ毎日（まいにち）ある",3,))))</f>
        <v>0</v>
      </c>
      <c r="X1102" s="26">
        <f>IF('３　回答貼付シート'!Z1099="ない",0,IF('３　回答貼付シート'!Z1099="１～２日（にち）ある",1,IF('３　回答貼付シート'!Z1099="３～５日（にち）ある",2,IF('３　回答貼付シート'!Z1099="ほぼ毎日（まいにち）ある",3,))))</f>
        <v>0</v>
      </c>
      <c r="Y1102" s="26">
        <f>IF('３　回答貼付シート'!AA1099="ない",0,IF('３　回答貼付シート'!AA1099="１～２日（にち）ある",1,IF('３　回答貼付シート'!AA1099="３～５日（にち）ある",2,IF('３　回答貼付シート'!AA1099="ほぼ毎日（まいにち）ある",3,))))</f>
        <v>0</v>
      </c>
      <c r="Z1102" s="26">
        <f>'３　回答貼付シート'!$AB1099</f>
        <v>0</v>
      </c>
      <c r="AA1102" s="26" t="str">
        <f t="shared" si="157"/>
        <v/>
      </c>
      <c r="AB1102" s="26" t="str">
        <f t="shared" si="158"/>
        <v/>
      </c>
      <c r="AC1102" s="26" t="str">
        <f t="shared" si="159"/>
        <v/>
      </c>
      <c r="AD1102" s="26" t="str">
        <f t="shared" si="160"/>
        <v/>
      </c>
      <c r="AE1102" s="26" t="str">
        <f t="shared" si="161"/>
        <v/>
      </c>
      <c r="AF1102" t="str">
        <f t="shared" si="154"/>
        <v>0</v>
      </c>
      <c r="AG1102">
        <f t="shared" si="155"/>
        <v>0</v>
      </c>
      <c r="AH1102" s="34">
        <f t="shared" si="162"/>
        <v>0</v>
      </c>
    </row>
    <row r="1103" spans="1:34">
      <c r="A1103" s="26"/>
      <c r="B1103" s="26">
        <f t="shared" si="156"/>
        <v>0</v>
      </c>
      <c r="C1103" s="26">
        <f>IF('３　回答貼付シート'!$F1100&lt;&gt;0,VLOOKUP('３　回答貼付シート'!$F1100,$AF$2048:$AG$2054,2,FALSE),0)</f>
        <v>0</v>
      </c>
      <c r="D1103" s="26">
        <f>IF('３　回答貼付シート'!$G1100&lt;&gt;0,VLOOKUP(('３　回答貼付シート'!$G1100), $AF$2048:$AG$2054,2,FALSE),0)</f>
        <v>0</v>
      </c>
      <c r="E1103" s="26">
        <f>'３　回答貼付シート'!$H1100</f>
        <v>0</v>
      </c>
      <c r="F1103" s="26">
        <f>IF(E1103=0,0,VLOOKUP($B1103,'２　情報入力シート'!$A$2:$E$2049,5))</f>
        <v>0</v>
      </c>
      <c r="G1103" s="26">
        <f>IF('３　回答貼付シート'!I1100="ない",0,IF('３　回答貼付シート'!I1100="１～２日（にち）ある",1,IF('３　回答貼付シート'!I1100="３～５日（にち）ある",2,IF('３　回答貼付シート'!I1100="ほぼ毎日（まいにち）ある",3,))))</f>
        <v>0</v>
      </c>
      <c r="H1103" s="26">
        <f>IF('３　回答貼付シート'!J1100="ない",0,IF('３　回答貼付シート'!J1100="１～２日（にち）ある",1,IF('３　回答貼付シート'!J1100="３～５日（にち）ある",2,IF('３　回答貼付シート'!J1100="ほぼ毎日（まいにち）ある",3,))))</f>
        <v>0</v>
      </c>
      <c r="I1103" s="26">
        <f>IF('３　回答貼付シート'!K1100="ない",0,IF('３　回答貼付シート'!K1100="１～２日（にち）ある",1,IF('３　回答貼付シート'!K1100="３～５日（にち）ある",2,IF('３　回答貼付シート'!K1100="ほぼ毎日（まいにち）ある",3,))))</f>
        <v>0</v>
      </c>
      <c r="J1103" s="26">
        <f>IF('３　回答貼付シート'!L1100="ない",0,IF('３　回答貼付シート'!L1100="１～２日（にち）ある",1,IF('３　回答貼付シート'!L1100="３～５日（にち）ある",2,IF('３　回答貼付シート'!L1100="ほぼ毎日（まいにち）ある",3,))))</f>
        <v>0</v>
      </c>
      <c r="K1103" s="26">
        <f>IF('３　回答貼付シート'!M1100="ない",0,IF('３　回答貼付シート'!M1100="１～２日（にち）ある",1,IF('３　回答貼付シート'!M1100="３～５日（にち）ある",2,IF('３　回答貼付シート'!M1100="ほぼ毎日（まいにち）ある",3,))))</f>
        <v>0</v>
      </c>
      <c r="L1103" s="26">
        <f>IF('３　回答貼付シート'!N1100="ない",0,IF('３　回答貼付シート'!N1100="１～２日（にち）ある",1,IF('３　回答貼付シート'!N1100="３～５日（にち）ある",2,IF('３　回答貼付シート'!N1100="ほぼ毎日（まいにち）ある",3,))))</f>
        <v>0</v>
      </c>
      <c r="M1103" s="26">
        <f>IF('３　回答貼付シート'!O1100="ない",0,IF('３　回答貼付シート'!O1100="１～２日（にち）ある",1,IF('３　回答貼付シート'!O1100="３～５日（にち）ある",2,IF('３　回答貼付シート'!O1100="ほぼ毎日（まいにち）ある",3,))))</f>
        <v>0</v>
      </c>
      <c r="N1103" s="26">
        <f>IF('３　回答貼付シート'!P1100="ない",0,IF('３　回答貼付シート'!P1100="１～２日（にち）ある",1,IF('３　回答貼付シート'!P1100="３～５日（にち）ある",2,IF('３　回答貼付シート'!P1100="ほぼ毎日（まいにち）ある",3,))))</f>
        <v>0</v>
      </c>
      <c r="O1103" s="26">
        <f>IF('３　回答貼付シート'!Q1100="ない",0,IF('３　回答貼付シート'!Q1100="１～２日（にち）ある",1,IF('３　回答貼付シート'!Q1100="３～５日（にち）ある",2,IF('３　回答貼付シート'!Q1100="ほぼ毎日（まいにち）ある",3,))))</f>
        <v>0</v>
      </c>
      <c r="P1103" s="26">
        <f>IF('３　回答貼付シート'!R1100="ない",0,IF('３　回答貼付シート'!R1100="１～２日（にち）ある",1,IF('３　回答貼付シート'!R1100="３～５日（にち）ある",2,IF('３　回答貼付シート'!R1100="ほぼ毎日（まいにち）ある",3,))))</f>
        <v>0</v>
      </c>
      <c r="Q1103" s="26">
        <f>IF('３　回答貼付シート'!S1100="ない",0,IF('３　回答貼付シート'!S1100="１～２日（にち）ある",1,IF('３　回答貼付シート'!S1100="３～５日（にち）ある",2,IF('３　回答貼付シート'!S1100="ほぼ毎日（まいにち）ある",3,))))</f>
        <v>0</v>
      </c>
      <c r="R1103" s="26">
        <f>IF('３　回答貼付シート'!T1100="ない",0,IF('３　回答貼付シート'!T1100="１～２日（にち）ある",1,IF('３　回答貼付シート'!T1100="３～５日（にち）ある",2,IF('３　回答貼付シート'!T1100="ほぼ毎日（まいにち）ある",3,))))</f>
        <v>0</v>
      </c>
      <c r="S1103" s="26">
        <f>IF('３　回答貼付シート'!U1100="ない",0,IF('３　回答貼付シート'!U1100="１～２日（にち）ある",1,IF('３　回答貼付シート'!U1100="３～５日（にち）ある",2,IF('３　回答貼付シート'!U1100="ほぼ毎日（まいにち）ある",3,))))</f>
        <v>0</v>
      </c>
      <c r="T1103" s="26">
        <f>IF('３　回答貼付シート'!V1100="ない",0,IF('３　回答貼付シート'!V1100="１～２日（にち）ある",1,IF('３　回答貼付シート'!V1100="３～５日（にち）ある",2,IF('３　回答貼付シート'!V1100="ほぼ毎日（まいにち）ある",3,))))</f>
        <v>0</v>
      </c>
      <c r="U1103" s="26">
        <f>IF('３　回答貼付シート'!W1100="ない",0,IF('３　回答貼付シート'!W1100="１～２日（にち）ある",1,IF('３　回答貼付シート'!W1100="３～５日（にち）ある",2,IF('３　回答貼付シート'!W1100="ほぼ毎日（まいにち）ある",3,))))</f>
        <v>0</v>
      </c>
      <c r="V1103" s="26">
        <f>IF('３　回答貼付シート'!X1100="ない",0,IF('３　回答貼付シート'!X1100="１～２日（にち）ある",1,IF('３　回答貼付シート'!X1100="３～５日（にち）ある",2,IF('３　回答貼付シート'!X1100="ほぼ毎日（まいにち）ある",3,))))</f>
        <v>0</v>
      </c>
      <c r="W1103" s="26">
        <f>IF('３　回答貼付シート'!Y1100="ない",0,IF('３　回答貼付シート'!Y1100="１～２日（にち）ある",1,IF('３　回答貼付シート'!Y1100="３～５日（にち）ある",2,IF('３　回答貼付シート'!Y1100="ほぼ毎日（まいにち）ある",3,))))</f>
        <v>0</v>
      </c>
      <c r="X1103" s="26">
        <f>IF('３　回答貼付シート'!Z1100="ない",0,IF('３　回答貼付シート'!Z1100="１～２日（にち）ある",1,IF('３　回答貼付シート'!Z1100="３～５日（にち）ある",2,IF('３　回答貼付シート'!Z1100="ほぼ毎日（まいにち）ある",3,))))</f>
        <v>0</v>
      </c>
      <c r="Y1103" s="26">
        <f>IF('３　回答貼付シート'!AA1100="ない",0,IF('３　回答貼付シート'!AA1100="１～２日（にち）ある",1,IF('３　回答貼付シート'!AA1100="３～５日（にち）ある",2,IF('３　回答貼付シート'!AA1100="ほぼ毎日（まいにち）ある",3,))))</f>
        <v>0</v>
      </c>
      <c r="Z1103" s="26">
        <f>'３　回答貼付シート'!$AB1100</f>
        <v>0</v>
      </c>
      <c r="AA1103" s="26" t="str">
        <f t="shared" si="157"/>
        <v/>
      </c>
      <c r="AB1103" s="26" t="str">
        <f t="shared" si="158"/>
        <v/>
      </c>
      <c r="AC1103" s="26" t="str">
        <f t="shared" si="159"/>
        <v/>
      </c>
      <c r="AD1103" s="26" t="str">
        <f t="shared" si="160"/>
        <v/>
      </c>
      <c r="AE1103" s="26" t="str">
        <f t="shared" si="161"/>
        <v/>
      </c>
      <c r="AF1103" t="str">
        <f t="shared" si="154"/>
        <v>0</v>
      </c>
      <c r="AG1103">
        <f t="shared" si="155"/>
        <v>0</v>
      </c>
      <c r="AH1103" s="34">
        <f t="shared" si="162"/>
        <v>0</v>
      </c>
    </row>
    <row r="1104" spans="1:34">
      <c r="A1104" s="26"/>
      <c r="B1104" s="26">
        <f t="shared" si="156"/>
        <v>0</v>
      </c>
      <c r="C1104" s="26">
        <f>IF('３　回答貼付シート'!$F1101&lt;&gt;0,VLOOKUP('３　回答貼付シート'!$F1101,$AF$2048:$AG$2054,2,FALSE),0)</f>
        <v>0</v>
      </c>
      <c r="D1104" s="26">
        <f>IF('３　回答貼付シート'!$G1101&lt;&gt;0,VLOOKUP(('３　回答貼付シート'!$G1101), $AF$2048:$AG$2054,2,FALSE),0)</f>
        <v>0</v>
      </c>
      <c r="E1104" s="26">
        <f>'３　回答貼付シート'!$H1101</f>
        <v>0</v>
      </c>
      <c r="F1104" s="26">
        <f>IF(E1104=0,0,VLOOKUP($B1104,'２　情報入力シート'!$A$2:$E$2049,5))</f>
        <v>0</v>
      </c>
      <c r="G1104" s="26">
        <f>IF('３　回答貼付シート'!I1101="ない",0,IF('３　回答貼付シート'!I1101="１～２日（にち）ある",1,IF('３　回答貼付シート'!I1101="３～５日（にち）ある",2,IF('３　回答貼付シート'!I1101="ほぼ毎日（まいにち）ある",3,))))</f>
        <v>0</v>
      </c>
      <c r="H1104" s="26">
        <f>IF('３　回答貼付シート'!J1101="ない",0,IF('３　回答貼付シート'!J1101="１～２日（にち）ある",1,IF('３　回答貼付シート'!J1101="３～５日（にち）ある",2,IF('３　回答貼付シート'!J1101="ほぼ毎日（まいにち）ある",3,))))</f>
        <v>0</v>
      </c>
      <c r="I1104" s="26">
        <f>IF('３　回答貼付シート'!K1101="ない",0,IF('３　回答貼付シート'!K1101="１～２日（にち）ある",1,IF('３　回答貼付シート'!K1101="３～５日（にち）ある",2,IF('３　回答貼付シート'!K1101="ほぼ毎日（まいにち）ある",3,))))</f>
        <v>0</v>
      </c>
      <c r="J1104" s="26">
        <f>IF('３　回答貼付シート'!L1101="ない",0,IF('３　回答貼付シート'!L1101="１～２日（にち）ある",1,IF('３　回答貼付シート'!L1101="３～５日（にち）ある",2,IF('３　回答貼付シート'!L1101="ほぼ毎日（まいにち）ある",3,))))</f>
        <v>0</v>
      </c>
      <c r="K1104" s="26">
        <f>IF('３　回答貼付シート'!M1101="ない",0,IF('３　回答貼付シート'!M1101="１～２日（にち）ある",1,IF('３　回答貼付シート'!M1101="３～５日（にち）ある",2,IF('３　回答貼付シート'!M1101="ほぼ毎日（まいにち）ある",3,))))</f>
        <v>0</v>
      </c>
      <c r="L1104" s="26">
        <f>IF('３　回答貼付シート'!N1101="ない",0,IF('３　回答貼付シート'!N1101="１～２日（にち）ある",1,IF('３　回答貼付シート'!N1101="３～５日（にち）ある",2,IF('３　回答貼付シート'!N1101="ほぼ毎日（まいにち）ある",3,))))</f>
        <v>0</v>
      </c>
      <c r="M1104" s="26">
        <f>IF('３　回答貼付シート'!O1101="ない",0,IF('３　回答貼付シート'!O1101="１～２日（にち）ある",1,IF('３　回答貼付シート'!O1101="３～５日（にち）ある",2,IF('３　回答貼付シート'!O1101="ほぼ毎日（まいにち）ある",3,))))</f>
        <v>0</v>
      </c>
      <c r="N1104" s="26">
        <f>IF('３　回答貼付シート'!P1101="ない",0,IF('３　回答貼付シート'!P1101="１～２日（にち）ある",1,IF('３　回答貼付シート'!P1101="３～５日（にち）ある",2,IF('３　回答貼付シート'!P1101="ほぼ毎日（まいにち）ある",3,))))</f>
        <v>0</v>
      </c>
      <c r="O1104" s="26">
        <f>IF('３　回答貼付シート'!Q1101="ない",0,IF('３　回答貼付シート'!Q1101="１～２日（にち）ある",1,IF('３　回答貼付シート'!Q1101="３～５日（にち）ある",2,IF('３　回答貼付シート'!Q1101="ほぼ毎日（まいにち）ある",3,))))</f>
        <v>0</v>
      </c>
      <c r="P1104" s="26">
        <f>IF('３　回答貼付シート'!R1101="ない",0,IF('３　回答貼付シート'!R1101="１～２日（にち）ある",1,IF('３　回答貼付シート'!R1101="３～５日（にち）ある",2,IF('３　回答貼付シート'!R1101="ほぼ毎日（まいにち）ある",3,))))</f>
        <v>0</v>
      </c>
      <c r="Q1104" s="26">
        <f>IF('３　回答貼付シート'!S1101="ない",0,IF('３　回答貼付シート'!S1101="１～２日（にち）ある",1,IF('３　回答貼付シート'!S1101="３～５日（にち）ある",2,IF('３　回答貼付シート'!S1101="ほぼ毎日（まいにち）ある",3,))))</f>
        <v>0</v>
      </c>
      <c r="R1104" s="26">
        <f>IF('３　回答貼付シート'!T1101="ない",0,IF('３　回答貼付シート'!T1101="１～２日（にち）ある",1,IF('３　回答貼付シート'!T1101="３～５日（にち）ある",2,IF('３　回答貼付シート'!T1101="ほぼ毎日（まいにち）ある",3,))))</f>
        <v>0</v>
      </c>
      <c r="S1104" s="26">
        <f>IF('３　回答貼付シート'!U1101="ない",0,IF('３　回答貼付シート'!U1101="１～２日（にち）ある",1,IF('３　回答貼付シート'!U1101="３～５日（にち）ある",2,IF('３　回答貼付シート'!U1101="ほぼ毎日（まいにち）ある",3,))))</f>
        <v>0</v>
      </c>
      <c r="T1104" s="26">
        <f>IF('３　回答貼付シート'!V1101="ない",0,IF('３　回答貼付シート'!V1101="１～２日（にち）ある",1,IF('３　回答貼付シート'!V1101="３～５日（にち）ある",2,IF('３　回答貼付シート'!V1101="ほぼ毎日（まいにち）ある",3,))))</f>
        <v>0</v>
      </c>
      <c r="U1104" s="26">
        <f>IF('３　回答貼付シート'!W1101="ない",0,IF('３　回答貼付シート'!W1101="１～２日（にち）ある",1,IF('３　回答貼付シート'!W1101="３～５日（にち）ある",2,IF('３　回答貼付シート'!W1101="ほぼ毎日（まいにち）ある",3,))))</f>
        <v>0</v>
      </c>
      <c r="V1104" s="26">
        <f>IF('３　回答貼付シート'!X1101="ない",0,IF('３　回答貼付シート'!X1101="１～２日（にち）ある",1,IF('３　回答貼付シート'!X1101="３～５日（にち）ある",2,IF('３　回答貼付シート'!X1101="ほぼ毎日（まいにち）ある",3,))))</f>
        <v>0</v>
      </c>
      <c r="W1104" s="26">
        <f>IF('３　回答貼付シート'!Y1101="ない",0,IF('３　回答貼付シート'!Y1101="１～２日（にち）ある",1,IF('３　回答貼付シート'!Y1101="３～５日（にち）ある",2,IF('３　回答貼付シート'!Y1101="ほぼ毎日（まいにち）ある",3,))))</f>
        <v>0</v>
      </c>
      <c r="X1104" s="26">
        <f>IF('３　回答貼付シート'!Z1101="ない",0,IF('３　回答貼付シート'!Z1101="１～２日（にち）ある",1,IF('３　回答貼付シート'!Z1101="３～５日（にち）ある",2,IF('３　回答貼付シート'!Z1101="ほぼ毎日（まいにち）ある",3,))))</f>
        <v>0</v>
      </c>
      <c r="Y1104" s="26">
        <f>IF('３　回答貼付シート'!AA1101="ない",0,IF('３　回答貼付シート'!AA1101="１～２日（にち）ある",1,IF('３　回答貼付シート'!AA1101="３～５日（にち）ある",2,IF('３　回答貼付シート'!AA1101="ほぼ毎日（まいにち）ある",3,))))</f>
        <v>0</v>
      </c>
      <c r="Z1104" s="26">
        <f>'３　回答貼付シート'!$AB1101</f>
        <v>0</v>
      </c>
      <c r="AA1104" s="26" t="str">
        <f t="shared" si="157"/>
        <v/>
      </c>
      <c r="AB1104" s="26" t="str">
        <f t="shared" si="158"/>
        <v/>
      </c>
      <c r="AC1104" s="26" t="str">
        <f t="shared" si="159"/>
        <v/>
      </c>
      <c r="AD1104" s="26" t="str">
        <f t="shared" si="160"/>
        <v/>
      </c>
      <c r="AE1104" s="26" t="str">
        <f t="shared" si="161"/>
        <v/>
      </c>
      <c r="AF1104" t="str">
        <f t="shared" si="154"/>
        <v>0</v>
      </c>
      <c r="AG1104">
        <f t="shared" si="155"/>
        <v>0</v>
      </c>
      <c r="AH1104" s="34">
        <f t="shared" si="162"/>
        <v>0</v>
      </c>
    </row>
    <row r="1105" spans="1:34">
      <c r="A1105" s="26"/>
      <c r="B1105" s="26">
        <f t="shared" si="156"/>
        <v>0</v>
      </c>
      <c r="C1105" s="26">
        <f>IF('３　回答貼付シート'!$F1102&lt;&gt;0,VLOOKUP('３　回答貼付シート'!$F1102,$AF$2048:$AG$2054,2,FALSE),0)</f>
        <v>0</v>
      </c>
      <c r="D1105" s="26">
        <f>IF('３　回答貼付シート'!$G1102&lt;&gt;0,VLOOKUP(('３　回答貼付シート'!$G1102), $AF$2048:$AG$2054,2,FALSE),0)</f>
        <v>0</v>
      </c>
      <c r="E1105" s="26">
        <f>'３　回答貼付シート'!$H1102</f>
        <v>0</v>
      </c>
      <c r="F1105" s="26">
        <f>IF(E1105=0,0,VLOOKUP($B1105,'２　情報入力シート'!$A$2:$E$2049,5))</f>
        <v>0</v>
      </c>
      <c r="G1105" s="26">
        <f>IF('３　回答貼付シート'!I1102="ない",0,IF('３　回答貼付シート'!I1102="１～２日（にち）ある",1,IF('３　回答貼付シート'!I1102="３～５日（にち）ある",2,IF('３　回答貼付シート'!I1102="ほぼ毎日（まいにち）ある",3,))))</f>
        <v>0</v>
      </c>
      <c r="H1105" s="26">
        <f>IF('３　回答貼付シート'!J1102="ない",0,IF('３　回答貼付シート'!J1102="１～２日（にち）ある",1,IF('３　回答貼付シート'!J1102="３～５日（にち）ある",2,IF('３　回答貼付シート'!J1102="ほぼ毎日（まいにち）ある",3,))))</f>
        <v>0</v>
      </c>
      <c r="I1105" s="26">
        <f>IF('３　回答貼付シート'!K1102="ない",0,IF('３　回答貼付シート'!K1102="１～２日（にち）ある",1,IF('３　回答貼付シート'!K1102="３～５日（にち）ある",2,IF('３　回答貼付シート'!K1102="ほぼ毎日（まいにち）ある",3,))))</f>
        <v>0</v>
      </c>
      <c r="J1105" s="26">
        <f>IF('３　回答貼付シート'!L1102="ない",0,IF('３　回答貼付シート'!L1102="１～２日（にち）ある",1,IF('３　回答貼付シート'!L1102="３～５日（にち）ある",2,IF('３　回答貼付シート'!L1102="ほぼ毎日（まいにち）ある",3,))))</f>
        <v>0</v>
      </c>
      <c r="K1105" s="26">
        <f>IF('３　回答貼付シート'!M1102="ない",0,IF('３　回答貼付シート'!M1102="１～２日（にち）ある",1,IF('３　回答貼付シート'!M1102="３～５日（にち）ある",2,IF('３　回答貼付シート'!M1102="ほぼ毎日（まいにち）ある",3,))))</f>
        <v>0</v>
      </c>
      <c r="L1105" s="26">
        <f>IF('３　回答貼付シート'!N1102="ない",0,IF('３　回答貼付シート'!N1102="１～２日（にち）ある",1,IF('３　回答貼付シート'!N1102="３～５日（にち）ある",2,IF('３　回答貼付シート'!N1102="ほぼ毎日（まいにち）ある",3,))))</f>
        <v>0</v>
      </c>
      <c r="M1105" s="26">
        <f>IF('３　回答貼付シート'!O1102="ない",0,IF('３　回答貼付シート'!O1102="１～２日（にち）ある",1,IF('３　回答貼付シート'!O1102="３～５日（にち）ある",2,IF('３　回答貼付シート'!O1102="ほぼ毎日（まいにち）ある",3,))))</f>
        <v>0</v>
      </c>
      <c r="N1105" s="26">
        <f>IF('３　回答貼付シート'!P1102="ない",0,IF('３　回答貼付シート'!P1102="１～２日（にち）ある",1,IF('３　回答貼付シート'!P1102="３～５日（にち）ある",2,IF('３　回答貼付シート'!P1102="ほぼ毎日（まいにち）ある",3,))))</f>
        <v>0</v>
      </c>
      <c r="O1105" s="26">
        <f>IF('３　回答貼付シート'!Q1102="ない",0,IF('３　回答貼付シート'!Q1102="１～２日（にち）ある",1,IF('３　回答貼付シート'!Q1102="３～５日（にち）ある",2,IF('３　回答貼付シート'!Q1102="ほぼ毎日（まいにち）ある",3,))))</f>
        <v>0</v>
      </c>
      <c r="P1105" s="26">
        <f>IF('３　回答貼付シート'!R1102="ない",0,IF('３　回答貼付シート'!R1102="１～２日（にち）ある",1,IF('３　回答貼付シート'!R1102="３～５日（にち）ある",2,IF('３　回答貼付シート'!R1102="ほぼ毎日（まいにち）ある",3,))))</f>
        <v>0</v>
      </c>
      <c r="Q1105" s="26">
        <f>IF('３　回答貼付シート'!S1102="ない",0,IF('３　回答貼付シート'!S1102="１～２日（にち）ある",1,IF('３　回答貼付シート'!S1102="３～５日（にち）ある",2,IF('３　回答貼付シート'!S1102="ほぼ毎日（まいにち）ある",3,))))</f>
        <v>0</v>
      </c>
      <c r="R1105" s="26">
        <f>IF('３　回答貼付シート'!T1102="ない",0,IF('３　回答貼付シート'!T1102="１～２日（にち）ある",1,IF('３　回答貼付シート'!T1102="３～５日（にち）ある",2,IF('３　回答貼付シート'!T1102="ほぼ毎日（まいにち）ある",3,))))</f>
        <v>0</v>
      </c>
      <c r="S1105" s="26">
        <f>IF('３　回答貼付シート'!U1102="ない",0,IF('３　回答貼付シート'!U1102="１～２日（にち）ある",1,IF('３　回答貼付シート'!U1102="３～５日（にち）ある",2,IF('３　回答貼付シート'!U1102="ほぼ毎日（まいにち）ある",3,))))</f>
        <v>0</v>
      </c>
      <c r="T1105" s="26">
        <f>IF('３　回答貼付シート'!V1102="ない",0,IF('３　回答貼付シート'!V1102="１～２日（にち）ある",1,IF('３　回答貼付シート'!V1102="３～５日（にち）ある",2,IF('３　回答貼付シート'!V1102="ほぼ毎日（まいにち）ある",3,))))</f>
        <v>0</v>
      </c>
      <c r="U1105" s="26">
        <f>IF('３　回答貼付シート'!W1102="ない",0,IF('３　回答貼付シート'!W1102="１～２日（にち）ある",1,IF('３　回答貼付シート'!W1102="３～５日（にち）ある",2,IF('３　回答貼付シート'!W1102="ほぼ毎日（まいにち）ある",3,))))</f>
        <v>0</v>
      </c>
      <c r="V1105" s="26">
        <f>IF('３　回答貼付シート'!X1102="ない",0,IF('３　回答貼付シート'!X1102="１～２日（にち）ある",1,IF('３　回答貼付シート'!X1102="３～５日（にち）ある",2,IF('３　回答貼付シート'!X1102="ほぼ毎日（まいにち）ある",3,))))</f>
        <v>0</v>
      </c>
      <c r="W1105" s="26">
        <f>IF('３　回答貼付シート'!Y1102="ない",0,IF('３　回答貼付シート'!Y1102="１～２日（にち）ある",1,IF('３　回答貼付シート'!Y1102="３～５日（にち）ある",2,IF('３　回答貼付シート'!Y1102="ほぼ毎日（まいにち）ある",3,))))</f>
        <v>0</v>
      </c>
      <c r="X1105" s="26">
        <f>IF('３　回答貼付シート'!Z1102="ない",0,IF('３　回答貼付シート'!Z1102="１～２日（にち）ある",1,IF('３　回答貼付シート'!Z1102="３～５日（にち）ある",2,IF('３　回答貼付シート'!Z1102="ほぼ毎日（まいにち）ある",3,))))</f>
        <v>0</v>
      </c>
      <c r="Y1105" s="26">
        <f>IF('３　回答貼付シート'!AA1102="ない",0,IF('３　回答貼付シート'!AA1102="１～２日（にち）ある",1,IF('３　回答貼付シート'!AA1102="３～５日（にち）ある",2,IF('３　回答貼付シート'!AA1102="ほぼ毎日（まいにち）ある",3,))))</f>
        <v>0</v>
      </c>
      <c r="Z1105" s="26">
        <f>'３　回答貼付シート'!$AB1102</f>
        <v>0</v>
      </c>
      <c r="AA1105" s="26" t="str">
        <f t="shared" si="157"/>
        <v/>
      </c>
      <c r="AB1105" s="26" t="str">
        <f t="shared" si="158"/>
        <v/>
      </c>
      <c r="AC1105" s="26" t="str">
        <f t="shared" si="159"/>
        <v/>
      </c>
      <c r="AD1105" s="26" t="str">
        <f t="shared" si="160"/>
        <v/>
      </c>
      <c r="AE1105" s="26" t="str">
        <f t="shared" si="161"/>
        <v/>
      </c>
      <c r="AF1105" t="str">
        <f t="shared" si="154"/>
        <v>0</v>
      </c>
      <c r="AG1105">
        <f t="shared" si="155"/>
        <v>0</v>
      </c>
      <c r="AH1105" s="34">
        <f t="shared" si="162"/>
        <v>0</v>
      </c>
    </row>
    <row r="1106" spans="1:34">
      <c r="A1106" s="26"/>
      <c r="B1106" s="26">
        <f t="shared" si="156"/>
        <v>0</v>
      </c>
      <c r="C1106" s="26">
        <f>IF('３　回答貼付シート'!$F1103&lt;&gt;0,VLOOKUP('３　回答貼付シート'!$F1103,$AF$2048:$AG$2054,2,FALSE),0)</f>
        <v>0</v>
      </c>
      <c r="D1106" s="26">
        <f>IF('３　回答貼付シート'!$G1103&lt;&gt;0,VLOOKUP(('３　回答貼付シート'!$G1103), $AF$2048:$AG$2054,2,FALSE),0)</f>
        <v>0</v>
      </c>
      <c r="E1106" s="26">
        <f>'３　回答貼付シート'!$H1103</f>
        <v>0</v>
      </c>
      <c r="F1106" s="26">
        <f>IF(E1106=0,0,VLOOKUP($B1106,'２　情報入力シート'!$A$2:$E$2049,5))</f>
        <v>0</v>
      </c>
      <c r="G1106" s="26">
        <f>IF('３　回答貼付シート'!I1103="ない",0,IF('３　回答貼付シート'!I1103="１～２日（にち）ある",1,IF('３　回答貼付シート'!I1103="３～５日（にち）ある",2,IF('３　回答貼付シート'!I1103="ほぼ毎日（まいにち）ある",3,))))</f>
        <v>0</v>
      </c>
      <c r="H1106" s="26">
        <f>IF('３　回答貼付シート'!J1103="ない",0,IF('３　回答貼付シート'!J1103="１～２日（にち）ある",1,IF('３　回答貼付シート'!J1103="３～５日（にち）ある",2,IF('３　回答貼付シート'!J1103="ほぼ毎日（まいにち）ある",3,))))</f>
        <v>0</v>
      </c>
      <c r="I1106" s="26">
        <f>IF('３　回答貼付シート'!K1103="ない",0,IF('３　回答貼付シート'!K1103="１～２日（にち）ある",1,IF('３　回答貼付シート'!K1103="３～５日（にち）ある",2,IF('３　回答貼付シート'!K1103="ほぼ毎日（まいにち）ある",3,))))</f>
        <v>0</v>
      </c>
      <c r="J1106" s="26">
        <f>IF('３　回答貼付シート'!L1103="ない",0,IF('３　回答貼付シート'!L1103="１～２日（にち）ある",1,IF('３　回答貼付シート'!L1103="３～５日（にち）ある",2,IF('３　回答貼付シート'!L1103="ほぼ毎日（まいにち）ある",3,))))</f>
        <v>0</v>
      </c>
      <c r="K1106" s="26">
        <f>IF('３　回答貼付シート'!M1103="ない",0,IF('３　回答貼付シート'!M1103="１～２日（にち）ある",1,IF('３　回答貼付シート'!M1103="３～５日（にち）ある",2,IF('３　回答貼付シート'!M1103="ほぼ毎日（まいにち）ある",3,))))</f>
        <v>0</v>
      </c>
      <c r="L1106" s="26">
        <f>IF('３　回答貼付シート'!N1103="ない",0,IF('３　回答貼付シート'!N1103="１～２日（にち）ある",1,IF('３　回答貼付シート'!N1103="３～５日（にち）ある",2,IF('３　回答貼付シート'!N1103="ほぼ毎日（まいにち）ある",3,))))</f>
        <v>0</v>
      </c>
      <c r="M1106" s="26">
        <f>IF('３　回答貼付シート'!O1103="ない",0,IF('３　回答貼付シート'!O1103="１～２日（にち）ある",1,IF('３　回答貼付シート'!O1103="３～５日（にち）ある",2,IF('３　回答貼付シート'!O1103="ほぼ毎日（まいにち）ある",3,))))</f>
        <v>0</v>
      </c>
      <c r="N1106" s="26">
        <f>IF('３　回答貼付シート'!P1103="ない",0,IF('３　回答貼付シート'!P1103="１～２日（にち）ある",1,IF('３　回答貼付シート'!P1103="３～５日（にち）ある",2,IF('３　回答貼付シート'!P1103="ほぼ毎日（まいにち）ある",3,))))</f>
        <v>0</v>
      </c>
      <c r="O1106" s="26">
        <f>IF('３　回答貼付シート'!Q1103="ない",0,IF('３　回答貼付シート'!Q1103="１～２日（にち）ある",1,IF('３　回答貼付シート'!Q1103="３～５日（にち）ある",2,IF('３　回答貼付シート'!Q1103="ほぼ毎日（まいにち）ある",3,))))</f>
        <v>0</v>
      </c>
      <c r="P1106" s="26">
        <f>IF('３　回答貼付シート'!R1103="ない",0,IF('３　回答貼付シート'!R1103="１～２日（にち）ある",1,IF('３　回答貼付シート'!R1103="３～５日（にち）ある",2,IF('３　回答貼付シート'!R1103="ほぼ毎日（まいにち）ある",3,))))</f>
        <v>0</v>
      </c>
      <c r="Q1106" s="26">
        <f>IF('３　回答貼付シート'!S1103="ない",0,IF('３　回答貼付シート'!S1103="１～２日（にち）ある",1,IF('３　回答貼付シート'!S1103="３～５日（にち）ある",2,IF('３　回答貼付シート'!S1103="ほぼ毎日（まいにち）ある",3,))))</f>
        <v>0</v>
      </c>
      <c r="R1106" s="26">
        <f>IF('３　回答貼付シート'!T1103="ない",0,IF('３　回答貼付シート'!T1103="１～２日（にち）ある",1,IF('３　回答貼付シート'!T1103="３～５日（にち）ある",2,IF('３　回答貼付シート'!T1103="ほぼ毎日（まいにち）ある",3,))))</f>
        <v>0</v>
      </c>
      <c r="S1106" s="26">
        <f>IF('３　回答貼付シート'!U1103="ない",0,IF('３　回答貼付シート'!U1103="１～２日（にち）ある",1,IF('３　回答貼付シート'!U1103="３～５日（にち）ある",2,IF('３　回答貼付シート'!U1103="ほぼ毎日（まいにち）ある",3,))))</f>
        <v>0</v>
      </c>
      <c r="T1106" s="26">
        <f>IF('３　回答貼付シート'!V1103="ない",0,IF('３　回答貼付シート'!V1103="１～２日（にち）ある",1,IF('３　回答貼付シート'!V1103="３～５日（にち）ある",2,IF('３　回答貼付シート'!V1103="ほぼ毎日（まいにち）ある",3,))))</f>
        <v>0</v>
      </c>
      <c r="U1106" s="26">
        <f>IF('３　回答貼付シート'!W1103="ない",0,IF('３　回答貼付シート'!W1103="１～２日（にち）ある",1,IF('３　回答貼付シート'!W1103="３～５日（にち）ある",2,IF('３　回答貼付シート'!W1103="ほぼ毎日（まいにち）ある",3,))))</f>
        <v>0</v>
      </c>
      <c r="V1106" s="26">
        <f>IF('３　回答貼付シート'!X1103="ない",0,IF('３　回答貼付シート'!X1103="１～２日（にち）ある",1,IF('３　回答貼付シート'!X1103="３～５日（にち）ある",2,IF('３　回答貼付シート'!X1103="ほぼ毎日（まいにち）ある",3,))))</f>
        <v>0</v>
      </c>
      <c r="W1106" s="26">
        <f>IF('３　回答貼付シート'!Y1103="ない",0,IF('３　回答貼付シート'!Y1103="１～２日（にち）ある",1,IF('３　回答貼付シート'!Y1103="３～５日（にち）ある",2,IF('３　回答貼付シート'!Y1103="ほぼ毎日（まいにち）ある",3,))))</f>
        <v>0</v>
      </c>
      <c r="X1106" s="26">
        <f>IF('３　回答貼付シート'!Z1103="ない",0,IF('３　回答貼付シート'!Z1103="１～２日（にち）ある",1,IF('３　回答貼付シート'!Z1103="３～５日（にち）ある",2,IF('３　回答貼付シート'!Z1103="ほぼ毎日（まいにち）ある",3,))))</f>
        <v>0</v>
      </c>
      <c r="Y1106" s="26">
        <f>IF('３　回答貼付シート'!AA1103="ない",0,IF('３　回答貼付シート'!AA1103="１～２日（にち）ある",1,IF('３　回答貼付シート'!AA1103="３～５日（にち）ある",2,IF('３　回答貼付シート'!AA1103="ほぼ毎日（まいにち）ある",3,))))</f>
        <v>0</v>
      </c>
      <c r="Z1106" s="26">
        <f>'３　回答貼付シート'!$AB1103</f>
        <v>0</v>
      </c>
      <c r="AA1106" s="26" t="str">
        <f t="shared" si="157"/>
        <v/>
      </c>
      <c r="AB1106" s="26" t="str">
        <f t="shared" si="158"/>
        <v/>
      </c>
      <c r="AC1106" s="26" t="str">
        <f t="shared" si="159"/>
        <v/>
      </c>
      <c r="AD1106" s="26" t="str">
        <f t="shared" si="160"/>
        <v/>
      </c>
      <c r="AE1106" s="26" t="str">
        <f t="shared" si="161"/>
        <v/>
      </c>
      <c r="AF1106" t="str">
        <f t="shared" si="154"/>
        <v>0</v>
      </c>
      <c r="AG1106">
        <f t="shared" si="155"/>
        <v>0</v>
      </c>
      <c r="AH1106" s="34">
        <f t="shared" si="162"/>
        <v>0</v>
      </c>
    </row>
    <row r="1107" spans="1:34">
      <c r="A1107" s="26"/>
      <c r="B1107" s="26">
        <f t="shared" si="156"/>
        <v>0</v>
      </c>
      <c r="C1107" s="26">
        <f>IF('３　回答貼付シート'!$F1104&lt;&gt;0,VLOOKUP('３　回答貼付シート'!$F1104,$AF$2048:$AG$2054,2,FALSE),0)</f>
        <v>0</v>
      </c>
      <c r="D1107" s="26">
        <f>IF('３　回答貼付シート'!$G1104&lt;&gt;0,VLOOKUP(('３　回答貼付シート'!$G1104), $AF$2048:$AG$2054,2,FALSE),0)</f>
        <v>0</v>
      </c>
      <c r="E1107" s="26">
        <f>'３　回答貼付シート'!$H1104</f>
        <v>0</v>
      </c>
      <c r="F1107" s="26">
        <f>IF(E1107=0,0,VLOOKUP($B1107,'２　情報入力シート'!$A$2:$E$2049,5))</f>
        <v>0</v>
      </c>
      <c r="G1107" s="26">
        <f>IF('３　回答貼付シート'!I1104="ない",0,IF('３　回答貼付シート'!I1104="１～２日（にち）ある",1,IF('３　回答貼付シート'!I1104="３～５日（にち）ある",2,IF('３　回答貼付シート'!I1104="ほぼ毎日（まいにち）ある",3,))))</f>
        <v>0</v>
      </c>
      <c r="H1107" s="26">
        <f>IF('３　回答貼付シート'!J1104="ない",0,IF('３　回答貼付シート'!J1104="１～２日（にち）ある",1,IF('３　回答貼付シート'!J1104="３～５日（にち）ある",2,IF('３　回答貼付シート'!J1104="ほぼ毎日（まいにち）ある",3,))))</f>
        <v>0</v>
      </c>
      <c r="I1107" s="26">
        <f>IF('３　回答貼付シート'!K1104="ない",0,IF('３　回答貼付シート'!K1104="１～２日（にち）ある",1,IF('３　回答貼付シート'!K1104="３～５日（にち）ある",2,IF('３　回答貼付シート'!K1104="ほぼ毎日（まいにち）ある",3,))))</f>
        <v>0</v>
      </c>
      <c r="J1107" s="26">
        <f>IF('３　回答貼付シート'!L1104="ない",0,IF('３　回答貼付シート'!L1104="１～２日（にち）ある",1,IF('３　回答貼付シート'!L1104="３～５日（にち）ある",2,IF('３　回答貼付シート'!L1104="ほぼ毎日（まいにち）ある",3,))))</f>
        <v>0</v>
      </c>
      <c r="K1107" s="26">
        <f>IF('３　回答貼付シート'!M1104="ない",0,IF('３　回答貼付シート'!M1104="１～２日（にち）ある",1,IF('３　回答貼付シート'!M1104="３～５日（にち）ある",2,IF('３　回答貼付シート'!M1104="ほぼ毎日（まいにち）ある",3,))))</f>
        <v>0</v>
      </c>
      <c r="L1107" s="26">
        <f>IF('３　回答貼付シート'!N1104="ない",0,IF('３　回答貼付シート'!N1104="１～２日（にち）ある",1,IF('３　回答貼付シート'!N1104="３～５日（にち）ある",2,IF('３　回答貼付シート'!N1104="ほぼ毎日（まいにち）ある",3,))))</f>
        <v>0</v>
      </c>
      <c r="M1107" s="26">
        <f>IF('３　回答貼付シート'!O1104="ない",0,IF('３　回答貼付シート'!O1104="１～２日（にち）ある",1,IF('３　回答貼付シート'!O1104="３～５日（にち）ある",2,IF('３　回答貼付シート'!O1104="ほぼ毎日（まいにち）ある",3,))))</f>
        <v>0</v>
      </c>
      <c r="N1107" s="26">
        <f>IF('３　回答貼付シート'!P1104="ない",0,IF('３　回答貼付シート'!P1104="１～２日（にち）ある",1,IF('３　回答貼付シート'!P1104="３～５日（にち）ある",2,IF('３　回答貼付シート'!P1104="ほぼ毎日（まいにち）ある",3,))))</f>
        <v>0</v>
      </c>
      <c r="O1107" s="26">
        <f>IF('３　回答貼付シート'!Q1104="ない",0,IF('３　回答貼付シート'!Q1104="１～２日（にち）ある",1,IF('３　回答貼付シート'!Q1104="３～５日（にち）ある",2,IF('３　回答貼付シート'!Q1104="ほぼ毎日（まいにち）ある",3,))))</f>
        <v>0</v>
      </c>
      <c r="P1107" s="26">
        <f>IF('３　回答貼付シート'!R1104="ない",0,IF('３　回答貼付シート'!R1104="１～２日（にち）ある",1,IF('３　回答貼付シート'!R1104="３～５日（にち）ある",2,IF('３　回答貼付シート'!R1104="ほぼ毎日（まいにち）ある",3,))))</f>
        <v>0</v>
      </c>
      <c r="Q1107" s="26">
        <f>IF('３　回答貼付シート'!S1104="ない",0,IF('３　回答貼付シート'!S1104="１～２日（にち）ある",1,IF('３　回答貼付シート'!S1104="３～５日（にち）ある",2,IF('３　回答貼付シート'!S1104="ほぼ毎日（まいにち）ある",3,))))</f>
        <v>0</v>
      </c>
      <c r="R1107" s="26">
        <f>IF('３　回答貼付シート'!T1104="ない",0,IF('３　回答貼付シート'!T1104="１～２日（にち）ある",1,IF('３　回答貼付シート'!T1104="３～５日（にち）ある",2,IF('３　回答貼付シート'!T1104="ほぼ毎日（まいにち）ある",3,))))</f>
        <v>0</v>
      </c>
      <c r="S1107" s="26">
        <f>IF('３　回答貼付シート'!U1104="ない",0,IF('３　回答貼付シート'!U1104="１～２日（にち）ある",1,IF('３　回答貼付シート'!U1104="３～５日（にち）ある",2,IF('３　回答貼付シート'!U1104="ほぼ毎日（まいにち）ある",3,))))</f>
        <v>0</v>
      </c>
      <c r="T1107" s="26">
        <f>IF('３　回答貼付シート'!V1104="ない",0,IF('３　回答貼付シート'!V1104="１～２日（にち）ある",1,IF('３　回答貼付シート'!V1104="３～５日（にち）ある",2,IF('３　回答貼付シート'!V1104="ほぼ毎日（まいにち）ある",3,))))</f>
        <v>0</v>
      </c>
      <c r="U1107" s="26">
        <f>IF('３　回答貼付シート'!W1104="ない",0,IF('３　回答貼付シート'!W1104="１～２日（にち）ある",1,IF('３　回答貼付シート'!W1104="３～５日（にち）ある",2,IF('３　回答貼付シート'!W1104="ほぼ毎日（まいにち）ある",3,))))</f>
        <v>0</v>
      </c>
      <c r="V1107" s="26">
        <f>IF('３　回答貼付シート'!X1104="ない",0,IF('３　回答貼付シート'!X1104="１～２日（にち）ある",1,IF('３　回答貼付シート'!X1104="３～５日（にち）ある",2,IF('３　回答貼付シート'!X1104="ほぼ毎日（まいにち）ある",3,))))</f>
        <v>0</v>
      </c>
      <c r="W1107" s="26">
        <f>IF('３　回答貼付シート'!Y1104="ない",0,IF('３　回答貼付シート'!Y1104="１～２日（にち）ある",1,IF('３　回答貼付シート'!Y1104="３～５日（にち）ある",2,IF('３　回答貼付シート'!Y1104="ほぼ毎日（まいにち）ある",3,))))</f>
        <v>0</v>
      </c>
      <c r="X1107" s="26">
        <f>IF('３　回答貼付シート'!Z1104="ない",0,IF('３　回答貼付シート'!Z1104="１～２日（にち）ある",1,IF('３　回答貼付シート'!Z1104="３～５日（にち）ある",2,IF('３　回答貼付シート'!Z1104="ほぼ毎日（まいにち）ある",3,))))</f>
        <v>0</v>
      </c>
      <c r="Y1107" s="26">
        <f>IF('３　回答貼付シート'!AA1104="ない",0,IF('３　回答貼付シート'!AA1104="１～２日（にち）ある",1,IF('３　回答貼付シート'!AA1104="３～５日（にち）ある",2,IF('３　回答貼付シート'!AA1104="ほぼ毎日（まいにち）ある",3,))))</f>
        <v>0</v>
      </c>
      <c r="Z1107" s="26">
        <f>'３　回答貼付シート'!$AB1104</f>
        <v>0</v>
      </c>
      <c r="AA1107" s="26" t="str">
        <f t="shared" si="157"/>
        <v/>
      </c>
      <c r="AB1107" s="26" t="str">
        <f t="shared" si="158"/>
        <v/>
      </c>
      <c r="AC1107" s="26" t="str">
        <f t="shared" si="159"/>
        <v/>
      </c>
      <c r="AD1107" s="26" t="str">
        <f t="shared" si="160"/>
        <v/>
      </c>
      <c r="AE1107" s="26" t="str">
        <f t="shared" si="161"/>
        <v/>
      </c>
      <c r="AF1107" t="str">
        <f t="shared" si="154"/>
        <v>0</v>
      </c>
      <c r="AG1107">
        <f t="shared" si="155"/>
        <v>0</v>
      </c>
      <c r="AH1107" s="34">
        <f t="shared" si="162"/>
        <v>0</v>
      </c>
    </row>
    <row r="1108" spans="1:34">
      <c r="A1108" s="26"/>
      <c r="B1108" s="26">
        <f t="shared" si="156"/>
        <v>0</v>
      </c>
      <c r="C1108" s="26">
        <f>IF('３　回答貼付シート'!$F1105&lt;&gt;0,VLOOKUP('３　回答貼付シート'!$F1105,$AF$2048:$AG$2054,2,FALSE),0)</f>
        <v>0</v>
      </c>
      <c r="D1108" s="26">
        <f>IF('３　回答貼付シート'!$G1105&lt;&gt;0,VLOOKUP(('３　回答貼付シート'!$G1105), $AF$2048:$AG$2054,2,FALSE),0)</f>
        <v>0</v>
      </c>
      <c r="E1108" s="26">
        <f>'３　回答貼付シート'!$H1105</f>
        <v>0</v>
      </c>
      <c r="F1108" s="26">
        <f>IF(E1108=0,0,VLOOKUP($B1108,'２　情報入力シート'!$A$2:$E$2049,5))</f>
        <v>0</v>
      </c>
      <c r="G1108" s="26">
        <f>IF('３　回答貼付シート'!I1105="ない",0,IF('３　回答貼付シート'!I1105="１～２日（にち）ある",1,IF('３　回答貼付シート'!I1105="３～５日（にち）ある",2,IF('３　回答貼付シート'!I1105="ほぼ毎日（まいにち）ある",3,))))</f>
        <v>0</v>
      </c>
      <c r="H1108" s="26">
        <f>IF('３　回答貼付シート'!J1105="ない",0,IF('３　回答貼付シート'!J1105="１～２日（にち）ある",1,IF('３　回答貼付シート'!J1105="３～５日（にち）ある",2,IF('３　回答貼付シート'!J1105="ほぼ毎日（まいにち）ある",3,))))</f>
        <v>0</v>
      </c>
      <c r="I1108" s="26">
        <f>IF('３　回答貼付シート'!K1105="ない",0,IF('３　回答貼付シート'!K1105="１～２日（にち）ある",1,IF('３　回答貼付シート'!K1105="３～５日（にち）ある",2,IF('３　回答貼付シート'!K1105="ほぼ毎日（まいにち）ある",3,))))</f>
        <v>0</v>
      </c>
      <c r="J1108" s="26">
        <f>IF('３　回答貼付シート'!L1105="ない",0,IF('３　回答貼付シート'!L1105="１～２日（にち）ある",1,IF('３　回答貼付シート'!L1105="３～５日（にち）ある",2,IF('３　回答貼付シート'!L1105="ほぼ毎日（まいにち）ある",3,))))</f>
        <v>0</v>
      </c>
      <c r="K1108" s="26">
        <f>IF('３　回答貼付シート'!M1105="ない",0,IF('３　回答貼付シート'!M1105="１～２日（にち）ある",1,IF('３　回答貼付シート'!M1105="３～５日（にち）ある",2,IF('３　回答貼付シート'!M1105="ほぼ毎日（まいにち）ある",3,))))</f>
        <v>0</v>
      </c>
      <c r="L1108" s="26">
        <f>IF('３　回答貼付シート'!N1105="ない",0,IF('３　回答貼付シート'!N1105="１～２日（にち）ある",1,IF('３　回答貼付シート'!N1105="３～５日（にち）ある",2,IF('３　回答貼付シート'!N1105="ほぼ毎日（まいにち）ある",3,))))</f>
        <v>0</v>
      </c>
      <c r="M1108" s="26">
        <f>IF('３　回答貼付シート'!O1105="ない",0,IF('３　回答貼付シート'!O1105="１～２日（にち）ある",1,IF('３　回答貼付シート'!O1105="３～５日（にち）ある",2,IF('３　回答貼付シート'!O1105="ほぼ毎日（まいにち）ある",3,))))</f>
        <v>0</v>
      </c>
      <c r="N1108" s="26">
        <f>IF('３　回答貼付シート'!P1105="ない",0,IF('３　回答貼付シート'!P1105="１～２日（にち）ある",1,IF('３　回答貼付シート'!P1105="３～５日（にち）ある",2,IF('３　回答貼付シート'!P1105="ほぼ毎日（まいにち）ある",3,))))</f>
        <v>0</v>
      </c>
      <c r="O1108" s="26">
        <f>IF('３　回答貼付シート'!Q1105="ない",0,IF('３　回答貼付シート'!Q1105="１～２日（にち）ある",1,IF('３　回答貼付シート'!Q1105="３～５日（にち）ある",2,IF('３　回答貼付シート'!Q1105="ほぼ毎日（まいにち）ある",3,))))</f>
        <v>0</v>
      </c>
      <c r="P1108" s="26">
        <f>IF('３　回答貼付シート'!R1105="ない",0,IF('３　回答貼付シート'!R1105="１～２日（にち）ある",1,IF('３　回答貼付シート'!R1105="３～５日（にち）ある",2,IF('３　回答貼付シート'!R1105="ほぼ毎日（まいにち）ある",3,))))</f>
        <v>0</v>
      </c>
      <c r="Q1108" s="26">
        <f>IF('３　回答貼付シート'!S1105="ない",0,IF('３　回答貼付シート'!S1105="１～２日（にち）ある",1,IF('３　回答貼付シート'!S1105="３～５日（にち）ある",2,IF('３　回答貼付シート'!S1105="ほぼ毎日（まいにち）ある",3,))))</f>
        <v>0</v>
      </c>
      <c r="R1108" s="26">
        <f>IF('３　回答貼付シート'!T1105="ない",0,IF('３　回答貼付シート'!T1105="１～２日（にち）ある",1,IF('３　回答貼付シート'!T1105="３～５日（にち）ある",2,IF('３　回答貼付シート'!T1105="ほぼ毎日（まいにち）ある",3,))))</f>
        <v>0</v>
      </c>
      <c r="S1108" s="26">
        <f>IF('３　回答貼付シート'!U1105="ない",0,IF('３　回答貼付シート'!U1105="１～２日（にち）ある",1,IF('３　回答貼付シート'!U1105="３～５日（にち）ある",2,IF('３　回答貼付シート'!U1105="ほぼ毎日（まいにち）ある",3,))))</f>
        <v>0</v>
      </c>
      <c r="T1108" s="26">
        <f>IF('３　回答貼付シート'!V1105="ない",0,IF('３　回答貼付シート'!V1105="１～２日（にち）ある",1,IF('３　回答貼付シート'!V1105="３～５日（にち）ある",2,IF('３　回答貼付シート'!V1105="ほぼ毎日（まいにち）ある",3,))))</f>
        <v>0</v>
      </c>
      <c r="U1108" s="26">
        <f>IF('３　回答貼付シート'!W1105="ない",0,IF('３　回答貼付シート'!W1105="１～２日（にち）ある",1,IF('３　回答貼付シート'!W1105="３～５日（にち）ある",2,IF('３　回答貼付シート'!W1105="ほぼ毎日（まいにち）ある",3,))))</f>
        <v>0</v>
      </c>
      <c r="V1108" s="26">
        <f>IF('３　回答貼付シート'!X1105="ない",0,IF('３　回答貼付シート'!X1105="１～２日（にち）ある",1,IF('３　回答貼付シート'!X1105="３～５日（にち）ある",2,IF('３　回答貼付シート'!X1105="ほぼ毎日（まいにち）ある",3,))))</f>
        <v>0</v>
      </c>
      <c r="W1108" s="26">
        <f>IF('３　回答貼付シート'!Y1105="ない",0,IF('３　回答貼付シート'!Y1105="１～２日（にち）ある",1,IF('３　回答貼付シート'!Y1105="３～５日（にち）ある",2,IF('３　回答貼付シート'!Y1105="ほぼ毎日（まいにち）ある",3,))))</f>
        <v>0</v>
      </c>
      <c r="X1108" s="26">
        <f>IF('３　回答貼付シート'!Z1105="ない",0,IF('３　回答貼付シート'!Z1105="１～２日（にち）ある",1,IF('３　回答貼付シート'!Z1105="３～５日（にち）ある",2,IF('３　回答貼付シート'!Z1105="ほぼ毎日（まいにち）ある",3,))))</f>
        <v>0</v>
      </c>
      <c r="Y1108" s="26">
        <f>IF('３　回答貼付シート'!AA1105="ない",0,IF('３　回答貼付シート'!AA1105="１～２日（にち）ある",1,IF('３　回答貼付シート'!AA1105="３～５日（にち）ある",2,IF('３　回答貼付シート'!AA1105="ほぼ毎日（まいにち）ある",3,))))</f>
        <v>0</v>
      </c>
      <c r="Z1108" s="26">
        <f>'３　回答貼付シート'!$AB1105</f>
        <v>0</v>
      </c>
      <c r="AA1108" s="26" t="str">
        <f t="shared" si="157"/>
        <v/>
      </c>
      <c r="AB1108" s="26" t="str">
        <f t="shared" si="158"/>
        <v/>
      </c>
      <c r="AC1108" s="26" t="str">
        <f t="shared" si="159"/>
        <v/>
      </c>
      <c r="AD1108" s="26" t="str">
        <f t="shared" si="160"/>
        <v/>
      </c>
      <c r="AE1108" s="26" t="str">
        <f t="shared" si="161"/>
        <v/>
      </c>
      <c r="AF1108" t="str">
        <f t="shared" si="154"/>
        <v>0</v>
      </c>
      <c r="AG1108">
        <f t="shared" si="155"/>
        <v>0</v>
      </c>
      <c r="AH1108" s="34">
        <f t="shared" si="162"/>
        <v>0</v>
      </c>
    </row>
    <row r="1109" spans="1:34">
      <c r="A1109" s="26"/>
      <c r="B1109" s="26">
        <f t="shared" si="156"/>
        <v>0</v>
      </c>
      <c r="C1109" s="26">
        <f>IF('３　回答貼付シート'!$F1106&lt;&gt;0,VLOOKUP('３　回答貼付シート'!$F1106,$AF$2048:$AG$2054,2,FALSE),0)</f>
        <v>0</v>
      </c>
      <c r="D1109" s="26">
        <f>IF('３　回答貼付シート'!$G1106&lt;&gt;0,VLOOKUP(('３　回答貼付シート'!$G1106), $AF$2048:$AG$2054,2,FALSE),0)</f>
        <v>0</v>
      </c>
      <c r="E1109" s="26">
        <f>'３　回答貼付シート'!$H1106</f>
        <v>0</v>
      </c>
      <c r="F1109" s="26">
        <f>IF(E1109=0,0,VLOOKUP($B1109,'２　情報入力シート'!$A$2:$E$2049,5))</f>
        <v>0</v>
      </c>
      <c r="G1109" s="26">
        <f>IF('３　回答貼付シート'!I1106="ない",0,IF('３　回答貼付シート'!I1106="１～２日（にち）ある",1,IF('３　回答貼付シート'!I1106="３～５日（にち）ある",2,IF('３　回答貼付シート'!I1106="ほぼ毎日（まいにち）ある",3,))))</f>
        <v>0</v>
      </c>
      <c r="H1109" s="26">
        <f>IF('３　回答貼付シート'!J1106="ない",0,IF('３　回答貼付シート'!J1106="１～２日（にち）ある",1,IF('３　回答貼付シート'!J1106="３～５日（にち）ある",2,IF('３　回答貼付シート'!J1106="ほぼ毎日（まいにち）ある",3,))))</f>
        <v>0</v>
      </c>
      <c r="I1109" s="26">
        <f>IF('３　回答貼付シート'!K1106="ない",0,IF('３　回答貼付シート'!K1106="１～２日（にち）ある",1,IF('３　回答貼付シート'!K1106="３～５日（にち）ある",2,IF('３　回答貼付シート'!K1106="ほぼ毎日（まいにち）ある",3,))))</f>
        <v>0</v>
      </c>
      <c r="J1109" s="26">
        <f>IF('３　回答貼付シート'!L1106="ない",0,IF('３　回答貼付シート'!L1106="１～２日（にち）ある",1,IF('３　回答貼付シート'!L1106="３～５日（にち）ある",2,IF('３　回答貼付シート'!L1106="ほぼ毎日（まいにち）ある",3,))))</f>
        <v>0</v>
      </c>
      <c r="K1109" s="26">
        <f>IF('３　回答貼付シート'!M1106="ない",0,IF('３　回答貼付シート'!M1106="１～２日（にち）ある",1,IF('３　回答貼付シート'!M1106="３～５日（にち）ある",2,IF('３　回答貼付シート'!M1106="ほぼ毎日（まいにち）ある",3,))))</f>
        <v>0</v>
      </c>
      <c r="L1109" s="26">
        <f>IF('３　回答貼付シート'!N1106="ない",0,IF('３　回答貼付シート'!N1106="１～２日（にち）ある",1,IF('３　回答貼付シート'!N1106="３～５日（にち）ある",2,IF('３　回答貼付シート'!N1106="ほぼ毎日（まいにち）ある",3,))))</f>
        <v>0</v>
      </c>
      <c r="M1109" s="26">
        <f>IF('３　回答貼付シート'!O1106="ない",0,IF('３　回答貼付シート'!O1106="１～２日（にち）ある",1,IF('３　回答貼付シート'!O1106="３～５日（にち）ある",2,IF('３　回答貼付シート'!O1106="ほぼ毎日（まいにち）ある",3,))))</f>
        <v>0</v>
      </c>
      <c r="N1109" s="26">
        <f>IF('３　回答貼付シート'!P1106="ない",0,IF('３　回答貼付シート'!P1106="１～２日（にち）ある",1,IF('３　回答貼付シート'!P1106="３～５日（にち）ある",2,IF('３　回答貼付シート'!P1106="ほぼ毎日（まいにち）ある",3,))))</f>
        <v>0</v>
      </c>
      <c r="O1109" s="26">
        <f>IF('３　回答貼付シート'!Q1106="ない",0,IF('３　回答貼付シート'!Q1106="１～２日（にち）ある",1,IF('３　回答貼付シート'!Q1106="３～５日（にち）ある",2,IF('３　回答貼付シート'!Q1106="ほぼ毎日（まいにち）ある",3,))))</f>
        <v>0</v>
      </c>
      <c r="P1109" s="26">
        <f>IF('３　回答貼付シート'!R1106="ない",0,IF('３　回答貼付シート'!R1106="１～２日（にち）ある",1,IF('３　回答貼付シート'!R1106="３～５日（にち）ある",2,IF('３　回答貼付シート'!R1106="ほぼ毎日（まいにち）ある",3,))))</f>
        <v>0</v>
      </c>
      <c r="Q1109" s="26">
        <f>IF('３　回答貼付シート'!S1106="ない",0,IF('３　回答貼付シート'!S1106="１～２日（にち）ある",1,IF('３　回答貼付シート'!S1106="３～５日（にち）ある",2,IF('３　回答貼付シート'!S1106="ほぼ毎日（まいにち）ある",3,))))</f>
        <v>0</v>
      </c>
      <c r="R1109" s="26">
        <f>IF('３　回答貼付シート'!T1106="ない",0,IF('３　回答貼付シート'!T1106="１～２日（にち）ある",1,IF('３　回答貼付シート'!T1106="３～５日（にち）ある",2,IF('３　回答貼付シート'!T1106="ほぼ毎日（まいにち）ある",3,))))</f>
        <v>0</v>
      </c>
      <c r="S1109" s="26">
        <f>IF('３　回答貼付シート'!U1106="ない",0,IF('３　回答貼付シート'!U1106="１～２日（にち）ある",1,IF('３　回答貼付シート'!U1106="３～５日（にち）ある",2,IF('３　回答貼付シート'!U1106="ほぼ毎日（まいにち）ある",3,))))</f>
        <v>0</v>
      </c>
      <c r="T1109" s="26">
        <f>IF('３　回答貼付シート'!V1106="ない",0,IF('３　回答貼付シート'!V1106="１～２日（にち）ある",1,IF('３　回答貼付シート'!V1106="３～５日（にち）ある",2,IF('３　回答貼付シート'!V1106="ほぼ毎日（まいにち）ある",3,))))</f>
        <v>0</v>
      </c>
      <c r="U1109" s="26">
        <f>IF('３　回答貼付シート'!W1106="ない",0,IF('３　回答貼付シート'!W1106="１～２日（にち）ある",1,IF('３　回答貼付シート'!W1106="３～５日（にち）ある",2,IF('３　回答貼付シート'!W1106="ほぼ毎日（まいにち）ある",3,))))</f>
        <v>0</v>
      </c>
      <c r="V1109" s="26">
        <f>IF('３　回答貼付シート'!X1106="ない",0,IF('３　回答貼付シート'!X1106="１～２日（にち）ある",1,IF('３　回答貼付シート'!X1106="３～５日（にち）ある",2,IF('３　回答貼付シート'!X1106="ほぼ毎日（まいにち）ある",3,))))</f>
        <v>0</v>
      </c>
      <c r="W1109" s="26">
        <f>IF('３　回答貼付シート'!Y1106="ない",0,IF('３　回答貼付シート'!Y1106="１～２日（にち）ある",1,IF('３　回答貼付シート'!Y1106="３～５日（にち）ある",2,IF('３　回答貼付シート'!Y1106="ほぼ毎日（まいにち）ある",3,))))</f>
        <v>0</v>
      </c>
      <c r="X1109" s="26">
        <f>IF('３　回答貼付シート'!Z1106="ない",0,IF('３　回答貼付シート'!Z1106="１～２日（にち）ある",1,IF('３　回答貼付シート'!Z1106="３～５日（にち）ある",2,IF('３　回答貼付シート'!Z1106="ほぼ毎日（まいにち）ある",3,))))</f>
        <v>0</v>
      </c>
      <c r="Y1109" s="26">
        <f>IF('３　回答貼付シート'!AA1106="ない",0,IF('３　回答貼付シート'!AA1106="１～２日（にち）ある",1,IF('３　回答貼付シート'!AA1106="３～５日（にち）ある",2,IF('３　回答貼付シート'!AA1106="ほぼ毎日（まいにち）ある",3,))))</f>
        <v>0</v>
      </c>
      <c r="Z1109" s="26">
        <f>'３　回答貼付シート'!$AB1106</f>
        <v>0</v>
      </c>
      <c r="AA1109" s="26" t="str">
        <f t="shared" si="157"/>
        <v/>
      </c>
      <c r="AB1109" s="26" t="str">
        <f t="shared" si="158"/>
        <v/>
      </c>
      <c r="AC1109" s="26" t="str">
        <f t="shared" si="159"/>
        <v/>
      </c>
      <c r="AD1109" s="26" t="str">
        <f t="shared" si="160"/>
        <v/>
      </c>
      <c r="AE1109" s="26" t="str">
        <f t="shared" si="161"/>
        <v/>
      </c>
      <c r="AF1109" t="str">
        <f t="shared" si="154"/>
        <v>0</v>
      </c>
      <c r="AG1109">
        <f t="shared" si="155"/>
        <v>0</v>
      </c>
      <c r="AH1109" s="34">
        <f t="shared" si="162"/>
        <v>0</v>
      </c>
    </row>
    <row r="1110" spans="1:34">
      <c r="A1110" s="26"/>
      <c r="B1110" s="26">
        <f t="shared" si="156"/>
        <v>0</v>
      </c>
      <c r="C1110" s="26">
        <f>IF('３　回答貼付シート'!$F1107&lt;&gt;0,VLOOKUP('３　回答貼付シート'!$F1107,$AF$2048:$AG$2054,2,FALSE),0)</f>
        <v>0</v>
      </c>
      <c r="D1110" s="26">
        <f>IF('３　回答貼付シート'!$G1107&lt;&gt;0,VLOOKUP(('３　回答貼付シート'!$G1107), $AF$2048:$AG$2054,2,FALSE),0)</f>
        <v>0</v>
      </c>
      <c r="E1110" s="26">
        <f>'３　回答貼付シート'!$H1107</f>
        <v>0</v>
      </c>
      <c r="F1110" s="26">
        <f>IF(E1110=0,0,VLOOKUP($B1110,'２　情報入力シート'!$A$2:$E$2049,5))</f>
        <v>0</v>
      </c>
      <c r="G1110" s="26">
        <f>IF('３　回答貼付シート'!I1107="ない",0,IF('３　回答貼付シート'!I1107="１～２日（にち）ある",1,IF('３　回答貼付シート'!I1107="３～５日（にち）ある",2,IF('３　回答貼付シート'!I1107="ほぼ毎日（まいにち）ある",3,))))</f>
        <v>0</v>
      </c>
      <c r="H1110" s="26">
        <f>IF('３　回答貼付シート'!J1107="ない",0,IF('３　回答貼付シート'!J1107="１～２日（にち）ある",1,IF('３　回答貼付シート'!J1107="３～５日（にち）ある",2,IF('３　回答貼付シート'!J1107="ほぼ毎日（まいにち）ある",3,))))</f>
        <v>0</v>
      </c>
      <c r="I1110" s="26">
        <f>IF('３　回答貼付シート'!K1107="ない",0,IF('３　回答貼付シート'!K1107="１～２日（にち）ある",1,IF('３　回答貼付シート'!K1107="３～５日（にち）ある",2,IF('３　回答貼付シート'!K1107="ほぼ毎日（まいにち）ある",3,))))</f>
        <v>0</v>
      </c>
      <c r="J1110" s="26">
        <f>IF('３　回答貼付シート'!L1107="ない",0,IF('３　回答貼付シート'!L1107="１～２日（にち）ある",1,IF('３　回答貼付シート'!L1107="３～５日（にち）ある",2,IF('３　回答貼付シート'!L1107="ほぼ毎日（まいにち）ある",3,))))</f>
        <v>0</v>
      </c>
      <c r="K1110" s="26">
        <f>IF('３　回答貼付シート'!M1107="ない",0,IF('３　回答貼付シート'!M1107="１～２日（にち）ある",1,IF('３　回答貼付シート'!M1107="３～５日（にち）ある",2,IF('３　回答貼付シート'!M1107="ほぼ毎日（まいにち）ある",3,))))</f>
        <v>0</v>
      </c>
      <c r="L1110" s="26">
        <f>IF('３　回答貼付シート'!N1107="ない",0,IF('３　回答貼付シート'!N1107="１～２日（にち）ある",1,IF('３　回答貼付シート'!N1107="３～５日（にち）ある",2,IF('３　回答貼付シート'!N1107="ほぼ毎日（まいにち）ある",3,))))</f>
        <v>0</v>
      </c>
      <c r="M1110" s="26">
        <f>IF('３　回答貼付シート'!O1107="ない",0,IF('３　回答貼付シート'!O1107="１～２日（にち）ある",1,IF('３　回答貼付シート'!O1107="３～５日（にち）ある",2,IF('３　回答貼付シート'!O1107="ほぼ毎日（まいにち）ある",3,))))</f>
        <v>0</v>
      </c>
      <c r="N1110" s="26">
        <f>IF('３　回答貼付シート'!P1107="ない",0,IF('３　回答貼付シート'!P1107="１～２日（にち）ある",1,IF('３　回答貼付シート'!P1107="３～５日（にち）ある",2,IF('３　回答貼付シート'!P1107="ほぼ毎日（まいにち）ある",3,))))</f>
        <v>0</v>
      </c>
      <c r="O1110" s="26">
        <f>IF('３　回答貼付シート'!Q1107="ない",0,IF('３　回答貼付シート'!Q1107="１～２日（にち）ある",1,IF('３　回答貼付シート'!Q1107="３～５日（にち）ある",2,IF('３　回答貼付シート'!Q1107="ほぼ毎日（まいにち）ある",3,))))</f>
        <v>0</v>
      </c>
      <c r="P1110" s="26">
        <f>IF('３　回答貼付シート'!R1107="ない",0,IF('３　回答貼付シート'!R1107="１～２日（にち）ある",1,IF('３　回答貼付シート'!R1107="３～５日（にち）ある",2,IF('３　回答貼付シート'!R1107="ほぼ毎日（まいにち）ある",3,))))</f>
        <v>0</v>
      </c>
      <c r="Q1110" s="26">
        <f>IF('３　回答貼付シート'!S1107="ない",0,IF('３　回答貼付シート'!S1107="１～２日（にち）ある",1,IF('３　回答貼付シート'!S1107="３～５日（にち）ある",2,IF('３　回答貼付シート'!S1107="ほぼ毎日（まいにち）ある",3,))))</f>
        <v>0</v>
      </c>
      <c r="R1110" s="26">
        <f>IF('３　回答貼付シート'!T1107="ない",0,IF('３　回答貼付シート'!T1107="１～２日（にち）ある",1,IF('３　回答貼付シート'!T1107="３～５日（にち）ある",2,IF('３　回答貼付シート'!T1107="ほぼ毎日（まいにち）ある",3,))))</f>
        <v>0</v>
      </c>
      <c r="S1110" s="26">
        <f>IF('３　回答貼付シート'!U1107="ない",0,IF('３　回答貼付シート'!U1107="１～２日（にち）ある",1,IF('３　回答貼付シート'!U1107="３～５日（にち）ある",2,IF('３　回答貼付シート'!U1107="ほぼ毎日（まいにち）ある",3,))))</f>
        <v>0</v>
      </c>
      <c r="T1110" s="26">
        <f>IF('３　回答貼付シート'!V1107="ない",0,IF('３　回答貼付シート'!V1107="１～２日（にち）ある",1,IF('３　回答貼付シート'!V1107="３～５日（にち）ある",2,IF('３　回答貼付シート'!V1107="ほぼ毎日（まいにち）ある",3,))))</f>
        <v>0</v>
      </c>
      <c r="U1110" s="26">
        <f>IF('３　回答貼付シート'!W1107="ない",0,IF('３　回答貼付シート'!W1107="１～２日（にち）ある",1,IF('３　回答貼付シート'!W1107="３～５日（にち）ある",2,IF('３　回答貼付シート'!W1107="ほぼ毎日（まいにち）ある",3,))))</f>
        <v>0</v>
      </c>
      <c r="V1110" s="26">
        <f>IF('３　回答貼付シート'!X1107="ない",0,IF('３　回答貼付シート'!X1107="１～２日（にち）ある",1,IF('３　回答貼付シート'!X1107="３～５日（にち）ある",2,IF('３　回答貼付シート'!X1107="ほぼ毎日（まいにち）ある",3,))))</f>
        <v>0</v>
      </c>
      <c r="W1110" s="26">
        <f>IF('３　回答貼付シート'!Y1107="ない",0,IF('３　回答貼付シート'!Y1107="１～２日（にち）ある",1,IF('３　回答貼付シート'!Y1107="３～５日（にち）ある",2,IF('３　回答貼付シート'!Y1107="ほぼ毎日（まいにち）ある",3,))))</f>
        <v>0</v>
      </c>
      <c r="X1110" s="26">
        <f>IF('３　回答貼付シート'!Z1107="ない",0,IF('３　回答貼付シート'!Z1107="１～２日（にち）ある",1,IF('３　回答貼付シート'!Z1107="３～５日（にち）ある",2,IF('３　回答貼付シート'!Z1107="ほぼ毎日（まいにち）ある",3,))))</f>
        <v>0</v>
      </c>
      <c r="Y1110" s="26">
        <f>IF('３　回答貼付シート'!AA1107="ない",0,IF('３　回答貼付シート'!AA1107="１～２日（にち）ある",1,IF('３　回答貼付シート'!AA1107="３～５日（にち）ある",2,IF('３　回答貼付シート'!AA1107="ほぼ毎日（まいにち）ある",3,))))</f>
        <v>0</v>
      </c>
      <c r="Z1110" s="26">
        <f>'３　回答貼付シート'!$AB1107</f>
        <v>0</v>
      </c>
      <c r="AA1110" s="26" t="str">
        <f t="shared" si="157"/>
        <v/>
      </c>
      <c r="AB1110" s="26" t="str">
        <f t="shared" si="158"/>
        <v/>
      </c>
      <c r="AC1110" s="26" t="str">
        <f t="shared" si="159"/>
        <v/>
      </c>
      <c r="AD1110" s="26" t="str">
        <f t="shared" si="160"/>
        <v/>
      </c>
      <c r="AE1110" s="26" t="str">
        <f t="shared" si="161"/>
        <v/>
      </c>
      <c r="AF1110" t="str">
        <f t="shared" si="154"/>
        <v>0</v>
      </c>
      <c r="AG1110">
        <f t="shared" si="155"/>
        <v>0</v>
      </c>
      <c r="AH1110" s="34">
        <f t="shared" si="162"/>
        <v>0</v>
      </c>
    </row>
    <row r="1111" spans="1:34">
      <c r="A1111" s="26"/>
      <c r="B1111" s="26">
        <f t="shared" si="156"/>
        <v>0</v>
      </c>
      <c r="C1111" s="26">
        <f>IF('３　回答貼付シート'!$F1108&lt;&gt;0,VLOOKUP('３　回答貼付シート'!$F1108,$AF$2048:$AG$2054,2,FALSE),0)</f>
        <v>0</v>
      </c>
      <c r="D1111" s="26">
        <f>IF('３　回答貼付シート'!$G1108&lt;&gt;0,VLOOKUP(('３　回答貼付シート'!$G1108), $AF$2048:$AG$2054,2,FALSE),0)</f>
        <v>0</v>
      </c>
      <c r="E1111" s="26">
        <f>'３　回答貼付シート'!$H1108</f>
        <v>0</v>
      </c>
      <c r="F1111" s="26">
        <f>IF(E1111=0,0,VLOOKUP($B1111,'２　情報入力シート'!$A$2:$E$2049,5))</f>
        <v>0</v>
      </c>
      <c r="G1111" s="26">
        <f>IF('３　回答貼付シート'!I1108="ない",0,IF('３　回答貼付シート'!I1108="１～２日（にち）ある",1,IF('３　回答貼付シート'!I1108="３～５日（にち）ある",2,IF('３　回答貼付シート'!I1108="ほぼ毎日（まいにち）ある",3,))))</f>
        <v>0</v>
      </c>
      <c r="H1111" s="26">
        <f>IF('３　回答貼付シート'!J1108="ない",0,IF('３　回答貼付シート'!J1108="１～２日（にち）ある",1,IF('３　回答貼付シート'!J1108="３～５日（にち）ある",2,IF('３　回答貼付シート'!J1108="ほぼ毎日（まいにち）ある",3,))))</f>
        <v>0</v>
      </c>
      <c r="I1111" s="26">
        <f>IF('３　回答貼付シート'!K1108="ない",0,IF('３　回答貼付シート'!K1108="１～２日（にち）ある",1,IF('３　回答貼付シート'!K1108="３～５日（にち）ある",2,IF('３　回答貼付シート'!K1108="ほぼ毎日（まいにち）ある",3,))))</f>
        <v>0</v>
      </c>
      <c r="J1111" s="26">
        <f>IF('３　回答貼付シート'!L1108="ない",0,IF('３　回答貼付シート'!L1108="１～２日（にち）ある",1,IF('３　回答貼付シート'!L1108="３～５日（にち）ある",2,IF('３　回答貼付シート'!L1108="ほぼ毎日（まいにち）ある",3,))))</f>
        <v>0</v>
      </c>
      <c r="K1111" s="26">
        <f>IF('３　回答貼付シート'!M1108="ない",0,IF('３　回答貼付シート'!M1108="１～２日（にち）ある",1,IF('３　回答貼付シート'!M1108="３～５日（にち）ある",2,IF('３　回答貼付シート'!M1108="ほぼ毎日（まいにち）ある",3,))))</f>
        <v>0</v>
      </c>
      <c r="L1111" s="26">
        <f>IF('３　回答貼付シート'!N1108="ない",0,IF('３　回答貼付シート'!N1108="１～２日（にち）ある",1,IF('３　回答貼付シート'!N1108="３～５日（にち）ある",2,IF('３　回答貼付シート'!N1108="ほぼ毎日（まいにち）ある",3,))))</f>
        <v>0</v>
      </c>
      <c r="M1111" s="26">
        <f>IF('３　回答貼付シート'!O1108="ない",0,IF('３　回答貼付シート'!O1108="１～２日（にち）ある",1,IF('３　回答貼付シート'!O1108="３～５日（にち）ある",2,IF('３　回答貼付シート'!O1108="ほぼ毎日（まいにち）ある",3,))))</f>
        <v>0</v>
      </c>
      <c r="N1111" s="26">
        <f>IF('３　回答貼付シート'!P1108="ない",0,IF('３　回答貼付シート'!P1108="１～２日（にち）ある",1,IF('３　回答貼付シート'!P1108="３～５日（にち）ある",2,IF('３　回答貼付シート'!P1108="ほぼ毎日（まいにち）ある",3,))))</f>
        <v>0</v>
      </c>
      <c r="O1111" s="26">
        <f>IF('３　回答貼付シート'!Q1108="ない",0,IF('３　回答貼付シート'!Q1108="１～２日（にち）ある",1,IF('３　回答貼付シート'!Q1108="３～５日（にち）ある",2,IF('３　回答貼付シート'!Q1108="ほぼ毎日（まいにち）ある",3,))))</f>
        <v>0</v>
      </c>
      <c r="P1111" s="26">
        <f>IF('３　回答貼付シート'!R1108="ない",0,IF('３　回答貼付シート'!R1108="１～２日（にち）ある",1,IF('３　回答貼付シート'!R1108="３～５日（にち）ある",2,IF('３　回答貼付シート'!R1108="ほぼ毎日（まいにち）ある",3,))))</f>
        <v>0</v>
      </c>
      <c r="Q1111" s="26">
        <f>IF('３　回答貼付シート'!S1108="ない",0,IF('３　回答貼付シート'!S1108="１～２日（にち）ある",1,IF('３　回答貼付シート'!S1108="３～５日（にち）ある",2,IF('３　回答貼付シート'!S1108="ほぼ毎日（まいにち）ある",3,))))</f>
        <v>0</v>
      </c>
      <c r="R1111" s="26">
        <f>IF('３　回答貼付シート'!T1108="ない",0,IF('３　回答貼付シート'!T1108="１～２日（にち）ある",1,IF('３　回答貼付シート'!T1108="３～５日（にち）ある",2,IF('３　回答貼付シート'!T1108="ほぼ毎日（まいにち）ある",3,))))</f>
        <v>0</v>
      </c>
      <c r="S1111" s="26">
        <f>IF('３　回答貼付シート'!U1108="ない",0,IF('３　回答貼付シート'!U1108="１～２日（にち）ある",1,IF('３　回答貼付シート'!U1108="３～５日（にち）ある",2,IF('３　回答貼付シート'!U1108="ほぼ毎日（まいにち）ある",3,))))</f>
        <v>0</v>
      </c>
      <c r="T1111" s="26">
        <f>IF('３　回答貼付シート'!V1108="ない",0,IF('３　回答貼付シート'!V1108="１～２日（にち）ある",1,IF('３　回答貼付シート'!V1108="３～５日（にち）ある",2,IF('３　回答貼付シート'!V1108="ほぼ毎日（まいにち）ある",3,))))</f>
        <v>0</v>
      </c>
      <c r="U1111" s="26">
        <f>IF('３　回答貼付シート'!W1108="ない",0,IF('３　回答貼付シート'!W1108="１～２日（にち）ある",1,IF('３　回答貼付シート'!W1108="３～５日（にち）ある",2,IF('３　回答貼付シート'!W1108="ほぼ毎日（まいにち）ある",3,))))</f>
        <v>0</v>
      </c>
      <c r="V1111" s="26">
        <f>IF('３　回答貼付シート'!X1108="ない",0,IF('３　回答貼付シート'!X1108="１～２日（にち）ある",1,IF('３　回答貼付シート'!X1108="３～５日（にち）ある",2,IF('３　回答貼付シート'!X1108="ほぼ毎日（まいにち）ある",3,))))</f>
        <v>0</v>
      </c>
      <c r="W1111" s="26">
        <f>IF('３　回答貼付シート'!Y1108="ない",0,IF('３　回答貼付シート'!Y1108="１～２日（にち）ある",1,IF('３　回答貼付シート'!Y1108="３～５日（にち）ある",2,IF('３　回答貼付シート'!Y1108="ほぼ毎日（まいにち）ある",3,))))</f>
        <v>0</v>
      </c>
      <c r="X1111" s="26">
        <f>IF('３　回答貼付シート'!Z1108="ない",0,IF('３　回答貼付シート'!Z1108="１～２日（にち）ある",1,IF('３　回答貼付シート'!Z1108="３～５日（にち）ある",2,IF('３　回答貼付シート'!Z1108="ほぼ毎日（まいにち）ある",3,))))</f>
        <v>0</v>
      </c>
      <c r="Y1111" s="26">
        <f>IF('３　回答貼付シート'!AA1108="ない",0,IF('３　回答貼付シート'!AA1108="１～２日（にち）ある",1,IF('３　回答貼付シート'!AA1108="３～５日（にち）ある",2,IF('３　回答貼付シート'!AA1108="ほぼ毎日（まいにち）ある",3,))))</f>
        <v>0</v>
      </c>
      <c r="Z1111" s="26">
        <f>'３　回答貼付シート'!$AB1108</f>
        <v>0</v>
      </c>
      <c r="AA1111" s="26" t="str">
        <f t="shared" si="157"/>
        <v/>
      </c>
      <c r="AB1111" s="26" t="str">
        <f t="shared" si="158"/>
        <v/>
      </c>
      <c r="AC1111" s="26" t="str">
        <f t="shared" si="159"/>
        <v/>
      </c>
      <c r="AD1111" s="26" t="str">
        <f t="shared" si="160"/>
        <v/>
      </c>
      <c r="AE1111" s="26" t="str">
        <f t="shared" si="161"/>
        <v/>
      </c>
      <c r="AF1111" t="str">
        <f t="shared" si="154"/>
        <v>0</v>
      </c>
      <c r="AG1111">
        <f t="shared" si="155"/>
        <v>0</v>
      </c>
      <c r="AH1111" s="34">
        <f t="shared" si="162"/>
        <v>0</v>
      </c>
    </row>
    <row r="1112" spans="1:34">
      <c r="A1112" s="26"/>
      <c r="B1112" s="26">
        <f t="shared" si="156"/>
        <v>0</v>
      </c>
      <c r="C1112" s="26">
        <f>IF('３　回答貼付シート'!$F1109&lt;&gt;0,VLOOKUP('３　回答貼付シート'!$F1109,$AF$2048:$AG$2054,2,FALSE),0)</f>
        <v>0</v>
      </c>
      <c r="D1112" s="26">
        <f>IF('３　回答貼付シート'!$G1109&lt;&gt;0,VLOOKUP(('３　回答貼付シート'!$G1109), $AF$2048:$AG$2054,2,FALSE),0)</f>
        <v>0</v>
      </c>
      <c r="E1112" s="26">
        <f>'３　回答貼付シート'!$H1109</f>
        <v>0</v>
      </c>
      <c r="F1112" s="26">
        <f>IF(E1112=0,0,VLOOKUP($B1112,'２　情報入力シート'!$A$2:$E$2049,5))</f>
        <v>0</v>
      </c>
      <c r="G1112" s="26">
        <f>IF('３　回答貼付シート'!I1109="ない",0,IF('３　回答貼付シート'!I1109="１～２日（にち）ある",1,IF('３　回答貼付シート'!I1109="３～５日（にち）ある",2,IF('３　回答貼付シート'!I1109="ほぼ毎日（まいにち）ある",3,))))</f>
        <v>0</v>
      </c>
      <c r="H1112" s="26">
        <f>IF('３　回答貼付シート'!J1109="ない",0,IF('３　回答貼付シート'!J1109="１～２日（にち）ある",1,IF('３　回答貼付シート'!J1109="３～５日（にち）ある",2,IF('３　回答貼付シート'!J1109="ほぼ毎日（まいにち）ある",3,))))</f>
        <v>0</v>
      </c>
      <c r="I1112" s="26">
        <f>IF('３　回答貼付シート'!K1109="ない",0,IF('３　回答貼付シート'!K1109="１～２日（にち）ある",1,IF('３　回答貼付シート'!K1109="３～５日（にち）ある",2,IF('３　回答貼付シート'!K1109="ほぼ毎日（まいにち）ある",3,))))</f>
        <v>0</v>
      </c>
      <c r="J1112" s="26">
        <f>IF('３　回答貼付シート'!L1109="ない",0,IF('３　回答貼付シート'!L1109="１～２日（にち）ある",1,IF('３　回答貼付シート'!L1109="３～５日（にち）ある",2,IF('３　回答貼付シート'!L1109="ほぼ毎日（まいにち）ある",3,))))</f>
        <v>0</v>
      </c>
      <c r="K1112" s="26">
        <f>IF('３　回答貼付シート'!M1109="ない",0,IF('３　回答貼付シート'!M1109="１～２日（にち）ある",1,IF('３　回答貼付シート'!M1109="３～５日（にち）ある",2,IF('３　回答貼付シート'!M1109="ほぼ毎日（まいにち）ある",3,))))</f>
        <v>0</v>
      </c>
      <c r="L1112" s="26">
        <f>IF('３　回答貼付シート'!N1109="ない",0,IF('３　回答貼付シート'!N1109="１～２日（にち）ある",1,IF('３　回答貼付シート'!N1109="３～５日（にち）ある",2,IF('３　回答貼付シート'!N1109="ほぼ毎日（まいにち）ある",3,))))</f>
        <v>0</v>
      </c>
      <c r="M1112" s="26">
        <f>IF('３　回答貼付シート'!O1109="ない",0,IF('３　回答貼付シート'!O1109="１～２日（にち）ある",1,IF('３　回答貼付シート'!O1109="３～５日（にち）ある",2,IF('３　回答貼付シート'!O1109="ほぼ毎日（まいにち）ある",3,))))</f>
        <v>0</v>
      </c>
      <c r="N1112" s="26">
        <f>IF('３　回答貼付シート'!P1109="ない",0,IF('３　回答貼付シート'!P1109="１～２日（にち）ある",1,IF('３　回答貼付シート'!P1109="３～５日（にち）ある",2,IF('３　回答貼付シート'!P1109="ほぼ毎日（まいにち）ある",3,))))</f>
        <v>0</v>
      </c>
      <c r="O1112" s="26">
        <f>IF('３　回答貼付シート'!Q1109="ない",0,IF('３　回答貼付シート'!Q1109="１～２日（にち）ある",1,IF('３　回答貼付シート'!Q1109="３～５日（にち）ある",2,IF('３　回答貼付シート'!Q1109="ほぼ毎日（まいにち）ある",3,))))</f>
        <v>0</v>
      </c>
      <c r="P1112" s="26">
        <f>IF('３　回答貼付シート'!R1109="ない",0,IF('３　回答貼付シート'!R1109="１～２日（にち）ある",1,IF('３　回答貼付シート'!R1109="３～５日（にち）ある",2,IF('３　回答貼付シート'!R1109="ほぼ毎日（まいにち）ある",3,))))</f>
        <v>0</v>
      </c>
      <c r="Q1112" s="26">
        <f>IF('３　回答貼付シート'!S1109="ない",0,IF('３　回答貼付シート'!S1109="１～２日（にち）ある",1,IF('３　回答貼付シート'!S1109="３～５日（にち）ある",2,IF('３　回答貼付シート'!S1109="ほぼ毎日（まいにち）ある",3,))))</f>
        <v>0</v>
      </c>
      <c r="R1112" s="26">
        <f>IF('３　回答貼付シート'!T1109="ない",0,IF('３　回答貼付シート'!T1109="１～２日（にち）ある",1,IF('３　回答貼付シート'!T1109="３～５日（にち）ある",2,IF('３　回答貼付シート'!T1109="ほぼ毎日（まいにち）ある",3,))))</f>
        <v>0</v>
      </c>
      <c r="S1112" s="26">
        <f>IF('３　回答貼付シート'!U1109="ない",0,IF('３　回答貼付シート'!U1109="１～２日（にち）ある",1,IF('３　回答貼付シート'!U1109="３～５日（にち）ある",2,IF('３　回答貼付シート'!U1109="ほぼ毎日（まいにち）ある",3,))))</f>
        <v>0</v>
      </c>
      <c r="T1112" s="26">
        <f>IF('３　回答貼付シート'!V1109="ない",0,IF('３　回答貼付シート'!V1109="１～２日（にち）ある",1,IF('３　回答貼付シート'!V1109="３～５日（にち）ある",2,IF('３　回答貼付シート'!V1109="ほぼ毎日（まいにち）ある",3,))))</f>
        <v>0</v>
      </c>
      <c r="U1112" s="26">
        <f>IF('３　回答貼付シート'!W1109="ない",0,IF('３　回答貼付シート'!W1109="１～２日（にち）ある",1,IF('３　回答貼付シート'!W1109="３～５日（にち）ある",2,IF('３　回答貼付シート'!W1109="ほぼ毎日（まいにち）ある",3,))))</f>
        <v>0</v>
      </c>
      <c r="V1112" s="26">
        <f>IF('３　回答貼付シート'!X1109="ない",0,IF('３　回答貼付シート'!X1109="１～２日（にち）ある",1,IF('３　回答貼付シート'!X1109="３～５日（にち）ある",2,IF('３　回答貼付シート'!X1109="ほぼ毎日（まいにち）ある",3,))))</f>
        <v>0</v>
      </c>
      <c r="W1112" s="26">
        <f>IF('３　回答貼付シート'!Y1109="ない",0,IF('３　回答貼付シート'!Y1109="１～２日（にち）ある",1,IF('３　回答貼付シート'!Y1109="３～５日（にち）ある",2,IF('３　回答貼付シート'!Y1109="ほぼ毎日（まいにち）ある",3,))))</f>
        <v>0</v>
      </c>
      <c r="X1112" s="26">
        <f>IF('３　回答貼付シート'!Z1109="ない",0,IF('３　回答貼付シート'!Z1109="１～２日（にち）ある",1,IF('３　回答貼付シート'!Z1109="３～５日（にち）ある",2,IF('３　回答貼付シート'!Z1109="ほぼ毎日（まいにち）ある",3,))))</f>
        <v>0</v>
      </c>
      <c r="Y1112" s="26">
        <f>IF('３　回答貼付シート'!AA1109="ない",0,IF('３　回答貼付シート'!AA1109="１～２日（にち）ある",1,IF('３　回答貼付シート'!AA1109="３～５日（にち）ある",2,IF('３　回答貼付シート'!AA1109="ほぼ毎日（まいにち）ある",3,))))</f>
        <v>0</v>
      </c>
      <c r="Z1112" s="26">
        <f>'３　回答貼付シート'!$AB1109</f>
        <v>0</v>
      </c>
      <c r="AA1112" s="26" t="str">
        <f t="shared" si="157"/>
        <v/>
      </c>
      <c r="AB1112" s="26" t="str">
        <f t="shared" si="158"/>
        <v/>
      </c>
      <c r="AC1112" s="26" t="str">
        <f t="shared" si="159"/>
        <v/>
      </c>
      <c r="AD1112" s="26" t="str">
        <f t="shared" si="160"/>
        <v/>
      </c>
      <c r="AE1112" s="26" t="str">
        <f t="shared" si="161"/>
        <v/>
      </c>
      <c r="AF1112" t="str">
        <f t="shared" si="154"/>
        <v>0</v>
      </c>
      <c r="AG1112">
        <f t="shared" si="155"/>
        <v>0</v>
      </c>
      <c r="AH1112" s="34">
        <f t="shared" si="162"/>
        <v>0</v>
      </c>
    </row>
    <row r="1113" spans="1:34">
      <c r="A1113" s="26"/>
      <c r="B1113" s="26">
        <f t="shared" si="156"/>
        <v>0</v>
      </c>
      <c r="C1113" s="26">
        <f>IF('３　回答貼付シート'!$F1110&lt;&gt;0,VLOOKUP('３　回答貼付シート'!$F1110,$AF$2048:$AG$2054,2,FALSE),0)</f>
        <v>0</v>
      </c>
      <c r="D1113" s="26">
        <f>IF('３　回答貼付シート'!$G1110&lt;&gt;0,VLOOKUP(('３　回答貼付シート'!$G1110), $AF$2048:$AG$2054,2,FALSE),0)</f>
        <v>0</v>
      </c>
      <c r="E1113" s="26">
        <f>'３　回答貼付シート'!$H1110</f>
        <v>0</v>
      </c>
      <c r="F1113" s="26">
        <f>IF(E1113=0,0,VLOOKUP($B1113,'２　情報入力シート'!$A$2:$E$2049,5))</f>
        <v>0</v>
      </c>
      <c r="G1113" s="26">
        <f>IF('３　回答貼付シート'!I1110="ない",0,IF('３　回答貼付シート'!I1110="１～２日（にち）ある",1,IF('３　回答貼付シート'!I1110="３～５日（にち）ある",2,IF('３　回答貼付シート'!I1110="ほぼ毎日（まいにち）ある",3,))))</f>
        <v>0</v>
      </c>
      <c r="H1113" s="26">
        <f>IF('３　回答貼付シート'!J1110="ない",0,IF('３　回答貼付シート'!J1110="１～２日（にち）ある",1,IF('３　回答貼付シート'!J1110="３～５日（にち）ある",2,IF('３　回答貼付シート'!J1110="ほぼ毎日（まいにち）ある",3,))))</f>
        <v>0</v>
      </c>
      <c r="I1113" s="26">
        <f>IF('３　回答貼付シート'!K1110="ない",0,IF('３　回答貼付シート'!K1110="１～２日（にち）ある",1,IF('３　回答貼付シート'!K1110="３～５日（にち）ある",2,IF('３　回答貼付シート'!K1110="ほぼ毎日（まいにち）ある",3,))))</f>
        <v>0</v>
      </c>
      <c r="J1113" s="26">
        <f>IF('３　回答貼付シート'!L1110="ない",0,IF('３　回答貼付シート'!L1110="１～２日（にち）ある",1,IF('３　回答貼付シート'!L1110="３～５日（にち）ある",2,IF('３　回答貼付シート'!L1110="ほぼ毎日（まいにち）ある",3,))))</f>
        <v>0</v>
      </c>
      <c r="K1113" s="26">
        <f>IF('３　回答貼付シート'!M1110="ない",0,IF('３　回答貼付シート'!M1110="１～２日（にち）ある",1,IF('３　回答貼付シート'!M1110="３～５日（にち）ある",2,IF('３　回答貼付シート'!M1110="ほぼ毎日（まいにち）ある",3,))))</f>
        <v>0</v>
      </c>
      <c r="L1113" s="26">
        <f>IF('３　回答貼付シート'!N1110="ない",0,IF('３　回答貼付シート'!N1110="１～２日（にち）ある",1,IF('３　回答貼付シート'!N1110="３～５日（にち）ある",2,IF('３　回答貼付シート'!N1110="ほぼ毎日（まいにち）ある",3,))))</f>
        <v>0</v>
      </c>
      <c r="M1113" s="26">
        <f>IF('３　回答貼付シート'!O1110="ない",0,IF('３　回答貼付シート'!O1110="１～２日（にち）ある",1,IF('３　回答貼付シート'!O1110="３～５日（にち）ある",2,IF('３　回答貼付シート'!O1110="ほぼ毎日（まいにち）ある",3,))))</f>
        <v>0</v>
      </c>
      <c r="N1113" s="26">
        <f>IF('３　回答貼付シート'!P1110="ない",0,IF('３　回答貼付シート'!P1110="１～２日（にち）ある",1,IF('３　回答貼付シート'!P1110="３～５日（にち）ある",2,IF('３　回答貼付シート'!P1110="ほぼ毎日（まいにち）ある",3,))))</f>
        <v>0</v>
      </c>
      <c r="O1113" s="26">
        <f>IF('３　回答貼付シート'!Q1110="ない",0,IF('３　回答貼付シート'!Q1110="１～２日（にち）ある",1,IF('３　回答貼付シート'!Q1110="３～５日（にち）ある",2,IF('３　回答貼付シート'!Q1110="ほぼ毎日（まいにち）ある",3,))))</f>
        <v>0</v>
      </c>
      <c r="P1113" s="26">
        <f>IF('３　回答貼付シート'!R1110="ない",0,IF('３　回答貼付シート'!R1110="１～２日（にち）ある",1,IF('３　回答貼付シート'!R1110="３～５日（にち）ある",2,IF('３　回答貼付シート'!R1110="ほぼ毎日（まいにち）ある",3,))))</f>
        <v>0</v>
      </c>
      <c r="Q1113" s="26">
        <f>IF('３　回答貼付シート'!S1110="ない",0,IF('３　回答貼付シート'!S1110="１～２日（にち）ある",1,IF('３　回答貼付シート'!S1110="３～５日（にち）ある",2,IF('３　回答貼付シート'!S1110="ほぼ毎日（まいにち）ある",3,))))</f>
        <v>0</v>
      </c>
      <c r="R1113" s="26">
        <f>IF('３　回答貼付シート'!T1110="ない",0,IF('３　回答貼付シート'!T1110="１～２日（にち）ある",1,IF('３　回答貼付シート'!T1110="３～５日（にち）ある",2,IF('３　回答貼付シート'!T1110="ほぼ毎日（まいにち）ある",3,))))</f>
        <v>0</v>
      </c>
      <c r="S1113" s="26">
        <f>IF('３　回答貼付シート'!U1110="ない",0,IF('３　回答貼付シート'!U1110="１～２日（にち）ある",1,IF('３　回答貼付シート'!U1110="３～５日（にち）ある",2,IF('３　回答貼付シート'!U1110="ほぼ毎日（まいにち）ある",3,))))</f>
        <v>0</v>
      </c>
      <c r="T1113" s="26">
        <f>IF('３　回答貼付シート'!V1110="ない",0,IF('３　回答貼付シート'!V1110="１～２日（にち）ある",1,IF('３　回答貼付シート'!V1110="３～５日（にち）ある",2,IF('３　回答貼付シート'!V1110="ほぼ毎日（まいにち）ある",3,))))</f>
        <v>0</v>
      </c>
      <c r="U1113" s="26">
        <f>IF('３　回答貼付シート'!W1110="ない",0,IF('３　回答貼付シート'!W1110="１～２日（にち）ある",1,IF('３　回答貼付シート'!W1110="３～５日（にち）ある",2,IF('３　回答貼付シート'!W1110="ほぼ毎日（まいにち）ある",3,))))</f>
        <v>0</v>
      </c>
      <c r="V1113" s="26">
        <f>IF('３　回答貼付シート'!X1110="ない",0,IF('３　回答貼付シート'!X1110="１～２日（にち）ある",1,IF('３　回答貼付シート'!X1110="３～５日（にち）ある",2,IF('３　回答貼付シート'!X1110="ほぼ毎日（まいにち）ある",3,))))</f>
        <v>0</v>
      </c>
      <c r="W1113" s="26">
        <f>IF('３　回答貼付シート'!Y1110="ない",0,IF('３　回答貼付シート'!Y1110="１～２日（にち）ある",1,IF('３　回答貼付シート'!Y1110="３～５日（にち）ある",2,IF('３　回答貼付シート'!Y1110="ほぼ毎日（まいにち）ある",3,))))</f>
        <v>0</v>
      </c>
      <c r="X1113" s="26">
        <f>IF('３　回答貼付シート'!Z1110="ない",0,IF('３　回答貼付シート'!Z1110="１～２日（にち）ある",1,IF('３　回答貼付シート'!Z1110="３～５日（にち）ある",2,IF('３　回答貼付シート'!Z1110="ほぼ毎日（まいにち）ある",3,))))</f>
        <v>0</v>
      </c>
      <c r="Y1113" s="26">
        <f>IF('３　回答貼付シート'!AA1110="ない",0,IF('３　回答貼付シート'!AA1110="１～２日（にち）ある",1,IF('３　回答貼付シート'!AA1110="３～５日（にち）ある",2,IF('３　回答貼付シート'!AA1110="ほぼ毎日（まいにち）ある",3,))))</f>
        <v>0</v>
      </c>
      <c r="Z1113" s="26">
        <f>'３　回答貼付シート'!$AB1110</f>
        <v>0</v>
      </c>
      <c r="AA1113" s="26" t="str">
        <f t="shared" si="157"/>
        <v/>
      </c>
      <c r="AB1113" s="26" t="str">
        <f t="shared" si="158"/>
        <v/>
      </c>
      <c r="AC1113" s="26" t="str">
        <f t="shared" si="159"/>
        <v/>
      </c>
      <c r="AD1113" s="26" t="str">
        <f t="shared" si="160"/>
        <v/>
      </c>
      <c r="AE1113" s="26" t="str">
        <f t="shared" si="161"/>
        <v/>
      </c>
      <c r="AF1113" t="str">
        <f t="shared" si="154"/>
        <v>0</v>
      </c>
      <c r="AG1113">
        <f t="shared" si="155"/>
        <v>0</v>
      </c>
      <c r="AH1113" s="34">
        <f t="shared" si="162"/>
        <v>0</v>
      </c>
    </row>
    <row r="1114" spans="1:34">
      <c r="A1114" s="26"/>
      <c r="B1114" s="26">
        <f t="shared" si="156"/>
        <v>0</v>
      </c>
      <c r="C1114" s="26">
        <f>IF('３　回答貼付シート'!$F1111&lt;&gt;0,VLOOKUP('３　回答貼付シート'!$F1111,$AF$2048:$AG$2054,2,FALSE),0)</f>
        <v>0</v>
      </c>
      <c r="D1114" s="26">
        <f>IF('３　回答貼付シート'!$G1111&lt;&gt;0,VLOOKUP(('３　回答貼付シート'!$G1111), $AF$2048:$AG$2054,2,FALSE),0)</f>
        <v>0</v>
      </c>
      <c r="E1114" s="26">
        <f>'３　回答貼付シート'!$H1111</f>
        <v>0</v>
      </c>
      <c r="F1114" s="26">
        <f>IF(E1114=0,0,VLOOKUP($B1114,'２　情報入力シート'!$A$2:$E$2049,5))</f>
        <v>0</v>
      </c>
      <c r="G1114" s="26">
        <f>IF('３　回答貼付シート'!I1111="ない",0,IF('３　回答貼付シート'!I1111="１～２日（にち）ある",1,IF('３　回答貼付シート'!I1111="３～５日（にち）ある",2,IF('３　回答貼付シート'!I1111="ほぼ毎日（まいにち）ある",3,))))</f>
        <v>0</v>
      </c>
      <c r="H1114" s="26">
        <f>IF('３　回答貼付シート'!J1111="ない",0,IF('３　回答貼付シート'!J1111="１～２日（にち）ある",1,IF('３　回答貼付シート'!J1111="３～５日（にち）ある",2,IF('３　回答貼付シート'!J1111="ほぼ毎日（まいにち）ある",3,))))</f>
        <v>0</v>
      </c>
      <c r="I1114" s="26">
        <f>IF('３　回答貼付シート'!K1111="ない",0,IF('３　回答貼付シート'!K1111="１～２日（にち）ある",1,IF('３　回答貼付シート'!K1111="３～５日（にち）ある",2,IF('３　回答貼付シート'!K1111="ほぼ毎日（まいにち）ある",3,))))</f>
        <v>0</v>
      </c>
      <c r="J1114" s="26">
        <f>IF('３　回答貼付シート'!L1111="ない",0,IF('３　回答貼付シート'!L1111="１～２日（にち）ある",1,IF('３　回答貼付シート'!L1111="３～５日（にち）ある",2,IF('３　回答貼付シート'!L1111="ほぼ毎日（まいにち）ある",3,))))</f>
        <v>0</v>
      </c>
      <c r="K1114" s="26">
        <f>IF('３　回答貼付シート'!M1111="ない",0,IF('３　回答貼付シート'!M1111="１～２日（にち）ある",1,IF('３　回答貼付シート'!M1111="３～５日（にち）ある",2,IF('３　回答貼付シート'!M1111="ほぼ毎日（まいにち）ある",3,))))</f>
        <v>0</v>
      </c>
      <c r="L1114" s="26">
        <f>IF('３　回答貼付シート'!N1111="ない",0,IF('３　回答貼付シート'!N1111="１～２日（にち）ある",1,IF('３　回答貼付シート'!N1111="３～５日（にち）ある",2,IF('３　回答貼付シート'!N1111="ほぼ毎日（まいにち）ある",3,))))</f>
        <v>0</v>
      </c>
      <c r="M1114" s="26">
        <f>IF('３　回答貼付シート'!O1111="ない",0,IF('３　回答貼付シート'!O1111="１～２日（にち）ある",1,IF('３　回答貼付シート'!O1111="３～５日（にち）ある",2,IF('３　回答貼付シート'!O1111="ほぼ毎日（まいにち）ある",3,))))</f>
        <v>0</v>
      </c>
      <c r="N1114" s="26">
        <f>IF('３　回答貼付シート'!P1111="ない",0,IF('３　回答貼付シート'!P1111="１～２日（にち）ある",1,IF('３　回答貼付シート'!P1111="３～５日（にち）ある",2,IF('３　回答貼付シート'!P1111="ほぼ毎日（まいにち）ある",3,))))</f>
        <v>0</v>
      </c>
      <c r="O1114" s="26">
        <f>IF('３　回答貼付シート'!Q1111="ない",0,IF('３　回答貼付シート'!Q1111="１～２日（にち）ある",1,IF('３　回答貼付シート'!Q1111="３～５日（にち）ある",2,IF('３　回答貼付シート'!Q1111="ほぼ毎日（まいにち）ある",3,))))</f>
        <v>0</v>
      </c>
      <c r="P1114" s="26">
        <f>IF('３　回答貼付シート'!R1111="ない",0,IF('３　回答貼付シート'!R1111="１～２日（にち）ある",1,IF('３　回答貼付シート'!R1111="３～５日（にち）ある",2,IF('３　回答貼付シート'!R1111="ほぼ毎日（まいにち）ある",3,))))</f>
        <v>0</v>
      </c>
      <c r="Q1114" s="26">
        <f>IF('３　回答貼付シート'!S1111="ない",0,IF('３　回答貼付シート'!S1111="１～２日（にち）ある",1,IF('３　回答貼付シート'!S1111="３～５日（にち）ある",2,IF('３　回答貼付シート'!S1111="ほぼ毎日（まいにち）ある",3,))))</f>
        <v>0</v>
      </c>
      <c r="R1114" s="26">
        <f>IF('３　回答貼付シート'!T1111="ない",0,IF('３　回答貼付シート'!T1111="１～２日（にち）ある",1,IF('３　回答貼付シート'!T1111="３～５日（にち）ある",2,IF('３　回答貼付シート'!T1111="ほぼ毎日（まいにち）ある",3,))))</f>
        <v>0</v>
      </c>
      <c r="S1114" s="26">
        <f>IF('３　回答貼付シート'!U1111="ない",0,IF('３　回答貼付シート'!U1111="１～２日（にち）ある",1,IF('３　回答貼付シート'!U1111="３～５日（にち）ある",2,IF('３　回答貼付シート'!U1111="ほぼ毎日（まいにち）ある",3,))))</f>
        <v>0</v>
      </c>
      <c r="T1114" s="26">
        <f>IF('３　回答貼付シート'!V1111="ない",0,IF('３　回答貼付シート'!V1111="１～２日（にち）ある",1,IF('３　回答貼付シート'!V1111="３～５日（にち）ある",2,IF('３　回答貼付シート'!V1111="ほぼ毎日（まいにち）ある",3,))))</f>
        <v>0</v>
      </c>
      <c r="U1114" s="26">
        <f>IF('３　回答貼付シート'!W1111="ない",0,IF('３　回答貼付シート'!W1111="１～２日（にち）ある",1,IF('３　回答貼付シート'!W1111="３～５日（にち）ある",2,IF('３　回答貼付シート'!W1111="ほぼ毎日（まいにち）ある",3,))))</f>
        <v>0</v>
      </c>
      <c r="V1114" s="26">
        <f>IF('３　回答貼付シート'!X1111="ない",0,IF('３　回答貼付シート'!X1111="１～２日（にち）ある",1,IF('３　回答貼付シート'!X1111="３～５日（にち）ある",2,IF('３　回答貼付シート'!X1111="ほぼ毎日（まいにち）ある",3,))))</f>
        <v>0</v>
      </c>
      <c r="W1114" s="26">
        <f>IF('３　回答貼付シート'!Y1111="ない",0,IF('３　回答貼付シート'!Y1111="１～２日（にち）ある",1,IF('３　回答貼付シート'!Y1111="３～５日（にち）ある",2,IF('３　回答貼付シート'!Y1111="ほぼ毎日（まいにち）ある",3,))))</f>
        <v>0</v>
      </c>
      <c r="X1114" s="26">
        <f>IF('３　回答貼付シート'!Z1111="ない",0,IF('３　回答貼付シート'!Z1111="１～２日（にち）ある",1,IF('３　回答貼付シート'!Z1111="３～５日（にち）ある",2,IF('３　回答貼付シート'!Z1111="ほぼ毎日（まいにち）ある",3,))))</f>
        <v>0</v>
      </c>
      <c r="Y1114" s="26">
        <f>IF('３　回答貼付シート'!AA1111="ない",0,IF('３　回答貼付シート'!AA1111="１～２日（にち）ある",1,IF('３　回答貼付シート'!AA1111="３～５日（にち）ある",2,IF('３　回答貼付シート'!AA1111="ほぼ毎日（まいにち）ある",3,))))</f>
        <v>0</v>
      </c>
      <c r="Z1114" s="26">
        <f>'３　回答貼付シート'!$AB1111</f>
        <v>0</v>
      </c>
      <c r="AA1114" s="26" t="str">
        <f t="shared" si="157"/>
        <v/>
      </c>
      <c r="AB1114" s="26" t="str">
        <f t="shared" si="158"/>
        <v/>
      </c>
      <c r="AC1114" s="26" t="str">
        <f t="shared" si="159"/>
        <v/>
      </c>
      <c r="AD1114" s="26" t="str">
        <f t="shared" si="160"/>
        <v/>
      </c>
      <c r="AE1114" s="26" t="str">
        <f t="shared" si="161"/>
        <v/>
      </c>
      <c r="AF1114" t="str">
        <f t="shared" si="154"/>
        <v>0</v>
      </c>
      <c r="AG1114">
        <f t="shared" si="155"/>
        <v>0</v>
      </c>
      <c r="AH1114" s="34">
        <f t="shared" si="162"/>
        <v>0</v>
      </c>
    </row>
    <row r="1115" spans="1:34">
      <c r="A1115" s="26"/>
      <c r="B1115" s="26">
        <f t="shared" si="156"/>
        <v>0</v>
      </c>
      <c r="C1115" s="26">
        <f>IF('３　回答貼付シート'!$F1112&lt;&gt;0,VLOOKUP('３　回答貼付シート'!$F1112,$AF$2048:$AG$2054,2,FALSE),0)</f>
        <v>0</v>
      </c>
      <c r="D1115" s="26">
        <f>IF('３　回答貼付シート'!$G1112&lt;&gt;0,VLOOKUP(('３　回答貼付シート'!$G1112), $AF$2048:$AG$2054,2,FALSE),0)</f>
        <v>0</v>
      </c>
      <c r="E1115" s="26">
        <f>'３　回答貼付シート'!$H1112</f>
        <v>0</v>
      </c>
      <c r="F1115" s="26">
        <f>IF(E1115=0,0,VLOOKUP($B1115,'２　情報入力シート'!$A$2:$E$2049,5))</f>
        <v>0</v>
      </c>
      <c r="G1115" s="26">
        <f>IF('３　回答貼付シート'!I1112="ない",0,IF('３　回答貼付シート'!I1112="１～２日（にち）ある",1,IF('３　回答貼付シート'!I1112="３～５日（にち）ある",2,IF('３　回答貼付シート'!I1112="ほぼ毎日（まいにち）ある",3,))))</f>
        <v>0</v>
      </c>
      <c r="H1115" s="26">
        <f>IF('３　回答貼付シート'!J1112="ない",0,IF('３　回答貼付シート'!J1112="１～２日（にち）ある",1,IF('３　回答貼付シート'!J1112="３～５日（にち）ある",2,IF('３　回答貼付シート'!J1112="ほぼ毎日（まいにち）ある",3,))))</f>
        <v>0</v>
      </c>
      <c r="I1115" s="26">
        <f>IF('３　回答貼付シート'!K1112="ない",0,IF('３　回答貼付シート'!K1112="１～２日（にち）ある",1,IF('３　回答貼付シート'!K1112="３～５日（にち）ある",2,IF('３　回答貼付シート'!K1112="ほぼ毎日（まいにち）ある",3,))))</f>
        <v>0</v>
      </c>
      <c r="J1115" s="26">
        <f>IF('３　回答貼付シート'!L1112="ない",0,IF('３　回答貼付シート'!L1112="１～２日（にち）ある",1,IF('３　回答貼付シート'!L1112="３～５日（にち）ある",2,IF('３　回答貼付シート'!L1112="ほぼ毎日（まいにち）ある",3,))))</f>
        <v>0</v>
      </c>
      <c r="K1115" s="26">
        <f>IF('３　回答貼付シート'!M1112="ない",0,IF('３　回答貼付シート'!M1112="１～２日（にち）ある",1,IF('３　回答貼付シート'!M1112="３～５日（にち）ある",2,IF('３　回答貼付シート'!M1112="ほぼ毎日（まいにち）ある",3,))))</f>
        <v>0</v>
      </c>
      <c r="L1115" s="26">
        <f>IF('３　回答貼付シート'!N1112="ない",0,IF('３　回答貼付シート'!N1112="１～２日（にち）ある",1,IF('３　回答貼付シート'!N1112="３～５日（にち）ある",2,IF('３　回答貼付シート'!N1112="ほぼ毎日（まいにち）ある",3,))))</f>
        <v>0</v>
      </c>
      <c r="M1115" s="26">
        <f>IF('３　回答貼付シート'!O1112="ない",0,IF('３　回答貼付シート'!O1112="１～２日（にち）ある",1,IF('３　回答貼付シート'!O1112="３～５日（にち）ある",2,IF('３　回答貼付シート'!O1112="ほぼ毎日（まいにち）ある",3,))))</f>
        <v>0</v>
      </c>
      <c r="N1115" s="26">
        <f>IF('３　回答貼付シート'!P1112="ない",0,IF('３　回答貼付シート'!P1112="１～２日（にち）ある",1,IF('３　回答貼付シート'!P1112="３～５日（にち）ある",2,IF('３　回答貼付シート'!P1112="ほぼ毎日（まいにち）ある",3,))))</f>
        <v>0</v>
      </c>
      <c r="O1115" s="26">
        <f>IF('３　回答貼付シート'!Q1112="ない",0,IF('３　回答貼付シート'!Q1112="１～２日（にち）ある",1,IF('３　回答貼付シート'!Q1112="３～５日（にち）ある",2,IF('３　回答貼付シート'!Q1112="ほぼ毎日（まいにち）ある",3,))))</f>
        <v>0</v>
      </c>
      <c r="P1115" s="26">
        <f>IF('３　回答貼付シート'!R1112="ない",0,IF('３　回答貼付シート'!R1112="１～２日（にち）ある",1,IF('３　回答貼付シート'!R1112="３～５日（にち）ある",2,IF('３　回答貼付シート'!R1112="ほぼ毎日（まいにち）ある",3,))))</f>
        <v>0</v>
      </c>
      <c r="Q1115" s="26">
        <f>IF('３　回答貼付シート'!S1112="ない",0,IF('３　回答貼付シート'!S1112="１～２日（にち）ある",1,IF('３　回答貼付シート'!S1112="３～５日（にち）ある",2,IF('３　回答貼付シート'!S1112="ほぼ毎日（まいにち）ある",3,))))</f>
        <v>0</v>
      </c>
      <c r="R1115" s="26">
        <f>IF('３　回答貼付シート'!T1112="ない",0,IF('３　回答貼付シート'!T1112="１～２日（にち）ある",1,IF('３　回答貼付シート'!T1112="３～５日（にち）ある",2,IF('３　回答貼付シート'!T1112="ほぼ毎日（まいにち）ある",3,))))</f>
        <v>0</v>
      </c>
      <c r="S1115" s="26">
        <f>IF('３　回答貼付シート'!U1112="ない",0,IF('３　回答貼付シート'!U1112="１～２日（にち）ある",1,IF('３　回答貼付シート'!U1112="３～５日（にち）ある",2,IF('３　回答貼付シート'!U1112="ほぼ毎日（まいにち）ある",3,))))</f>
        <v>0</v>
      </c>
      <c r="T1115" s="26">
        <f>IF('３　回答貼付シート'!V1112="ない",0,IF('３　回答貼付シート'!V1112="１～２日（にち）ある",1,IF('３　回答貼付シート'!V1112="３～５日（にち）ある",2,IF('３　回答貼付シート'!V1112="ほぼ毎日（まいにち）ある",3,))))</f>
        <v>0</v>
      </c>
      <c r="U1115" s="26">
        <f>IF('３　回答貼付シート'!W1112="ない",0,IF('３　回答貼付シート'!W1112="１～２日（にち）ある",1,IF('３　回答貼付シート'!W1112="３～５日（にち）ある",2,IF('３　回答貼付シート'!W1112="ほぼ毎日（まいにち）ある",3,))))</f>
        <v>0</v>
      </c>
      <c r="V1115" s="26">
        <f>IF('３　回答貼付シート'!X1112="ない",0,IF('３　回答貼付シート'!X1112="１～２日（にち）ある",1,IF('３　回答貼付シート'!X1112="３～５日（にち）ある",2,IF('３　回答貼付シート'!X1112="ほぼ毎日（まいにち）ある",3,))))</f>
        <v>0</v>
      </c>
      <c r="W1115" s="26">
        <f>IF('３　回答貼付シート'!Y1112="ない",0,IF('３　回答貼付シート'!Y1112="１～２日（にち）ある",1,IF('３　回答貼付シート'!Y1112="３～５日（にち）ある",2,IF('３　回答貼付シート'!Y1112="ほぼ毎日（まいにち）ある",3,))))</f>
        <v>0</v>
      </c>
      <c r="X1115" s="26">
        <f>IF('３　回答貼付シート'!Z1112="ない",0,IF('３　回答貼付シート'!Z1112="１～２日（にち）ある",1,IF('３　回答貼付シート'!Z1112="３～５日（にち）ある",2,IF('３　回答貼付シート'!Z1112="ほぼ毎日（まいにち）ある",3,))))</f>
        <v>0</v>
      </c>
      <c r="Y1115" s="26">
        <f>IF('３　回答貼付シート'!AA1112="ない",0,IF('３　回答貼付シート'!AA1112="１～２日（にち）ある",1,IF('３　回答貼付シート'!AA1112="３～５日（にち）ある",2,IF('３　回答貼付シート'!AA1112="ほぼ毎日（まいにち）ある",3,))))</f>
        <v>0</v>
      </c>
      <c r="Z1115" s="26">
        <f>'３　回答貼付シート'!$AB1112</f>
        <v>0</v>
      </c>
      <c r="AA1115" s="26" t="str">
        <f t="shared" si="157"/>
        <v/>
      </c>
      <c r="AB1115" s="26" t="str">
        <f t="shared" si="158"/>
        <v/>
      </c>
      <c r="AC1115" s="26" t="str">
        <f t="shared" si="159"/>
        <v/>
      </c>
      <c r="AD1115" s="26" t="str">
        <f t="shared" si="160"/>
        <v/>
      </c>
      <c r="AE1115" s="26" t="str">
        <f t="shared" si="161"/>
        <v/>
      </c>
      <c r="AF1115" t="str">
        <f t="shared" si="154"/>
        <v>0</v>
      </c>
      <c r="AG1115">
        <f t="shared" si="155"/>
        <v>0</v>
      </c>
      <c r="AH1115" s="34">
        <f t="shared" si="162"/>
        <v>0</v>
      </c>
    </row>
    <row r="1116" spans="1:34">
      <c r="A1116" s="26"/>
      <c r="B1116" s="26">
        <f t="shared" si="156"/>
        <v>0</v>
      </c>
      <c r="C1116" s="26">
        <f>IF('３　回答貼付シート'!$F1113&lt;&gt;0,VLOOKUP('３　回答貼付シート'!$F1113,$AF$2048:$AG$2054,2,FALSE),0)</f>
        <v>0</v>
      </c>
      <c r="D1116" s="26">
        <f>IF('３　回答貼付シート'!$G1113&lt;&gt;0,VLOOKUP(('３　回答貼付シート'!$G1113), $AF$2048:$AG$2054,2,FALSE),0)</f>
        <v>0</v>
      </c>
      <c r="E1116" s="26">
        <f>'３　回答貼付シート'!$H1113</f>
        <v>0</v>
      </c>
      <c r="F1116" s="26">
        <f>IF(E1116=0,0,VLOOKUP($B1116,'２　情報入力シート'!$A$2:$E$2049,5))</f>
        <v>0</v>
      </c>
      <c r="G1116" s="26">
        <f>IF('３　回答貼付シート'!I1113="ない",0,IF('３　回答貼付シート'!I1113="１～２日（にち）ある",1,IF('３　回答貼付シート'!I1113="３～５日（にち）ある",2,IF('３　回答貼付シート'!I1113="ほぼ毎日（まいにち）ある",3,))))</f>
        <v>0</v>
      </c>
      <c r="H1116" s="26">
        <f>IF('３　回答貼付シート'!J1113="ない",0,IF('３　回答貼付シート'!J1113="１～２日（にち）ある",1,IF('３　回答貼付シート'!J1113="３～５日（にち）ある",2,IF('３　回答貼付シート'!J1113="ほぼ毎日（まいにち）ある",3,))))</f>
        <v>0</v>
      </c>
      <c r="I1116" s="26">
        <f>IF('３　回答貼付シート'!K1113="ない",0,IF('３　回答貼付シート'!K1113="１～２日（にち）ある",1,IF('３　回答貼付シート'!K1113="３～５日（にち）ある",2,IF('３　回答貼付シート'!K1113="ほぼ毎日（まいにち）ある",3,))))</f>
        <v>0</v>
      </c>
      <c r="J1116" s="26">
        <f>IF('３　回答貼付シート'!L1113="ない",0,IF('３　回答貼付シート'!L1113="１～２日（にち）ある",1,IF('３　回答貼付シート'!L1113="３～５日（にち）ある",2,IF('３　回答貼付シート'!L1113="ほぼ毎日（まいにち）ある",3,))))</f>
        <v>0</v>
      </c>
      <c r="K1116" s="26">
        <f>IF('３　回答貼付シート'!M1113="ない",0,IF('３　回答貼付シート'!M1113="１～２日（にち）ある",1,IF('３　回答貼付シート'!M1113="３～５日（にち）ある",2,IF('３　回答貼付シート'!M1113="ほぼ毎日（まいにち）ある",3,))))</f>
        <v>0</v>
      </c>
      <c r="L1116" s="26">
        <f>IF('３　回答貼付シート'!N1113="ない",0,IF('３　回答貼付シート'!N1113="１～２日（にち）ある",1,IF('３　回答貼付シート'!N1113="３～５日（にち）ある",2,IF('３　回答貼付シート'!N1113="ほぼ毎日（まいにち）ある",3,))))</f>
        <v>0</v>
      </c>
      <c r="M1116" s="26">
        <f>IF('３　回答貼付シート'!O1113="ない",0,IF('３　回答貼付シート'!O1113="１～２日（にち）ある",1,IF('３　回答貼付シート'!O1113="３～５日（にち）ある",2,IF('３　回答貼付シート'!O1113="ほぼ毎日（まいにち）ある",3,))))</f>
        <v>0</v>
      </c>
      <c r="N1116" s="26">
        <f>IF('３　回答貼付シート'!P1113="ない",0,IF('３　回答貼付シート'!P1113="１～２日（にち）ある",1,IF('３　回答貼付シート'!P1113="３～５日（にち）ある",2,IF('３　回答貼付シート'!P1113="ほぼ毎日（まいにち）ある",3,))))</f>
        <v>0</v>
      </c>
      <c r="O1116" s="26">
        <f>IF('３　回答貼付シート'!Q1113="ない",0,IF('３　回答貼付シート'!Q1113="１～２日（にち）ある",1,IF('３　回答貼付シート'!Q1113="３～５日（にち）ある",2,IF('３　回答貼付シート'!Q1113="ほぼ毎日（まいにち）ある",3,))))</f>
        <v>0</v>
      </c>
      <c r="P1116" s="26">
        <f>IF('３　回答貼付シート'!R1113="ない",0,IF('３　回答貼付シート'!R1113="１～２日（にち）ある",1,IF('３　回答貼付シート'!R1113="３～５日（にち）ある",2,IF('３　回答貼付シート'!R1113="ほぼ毎日（まいにち）ある",3,))))</f>
        <v>0</v>
      </c>
      <c r="Q1116" s="26">
        <f>IF('３　回答貼付シート'!S1113="ない",0,IF('３　回答貼付シート'!S1113="１～２日（にち）ある",1,IF('３　回答貼付シート'!S1113="３～５日（にち）ある",2,IF('３　回答貼付シート'!S1113="ほぼ毎日（まいにち）ある",3,))))</f>
        <v>0</v>
      </c>
      <c r="R1116" s="26">
        <f>IF('３　回答貼付シート'!T1113="ない",0,IF('３　回答貼付シート'!T1113="１～２日（にち）ある",1,IF('３　回答貼付シート'!T1113="３～５日（にち）ある",2,IF('３　回答貼付シート'!T1113="ほぼ毎日（まいにち）ある",3,))))</f>
        <v>0</v>
      </c>
      <c r="S1116" s="26">
        <f>IF('３　回答貼付シート'!U1113="ない",0,IF('３　回答貼付シート'!U1113="１～２日（にち）ある",1,IF('３　回答貼付シート'!U1113="３～５日（にち）ある",2,IF('３　回答貼付シート'!U1113="ほぼ毎日（まいにち）ある",3,))))</f>
        <v>0</v>
      </c>
      <c r="T1116" s="26">
        <f>IF('３　回答貼付シート'!V1113="ない",0,IF('３　回答貼付シート'!V1113="１～２日（にち）ある",1,IF('３　回答貼付シート'!V1113="３～５日（にち）ある",2,IF('３　回答貼付シート'!V1113="ほぼ毎日（まいにち）ある",3,))))</f>
        <v>0</v>
      </c>
      <c r="U1116" s="26">
        <f>IF('３　回答貼付シート'!W1113="ない",0,IF('３　回答貼付シート'!W1113="１～２日（にち）ある",1,IF('３　回答貼付シート'!W1113="３～５日（にち）ある",2,IF('３　回答貼付シート'!W1113="ほぼ毎日（まいにち）ある",3,))))</f>
        <v>0</v>
      </c>
      <c r="V1116" s="26">
        <f>IF('３　回答貼付シート'!X1113="ない",0,IF('３　回答貼付シート'!X1113="１～２日（にち）ある",1,IF('３　回答貼付シート'!X1113="３～５日（にち）ある",2,IF('３　回答貼付シート'!X1113="ほぼ毎日（まいにち）ある",3,))))</f>
        <v>0</v>
      </c>
      <c r="W1116" s="26">
        <f>IF('３　回答貼付シート'!Y1113="ない",0,IF('３　回答貼付シート'!Y1113="１～２日（にち）ある",1,IF('３　回答貼付シート'!Y1113="３～５日（にち）ある",2,IF('３　回答貼付シート'!Y1113="ほぼ毎日（まいにち）ある",3,))))</f>
        <v>0</v>
      </c>
      <c r="X1116" s="26">
        <f>IF('３　回答貼付シート'!Z1113="ない",0,IF('３　回答貼付シート'!Z1113="１～２日（にち）ある",1,IF('３　回答貼付シート'!Z1113="３～５日（にち）ある",2,IF('３　回答貼付シート'!Z1113="ほぼ毎日（まいにち）ある",3,))))</f>
        <v>0</v>
      </c>
      <c r="Y1116" s="26">
        <f>IF('３　回答貼付シート'!AA1113="ない",0,IF('３　回答貼付シート'!AA1113="１～２日（にち）ある",1,IF('３　回答貼付シート'!AA1113="３～５日（にち）ある",2,IF('３　回答貼付シート'!AA1113="ほぼ毎日（まいにち）ある",3,))))</f>
        <v>0</v>
      </c>
      <c r="Z1116" s="26">
        <f>'３　回答貼付シート'!$AB1113</f>
        <v>0</v>
      </c>
      <c r="AA1116" s="26" t="str">
        <f t="shared" si="157"/>
        <v/>
      </c>
      <c r="AB1116" s="26" t="str">
        <f t="shared" si="158"/>
        <v/>
      </c>
      <c r="AC1116" s="26" t="str">
        <f t="shared" si="159"/>
        <v/>
      </c>
      <c r="AD1116" s="26" t="str">
        <f t="shared" si="160"/>
        <v/>
      </c>
      <c r="AE1116" s="26" t="str">
        <f t="shared" si="161"/>
        <v/>
      </c>
      <c r="AF1116" t="str">
        <f t="shared" si="154"/>
        <v>0</v>
      </c>
      <c r="AG1116">
        <f t="shared" si="155"/>
        <v>0</v>
      </c>
      <c r="AH1116" s="34">
        <f t="shared" si="162"/>
        <v>0</v>
      </c>
    </row>
    <row r="1117" spans="1:34">
      <c r="A1117" s="26"/>
      <c r="B1117" s="26">
        <f t="shared" si="156"/>
        <v>0</v>
      </c>
      <c r="C1117" s="26">
        <f>IF('３　回答貼付シート'!$F1114&lt;&gt;0,VLOOKUP('３　回答貼付シート'!$F1114,$AF$2048:$AG$2054,2,FALSE),0)</f>
        <v>0</v>
      </c>
      <c r="D1117" s="26">
        <f>IF('３　回答貼付シート'!$G1114&lt;&gt;0,VLOOKUP(('３　回答貼付シート'!$G1114), $AF$2048:$AG$2054,2,FALSE),0)</f>
        <v>0</v>
      </c>
      <c r="E1117" s="26">
        <f>'３　回答貼付シート'!$H1114</f>
        <v>0</v>
      </c>
      <c r="F1117" s="26">
        <f>IF(E1117=0,0,VLOOKUP($B1117,'２　情報入力シート'!$A$2:$E$2049,5))</f>
        <v>0</v>
      </c>
      <c r="G1117" s="26">
        <f>IF('３　回答貼付シート'!I1114="ない",0,IF('３　回答貼付シート'!I1114="１～２日（にち）ある",1,IF('３　回答貼付シート'!I1114="３～５日（にち）ある",2,IF('３　回答貼付シート'!I1114="ほぼ毎日（まいにち）ある",3,))))</f>
        <v>0</v>
      </c>
      <c r="H1117" s="26">
        <f>IF('３　回答貼付シート'!J1114="ない",0,IF('３　回答貼付シート'!J1114="１～２日（にち）ある",1,IF('３　回答貼付シート'!J1114="３～５日（にち）ある",2,IF('３　回答貼付シート'!J1114="ほぼ毎日（まいにち）ある",3,))))</f>
        <v>0</v>
      </c>
      <c r="I1117" s="26">
        <f>IF('３　回答貼付シート'!K1114="ない",0,IF('３　回答貼付シート'!K1114="１～２日（にち）ある",1,IF('３　回答貼付シート'!K1114="３～５日（にち）ある",2,IF('３　回答貼付シート'!K1114="ほぼ毎日（まいにち）ある",3,))))</f>
        <v>0</v>
      </c>
      <c r="J1117" s="26">
        <f>IF('３　回答貼付シート'!L1114="ない",0,IF('３　回答貼付シート'!L1114="１～２日（にち）ある",1,IF('３　回答貼付シート'!L1114="３～５日（にち）ある",2,IF('３　回答貼付シート'!L1114="ほぼ毎日（まいにち）ある",3,))))</f>
        <v>0</v>
      </c>
      <c r="K1117" s="26">
        <f>IF('３　回答貼付シート'!M1114="ない",0,IF('３　回答貼付シート'!M1114="１～２日（にち）ある",1,IF('３　回答貼付シート'!M1114="３～５日（にち）ある",2,IF('３　回答貼付シート'!M1114="ほぼ毎日（まいにち）ある",3,))))</f>
        <v>0</v>
      </c>
      <c r="L1117" s="26">
        <f>IF('３　回答貼付シート'!N1114="ない",0,IF('３　回答貼付シート'!N1114="１～２日（にち）ある",1,IF('３　回答貼付シート'!N1114="３～５日（にち）ある",2,IF('３　回答貼付シート'!N1114="ほぼ毎日（まいにち）ある",3,))))</f>
        <v>0</v>
      </c>
      <c r="M1117" s="26">
        <f>IF('３　回答貼付シート'!O1114="ない",0,IF('３　回答貼付シート'!O1114="１～２日（にち）ある",1,IF('３　回答貼付シート'!O1114="３～５日（にち）ある",2,IF('３　回答貼付シート'!O1114="ほぼ毎日（まいにち）ある",3,))))</f>
        <v>0</v>
      </c>
      <c r="N1117" s="26">
        <f>IF('３　回答貼付シート'!P1114="ない",0,IF('３　回答貼付シート'!P1114="１～２日（にち）ある",1,IF('３　回答貼付シート'!P1114="３～５日（にち）ある",2,IF('３　回答貼付シート'!P1114="ほぼ毎日（まいにち）ある",3,))))</f>
        <v>0</v>
      </c>
      <c r="O1117" s="26">
        <f>IF('３　回答貼付シート'!Q1114="ない",0,IF('３　回答貼付シート'!Q1114="１～２日（にち）ある",1,IF('３　回答貼付シート'!Q1114="３～５日（にち）ある",2,IF('３　回答貼付シート'!Q1114="ほぼ毎日（まいにち）ある",3,))))</f>
        <v>0</v>
      </c>
      <c r="P1117" s="26">
        <f>IF('３　回答貼付シート'!R1114="ない",0,IF('３　回答貼付シート'!R1114="１～２日（にち）ある",1,IF('３　回答貼付シート'!R1114="３～５日（にち）ある",2,IF('３　回答貼付シート'!R1114="ほぼ毎日（まいにち）ある",3,))))</f>
        <v>0</v>
      </c>
      <c r="Q1117" s="26">
        <f>IF('３　回答貼付シート'!S1114="ない",0,IF('３　回答貼付シート'!S1114="１～２日（にち）ある",1,IF('３　回答貼付シート'!S1114="３～５日（にち）ある",2,IF('３　回答貼付シート'!S1114="ほぼ毎日（まいにち）ある",3,))))</f>
        <v>0</v>
      </c>
      <c r="R1117" s="26">
        <f>IF('３　回答貼付シート'!T1114="ない",0,IF('３　回答貼付シート'!T1114="１～２日（にち）ある",1,IF('３　回答貼付シート'!T1114="３～５日（にち）ある",2,IF('３　回答貼付シート'!T1114="ほぼ毎日（まいにち）ある",3,))))</f>
        <v>0</v>
      </c>
      <c r="S1117" s="26">
        <f>IF('３　回答貼付シート'!U1114="ない",0,IF('３　回答貼付シート'!U1114="１～２日（にち）ある",1,IF('３　回答貼付シート'!U1114="３～５日（にち）ある",2,IF('３　回答貼付シート'!U1114="ほぼ毎日（まいにち）ある",3,))))</f>
        <v>0</v>
      </c>
      <c r="T1117" s="26">
        <f>IF('３　回答貼付シート'!V1114="ない",0,IF('３　回答貼付シート'!V1114="１～２日（にち）ある",1,IF('３　回答貼付シート'!V1114="３～５日（にち）ある",2,IF('３　回答貼付シート'!V1114="ほぼ毎日（まいにち）ある",3,))))</f>
        <v>0</v>
      </c>
      <c r="U1117" s="26">
        <f>IF('３　回答貼付シート'!W1114="ない",0,IF('３　回答貼付シート'!W1114="１～２日（にち）ある",1,IF('３　回答貼付シート'!W1114="３～５日（にち）ある",2,IF('３　回答貼付シート'!W1114="ほぼ毎日（まいにち）ある",3,))))</f>
        <v>0</v>
      </c>
      <c r="V1117" s="26">
        <f>IF('３　回答貼付シート'!X1114="ない",0,IF('３　回答貼付シート'!X1114="１～２日（にち）ある",1,IF('３　回答貼付シート'!X1114="３～５日（にち）ある",2,IF('３　回答貼付シート'!X1114="ほぼ毎日（まいにち）ある",3,))))</f>
        <v>0</v>
      </c>
      <c r="W1117" s="26">
        <f>IF('３　回答貼付シート'!Y1114="ない",0,IF('３　回答貼付シート'!Y1114="１～２日（にち）ある",1,IF('３　回答貼付シート'!Y1114="３～５日（にち）ある",2,IF('３　回答貼付シート'!Y1114="ほぼ毎日（まいにち）ある",3,))))</f>
        <v>0</v>
      </c>
      <c r="X1117" s="26">
        <f>IF('３　回答貼付シート'!Z1114="ない",0,IF('３　回答貼付シート'!Z1114="１～２日（にち）ある",1,IF('３　回答貼付シート'!Z1114="３～５日（にち）ある",2,IF('３　回答貼付シート'!Z1114="ほぼ毎日（まいにち）ある",3,))))</f>
        <v>0</v>
      </c>
      <c r="Y1117" s="26">
        <f>IF('３　回答貼付シート'!AA1114="ない",0,IF('３　回答貼付シート'!AA1114="１～２日（にち）ある",1,IF('３　回答貼付シート'!AA1114="３～５日（にち）ある",2,IF('３　回答貼付シート'!AA1114="ほぼ毎日（まいにち）ある",3,))))</f>
        <v>0</v>
      </c>
      <c r="Z1117" s="26">
        <f>'３　回答貼付シート'!$AB1114</f>
        <v>0</v>
      </c>
      <c r="AA1117" s="26" t="str">
        <f t="shared" si="157"/>
        <v/>
      </c>
      <c r="AB1117" s="26" t="str">
        <f t="shared" si="158"/>
        <v/>
      </c>
      <c r="AC1117" s="26" t="str">
        <f t="shared" si="159"/>
        <v/>
      </c>
      <c r="AD1117" s="26" t="str">
        <f t="shared" si="160"/>
        <v/>
      </c>
      <c r="AE1117" s="26" t="str">
        <f t="shared" si="161"/>
        <v/>
      </c>
      <c r="AF1117" t="str">
        <f t="shared" si="154"/>
        <v>0</v>
      </c>
      <c r="AG1117">
        <f t="shared" si="155"/>
        <v>0</v>
      </c>
      <c r="AH1117" s="34">
        <f t="shared" si="162"/>
        <v>0</v>
      </c>
    </row>
    <row r="1118" spans="1:34">
      <c r="A1118" s="26"/>
      <c r="B1118" s="26">
        <f t="shared" si="156"/>
        <v>0</v>
      </c>
      <c r="C1118" s="26">
        <f>IF('３　回答貼付シート'!$F1115&lt;&gt;0,VLOOKUP('３　回答貼付シート'!$F1115,$AF$2048:$AG$2054,2,FALSE),0)</f>
        <v>0</v>
      </c>
      <c r="D1118" s="26">
        <f>IF('３　回答貼付シート'!$G1115&lt;&gt;0,VLOOKUP(('３　回答貼付シート'!$G1115), $AF$2048:$AG$2054,2,FALSE),0)</f>
        <v>0</v>
      </c>
      <c r="E1118" s="26">
        <f>'３　回答貼付シート'!$H1115</f>
        <v>0</v>
      </c>
      <c r="F1118" s="26">
        <f>IF(E1118=0,0,VLOOKUP($B1118,'２　情報入力シート'!$A$2:$E$2049,5))</f>
        <v>0</v>
      </c>
      <c r="G1118" s="26">
        <f>IF('３　回答貼付シート'!I1115="ない",0,IF('３　回答貼付シート'!I1115="１～２日（にち）ある",1,IF('３　回答貼付シート'!I1115="３～５日（にち）ある",2,IF('３　回答貼付シート'!I1115="ほぼ毎日（まいにち）ある",3,))))</f>
        <v>0</v>
      </c>
      <c r="H1118" s="26">
        <f>IF('３　回答貼付シート'!J1115="ない",0,IF('３　回答貼付シート'!J1115="１～２日（にち）ある",1,IF('３　回答貼付シート'!J1115="３～５日（にち）ある",2,IF('３　回答貼付シート'!J1115="ほぼ毎日（まいにち）ある",3,))))</f>
        <v>0</v>
      </c>
      <c r="I1118" s="26">
        <f>IF('３　回答貼付シート'!K1115="ない",0,IF('３　回答貼付シート'!K1115="１～２日（にち）ある",1,IF('３　回答貼付シート'!K1115="３～５日（にち）ある",2,IF('３　回答貼付シート'!K1115="ほぼ毎日（まいにち）ある",3,))))</f>
        <v>0</v>
      </c>
      <c r="J1118" s="26">
        <f>IF('３　回答貼付シート'!L1115="ない",0,IF('３　回答貼付シート'!L1115="１～２日（にち）ある",1,IF('３　回答貼付シート'!L1115="３～５日（にち）ある",2,IF('３　回答貼付シート'!L1115="ほぼ毎日（まいにち）ある",3,))))</f>
        <v>0</v>
      </c>
      <c r="K1118" s="26">
        <f>IF('３　回答貼付シート'!M1115="ない",0,IF('３　回答貼付シート'!M1115="１～２日（にち）ある",1,IF('３　回答貼付シート'!M1115="３～５日（にち）ある",2,IF('３　回答貼付シート'!M1115="ほぼ毎日（まいにち）ある",3,))))</f>
        <v>0</v>
      </c>
      <c r="L1118" s="26">
        <f>IF('３　回答貼付シート'!N1115="ない",0,IF('３　回答貼付シート'!N1115="１～２日（にち）ある",1,IF('３　回答貼付シート'!N1115="３～５日（にち）ある",2,IF('３　回答貼付シート'!N1115="ほぼ毎日（まいにち）ある",3,))))</f>
        <v>0</v>
      </c>
      <c r="M1118" s="26">
        <f>IF('３　回答貼付シート'!O1115="ない",0,IF('３　回答貼付シート'!O1115="１～２日（にち）ある",1,IF('３　回答貼付シート'!O1115="３～５日（にち）ある",2,IF('３　回答貼付シート'!O1115="ほぼ毎日（まいにち）ある",3,))))</f>
        <v>0</v>
      </c>
      <c r="N1118" s="26">
        <f>IF('３　回答貼付シート'!P1115="ない",0,IF('３　回答貼付シート'!P1115="１～２日（にち）ある",1,IF('３　回答貼付シート'!P1115="３～５日（にち）ある",2,IF('３　回答貼付シート'!P1115="ほぼ毎日（まいにち）ある",3,))))</f>
        <v>0</v>
      </c>
      <c r="O1118" s="26">
        <f>IF('３　回答貼付シート'!Q1115="ない",0,IF('３　回答貼付シート'!Q1115="１～２日（にち）ある",1,IF('３　回答貼付シート'!Q1115="３～５日（にち）ある",2,IF('３　回答貼付シート'!Q1115="ほぼ毎日（まいにち）ある",3,))))</f>
        <v>0</v>
      </c>
      <c r="P1118" s="26">
        <f>IF('３　回答貼付シート'!R1115="ない",0,IF('３　回答貼付シート'!R1115="１～２日（にち）ある",1,IF('３　回答貼付シート'!R1115="３～５日（にち）ある",2,IF('３　回答貼付シート'!R1115="ほぼ毎日（まいにち）ある",3,))))</f>
        <v>0</v>
      </c>
      <c r="Q1118" s="26">
        <f>IF('３　回答貼付シート'!S1115="ない",0,IF('３　回答貼付シート'!S1115="１～２日（にち）ある",1,IF('３　回答貼付シート'!S1115="３～５日（にち）ある",2,IF('３　回答貼付シート'!S1115="ほぼ毎日（まいにち）ある",3,))))</f>
        <v>0</v>
      </c>
      <c r="R1118" s="26">
        <f>IF('３　回答貼付シート'!T1115="ない",0,IF('３　回答貼付シート'!T1115="１～２日（にち）ある",1,IF('３　回答貼付シート'!T1115="３～５日（にち）ある",2,IF('３　回答貼付シート'!T1115="ほぼ毎日（まいにち）ある",3,))))</f>
        <v>0</v>
      </c>
      <c r="S1118" s="26">
        <f>IF('３　回答貼付シート'!U1115="ない",0,IF('３　回答貼付シート'!U1115="１～２日（にち）ある",1,IF('３　回答貼付シート'!U1115="３～５日（にち）ある",2,IF('３　回答貼付シート'!U1115="ほぼ毎日（まいにち）ある",3,))))</f>
        <v>0</v>
      </c>
      <c r="T1118" s="26">
        <f>IF('３　回答貼付シート'!V1115="ない",0,IF('３　回答貼付シート'!V1115="１～２日（にち）ある",1,IF('３　回答貼付シート'!V1115="３～５日（にち）ある",2,IF('３　回答貼付シート'!V1115="ほぼ毎日（まいにち）ある",3,))))</f>
        <v>0</v>
      </c>
      <c r="U1118" s="26">
        <f>IF('３　回答貼付シート'!W1115="ない",0,IF('３　回答貼付シート'!W1115="１～２日（にち）ある",1,IF('３　回答貼付シート'!W1115="３～５日（にち）ある",2,IF('３　回答貼付シート'!W1115="ほぼ毎日（まいにち）ある",3,))))</f>
        <v>0</v>
      </c>
      <c r="V1118" s="26">
        <f>IF('３　回答貼付シート'!X1115="ない",0,IF('３　回答貼付シート'!X1115="１～２日（にち）ある",1,IF('３　回答貼付シート'!X1115="３～５日（にち）ある",2,IF('３　回答貼付シート'!X1115="ほぼ毎日（まいにち）ある",3,))))</f>
        <v>0</v>
      </c>
      <c r="W1118" s="26">
        <f>IF('３　回答貼付シート'!Y1115="ない",0,IF('３　回答貼付シート'!Y1115="１～２日（にち）ある",1,IF('３　回答貼付シート'!Y1115="３～５日（にち）ある",2,IF('３　回答貼付シート'!Y1115="ほぼ毎日（まいにち）ある",3,))))</f>
        <v>0</v>
      </c>
      <c r="X1118" s="26">
        <f>IF('３　回答貼付シート'!Z1115="ない",0,IF('３　回答貼付シート'!Z1115="１～２日（にち）ある",1,IF('３　回答貼付シート'!Z1115="３～５日（にち）ある",2,IF('３　回答貼付シート'!Z1115="ほぼ毎日（まいにち）ある",3,))))</f>
        <v>0</v>
      </c>
      <c r="Y1118" s="26">
        <f>IF('３　回答貼付シート'!AA1115="ない",0,IF('３　回答貼付シート'!AA1115="１～２日（にち）ある",1,IF('３　回答貼付シート'!AA1115="３～５日（にち）ある",2,IF('３　回答貼付シート'!AA1115="ほぼ毎日（まいにち）ある",3,))))</f>
        <v>0</v>
      </c>
      <c r="Z1118" s="26">
        <f>'３　回答貼付シート'!$AB1115</f>
        <v>0</v>
      </c>
      <c r="AA1118" s="26" t="str">
        <f t="shared" si="157"/>
        <v/>
      </c>
      <c r="AB1118" s="26" t="str">
        <f t="shared" si="158"/>
        <v/>
      </c>
      <c r="AC1118" s="26" t="str">
        <f t="shared" si="159"/>
        <v/>
      </c>
      <c r="AD1118" s="26" t="str">
        <f t="shared" si="160"/>
        <v/>
      </c>
      <c r="AE1118" s="26" t="str">
        <f t="shared" si="161"/>
        <v/>
      </c>
      <c r="AF1118" t="str">
        <f t="shared" si="154"/>
        <v>0</v>
      </c>
      <c r="AG1118">
        <f t="shared" si="155"/>
        <v>0</v>
      </c>
      <c r="AH1118" s="34">
        <f t="shared" si="162"/>
        <v>0</v>
      </c>
    </row>
    <row r="1119" spans="1:34">
      <c r="A1119" s="26"/>
      <c r="B1119" s="26">
        <f t="shared" si="156"/>
        <v>0</v>
      </c>
      <c r="C1119" s="26">
        <f>IF('３　回答貼付シート'!$F1116&lt;&gt;0,VLOOKUP('３　回答貼付シート'!$F1116,$AF$2048:$AG$2054,2,FALSE),0)</f>
        <v>0</v>
      </c>
      <c r="D1119" s="26">
        <f>IF('３　回答貼付シート'!$G1116&lt;&gt;0,VLOOKUP(('３　回答貼付シート'!$G1116), $AF$2048:$AG$2054,2,FALSE),0)</f>
        <v>0</v>
      </c>
      <c r="E1119" s="26">
        <f>'３　回答貼付シート'!$H1116</f>
        <v>0</v>
      </c>
      <c r="F1119" s="26">
        <f>IF(E1119=0,0,VLOOKUP($B1119,'２　情報入力シート'!$A$2:$E$2049,5))</f>
        <v>0</v>
      </c>
      <c r="G1119" s="26">
        <f>IF('３　回答貼付シート'!I1116="ない",0,IF('３　回答貼付シート'!I1116="１～２日（にち）ある",1,IF('３　回答貼付シート'!I1116="３～５日（にち）ある",2,IF('３　回答貼付シート'!I1116="ほぼ毎日（まいにち）ある",3,))))</f>
        <v>0</v>
      </c>
      <c r="H1119" s="26">
        <f>IF('３　回答貼付シート'!J1116="ない",0,IF('３　回答貼付シート'!J1116="１～２日（にち）ある",1,IF('３　回答貼付シート'!J1116="３～５日（にち）ある",2,IF('３　回答貼付シート'!J1116="ほぼ毎日（まいにち）ある",3,))))</f>
        <v>0</v>
      </c>
      <c r="I1119" s="26">
        <f>IF('３　回答貼付シート'!K1116="ない",0,IF('３　回答貼付シート'!K1116="１～２日（にち）ある",1,IF('３　回答貼付シート'!K1116="３～５日（にち）ある",2,IF('３　回答貼付シート'!K1116="ほぼ毎日（まいにち）ある",3,))))</f>
        <v>0</v>
      </c>
      <c r="J1119" s="26">
        <f>IF('３　回答貼付シート'!L1116="ない",0,IF('３　回答貼付シート'!L1116="１～２日（にち）ある",1,IF('３　回答貼付シート'!L1116="３～５日（にち）ある",2,IF('３　回答貼付シート'!L1116="ほぼ毎日（まいにち）ある",3,))))</f>
        <v>0</v>
      </c>
      <c r="K1119" s="26">
        <f>IF('３　回答貼付シート'!M1116="ない",0,IF('３　回答貼付シート'!M1116="１～２日（にち）ある",1,IF('３　回答貼付シート'!M1116="３～５日（にち）ある",2,IF('３　回答貼付シート'!M1116="ほぼ毎日（まいにち）ある",3,))))</f>
        <v>0</v>
      </c>
      <c r="L1119" s="26">
        <f>IF('３　回答貼付シート'!N1116="ない",0,IF('３　回答貼付シート'!N1116="１～２日（にち）ある",1,IF('３　回答貼付シート'!N1116="３～５日（にち）ある",2,IF('３　回答貼付シート'!N1116="ほぼ毎日（まいにち）ある",3,))))</f>
        <v>0</v>
      </c>
      <c r="M1119" s="26">
        <f>IF('３　回答貼付シート'!O1116="ない",0,IF('３　回答貼付シート'!O1116="１～２日（にち）ある",1,IF('３　回答貼付シート'!O1116="３～５日（にち）ある",2,IF('３　回答貼付シート'!O1116="ほぼ毎日（まいにち）ある",3,))))</f>
        <v>0</v>
      </c>
      <c r="N1119" s="26">
        <f>IF('３　回答貼付シート'!P1116="ない",0,IF('３　回答貼付シート'!P1116="１～２日（にち）ある",1,IF('３　回答貼付シート'!P1116="３～５日（にち）ある",2,IF('３　回答貼付シート'!P1116="ほぼ毎日（まいにち）ある",3,))))</f>
        <v>0</v>
      </c>
      <c r="O1119" s="26">
        <f>IF('３　回答貼付シート'!Q1116="ない",0,IF('３　回答貼付シート'!Q1116="１～２日（にち）ある",1,IF('３　回答貼付シート'!Q1116="３～５日（にち）ある",2,IF('３　回答貼付シート'!Q1116="ほぼ毎日（まいにち）ある",3,))))</f>
        <v>0</v>
      </c>
      <c r="P1119" s="26">
        <f>IF('３　回答貼付シート'!R1116="ない",0,IF('３　回答貼付シート'!R1116="１～２日（にち）ある",1,IF('３　回答貼付シート'!R1116="３～５日（にち）ある",2,IF('３　回答貼付シート'!R1116="ほぼ毎日（まいにち）ある",3,))))</f>
        <v>0</v>
      </c>
      <c r="Q1119" s="26">
        <f>IF('３　回答貼付シート'!S1116="ない",0,IF('３　回答貼付シート'!S1116="１～２日（にち）ある",1,IF('３　回答貼付シート'!S1116="３～５日（にち）ある",2,IF('３　回答貼付シート'!S1116="ほぼ毎日（まいにち）ある",3,))))</f>
        <v>0</v>
      </c>
      <c r="R1119" s="26">
        <f>IF('３　回答貼付シート'!T1116="ない",0,IF('３　回答貼付シート'!T1116="１～２日（にち）ある",1,IF('３　回答貼付シート'!T1116="３～５日（にち）ある",2,IF('３　回答貼付シート'!T1116="ほぼ毎日（まいにち）ある",3,))))</f>
        <v>0</v>
      </c>
      <c r="S1119" s="26">
        <f>IF('３　回答貼付シート'!U1116="ない",0,IF('３　回答貼付シート'!U1116="１～２日（にち）ある",1,IF('３　回答貼付シート'!U1116="３～５日（にち）ある",2,IF('３　回答貼付シート'!U1116="ほぼ毎日（まいにち）ある",3,))))</f>
        <v>0</v>
      </c>
      <c r="T1119" s="26">
        <f>IF('３　回答貼付シート'!V1116="ない",0,IF('３　回答貼付シート'!V1116="１～２日（にち）ある",1,IF('３　回答貼付シート'!V1116="３～５日（にち）ある",2,IF('３　回答貼付シート'!V1116="ほぼ毎日（まいにち）ある",3,))))</f>
        <v>0</v>
      </c>
      <c r="U1119" s="26">
        <f>IF('３　回答貼付シート'!W1116="ない",0,IF('３　回答貼付シート'!W1116="１～２日（にち）ある",1,IF('３　回答貼付シート'!W1116="３～５日（にち）ある",2,IF('３　回答貼付シート'!W1116="ほぼ毎日（まいにち）ある",3,))))</f>
        <v>0</v>
      </c>
      <c r="V1119" s="26">
        <f>IF('３　回答貼付シート'!X1116="ない",0,IF('３　回答貼付シート'!X1116="１～２日（にち）ある",1,IF('３　回答貼付シート'!X1116="３～５日（にち）ある",2,IF('３　回答貼付シート'!X1116="ほぼ毎日（まいにち）ある",3,))))</f>
        <v>0</v>
      </c>
      <c r="W1119" s="26">
        <f>IF('３　回答貼付シート'!Y1116="ない",0,IF('３　回答貼付シート'!Y1116="１～２日（にち）ある",1,IF('３　回答貼付シート'!Y1116="３～５日（にち）ある",2,IF('３　回答貼付シート'!Y1116="ほぼ毎日（まいにち）ある",3,))))</f>
        <v>0</v>
      </c>
      <c r="X1119" s="26">
        <f>IF('３　回答貼付シート'!Z1116="ない",0,IF('３　回答貼付シート'!Z1116="１～２日（にち）ある",1,IF('３　回答貼付シート'!Z1116="３～５日（にち）ある",2,IF('３　回答貼付シート'!Z1116="ほぼ毎日（まいにち）ある",3,))))</f>
        <v>0</v>
      </c>
      <c r="Y1119" s="26">
        <f>IF('３　回答貼付シート'!AA1116="ない",0,IF('３　回答貼付シート'!AA1116="１～２日（にち）ある",1,IF('３　回答貼付シート'!AA1116="３～５日（にち）ある",2,IF('３　回答貼付シート'!AA1116="ほぼ毎日（まいにち）ある",3,))))</f>
        <v>0</v>
      </c>
      <c r="Z1119" s="26">
        <f>'３　回答貼付シート'!$AB1116</f>
        <v>0</v>
      </c>
      <c r="AA1119" s="26" t="str">
        <f t="shared" si="157"/>
        <v/>
      </c>
      <c r="AB1119" s="26" t="str">
        <f t="shared" si="158"/>
        <v/>
      </c>
      <c r="AC1119" s="26" t="str">
        <f t="shared" si="159"/>
        <v/>
      </c>
      <c r="AD1119" s="26" t="str">
        <f t="shared" si="160"/>
        <v/>
      </c>
      <c r="AE1119" s="26" t="str">
        <f t="shared" si="161"/>
        <v/>
      </c>
      <c r="AF1119" t="str">
        <f t="shared" si="154"/>
        <v>0</v>
      </c>
      <c r="AG1119">
        <f t="shared" si="155"/>
        <v>0</v>
      </c>
      <c r="AH1119" s="34">
        <f t="shared" si="162"/>
        <v>0</v>
      </c>
    </row>
    <row r="1120" spans="1:34">
      <c r="A1120" s="26"/>
      <c r="B1120" s="26">
        <f t="shared" si="156"/>
        <v>0</v>
      </c>
      <c r="C1120" s="26">
        <f>IF('３　回答貼付シート'!$F1117&lt;&gt;0,VLOOKUP('３　回答貼付シート'!$F1117,$AF$2048:$AG$2054,2,FALSE),0)</f>
        <v>0</v>
      </c>
      <c r="D1120" s="26">
        <f>IF('３　回答貼付シート'!$G1117&lt;&gt;0,VLOOKUP(('３　回答貼付シート'!$G1117), $AF$2048:$AG$2054,2,FALSE),0)</f>
        <v>0</v>
      </c>
      <c r="E1120" s="26">
        <f>'３　回答貼付シート'!$H1117</f>
        <v>0</v>
      </c>
      <c r="F1120" s="26">
        <f>IF(E1120=0,0,VLOOKUP($B1120,'２　情報入力シート'!$A$2:$E$2049,5))</f>
        <v>0</v>
      </c>
      <c r="G1120" s="26">
        <f>IF('３　回答貼付シート'!I1117="ない",0,IF('３　回答貼付シート'!I1117="１～２日（にち）ある",1,IF('３　回答貼付シート'!I1117="３～５日（にち）ある",2,IF('３　回答貼付シート'!I1117="ほぼ毎日（まいにち）ある",3,))))</f>
        <v>0</v>
      </c>
      <c r="H1120" s="26">
        <f>IF('３　回答貼付シート'!J1117="ない",0,IF('３　回答貼付シート'!J1117="１～２日（にち）ある",1,IF('３　回答貼付シート'!J1117="３～５日（にち）ある",2,IF('３　回答貼付シート'!J1117="ほぼ毎日（まいにち）ある",3,))))</f>
        <v>0</v>
      </c>
      <c r="I1120" s="26">
        <f>IF('３　回答貼付シート'!K1117="ない",0,IF('３　回答貼付シート'!K1117="１～２日（にち）ある",1,IF('３　回答貼付シート'!K1117="３～５日（にち）ある",2,IF('３　回答貼付シート'!K1117="ほぼ毎日（まいにち）ある",3,))))</f>
        <v>0</v>
      </c>
      <c r="J1120" s="26">
        <f>IF('３　回答貼付シート'!L1117="ない",0,IF('３　回答貼付シート'!L1117="１～２日（にち）ある",1,IF('３　回答貼付シート'!L1117="３～５日（にち）ある",2,IF('３　回答貼付シート'!L1117="ほぼ毎日（まいにち）ある",3,))))</f>
        <v>0</v>
      </c>
      <c r="K1120" s="26">
        <f>IF('３　回答貼付シート'!M1117="ない",0,IF('３　回答貼付シート'!M1117="１～２日（にち）ある",1,IF('３　回答貼付シート'!M1117="３～５日（にち）ある",2,IF('３　回答貼付シート'!M1117="ほぼ毎日（まいにち）ある",3,))))</f>
        <v>0</v>
      </c>
      <c r="L1120" s="26">
        <f>IF('３　回答貼付シート'!N1117="ない",0,IF('３　回答貼付シート'!N1117="１～２日（にち）ある",1,IF('３　回答貼付シート'!N1117="３～５日（にち）ある",2,IF('３　回答貼付シート'!N1117="ほぼ毎日（まいにち）ある",3,))))</f>
        <v>0</v>
      </c>
      <c r="M1120" s="26">
        <f>IF('３　回答貼付シート'!O1117="ない",0,IF('３　回答貼付シート'!O1117="１～２日（にち）ある",1,IF('３　回答貼付シート'!O1117="３～５日（にち）ある",2,IF('３　回答貼付シート'!O1117="ほぼ毎日（まいにち）ある",3,))))</f>
        <v>0</v>
      </c>
      <c r="N1120" s="26">
        <f>IF('３　回答貼付シート'!P1117="ない",0,IF('３　回答貼付シート'!P1117="１～２日（にち）ある",1,IF('３　回答貼付シート'!P1117="３～５日（にち）ある",2,IF('３　回答貼付シート'!P1117="ほぼ毎日（まいにち）ある",3,))))</f>
        <v>0</v>
      </c>
      <c r="O1120" s="26">
        <f>IF('３　回答貼付シート'!Q1117="ない",0,IF('３　回答貼付シート'!Q1117="１～２日（にち）ある",1,IF('３　回答貼付シート'!Q1117="３～５日（にち）ある",2,IF('３　回答貼付シート'!Q1117="ほぼ毎日（まいにち）ある",3,))))</f>
        <v>0</v>
      </c>
      <c r="P1120" s="26">
        <f>IF('３　回答貼付シート'!R1117="ない",0,IF('３　回答貼付シート'!R1117="１～２日（にち）ある",1,IF('３　回答貼付シート'!R1117="３～５日（にち）ある",2,IF('３　回答貼付シート'!R1117="ほぼ毎日（まいにち）ある",3,))))</f>
        <v>0</v>
      </c>
      <c r="Q1120" s="26">
        <f>IF('３　回答貼付シート'!S1117="ない",0,IF('３　回答貼付シート'!S1117="１～２日（にち）ある",1,IF('３　回答貼付シート'!S1117="３～５日（にち）ある",2,IF('３　回答貼付シート'!S1117="ほぼ毎日（まいにち）ある",3,))))</f>
        <v>0</v>
      </c>
      <c r="R1120" s="26">
        <f>IF('３　回答貼付シート'!T1117="ない",0,IF('３　回答貼付シート'!T1117="１～２日（にち）ある",1,IF('３　回答貼付シート'!T1117="３～５日（にち）ある",2,IF('３　回答貼付シート'!T1117="ほぼ毎日（まいにち）ある",3,))))</f>
        <v>0</v>
      </c>
      <c r="S1120" s="26">
        <f>IF('３　回答貼付シート'!U1117="ない",0,IF('３　回答貼付シート'!U1117="１～２日（にち）ある",1,IF('３　回答貼付シート'!U1117="３～５日（にち）ある",2,IF('３　回答貼付シート'!U1117="ほぼ毎日（まいにち）ある",3,))))</f>
        <v>0</v>
      </c>
      <c r="T1120" s="26">
        <f>IF('３　回答貼付シート'!V1117="ない",0,IF('３　回答貼付シート'!V1117="１～２日（にち）ある",1,IF('３　回答貼付シート'!V1117="３～５日（にち）ある",2,IF('３　回答貼付シート'!V1117="ほぼ毎日（まいにち）ある",3,))))</f>
        <v>0</v>
      </c>
      <c r="U1120" s="26">
        <f>IF('３　回答貼付シート'!W1117="ない",0,IF('３　回答貼付シート'!W1117="１～２日（にち）ある",1,IF('３　回答貼付シート'!W1117="３～５日（にち）ある",2,IF('３　回答貼付シート'!W1117="ほぼ毎日（まいにち）ある",3,))))</f>
        <v>0</v>
      </c>
      <c r="V1120" s="26">
        <f>IF('３　回答貼付シート'!X1117="ない",0,IF('３　回答貼付シート'!X1117="１～２日（にち）ある",1,IF('３　回答貼付シート'!X1117="３～５日（にち）ある",2,IF('３　回答貼付シート'!X1117="ほぼ毎日（まいにち）ある",3,))))</f>
        <v>0</v>
      </c>
      <c r="W1120" s="26">
        <f>IF('３　回答貼付シート'!Y1117="ない",0,IF('３　回答貼付シート'!Y1117="１～２日（にち）ある",1,IF('３　回答貼付シート'!Y1117="３～５日（にち）ある",2,IF('３　回答貼付シート'!Y1117="ほぼ毎日（まいにち）ある",3,))))</f>
        <v>0</v>
      </c>
      <c r="X1120" s="26">
        <f>IF('３　回答貼付シート'!Z1117="ない",0,IF('３　回答貼付シート'!Z1117="１～２日（にち）ある",1,IF('３　回答貼付シート'!Z1117="３～５日（にち）ある",2,IF('３　回答貼付シート'!Z1117="ほぼ毎日（まいにち）ある",3,))))</f>
        <v>0</v>
      </c>
      <c r="Y1120" s="26">
        <f>IF('３　回答貼付シート'!AA1117="ない",0,IF('３　回答貼付シート'!AA1117="１～２日（にち）ある",1,IF('３　回答貼付シート'!AA1117="３～５日（にち）ある",2,IF('３　回答貼付シート'!AA1117="ほぼ毎日（まいにち）ある",3,))))</f>
        <v>0</v>
      </c>
      <c r="Z1120" s="26">
        <f>'３　回答貼付シート'!$AB1117</f>
        <v>0</v>
      </c>
      <c r="AA1120" s="26" t="str">
        <f t="shared" si="157"/>
        <v/>
      </c>
      <c r="AB1120" s="26" t="str">
        <f t="shared" si="158"/>
        <v/>
      </c>
      <c r="AC1120" s="26" t="str">
        <f t="shared" si="159"/>
        <v/>
      </c>
      <c r="AD1120" s="26" t="str">
        <f t="shared" si="160"/>
        <v/>
      </c>
      <c r="AE1120" s="26" t="str">
        <f t="shared" si="161"/>
        <v/>
      </c>
      <c r="AF1120" t="str">
        <f t="shared" si="154"/>
        <v>0</v>
      </c>
      <c r="AG1120">
        <f t="shared" si="155"/>
        <v>0</v>
      </c>
      <c r="AH1120" s="34">
        <f t="shared" si="162"/>
        <v>0</v>
      </c>
    </row>
    <row r="1121" spans="1:34">
      <c r="A1121" s="26"/>
      <c r="B1121" s="26">
        <f t="shared" si="156"/>
        <v>0</v>
      </c>
      <c r="C1121" s="26">
        <f>IF('３　回答貼付シート'!$F1118&lt;&gt;0,VLOOKUP('３　回答貼付シート'!$F1118,$AF$2048:$AG$2054,2,FALSE),0)</f>
        <v>0</v>
      </c>
      <c r="D1121" s="26">
        <f>IF('３　回答貼付シート'!$G1118&lt;&gt;0,VLOOKUP(('３　回答貼付シート'!$G1118), $AF$2048:$AG$2054,2,FALSE),0)</f>
        <v>0</v>
      </c>
      <c r="E1121" s="26">
        <f>'３　回答貼付シート'!$H1118</f>
        <v>0</v>
      </c>
      <c r="F1121" s="26">
        <f>IF(E1121=0,0,VLOOKUP($B1121,'２　情報入力シート'!$A$2:$E$2049,5))</f>
        <v>0</v>
      </c>
      <c r="G1121" s="26">
        <f>IF('３　回答貼付シート'!I1118="ない",0,IF('３　回答貼付シート'!I1118="１～２日（にち）ある",1,IF('３　回答貼付シート'!I1118="３～５日（にち）ある",2,IF('３　回答貼付シート'!I1118="ほぼ毎日（まいにち）ある",3,))))</f>
        <v>0</v>
      </c>
      <c r="H1121" s="26">
        <f>IF('３　回答貼付シート'!J1118="ない",0,IF('３　回答貼付シート'!J1118="１～２日（にち）ある",1,IF('３　回答貼付シート'!J1118="３～５日（にち）ある",2,IF('３　回答貼付シート'!J1118="ほぼ毎日（まいにち）ある",3,))))</f>
        <v>0</v>
      </c>
      <c r="I1121" s="26">
        <f>IF('３　回答貼付シート'!K1118="ない",0,IF('３　回答貼付シート'!K1118="１～２日（にち）ある",1,IF('３　回答貼付シート'!K1118="３～５日（にち）ある",2,IF('３　回答貼付シート'!K1118="ほぼ毎日（まいにち）ある",3,))))</f>
        <v>0</v>
      </c>
      <c r="J1121" s="26">
        <f>IF('３　回答貼付シート'!L1118="ない",0,IF('３　回答貼付シート'!L1118="１～２日（にち）ある",1,IF('３　回答貼付シート'!L1118="３～５日（にち）ある",2,IF('３　回答貼付シート'!L1118="ほぼ毎日（まいにち）ある",3,))))</f>
        <v>0</v>
      </c>
      <c r="K1121" s="26">
        <f>IF('３　回答貼付シート'!M1118="ない",0,IF('３　回答貼付シート'!M1118="１～２日（にち）ある",1,IF('３　回答貼付シート'!M1118="３～５日（にち）ある",2,IF('３　回答貼付シート'!M1118="ほぼ毎日（まいにち）ある",3,))))</f>
        <v>0</v>
      </c>
      <c r="L1121" s="26">
        <f>IF('３　回答貼付シート'!N1118="ない",0,IF('３　回答貼付シート'!N1118="１～２日（にち）ある",1,IF('３　回答貼付シート'!N1118="３～５日（にち）ある",2,IF('３　回答貼付シート'!N1118="ほぼ毎日（まいにち）ある",3,))))</f>
        <v>0</v>
      </c>
      <c r="M1121" s="26">
        <f>IF('３　回答貼付シート'!O1118="ない",0,IF('３　回答貼付シート'!O1118="１～２日（にち）ある",1,IF('３　回答貼付シート'!O1118="３～５日（にち）ある",2,IF('３　回答貼付シート'!O1118="ほぼ毎日（まいにち）ある",3,))))</f>
        <v>0</v>
      </c>
      <c r="N1121" s="26">
        <f>IF('３　回答貼付シート'!P1118="ない",0,IF('３　回答貼付シート'!P1118="１～２日（にち）ある",1,IF('３　回答貼付シート'!P1118="３～５日（にち）ある",2,IF('３　回答貼付シート'!P1118="ほぼ毎日（まいにち）ある",3,))))</f>
        <v>0</v>
      </c>
      <c r="O1121" s="26">
        <f>IF('３　回答貼付シート'!Q1118="ない",0,IF('３　回答貼付シート'!Q1118="１～２日（にち）ある",1,IF('３　回答貼付シート'!Q1118="３～５日（にち）ある",2,IF('３　回答貼付シート'!Q1118="ほぼ毎日（まいにち）ある",3,))))</f>
        <v>0</v>
      </c>
      <c r="P1121" s="26">
        <f>IF('３　回答貼付シート'!R1118="ない",0,IF('３　回答貼付シート'!R1118="１～２日（にち）ある",1,IF('３　回答貼付シート'!R1118="３～５日（にち）ある",2,IF('３　回答貼付シート'!R1118="ほぼ毎日（まいにち）ある",3,))))</f>
        <v>0</v>
      </c>
      <c r="Q1121" s="26">
        <f>IF('３　回答貼付シート'!S1118="ない",0,IF('３　回答貼付シート'!S1118="１～２日（にち）ある",1,IF('３　回答貼付シート'!S1118="３～５日（にち）ある",2,IF('３　回答貼付シート'!S1118="ほぼ毎日（まいにち）ある",3,))))</f>
        <v>0</v>
      </c>
      <c r="R1121" s="26">
        <f>IF('３　回答貼付シート'!T1118="ない",0,IF('３　回答貼付シート'!T1118="１～２日（にち）ある",1,IF('３　回答貼付シート'!T1118="３～５日（にち）ある",2,IF('３　回答貼付シート'!T1118="ほぼ毎日（まいにち）ある",3,))))</f>
        <v>0</v>
      </c>
      <c r="S1121" s="26">
        <f>IF('３　回答貼付シート'!U1118="ない",0,IF('３　回答貼付シート'!U1118="１～２日（にち）ある",1,IF('３　回答貼付シート'!U1118="３～５日（にち）ある",2,IF('３　回答貼付シート'!U1118="ほぼ毎日（まいにち）ある",3,))))</f>
        <v>0</v>
      </c>
      <c r="T1121" s="26">
        <f>IF('３　回答貼付シート'!V1118="ない",0,IF('３　回答貼付シート'!V1118="１～２日（にち）ある",1,IF('３　回答貼付シート'!V1118="３～５日（にち）ある",2,IF('３　回答貼付シート'!V1118="ほぼ毎日（まいにち）ある",3,))))</f>
        <v>0</v>
      </c>
      <c r="U1121" s="26">
        <f>IF('３　回答貼付シート'!W1118="ない",0,IF('３　回答貼付シート'!W1118="１～２日（にち）ある",1,IF('３　回答貼付シート'!W1118="３～５日（にち）ある",2,IF('３　回答貼付シート'!W1118="ほぼ毎日（まいにち）ある",3,))))</f>
        <v>0</v>
      </c>
      <c r="V1121" s="26">
        <f>IF('３　回答貼付シート'!X1118="ない",0,IF('３　回答貼付シート'!X1118="１～２日（にち）ある",1,IF('３　回答貼付シート'!X1118="３～５日（にち）ある",2,IF('３　回答貼付シート'!X1118="ほぼ毎日（まいにち）ある",3,))))</f>
        <v>0</v>
      </c>
      <c r="W1121" s="26">
        <f>IF('３　回答貼付シート'!Y1118="ない",0,IF('３　回答貼付シート'!Y1118="１～２日（にち）ある",1,IF('３　回答貼付シート'!Y1118="３～５日（にち）ある",2,IF('３　回答貼付シート'!Y1118="ほぼ毎日（まいにち）ある",3,))))</f>
        <v>0</v>
      </c>
      <c r="X1121" s="26">
        <f>IF('３　回答貼付シート'!Z1118="ない",0,IF('３　回答貼付シート'!Z1118="１～２日（にち）ある",1,IF('３　回答貼付シート'!Z1118="３～５日（にち）ある",2,IF('３　回答貼付シート'!Z1118="ほぼ毎日（まいにち）ある",3,))))</f>
        <v>0</v>
      </c>
      <c r="Y1121" s="26">
        <f>IF('３　回答貼付シート'!AA1118="ない",0,IF('３　回答貼付シート'!AA1118="１～２日（にち）ある",1,IF('３　回答貼付シート'!AA1118="３～５日（にち）ある",2,IF('３　回答貼付シート'!AA1118="ほぼ毎日（まいにち）ある",3,))))</f>
        <v>0</v>
      </c>
      <c r="Z1121" s="26">
        <f>'３　回答貼付シート'!$AB1118</f>
        <v>0</v>
      </c>
      <c r="AA1121" s="26" t="str">
        <f t="shared" si="157"/>
        <v/>
      </c>
      <c r="AB1121" s="26" t="str">
        <f t="shared" si="158"/>
        <v/>
      </c>
      <c r="AC1121" s="26" t="str">
        <f t="shared" si="159"/>
        <v/>
      </c>
      <c r="AD1121" s="26" t="str">
        <f t="shared" si="160"/>
        <v/>
      </c>
      <c r="AE1121" s="26" t="str">
        <f t="shared" si="161"/>
        <v/>
      </c>
      <c r="AF1121" t="str">
        <f t="shared" si="154"/>
        <v>0</v>
      </c>
      <c r="AG1121">
        <f t="shared" si="155"/>
        <v>0</v>
      </c>
      <c r="AH1121" s="34">
        <f t="shared" si="162"/>
        <v>0</v>
      </c>
    </row>
    <row r="1122" spans="1:34">
      <c r="A1122" s="26"/>
      <c r="B1122" s="26">
        <f t="shared" si="156"/>
        <v>0</v>
      </c>
      <c r="C1122" s="26">
        <f>IF('３　回答貼付シート'!$F1119&lt;&gt;0,VLOOKUP('３　回答貼付シート'!$F1119,$AF$2048:$AG$2054,2,FALSE),0)</f>
        <v>0</v>
      </c>
      <c r="D1122" s="26">
        <f>IF('３　回答貼付シート'!$G1119&lt;&gt;0,VLOOKUP(('３　回答貼付シート'!$G1119), $AF$2048:$AG$2054,2,FALSE),0)</f>
        <v>0</v>
      </c>
      <c r="E1122" s="26">
        <f>'３　回答貼付シート'!$H1119</f>
        <v>0</v>
      </c>
      <c r="F1122" s="26">
        <f>IF(E1122=0,0,VLOOKUP($B1122,'２　情報入力シート'!$A$2:$E$2049,5))</f>
        <v>0</v>
      </c>
      <c r="G1122" s="26">
        <f>IF('３　回答貼付シート'!I1119="ない",0,IF('３　回答貼付シート'!I1119="１～２日（にち）ある",1,IF('３　回答貼付シート'!I1119="３～５日（にち）ある",2,IF('３　回答貼付シート'!I1119="ほぼ毎日（まいにち）ある",3,))))</f>
        <v>0</v>
      </c>
      <c r="H1122" s="26">
        <f>IF('３　回答貼付シート'!J1119="ない",0,IF('３　回答貼付シート'!J1119="１～２日（にち）ある",1,IF('３　回答貼付シート'!J1119="３～５日（にち）ある",2,IF('３　回答貼付シート'!J1119="ほぼ毎日（まいにち）ある",3,))))</f>
        <v>0</v>
      </c>
      <c r="I1122" s="26">
        <f>IF('３　回答貼付シート'!K1119="ない",0,IF('３　回答貼付シート'!K1119="１～２日（にち）ある",1,IF('３　回答貼付シート'!K1119="３～５日（にち）ある",2,IF('３　回答貼付シート'!K1119="ほぼ毎日（まいにち）ある",3,))))</f>
        <v>0</v>
      </c>
      <c r="J1122" s="26">
        <f>IF('３　回答貼付シート'!L1119="ない",0,IF('３　回答貼付シート'!L1119="１～２日（にち）ある",1,IF('３　回答貼付シート'!L1119="３～５日（にち）ある",2,IF('３　回答貼付シート'!L1119="ほぼ毎日（まいにち）ある",3,))))</f>
        <v>0</v>
      </c>
      <c r="K1122" s="26">
        <f>IF('３　回答貼付シート'!M1119="ない",0,IF('３　回答貼付シート'!M1119="１～２日（にち）ある",1,IF('３　回答貼付シート'!M1119="３～５日（にち）ある",2,IF('３　回答貼付シート'!M1119="ほぼ毎日（まいにち）ある",3,))))</f>
        <v>0</v>
      </c>
      <c r="L1122" s="26">
        <f>IF('３　回答貼付シート'!N1119="ない",0,IF('３　回答貼付シート'!N1119="１～２日（にち）ある",1,IF('３　回答貼付シート'!N1119="３～５日（にち）ある",2,IF('３　回答貼付シート'!N1119="ほぼ毎日（まいにち）ある",3,))))</f>
        <v>0</v>
      </c>
      <c r="M1122" s="26">
        <f>IF('３　回答貼付シート'!O1119="ない",0,IF('３　回答貼付シート'!O1119="１～２日（にち）ある",1,IF('３　回答貼付シート'!O1119="３～５日（にち）ある",2,IF('３　回答貼付シート'!O1119="ほぼ毎日（まいにち）ある",3,))))</f>
        <v>0</v>
      </c>
      <c r="N1122" s="26">
        <f>IF('３　回答貼付シート'!P1119="ない",0,IF('３　回答貼付シート'!P1119="１～２日（にち）ある",1,IF('３　回答貼付シート'!P1119="３～５日（にち）ある",2,IF('３　回答貼付シート'!P1119="ほぼ毎日（まいにち）ある",3,))))</f>
        <v>0</v>
      </c>
      <c r="O1122" s="26">
        <f>IF('３　回答貼付シート'!Q1119="ない",0,IF('３　回答貼付シート'!Q1119="１～２日（にち）ある",1,IF('３　回答貼付シート'!Q1119="３～５日（にち）ある",2,IF('３　回答貼付シート'!Q1119="ほぼ毎日（まいにち）ある",3,))))</f>
        <v>0</v>
      </c>
      <c r="P1122" s="26">
        <f>IF('３　回答貼付シート'!R1119="ない",0,IF('３　回答貼付シート'!R1119="１～２日（にち）ある",1,IF('３　回答貼付シート'!R1119="３～５日（にち）ある",2,IF('３　回答貼付シート'!R1119="ほぼ毎日（まいにち）ある",3,))))</f>
        <v>0</v>
      </c>
      <c r="Q1122" s="26">
        <f>IF('３　回答貼付シート'!S1119="ない",0,IF('３　回答貼付シート'!S1119="１～２日（にち）ある",1,IF('３　回答貼付シート'!S1119="３～５日（にち）ある",2,IF('３　回答貼付シート'!S1119="ほぼ毎日（まいにち）ある",3,))))</f>
        <v>0</v>
      </c>
      <c r="R1122" s="26">
        <f>IF('３　回答貼付シート'!T1119="ない",0,IF('３　回答貼付シート'!T1119="１～２日（にち）ある",1,IF('３　回答貼付シート'!T1119="３～５日（にち）ある",2,IF('３　回答貼付シート'!T1119="ほぼ毎日（まいにち）ある",3,))))</f>
        <v>0</v>
      </c>
      <c r="S1122" s="26">
        <f>IF('３　回答貼付シート'!U1119="ない",0,IF('３　回答貼付シート'!U1119="１～２日（にち）ある",1,IF('３　回答貼付シート'!U1119="３～５日（にち）ある",2,IF('３　回答貼付シート'!U1119="ほぼ毎日（まいにち）ある",3,))))</f>
        <v>0</v>
      </c>
      <c r="T1122" s="26">
        <f>IF('３　回答貼付シート'!V1119="ない",0,IF('３　回答貼付シート'!V1119="１～２日（にち）ある",1,IF('３　回答貼付シート'!V1119="３～５日（にち）ある",2,IF('３　回答貼付シート'!V1119="ほぼ毎日（まいにち）ある",3,))))</f>
        <v>0</v>
      </c>
      <c r="U1122" s="26">
        <f>IF('３　回答貼付シート'!W1119="ない",0,IF('３　回答貼付シート'!W1119="１～２日（にち）ある",1,IF('３　回答貼付シート'!W1119="３～５日（にち）ある",2,IF('３　回答貼付シート'!W1119="ほぼ毎日（まいにち）ある",3,))))</f>
        <v>0</v>
      </c>
      <c r="V1122" s="26">
        <f>IF('３　回答貼付シート'!X1119="ない",0,IF('３　回答貼付シート'!X1119="１～２日（にち）ある",1,IF('３　回答貼付シート'!X1119="３～５日（にち）ある",2,IF('３　回答貼付シート'!X1119="ほぼ毎日（まいにち）ある",3,))))</f>
        <v>0</v>
      </c>
      <c r="W1122" s="26">
        <f>IF('３　回答貼付シート'!Y1119="ない",0,IF('３　回答貼付シート'!Y1119="１～２日（にち）ある",1,IF('３　回答貼付シート'!Y1119="３～５日（にち）ある",2,IF('３　回答貼付シート'!Y1119="ほぼ毎日（まいにち）ある",3,))))</f>
        <v>0</v>
      </c>
      <c r="X1122" s="26">
        <f>IF('３　回答貼付シート'!Z1119="ない",0,IF('３　回答貼付シート'!Z1119="１～２日（にち）ある",1,IF('３　回答貼付シート'!Z1119="３～５日（にち）ある",2,IF('３　回答貼付シート'!Z1119="ほぼ毎日（まいにち）ある",3,))))</f>
        <v>0</v>
      </c>
      <c r="Y1122" s="26">
        <f>IF('３　回答貼付シート'!AA1119="ない",0,IF('３　回答貼付シート'!AA1119="１～２日（にち）ある",1,IF('３　回答貼付シート'!AA1119="３～５日（にち）ある",2,IF('３　回答貼付シート'!AA1119="ほぼ毎日（まいにち）ある",3,))))</f>
        <v>0</v>
      </c>
      <c r="Z1122" s="26">
        <f>'３　回答貼付シート'!$AB1119</f>
        <v>0</v>
      </c>
      <c r="AA1122" s="26" t="str">
        <f t="shared" si="157"/>
        <v/>
      </c>
      <c r="AB1122" s="26" t="str">
        <f t="shared" si="158"/>
        <v/>
      </c>
      <c r="AC1122" s="26" t="str">
        <f t="shared" si="159"/>
        <v/>
      </c>
      <c r="AD1122" s="26" t="str">
        <f t="shared" si="160"/>
        <v/>
      </c>
      <c r="AE1122" s="26" t="str">
        <f t="shared" si="161"/>
        <v/>
      </c>
      <c r="AF1122" t="str">
        <f t="shared" si="154"/>
        <v>0</v>
      </c>
      <c r="AG1122">
        <f t="shared" si="155"/>
        <v>0</v>
      </c>
      <c r="AH1122" s="34">
        <f t="shared" si="162"/>
        <v>0</v>
      </c>
    </row>
    <row r="1123" spans="1:34">
      <c r="A1123" s="26"/>
      <c r="B1123" s="26">
        <f t="shared" si="156"/>
        <v>0</v>
      </c>
      <c r="C1123" s="26">
        <f>IF('３　回答貼付シート'!$F1120&lt;&gt;0,VLOOKUP('３　回答貼付シート'!$F1120,$AF$2048:$AG$2054,2,FALSE),0)</f>
        <v>0</v>
      </c>
      <c r="D1123" s="26">
        <f>IF('３　回答貼付シート'!$G1120&lt;&gt;0,VLOOKUP(('３　回答貼付シート'!$G1120), $AF$2048:$AG$2054,2,FALSE),0)</f>
        <v>0</v>
      </c>
      <c r="E1123" s="26">
        <f>'３　回答貼付シート'!$H1120</f>
        <v>0</v>
      </c>
      <c r="F1123" s="26">
        <f>IF(E1123=0,0,VLOOKUP($B1123,'２　情報入力シート'!$A$2:$E$2049,5))</f>
        <v>0</v>
      </c>
      <c r="G1123" s="26">
        <f>IF('３　回答貼付シート'!I1120="ない",0,IF('３　回答貼付シート'!I1120="１～２日（にち）ある",1,IF('３　回答貼付シート'!I1120="３～５日（にち）ある",2,IF('３　回答貼付シート'!I1120="ほぼ毎日（まいにち）ある",3,))))</f>
        <v>0</v>
      </c>
      <c r="H1123" s="26">
        <f>IF('３　回答貼付シート'!J1120="ない",0,IF('３　回答貼付シート'!J1120="１～２日（にち）ある",1,IF('３　回答貼付シート'!J1120="３～５日（にち）ある",2,IF('３　回答貼付シート'!J1120="ほぼ毎日（まいにち）ある",3,))))</f>
        <v>0</v>
      </c>
      <c r="I1123" s="26">
        <f>IF('３　回答貼付シート'!K1120="ない",0,IF('３　回答貼付シート'!K1120="１～２日（にち）ある",1,IF('３　回答貼付シート'!K1120="３～５日（にち）ある",2,IF('３　回答貼付シート'!K1120="ほぼ毎日（まいにち）ある",3,))))</f>
        <v>0</v>
      </c>
      <c r="J1123" s="26">
        <f>IF('３　回答貼付シート'!L1120="ない",0,IF('３　回答貼付シート'!L1120="１～２日（にち）ある",1,IF('３　回答貼付シート'!L1120="３～５日（にち）ある",2,IF('３　回答貼付シート'!L1120="ほぼ毎日（まいにち）ある",3,))))</f>
        <v>0</v>
      </c>
      <c r="K1123" s="26">
        <f>IF('３　回答貼付シート'!M1120="ない",0,IF('３　回答貼付シート'!M1120="１～２日（にち）ある",1,IF('３　回答貼付シート'!M1120="３～５日（にち）ある",2,IF('３　回答貼付シート'!M1120="ほぼ毎日（まいにち）ある",3,))))</f>
        <v>0</v>
      </c>
      <c r="L1123" s="26">
        <f>IF('３　回答貼付シート'!N1120="ない",0,IF('３　回答貼付シート'!N1120="１～２日（にち）ある",1,IF('３　回答貼付シート'!N1120="３～５日（にち）ある",2,IF('３　回答貼付シート'!N1120="ほぼ毎日（まいにち）ある",3,))))</f>
        <v>0</v>
      </c>
      <c r="M1123" s="26">
        <f>IF('３　回答貼付シート'!O1120="ない",0,IF('３　回答貼付シート'!O1120="１～２日（にち）ある",1,IF('３　回答貼付シート'!O1120="３～５日（にち）ある",2,IF('３　回答貼付シート'!O1120="ほぼ毎日（まいにち）ある",3,))))</f>
        <v>0</v>
      </c>
      <c r="N1123" s="26">
        <f>IF('３　回答貼付シート'!P1120="ない",0,IF('３　回答貼付シート'!P1120="１～２日（にち）ある",1,IF('３　回答貼付シート'!P1120="３～５日（にち）ある",2,IF('３　回答貼付シート'!P1120="ほぼ毎日（まいにち）ある",3,))))</f>
        <v>0</v>
      </c>
      <c r="O1123" s="26">
        <f>IF('３　回答貼付シート'!Q1120="ない",0,IF('３　回答貼付シート'!Q1120="１～２日（にち）ある",1,IF('３　回答貼付シート'!Q1120="３～５日（にち）ある",2,IF('３　回答貼付シート'!Q1120="ほぼ毎日（まいにち）ある",3,))))</f>
        <v>0</v>
      </c>
      <c r="P1123" s="26">
        <f>IF('３　回答貼付シート'!R1120="ない",0,IF('３　回答貼付シート'!R1120="１～２日（にち）ある",1,IF('３　回答貼付シート'!R1120="３～５日（にち）ある",2,IF('３　回答貼付シート'!R1120="ほぼ毎日（まいにち）ある",3,))))</f>
        <v>0</v>
      </c>
      <c r="Q1123" s="26">
        <f>IF('３　回答貼付シート'!S1120="ない",0,IF('３　回答貼付シート'!S1120="１～２日（にち）ある",1,IF('３　回答貼付シート'!S1120="３～５日（にち）ある",2,IF('３　回答貼付シート'!S1120="ほぼ毎日（まいにち）ある",3,))))</f>
        <v>0</v>
      </c>
      <c r="R1123" s="26">
        <f>IF('３　回答貼付シート'!T1120="ない",0,IF('３　回答貼付シート'!T1120="１～２日（にち）ある",1,IF('３　回答貼付シート'!T1120="３～５日（にち）ある",2,IF('３　回答貼付シート'!T1120="ほぼ毎日（まいにち）ある",3,))))</f>
        <v>0</v>
      </c>
      <c r="S1123" s="26">
        <f>IF('３　回答貼付シート'!U1120="ない",0,IF('３　回答貼付シート'!U1120="１～２日（にち）ある",1,IF('３　回答貼付シート'!U1120="３～５日（にち）ある",2,IF('３　回答貼付シート'!U1120="ほぼ毎日（まいにち）ある",3,))))</f>
        <v>0</v>
      </c>
      <c r="T1123" s="26">
        <f>IF('３　回答貼付シート'!V1120="ない",0,IF('３　回答貼付シート'!V1120="１～２日（にち）ある",1,IF('３　回答貼付シート'!V1120="３～５日（にち）ある",2,IF('３　回答貼付シート'!V1120="ほぼ毎日（まいにち）ある",3,))))</f>
        <v>0</v>
      </c>
      <c r="U1123" s="26">
        <f>IF('３　回答貼付シート'!W1120="ない",0,IF('３　回答貼付シート'!W1120="１～２日（にち）ある",1,IF('３　回答貼付シート'!W1120="３～５日（にち）ある",2,IF('３　回答貼付シート'!W1120="ほぼ毎日（まいにち）ある",3,))))</f>
        <v>0</v>
      </c>
      <c r="V1123" s="26">
        <f>IF('３　回答貼付シート'!X1120="ない",0,IF('３　回答貼付シート'!X1120="１～２日（にち）ある",1,IF('３　回答貼付シート'!X1120="３～５日（にち）ある",2,IF('３　回答貼付シート'!X1120="ほぼ毎日（まいにち）ある",3,))))</f>
        <v>0</v>
      </c>
      <c r="W1123" s="26">
        <f>IF('３　回答貼付シート'!Y1120="ない",0,IF('３　回答貼付シート'!Y1120="１～２日（にち）ある",1,IF('３　回答貼付シート'!Y1120="３～５日（にち）ある",2,IF('３　回答貼付シート'!Y1120="ほぼ毎日（まいにち）ある",3,))))</f>
        <v>0</v>
      </c>
      <c r="X1123" s="26">
        <f>IF('３　回答貼付シート'!Z1120="ない",0,IF('３　回答貼付シート'!Z1120="１～２日（にち）ある",1,IF('３　回答貼付シート'!Z1120="３～５日（にち）ある",2,IF('３　回答貼付シート'!Z1120="ほぼ毎日（まいにち）ある",3,))))</f>
        <v>0</v>
      </c>
      <c r="Y1123" s="26">
        <f>IF('３　回答貼付シート'!AA1120="ない",0,IF('３　回答貼付シート'!AA1120="１～２日（にち）ある",1,IF('３　回答貼付シート'!AA1120="３～５日（にち）ある",2,IF('３　回答貼付シート'!AA1120="ほぼ毎日（まいにち）ある",3,))))</f>
        <v>0</v>
      </c>
      <c r="Z1123" s="26">
        <f>'３　回答貼付シート'!$AB1120</f>
        <v>0</v>
      </c>
      <c r="AA1123" s="26" t="str">
        <f t="shared" si="157"/>
        <v/>
      </c>
      <c r="AB1123" s="26" t="str">
        <f t="shared" si="158"/>
        <v/>
      </c>
      <c r="AC1123" s="26" t="str">
        <f t="shared" si="159"/>
        <v/>
      </c>
      <c r="AD1123" s="26" t="str">
        <f t="shared" si="160"/>
        <v/>
      </c>
      <c r="AE1123" s="26" t="str">
        <f t="shared" si="161"/>
        <v/>
      </c>
      <c r="AF1123" t="str">
        <f t="shared" si="154"/>
        <v>0</v>
      </c>
      <c r="AG1123">
        <f t="shared" si="155"/>
        <v>0</v>
      </c>
      <c r="AH1123" s="34">
        <f t="shared" si="162"/>
        <v>0</v>
      </c>
    </row>
    <row r="1124" spans="1:34">
      <c r="A1124" s="26"/>
      <c r="B1124" s="26">
        <f t="shared" si="156"/>
        <v>0</v>
      </c>
      <c r="C1124" s="26">
        <f>IF('３　回答貼付シート'!$F1121&lt;&gt;0,VLOOKUP('３　回答貼付シート'!$F1121,$AF$2048:$AG$2054,2,FALSE),0)</f>
        <v>0</v>
      </c>
      <c r="D1124" s="26">
        <f>IF('３　回答貼付シート'!$G1121&lt;&gt;0,VLOOKUP(('３　回答貼付シート'!$G1121), $AF$2048:$AG$2054,2,FALSE),0)</f>
        <v>0</v>
      </c>
      <c r="E1124" s="26">
        <f>'３　回答貼付シート'!$H1121</f>
        <v>0</v>
      </c>
      <c r="F1124" s="26">
        <f>IF(E1124=0,0,VLOOKUP($B1124,'２　情報入力シート'!$A$2:$E$2049,5))</f>
        <v>0</v>
      </c>
      <c r="G1124" s="26">
        <f>IF('３　回答貼付シート'!I1121="ない",0,IF('３　回答貼付シート'!I1121="１～２日（にち）ある",1,IF('３　回答貼付シート'!I1121="３～５日（にち）ある",2,IF('３　回答貼付シート'!I1121="ほぼ毎日（まいにち）ある",3,))))</f>
        <v>0</v>
      </c>
      <c r="H1124" s="26">
        <f>IF('３　回答貼付シート'!J1121="ない",0,IF('３　回答貼付シート'!J1121="１～２日（にち）ある",1,IF('３　回答貼付シート'!J1121="３～５日（にち）ある",2,IF('３　回答貼付シート'!J1121="ほぼ毎日（まいにち）ある",3,))))</f>
        <v>0</v>
      </c>
      <c r="I1124" s="26">
        <f>IF('３　回答貼付シート'!K1121="ない",0,IF('３　回答貼付シート'!K1121="１～２日（にち）ある",1,IF('３　回答貼付シート'!K1121="３～５日（にち）ある",2,IF('３　回答貼付シート'!K1121="ほぼ毎日（まいにち）ある",3,))))</f>
        <v>0</v>
      </c>
      <c r="J1124" s="26">
        <f>IF('３　回答貼付シート'!L1121="ない",0,IF('３　回答貼付シート'!L1121="１～２日（にち）ある",1,IF('３　回答貼付シート'!L1121="３～５日（にち）ある",2,IF('３　回答貼付シート'!L1121="ほぼ毎日（まいにち）ある",3,))))</f>
        <v>0</v>
      </c>
      <c r="K1124" s="26">
        <f>IF('３　回答貼付シート'!M1121="ない",0,IF('３　回答貼付シート'!M1121="１～２日（にち）ある",1,IF('３　回答貼付シート'!M1121="３～５日（にち）ある",2,IF('３　回答貼付シート'!M1121="ほぼ毎日（まいにち）ある",3,))))</f>
        <v>0</v>
      </c>
      <c r="L1124" s="26">
        <f>IF('３　回答貼付シート'!N1121="ない",0,IF('３　回答貼付シート'!N1121="１～２日（にち）ある",1,IF('３　回答貼付シート'!N1121="３～５日（にち）ある",2,IF('３　回答貼付シート'!N1121="ほぼ毎日（まいにち）ある",3,))))</f>
        <v>0</v>
      </c>
      <c r="M1124" s="26">
        <f>IF('３　回答貼付シート'!O1121="ない",0,IF('３　回答貼付シート'!O1121="１～２日（にち）ある",1,IF('３　回答貼付シート'!O1121="３～５日（にち）ある",2,IF('３　回答貼付シート'!O1121="ほぼ毎日（まいにち）ある",3,))))</f>
        <v>0</v>
      </c>
      <c r="N1124" s="26">
        <f>IF('３　回答貼付シート'!P1121="ない",0,IF('３　回答貼付シート'!P1121="１～２日（にち）ある",1,IF('３　回答貼付シート'!P1121="３～５日（にち）ある",2,IF('３　回答貼付シート'!P1121="ほぼ毎日（まいにち）ある",3,))))</f>
        <v>0</v>
      </c>
      <c r="O1124" s="26">
        <f>IF('３　回答貼付シート'!Q1121="ない",0,IF('３　回答貼付シート'!Q1121="１～２日（にち）ある",1,IF('３　回答貼付シート'!Q1121="３～５日（にち）ある",2,IF('３　回答貼付シート'!Q1121="ほぼ毎日（まいにち）ある",3,))))</f>
        <v>0</v>
      </c>
      <c r="P1124" s="26">
        <f>IF('３　回答貼付シート'!R1121="ない",0,IF('３　回答貼付シート'!R1121="１～２日（にち）ある",1,IF('３　回答貼付シート'!R1121="３～５日（にち）ある",2,IF('３　回答貼付シート'!R1121="ほぼ毎日（まいにち）ある",3,))))</f>
        <v>0</v>
      </c>
      <c r="Q1124" s="26">
        <f>IF('３　回答貼付シート'!S1121="ない",0,IF('３　回答貼付シート'!S1121="１～２日（にち）ある",1,IF('３　回答貼付シート'!S1121="３～５日（にち）ある",2,IF('３　回答貼付シート'!S1121="ほぼ毎日（まいにち）ある",3,))))</f>
        <v>0</v>
      </c>
      <c r="R1124" s="26">
        <f>IF('３　回答貼付シート'!T1121="ない",0,IF('３　回答貼付シート'!T1121="１～２日（にち）ある",1,IF('３　回答貼付シート'!T1121="３～５日（にち）ある",2,IF('３　回答貼付シート'!T1121="ほぼ毎日（まいにち）ある",3,))))</f>
        <v>0</v>
      </c>
      <c r="S1124" s="26">
        <f>IF('３　回答貼付シート'!U1121="ない",0,IF('３　回答貼付シート'!U1121="１～２日（にち）ある",1,IF('３　回答貼付シート'!U1121="３～５日（にち）ある",2,IF('３　回答貼付シート'!U1121="ほぼ毎日（まいにち）ある",3,))))</f>
        <v>0</v>
      </c>
      <c r="T1124" s="26">
        <f>IF('３　回答貼付シート'!V1121="ない",0,IF('３　回答貼付シート'!V1121="１～２日（にち）ある",1,IF('３　回答貼付シート'!V1121="３～５日（にち）ある",2,IF('３　回答貼付シート'!V1121="ほぼ毎日（まいにち）ある",3,))))</f>
        <v>0</v>
      </c>
      <c r="U1124" s="26">
        <f>IF('３　回答貼付シート'!W1121="ない",0,IF('３　回答貼付シート'!W1121="１～２日（にち）ある",1,IF('３　回答貼付シート'!W1121="３～５日（にち）ある",2,IF('３　回答貼付シート'!W1121="ほぼ毎日（まいにち）ある",3,))))</f>
        <v>0</v>
      </c>
      <c r="V1124" s="26">
        <f>IF('３　回答貼付シート'!X1121="ない",0,IF('３　回答貼付シート'!X1121="１～２日（にち）ある",1,IF('３　回答貼付シート'!X1121="３～５日（にち）ある",2,IF('３　回答貼付シート'!X1121="ほぼ毎日（まいにち）ある",3,))))</f>
        <v>0</v>
      </c>
      <c r="W1124" s="26">
        <f>IF('３　回答貼付シート'!Y1121="ない",0,IF('３　回答貼付シート'!Y1121="１～２日（にち）ある",1,IF('３　回答貼付シート'!Y1121="３～５日（にち）ある",2,IF('３　回答貼付シート'!Y1121="ほぼ毎日（まいにち）ある",3,))))</f>
        <v>0</v>
      </c>
      <c r="X1124" s="26">
        <f>IF('３　回答貼付シート'!Z1121="ない",0,IF('３　回答貼付シート'!Z1121="１～２日（にち）ある",1,IF('３　回答貼付シート'!Z1121="３～５日（にち）ある",2,IF('３　回答貼付シート'!Z1121="ほぼ毎日（まいにち）ある",3,))))</f>
        <v>0</v>
      </c>
      <c r="Y1124" s="26">
        <f>IF('３　回答貼付シート'!AA1121="ない",0,IF('３　回答貼付シート'!AA1121="１～２日（にち）ある",1,IF('３　回答貼付シート'!AA1121="３～５日（にち）ある",2,IF('３　回答貼付シート'!AA1121="ほぼ毎日（まいにち）ある",3,))))</f>
        <v>0</v>
      </c>
      <c r="Z1124" s="26">
        <f>'３　回答貼付シート'!$AB1121</f>
        <v>0</v>
      </c>
      <c r="AA1124" s="26" t="str">
        <f t="shared" si="157"/>
        <v/>
      </c>
      <c r="AB1124" s="26" t="str">
        <f t="shared" si="158"/>
        <v/>
      </c>
      <c r="AC1124" s="26" t="str">
        <f t="shared" si="159"/>
        <v/>
      </c>
      <c r="AD1124" s="26" t="str">
        <f t="shared" si="160"/>
        <v/>
      </c>
      <c r="AE1124" s="26" t="str">
        <f t="shared" si="161"/>
        <v/>
      </c>
      <c r="AF1124" t="str">
        <f t="shared" si="154"/>
        <v>0</v>
      </c>
      <c r="AG1124">
        <f t="shared" si="155"/>
        <v>0</v>
      </c>
      <c r="AH1124" s="34">
        <f t="shared" si="162"/>
        <v>0</v>
      </c>
    </row>
    <row r="1125" spans="1:34">
      <c r="A1125" s="26"/>
      <c r="B1125" s="26">
        <f t="shared" si="156"/>
        <v>0</v>
      </c>
      <c r="C1125" s="26">
        <f>IF('３　回答貼付シート'!$F1122&lt;&gt;0,VLOOKUP('３　回答貼付シート'!$F1122,$AF$2048:$AG$2054,2,FALSE),0)</f>
        <v>0</v>
      </c>
      <c r="D1125" s="26">
        <f>IF('３　回答貼付シート'!$G1122&lt;&gt;0,VLOOKUP(('３　回答貼付シート'!$G1122), $AF$2048:$AG$2054,2,FALSE),0)</f>
        <v>0</v>
      </c>
      <c r="E1125" s="26">
        <f>'３　回答貼付シート'!$H1122</f>
        <v>0</v>
      </c>
      <c r="F1125" s="26">
        <f>IF(E1125=0,0,VLOOKUP($B1125,'２　情報入力シート'!$A$2:$E$2049,5))</f>
        <v>0</v>
      </c>
      <c r="G1125" s="26">
        <f>IF('３　回答貼付シート'!I1122="ない",0,IF('３　回答貼付シート'!I1122="１～２日（にち）ある",1,IF('３　回答貼付シート'!I1122="３～５日（にち）ある",2,IF('３　回答貼付シート'!I1122="ほぼ毎日（まいにち）ある",3,))))</f>
        <v>0</v>
      </c>
      <c r="H1125" s="26">
        <f>IF('３　回答貼付シート'!J1122="ない",0,IF('３　回答貼付シート'!J1122="１～２日（にち）ある",1,IF('３　回答貼付シート'!J1122="３～５日（にち）ある",2,IF('３　回答貼付シート'!J1122="ほぼ毎日（まいにち）ある",3,))))</f>
        <v>0</v>
      </c>
      <c r="I1125" s="26">
        <f>IF('３　回答貼付シート'!K1122="ない",0,IF('３　回答貼付シート'!K1122="１～２日（にち）ある",1,IF('３　回答貼付シート'!K1122="３～５日（にち）ある",2,IF('３　回答貼付シート'!K1122="ほぼ毎日（まいにち）ある",3,))))</f>
        <v>0</v>
      </c>
      <c r="J1125" s="26">
        <f>IF('３　回答貼付シート'!L1122="ない",0,IF('３　回答貼付シート'!L1122="１～２日（にち）ある",1,IF('３　回答貼付シート'!L1122="３～５日（にち）ある",2,IF('３　回答貼付シート'!L1122="ほぼ毎日（まいにち）ある",3,))))</f>
        <v>0</v>
      </c>
      <c r="K1125" s="26">
        <f>IF('３　回答貼付シート'!M1122="ない",0,IF('３　回答貼付シート'!M1122="１～２日（にち）ある",1,IF('３　回答貼付シート'!M1122="３～５日（にち）ある",2,IF('３　回答貼付シート'!M1122="ほぼ毎日（まいにち）ある",3,))))</f>
        <v>0</v>
      </c>
      <c r="L1125" s="26">
        <f>IF('３　回答貼付シート'!N1122="ない",0,IF('３　回答貼付シート'!N1122="１～２日（にち）ある",1,IF('３　回答貼付シート'!N1122="３～５日（にち）ある",2,IF('３　回答貼付シート'!N1122="ほぼ毎日（まいにち）ある",3,))))</f>
        <v>0</v>
      </c>
      <c r="M1125" s="26">
        <f>IF('３　回答貼付シート'!O1122="ない",0,IF('３　回答貼付シート'!O1122="１～２日（にち）ある",1,IF('３　回答貼付シート'!O1122="３～５日（にち）ある",2,IF('３　回答貼付シート'!O1122="ほぼ毎日（まいにち）ある",3,))))</f>
        <v>0</v>
      </c>
      <c r="N1125" s="26">
        <f>IF('３　回答貼付シート'!P1122="ない",0,IF('３　回答貼付シート'!P1122="１～２日（にち）ある",1,IF('３　回答貼付シート'!P1122="３～５日（にち）ある",2,IF('３　回答貼付シート'!P1122="ほぼ毎日（まいにち）ある",3,))))</f>
        <v>0</v>
      </c>
      <c r="O1125" s="26">
        <f>IF('３　回答貼付シート'!Q1122="ない",0,IF('３　回答貼付シート'!Q1122="１～２日（にち）ある",1,IF('３　回答貼付シート'!Q1122="３～５日（にち）ある",2,IF('３　回答貼付シート'!Q1122="ほぼ毎日（まいにち）ある",3,))))</f>
        <v>0</v>
      </c>
      <c r="P1125" s="26">
        <f>IF('３　回答貼付シート'!R1122="ない",0,IF('３　回答貼付シート'!R1122="１～２日（にち）ある",1,IF('３　回答貼付シート'!R1122="３～５日（にち）ある",2,IF('３　回答貼付シート'!R1122="ほぼ毎日（まいにち）ある",3,))))</f>
        <v>0</v>
      </c>
      <c r="Q1125" s="26">
        <f>IF('３　回答貼付シート'!S1122="ない",0,IF('３　回答貼付シート'!S1122="１～２日（にち）ある",1,IF('３　回答貼付シート'!S1122="３～５日（にち）ある",2,IF('３　回答貼付シート'!S1122="ほぼ毎日（まいにち）ある",3,))))</f>
        <v>0</v>
      </c>
      <c r="R1125" s="26">
        <f>IF('３　回答貼付シート'!T1122="ない",0,IF('３　回答貼付シート'!T1122="１～２日（にち）ある",1,IF('３　回答貼付シート'!T1122="３～５日（にち）ある",2,IF('３　回答貼付シート'!T1122="ほぼ毎日（まいにち）ある",3,))))</f>
        <v>0</v>
      </c>
      <c r="S1125" s="26">
        <f>IF('３　回答貼付シート'!U1122="ない",0,IF('３　回答貼付シート'!U1122="１～２日（にち）ある",1,IF('３　回答貼付シート'!U1122="３～５日（にち）ある",2,IF('３　回答貼付シート'!U1122="ほぼ毎日（まいにち）ある",3,))))</f>
        <v>0</v>
      </c>
      <c r="T1125" s="26">
        <f>IF('３　回答貼付シート'!V1122="ない",0,IF('３　回答貼付シート'!V1122="１～２日（にち）ある",1,IF('３　回答貼付シート'!V1122="３～５日（にち）ある",2,IF('３　回答貼付シート'!V1122="ほぼ毎日（まいにち）ある",3,))))</f>
        <v>0</v>
      </c>
      <c r="U1125" s="26">
        <f>IF('３　回答貼付シート'!W1122="ない",0,IF('３　回答貼付シート'!W1122="１～２日（にち）ある",1,IF('３　回答貼付シート'!W1122="３～５日（にち）ある",2,IF('３　回答貼付シート'!W1122="ほぼ毎日（まいにち）ある",3,))))</f>
        <v>0</v>
      </c>
      <c r="V1125" s="26">
        <f>IF('３　回答貼付シート'!X1122="ない",0,IF('３　回答貼付シート'!X1122="１～２日（にち）ある",1,IF('３　回答貼付シート'!X1122="３～５日（にち）ある",2,IF('３　回答貼付シート'!X1122="ほぼ毎日（まいにち）ある",3,))))</f>
        <v>0</v>
      </c>
      <c r="W1125" s="26">
        <f>IF('３　回答貼付シート'!Y1122="ない",0,IF('３　回答貼付シート'!Y1122="１～２日（にち）ある",1,IF('３　回答貼付シート'!Y1122="３～５日（にち）ある",2,IF('３　回答貼付シート'!Y1122="ほぼ毎日（まいにち）ある",3,))))</f>
        <v>0</v>
      </c>
      <c r="X1125" s="26">
        <f>IF('３　回答貼付シート'!Z1122="ない",0,IF('３　回答貼付シート'!Z1122="１～２日（にち）ある",1,IF('３　回答貼付シート'!Z1122="３～５日（にち）ある",2,IF('３　回答貼付シート'!Z1122="ほぼ毎日（まいにち）ある",3,))))</f>
        <v>0</v>
      </c>
      <c r="Y1125" s="26">
        <f>IF('３　回答貼付シート'!AA1122="ない",0,IF('３　回答貼付シート'!AA1122="１～２日（にち）ある",1,IF('３　回答貼付シート'!AA1122="３～５日（にち）ある",2,IF('３　回答貼付シート'!AA1122="ほぼ毎日（まいにち）ある",3,))))</f>
        <v>0</v>
      </c>
      <c r="Z1125" s="26">
        <f>'３　回答貼付シート'!$AB1122</f>
        <v>0</v>
      </c>
      <c r="AA1125" s="26" t="str">
        <f t="shared" si="157"/>
        <v/>
      </c>
      <c r="AB1125" s="26" t="str">
        <f t="shared" si="158"/>
        <v/>
      </c>
      <c r="AC1125" s="26" t="str">
        <f t="shared" si="159"/>
        <v/>
      </c>
      <c r="AD1125" s="26" t="str">
        <f t="shared" si="160"/>
        <v/>
      </c>
      <c r="AE1125" s="26" t="str">
        <f t="shared" si="161"/>
        <v/>
      </c>
      <c r="AF1125" t="str">
        <f t="shared" si="154"/>
        <v>0</v>
      </c>
      <c r="AG1125">
        <f t="shared" si="155"/>
        <v>0</v>
      </c>
      <c r="AH1125" s="34">
        <f t="shared" si="162"/>
        <v>0</v>
      </c>
    </row>
    <row r="1126" spans="1:34">
      <c r="A1126" s="26"/>
      <c r="B1126" s="26">
        <f t="shared" si="156"/>
        <v>0</v>
      </c>
      <c r="C1126" s="26">
        <f>IF('３　回答貼付シート'!$F1123&lt;&gt;0,VLOOKUP('３　回答貼付シート'!$F1123,$AF$2048:$AG$2054,2,FALSE),0)</f>
        <v>0</v>
      </c>
      <c r="D1126" s="26">
        <f>IF('３　回答貼付シート'!$G1123&lt;&gt;0,VLOOKUP(('３　回答貼付シート'!$G1123), $AF$2048:$AG$2054,2,FALSE),0)</f>
        <v>0</v>
      </c>
      <c r="E1126" s="26">
        <f>'３　回答貼付シート'!$H1123</f>
        <v>0</v>
      </c>
      <c r="F1126" s="26">
        <f>IF(E1126=0,0,VLOOKUP($B1126,'２　情報入力シート'!$A$2:$E$2049,5))</f>
        <v>0</v>
      </c>
      <c r="G1126" s="26">
        <f>IF('３　回答貼付シート'!I1123="ない",0,IF('３　回答貼付シート'!I1123="１～２日（にち）ある",1,IF('３　回答貼付シート'!I1123="３～５日（にち）ある",2,IF('３　回答貼付シート'!I1123="ほぼ毎日（まいにち）ある",3,))))</f>
        <v>0</v>
      </c>
      <c r="H1126" s="26">
        <f>IF('３　回答貼付シート'!J1123="ない",0,IF('３　回答貼付シート'!J1123="１～２日（にち）ある",1,IF('３　回答貼付シート'!J1123="３～５日（にち）ある",2,IF('３　回答貼付シート'!J1123="ほぼ毎日（まいにち）ある",3,))))</f>
        <v>0</v>
      </c>
      <c r="I1126" s="26">
        <f>IF('３　回答貼付シート'!K1123="ない",0,IF('３　回答貼付シート'!K1123="１～２日（にち）ある",1,IF('３　回答貼付シート'!K1123="３～５日（にち）ある",2,IF('３　回答貼付シート'!K1123="ほぼ毎日（まいにち）ある",3,))))</f>
        <v>0</v>
      </c>
      <c r="J1126" s="26">
        <f>IF('３　回答貼付シート'!L1123="ない",0,IF('３　回答貼付シート'!L1123="１～２日（にち）ある",1,IF('３　回答貼付シート'!L1123="３～５日（にち）ある",2,IF('３　回答貼付シート'!L1123="ほぼ毎日（まいにち）ある",3,))))</f>
        <v>0</v>
      </c>
      <c r="K1126" s="26">
        <f>IF('３　回答貼付シート'!M1123="ない",0,IF('３　回答貼付シート'!M1123="１～２日（にち）ある",1,IF('３　回答貼付シート'!M1123="３～５日（にち）ある",2,IF('３　回答貼付シート'!M1123="ほぼ毎日（まいにち）ある",3,))))</f>
        <v>0</v>
      </c>
      <c r="L1126" s="26">
        <f>IF('３　回答貼付シート'!N1123="ない",0,IF('３　回答貼付シート'!N1123="１～２日（にち）ある",1,IF('３　回答貼付シート'!N1123="３～５日（にち）ある",2,IF('３　回答貼付シート'!N1123="ほぼ毎日（まいにち）ある",3,))))</f>
        <v>0</v>
      </c>
      <c r="M1126" s="26">
        <f>IF('３　回答貼付シート'!O1123="ない",0,IF('３　回答貼付シート'!O1123="１～２日（にち）ある",1,IF('３　回答貼付シート'!O1123="３～５日（にち）ある",2,IF('３　回答貼付シート'!O1123="ほぼ毎日（まいにち）ある",3,))))</f>
        <v>0</v>
      </c>
      <c r="N1126" s="26">
        <f>IF('３　回答貼付シート'!P1123="ない",0,IF('３　回答貼付シート'!P1123="１～２日（にち）ある",1,IF('３　回答貼付シート'!P1123="３～５日（にち）ある",2,IF('３　回答貼付シート'!P1123="ほぼ毎日（まいにち）ある",3,))))</f>
        <v>0</v>
      </c>
      <c r="O1126" s="26">
        <f>IF('３　回答貼付シート'!Q1123="ない",0,IF('３　回答貼付シート'!Q1123="１～２日（にち）ある",1,IF('３　回答貼付シート'!Q1123="３～５日（にち）ある",2,IF('３　回答貼付シート'!Q1123="ほぼ毎日（まいにち）ある",3,))))</f>
        <v>0</v>
      </c>
      <c r="P1126" s="26">
        <f>IF('３　回答貼付シート'!R1123="ない",0,IF('３　回答貼付シート'!R1123="１～２日（にち）ある",1,IF('３　回答貼付シート'!R1123="３～５日（にち）ある",2,IF('３　回答貼付シート'!R1123="ほぼ毎日（まいにち）ある",3,))))</f>
        <v>0</v>
      </c>
      <c r="Q1126" s="26">
        <f>IF('３　回答貼付シート'!S1123="ない",0,IF('３　回答貼付シート'!S1123="１～２日（にち）ある",1,IF('３　回答貼付シート'!S1123="３～５日（にち）ある",2,IF('３　回答貼付シート'!S1123="ほぼ毎日（まいにち）ある",3,))))</f>
        <v>0</v>
      </c>
      <c r="R1126" s="26">
        <f>IF('３　回答貼付シート'!T1123="ない",0,IF('３　回答貼付シート'!T1123="１～２日（にち）ある",1,IF('３　回答貼付シート'!T1123="３～５日（にち）ある",2,IF('３　回答貼付シート'!T1123="ほぼ毎日（まいにち）ある",3,))))</f>
        <v>0</v>
      </c>
      <c r="S1126" s="26">
        <f>IF('３　回答貼付シート'!U1123="ない",0,IF('３　回答貼付シート'!U1123="１～２日（にち）ある",1,IF('３　回答貼付シート'!U1123="３～５日（にち）ある",2,IF('３　回答貼付シート'!U1123="ほぼ毎日（まいにち）ある",3,))))</f>
        <v>0</v>
      </c>
      <c r="T1126" s="26">
        <f>IF('３　回答貼付シート'!V1123="ない",0,IF('３　回答貼付シート'!V1123="１～２日（にち）ある",1,IF('３　回答貼付シート'!V1123="３～５日（にち）ある",2,IF('３　回答貼付シート'!V1123="ほぼ毎日（まいにち）ある",3,))))</f>
        <v>0</v>
      </c>
      <c r="U1126" s="26">
        <f>IF('３　回答貼付シート'!W1123="ない",0,IF('３　回答貼付シート'!W1123="１～２日（にち）ある",1,IF('３　回答貼付シート'!W1123="３～５日（にち）ある",2,IF('３　回答貼付シート'!W1123="ほぼ毎日（まいにち）ある",3,))))</f>
        <v>0</v>
      </c>
      <c r="V1126" s="26">
        <f>IF('３　回答貼付シート'!X1123="ない",0,IF('３　回答貼付シート'!X1123="１～２日（にち）ある",1,IF('３　回答貼付シート'!X1123="３～５日（にち）ある",2,IF('３　回答貼付シート'!X1123="ほぼ毎日（まいにち）ある",3,))))</f>
        <v>0</v>
      </c>
      <c r="W1126" s="26">
        <f>IF('３　回答貼付シート'!Y1123="ない",0,IF('３　回答貼付シート'!Y1123="１～２日（にち）ある",1,IF('３　回答貼付シート'!Y1123="３～５日（にち）ある",2,IF('３　回答貼付シート'!Y1123="ほぼ毎日（まいにち）ある",3,))))</f>
        <v>0</v>
      </c>
      <c r="X1126" s="26">
        <f>IF('３　回答貼付シート'!Z1123="ない",0,IF('３　回答貼付シート'!Z1123="１～２日（にち）ある",1,IF('３　回答貼付シート'!Z1123="３～５日（にち）ある",2,IF('３　回答貼付シート'!Z1123="ほぼ毎日（まいにち）ある",3,))))</f>
        <v>0</v>
      </c>
      <c r="Y1126" s="26">
        <f>IF('３　回答貼付シート'!AA1123="ない",0,IF('３　回答貼付シート'!AA1123="１～２日（にち）ある",1,IF('３　回答貼付シート'!AA1123="３～５日（にち）ある",2,IF('３　回答貼付シート'!AA1123="ほぼ毎日（まいにち）ある",3,))))</f>
        <v>0</v>
      </c>
      <c r="Z1126" s="26">
        <f>'３　回答貼付シート'!$AB1123</f>
        <v>0</v>
      </c>
      <c r="AA1126" s="26" t="str">
        <f t="shared" si="157"/>
        <v/>
      </c>
      <c r="AB1126" s="26" t="str">
        <f t="shared" si="158"/>
        <v/>
      </c>
      <c r="AC1126" s="26" t="str">
        <f t="shared" si="159"/>
        <v/>
      </c>
      <c r="AD1126" s="26" t="str">
        <f t="shared" si="160"/>
        <v/>
      </c>
      <c r="AE1126" s="26" t="str">
        <f t="shared" si="161"/>
        <v/>
      </c>
      <c r="AF1126" t="str">
        <f t="shared" si="154"/>
        <v>0</v>
      </c>
      <c r="AG1126">
        <f t="shared" si="155"/>
        <v>0</v>
      </c>
      <c r="AH1126" s="34">
        <f t="shared" si="162"/>
        <v>0</v>
      </c>
    </row>
    <row r="1127" spans="1:34">
      <c r="A1127" s="26"/>
      <c r="B1127" s="26">
        <f t="shared" si="156"/>
        <v>0</v>
      </c>
      <c r="C1127" s="26">
        <f>IF('３　回答貼付シート'!$F1124&lt;&gt;0,VLOOKUP('３　回答貼付シート'!$F1124,$AF$2048:$AG$2054,2,FALSE),0)</f>
        <v>0</v>
      </c>
      <c r="D1127" s="26">
        <f>IF('３　回答貼付シート'!$G1124&lt;&gt;0,VLOOKUP(('３　回答貼付シート'!$G1124), $AF$2048:$AG$2054,2,FALSE),0)</f>
        <v>0</v>
      </c>
      <c r="E1127" s="26">
        <f>'３　回答貼付シート'!$H1124</f>
        <v>0</v>
      </c>
      <c r="F1127" s="26">
        <f>IF(E1127=0,0,VLOOKUP($B1127,'２　情報入力シート'!$A$2:$E$2049,5))</f>
        <v>0</v>
      </c>
      <c r="G1127" s="26">
        <f>IF('３　回答貼付シート'!I1124="ない",0,IF('３　回答貼付シート'!I1124="１～２日（にち）ある",1,IF('３　回答貼付シート'!I1124="３～５日（にち）ある",2,IF('３　回答貼付シート'!I1124="ほぼ毎日（まいにち）ある",3,))))</f>
        <v>0</v>
      </c>
      <c r="H1127" s="26">
        <f>IF('３　回答貼付シート'!J1124="ない",0,IF('３　回答貼付シート'!J1124="１～２日（にち）ある",1,IF('３　回答貼付シート'!J1124="３～５日（にち）ある",2,IF('３　回答貼付シート'!J1124="ほぼ毎日（まいにち）ある",3,))))</f>
        <v>0</v>
      </c>
      <c r="I1127" s="26">
        <f>IF('３　回答貼付シート'!K1124="ない",0,IF('３　回答貼付シート'!K1124="１～２日（にち）ある",1,IF('３　回答貼付シート'!K1124="３～５日（にち）ある",2,IF('３　回答貼付シート'!K1124="ほぼ毎日（まいにち）ある",3,))))</f>
        <v>0</v>
      </c>
      <c r="J1127" s="26">
        <f>IF('３　回答貼付シート'!L1124="ない",0,IF('３　回答貼付シート'!L1124="１～２日（にち）ある",1,IF('３　回答貼付シート'!L1124="３～５日（にち）ある",2,IF('３　回答貼付シート'!L1124="ほぼ毎日（まいにち）ある",3,))))</f>
        <v>0</v>
      </c>
      <c r="K1127" s="26">
        <f>IF('３　回答貼付シート'!M1124="ない",0,IF('３　回答貼付シート'!M1124="１～２日（にち）ある",1,IF('３　回答貼付シート'!M1124="３～５日（にち）ある",2,IF('３　回答貼付シート'!M1124="ほぼ毎日（まいにち）ある",3,))))</f>
        <v>0</v>
      </c>
      <c r="L1127" s="26">
        <f>IF('３　回答貼付シート'!N1124="ない",0,IF('３　回答貼付シート'!N1124="１～２日（にち）ある",1,IF('３　回答貼付シート'!N1124="３～５日（にち）ある",2,IF('３　回答貼付シート'!N1124="ほぼ毎日（まいにち）ある",3,))))</f>
        <v>0</v>
      </c>
      <c r="M1127" s="26">
        <f>IF('３　回答貼付シート'!O1124="ない",0,IF('３　回答貼付シート'!O1124="１～２日（にち）ある",1,IF('３　回答貼付シート'!O1124="３～５日（にち）ある",2,IF('３　回答貼付シート'!O1124="ほぼ毎日（まいにち）ある",3,))))</f>
        <v>0</v>
      </c>
      <c r="N1127" s="26">
        <f>IF('３　回答貼付シート'!P1124="ない",0,IF('３　回答貼付シート'!P1124="１～２日（にち）ある",1,IF('３　回答貼付シート'!P1124="３～５日（にち）ある",2,IF('３　回答貼付シート'!P1124="ほぼ毎日（まいにち）ある",3,))))</f>
        <v>0</v>
      </c>
      <c r="O1127" s="26">
        <f>IF('３　回答貼付シート'!Q1124="ない",0,IF('３　回答貼付シート'!Q1124="１～２日（にち）ある",1,IF('３　回答貼付シート'!Q1124="３～５日（にち）ある",2,IF('３　回答貼付シート'!Q1124="ほぼ毎日（まいにち）ある",3,))))</f>
        <v>0</v>
      </c>
      <c r="P1127" s="26">
        <f>IF('３　回答貼付シート'!R1124="ない",0,IF('３　回答貼付シート'!R1124="１～２日（にち）ある",1,IF('３　回答貼付シート'!R1124="３～５日（にち）ある",2,IF('３　回答貼付シート'!R1124="ほぼ毎日（まいにち）ある",3,))))</f>
        <v>0</v>
      </c>
      <c r="Q1127" s="26">
        <f>IF('３　回答貼付シート'!S1124="ない",0,IF('３　回答貼付シート'!S1124="１～２日（にち）ある",1,IF('３　回答貼付シート'!S1124="３～５日（にち）ある",2,IF('３　回答貼付シート'!S1124="ほぼ毎日（まいにち）ある",3,))))</f>
        <v>0</v>
      </c>
      <c r="R1127" s="26">
        <f>IF('３　回答貼付シート'!T1124="ない",0,IF('３　回答貼付シート'!T1124="１～２日（にち）ある",1,IF('３　回答貼付シート'!T1124="３～５日（にち）ある",2,IF('３　回答貼付シート'!T1124="ほぼ毎日（まいにち）ある",3,))))</f>
        <v>0</v>
      </c>
      <c r="S1127" s="26">
        <f>IF('３　回答貼付シート'!U1124="ない",0,IF('３　回答貼付シート'!U1124="１～２日（にち）ある",1,IF('３　回答貼付シート'!U1124="３～５日（にち）ある",2,IF('３　回答貼付シート'!U1124="ほぼ毎日（まいにち）ある",3,))))</f>
        <v>0</v>
      </c>
      <c r="T1127" s="26">
        <f>IF('３　回答貼付シート'!V1124="ない",0,IF('３　回答貼付シート'!V1124="１～２日（にち）ある",1,IF('３　回答貼付シート'!V1124="３～５日（にち）ある",2,IF('３　回答貼付シート'!V1124="ほぼ毎日（まいにち）ある",3,))))</f>
        <v>0</v>
      </c>
      <c r="U1127" s="26">
        <f>IF('３　回答貼付シート'!W1124="ない",0,IF('３　回答貼付シート'!W1124="１～２日（にち）ある",1,IF('３　回答貼付シート'!W1124="３～５日（にち）ある",2,IF('３　回答貼付シート'!W1124="ほぼ毎日（まいにち）ある",3,))))</f>
        <v>0</v>
      </c>
      <c r="V1127" s="26">
        <f>IF('３　回答貼付シート'!X1124="ない",0,IF('３　回答貼付シート'!X1124="１～２日（にち）ある",1,IF('３　回答貼付シート'!X1124="３～５日（にち）ある",2,IF('３　回答貼付シート'!X1124="ほぼ毎日（まいにち）ある",3,))))</f>
        <v>0</v>
      </c>
      <c r="W1127" s="26">
        <f>IF('３　回答貼付シート'!Y1124="ない",0,IF('３　回答貼付シート'!Y1124="１～２日（にち）ある",1,IF('３　回答貼付シート'!Y1124="３～５日（にち）ある",2,IF('３　回答貼付シート'!Y1124="ほぼ毎日（まいにち）ある",3,))))</f>
        <v>0</v>
      </c>
      <c r="X1127" s="26">
        <f>IF('３　回答貼付シート'!Z1124="ない",0,IF('３　回答貼付シート'!Z1124="１～２日（にち）ある",1,IF('３　回答貼付シート'!Z1124="３～５日（にち）ある",2,IF('３　回答貼付シート'!Z1124="ほぼ毎日（まいにち）ある",3,))))</f>
        <v>0</v>
      </c>
      <c r="Y1127" s="26">
        <f>IF('３　回答貼付シート'!AA1124="ない",0,IF('３　回答貼付シート'!AA1124="１～２日（にち）ある",1,IF('３　回答貼付シート'!AA1124="３～５日（にち）ある",2,IF('３　回答貼付シート'!AA1124="ほぼ毎日（まいにち）ある",3,))))</f>
        <v>0</v>
      </c>
      <c r="Z1127" s="26">
        <f>'３　回答貼付シート'!$AB1124</f>
        <v>0</v>
      </c>
      <c r="AA1127" s="26" t="str">
        <f t="shared" si="157"/>
        <v/>
      </c>
      <c r="AB1127" s="26" t="str">
        <f t="shared" si="158"/>
        <v/>
      </c>
      <c r="AC1127" s="26" t="str">
        <f t="shared" si="159"/>
        <v/>
      </c>
      <c r="AD1127" s="26" t="str">
        <f t="shared" si="160"/>
        <v/>
      </c>
      <c r="AE1127" s="26" t="str">
        <f t="shared" si="161"/>
        <v/>
      </c>
      <c r="AF1127" t="str">
        <f t="shared" si="154"/>
        <v>0</v>
      </c>
      <c r="AG1127">
        <f t="shared" si="155"/>
        <v>0</v>
      </c>
      <c r="AH1127" s="34">
        <f t="shared" si="162"/>
        <v>0</v>
      </c>
    </row>
    <row r="1128" spans="1:34">
      <c r="A1128" s="26"/>
      <c r="B1128" s="26">
        <f t="shared" si="156"/>
        <v>0</v>
      </c>
      <c r="C1128" s="26">
        <f>IF('３　回答貼付シート'!$F1125&lt;&gt;0,VLOOKUP('３　回答貼付シート'!$F1125,$AF$2048:$AG$2054,2,FALSE),0)</f>
        <v>0</v>
      </c>
      <c r="D1128" s="26">
        <f>IF('３　回答貼付シート'!$G1125&lt;&gt;0,VLOOKUP(('３　回答貼付シート'!$G1125), $AF$2048:$AG$2054,2,FALSE),0)</f>
        <v>0</v>
      </c>
      <c r="E1128" s="26">
        <f>'３　回答貼付シート'!$H1125</f>
        <v>0</v>
      </c>
      <c r="F1128" s="26">
        <f>IF(E1128=0,0,VLOOKUP($B1128,'２　情報入力シート'!$A$2:$E$2049,5))</f>
        <v>0</v>
      </c>
      <c r="G1128" s="26">
        <f>IF('３　回答貼付シート'!I1125="ない",0,IF('３　回答貼付シート'!I1125="１～２日（にち）ある",1,IF('３　回答貼付シート'!I1125="３～５日（にち）ある",2,IF('３　回答貼付シート'!I1125="ほぼ毎日（まいにち）ある",3,))))</f>
        <v>0</v>
      </c>
      <c r="H1128" s="26">
        <f>IF('３　回答貼付シート'!J1125="ない",0,IF('３　回答貼付シート'!J1125="１～２日（にち）ある",1,IF('３　回答貼付シート'!J1125="３～５日（にち）ある",2,IF('３　回答貼付シート'!J1125="ほぼ毎日（まいにち）ある",3,))))</f>
        <v>0</v>
      </c>
      <c r="I1128" s="26">
        <f>IF('３　回答貼付シート'!K1125="ない",0,IF('３　回答貼付シート'!K1125="１～２日（にち）ある",1,IF('３　回答貼付シート'!K1125="３～５日（にち）ある",2,IF('３　回答貼付シート'!K1125="ほぼ毎日（まいにち）ある",3,))))</f>
        <v>0</v>
      </c>
      <c r="J1128" s="26">
        <f>IF('３　回答貼付シート'!L1125="ない",0,IF('３　回答貼付シート'!L1125="１～２日（にち）ある",1,IF('３　回答貼付シート'!L1125="３～５日（にち）ある",2,IF('３　回答貼付シート'!L1125="ほぼ毎日（まいにち）ある",3,))))</f>
        <v>0</v>
      </c>
      <c r="K1128" s="26">
        <f>IF('３　回答貼付シート'!M1125="ない",0,IF('３　回答貼付シート'!M1125="１～２日（にち）ある",1,IF('３　回答貼付シート'!M1125="３～５日（にち）ある",2,IF('３　回答貼付シート'!M1125="ほぼ毎日（まいにち）ある",3,))))</f>
        <v>0</v>
      </c>
      <c r="L1128" s="26">
        <f>IF('３　回答貼付シート'!N1125="ない",0,IF('３　回答貼付シート'!N1125="１～２日（にち）ある",1,IF('３　回答貼付シート'!N1125="３～５日（にち）ある",2,IF('３　回答貼付シート'!N1125="ほぼ毎日（まいにち）ある",3,))))</f>
        <v>0</v>
      </c>
      <c r="M1128" s="26">
        <f>IF('３　回答貼付シート'!O1125="ない",0,IF('３　回答貼付シート'!O1125="１～２日（にち）ある",1,IF('３　回答貼付シート'!O1125="３～５日（にち）ある",2,IF('３　回答貼付シート'!O1125="ほぼ毎日（まいにち）ある",3,))))</f>
        <v>0</v>
      </c>
      <c r="N1128" s="26">
        <f>IF('３　回答貼付シート'!P1125="ない",0,IF('３　回答貼付シート'!P1125="１～２日（にち）ある",1,IF('３　回答貼付シート'!P1125="３～５日（にち）ある",2,IF('３　回答貼付シート'!P1125="ほぼ毎日（まいにち）ある",3,))))</f>
        <v>0</v>
      </c>
      <c r="O1128" s="26">
        <f>IF('３　回答貼付シート'!Q1125="ない",0,IF('３　回答貼付シート'!Q1125="１～２日（にち）ある",1,IF('３　回答貼付シート'!Q1125="３～５日（にち）ある",2,IF('３　回答貼付シート'!Q1125="ほぼ毎日（まいにち）ある",3,))))</f>
        <v>0</v>
      </c>
      <c r="P1128" s="26">
        <f>IF('３　回答貼付シート'!R1125="ない",0,IF('３　回答貼付シート'!R1125="１～２日（にち）ある",1,IF('３　回答貼付シート'!R1125="３～５日（にち）ある",2,IF('３　回答貼付シート'!R1125="ほぼ毎日（まいにち）ある",3,))))</f>
        <v>0</v>
      </c>
      <c r="Q1128" s="26">
        <f>IF('３　回答貼付シート'!S1125="ない",0,IF('３　回答貼付シート'!S1125="１～２日（にち）ある",1,IF('３　回答貼付シート'!S1125="３～５日（にち）ある",2,IF('３　回答貼付シート'!S1125="ほぼ毎日（まいにち）ある",3,))))</f>
        <v>0</v>
      </c>
      <c r="R1128" s="26">
        <f>IF('３　回答貼付シート'!T1125="ない",0,IF('３　回答貼付シート'!T1125="１～２日（にち）ある",1,IF('３　回答貼付シート'!T1125="３～５日（にち）ある",2,IF('３　回答貼付シート'!T1125="ほぼ毎日（まいにち）ある",3,))))</f>
        <v>0</v>
      </c>
      <c r="S1128" s="26">
        <f>IF('３　回答貼付シート'!U1125="ない",0,IF('３　回答貼付シート'!U1125="１～２日（にち）ある",1,IF('３　回答貼付シート'!U1125="３～５日（にち）ある",2,IF('３　回答貼付シート'!U1125="ほぼ毎日（まいにち）ある",3,))))</f>
        <v>0</v>
      </c>
      <c r="T1128" s="26">
        <f>IF('３　回答貼付シート'!V1125="ない",0,IF('３　回答貼付シート'!V1125="１～２日（にち）ある",1,IF('３　回答貼付シート'!V1125="３～５日（にち）ある",2,IF('３　回答貼付シート'!V1125="ほぼ毎日（まいにち）ある",3,))))</f>
        <v>0</v>
      </c>
      <c r="U1128" s="26">
        <f>IF('３　回答貼付シート'!W1125="ない",0,IF('３　回答貼付シート'!W1125="１～２日（にち）ある",1,IF('３　回答貼付シート'!W1125="３～５日（にち）ある",2,IF('３　回答貼付シート'!W1125="ほぼ毎日（まいにち）ある",3,))))</f>
        <v>0</v>
      </c>
      <c r="V1128" s="26">
        <f>IF('３　回答貼付シート'!X1125="ない",0,IF('３　回答貼付シート'!X1125="１～２日（にち）ある",1,IF('３　回答貼付シート'!X1125="３～５日（にち）ある",2,IF('３　回答貼付シート'!X1125="ほぼ毎日（まいにち）ある",3,))))</f>
        <v>0</v>
      </c>
      <c r="W1128" s="26">
        <f>IF('３　回答貼付シート'!Y1125="ない",0,IF('３　回答貼付シート'!Y1125="１～２日（にち）ある",1,IF('３　回答貼付シート'!Y1125="３～５日（にち）ある",2,IF('３　回答貼付シート'!Y1125="ほぼ毎日（まいにち）ある",3,))))</f>
        <v>0</v>
      </c>
      <c r="X1128" s="26">
        <f>IF('３　回答貼付シート'!Z1125="ない",0,IF('３　回答貼付シート'!Z1125="１～２日（にち）ある",1,IF('３　回答貼付シート'!Z1125="３～５日（にち）ある",2,IF('３　回答貼付シート'!Z1125="ほぼ毎日（まいにち）ある",3,))))</f>
        <v>0</v>
      </c>
      <c r="Y1128" s="26">
        <f>IF('３　回答貼付シート'!AA1125="ない",0,IF('３　回答貼付シート'!AA1125="１～２日（にち）ある",1,IF('３　回答貼付シート'!AA1125="３～５日（にち）ある",2,IF('３　回答貼付シート'!AA1125="ほぼ毎日（まいにち）ある",3,))))</f>
        <v>0</v>
      </c>
      <c r="Z1128" s="26">
        <f>'３　回答貼付シート'!$AB1125</f>
        <v>0</v>
      </c>
      <c r="AA1128" s="26" t="str">
        <f t="shared" si="157"/>
        <v/>
      </c>
      <c r="AB1128" s="26" t="str">
        <f t="shared" si="158"/>
        <v/>
      </c>
      <c r="AC1128" s="26" t="str">
        <f t="shared" si="159"/>
        <v/>
      </c>
      <c r="AD1128" s="26" t="str">
        <f t="shared" si="160"/>
        <v/>
      </c>
      <c r="AE1128" s="26" t="str">
        <f t="shared" si="161"/>
        <v/>
      </c>
      <c r="AF1128" t="str">
        <f t="shared" si="154"/>
        <v>0</v>
      </c>
      <c r="AG1128">
        <f t="shared" si="155"/>
        <v>0</v>
      </c>
      <c r="AH1128" s="34">
        <f t="shared" si="162"/>
        <v>0</v>
      </c>
    </row>
    <row r="1129" spans="1:34">
      <c r="A1129" s="26"/>
      <c r="B1129" s="26">
        <f t="shared" si="156"/>
        <v>0</v>
      </c>
      <c r="C1129" s="26">
        <f>IF('３　回答貼付シート'!$F1126&lt;&gt;0,VLOOKUP('３　回答貼付シート'!$F1126,$AF$2048:$AG$2054,2,FALSE),0)</f>
        <v>0</v>
      </c>
      <c r="D1129" s="26">
        <f>IF('３　回答貼付シート'!$G1126&lt;&gt;0,VLOOKUP(('３　回答貼付シート'!$G1126), $AF$2048:$AG$2054,2,FALSE),0)</f>
        <v>0</v>
      </c>
      <c r="E1129" s="26">
        <f>'３　回答貼付シート'!$H1126</f>
        <v>0</v>
      </c>
      <c r="F1129" s="26">
        <f>IF(E1129=0,0,VLOOKUP($B1129,'２　情報入力シート'!$A$2:$E$2049,5))</f>
        <v>0</v>
      </c>
      <c r="G1129" s="26">
        <f>IF('３　回答貼付シート'!I1126="ない",0,IF('３　回答貼付シート'!I1126="１～２日（にち）ある",1,IF('３　回答貼付シート'!I1126="３～５日（にち）ある",2,IF('３　回答貼付シート'!I1126="ほぼ毎日（まいにち）ある",3,))))</f>
        <v>0</v>
      </c>
      <c r="H1129" s="26">
        <f>IF('３　回答貼付シート'!J1126="ない",0,IF('３　回答貼付シート'!J1126="１～２日（にち）ある",1,IF('３　回答貼付シート'!J1126="３～５日（にち）ある",2,IF('３　回答貼付シート'!J1126="ほぼ毎日（まいにち）ある",3,))))</f>
        <v>0</v>
      </c>
      <c r="I1129" s="26">
        <f>IF('３　回答貼付シート'!K1126="ない",0,IF('３　回答貼付シート'!K1126="１～２日（にち）ある",1,IF('３　回答貼付シート'!K1126="３～５日（にち）ある",2,IF('３　回答貼付シート'!K1126="ほぼ毎日（まいにち）ある",3,))))</f>
        <v>0</v>
      </c>
      <c r="J1129" s="26">
        <f>IF('３　回答貼付シート'!L1126="ない",0,IF('３　回答貼付シート'!L1126="１～２日（にち）ある",1,IF('３　回答貼付シート'!L1126="３～５日（にち）ある",2,IF('３　回答貼付シート'!L1126="ほぼ毎日（まいにち）ある",3,))))</f>
        <v>0</v>
      </c>
      <c r="K1129" s="26">
        <f>IF('３　回答貼付シート'!M1126="ない",0,IF('３　回答貼付シート'!M1126="１～２日（にち）ある",1,IF('３　回答貼付シート'!M1126="３～５日（にち）ある",2,IF('３　回答貼付シート'!M1126="ほぼ毎日（まいにち）ある",3,))))</f>
        <v>0</v>
      </c>
      <c r="L1129" s="26">
        <f>IF('３　回答貼付シート'!N1126="ない",0,IF('３　回答貼付シート'!N1126="１～２日（にち）ある",1,IF('３　回答貼付シート'!N1126="３～５日（にち）ある",2,IF('３　回答貼付シート'!N1126="ほぼ毎日（まいにち）ある",3,))))</f>
        <v>0</v>
      </c>
      <c r="M1129" s="26">
        <f>IF('３　回答貼付シート'!O1126="ない",0,IF('３　回答貼付シート'!O1126="１～２日（にち）ある",1,IF('３　回答貼付シート'!O1126="３～５日（にち）ある",2,IF('３　回答貼付シート'!O1126="ほぼ毎日（まいにち）ある",3,))))</f>
        <v>0</v>
      </c>
      <c r="N1129" s="26">
        <f>IF('３　回答貼付シート'!P1126="ない",0,IF('３　回答貼付シート'!P1126="１～２日（にち）ある",1,IF('３　回答貼付シート'!P1126="３～５日（にち）ある",2,IF('３　回答貼付シート'!P1126="ほぼ毎日（まいにち）ある",3,))))</f>
        <v>0</v>
      </c>
      <c r="O1129" s="26">
        <f>IF('３　回答貼付シート'!Q1126="ない",0,IF('３　回答貼付シート'!Q1126="１～２日（にち）ある",1,IF('３　回答貼付シート'!Q1126="３～５日（にち）ある",2,IF('３　回答貼付シート'!Q1126="ほぼ毎日（まいにち）ある",3,))))</f>
        <v>0</v>
      </c>
      <c r="P1129" s="26">
        <f>IF('３　回答貼付シート'!R1126="ない",0,IF('３　回答貼付シート'!R1126="１～２日（にち）ある",1,IF('３　回答貼付シート'!R1126="３～５日（にち）ある",2,IF('３　回答貼付シート'!R1126="ほぼ毎日（まいにち）ある",3,))))</f>
        <v>0</v>
      </c>
      <c r="Q1129" s="26">
        <f>IF('３　回答貼付シート'!S1126="ない",0,IF('３　回答貼付シート'!S1126="１～２日（にち）ある",1,IF('３　回答貼付シート'!S1126="３～５日（にち）ある",2,IF('３　回答貼付シート'!S1126="ほぼ毎日（まいにち）ある",3,))))</f>
        <v>0</v>
      </c>
      <c r="R1129" s="26">
        <f>IF('３　回答貼付シート'!T1126="ない",0,IF('３　回答貼付シート'!T1126="１～２日（にち）ある",1,IF('３　回答貼付シート'!T1126="３～５日（にち）ある",2,IF('３　回答貼付シート'!T1126="ほぼ毎日（まいにち）ある",3,))))</f>
        <v>0</v>
      </c>
      <c r="S1129" s="26">
        <f>IF('３　回答貼付シート'!U1126="ない",0,IF('３　回答貼付シート'!U1126="１～２日（にち）ある",1,IF('３　回答貼付シート'!U1126="３～５日（にち）ある",2,IF('３　回答貼付シート'!U1126="ほぼ毎日（まいにち）ある",3,))))</f>
        <v>0</v>
      </c>
      <c r="T1129" s="26">
        <f>IF('３　回答貼付シート'!V1126="ない",0,IF('３　回答貼付シート'!V1126="１～２日（にち）ある",1,IF('３　回答貼付シート'!V1126="３～５日（にち）ある",2,IF('３　回答貼付シート'!V1126="ほぼ毎日（まいにち）ある",3,))))</f>
        <v>0</v>
      </c>
      <c r="U1129" s="26">
        <f>IF('３　回答貼付シート'!W1126="ない",0,IF('３　回答貼付シート'!W1126="１～２日（にち）ある",1,IF('３　回答貼付シート'!W1126="３～５日（にち）ある",2,IF('３　回答貼付シート'!W1126="ほぼ毎日（まいにち）ある",3,))))</f>
        <v>0</v>
      </c>
      <c r="V1129" s="26">
        <f>IF('３　回答貼付シート'!X1126="ない",0,IF('３　回答貼付シート'!X1126="１～２日（にち）ある",1,IF('３　回答貼付シート'!X1126="３～５日（にち）ある",2,IF('３　回答貼付シート'!X1126="ほぼ毎日（まいにち）ある",3,))))</f>
        <v>0</v>
      </c>
      <c r="W1129" s="26">
        <f>IF('３　回答貼付シート'!Y1126="ない",0,IF('３　回答貼付シート'!Y1126="１～２日（にち）ある",1,IF('３　回答貼付シート'!Y1126="３～５日（にち）ある",2,IF('３　回答貼付シート'!Y1126="ほぼ毎日（まいにち）ある",3,))))</f>
        <v>0</v>
      </c>
      <c r="X1129" s="26">
        <f>IF('３　回答貼付シート'!Z1126="ない",0,IF('３　回答貼付シート'!Z1126="１～２日（にち）ある",1,IF('３　回答貼付シート'!Z1126="３～５日（にち）ある",2,IF('３　回答貼付シート'!Z1126="ほぼ毎日（まいにち）ある",3,))))</f>
        <v>0</v>
      </c>
      <c r="Y1129" s="26">
        <f>IF('３　回答貼付シート'!AA1126="ない",0,IF('３　回答貼付シート'!AA1126="１～２日（にち）ある",1,IF('３　回答貼付シート'!AA1126="３～５日（にち）ある",2,IF('３　回答貼付シート'!AA1126="ほぼ毎日（まいにち）ある",3,))))</f>
        <v>0</v>
      </c>
      <c r="Z1129" s="26">
        <f>'３　回答貼付シート'!$AB1126</f>
        <v>0</v>
      </c>
      <c r="AA1129" s="26" t="str">
        <f t="shared" si="157"/>
        <v/>
      </c>
      <c r="AB1129" s="26" t="str">
        <f t="shared" si="158"/>
        <v/>
      </c>
      <c r="AC1129" s="26" t="str">
        <f t="shared" si="159"/>
        <v/>
      </c>
      <c r="AD1129" s="26" t="str">
        <f t="shared" si="160"/>
        <v/>
      </c>
      <c r="AE1129" s="26" t="str">
        <f t="shared" si="161"/>
        <v/>
      </c>
      <c r="AF1129" t="str">
        <f t="shared" si="154"/>
        <v>0</v>
      </c>
      <c r="AG1129">
        <f t="shared" si="155"/>
        <v>0</v>
      </c>
      <c r="AH1129" s="34">
        <f t="shared" si="162"/>
        <v>0</v>
      </c>
    </row>
    <row r="1130" spans="1:34">
      <c r="A1130" s="26"/>
      <c r="B1130" s="26">
        <f t="shared" si="156"/>
        <v>0</v>
      </c>
      <c r="C1130" s="26">
        <f>IF('３　回答貼付シート'!$F1127&lt;&gt;0,VLOOKUP('３　回答貼付シート'!$F1127,$AF$2048:$AG$2054,2,FALSE),0)</f>
        <v>0</v>
      </c>
      <c r="D1130" s="26">
        <f>IF('３　回答貼付シート'!$G1127&lt;&gt;0,VLOOKUP(('３　回答貼付シート'!$G1127), $AF$2048:$AG$2054,2,FALSE),0)</f>
        <v>0</v>
      </c>
      <c r="E1130" s="26">
        <f>'３　回答貼付シート'!$H1127</f>
        <v>0</v>
      </c>
      <c r="F1130" s="26">
        <f>IF(E1130=0,0,VLOOKUP($B1130,'２　情報入力シート'!$A$2:$E$2049,5))</f>
        <v>0</v>
      </c>
      <c r="G1130" s="26">
        <f>IF('３　回答貼付シート'!I1127="ない",0,IF('３　回答貼付シート'!I1127="１～２日（にち）ある",1,IF('３　回答貼付シート'!I1127="３～５日（にち）ある",2,IF('３　回答貼付シート'!I1127="ほぼ毎日（まいにち）ある",3,))))</f>
        <v>0</v>
      </c>
      <c r="H1130" s="26">
        <f>IF('３　回答貼付シート'!J1127="ない",0,IF('３　回答貼付シート'!J1127="１～２日（にち）ある",1,IF('３　回答貼付シート'!J1127="３～５日（にち）ある",2,IF('３　回答貼付シート'!J1127="ほぼ毎日（まいにち）ある",3,))))</f>
        <v>0</v>
      </c>
      <c r="I1130" s="26">
        <f>IF('３　回答貼付シート'!K1127="ない",0,IF('３　回答貼付シート'!K1127="１～２日（にち）ある",1,IF('３　回答貼付シート'!K1127="３～５日（にち）ある",2,IF('３　回答貼付シート'!K1127="ほぼ毎日（まいにち）ある",3,))))</f>
        <v>0</v>
      </c>
      <c r="J1130" s="26">
        <f>IF('３　回答貼付シート'!L1127="ない",0,IF('３　回答貼付シート'!L1127="１～２日（にち）ある",1,IF('３　回答貼付シート'!L1127="３～５日（にち）ある",2,IF('３　回答貼付シート'!L1127="ほぼ毎日（まいにち）ある",3,))))</f>
        <v>0</v>
      </c>
      <c r="K1130" s="26">
        <f>IF('３　回答貼付シート'!M1127="ない",0,IF('３　回答貼付シート'!M1127="１～２日（にち）ある",1,IF('３　回答貼付シート'!M1127="３～５日（にち）ある",2,IF('３　回答貼付シート'!M1127="ほぼ毎日（まいにち）ある",3,))))</f>
        <v>0</v>
      </c>
      <c r="L1130" s="26">
        <f>IF('３　回答貼付シート'!N1127="ない",0,IF('３　回答貼付シート'!N1127="１～２日（にち）ある",1,IF('３　回答貼付シート'!N1127="３～５日（にち）ある",2,IF('３　回答貼付シート'!N1127="ほぼ毎日（まいにち）ある",3,))))</f>
        <v>0</v>
      </c>
      <c r="M1130" s="26">
        <f>IF('３　回答貼付シート'!O1127="ない",0,IF('３　回答貼付シート'!O1127="１～２日（にち）ある",1,IF('３　回答貼付シート'!O1127="３～５日（にち）ある",2,IF('３　回答貼付シート'!O1127="ほぼ毎日（まいにち）ある",3,))))</f>
        <v>0</v>
      </c>
      <c r="N1130" s="26">
        <f>IF('３　回答貼付シート'!P1127="ない",0,IF('３　回答貼付シート'!P1127="１～２日（にち）ある",1,IF('３　回答貼付シート'!P1127="３～５日（にち）ある",2,IF('３　回答貼付シート'!P1127="ほぼ毎日（まいにち）ある",3,))))</f>
        <v>0</v>
      </c>
      <c r="O1130" s="26">
        <f>IF('３　回答貼付シート'!Q1127="ない",0,IF('３　回答貼付シート'!Q1127="１～２日（にち）ある",1,IF('３　回答貼付シート'!Q1127="３～５日（にち）ある",2,IF('３　回答貼付シート'!Q1127="ほぼ毎日（まいにち）ある",3,))))</f>
        <v>0</v>
      </c>
      <c r="P1130" s="26">
        <f>IF('３　回答貼付シート'!R1127="ない",0,IF('３　回答貼付シート'!R1127="１～２日（にち）ある",1,IF('３　回答貼付シート'!R1127="３～５日（にち）ある",2,IF('３　回答貼付シート'!R1127="ほぼ毎日（まいにち）ある",3,))))</f>
        <v>0</v>
      </c>
      <c r="Q1130" s="26">
        <f>IF('３　回答貼付シート'!S1127="ない",0,IF('３　回答貼付シート'!S1127="１～２日（にち）ある",1,IF('３　回答貼付シート'!S1127="３～５日（にち）ある",2,IF('３　回答貼付シート'!S1127="ほぼ毎日（まいにち）ある",3,))))</f>
        <v>0</v>
      </c>
      <c r="R1130" s="26">
        <f>IF('３　回答貼付シート'!T1127="ない",0,IF('３　回答貼付シート'!T1127="１～２日（にち）ある",1,IF('３　回答貼付シート'!T1127="３～５日（にち）ある",2,IF('３　回答貼付シート'!T1127="ほぼ毎日（まいにち）ある",3,))))</f>
        <v>0</v>
      </c>
      <c r="S1130" s="26">
        <f>IF('３　回答貼付シート'!U1127="ない",0,IF('３　回答貼付シート'!U1127="１～２日（にち）ある",1,IF('３　回答貼付シート'!U1127="３～５日（にち）ある",2,IF('３　回答貼付シート'!U1127="ほぼ毎日（まいにち）ある",3,))))</f>
        <v>0</v>
      </c>
      <c r="T1130" s="26">
        <f>IF('３　回答貼付シート'!V1127="ない",0,IF('３　回答貼付シート'!V1127="１～２日（にち）ある",1,IF('３　回答貼付シート'!V1127="３～５日（にち）ある",2,IF('３　回答貼付シート'!V1127="ほぼ毎日（まいにち）ある",3,))))</f>
        <v>0</v>
      </c>
      <c r="U1130" s="26">
        <f>IF('３　回答貼付シート'!W1127="ない",0,IF('３　回答貼付シート'!W1127="１～２日（にち）ある",1,IF('３　回答貼付シート'!W1127="３～５日（にち）ある",2,IF('３　回答貼付シート'!W1127="ほぼ毎日（まいにち）ある",3,))))</f>
        <v>0</v>
      </c>
      <c r="V1130" s="26">
        <f>IF('３　回答貼付シート'!X1127="ない",0,IF('３　回答貼付シート'!X1127="１～２日（にち）ある",1,IF('３　回答貼付シート'!X1127="３～５日（にち）ある",2,IF('３　回答貼付シート'!X1127="ほぼ毎日（まいにち）ある",3,))))</f>
        <v>0</v>
      </c>
      <c r="W1130" s="26">
        <f>IF('３　回答貼付シート'!Y1127="ない",0,IF('３　回答貼付シート'!Y1127="１～２日（にち）ある",1,IF('３　回答貼付シート'!Y1127="３～５日（にち）ある",2,IF('３　回答貼付シート'!Y1127="ほぼ毎日（まいにち）ある",3,))))</f>
        <v>0</v>
      </c>
      <c r="X1130" s="26">
        <f>IF('３　回答貼付シート'!Z1127="ない",0,IF('３　回答貼付シート'!Z1127="１～２日（にち）ある",1,IF('３　回答貼付シート'!Z1127="３～５日（にち）ある",2,IF('３　回答貼付シート'!Z1127="ほぼ毎日（まいにち）ある",3,))))</f>
        <v>0</v>
      </c>
      <c r="Y1130" s="26">
        <f>IF('３　回答貼付シート'!AA1127="ない",0,IF('３　回答貼付シート'!AA1127="１～２日（にち）ある",1,IF('３　回答貼付シート'!AA1127="３～５日（にち）ある",2,IF('３　回答貼付シート'!AA1127="ほぼ毎日（まいにち）ある",3,))))</f>
        <v>0</v>
      </c>
      <c r="Z1130" s="26">
        <f>'３　回答貼付シート'!$AB1127</f>
        <v>0</v>
      </c>
      <c r="AA1130" s="26" t="str">
        <f t="shared" si="157"/>
        <v/>
      </c>
      <c r="AB1130" s="26" t="str">
        <f t="shared" si="158"/>
        <v/>
      </c>
      <c r="AC1130" s="26" t="str">
        <f t="shared" si="159"/>
        <v/>
      </c>
      <c r="AD1130" s="26" t="str">
        <f t="shared" si="160"/>
        <v/>
      </c>
      <c r="AE1130" s="26" t="str">
        <f t="shared" si="161"/>
        <v/>
      </c>
      <c r="AF1130" t="str">
        <f t="shared" si="154"/>
        <v>0</v>
      </c>
      <c r="AG1130">
        <f t="shared" si="155"/>
        <v>0</v>
      </c>
      <c r="AH1130" s="34">
        <f t="shared" si="162"/>
        <v>0</v>
      </c>
    </row>
    <row r="1131" spans="1:34">
      <c r="A1131" s="26"/>
      <c r="B1131" s="26">
        <f t="shared" si="156"/>
        <v>0</v>
      </c>
      <c r="C1131" s="26">
        <f>IF('３　回答貼付シート'!$F1128&lt;&gt;0,VLOOKUP('３　回答貼付シート'!$F1128,$AF$2048:$AG$2054,2,FALSE),0)</f>
        <v>0</v>
      </c>
      <c r="D1131" s="26">
        <f>IF('３　回答貼付シート'!$G1128&lt;&gt;0,VLOOKUP(('３　回答貼付シート'!$G1128), $AF$2048:$AG$2054,2,FALSE),0)</f>
        <v>0</v>
      </c>
      <c r="E1131" s="26">
        <f>'３　回答貼付シート'!$H1128</f>
        <v>0</v>
      </c>
      <c r="F1131" s="26">
        <f>IF(E1131=0,0,VLOOKUP($B1131,'２　情報入力シート'!$A$2:$E$2049,5))</f>
        <v>0</v>
      </c>
      <c r="G1131" s="26">
        <f>IF('３　回答貼付シート'!I1128="ない",0,IF('３　回答貼付シート'!I1128="１～２日（にち）ある",1,IF('３　回答貼付シート'!I1128="３～５日（にち）ある",2,IF('３　回答貼付シート'!I1128="ほぼ毎日（まいにち）ある",3,))))</f>
        <v>0</v>
      </c>
      <c r="H1131" s="26">
        <f>IF('３　回答貼付シート'!J1128="ない",0,IF('３　回答貼付シート'!J1128="１～２日（にち）ある",1,IF('３　回答貼付シート'!J1128="３～５日（にち）ある",2,IF('３　回答貼付シート'!J1128="ほぼ毎日（まいにち）ある",3,))))</f>
        <v>0</v>
      </c>
      <c r="I1131" s="26">
        <f>IF('３　回答貼付シート'!K1128="ない",0,IF('３　回答貼付シート'!K1128="１～２日（にち）ある",1,IF('３　回答貼付シート'!K1128="３～５日（にち）ある",2,IF('３　回答貼付シート'!K1128="ほぼ毎日（まいにち）ある",3,))))</f>
        <v>0</v>
      </c>
      <c r="J1131" s="26">
        <f>IF('３　回答貼付シート'!L1128="ない",0,IF('３　回答貼付シート'!L1128="１～２日（にち）ある",1,IF('３　回答貼付シート'!L1128="３～５日（にち）ある",2,IF('３　回答貼付シート'!L1128="ほぼ毎日（まいにち）ある",3,))))</f>
        <v>0</v>
      </c>
      <c r="K1131" s="26">
        <f>IF('３　回答貼付シート'!M1128="ない",0,IF('３　回答貼付シート'!M1128="１～２日（にち）ある",1,IF('３　回答貼付シート'!M1128="３～５日（にち）ある",2,IF('３　回答貼付シート'!M1128="ほぼ毎日（まいにち）ある",3,))))</f>
        <v>0</v>
      </c>
      <c r="L1131" s="26">
        <f>IF('３　回答貼付シート'!N1128="ない",0,IF('３　回答貼付シート'!N1128="１～２日（にち）ある",1,IF('３　回答貼付シート'!N1128="３～５日（にち）ある",2,IF('３　回答貼付シート'!N1128="ほぼ毎日（まいにち）ある",3,))))</f>
        <v>0</v>
      </c>
      <c r="M1131" s="26">
        <f>IF('３　回答貼付シート'!O1128="ない",0,IF('３　回答貼付シート'!O1128="１～２日（にち）ある",1,IF('３　回答貼付シート'!O1128="３～５日（にち）ある",2,IF('３　回答貼付シート'!O1128="ほぼ毎日（まいにち）ある",3,))))</f>
        <v>0</v>
      </c>
      <c r="N1131" s="26">
        <f>IF('３　回答貼付シート'!P1128="ない",0,IF('３　回答貼付シート'!P1128="１～２日（にち）ある",1,IF('３　回答貼付シート'!P1128="３～５日（にち）ある",2,IF('３　回答貼付シート'!P1128="ほぼ毎日（まいにち）ある",3,))))</f>
        <v>0</v>
      </c>
      <c r="O1131" s="26">
        <f>IF('３　回答貼付シート'!Q1128="ない",0,IF('３　回答貼付シート'!Q1128="１～２日（にち）ある",1,IF('３　回答貼付シート'!Q1128="３～５日（にち）ある",2,IF('３　回答貼付シート'!Q1128="ほぼ毎日（まいにち）ある",3,))))</f>
        <v>0</v>
      </c>
      <c r="P1131" s="26">
        <f>IF('３　回答貼付シート'!R1128="ない",0,IF('３　回答貼付シート'!R1128="１～２日（にち）ある",1,IF('３　回答貼付シート'!R1128="３～５日（にち）ある",2,IF('３　回答貼付シート'!R1128="ほぼ毎日（まいにち）ある",3,))))</f>
        <v>0</v>
      </c>
      <c r="Q1131" s="26">
        <f>IF('３　回答貼付シート'!S1128="ない",0,IF('３　回答貼付シート'!S1128="１～２日（にち）ある",1,IF('３　回答貼付シート'!S1128="３～５日（にち）ある",2,IF('３　回答貼付シート'!S1128="ほぼ毎日（まいにち）ある",3,))))</f>
        <v>0</v>
      </c>
      <c r="R1131" s="26">
        <f>IF('３　回答貼付シート'!T1128="ない",0,IF('３　回答貼付シート'!T1128="１～２日（にち）ある",1,IF('３　回答貼付シート'!T1128="３～５日（にち）ある",2,IF('３　回答貼付シート'!T1128="ほぼ毎日（まいにち）ある",3,))))</f>
        <v>0</v>
      </c>
      <c r="S1131" s="26">
        <f>IF('３　回答貼付シート'!U1128="ない",0,IF('３　回答貼付シート'!U1128="１～２日（にち）ある",1,IF('３　回答貼付シート'!U1128="３～５日（にち）ある",2,IF('３　回答貼付シート'!U1128="ほぼ毎日（まいにち）ある",3,))))</f>
        <v>0</v>
      </c>
      <c r="T1131" s="26">
        <f>IF('３　回答貼付シート'!V1128="ない",0,IF('３　回答貼付シート'!V1128="１～２日（にち）ある",1,IF('３　回答貼付シート'!V1128="３～５日（にち）ある",2,IF('３　回答貼付シート'!V1128="ほぼ毎日（まいにち）ある",3,))))</f>
        <v>0</v>
      </c>
      <c r="U1131" s="26">
        <f>IF('３　回答貼付シート'!W1128="ない",0,IF('３　回答貼付シート'!W1128="１～２日（にち）ある",1,IF('３　回答貼付シート'!W1128="３～５日（にち）ある",2,IF('３　回答貼付シート'!W1128="ほぼ毎日（まいにち）ある",3,))))</f>
        <v>0</v>
      </c>
      <c r="V1131" s="26">
        <f>IF('３　回答貼付シート'!X1128="ない",0,IF('３　回答貼付シート'!X1128="１～２日（にち）ある",1,IF('３　回答貼付シート'!X1128="３～５日（にち）ある",2,IF('３　回答貼付シート'!X1128="ほぼ毎日（まいにち）ある",3,))))</f>
        <v>0</v>
      </c>
      <c r="W1131" s="26">
        <f>IF('３　回答貼付シート'!Y1128="ない",0,IF('３　回答貼付シート'!Y1128="１～２日（にち）ある",1,IF('３　回答貼付シート'!Y1128="３～５日（にち）ある",2,IF('３　回答貼付シート'!Y1128="ほぼ毎日（まいにち）ある",3,))))</f>
        <v>0</v>
      </c>
      <c r="X1131" s="26">
        <f>IF('３　回答貼付シート'!Z1128="ない",0,IF('３　回答貼付シート'!Z1128="１～２日（にち）ある",1,IF('３　回答貼付シート'!Z1128="３～５日（にち）ある",2,IF('３　回答貼付シート'!Z1128="ほぼ毎日（まいにち）ある",3,))))</f>
        <v>0</v>
      </c>
      <c r="Y1131" s="26">
        <f>IF('３　回答貼付シート'!AA1128="ない",0,IF('３　回答貼付シート'!AA1128="１～２日（にち）ある",1,IF('３　回答貼付シート'!AA1128="３～５日（にち）ある",2,IF('３　回答貼付シート'!AA1128="ほぼ毎日（まいにち）ある",3,))))</f>
        <v>0</v>
      </c>
      <c r="Z1131" s="26">
        <f>'３　回答貼付シート'!$AB1128</f>
        <v>0</v>
      </c>
      <c r="AA1131" s="26" t="str">
        <f t="shared" si="157"/>
        <v/>
      </c>
      <c r="AB1131" s="26" t="str">
        <f t="shared" si="158"/>
        <v/>
      </c>
      <c r="AC1131" s="26" t="str">
        <f t="shared" si="159"/>
        <v/>
      </c>
      <c r="AD1131" s="26" t="str">
        <f t="shared" si="160"/>
        <v/>
      </c>
      <c r="AE1131" s="26" t="str">
        <f t="shared" si="161"/>
        <v/>
      </c>
      <c r="AF1131" t="str">
        <f t="shared" si="154"/>
        <v>0</v>
      </c>
      <c r="AG1131">
        <f t="shared" si="155"/>
        <v>0</v>
      </c>
      <c r="AH1131" s="34">
        <f t="shared" si="162"/>
        <v>0</v>
      </c>
    </row>
    <row r="1132" spans="1:34">
      <c r="A1132" s="26"/>
      <c r="B1132" s="26">
        <f t="shared" si="156"/>
        <v>0</v>
      </c>
      <c r="C1132" s="26">
        <f>IF('３　回答貼付シート'!$F1129&lt;&gt;0,VLOOKUP('３　回答貼付シート'!$F1129,$AF$2048:$AG$2054,2,FALSE),0)</f>
        <v>0</v>
      </c>
      <c r="D1132" s="26">
        <f>IF('３　回答貼付シート'!$G1129&lt;&gt;0,VLOOKUP(('３　回答貼付シート'!$G1129), $AF$2048:$AG$2054,2,FALSE),0)</f>
        <v>0</v>
      </c>
      <c r="E1132" s="26">
        <f>'３　回答貼付シート'!$H1129</f>
        <v>0</v>
      </c>
      <c r="F1132" s="26">
        <f>IF(E1132=0,0,VLOOKUP($B1132,'２　情報入力シート'!$A$2:$E$2049,5))</f>
        <v>0</v>
      </c>
      <c r="G1132" s="26">
        <f>IF('３　回答貼付シート'!I1129="ない",0,IF('３　回答貼付シート'!I1129="１～２日（にち）ある",1,IF('３　回答貼付シート'!I1129="３～５日（にち）ある",2,IF('３　回答貼付シート'!I1129="ほぼ毎日（まいにち）ある",3,))))</f>
        <v>0</v>
      </c>
      <c r="H1132" s="26">
        <f>IF('３　回答貼付シート'!J1129="ない",0,IF('３　回答貼付シート'!J1129="１～２日（にち）ある",1,IF('３　回答貼付シート'!J1129="３～５日（にち）ある",2,IF('３　回答貼付シート'!J1129="ほぼ毎日（まいにち）ある",3,))))</f>
        <v>0</v>
      </c>
      <c r="I1132" s="26">
        <f>IF('３　回答貼付シート'!K1129="ない",0,IF('３　回答貼付シート'!K1129="１～２日（にち）ある",1,IF('３　回答貼付シート'!K1129="３～５日（にち）ある",2,IF('３　回答貼付シート'!K1129="ほぼ毎日（まいにち）ある",3,))))</f>
        <v>0</v>
      </c>
      <c r="J1132" s="26">
        <f>IF('３　回答貼付シート'!L1129="ない",0,IF('３　回答貼付シート'!L1129="１～２日（にち）ある",1,IF('３　回答貼付シート'!L1129="３～５日（にち）ある",2,IF('３　回答貼付シート'!L1129="ほぼ毎日（まいにち）ある",3,))))</f>
        <v>0</v>
      </c>
      <c r="K1132" s="26">
        <f>IF('３　回答貼付シート'!M1129="ない",0,IF('３　回答貼付シート'!M1129="１～２日（にち）ある",1,IF('３　回答貼付シート'!M1129="３～５日（にち）ある",2,IF('３　回答貼付シート'!M1129="ほぼ毎日（まいにち）ある",3,))))</f>
        <v>0</v>
      </c>
      <c r="L1132" s="26">
        <f>IF('３　回答貼付シート'!N1129="ない",0,IF('３　回答貼付シート'!N1129="１～２日（にち）ある",1,IF('３　回答貼付シート'!N1129="３～５日（にち）ある",2,IF('３　回答貼付シート'!N1129="ほぼ毎日（まいにち）ある",3,))))</f>
        <v>0</v>
      </c>
      <c r="M1132" s="26">
        <f>IF('３　回答貼付シート'!O1129="ない",0,IF('３　回答貼付シート'!O1129="１～２日（にち）ある",1,IF('３　回答貼付シート'!O1129="３～５日（にち）ある",2,IF('３　回答貼付シート'!O1129="ほぼ毎日（まいにち）ある",3,))))</f>
        <v>0</v>
      </c>
      <c r="N1132" s="26">
        <f>IF('３　回答貼付シート'!P1129="ない",0,IF('３　回答貼付シート'!P1129="１～２日（にち）ある",1,IF('３　回答貼付シート'!P1129="３～５日（にち）ある",2,IF('３　回答貼付シート'!P1129="ほぼ毎日（まいにち）ある",3,))))</f>
        <v>0</v>
      </c>
      <c r="O1132" s="26">
        <f>IF('３　回答貼付シート'!Q1129="ない",0,IF('３　回答貼付シート'!Q1129="１～２日（にち）ある",1,IF('３　回答貼付シート'!Q1129="３～５日（にち）ある",2,IF('３　回答貼付シート'!Q1129="ほぼ毎日（まいにち）ある",3,))))</f>
        <v>0</v>
      </c>
      <c r="P1132" s="26">
        <f>IF('３　回答貼付シート'!R1129="ない",0,IF('３　回答貼付シート'!R1129="１～２日（にち）ある",1,IF('３　回答貼付シート'!R1129="３～５日（にち）ある",2,IF('３　回答貼付シート'!R1129="ほぼ毎日（まいにち）ある",3,))))</f>
        <v>0</v>
      </c>
      <c r="Q1132" s="26">
        <f>IF('３　回答貼付シート'!S1129="ない",0,IF('３　回答貼付シート'!S1129="１～２日（にち）ある",1,IF('３　回答貼付シート'!S1129="３～５日（にち）ある",2,IF('３　回答貼付シート'!S1129="ほぼ毎日（まいにち）ある",3,))))</f>
        <v>0</v>
      </c>
      <c r="R1132" s="26">
        <f>IF('３　回答貼付シート'!T1129="ない",0,IF('３　回答貼付シート'!T1129="１～２日（にち）ある",1,IF('３　回答貼付シート'!T1129="３～５日（にち）ある",2,IF('３　回答貼付シート'!T1129="ほぼ毎日（まいにち）ある",3,))))</f>
        <v>0</v>
      </c>
      <c r="S1132" s="26">
        <f>IF('３　回答貼付シート'!U1129="ない",0,IF('３　回答貼付シート'!U1129="１～２日（にち）ある",1,IF('３　回答貼付シート'!U1129="３～５日（にち）ある",2,IF('３　回答貼付シート'!U1129="ほぼ毎日（まいにち）ある",3,))))</f>
        <v>0</v>
      </c>
      <c r="T1132" s="26">
        <f>IF('３　回答貼付シート'!V1129="ない",0,IF('３　回答貼付シート'!V1129="１～２日（にち）ある",1,IF('３　回答貼付シート'!V1129="３～５日（にち）ある",2,IF('３　回答貼付シート'!V1129="ほぼ毎日（まいにち）ある",3,))))</f>
        <v>0</v>
      </c>
      <c r="U1132" s="26">
        <f>IF('３　回答貼付シート'!W1129="ない",0,IF('３　回答貼付シート'!W1129="１～２日（にち）ある",1,IF('３　回答貼付シート'!W1129="３～５日（にち）ある",2,IF('３　回答貼付シート'!W1129="ほぼ毎日（まいにち）ある",3,))))</f>
        <v>0</v>
      </c>
      <c r="V1132" s="26">
        <f>IF('３　回答貼付シート'!X1129="ない",0,IF('３　回答貼付シート'!X1129="１～２日（にち）ある",1,IF('３　回答貼付シート'!X1129="３～５日（にち）ある",2,IF('３　回答貼付シート'!X1129="ほぼ毎日（まいにち）ある",3,))))</f>
        <v>0</v>
      </c>
      <c r="W1132" s="26">
        <f>IF('３　回答貼付シート'!Y1129="ない",0,IF('３　回答貼付シート'!Y1129="１～２日（にち）ある",1,IF('３　回答貼付シート'!Y1129="３～５日（にち）ある",2,IF('３　回答貼付シート'!Y1129="ほぼ毎日（まいにち）ある",3,))))</f>
        <v>0</v>
      </c>
      <c r="X1132" s="26">
        <f>IF('３　回答貼付シート'!Z1129="ない",0,IF('３　回答貼付シート'!Z1129="１～２日（にち）ある",1,IF('３　回答貼付シート'!Z1129="３～５日（にち）ある",2,IF('３　回答貼付シート'!Z1129="ほぼ毎日（まいにち）ある",3,))))</f>
        <v>0</v>
      </c>
      <c r="Y1132" s="26">
        <f>IF('３　回答貼付シート'!AA1129="ない",0,IF('３　回答貼付シート'!AA1129="１～２日（にち）ある",1,IF('３　回答貼付シート'!AA1129="３～５日（にち）ある",2,IF('３　回答貼付シート'!AA1129="ほぼ毎日（まいにち）ある",3,))))</f>
        <v>0</v>
      </c>
      <c r="Z1132" s="26">
        <f>'３　回答貼付シート'!$AB1129</f>
        <v>0</v>
      </c>
      <c r="AA1132" s="26" t="str">
        <f t="shared" si="157"/>
        <v/>
      </c>
      <c r="AB1132" s="26" t="str">
        <f t="shared" si="158"/>
        <v/>
      </c>
      <c r="AC1132" s="26" t="str">
        <f t="shared" si="159"/>
        <v/>
      </c>
      <c r="AD1132" s="26" t="str">
        <f t="shared" si="160"/>
        <v/>
      </c>
      <c r="AE1132" s="26" t="str">
        <f t="shared" si="161"/>
        <v/>
      </c>
      <c r="AF1132" t="str">
        <f t="shared" si="154"/>
        <v>0</v>
      </c>
      <c r="AG1132">
        <f t="shared" si="155"/>
        <v>0</v>
      </c>
      <c r="AH1132" s="34">
        <f t="shared" si="162"/>
        <v>0</v>
      </c>
    </row>
    <row r="1133" spans="1:34">
      <c r="A1133" s="26"/>
      <c r="B1133" s="26">
        <f t="shared" si="156"/>
        <v>0</v>
      </c>
      <c r="C1133" s="26">
        <f>IF('３　回答貼付シート'!$F1130&lt;&gt;0,VLOOKUP('３　回答貼付シート'!$F1130,$AF$2048:$AG$2054,2,FALSE),0)</f>
        <v>0</v>
      </c>
      <c r="D1133" s="26">
        <f>IF('３　回答貼付シート'!$G1130&lt;&gt;0,VLOOKUP(('３　回答貼付シート'!$G1130), $AF$2048:$AG$2054,2,FALSE),0)</f>
        <v>0</v>
      </c>
      <c r="E1133" s="26">
        <f>'３　回答貼付シート'!$H1130</f>
        <v>0</v>
      </c>
      <c r="F1133" s="26">
        <f>IF(E1133=0,0,VLOOKUP($B1133,'２　情報入力シート'!$A$2:$E$2049,5))</f>
        <v>0</v>
      </c>
      <c r="G1133" s="26">
        <f>IF('３　回答貼付シート'!I1130="ない",0,IF('３　回答貼付シート'!I1130="１～２日（にち）ある",1,IF('３　回答貼付シート'!I1130="３～５日（にち）ある",2,IF('３　回答貼付シート'!I1130="ほぼ毎日（まいにち）ある",3,))))</f>
        <v>0</v>
      </c>
      <c r="H1133" s="26">
        <f>IF('３　回答貼付シート'!J1130="ない",0,IF('３　回答貼付シート'!J1130="１～２日（にち）ある",1,IF('３　回答貼付シート'!J1130="３～５日（にち）ある",2,IF('３　回答貼付シート'!J1130="ほぼ毎日（まいにち）ある",3,))))</f>
        <v>0</v>
      </c>
      <c r="I1133" s="26">
        <f>IF('３　回答貼付シート'!K1130="ない",0,IF('３　回答貼付シート'!K1130="１～２日（にち）ある",1,IF('３　回答貼付シート'!K1130="３～５日（にち）ある",2,IF('３　回答貼付シート'!K1130="ほぼ毎日（まいにち）ある",3,))))</f>
        <v>0</v>
      </c>
      <c r="J1133" s="26">
        <f>IF('３　回答貼付シート'!L1130="ない",0,IF('３　回答貼付シート'!L1130="１～２日（にち）ある",1,IF('３　回答貼付シート'!L1130="３～５日（にち）ある",2,IF('３　回答貼付シート'!L1130="ほぼ毎日（まいにち）ある",3,))))</f>
        <v>0</v>
      </c>
      <c r="K1133" s="26">
        <f>IF('３　回答貼付シート'!M1130="ない",0,IF('３　回答貼付シート'!M1130="１～２日（にち）ある",1,IF('３　回答貼付シート'!M1130="３～５日（にち）ある",2,IF('３　回答貼付シート'!M1130="ほぼ毎日（まいにち）ある",3,))))</f>
        <v>0</v>
      </c>
      <c r="L1133" s="26">
        <f>IF('３　回答貼付シート'!N1130="ない",0,IF('３　回答貼付シート'!N1130="１～２日（にち）ある",1,IF('３　回答貼付シート'!N1130="３～５日（にち）ある",2,IF('３　回答貼付シート'!N1130="ほぼ毎日（まいにち）ある",3,))))</f>
        <v>0</v>
      </c>
      <c r="M1133" s="26">
        <f>IF('３　回答貼付シート'!O1130="ない",0,IF('３　回答貼付シート'!O1130="１～２日（にち）ある",1,IF('３　回答貼付シート'!O1130="３～５日（にち）ある",2,IF('３　回答貼付シート'!O1130="ほぼ毎日（まいにち）ある",3,))))</f>
        <v>0</v>
      </c>
      <c r="N1133" s="26">
        <f>IF('３　回答貼付シート'!P1130="ない",0,IF('３　回答貼付シート'!P1130="１～２日（にち）ある",1,IF('３　回答貼付シート'!P1130="３～５日（にち）ある",2,IF('３　回答貼付シート'!P1130="ほぼ毎日（まいにち）ある",3,))))</f>
        <v>0</v>
      </c>
      <c r="O1133" s="26">
        <f>IF('３　回答貼付シート'!Q1130="ない",0,IF('３　回答貼付シート'!Q1130="１～２日（にち）ある",1,IF('３　回答貼付シート'!Q1130="３～５日（にち）ある",2,IF('３　回答貼付シート'!Q1130="ほぼ毎日（まいにち）ある",3,))))</f>
        <v>0</v>
      </c>
      <c r="P1133" s="26">
        <f>IF('３　回答貼付シート'!R1130="ない",0,IF('３　回答貼付シート'!R1130="１～２日（にち）ある",1,IF('３　回答貼付シート'!R1130="３～５日（にち）ある",2,IF('３　回答貼付シート'!R1130="ほぼ毎日（まいにち）ある",3,))))</f>
        <v>0</v>
      </c>
      <c r="Q1133" s="26">
        <f>IF('３　回答貼付シート'!S1130="ない",0,IF('３　回答貼付シート'!S1130="１～２日（にち）ある",1,IF('３　回答貼付シート'!S1130="３～５日（にち）ある",2,IF('３　回答貼付シート'!S1130="ほぼ毎日（まいにち）ある",3,))))</f>
        <v>0</v>
      </c>
      <c r="R1133" s="26">
        <f>IF('３　回答貼付シート'!T1130="ない",0,IF('３　回答貼付シート'!T1130="１～２日（にち）ある",1,IF('３　回答貼付シート'!T1130="３～５日（にち）ある",2,IF('３　回答貼付シート'!T1130="ほぼ毎日（まいにち）ある",3,))))</f>
        <v>0</v>
      </c>
      <c r="S1133" s="26">
        <f>IF('３　回答貼付シート'!U1130="ない",0,IF('３　回答貼付シート'!U1130="１～２日（にち）ある",1,IF('３　回答貼付シート'!U1130="３～５日（にち）ある",2,IF('３　回答貼付シート'!U1130="ほぼ毎日（まいにち）ある",3,))))</f>
        <v>0</v>
      </c>
      <c r="T1133" s="26">
        <f>IF('３　回答貼付シート'!V1130="ない",0,IF('３　回答貼付シート'!V1130="１～２日（にち）ある",1,IF('３　回答貼付シート'!V1130="３～５日（にち）ある",2,IF('３　回答貼付シート'!V1130="ほぼ毎日（まいにち）ある",3,))))</f>
        <v>0</v>
      </c>
      <c r="U1133" s="26">
        <f>IF('３　回答貼付シート'!W1130="ない",0,IF('３　回答貼付シート'!W1130="１～２日（にち）ある",1,IF('３　回答貼付シート'!W1130="３～５日（にち）ある",2,IF('３　回答貼付シート'!W1130="ほぼ毎日（まいにち）ある",3,))))</f>
        <v>0</v>
      </c>
      <c r="V1133" s="26">
        <f>IF('３　回答貼付シート'!X1130="ない",0,IF('３　回答貼付シート'!X1130="１～２日（にち）ある",1,IF('３　回答貼付シート'!X1130="３～５日（にち）ある",2,IF('３　回答貼付シート'!X1130="ほぼ毎日（まいにち）ある",3,))))</f>
        <v>0</v>
      </c>
      <c r="W1133" s="26">
        <f>IF('３　回答貼付シート'!Y1130="ない",0,IF('３　回答貼付シート'!Y1130="１～２日（にち）ある",1,IF('３　回答貼付シート'!Y1130="３～５日（にち）ある",2,IF('３　回答貼付シート'!Y1130="ほぼ毎日（まいにち）ある",3,))))</f>
        <v>0</v>
      </c>
      <c r="X1133" s="26">
        <f>IF('３　回答貼付シート'!Z1130="ない",0,IF('３　回答貼付シート'!Z1130="１～２日（にち）ある",1,IF('３　回答貼付シート'!Z1130="３～５日（にち）ある",2,IF('３　回答貼付シート'!Z1130="ほぼ毎日（まいにち）ある",3,))))</f>
        <v>0</v>
      </c>
      <c r="Y1133" s="26">
        <f>IF('３　回答貼付シート'!AA1130="ない",0,IF('３　回答貼付シート'!AA1130="１～２日（にち）ある",1,IF('３　回答貼付シート'!AA1130="３～５日（にち）ある",2,IF('３　回答貼付シート'!AA1130="ほぼ毎日（まいにち）ある",3,))))</f>
        <v>0</v>
      </c>
      <c r="Z1133" s="26">
        <f>'３　回答貼付シート'!$AB1130</f>
        <v>0</v>
      </c>
      <c r="AA1133" s="26" t="str">
        <f t="shared" si="157"/>
        <v/>
      </c>
      <c r="AB1133" s="26" t="str">
        <f t="shared" si="158"/>
        <v/>
      </c>
      <c r="AC1133" s="26" t="str">
        <f t="shared" si="159"/>
        <v/>
      </c>
      <c r="AD1133" s="26" t="str">
        <f t="shared" si="160"/>
        <v/>
      </c>
      <c r="AE1133" s="26" t="str">
        <f t="shared" si="161"/>
        <v/>
      </c>
      <c r="AF1133" t="str">
        <f t="shared" si="154"/>
        <v>0</v>
      </c>
      <c r="AG1133">
        <f t="shared" si="155"/>
        <v>0</v>
      </c>
      <c r="AH1133" s="34">
        <f t="shared" si="162"/>
        <v>0</v>
      </c>
    </row>
    <row r="1134" spans="1:34">
      <c r="A1134" s="26"/>
      <c r="B1134" s="26">
        <f t="shared" si="156"/>
        <v>0</v>
      </c>
      <c r="C1134" s="26">
        <f>IF('３　回答貼付シート'!$F1131&lt;&gt;0,VLOOKUP('３　回答貼付シート'!$F1131,$AF$2048:$AG$2054,2,FALSE),0)</f>
        <v>0</v>
      </c>
      <c r="D1134" s="26">
        <f>IF('３　回答貼付シート'!$G1131&lt;&gt;0,VLOOKUP(('３　回答貼付シート'!$G1131), $AF$2048:$AG$2054,2,FALSE),0)</f>
        <v>0</v>
      </c>
      <c r="E1134" s="26">
        <f>'３　回答貼付シート'!$H1131</f>
        <v>0</v>
      </c>
      <c r="F1134" s="26">
        <f>IF(E1134=0,0,VLOOKUP($B1134,'２　情報入力シート'!$A$2:$E$2049,5))</f>
        <v>0</v>
      </c>
      <c r="G1134" s="26">
        <f>IF('３　回答貼付シート'!I1131="ない",0,IF('３　回答貼付シート'!I1131="１～２日（にち）ある",1,IF('３　回答貼付シート'!I1131="３～５日（にち）ある",2,IF('３　回答貼付シート'!I1131="ほぼ毎日（まいにち）ある",3,))))</f>
        <v>0</v>
      </c>
      <c r="H1134" s="26">
        <f>IF('３　回答貼付シート'!J1131="ない",0,IF('３　回答貼付シート'!J1131="１～２日（にち）ある",1,IF('３　回答貼付シート'!J1131="３～５日（にち）ある",2,IF('３　回答貼付シート'!J1131="ほぼ毎日（まいにち）ある",3,))))</f>
        <v>0</v>
      </c>
      <c r="I1134" s="26">
        <f>IF('３　回答貼付シート'!K1131="ない",0,IF('３　回答貼付シート'!K1131="１～２日（にち）ある",1,IF('３　回答貼付シート'!K1131="３～５日（にち）ある",2,IF('３　回答貼付シート'!K1131="ほぼ毎日（まいにち）ある",3,))))</f>
        <v>0</v>
      </c>
      <c r="J1134" s="26">
        <f>IF('３　回答貼付シート'!L1131="ない",0,IF('３　回答貼付シート'!L1131="１～２日（にち）ある",1,IF('３　回答貼付シート'!L1131="３～５日（にち）ある",2,IF('３　回答貼付シート'!L1131="ほぼ毎日（まいにち）ある",3,))))</f>
        <v>0</v>
      </c>
      <c r="K1134" s="26">
        <f>IF('３　回答貼付シート'!M1131="ない",0,IF('３　回答貼付シート'!M1131="１～２日（にち）ある",1,IF('３　回答貼付シート'!M1131="３～５日（にち）ある",2,IF('３　回答貼付シート'!M1131="ほぼ毎日（まいにち）ある",3,))))</f>
        <v>0</v>
      </c>
      <c r="L1134" s="26">
        <f>IF('３　回答貼付シート'!N1131="ない",0,IF('３　回答貼付シート'!N1131="１～２日（にち）ある",1,IF('３　回答貼付シート'!N1131="３～５日（にち）ある",2,IF('３　回答貼付シート'!N1131="ほぼ毎日（まいにち）ある",3,))))</f>
        <v>0</v>
      </c>
      <c r="M1134" s="26">
        <f>IF('３　回答貼付シート'!O1131="ない",0,IF('３　回答貼付シート'!O1131="１～２日（にち）ある",1,IF('３　回答貼付シート'!O1131="３～５日（にち）ある",2,IF('３　回答貼付シート'!O1131="ほぼ毎日（まいにち）ある",3,))))</f>
        <v>0</v>
      </c>
      <c r="N1134" s="26">
        <f>IF('３　回答貼付シート'!P1131="ない",0,IF('３　回答貼付シート'!P1131="１～２日（にち）ある",1,IF('３　回答貼付シート'!P1131="３～５日（にち）ある",2,IF('３　回答貼付シート'!P1131="ほぼ毎日（まいにち）ある",3,))))</f>
        <v>0</v>
      </c>
      <c r="O1134" s="26">
        <f>IF('３　回答貼付シート'!Q1131="ない",0,IF('３　回答貼付シート'!Q1131="１～２日（にち）ある",1,IF('３　回答貼付シート'!Q1131="３～５日（にち）ある",2,IF('３　回答貼付シート'!Q1131="ほぼ毎日（まいにち）ある",3,))))</f>
        <v>0</v>
      </c>
      <c r="P1134" s="26">
        <f>IF('３　回答貼付シート'!R1131="ない",0,IF('３　回答貼付シート'!R1131="１～２日（にち）ある",1,IF('３　回答貼付シート'!R1131="３～５日（にち）ある",2,IF('３　回答貼付シート'!R1131="ほぼ毎日（まいにち）ある",3,))))</f>
        <v>0</v>
      </c>
      <c r="Q1134" s="26">
        <f>IF('３　回答貼付シート'!S1131="ない",0,IF('３　回答貼付シート'!S1131="１～２日（にち）ある",1,IF('３　回答貼付シート'!S1131="３～５日（にち）ある",2,IF('３　回答貼付シート'!S1131="ほぼ毎日（まいにち）ある",3,))))</f>
        <v>0</v>
      </c>
      <c r="R1134" s="26">
        <f>IF('３　回答貼付シート'!T1131="ない",0,IF('３　回答貼付シート'!T1131="１～２日（にち）ある",1,IF('３　回答貼付シート'!T1131="３～５日（にち）ある",2,IF('３　回答貼付シート'!T1131="ほぼ毎日（まいにち）ある",3,))))</f>
        <v>0</v>
      </c>
      <c r="S1134" s="26">
        <f>IF('３　回答貼付シート'!U1131="ない",0,IF('３　回答貼付シート'!U1131="１～２日（にち）ある",1,IF('３　回答貼付シート'!U1131="３～５日（にち）ある",2,IF('３　回答貼付シート'!U1131="ほぼ毎日（まいにち）ある",3,))))</f>
        <v>0</v>
      </c>
      <c r="T1134" s="26">
        <f>IF('３　回答貼付シート'!V1131="ない",0,IF('３　回答貼付シート'!V1131="１～２日（にち）ある",1,IF('３　回答貼付シート'!V1131="３～５日（にち）ある",2,IF('３　回答貼付シート'!V1131="ほぼ毎日（まいにち）ある",3,))))</f>
        <v>0</v>
      </c>
      <c r="U1134" s="26">
        <f>IF('３　回答貼付シート'!W1131="ない",0,IF('３　回答貼付シート'!W1131="１～２日（にち）ある",1,IF('３　回答貼付シート'!W1131="３～５日（にち）ある",2,IF('３　回答貼付シート'!W1131="ほぼ毎日（まいにち）ある",3,))))</f>
        <v>0</v>
      </c>
      <c r="V1134" s="26">
        <f>IF('３　回答貼付シート'!X1131="ない",0,IF('３　回答貼付シート'!X1131="１～２日（にち）ある",1,IF('３　回答貼付シート'!X1131="３～５日（にち）ある",2,IF('３　回答貼付シート'!X1131="ほぼ毎日（まいにち）ある",3,))))</f>
        <v>0</v>
      </c>
      <c r="W1134" s="26">
        <f>IF('３　回答貼付シート'!Y1131="ない",0,IF('３　回答貼付シート'!Y1131="１～２日（にち）ある",1,IF('３　回答貼付シート'!Y1131="３～５日（にち）ある",2,IF('３　回答貼付シート'!Y1131="ほぼ毎日（まいにち）ある",3,))))</f>
        <v>0</v>
      </c>
      <c r="X1134" s="26">
        <f>IF('３　回答貼付シート'!Z1131="ない",0,IF('３　回答貼付シート'!Z1131="１～２日（にち）ある",1,IF('３　回答貼付シート'!Z1131="３～５日（にち）ある",2,IF('３　回答貼付シート'!Z1131="ほぼ毎日（まいにち）ある",3,))))</f>
        <v>0</v>
      </c>
      <c r="Y1134" s="26">
        <f>IF('３　回答貼付シート'!AA1131="ない",0,IF('３　回答貼付シート'!AA1131="１～２日（にち）ある",1,IF('３　回答貼付シート'!AA1131="３～５日（にち）ある",2,IF('３　回答貼付シート'!AA1131="ほぼ毎日（まいにち）ある",3,))))</f>
        <v>0</v>
      </c>
      <c r="Z1134" s="26">
        <f>'３　回答貼付シート'!$AB1131</f>
        <v>0</v>
      </c>
      <c r="AA1134" s="26" t="str">
        <f t="shared" si="157"/>
        <v/>
      </c>
      <c r="AB1134" s="26" t="str">
        <f t="shared" si="158"/>
        <v/>
      </c>
      <c r="AC1134" s="26" t="str">
        <f t="shared" si="159"/>
        <v/>
      </c>
      <c r="AD1134" s="26" t="str">
        <f t="shared" si="160"/>
        <v/>
      </c>
      <c r="AE1134" s="26" t="str">
        <f t="shared" si="161"/>
        <v/>
      </c>
      <c r="AF1134" t="str">
        <f t="shared" si="154"/>
        <v>0</v>
      </c>
      <c r="AG1134">
        <f t="shared" si="155"/>
        <v>0</v>
      </c>
      <c r="AH1134" s="34">
        <f t="shared" si="162"/>
        <v>0</v>
      </c>
    </row>
    <row r="1135" spans="1:34">
      <c r="A1135" s="26"/>
      <c r="B1135" s="26">
        <f t="shared" si="156"/>
        <v>0</v>
      </c>
      <c r="C1135" s="26">
        <f>IF('３　回答貼付シート'!$F1132&lt;&gt;0,VLOOKUP('３　回答貼付シート'!$F1132,$AF$2048:$AG$2054,2,FALSE),0)</f>
        <v>0</v>
      </c>
      <c r="D1135" s="26">
        <f>IF('３　回答貼付シート'!$G1132&lt;&gt;0,VLOOKUP(('３　回答貼付シート'!$G1132), $AF$2048:$AG$2054,2,FALSE),0)</f>
        <v>0</v>
      </c>
      <c r="E1135" s="26">
        <f>'３　回答貼付シート'!$H1132</f>
        <v>0</v>
      </c>
      <c r="F1135" s="26">
        <f>IF(E1135=0,0,VLOOKUP($B1135,'２　情報入力シート'!$A$2:$E$2049,5))</f>
        <v>0</v>
      </c>
      <c r="G1135" s="26">
        <f>IF('３　回答貼付シート'!I1132="ない",0,IF('３　回答貼付シート'!I1132="１～２日（にち）ある",1,IF('３　回答貼付シート'!I1132="３～５日（にち）ある",2,IF('３　回答貼付シート'!I1132="ほぼ毎日（まいにち）ある",3,))))</f>
        <v>0</v>
      </c>
      <c r="H1135" s="26">
        <f>IF('３　回答貼付シート'!J1132="ない",0,IF('３　回答貼付シート'!J1132="１～２日（にち）ある",1,IF('３　回答貼付シート'!J1132="３～５日（にち）ある",2,IF('３　回答貼付シート'!J1132="ほぼ毎日（まいにち）ある",3,))))</f>
        <v>0</v>
      </c>
      <c r="I1135" s="26">
        <f>IF('３　回答貼付シート'!K1132="ない",0,IF('３　回答貼付シート'!K1132="１～２日（にち）ある",1,IF('３　回答貼付シート'!K1132="３～５日（にち）ある",2,IF('３　回答貼付シート'!K1132="ほぼ毎日（まいにち）ある",3,))))</f>
        <v>0</v>
      </c>
      <c r="J1135" s="26">
        <f>IF('３　回答貼付シート'!L1132="ない",0,IF('３　回答貼付シート'!L1132="１～２日（にち）ある",1,IF('３　回答貼付シート'!L1132="３～５日（にち）ある",2,IF('３　回答貼付シート'!L1132="ほぼ毎日（まいにち）ある",3,))))</f>
        <v>0</v>
      </c>
      <c r="K1135" s="26">
        <f>IF('３　回答貼付シート'!M1132="ない",0,IF('３　回答貼付シート'!M1132="１～２日（にち）ある",1,IF('３　回答貼付シート'!M1132="３～５日（にち）ある",2,IF('３　回答貼付シート'!M1132="ほぼ毎日（まいにち）ある",3,))))</f>
        <v>0</v>
      </c>
      <c r="L1135" s="26">
        <f>IF('３　回答貼付シート'!N1132="ない",0,IF('３　回答貼付シート'!N1132="１～２日（にち）ある",1,IF('３　回答貼付シート'!N1132="３～５日（にち）ある",2,IF('３　回答貼付シート'!N1132="ほぼ毎日（まいにち）ある",3,))))</f>
        <v>0</v>
      </c>
      <c r="M1135" s="26">
        <f>IF('３　回答貼付シート'!O1132="ない",0,IF('３　回答貼付シート'!O1132="１～２日（にち）ある",1,IF('３　回答貼付シート'!O1132="３～５日（にち）ある",2,IF('３　回答貼付シート'!O1132="ほぼ毎日（まいにち）ある",3,))))</f>
        <v>0</v>
      </c>
      <c r="N1135" s="26">
        <f>IF('３　回答貼付シート'!P1132="ない",0,IF('３　回答貼付シート'!P1132="１～２日（にち）ある",1,IF('３　回答貼付シート'!P1132="３～５日（にち）ある",2,IF('３　回答貼付シート'!P1132="ほぼ毎日（まいにち）ある",3,))))</f>
        <v>0</v>
      </c>
      <c r="O1135" s="26">
        <f>IF('３　回答貼付シート'!Q1132="ない",0,IF('３　回答貼付シート'!Q1132="１～２日（にち）ある",1,IF('３　回答貼付シート'!Q1132="３～５日（にち）ある",2,IF('３　回答貼付シート'!Q1132="ほぼ毎日（まいにち）ある",3,))))</f>
        <v>0</v>
      </c>
      <c r="P1135" s="26">
        <f>IF('３　回答貼付シート'!R1132="ない",0,IF('３　回答貼付シート'!R1132="１～２日（にち）ある",1,IF('３　回答貼付シート'!R1132="３～５日（にち）ある",2,IF('３　回答貼付シート'!R1132="ほぼ毎日（まいにち）ある",3,))))</f>
        <v>0</v>
      </c>
      <c r="Q1135" s="26">
        <f>IF('３　回答貼付シート'!S1132="ない",0,IF('３　回答貼付シート'!S1132="１～２日（にち）ある",1,IF('３　回答貼付シート'!S1132="３～５日（にち）ある",2,IF('３　回答貼付シート'!S1132="ほぼ毎日（まいにち）ある",3,))))</f>
        <v>0</v>
      </c>
      <c r="R1135" s="26">
        <f>IF('３　回答貼付シート'!T1132="ない",0,IF('３　回答貼付シート'!T1132="１～２日（にち）ある",1,IF('３　回答貼付シート'!T1132="３～５日（にち）ある",2,IF('３　回答貼付シート'!T1132="ほぼ毎日（まいにち）ある",3,))))</f>
        <v>0</v>
      </c>
      <c r="S1135" s="26">
        <f>IF('３　回答貼付シート'!U1132="ない",0,IF('３　回答貼付シート'!U1132="１～２日（にち）ある",1,IF('３　回答貼付シート'!U1132="３～５日（にち）ある",2,IF('３　回答貼付シート'!U1132="ほぼ毎日（まいにち）ある",3,))))</f>
        <v>0</v>
      </c>
      <c r="T1135" s="26">
        <f>IF('３　回答貼付シート'!V1132="ない",0,IF('３　回答貼付シート'!V1132="１～２日（にち）ある",1,IF('３　回答貼付シート'!V1132="３～５日（にち）ある",2,IF('３　回答貼付シート'!V1132="ほぼ毎日（まいにち）ある",3,))))</f>
        <v>0</v>
      </c>
      <c r="U1135" s="26">
        <f>IF('３　回答貼付シート'!W1132="ない",0,IF('３　回答貼付シート'!W1132="１～２日（にち）ある",1,IF('３　回答貼付シート'!W1132="３～５日（にち）ある",2,IF('３　回答貼付シート'!W1132="ほぼ毎日（まいにち）ある",3,))))</f>
        <v>0</v>
      </c>
      <c r="V1135" s="26">
        <f>IF('３　回答貼付シート'!X1132="ない",0,IF('３　回答貼付シート'!X1132="１～２日（にち）ある",1,IF('３　回答貼付シート'!X1132="３～５日（にち）ある",2,IF('３　回答貼付シート'!X1132="ほぼ毎日（まいにち）ある",3,))))</f>
        <v>0</v>
      </c>
      <c r="W1135" s="26">
        <f>IF('３　回答貼付シート'!Y1132="ない",0,IF('３　回答貼付シート'!Y1132="１～２日（にち）ある",1,IF('３　回答貼付シート'!Y1132="３～５日（にち）ある",2,IF('３　回答貼付シート'!Y1132="ほぼ毎日（まいにち）ある",3,))))</f>
        <v>0</v>
      </c>
      <c r="X1135" s="26">
        <f>IF('３　回答貼付シート'!Z1132="ない",0,IF('３　回答貼付シート'!Z1132="１～２日（にち）ある",1,IF('３　回答貼付シート'!Z1132="３～５日（にち）ある",2,IF('３　回答貼付シート'!Z1132="ほぼ毎日（まいにち）ある",3,))))</f>
        <v>0</v>
      </c>
      <c r="Y1135" s="26">
        <f>IF('３　回答貼付シート'!AA1132="ない",0,IF('３　回答貼付シート'!AA1132="１～２日（にち）ある",1,IF('３　回答貼付シート'!AA1132="３～５日（にち）ある",2,IF('３　回答貼付シート'!AA1132="ほぼ毎日（まいにち）ある",3,))))</f>
        <v>0</v>
      </c>
      <c r="Z1135" s="26">
        <f>'３　回答貼付シート'!$AB1132</f>
        <v>0</v>
      </c>
      <c r="AA1135" s="26" t="str">
        <f t="shared" si="157"/>
        <v/>
      </c>
      <c r="AB1135" s="26" t="str">
        <f t="shared" si="158"/>
        <v/>
      </c>
      <c r="AC1135" s="26" t="str">
        <f t="shared" si="159"/>
        <v/>
      </c>
      <c r="AD1135" s="26" t="str">
        <f t="shared" si="160"/>
        <v/>
      </c>
      <c r="AE1135" s="26" t="str">
        <f t="shared" si="161"/>
        <v/>
      </c>
      <c r="AF1135" t="str">
        <f t="shared" si="154"/>
        <v>0</v>
      </c>
      <c r="AG1135">
        <f t="shared" si="155"/>
        <v>0</v>
      </c>
      <c r="AH1135" s="34">
        <f t="shared" si="162"/>
        <v>0</v>
      </c>
    </row>
    <row r="1136" spans="1:34">
      <c r="A1136" s="26"/>
      <c r="B1136" s="26">
        <f t="shared" si="156"/>
        <v>0</v>
      </c>
      <c r="C1136" s="26">
        <f>IF('３　回答貼付シート'!$F1133&lt;&gt;0,VLOOKUP('３　回答貼付シート'!$F1133,$AF$2048:$AG$2054,2,FALSE),0)</f>
        <v>0</v>
      </c>
      <c r="D1136" s="26">
        <f>IF('３　回答貼付シート'!$G1133&lt;&gt;0,VLOOKUP(('３　回答貼付シート'!$G1133), $AF$2048:$AG$2054,2,FALSE),0)</f>
        <v>0</v>
      </c>
      <c r="E1136" s="26">
        <f>'３　回答貼付シート'!$H1133</f>
        <v>0</v>
      </c>
      <c r="F1136" s="26">
        <f>IF(E1136=0,0,VLOOKUP($B1136,'２　情報入力シート'!$A$2:$E$2049,5))</f>
        <v>0</v>
      </c>
      <c r="G1136" s="26">
        <f>IF('３　回答貼付シート'!I1133="ない",0,IF('３　回答貼付シート'!I1133="１～２日（にち）ある",1,IF('３　回答貼付シート'!I1133="３～５日（にち）ある",2,IF('３　回答貼付シート'!I1133="ほぼ毎日（まいにち）ある",3,))))</f>
        <v>0</v>
      </c>
      <c r="H1136" s="26">
        <f>IF('３　回答貼付シート'!J1133="ない",0,IF('３　回答貼付シート'!J1133="１～２日（にち）ある",1,IF('３　回答貼付シート'!J1133="３～５日（にち）ある",2,IF('３　回答貼付シート'!J1133="ほぼ毎日（まいにち）ある",3,))))</f>
        <v>0</v>
      </c>
      <c r="I1136" s="26">
        <f>IF('３　回答貼付シート'!K1133="ない",0,IF('３　回答貼付シート'!K1133="１～２日（にち）ある",1,IF('３　回答貼付シート'!K1133="３～５日（にち）ある",2,IF('３　回答貼付シート'!K1133="ほぼ毎日（まいにち）ある",3,))))</f>
        <v>0</v>
      </c>
      <c r="J1136" s="26">
        <f>IF('３　回答貼付シート'!L1133="ない",0,IF('３　回答貼付シート'!L1133="１～２日（にち）ある",1,IF('３　回答貼付シート'!L1133="３～５日（にち）ある",2,IF('３　回答貼付シート'!L1133="ほぼ毎日（まいにち）ある",3,))))</f>
        <v>0</v>
      </c>
      <c r="K1136" s="26">
        <f>IF('３　回答貼付シート'!M1133="ない",0,IF('３　回答貼付シート'!M1133="１～２日（にち）ある",1,IF('３　回答貼付シート'!M1133="３～５日（にち）ある",2,IF('３　回答貼付シート'!M1133="ほぼ毎日（まいにち）ある",3,))))</f>
        <v>0</v>
      </c>
      <c r="L1136" s="26">
        <f>IF('３　回答貼付シート'!N1133="ない",0,IF('３　回答貼付シート'!N1133="１～２日（にち）ある",1,IF('３　回答貼付シート'!N1133="３～５日（にち）ある",2,IF('３　回答貼付シート'!N1133="ほぼ毎日（まいにち）ある",3,))))</f>
        <v>0</v>
      </c>
      <c r="M1136" s="26">
        <f>IF('３　回答貼付シート'!O1133="ない",0,IF('３　回答貼付シート'!O1133="１～２日（にち）ある",1,IF('３　回答貼付シート'!O1133="３～５日（にち）ある",2,IF('３　回答貼付シート'!O1133="ほぼ毎日（まいにち）ある",3,))))</f>
        <v>0</v>
      </c>
      <c r="N1136" s="26">
        <f>IF('３　回答貼付シート'!P1133="ない",0,IF('３　回答貼付シート'!P1133="１～２日（にち）ある",1,IF('３　回答貼付シート'!P1133="３～５日（にち）ある",2,IF('３　回答貼付シート'!P1133="ほぼ毎日（まいにち）ある",3,))))</f>
        <v>0</v>
      </c>
      <c r="O1136" s="26">
        <f>IF('３　回答貼付シート'!Q1133="ない",0,IF('３　回答貼付シート'!Q1133="１～２日（にち）ある",1,IF('３　回答貼付シート'!Q1133="３～５日（にち）ある",2,IF('３　回答貼付シート'!Q1133="ほぼ毎日（まいにち）ある",3,))))</f>
        <v>0</v>
      </c>
      <c r="P1136" s="26">
        <f>IF('３　回答貼付シート'!R1133="ない",0,IF('３　回答貼付シート'!R1133="１～２日（にち）ある",1,IF('３　回答貼付シート'!R1133="３～５日（にち）ある",2,IF('３　回答貼付シート'!R1133="ほぼ毎日（まいにち）ある",3,))))</f>
        <v>0</v>
      </c>
      <c r="Q1136" s="26">
        <f>IF('３　回答貼付シート'!S1133="ない",0,IF('３　回答貼付シート'!S1133="１～２日（にち）ある",1,IF('３　回答貼付シート'!S1133="３～５日（にち）ある",2,IF('３　回答貼付シート'!S1133="ほぼ毎日（まいにち）ある",3,))))</f>
        <v>0</v>
      </c>
      <c r="R1136" s="26">
        <f>IF('３　回答貼付シート'!T1133="ない",0,IF('３　回答貼付シート'!T1133="１～２日（にち）ある",1,IF('３　回答貼付シート'!T1133="３～５日（にち）ある",2,IF('３　回答貼付シート'!T1133="ほぼ毎日（まいにち）ある",3,))))</f>
        <v>0</v>
      </c>
      <c r="S1136" s="26">
        <f>IF('３　回答貼付シート'!U1133="ない",0,IF('３　回答貼付シート'!U1133="１～２日（にち）ある",1,IF('３　回答貼付シート'!U1133="３～５日（にち）ある",2,IF('３　回答貼付シート'!U1133="ほぼ毎日（まいにち）ある",3,))))</f>
        <v>0</v>
      </c>
      <c r="T1136" s="26">
        <f>IF('３　回答貼付シート'!V1133="ない",0,IF('３　回答貼付シート'!V1133="１～２日（にち）ある",1,IF('３　回答貼付シート'!V1133="３～５日（にち）ある",2,IF('３　回答貼付シート'!V1133="ほぼ毎日（まいにち）ある",3,))))</f>
        <v>0</v>
      </c>
      <c r="U1136" s="26">
        <f>IF('３　回答貼付シート'!W1133="ない",0,IF('３　回答貼付シート'!W1133="１～２日（にち）ある",1,IF('３　回答貼付シート'!W1133="３～５日（にち）ある",2,IF('３　回答貼付シート'!W1133="ほぼ毎日（まいにち）ある",3,))))</f>
        <v>0</v>
      </c>
      <c r="V1136" s="26">
        <f>IF('３　回答貼付シート'!X1133="ない",0,IF('３　回答貼付シート'!X1133="１～２日（にち）ある",1,IF('３　回答貼付シート'!X1133="３～５日（にち）ある",2,IF('３　回答貼付シート'!X1133="ほぼ毎日（まいにち）ある",3,))))</f>
        <v>0</v>
      </c>
      <c r="W1136" s="26">
        <f>IF('３　回答貼付シート'!Y1133="ない",0,IF('３　回答貼付シート'!Y1133="１～２日（にち）ある",1,IF('３　回答貼付シート'!Y1133="３～５日（にち）ある",2,IF('３　回答貼付シート'!Y1133="ほぼ毎日（まいにち）ある",3,))))</f>
        <v>0</v>
      </c>
      <c r="X1136" s="26">
        <f>IF('３　回答貼付シート'!Z1133="ない",0,IF('３　回答貼付シート'!Z1133="１～２日（にち）ある",1,IF('３　回答貼付シート'!Z1133="３～５日（にち）ある",2,IF('３　回答貼付シート'!Z1133="ほぼ毎日（まいにち）ある",3,))))</f>
        <v>0</v>
      </c>
      <c r="Y1136" s="26">
        <f>IF('３　回答貼付シート'!AA1133="ない",0,IF('３　回答貼付シート'!AA1133="１～２日（にち）ある",1,IF('３　回答貼付シート'!AA1133="３～５日（にち）ある",2,IF('３　回答貼付シート'!AA1133="ほぼ毎日（まいにち）ある",3,))))</f>
        <v>0</v>
      </c>
      <c r="Z1136" s="26">
        <f>'３　回答貼付シート'!$AB1133</f>
        <v>0</v>
      </c>
      <c r="AA1136" s="26" t="str">
        <f t="shared" si="157"/>
        <v/>
      </c>
      <c r="AB1136" s="26" t="str">
        <f t="shared" si="158"/>
        <v/>
      </c>
      <c r="AC1136" s="26" t="str">
        <f t="shared" si="159"/>
        <v/>
      </c>
      <c r="AD1136" s="26" t="str">
        <f t="shared" si="160"/>
        <v/>
      </c>
      <c r="AE1136" s="26" t="str">
        <f t="shared" si="161"/>
        <v/>
      </c>
      <c r="AF1136" t="str">
        <f t="shared" si="154"/>
        <v>0</v>
      </c>
      <c r="AG1136">
        <f t="shared" si="155"/>
        <v>0</v>
      </c>
      <c r="AH1136" s="34">
        <f t="shared" si="162"/>
        <v>0</v>
      </c>
    </row>
    <row r="1137" spans="1:34">
      <c r="A1137" s="26"/>
      <c r="B1137" s="26">
        <f t="shared" si="156"/>
        <v>0</v>
      </c>
      <c r="C1137" s="26">
        <f>IF('３　回答貼付シート'!$F1134&lt;&gt;0,VLOOKUP('３　回答貼付シート'!$F1134,$AF$2048:$AG$2054,2,FALSE),0)</f>
        <v>0</v>
      </c>
      <c r="D1137" s="26">
        <f>IF('３　回答貼付シート'!$G1134&lt;&gt;0,VLOOKUP(('３　回答貼付シート'!$G1134), $AF$2048:$AG$2054,2,FALSE),0)</f>
        <v>0</v>
      </c>
      <c r="E1137" s="26">
        <f>'３　回答貼付シート'!$H1134</f>
        <v>0</v>
      </c>
      <c r="F1137" s="26">
        <f>IF(E1137=0,0,VLOOKUP($B1137,'２　情報入力シート'!$A$2:$E$2049,5))</f>
        <v>0</v>
      </c>
      <c r="G1137" s="26">
        <f>IF('３　回答貼付シート'!I1134="ない",0,IF('３　回答貼付シート'!I1134="１～２日（にち）ある",1,IF('３　回答貼付シート'!I1134="３～５日（にち）ある",2,IF('３　回答貼付シート'!I1134="ほぼ毎日（まいにち）ある",3,))))</f>
        <v>0</v>
      </c>
      <c r="H1137" s="26">
        <f>IF('３　回答貼付シート'!J1134="ない",0,IF('３　回答貼付シート'!J1134="１～２日（にち）ある",1,IF('３　回答貼付シート'!J1134="３～５日（にち）ある",2,IF('３　回答貼付シート'!J1134="ほぼ毎日（まいにち）ある",3,))))</f>
        <v>0</v>
      </c>
      <c r="I1137" s="26">
        <f>IF('３　回答貼付シート'!K1134="ない",0,IF('３　回答貼付シート'!K1134="１～２日（にち）ある",1,IF('３　回答貼付シート'!K1134="３～５日（にち）ある",2,IF('３　回答貼付シート'!K1134="ほぼ毎日（まいにち）ある",3,))))</f>
        <v>0</v>
      </c>
      <c r="J1137" s="26">
        <f>IF('３　回答貼付シート'!L1134="ない",0,IF('３　回答貼付シート'!L1134="１～２日（にち）ある",1,IF('３　回答貼付シート'!L1134="３～５日（にち）ある",2,IF('３　回答貼付シート'!L1134="ほぼ毎日（まいにち）ある",3,))))</f>
        <v>0</v>
      </c>
      <c r="K1137" s="26">
        <f>IF('３　回答貼付シート'!M1134="ない",0,IF('３　回答貼付シート'!M1134="１～２日（にち）ある",1,IF('３　回答貼付シート'!M1134="３～５日（にち）ある",2,IF('３　回答貼付シート'!M1134="ほぼ毎日（まいにち）ある",3,))))</f>
        <v>0</v>
      </c>
      <c r="L1137" s="26">
        <f>IF('３　回答貼付シート'!N1134="ない",0,IF('３　回答貼付シート'!N1134="１～２日（にち）ある",1,IF('３　回答貼付シート'!N1134="３～５日（にち）ある",2,IF('３　回答貼付シート'!N1134="ほぼ毎日（まいにち）ある",3,))))</f>
        <v>0</v>
      </c>
      <c r="M1137" s="26">
        <f>IF('３　回答貼付シート'!O1134="ない",0,IF('３　回答貼付シート'!O1134="１～２日（にち）ある",1,IF('３　回答貼付シート'!O1134="３～５日（にち）ある",2,IF('３　回答貼付シート'!O1134="ほぼ毎日（まいにち）ある",3,))))</f>
        <v>0</v>
      </c>
      <c r="N1137" s="26">
        <f>IF('３　回答貼付シート'!P1134="ない",0,IF('３　回答貼付シート'!P1134="１～２日（にち）ある",1,IF('３　回答貼付シート'!P1134="３～５日（にち）ある",2,IF('３　回答貼付シート'!P1134="ほぼ毎日（まいにち）ある",3,))))</f>
        <v>0</v>
      </c>
      <c r="O1137" s="26">
        <f>IF('３　回答貼付シート'!Q1134="ない",0,IF('３　回答貼付シート'!Q1134="１～２日（にち）ある",1,IF('３　回答貼付シート'!Q1134="３～５日（にち）ある",2,IF('３　回答貼付シート'!Q1134="ほぼ毎日（まいにち）ある",3,))))</f>
        <v>0</v>
      </c>
      <c r="P1137" s="26">
        <f>IF('３　回答貼付シート'!R1134="ない",0,IF('３　回答貼付シート'!R1134="１～２日（にち）ある",1,IF('３　回答貼付シート'!R1134="３～５日（にち）ある",2,IF('３　回答貼付シート'!R1134="ほぼ毎日（まいにち）ある",3,))))</f>
        <v>0</v>
      </c>
      <c r="Q1137" s="26">
        <f>IF('３　回答貼付シート'!S1134="ない",0,IF('３　回答貼付シート'!S1134="１～２日（にち）ある",1,IF('３　回答貼付シート'!S1134="３～５日（にち）ある",2,IF('３　回答貼付シート'!S1134="ほぼ毎日（まいにち）ある",3,))))</f>
        <v>0</v>
      </c>
      <c r="R1137" s="26">
        <f>IF('３　回答貼付シート'!T1134="ない",0,IF('３　回答貼付シート'!T1134="１～２日（にち）ある",1,IF('３　回答貼付シート'!T1134="３～５日（にち）ある",2,IF('３　回答貼付シート'!T1134="ほぼ毎日（まいにち）ある",3,))))</f>
        <v>0</v>
      </c>
      <c r="S1137" s="26">
        <f>IF('３　回答貼付シート'!U1134="ない",0,IF('３　回答貼付シート'!U1134="１～２日（にち）ある",1,IF('３　回答貼付シート'!U1134="３～５日（にち）ある",2,IF('３　回答貼付シート'!U1134="ほぼ毎日（まいにち）ある",3,))))</f>
        <v>0</v>
      </c>
      <c r="T1137" s="26">
        <f>IF('３　回答貼付シート'!V1134="ない",0,IF('３　回答貼付シート'!V1134="１～２日（にち）ある",1,IF('３　回答貼付シート'!V1134="３～５日（にち）ある",2,IF('３　回答貼付シート'!V1134="ほぼ毎日（まいにち）ある",3,))))</f>
        <v>0</v>
      </c>
      <c r="U1137" s="26">
        <f>IF('３　回答貼付シート'!W1134="ない",0,IF('３　回答貼付シート'!W1134="１～２日（にち）ある",1,IF('３　回答貼付シート'!W1134="３～５日（にち）ある",2,IF('３　回答貼付シート'!W1134="ほぼ毎日（まいにち）ある",3,))))</f>
        <v>0</v>
      </c>
      <c r="V1137" s="26">
        <f>IF('３　回答貼付シート'!X1134="ない",0,IF('３　回答貼付シート'!X1134="１～２日（にち）ある",1,IF('３　回答貼付シート'!X1134="３～５日（にち）ある",2,IF('３　回答貼付シート'!X1134="ほぼ毎日（まいにち）ある",3,))))</f>
        <v>0</v>
      </c>
      <c r="W1137" s="26">
        <f>IF('３　回答貼付シート'!Y1134="ない",0,IF('３　回答貼付シート'!Y1134="１～２日（にち）ある",1,IF('３　回答貼付シート'!Y1134="３～５日（にち）ある",2,IF('３　回答貼付シート'!Y1134="ほぼ毎日（まいにち）ある",3,))))</f>
        <v>0</v>
      </c>
      <c r="X1137" s="26">
        <f>IF('３　回答貼付シート'!Z1134="ない",0,IF('３　回答貼付シート'!Z1134="１～２日（にち）ある",1,IF('３　回答貼付シート'!Z1134="３～５日（にち）ある",2,IF('３　回答貼付シート'!Z1134="ほぼ毎日（まいにち）ある",3,))))</f>
        <v>0</v>
      </c>
      <c r="Y1137" s="26">
        <f>IF('３　回答貼付シート'!AA1134="ない",0,IF('３　回答貼付シート'!AA1134="１～２日（にち）ある",1,IF('３　回答貼付シート'!AA1134="３～５日（にち）ある",2,IF('３　回答貼付シート'!AA1134="ほぼ毎日（まいにち）ある",3,))))</f>
        <v>0</v>
      </c>
      <c r="Z1137" s="26">
        <f>'３　回答貼付シート'!$AB1134</f>
        <v>0</v>
      </c>
      <c r="AA1137" s="26" t="str">
        <f t="shared" si="157"/>
        <v/>
      </c>
      <c r="AB1137" s="26" t="str">
        <f t="shared" si="158"/>
        <v/>
      </c>
      <c r="AC1137" s="26" t="str">
        <f t="shared" si="159"/>
        <v/>
      </c>
      <c r="AD1137" s="26" t="str">
        <f t="shared" si="160"/>
        <v/>
      </c>
      <c r="AE1137" s="26" t="str">
        <f t="shared" si="161"/>
        <v/>
      </c>
      <c r="AF1137" t="str">
        <f t="shared" si="154"/>
        <v>0</v>
      </c>
      <c r="AG1137">
        <f t="shared" si="155"/>
        <v>0</v>
      </c>
      <c r="AH1137" s="34">
        <f t="shared" si="162"/>
        <v>0</v>
      </c>
    </row>
    <row r="1138" spans="1:34">
      <c r="A1138" s="26"/>
      <c r="B1138" s="26">
        <f t="shared" si="156"/>
        <v>0</v>
      </c>
      <c r="C1138" s="26">
        <f>IF('３　回答貼付シート'!$F1135&lt;&gt;0,VLOOKUP('３　回答貼付シート'!$F1135,$AF$2048:$AG$2054,2,FALSE),0)</f>
        <v>0</v>
      </c>
      <c r="D1138" s="26">
        <f>IF('３　回答貼付シート'!$G1135&lt;&gt;0,VLOOKUP(('３　回答貼付シート'!$G1135), $AF$2048:$AG$2054,2,FALSE),0)</f>
        <v>0</v>
      </c>
      <c r="E1138" s="26">
        <f>'３　回答貼付シート'!$H1135</f>
        <v>0</v>
      </c>
      <c r="F1138" s="26">
        <f>IF(E1138=0,0,VLOOKUP($B1138,'２　情報入力シート'!$A$2:$E$2049,5))</f>
        <v>0</v>
      </c>
      <c r="G1138" s="26">
        <f>IF('３　回答貼付シート'!I1135="ない",0,IF('３　回答貼付シート'!I1135="１～２日（にち）ある",1,IF('３　回答貼付シート'!I1135="３～５日（にち）ある",2,IF('３　回答貼付シート'!I1135="ほぼ毎日（まいにち）ある",3,))))</f>
        <v>0</v>
      </c>
      <c r="H1138" s="26">
        <f>IF('３　回答貼付シート'!J1135="ない",0,IF('３　回答貼付シート'!J1135="１～２日（にち）ある",1,IF('３　回答貼付シート'!J1135="３～５日（にち）ある",2,IF('３　回答貼付シート'!J1135="ほぼ毎日（まいにち）ある",3,))))</f>
        <v>0</v>
      </c>
      <c r="I1138" s="26">
        <f>IF('３　回答貼付シート'!K1135="ない",0,IF('３　回答貼付シート'!K1135="１～２日（にち）ある",1,IF('３　回答貼付シート'!K1135="３～５日（にち）ある",2,IF('３　回答貼付シート'!K1135="ほぼ毎日（まいにち）ある",3,))))</f>
        <v>0</v>
      </c>
      <c r="J1138" s="26">
        <f>IF('３　回答貼付シート'!L1135="ない",0,IF('３　回答貼付シート'!L1135="１～２日（にち）ある",1,IF('３　回答貼付シート'!L1135="３～５日（にち）ある",2,IF('３　回答貼付シート'!L1135="ほぼ毎日（まいにち）ある",3,))))</f>
        <v>0</v>
      </c>
      <c r="K1138" s="26">
        <f>IF('３　回答貼付シート'!M1135="ない",0,IF('３　回答貼付シート'!M1135="１～２日（にち）ある",1,IF('３　回答貼付シート'!M1135="３～５日（にち）ある",2,IF('３　回答貼付シート'!M1135="ほぼ毎日（まいにち）ある",3,))))</f>
        <v>0</v>
      </c>
      <c r="L1138" s="26">
        <f>IF('３　回答貼付シート'!N1135="ない",0,IF('３　回答貼付シート'!N1135="１～２日（にち）ある",1,IF('３　回答貼付シート'!N1135="３～５日（にち）ある",2,IF('３　回答貼付シート'!N1135="ほぼ毎日（まいにち）ある",3,))))</f>
        <v>0</v>
      </c>
      <c r="M1138" s="26">
        <f>IF('３　回答貼付シート'!O1135="ない",0,IF('３　回答貼付シート'!O1135="１～２日（にち）ある",1,IF('３　回答貼付シート'!O1135="３～５日（にち）ある",2,IF('３　回答貼付シート'!O1135="ほぼ毎日（まいにち）ある",3,))))</f>
        <v>0</v>
      </c>
      <c r="N1138" s="26">
        <f>IF('３　回答貼付シート'!P1135="ない",0,IF('３　回答貼付シート'!P1135="１～２日（にち）ある",1,IF('３　回答貼付シート'!P1135="３～５日（にち）ある",2,IF('３　回答貼付シート'!P1135="ほぼ毎日（まいにち）ある",3,))))</f>
        <v>0</v>
      </c>
      <c r="O1138" s="26">
        <f>IF('３　回答貼付シート'!Q1135="ない",0,IF('３　回答貼付シート'!Q1135="１～２日（にち）ある",1,IF('３　回答貼付シート'!Q1135="３～５日（にち）ある",2,IF('３　回答貼付シート'!Q1135="ほぼ毎日（まいにち）ある",3,))))</f>
        <v>0</v>
      </c>
      <c r="P1138" s="26">
        <f>IF('３　回答貼付シート'!R1135="ない",0,IF('３　回答貼付シート'!R1135="１～２日（にち）ある",1,IF('３　回答貼付シート'!R1135="３～５日（にち）ある",2,IF('３　回答貼付シート'!R1135="ほぼ毎日（まいにち）ある",3,))))</f>
        <v>0</v>
      </c>
      <c r="Q1138" s="26">
        <f>IF('３　回答貼付シート'!S1135="ない",0,IF('３　回答貼付シート'!S1135="１～２日（にち）ある",1,IF('３　回答貼付シート'!S1135="３～５日（にち）ある",2,IF('３　回答貼付シート'!S1135="ほぼ毎日（まいにち）ある",3,))))</f>
        <v>0</v>
      </c>
      <c r="R1138" s="26">
        <f>IF('３　回答貼付シート'!T1135="ない",0,IF('３　回答貼付シート'!T1135="１～２日（にち）ある",1,IF('３　回答貼付シート'!T1135="３～５日（にち）ある",2,IF('３　回答貼付シート'!T1135="ほぼ毎日（まいにち）ある",3,))))</f>
        <v>0</v>
      </c>
      <c r="S1138" s="26">
        <f>IF('３　回答貼付シート'!U1135="ない",0,IF('３　回答貼付シート'!U1135="１～２日（にち）ある",1,IF('３　回答貼付シート'!U1135="３～５日（にち）ある",2,IF('３　回答貼付シート'!U1135="ほぼ毎日（まいにち）ある",3,))))</f>
        <v>0</v>
      </c>
      <c r="T1138" s="26">
        <f>IF('３　回答貼付シート'!V1135="ない",0,IF('３　回答貼付シート'!V1135="１～２日（にち）ある",1,IF('３　回答貼付シート'!V1135="３～５日（にち）ある",2,IF('３　回答貼付シート'!V1135="ほぼ毎日（まいにち）ある",3,))))</f>
        <v>0</v>
      </c>
      <c r="U1138" s="26">
        <f>IF('３　回答貼付シート'!W1135="ない",0,IF('３　回答貼付シート'!W1135="１～２日（にち）ある",1,IF('３　回答貼付シート'!W1135="３～５日（にち）ある",2,IF('３　回答貼付シート'!W1135="ほぼ毎日（まいにち）ある",3,))))</f>
        <v>0</v>
      </c>
      <c r="V1138" s="26">
        <f>IF('３　回答貼付シート'!X1135="ない",0,IF('３　回答貼付シート'!X1135="１～２日（にち）ある",1,IF('３　回答貼付シート'!X1135="３～５日（にち）ある",2,IF('３　回答貼付シート'!X1135="ほぼ毎日（まいにち）ある",3,))))</f>
        <v>0</v>
      </c>
      <c r="W1138" s="26">
        <f>IF('３　回答貼付シート'!Y1135="ない",0,IF('３　回答貼付シート'!Y1135="１～２日（にち）ある",1,IF('３　回答貼付シート'!Y1135="３～５日（にち）ある",2,IF('３　回答貼付シート'!Y1135="ほぼ毎日（まいにち）ある",3,))))</f>
        <v>0</v>
      </c>
      <c r="X1138" s="26">
        <f>IF('３　回答貼付シート'!Z1135="ない",0,IF('３　回答貼付シート'!Z1135="１～２日（にち）ある",1,IF('３　回答貼付シート'!Z1135="３～５日（にち）ある",2,IF('３　回答貼付シート'!Z1135="ほぼ毎日（まいにち）ある",3,))))</f>
        <v>0</v>
      </c>
      <c r="Y1138" s="26">
        <f>IF('３　回答貼付シート'!AA1135="ない",0,IF('３　回答貼付シート'!AA1135="１～２日（にち）ある",1,IF('３　回答貼付シート'!AA1135="３～５日（にち）ある",2,IF('３　回答貼付シート'!AA1135="ほぼ毎日（まいにち）ある",3,))))</f>
        <v>0</v>
      </c>
      <c r="Z1138" s="26">
        <f>'３　回答貼付シート'!$AB1135</f>
        <v>0</v>
      </c>
      <c r="AA1138" s="26" t="str">
        <f t="shared" si="157"/>
        <v/>
      </c>
      <c r="AB1138" s="26" t="str">
        <f t="shared" si="158"/>
        <v/>
      </c>
      <c r="AC1138" s="26" t="str">
        <f t="shared" si="159"/>
        <v/>
      </c>
      <c r="AD1138" s="26" t="str">
        <f t="shared" si="160"/>
        <v/>
      </c>
      <c r="AE1138" s="26" t="str">
        <f t="shared" si="161"/>
        <v/>
      </c>
      <c r="AF1138" t="str">
        <f t="shared" si="154"/>
        <v>0</v>
      </c>
      <c r="AG1138">
        <f t="shared" si="155"/>
        <v>0</v>
      </c>
      <c r="AH1138" s="34">
        <f t="shared" si="162"/>
        <v>0</v>
      </c>
    </row>
    <row r="1139" spans="1:34">
      <c r="A1139" s="26"/>
      <c r="B1139" s="26">
        <f t="shared" si="156"/>
        <v>0</v>
      </c>
      <c r="C1139" s="26">
        <f>IF('３　回答貼付シート'!$F1136&lt;&gt;0,VLOOKUP('３　回答貼付シート'!$F1136,$AF$2048:$AG$2054,2,FALSE),0)</f>
        <v>0</v>
      </c>
      <c r="D1139" s="26">
        <f>IF('３　回答貼付シート'!$G1136&lt;&gt;0,VLOOKUP(('３　回答貼付シート'!$G1136), $AF$2048:$AG$2054,2,FALSE),0)</f>
        <v>0</v>
      </c>
      <c r="E1139" s="26">
        <f>'３　回答貼付シート'!$H1136</f>
        <v>0</v>
      </c>
      <c r="F1139" s="26">
        <f>IF(E1139=0,0,VLOOKUP($B1139,'２　情報入力シート'!$A$2:$E$2049,5))</f>
        <v>0</v>
      </c>
      <c r="G1139" s="26">
        <f>IF('３　回答貼付シート'!I1136="ない",0,IF('３　回答貼付シート'!I1136="１～２日（にち）ある",1,IF('３　回答貼付シート'!I1136="３～５日（にち）ある",2,IF('３　回答貼付シート'!I1136="ほぼ毎日（まいにち）ある",3,))))</f>
        <v>0</v>
      </c>
      <c r="H1139" s="26">
        <f>IF('３　回答貼付シート'!J1136="ない",0,IF('３　回答貼付シート'!J1136="１～２日（にち）ある",1,IF('３　回答貼付シート'!J1136="３～５日（にち）ある",2,IF('３　回答貼付シート'!J1136="ほぼ毎日（まいにち）ある",3,))))</f>
        <v>0</v>
      </c>
      <c r="I1139" s="26">
        <f>IF('３　回答貼付シート'!K1136="ない",0,IF('３　回答貼付シート'!K1136="１～２日（にち）ある",1,IF('３　回答貼付シート'!K1136="３～５日（にち）ある",2,IF('３　回答貼付シート'!K1136="ほぼ毎日（まいにち）ある",3,))))</f>
        <v>0</v>
      </c>
      <c r="J1139" s="26">
        <f>IF('３　回答貼付シート'!L1136="ない",0,IF('３　回答貼付シート'!L1136="１～２日（にち）ある",1,IF('３　回答貼付シート'!L1136="３～５日（にち）ある",2,IF('３　回答貼付シート'!L1136="ほぼ毎日（まいにち）ある",3,))))</f>
        <v>0</v>
      </c>
      <c r="K1139" s="26">
        <f>IF('３　回答貼付シート'!M1136="ない",0,IF('３　回答貼付シート'!M1136="１～２日（にち）ある",1,IF('３　回答貼付シート'!M1136="３～５日（にち）ある",2,IF('３　回答貼付シート'!M1136="ほぼ毎日（まいにち）ある",3,))))</f>
        <v>0</v>
      </c>
      <c r="L1139" s="26">
        <f>IF('３　回答貼付シート'!N1136="ない",0,IF('３　回答貼付シート'!N1136="１～２日（にち）ある",1,IF('３　回答貼付シート'!N1136="３～５日（にち）ある",2,IF('３　回答貼付シート'!N1136="ほぼ毎日（まいにち）ある",3,))))</f>
        <v>0</v>
      </c>
      <c r="M1139" s="26">
        <f>IF('３　回答貼付シート'!O1136="ない",0,IF('３　回答貼付シート'!O1136="１～２日（にち）ある",1,IF('３　回答貼付シート'!O1136="３～５日（にち）ある",2,IF('３　回答貼付シート'!O1136="ほぼ毎日（まいにち）ある",3,))))</f>
        <v>0</v>
      </c>
      <c r="N1139" s="26">
        <f>IF('３　回答貼付シート'!P1136="ない",0,IF('３　回答貼付シート'!P1136="１～２日（にち）ある",1,IF('３　回答貼付シート'!P1136="３～５日（にち）ある",2,IF('３　回答貼付シート'!P1136="ほぼ毎日（まいにち）ある",3,))))</f>
        <v>0</v>
      </c>
      <c r="O1139" s="26">
        <f>IF('３　回答貼付シート'!Q1136="ない",0,IF('３　回答貼付シート'!Q1136="１～２日（にち）ある",1,IF('３　回答貼付シート'!Q1136="３～５日（にち）ある",2,IF('３　回答貼付シート'!Q1136="ほぼ毎日（まいにち）ある",3,))))</f>
        <v>0</v>
      </c>
      <c r="P1139" s="26">
        <f>IF('３　回答貼付シート'!R1136="ない",0,IF('３　回答貼付シート'!R1136="１～２日（にち）ある",1,IF('３　回答貼付シート'!R1136="３～５日（にち）ある",2,IF('３　回答貼付シート'!R1136="ほぼ毎日（まいにち）ある",3,))))</f>
        <v>0</v>
      </c>
      <c r="Q1139" s="26">
        <f>IF('３　回答貼付シート'!S1136="ない",0,IF('３　回答貼付シート'!S1136="１～２日（にち）ある",1,IF('３　回答貼付シート'!S1136="３～５日（にち）ある",2,IF('３　回答貼付シート'!S1136="ほぼ毎日（まいにち）ある",3,))))</f>
        <v>0</v>
      </c>
      <c r="R1139" s="26">
        <f>IF('３　回答貼付シート'!T1136="ない",0,IF('３　回答貼付シート'!T1136="１～２日（にち）ある",1,IF('３　回答貼付シート'!T1136="３～５日（にち）ある",2,IF('３　回答貼付シート'!T1136="ほぼ毎日（まいにち）ある",3,))))</f>
        <v>0</v>
      </c>
      <c r="S1139" s="26">
        <f>IF('３　回答貼付シート'!U1136="ない",0,IF('３　回答貼付シート'!U1136="１～２日（にち）ある",1,IF('３　回答貼付シート'!U1136="３～５日（にち）ある",2,IF('３　回答貼付シート'!U1136="ほぼ毎日（まいにち）ある",3,))))</f>
        <v>0</v>
      </c>
      <c r="T1139" s="26">
        <f>IF('３　回答貼付シート'!V1136="ない",0,IF('３　回答貼付シート'!V1136="１～２日（にち）ある",1,IF('３　回答貼付シート'!V1136="３～５日（にち）ある",2,IF('３　回答貼付シート'!V1136="ほぼ毎日（まいにち）ある",3,))))</f>
        <v>0</v>
      </c>
      <c r="U1139" s="26">
        <f>IF('３　回答貼付シート'!W1136="ない",0,IF('３　回答貼付シート'!W1136="１～２日（にち）ある",1,IF('３　回答貼付シート'!W1136="３～５日（にち）ある",2,IF('３　回答貼付シート'!W1136="ほぼ毎日（まいにち）ある",3,))))</f>
        <v>0</v>
      </c>
      <c r="V1139" s="26">
        <f>IF('３　回答貼付シート'!X1136="ない",0,IF('３　回答貼付シート'!X1136="１～２日（にち）ある",1,IF('３　回答貼付シート'!X1136="３～５日（にち）ある",2,IF('３　回答貼付シート'!X1136="ほぼ毎日（まいにち）ある",3,))))</f>
        <v>0</v>
      </c>
      <c r="W1139" s="26">
        <f>IF('３　回答貼付シート'!Y1136="ない",0,IF('３　回答貼付シート'!Y1136="１～２日（にち）ある",1,IF('３　回答貼付シート'!Y1136="３～５日（にち）ある",2,IF('３　回答貼付シート'!Y1136="ほぼ毎日（まいにち）ある",3,))))</f>
        <v>0</v>
      </c>
      <c r="X1139" s="26">
        <f>IF('３　回答貼付シート'!Z1136="ない",0,IF('３　回答貼付シート'!Z1136="１～２日（にち）ある",1,IF('３　回答貼付シート'!Z1136="３～５日（にち）ある",2,IF('３　回答貼付シート'!Z1136="ほぼ毎日（まいにち）ある",3,))))</f>
        <v>0</v>
      </c>
      <c r="Y1139" s="26">
        <f>IF('３　回答貼付シート'!AA1136="ない",0,IF('３　回答貼付シート'!AA1136="１～２日（にち）ある",1,IF('３　回答貼付シート'!AA1136="３～５日（にち）ある",2,IF('３　回答貼付シート'!AA1136="ほぼ毎日（まいにち）ある",3,))))</f>
        <v>0</v>
      </c>
      <c r="Z1139" s="26">
        <f>'３　回答貼付シート'!$AB1136</f>
        <v>0</v>
      </c>
      <c r="AA1139" s="26" t="str">
        <f t="shared" si="157"/>
        <v/>
      </c>
      <c r="AB1139" s="26" t="str">
        <f t="shared" si="158"/>
        <v/>
      </c>
      <c r="AC1139" s="26" t="str">
        <f t="shared" si="159"/>
        <v/>
      </c>
      <c r="AD1139" s="26" t="str">
        <f t="shared" si="160"/>
        <v/>
      </c>
      <c r="AE1139" s="26" t="str">
        <f t="shared" si="161"/>
        <v/>
      </c>
      <c r="AF1139" t="str">
        <f t="shared" si="154"/>
        <v>0</v>
      </c>
      <c r="AG1139">
        <f t="shared" si="155"/>
        <v>0</v>
      </c>
      <c r="AH1139" s="34">
        <f t="shared" si="162"/>
        <v>0</v>
      </c>
    </row>
    <row r="1140" spans="1:34">
      <c r="A1140" s="26"/>
      <c r="B1140" s="26">
        <f t="shared" si="156"/>
        <v>0</v>
      </c>
      <c r="C1140" s="26">
        <f>IF('３　回答貼付シート'!$F1137&lt;&gt;0,VLOOKUP('３　回答貼付シート'!$F1137,$AF$2048:$AG$2054,2,FALSE),0)</f>
        <v>0</v>
      </c>
      <c r="D1140" s="26">
        <f>IF('３　回答貼付シート'!$G1137&lt;&gt;0,VLOOKUP(('３　回答貼付シート'!$G1137), $AF$2048:$AG$2054,2,FALSE),0)</f>
        <v>0</v>
      </c>
      <c r="E1140" s="26">
        <f>'３　回答貼付シート'!$H1137</f>
        <v>0</v>
      </c>
      <c r="F1140" s="26">
        <f>IF(E1140=0,0,VLOOKUP($B1140,'２　情報入力シート'!$A$2:$E$2049,5))</f>
        <v>0</v>
      </c>
      <c r="G1140" s="26">
        <f>IF('３　回答貼付シート'!I1137="ない",0,IF('３　回答貼付シート'!I1137="１～２日（にち）ある",1,IF('３　回答貼付シート'!I1137="３～５日（にち）ある",2,IF('３　回答貼付シート'!I1137="ほぼ毎日（まいにち）ある",3,))))</f>
        <v>0</v>
      </c>
      <c r="H1140" s="26">
        <f>IF('３　回答貼付シート'!J1137="ない",0,IF('３　回答貼付シート'!J1137="１～２日（にち）ある",1,IF('３　回答貼付シート'!J1137="３～５日（にち）ある",2,IF('３　回答貼付シート'!J1137="ほぼ毎日（まいにち）ある",3,))))</f>
        <v>0</v>
      </c>
      <c r="I1140" s="26">
        <f>IF('３　回答貼付シート'!K1137="ない",0,IF('３　回答貼付シート'!K1137="１～２日（にち）ある",1,IF('３　回答貼付シート'!K1137="３～５日（にち）ある",2,IF('３　回答貼付シート'!K1137="ほぼ毎日（まいにち）ある",3,))))</f>
        <v>0</v>
      </c>
      <c r="J1140" s="26">
        <f>IF('３　回答貼付シート'!L1137="ない",0,IF('３　回答貼付シート'!L1137="１～２日（にち）ある",1,IF('３　回答貼付シート'!L1137="３～５日（にち）ある",2,IF('３　回答貼付シート'!L1137="ほぼ毎日（まいにち）ある",3,))))</f>
        <v>0</v>
      </c>
      <c r="K1140" s="26">
        <f>IF('３　回答貼付シート'!M1137="ない",0,IF('３　回答貼付シート'!M1137="１～２日（にち）ある",1,IF('３　回答貼付シート'!M1137="３～５日（にち）ある",2,IF('３　回答貼付シート'!M1137="ほぼ毎日（まいにち）ある",3,))))</f>
        <v>0</v>
      </c>
      <c r="L1140" s="26">
        <f>IF('３　回答貼付シート'!N1137="ない",0,IF('３　回答貼付シート'!N1137="１～２日（にち）ある",1,IF('３　回答貼付シート'!N1137="３～５日（にち）ある",2,IF('３　回答貼付シート'!N1137="ほぼ毎日（まいにち）ある",3,))))</f>
        <v>0</v>
      </c>
      <c r="M1140" s="26">
        <f>IF('３　回答貼付シート'!O1137="ない",0,IF('３　回答貼付シート'!O1137="１～２日（にち）ある",1,IF('３　回答貼付シート'!O1137="３～５日（にち）ある",2,IF('３　回答貼付シート'!O1137="ほぼ毎日（まいにち）ある",3,))))</f>
        <v>0</v>
      </c>
      <c r="N1140" s="26">
        <f>IF('３　回答貼付シート'!P1137="ない",0,IF('３　回答貼付シート'!P1137="１～２日（にち）ある",1,IF('３　回答貼付シート'!P1137="３～５日（にち）ある",2,IF('３　回答貼付シート'!P1137="ほぼ毎日（まいにち）ある",3,))))</f>
        <v>0</v>
      </c>
      <c r="O1140" s="26">
        <f>IF('３　回答貼付シート'!Q1137="ない",0,IF('３　回答貼付シート'!Q1137="１～２日（にち）ある",1,IF('３　回答貼付シート'!Q1137="３～５日（にち）ある",2,IF('３　回答貼付シート'!Q1137="ほぼ毎日（まいにち）ある",3,))))</f>
        <v>0</v>
      </c>
      <c r="P1140" s="26">
        <f>IF('３　回答貼付シート'!R1137="ない",0,IF('３　回答貼付シート'!R1137="１～２日（にち）ある",1,IF('３　回答貼付シート'!R1137="３～５日（にち）ある",2,IF('３　回答貼付シート'!R1137="ほぼ毎日（まいにち）ある",3,))))</f>
        <v>0</v>
      </c>
      <c r="Q1140" s="26">
        <f>IF('３　回答貼付シート'!S1137="ない",0,IF('３　回答貼付シート'!S1137="１～２日（にち）ある",1,IF('３　回答貼付シート'!S1137="３～５日（にち）ある",2,IF('３　回答貼付シート'!S1137="ほぼ毎日（まいにち）ある",3,))))</f>
        <v>0</v>
      </c>
      <c r="R1140" s="26">
        <f>IF('３　回答貼付シート'!T1137="ない",0,IF('３　回答貼付シート'!T1137="１～２日（にち）ある",1,IF('３　回答貼付シート'!T1137="３～５日（にち）ある",2,IF('３　回答貼付シート'!T1137="ほぼ毎日（まいにち）ある",3,))))</f>
        <v>0</v>
      </c>
      <c r="S1140" s="26">
        <f>IF('３　回答貼付シート'!U1137="ない",0,IF('３　回答貼付シート'!U1137="１～２日（にち）ある",1,IF('３　回答貼付シート'!U1137="３～５日（にち）ある",2,IF('３　回答貼付シート'!U1137="ほぼ毎日（まいにち）ある",3,))))</f>
        <v>0</v>
      </c>
      <c r="T1140" s="26">
        <f>IF('３　回答貼付シート'!V1137="ない",0,IF('３　回答貼付シート'!V1137="１～２日（にち）ある",1,IF('３　回答貼付シート'!V1137="３～５日（にち）ある",2,IF('３　回答貼付シート'!V1137="ほぼ毎日（まいにち）ある",3,))))</f>
        <v>0</v>
      </c>
      <c r="U1140" s="26">
        <f>IF('３　回答貼付シート'!W1137="ない",0,IF('３　回答貼付シート'!W1137="１～２日（にち）ある",1,IF('３　回答貼付シート'!W1137="３～５日（にち）ある",2,IF('３　回答貼付シート'!W1137="ほぼ毎日（まいにち）ある",3,))))</f>
        <v>0</v>
      </c>
      <c r="V1140" s="26">
        <f>IF('３　回答貼付シート'!X1137="ない",0,IF('３　回答貼付シート'!X1137="１～２日（にち）ある",1,IF('３　回答貼付シート'!X1137="３～５日（にち）ある",2,IF('３　回答貼付シート'!X1137="ほぼ毎日（まいにち）ある",3,))))</f>
        <v>0</v>
      </c>
      <c r="W1140" s="26">
        <f>IF('３　回答貼付シート'!Y1137="ない",0,IF('３　回答貼付シート'!Y1137="１～２日（にち）ある",1,IF('３　回答貼付シート'!Y1137="３～５日（にち）ある",2,IF('３　回答貼付シート'!Y1137="ほぼ毎日（まいにち）ある",3,))))</f>
        <v>0</v>
      </c>
      <c r="X1140" s="26">
        <f>IF('３　回答貼付シート'!Z1137="ない",0,IF('３　回答貼付シート'!Z1137="１～２日（にち）ある",1,IF('３　回答貼付シート'!Z1137="３～５日（にち）ある",2,IF('３　回答貼付シート'!Z1137="ほぼ毎日（まいにち）ある",3,))))</f>
        <v>0</v>
      </c>
      <c r="Y1140" s="26">
        <f>IF('３　回答貼付シート'!AA1137="ない",0,IF('３　回答貼付シート'!AA1137="１～２日（にち）ある",1,IF('３　回答貼付シート'!AA1137="３～５日（にち）ある",2,IF('３　回答貼付シート'!AA1137="ほぼ毎日（まいにち）ある",3,))))</f>
        <v>0</v>
      </c>
      <c r="Z1140" s="26">
        <f>'３　回答貼付シート'!$AB1137</f>
        <v>0</v>
      </c>
      <c r="AA1140" s="26" t="str">
        <f t="shared" si="157"/>
        <v/>
      </c>
      <c r="AB1140" s="26" t="str">
        <f t="shared" si="158"/>
        <v/>
      </c>
      <c r="AC1140" s="26" t="str">
        <f t="shared" si="159"/>
        <v/>
      </c>
      <c r="AD1140" s="26" t="str">
        <f t="shared" si="160"/>
        <v/>
      </c>
      <c r="AE1140" s="26" t="str">
        <f t="shared" si="161"/>
        <v/>
      </c>
      <c r="AF1140" t="str">
        <f t="shared" si="154"/>
        <v>0</v>
      </c>
      <c r="AG1140">
        <f t="shared" si="155"/>
        <v>0</v>
      </c>
      <c r="AH1140" s="34">
        <f t="shared" si="162"/>
        <v>0</v>
      </c>
    </row>
    <row r="1141" spans="1:34">
      <c r="A1141" s="26"/>
      <c r="B1141" s="26">
        <f t="shared" si="156"/>
        <v>0</v>
      </c>
      <c r="C1141" s="26">
        <f>IF('３　回答貼付シート'!$F1138&lt;&gt;0,VLOOKUP('３　回答貼付シート'!$F1138,$AF$2048:$AG$2054,2,FALSE),0)</f>
        <v>0</v>
      </c>
      <c r="D1141" s="26">
        <f>IF('３　回答貼付シート'!$G1138&lt;&gt;0,VLOOKUP(('３　回答貼付シート'!$G1138), $AF$2048:$AG$2054,2,FALSE),0)</f>
        <v>0</v>
      </c>
      <c r="E1141" s="26">
        <f>'３　回答貼付シート'!$H1138</f>
        <v>0</v>
      </c>
      <c r="F1141" s="26">
        <f>IF(E1141=0,0,VLOOKUP($B1141,'２　情報入力シート'!$A$2:$E$2049,5))</f>
        <v>0</v>
      </c>
      <c r="G1141" s="26">
        <f>IF('３　回答貼付シート'!I1138="ない",0,IF('３　回答貼付シート'!I1138="１～２日（にち）ある",1,IF('３　回答貼付シート'!I1138="３～５日（にち）ある",2,IF('３　回答貼付シート'!I1138="ほぼ毎日（まいにち）ある",3,))))</f>
        <v>0</v>
      </c>
      <c r="H1141" s="26">
        <f>IF('３　回答貼付シート'!J1138="ない",0,IF('３　回答貼付シート'!J1138="１～２日（にち）ある",1,IF('３　回答貼付シート'!J1138="３～５日（にち）ある",2,IF('３　回答貼付シート'!J1138="ほぼ毎日（まいにち）ある",3,))))</f>
        <v>0</v>
      </c>
      <c r="I1141" s="26">
        <f>IF('３　回答貼付シート'!K1138="ない",0,IF('３　回答貼付シート'!K1138="１～２日（にち）ある",1,IF('３　回答貼付シート'!K1138="３～５日（にち）ある",2,IF('３　回答貼付シート'!K1138="ほぼ毎日（まいにち）ある",3,))))</f>
        <v>0</v>
      </c>
      <c r="J1141" s="26">
        <f>IF('３　回答貼付シート'!L1138="ない",0,IF('３　回答貼付シート'!L1138="１～２日（にち）ある",1,IF('３　回答貼付シート'!L1138="３～５日（にち）ある",2,IF('３　回答貼付シート'!L1138="ほぼ毎日（まいにち）ある",3,))))</f>
        <v>0</v>
      </c>
      <c r="K1141" s="26">
        <f>IF('３　回答貼付シート'!M1138="ない",0,IF('３　回答貼付シート'!M1138="１～２日（にち）ある",1,IF('３　回答貼付シート'!M1138="３～５日（にち）ある",2,IF('３　回答貼付シート'!M1138="ほぼ毎日（まいにち）ある",3,))))</f>
        <v>0</v>
      </c>
      <c r="L1141" s="26">
        <f>IF('３　回答貼付シート'!N1138="ない",0,IF('３　回答貼付シート'!N1138="１～２日（にち）ある",1,IF('３　回答貼付シート'!N1138="３～５日（にち）ある",2,IF('３　回答貼付シート'!N1138="ほぼ毎日（まいにち）ある",3,))))</f>
        <v>0</v>
      </c>
      <c r="M1141" s="26">
        <f>IF('３　回答貼付シート'!O1138="ない",0,IF('３　回答貼付シート'!O1138="１～２日（にち）ある",1,IF('３　回答貼付シート'!O1138="３～５日（にち）ある",2,IF('３　回答貼付シート'!O1138="ほぼ毎日（まいにち）ある",3,))))</f>
        <v>0</v>
      </c>
      <c r="N1141" s="26">
        <f>IF('３　回答貼付シート'!P1138="ない",0,IF('３　回答貼付シート'!P1138="１～２日（にち）ある",1,IF('３　回答貼付シート'!P1138="３～５日（にち）ある",2,IF('３　回答貼付シート'!P1138="ほぼ毎日（まいにち）ある",3,))))</f>
        <v>0</v>
      </c>
      <c r="O1141" s="26">
        <f>IF('３　回答貼付シート'!Q1138="ない",0,IF('３　回答貼付シート'!Q1138="１～２日（にち）ある",1,IF('３　回答貼付シート'!Q1138="３～５日（にち）ある",2,IF('３　回答貼付シート'!Q1138="ほぼ毎日（まいにち）ある",3,))))</f>
        <v>0</v>
      </c>
      <c r="P1141" s="26">
        <f>IF('３　回答貼付シート'!R1138="ない",0,IF('３　回答貼付シート'!R1138="１～２日（にち）ある",1,IF('３　回答貼付シート'!R1138="３～５日（にち）ある",2,IF('３　回答貼付シート'!R1138="ほぼ毎日（まいにち）ある",3,))))</f>
        <v>0</v>
      </c>
      <c r="Q1141" s="26">
        <f>IF('３　回答貼付シート'!S1138="ない",0,IF('３　回答貼付シート'!S1138="１～２日（にち）ある",1,IF('３　回答貼付シート'!S1138="３～５日（にち）ある",2,IF('３　回答貼付シート'!S1138="ほぼ毎日（まいにち）ある",3,))))</f>
        <v>0</v>
      </c>
      <c r="R1141" s="26">
        <f>IF('３　回答貼付シート'!T1138="ない",0,IF('３　回答貼付シート'!T1138="１～２日（にち）ある",1,IF('３　回答貼付シート'!T1138="３～５日（にち）ある",2,IF('３　回答貼付シート'!T1138="ほぼ毎日（まいにち）ある",3,))))</f>
        <v>0</v>
      </c>
      <c r="S1141" s="26">
        <f>IF('３　回答貼付シート'!U1138="ない",0,IF('３　回答貼付シート'!U1138="１～２日（にち）ある",1,IF('３　回答貼付シート'!U1138="３～５日（にち）ある",2,IF('３　回答貼付シート'!U1138="ほぼ毎日（まいにち）ある",3,))))</f>
        <v>0</v>
      </c>
      <c r="T1141" s="26">
        <f>IF('３　回答貼付シート'!V1138="ない",0,IF('３　回答貼付シート'!V1138="１～２日（にち）ある",1,IF('３　回答貼付シート'!V1138="３～５日（にち）ある",2,IF('３　回答貼付シート'!V1138="ほぼ毎日（まいにち）ある",3,))))</f>
        <v>0</v>
      </c>
      <c r="U1141" s="26">
        <f>IF('３　回答貼付シート'!W1138="ない",0,IF('３　回答貼付シート'!W1138="１～２日（にち）ある",1,IF('３　回答貼付シート'!W1138="３～５日（にち）ある",2,IF('３　回答貼付シート'!W1138="ほぼ毎日（まいにち）ある",3,))))</f>
        <v>0</v>
      </c>
      <c r="V1141" s="26">
        <f>IF('３　回答貼付シート'!X1138="ない",0,IF('３　回答貼付シート'!X1138="１～２日（にち）ある",1,IF('３　回答貼付シート'!X1138="３～５日（にち）ある",2,IF('３　回答貼付シート'!X1138="ほぼ毎日（まいにち）ある",3,))))</f>
        <v>0</v>
      </c>
      <c r="W1141" s="26">
        <f>IF('３　回答貼付シート'!Y1138="ない",0,IF('３　回答貼付シート'!Y1138="１～２日（にち）ある",1,IF('３　回答貼付シート'!Y1138="３～５日（にち）ある",2,IF('３　回答貼付シート'!Y1138="ほぼ毎日（まいにち）ある",3,))))</f>
        <v>0</v>
      </c>
      <c r="X1141" s="26">
        <f>IF('３　回答貼付シート'!Z1138="ない",0,IF('３　回答貼付シート'!Z1138="１～２日（にち）ある",1,IF('３　回答貼付シート'!Z1138="３～５日（にち）ある",2,IF('３　回答貼付シート'!Z1138="ほぼ毎日（まいにち）ある",3,))))</f>
        <v>0</v>
      </c>
      <c r="Y1141" s="26">
        <f>IF('３　回答貼付シート'!AA1138="ない",0,IF('３　回答貼付シート'!AA1138="１～２日（にち）ある",1,IF('３　回答貼付シート'!AA1138="３～５日（にち）ある",2,IF('３　回答貼付シート'!AA1138="ほぼ毎日（まいにち）ある",3,))))</f>
        <v>0</v>
      </c>
      <c r="Z1141" s="26">
        <f>'３　回答貼付シート'!$AB1138</f>
        <v>0</v>
      </c>
      <c r="AA1141" s="26" t="str">
        <f t="shared" si="157"/>
        <v/>
      </c>
      <c r="AB1141" s="26" t="str">
        <f t="shared" si="158"/>
        <v/>
      </c>
      <c r="AC1141" s="26" t="str">
        <f t="shared" si="159"/>
        <v/>
      </c>
      <c r="AD1141" s="26" t="str">
        <f t="shared" si="160"/>
        <v/>
      </c>
      <c r="AE1141" s="26" t="str">
        <f t="shared" si="161"/>
        <v/>
      </c>
      <c r="AF1141" t="str">
        <f t="shared" si="154"/>
        <v>0</v>
      </c>
      <c r="AG1141">
        <f t="shared" si="155"/>
        <v>0</v>
      </c>
      <c r="AH1141" s="34">
        <f t="shared" si="162"/>
        <v>0</v>
      </c>
    </row>
    <row r="1142" spans="1:34">
      <c r="A1142" s="26"/>
      <c r="B1142" s="26">
        <f t="shared" si="156"/>
        <v>0</v>
      </c>
      <c r="C1142" s="26">
        <f>IF('３　回答貼付シート'!$F1139&lt;&gt;0,VLOOKUP('３　回答貼付シート'!$F1139,$AF$2048:$AG$2054,2,FALSE),0)</f>
        <v>0</v>
      </c>
      <c r="D1142" s="26">
        <f>IF('３　回答貼付シート'!$G1139&lt;&gt;0,VLOOKUP(('３　回答貼付シート'!$G1139), $AF$2048:$AG$2054,2,FALSE),0)</f>
        <v>0</v>
      </c>
      <c r="E1142" s="26">
        <f>'３　回答貼付シート'!$H1139</f>
        <v>0</v>
      </c>
      <c r="F1142" s="26">
        <f>IF(E1142=0,0,VLOOKUP($B1142,'２　情報入力シート'!$A$2:$E$2049,5))</f>
        <v>0</v>
      </c>
      <c r="G1142" s="26">
        <f>IF('３　回答貼付シート'!I1139="ない",0,IF('３　回答貼付シート'!I1139="１～２日（にち）ある",1,IF('３　回答貼付シート'!I1139="３～５日（にち）ある",2,IF('３　回答貼付シート'!I1139="ほぼ毎日（まいにち）ある",3,))))</f>
        <v>0</v>
      </c>
      <c r="H1142" s="26">
        <f>IF('３　回答貼付シート'!J1139="ない",0,IF('３　回答貼付シート'!J1139="１～２日（にち）ある",1,IF('３　回答貼付シート'!J1139="３～５日（にち）ある",2,IF('３　回答貼付シート'!J1139="ほぼ毎日（まいにち）ある",3,))))</f>
        <v>0</v>
      </c>
      <c r="I1142" s="26">
        <f>IF('３　回答貼付シート'!K1139="ない",0,IF('３　回答貼付シート'!K1139="１～２日（にち）ある",1,IF('３　回答貼付シート'!K1139="３～５日（にち）ある",2,IF('３　回答貼付シート'!K1139="ほぼ毎日（まいにち）ある",3,))))</f>
        <v>0</v>
      </c>
      <c r="J1142" s="26">
        <f>IF('３　回答貼付シート'!L1139="ない",0,IF('３　回答貼付シート'!L1139="１～２日（にち）ある",1,IF('３　回答貼付シート'!L1139="３～５日（にち）ある",2,IF('３　回答貼付シート'!L1139="ほぼ毎日（まいにち）ある",3,))))</f>
        <v>0</v>
      </c>
      <c r="K1142" s="26">
        <f>IF('３　回答貼付シート'!M1139="ない",0,IF('３　回答貼付シート'!M1139="１～２日（にち）ある",1,IF('３　回答貼付シート'!M1139="３～５日（にち）ある",2,IF('３　回答貼付シート'!M1139="ほぼ毎日（まいにち）ある",3,))))</f>
        <v>0</v>
      </c>
      <c r="L1142" s="26">
        <f>IF('３　回答貼付シート'!N1139="ない",0,IF('３　回答貼付シート'!N1139="１～２日（にち）ある",1,IF('３　回答貼付シート'!N1139="３～５日（にち）ある",2,IF('３　回答貼付シート'!N1139="ほぼ毎日（まいにち）ある",3,))))</f>
        <v>0</v>
      </c>
      <c r="M1142" s="26">
        <f>IF('３　回答貼付シート'!O1139="ない",0,IF('３　回答貼付シート'!O1139="１～２日（にち）ある",1,IF('３　回答貼付シート'!O1139="３～５日（にち）ある",2,IF('３　回答貼付シート'!O1139="ほぼ毎日（まいにち）ある",3,))))</f>
        <v>0</v>
      </c>
      <c r="N1142" s="26">
        <f>IF('３　回答貼付シート'!P1139="ない",0,IF('３　回答貼付シート'!P1139="１～２日（にち）ある",1,IF('３　回答貼付シート'!P1139="３～５日（にち）ある",2,IF('３　回答貼付シート'!P1139="ほぼ毎日（まいにち）ある",3,))))</f>
        <v>0</v>
      </c>
      <c r="O1142" s="26">
        <f>IF('３　回答貼付シート'!Q1139="ない",0,IF('３　回答貼付シート'!Q1139="１～２日（にち）ある",1,IF('３　回答貼付シート'!Q1139="３～５日（にち）ある",2,IF('３　回答貼付シート'!Q1139="ほぼ毎日（まいにち）ある",3,))))</f>
        <v>0</v>
      </c>
      <c r="P1142" s="26">
        <f>IF('３　回答貼付シート'!R1139="ない",0,IF('３　回答貼付シート'!R1139="１～２日（にち）ある",1,IF('３　回答貼付シート'!R1139="３～５日（にち）ある",2,IF('３　回答貼付シート'!R1139="ほぼ毎日（まいにち）ある",3,))))</f>
        <v>0</v>
      </c>
      <c r="Q1142" s="26">
        <f>IF('３　回答貼付シート'!S1139="ない",0,IF('３　回答貼付シート'!S1139="１～２日（にち）ある",1,IF('３　回答貼付シート'!S1139="３～５日（にち）ある",2,IF('３　回答貼付シート'!S1139="ほぼ毎日（まいにち）ある",3,))))</f>
        <v>0</v>
      </c>
      <c r="R1142" s="26">
        <f>IF('３　回答貼付シート'!T1139="ない",0,IF('３　回答貼付シート'!T1139="１～２日（にち）ある",1,IF('３　回答貼付シート'!T1139="３～５日（にち）ある",2,IF('３　回答貼付シート'!T1139="ほぼ毎日（まいにち）ある",3,))))</f>
        <v>0</v>
      </c>
      <c r="S1142" s="26">
        <f>IF('３　回答貼付シート'!U1139="ない",0,IF('３　回答貼付シート'!U1139="１～２日（にち）ある",1,IF('３　回答貼付シート'!U1139="３～５日（にち）ある",2,IF('３　回答貼付シート'!U1139="ほぼ毎日（まいにち）ある",3,))))</f>
        <v>0</v>
      </c>
      <c r="T1142" s="26">
        <f>IF('３　回答貼付シート'!V1139="ない",0,IF('３　回答貼付シート'!V1139="１～２日（にち）ある",1,IF('３　回答貼付シート'!V1139="３～５日（にち）ある",2,IF('３　回答貼付シート'!V1139="ほぼ毎日（まいにち）ある",3,))))</f>
        <v>0</v>
      </c>
      <c r="U1142" s="26">
        <f>IF('３　回答貼付シート'!W1139="ない",0,IF('３　回答貼付シート'!W1139="１～２日（にち）ある",1,IF('３　回答貼付シート'!W1139="３～５日（にち）ある",2,IF('３　回答貼付シート'!W1139="ほぼ毎日（まいにち）ある",3,))))</f>
        <v>0</v>
      </c>
      <c r="V1142" s="26">
        <f>IF('３　回答貼付シート'!X1139="ない",0,IF('３　回答貼付シート'!X1139="１～２日（にち）ある",1,IF('３　回答貼付シート'!X1139="３～５日（にち）ある",2,IF('３　回答貼付シート'!X1139="ほぼ毎日（まいにち）ある",3,))))</f>
        <v>0</v>
      </c>
      <c r="W1142" s="26">
        <f>IF('３　回答貼付シート'!Y1139="ない",0,IF('３　回答貼付シート'!Y1139="１～２日（にち）ある",1,IF('３　回答貼付シート'!Y1139="３～５日（にち）ある",2,IF('３　回答貼付シート'!Y1139="ほぼ毎日（まいにち）ある",3,))))</f>
        <v>0</v>
      </c>
      <c r="X1142" s="26">
        <f>IF('３　回答貼付シート'!Z1139="ない",0,IF('３　回答貼付シート'!Z1139="１～２日（にち）ある",1,IF('３　回答貼付シート'!Z1139="３～５日（にち）ある",2,IF('３　回答貼付シート'!Z1139="ほぼ毎日（まいにち）ある",3,))))</f>
        <v>0</v>
      </c>
      <c r="Y1142" s="26">
        <f>IF('３　回答貼付シート'!AA1139="ない",0,IF('３　回答貼付シート'!AA1139="１～２日（にち）ある",1,IF('３　回答貼付シート'!AA1139="３～５日（にち）ある",2,IF('３　回答貼付シート'!AA1139="ほぼ毎日（まいにち）ある",3,))))</f>
        <v>0</v>
      </c>
      <c r="Z1142" s="26">
        <f>'３　回答貼付シート'!$AB1139</f>
        <v>0</v>
      </c>
      <c r="AA1142" s="26" t="str">
        <f t="shared" si="157"/>
        <v/>
      </c>
      <c r="AB1142" s="26" t="str">
        <f t="shared" si="158"/>
        <v/>
      </c>
      <c r="AC1142" s="26" t="str">
        <f t="shared" si="159"/>
        <v/>
      </c>
      <c r="AD1142" s="26" t="str">
        <f t="shared" si="160"/>
        <v/>
      </c>
      <c r="AE1142" s="26" t="str">
        <f t="shared" si="161"/>
        <v/>
      </c>
      <c r="AF1142" t="str">
        <f t="shared" si="154"/>
        <v>0</v>
      </c>
      <c r="AG1142">
        <f t="shared" si="155"/>
        <v>0</v>
      </c>
      <c r="AH1142" s="34">
        <f t="shared" si="162"/>
        <v>0</v>
      </c>
    </row>
    <row r="1143" spans="1:34">
      <c r="A1143" s="26"/>
      <c r="B1143" s="26">
        <f t="shared" si="156"/>
        <v>0</v>
      </c>
      <c r="C1143" s="26">
        <f>IF('３　回答貼付シート'!$F1140&lt;&gt;0,VLOOKUP('３　回答貼付シート'!$F1140,$AF$2048:$AG$2054,2,FALSE),0)</f>
        <v>0</v>
      </c>
      <c r="D1143" s="26">
        <f>IF('３　回答貼付シート'!$G1140&lt;&gt;0,VLOOKUP(('３　回答貼付シート'!$G1140), $AF$2048:$AG$2054,2,FALSE),0)</f>
        <v>0</v>
      </c>
      <c r="E1143" s="26">
        <f>'３　回答貼付シート'!$H1140</f>
        <v>0</v>
      </c>
      <c r="F1143" s="26">
        <f>IF(E1143=0,0,VLOOKUP($B1143,'２　情報入力シート'!$A$2:$E$2049,5))</f>
        <v>0</v>
      </c>
      <c r="G1143" s="26">
        <f>IF('３　回答貼付シート'!I1140="ない",0,IF('３　回答貼付シート'!I1140="１～２日（にち）ある",1,IF('３　回答貼付シート'!I1140="３～５日（にち）ある",2,IF('３　回答貼付シート'!I1140="ほぼ毎日（まいにち）ある",3,))))</f>
        <v>0</v>
      </c>
      <c r="H1143" s="26">
        <f>IF('３　回答貼付シート'!J1140="ない",0,IF('３　回答貼付シート'!J1140="１～２日（にち）ある",1,IF('３　回答貼付シート'!J1140="３～５日（にち）ある",2,IF('３　回答貼付シート'!J1140="ほぼ毎日（まいにち）ある",3,))))</f>
        <v>0</v>
      </c>
      <c r="I1143" s="26">
        <f>IF('３　回答貼付シート'!K1140="ない",0,IF('３　回答貼付シート'!K1140="１～２日（にち）ある",1,IF('３　回答貼付シート'!K1140="３～５日（にち）ある",2,IF('３　回答貼付シート'!K1140="ほぼ毎日（まいにち）ある",3,))))</f>
        <v>0</v>
      </c>
      <c r="J1143" s="26">
        <f>IF('３　回答貼付シート'!L1140="ない",0,IF('３　回答貼付シート'!L1140="１～２日（にち）ある",1,IF('３　回答貼付シート'!L1140="３～５日（にち）ある",2,IF('３　回答貼付シート'!L1140="ほぼ毎日（まいにち）ある",3,))))</f>
        <v>0</v>
      </c>
      <c r="K1143" s="26">
        <f>IF('３　回答貼付シート'!M1140="ない",0,IF('３　回答貼付シート'!M1140="１～２日（にち）ある",1,IF('３　回答貼付シート'!M1140="３～５日（にち）ある",2,IF('３　回答貼付シート'!M1140="ほぼ毎日（まいにち）ある",3,))))</f>
        <v>0</v>
      </c>
      <c r="L1143" s="26">
        <f>IF('３　回答貼付シート'!N1140="ない",0,IF('３　回答貼付シート'!N1140="１～２日（にち）ある",1,IF('３　回答貼付シート'!N1140="３～５日（にち）ある",2,IF('３　回答貼付シート'!N1140="ほぼ毎日（まいにち）ある",3,))))</f>
        <v>0</v>
      </c>
      <c r="M1143" s="26">
        <f>IF('３　回答貼付シート'!O1140="ない",0,IF('３　回答貼付シート'!O1140="１～２日（にち）ある",1,IF('３　回答貼付シート'!O1140="３～５日（にち）ある",2,IF('３　回答貼付シート'!O1140="ほぼ毎日（まいにち）ある",3,))))</f>
        <v>0</v>
      </c>
      <c r="N1143" s="26">
        <f>IF('３　回答貼付シート'!P1140="ない",0,IF('３　回答貼付シート'!P1140="１～２日（にち）ある",1,IF('３　回答貼付シート'!P1140="３～５日（にち）ある",2,IF('３　回答貼付シート'!P1140="ほぼ毎日（まいにち）ある",3,))))</f>
        <v>0</v>
      </c>
      <c r="O1143" s="26">
        <f>IF('３　回答貼付シート'!Q1140="ない",0,IF('３　回答貼付シート'!Q1140="１～２日（にち）ある",1,IF('３　回答貼付シート'!Q1140="３～５日（にち）ある",2,IF('３　回答貼付シート'!Q1140="ほぼ毎日（まいにち）ある",3,))))</f>
        <v>0</v>
      </c>
      <c r="P1143" s="26">
        <f>IF('３　回答貼付シート'!R1140="ない",0,IF('３　回答貼付シート'!R1140="１～２日（にち）ある",1,IF('３　回答貼付シート'!R1140="３～５日（にち）ある",2,IF('３　回答貼付シート'!R1140="ほぼ毎日（まいにち）ある",3,))))</f>
        <v>0</v>
      </c>
      <c r="Q1143" s="26">
        <f>IF('３　回答貼付シート'!S1140="ない",0,IF('３　回答貼付シート'!S1140="１～２日（にち）ある",1,IF('３　回答貼付シート'!S1140="３～５日（にち）ある",2,IF('３　回答貼付シート'!S1140="ほぼ毎日（まいにち）ある",3,))))</f>
        <v>0</v>
      </c>
      <c r="R1143" s="26">
        <f>IF('３　回答貼付シート'!T1140="ない",0,IF('３　回答貼付シート'!T1140="１～２日（にち）ある",1,IF('３　回答貼付シート'!T1140="３～５日（にち）ある",2,IF('３　回答貼付シート'!T1140="ほぼ毎日（まいにち）ある",3,))))</f>
        <v>0</v>
      </c>
      <c r="S1143" s="26">
        <f>IF('３　回答貼付シート'!U1140="ない",0,IF('３　回答貼付シート'!U1140="１～２日（にち）ある",1,IF('３　回答貼付シート'!U1140="３～５日（にち）ある",2,IF('３　回答貼付シート'!U1140="ほぼ毎日（まいにち）ある",3,))))</f>
        <v>0</v>
      </c>
      <c r="T1143" s="26">
        <f>IF('３　回答貼付シート'!V1140="ない",0,IF('３　回答貼付シート'!V1140="１～２日（にち）ある",1,IF('３　回答貼付シート'!V1140="３～５日（にち）ある",2,IF('３　回答貼付シート'!V1140="ほぼ毎日（まいにち）ある",3,))))</f>
        <v>0</v>
      </c>
      <c r="U1143" s="26">
        <f>IF('３　回答貼付シート'!W1140="ない",0,IF('３　回答貼付シート'!W1140="１～２日（にち）ある",1,IF('３　回答貼付シート'!W1140="３～５日（にち）ある",2,IF('３　回答貼付シート'!W1140="ほぼ毎日（まいにち）ある",3,))))</f>
        <v>0</v>
      </c>
      <c r="V1143" s="26">
        <f>IF('３　回答貼付シート'!X1140="ない",0,IF('３　回答貼付シート'!X1140="１～２日（にち）ある",1,IF('３　回答貼付シート'!X1140="３～５日（にち）ある",2,IF('３　回答貼付シート'!X1140="ほぼ毎日（まいにち）ある",3,))))</f>
        <v>0</v>
      </c>
      <c r="W1143" s="26">
        <f>IF('３　回答貼付シート'!Y1140="ない",0,IF('３　回答貼付シート'!Y1140="１～２日（にち）ある",1,IF('３　回答貼付シート'!Y1140="３～５日（にち）ある",2,IF('３　回答貼付シート'!Y1140="ほぼ毎日（まいにち）ある",3,))))</f>
        <v>0</v>
      </c>
      <c r="X1143" s="26">
        <f>IF('３　回答貼付シート'!Z1140="ない",0,IF('３　回答貼付シート'!Z1140="１～２日（にち）ある",1,IF('３　回答貼付シート'!Z1140="３～５日（にち）ある",2,IF('３　回答貼付シート'!Z1140="ほぼ毎日（まいにち）ある",3,))))</f>
        <v>0</v>
      </c>
      <c r="Y1143" s="26">
        <f>IF('３　回答貼付シート'!AA1140="ない",0,IF('３　回答貼付シート'!AA1140="１～２日（にち）ある",1,IF('３　回答貼付シート'!AA1140="３～５日（にち）ある",2,IF('３　回答貼付シート'!AA1140="ほぼ毎日（まいにち）ある",3,))))</f>
        <v>0</v>
      </c>
      <c r="Z1143" s="26">
        <f>'３　回答貼付シート'!$AB1140</f>
        <v>0</v>
      </c>
      <c r="AA1143" s="26" t="str">
        <f t="shared" si="157"/>
        <v/>
      </c>
      <c r="AB1143" s="26" t="str">
        <f t="shared" si="158"/>
        <v/>
      </c>
      <c r="AC1143" s="26" t="str">
        <f t="shared" si="159"/>
        <v/>
      </c>
      <c r="AD1143" s="26" t="str">
        <f t="shared" si="160"/>
        <v/>
      </c>
      <c r="AE1143" s="26" t="str">
        <f t="shared" si="161"/>
        <v/>
      </c>
      <c r="AF1143" t="str">
        <f t="shared" si="154"/>
        <v>0</v>
      </c>
      <c r="AG1143">
        <f t="shared" si="155"/>
        <v>0</v>
      </c>
      <c r="AH1143" s="34">
        <f t="shared" si="162"/>
        <v>0</v>
      </c>
    </row>
    <row r="1144" spans="1:34">
      <c r="A1144" s="26"/>
      <c r="B1144" s="26">
        <f t="shared" si="156"/>
        <v>0</v>
      </c>
      <c r="C1144" s="26">
        <f>IF('３　回答貼付シート'!$F1141&lt;&gt;0,VLOOKUP('３　回答貼付シート'!$F1141,$AF$2048:$AG$2054,2,FALSE),0)</f>
        <v>0</v>
      </c>
      <c r="D1144" s="26">
        <f>IF('３　回答貼付シート'!$G1141&lt;&gt;0,VLOOKUP(('３　回答貼付シート'!$G1141), $AF$2048:$AG$2054,2,FALSE),0)</f>
        <v>0</v>
      </c>
      <c r="E1144" s="26">
        <f>'３　回答貼付シート'!$H1141</f>
        <v>0</v>
      </c>
      <c r="F1144" s="26">
        <f>IF(E1144=0,0,VLOOKUP($B1144,'２　情報入力シート'!$A$2:$E$2049,5))</f>
        <v>0</v>
      </c>
      <c r="G1144" s="26">
        <f>IF('３　回答貼付シート'!I1141="ない",0,IF('３　回答貼付シート'!I1141="１～２日（にち）ある",1,IF('３　回答貼付シート'!I1141="３～５日（にち）ある",2,IF('３　回答貼付シート'!I1141="ほぼ毎日（まいにち）ある",3,))))</f>
        <v>0</v>
      </c>
      <c r="H1144" s="26">
        <f>IF('３　回答貼付シート'!J1141="ない",0,IF('３　回答貼付シート'!J1141="１～２日（にち）ある",1,IF('３　回答貼付シート'!J1141="３～５日（にち）ある",2,IF('３　回答貼付シート'!J1141="ほぼ毎日（まいにち）ある",3,))))</f>
        <v>0</v>
      </c>
      <c r="I1144" s="26">
        <f>IF('３　回答貼付シート'!K1141="ない",0,IF('３　回答貼付シート'!K1141="１～２日（にち）ある",1,IF('３　回答貼付シート'!K1141="３～５日（にち）ある",2,IF('３　回答貼付シート'!K1141="ほぼ毎日（まいにち）ある",3,))))</f>
        <v>0</v>
      </c>
      <c r="J1144" s="26">
        <f>IF('３　回答貼付シート'!L1141="ない",0,IF('３　回答貼付シート'!L1141="１～２日（にち）ある",1,IF('３　回答貼付シート'!L1141="３～５日（にち）ある",2,IF('３　回答貼付シート'!L1141="ほぼ毎日（まいにち）ある",3,))))</f>
        <v>0</v>
      </c>
      <c r="K1144" s="26">
        <f>IF('３　回答貼付シート'!M1141="ない",0,IF('３　回答貼付シート'!M1141="１～２日（にち）ある",1,IF('３　回答貼付シート'!M1141="３～５日（にち）ある",2,IF('３　回答貼付シート'!M1141="ほぼ毎日（まいにち）ある",3,))))</f>
        <v>0</v>
      </c>
      <c r="L1144" s="26">
        <f>IF('３　回答貼付シート'!N1141="ない",0,IF('３　回答貼付シート'!N1141="１～２日（にち）ある",1,IF('３　回答貼付シート'!N1141="３～５日（にち）ある",2,IF('３　回答貼付シート'!N1141="ほぼ毎日（まいにち）ある",3,))))</f>
        <v>0</v>
      </c>
      <c r="M1144" s="26">
        <f>IF('３　回答貼付シート'!O1141="ない",0,IF('３　回答貼付シート'!O1141="１～２日（にち）ある",1,IF('３　回答貼付シート'!O1141="３～５日（にち）ある",2,IF('３　回答貼付シート'!O1141="ほぼ毎日（まいにち）ある",3,))))</f>
        <v>0</v>
      </c>
      <c r="N1144" s="26">
        <f>IF('３　回答貼付シート'!P1141="ない",0,IF('３　回答貼付シート'!P1141="１～２日（にち）ある",1,IF('３　回答貼付シート'!P1141="３～５日（にち）ある",2,IF('３　回答貼付シート'!P1141="ほぼ毎日（まいにち）ある",3,))))</f>
        <v>0</v>
      </c>
      <c r="O1144" s="26">
        <f>IF('３　回答貼付シート'!Q1141="ない",0,IF('３　回答貼付シート'!Q1141="１～２日（にち）ある",1,IF('３　回答貼付シート'!Q1141="３～５日（にち）ある",2,IF('３　回答貼付シート'!Q1141="ほぼ毎日（まいにち）ある",3,))))</f>
        <v>0</v>
      </c>
      <c r="P1144" s="26">
        <f>IF('３　回答貼付シート'!R1141="ない",0,IF('３　回答貼付シート'!R1141="１～２日（にち）ある",1,IF('３　回答貼付シート'!R1141="３～５日（にち）ある",2,IF('３　回答貼付シート'!R1141="ほぼ毎日（まいにち）ある",3,))))</f>
        <v>0</v>
      </c>
      <c r="Q1144" s="26">
        <f>IF('３　回答貼付シート'!S1141="ない",0,IF('３　回答貼付シート'!S1141="１～２日（にち）ある",1,IF('３　回答貼付シート'!S1141="３～５日（にち）ある",2,IF('３　回答貼付シート'!S1141="ほぼ毎日（まいにち）ある",3,))))</f>
        <v>0</v>
      </c>
      <c r="R1144" s="26">
        <f>IF('３　回答貼付シート'!T1141="ない",0,IF('３　回答貼付シート'!T1141="１～２日（にち）ある",1,IF('３　回答貼付シート'!T1141="３～５日（にち）ある",2,IF('３　回答貼付シート'!T1141="ほぼ毎日（まいにち）ある",3,))))</f>
        <v>0</v>
      </c>
      <c r="S1144" s="26">
        <f>IF('３　回答貼付シート'!U1141="ない",0,IF('３　回答貼付シート'!U1141="１～２日（にち）ある",1,IF('３　回答貼付シート'!U1141="３～５日（にち）ある",2,IF('３　回答貼付シート'!U1141="ほぼ毎日（まいにち）ある",3,))))</f>
        <v>0</v>
      </c>
      <c r="T1144" s="26">
        <f>IF('３　回答貼付シート'!V1141="ない",0,IF('３　回答貼付シート'!V1141="１～２日（にち）ある",1,IF('３　回答貼付シート'!V1141="３～５日（にち）ある",2,IF('３　回答貼付シート'!V1141="ほぼ毎日（まいにち）ある",3,))))</f>
        <v>0</v>
      </c>
      <c r="U1144" s="26">
        <f>IF('３　回答貼付シート'!W1141="ない",0,IF('３　回答貼付シート'!W1141="１～２日（にち）ある",1,IF('３　回答貼付シート'!W1141="３～５日（にち）ある",2,IF('３　回答貼付シート'!W1141="ほぼ毎日（まいにち）ある",3,))))</f>
        <v>0</v>
      </c>
      <c r="V1144" s="26">
        <f>IF('３　回答貼付シート'!X1141="ない",0,IF('３　回答貼付シート'!X1141="１～２日（にち）ある",1,IF('３　回答貼付シート'!X1141="３～５日（にち）ある",2,IF('３　回答貼付シート'!X1141="ほぼ毎日（まいにち）ある",3,))))</f>
        <v>0</v>
      </c>
      <c r="W1144" s="26">
        <f>IF('３　回答貼付シート'!Y1141="ない",0,IF('３　回答貼付シート'!Y1141="１～２日（にち）ある",1,IF('３　回答貼付シート'!Y1141="３～５日（にち）ある",2,IF('３　回答貼付シート'!Y1141="ほぼ毎日（まいにち）ある",3,))))</f>
        <v>0</v>
      </c>
      <c r="X1144" s="26">
        <f>IF('３　回答貼付シート'!Z1141="ない",0,IF('３　回答貼付シート'!Z1141="１～２日（にち）ある",1,IF('３　回答貼付シート'!Z1141="３～５日（にち）ある",2,IF('３　回答貼付シート'!Z1141="ほぼ毎日（まいにち）ある",3,))))</f>
        <v>0</v>
      </c>
      <c r="Y1144" s="26">
        <f>IF('３　回答貼付シート'!AA1141="ない",0,IF('３　回答貼付シート'!AA1141="１～２日（にち）ある",1,IF('３　回答貼付シート'!AA1141="３～５日（にち）ある",2,IF('３　回答貼付シート'!AA1141="ほぼ毎日（まいにち）ある",3,))))</f>
        <v>0</v>
      </c>
      <c r="Z1144" s="26">
        <f>'３　回答貼付シート'!$AB1141</f>
        <v>0</v>
      </c>
      <c r="AA1144" s="26" t="str">
        <f t="shared" si="157"/>
        <v/>
      </c>
      <c r="AB1144" s="26" t="str">
        <f t="shared" si="158"/>
        <v/>
      </c>
      <c r="AC1144" s="26" t="str">
        <f t="shared" si="159"/>
        <v/>
      </c>
      <c r="AD1144" s="26" t="str">
        <f t="shared" si="160"/>
        <v/>
      </c>
      <c r="AE1144" s="26" t="str">
        <f t="shared" si="161"/>
        <v/>
      </c>
      <c r="AF1144" t="str">
        <f t="shared" si="154"/>
        <v>0</v>
      </c>
      <c r="AG1144">
        <f t="shared" si="155"/>
        <v>0</v>
      </c>
      <c r="AH1144" s="34">
        <f t="shared" si="162"/>
        <v>0</v>
      </c>
    </row>
    <row r="1145" spans="1:34">
      <c r="A1145" s="26"/>
      <c r="B1145" s="26">
        <f t="shared" si="156"/>
        <v>0</v>
      </c>
      <c r="C1145" s="26">
        <f>IF('３　回答貼付シート'!$F1142&lt;&gt;0,VLOOKUP('３　回答貼付シート'!$F1142,$AF$2048:$AG$2054,2,FALSE),0)</f>
        <v>0</v>
      </c>
      <c r="D1145" s="26">
        <f>IF('３　回答貼付シート'!$G1142&lt;&gt;0,VLOOKUP(('３　回答貼付シート'!$G1142), $AF$2048:$AG$2054,2,FALSE),0)</f>
        <v>0</v>
      </c>
      <c r="E1145" s="26">
        <f>'３　回答貼付シート'!$H1142</f>
        <v>0</v>
      </c>
      <c r="F1145" s="26">
        <f>IF(E1145=0,0,VLOOKUP($B1145,'２　情報入力シート'!$A$2:$E$2049,5))</f>
        <v>0</v>
      </c>
      <c r="G1145" s="26">
        <f>IF('３　回答貼付シート'!I1142="ない",0,IF('３　回答貼付シート'!I1142="１～２日（にち）ある",1,IF('３　回答貼付シート'!I1142="３～５日（にち）ある",2,IF('３　回答貼付シート'!I1142="ほぼ毎日（まいにち）ある",3,))))</f>
        <v>0</v>
      </c>
      <c r="H1145" s="26">
        <f>IF('３　回答貼付シート'!J1142="ない",0,IF('３　回答貼付シート'!J1142="１～２日（にち）ある",1,IF('３　回答貼付シート'!J1142="３～５日（にち）ある",2,IF('３　回答貼付シート'!J1142="ほぼ毎日（まいにち）ある",3,))))</f>
        <v>0</v>
      </c>
      <c r="I1145" s="26">
        <f>IF('３　回答貼付シート'!K1142="ない",0,IF('３　回答貼付シート'!K1142="１～２日（にち）ある",1,IF('３　回答貼付シート'!K1142="３～５日（にち）ある",2,IF('３　回答貼付シート'!K1142="ほぼ毎日（まいにち）ある",3,))))</f>
        <v>0</v>
      </c>
      <c r="J1145" s="26">
        <f>IF('３　回答貼付シート'!L1142="ない",0,IF('３　回答貼付シート'!L1142="１～２日（にち）ある",1,IF('３　回答貼付シート'!L1142="３～５日（にち）ある",2,IF('３　回答貼付シート'!L1142="ほぼ毎日（まいにち）ある",3,))))</f>
        <v>0</v>
      </c>
      <c r="K1145" s="26">
        <f>IF('３　回答貼付シート'!M1142="ない",0,IF('３　回答貼付シート'!M1142="１～２日（にち）ある",1,IF('３　回答貼付シート'!M1142="３～５日（にち）ある",2,IF('３　回答貼付シート'!M1142="ほぼ毎日（まいにち）ある",3,))))</f>
        <v>0</v>
      </c>
      <c r="L1145" s="26">
        <f>IF('３　回答貼付シート'!N1142="ない",0,IF('３　回答貼付シート'!N1142="１～２日（にち）ある",1,IF('３　回答貼付シート'!N1142="３～５日（にち）ある",2,IF('３　回答貼付シート'!N1142="ほぼ毎日（まいにち）ある",3,))))</f>
        <v>0</v>
      </c>
      <c r="M1145" s="26">
        <f>IF('３　回答貼付シート'!O1142="ない",0,IF('３　回答貼付シート'!O1142="１～２日（にち）ある",1,IF('３　回答貼付シート'!O1142="３～５日（にち）ある",2,IF('３　回答貼付シート'!O1142="ほぼ毎日（まいにち）ある",3,))))</f>
        <v>0</v>
      </c>
      <c r="N1145" s="26">
        <f>IF('３　回答貼付シート'!P1142="ない",0,IF('３　回答貼付シート'!P1142="１～２日（にち）ある",1,IF('３　回答貼付シート'!P1142="３～５日（にち）ある",2,IF('３　回答貼付シート'!P1142="ほぼ毎日（まいにち）ある",3,))))</f>
        <v>0</v>
      </c>
      <c r="O1145" s="26">
        <f>IF('３　回答貼付シート'!Q1142="ない",0,IF('３　回答貼付シート'!Q1142="１～２日（にち）ある",1,IF('３　回答貼付シート'!Q1142="３～５日（にち）ある",2,IF('３　回答貼付シート'!Q1142="ほぼ毎日（まいにち）ある",3,))))</f>
        <v>0</v>
      </c>
      <c r="P1145" s="26">
        <f>IF('３　回答貼付シート'!R1142="ない",0,IF('３　回答貼付シート'!R1142="１～２日（にち）ある",1,IF('３　回答貼付シート'!R1142="３～５日（にち）ある",2,IF('３　回答貼付シート'!R1142="ほぼ毎日（まいにち）ある",3,))))</f>
        <v>0</v>
      </c>
      <c r="Q1145" s="26">
        <f>IF('３　回答貼付シート'!S1142="ない",0,IF('３　回答貼付シート'!S1142="１～２日（にち）ある",1,IF('３　回答貼付シート'!S1142="３～５日（にち）ある",2,IF('３　回答貼付シート'!S1142="ほぼ毎日（まいにち）ある",3,))))</f>
        <v>0</v>
      </c>
      <c r="R1145" s="26">
        <f>IF('３　回答貼付シート'!T1142="ない",0,IF('３　回答貼付シート'!T1142="１～２日（にち）ある",1,IF('３　回答貼付シート'!T1142="３～５日（にち）ある",2,IF('３　回答貼付シート'!T1142="ほぼ毎日（まいにち）ある",3,))))</f>
        <v>0</v>
      </c>
      <c r="S1145" s="26">
        <f>IF('３　回答貼付シート'!U1142="ない",0,IF('３　回答貼付シート'!U1142="１～２日（にち）ある",1,IF('３　回答貼付シート'!U1142="３～５日（にち）ある",2,IF('３　回答貼付シート'!U1142="ほぼ毎日（まいにち）ある",3,))))</f>
        <v>0</v>
      </c>
      <c r="T1145" s="26">
        <f>IF('３　回答貼付シート'!V1142="ない",0,IF('３　回答貼付シート'!V1142="１～２日（にち）ある",1,IF('３　回答貼付シート'!V1142="３～５日（にち）ある",2,IF('３　回答貼付シート'!V1142="ほぼ毎日（まいにち）ある",3,))))</f>
        <v>0</v>
      </c>
      <c r="U1145" s="26">
        <f>IF('３　回答貼付シート'!W1142="ない",0,IF('３　回答貼付シート'!W1142="１～２日（にち）ある",1,IF('３　回答貼付シート'!W1142="３～５日（にち）ある",2,IF('３　回答貼付シート'!W1142="ほぼ毎日（まいにち）ある",3,))))</f>
        <v>0</v>
      </c>
      <c r="V1145" s="26">
        <f>IF('３　回答貼付シート'!X1142="ない",0,IF('３　回答貼付シート'!X1142="１～２日（にち）ある",1,IF('３　回答貼付シート'!X1142="３～５日（にち）ある",2,IF('３　回答貼付シート'!X1142="ほぼ毎日（まいにち）ある",3,))))</f>
        <v>0</v>
      </c>
      <c r="W1145" s="26">
        <f>IF('３　回答貼付シート'!Y1142="ない",0,IF('３　回答貼付シート'!Y1142="１～２日（にち）ある",1,IF('３　回答貼付シート'!Y1142="３～５日（にち）ある",2,IF('３　回答貼付シート'!Y1142="ほぼ毎日（まいにち）ある",3,))))</f>
        <v>0</v>
      </c>
      <c r="X1145" s="26">
        <f>IF('３　回答貼付シート'!Z1142="ない",0,IF('３　回答貼付シート'!Z1142="１～２日（にち）ある",1,IF('３　回答貼付シート'!Z1142="３～５日（にち）ある",2,IF('３　回答貼付シート'!Z1142="ほぼ毎日（まいにち）ある",3,))))</f>
        <v>0</v>
      </c>
      <c r="Y1145" s="26">
        <f>IF('３　回答貼付シート'!AA1142="ない",0,IF('３　回答貼付シート'!AA1142="１～２日（にち）ある",1,IF('３　回答貼付シート'!AA1142="３～５日（にち）ある",2,IF('３　回答貼付シート'!AA1142="ほぼ毎日（まいにち）ある",3,))))</f>
        <v>0</v>
      </c>
      <c r="Z1145" s="26">
        <f>'３　回答貼付シート'!$AB1142</f>
        <v>0</v>
      </c>
      <c r="AA1145" s="26" t="str">
        <f t="shared" si="157"/>
        <v/>
      </c>
      <c r="AB1145" s="26" t="str">
        <f t="shared" si="158"/>
        <v/>
      </c>
      <c r="AC1145" s="26" t="str">
        <f t="shared" si="159"/>
        <v/>
      </c>
      <c r="AD1145" s="26" t="str">
        <f t="shared" si="160"/>
        <v/>
      </c>
      <c r="AE1145" s="26" t="str">
        <f t="shared" si="161"/>
        <v/>
      </c>
      <c r="AF1145" t="str">
        <f t="shared" si="154"/>
        <v>0</v>
      </c>
      <c r="AG1145">
        <f t="shared" si="155"/>
        <v>0</v>
      </c>
      <c r="AH1145" s="34">
        <f t="shared" si="162"/>
        <v>0</v>
      </c>
    </row>
    <row r="1146" spans="1:34">
      <c r="A1146" s="26"/>
      <c r="B1146" s="26">
        <f t="shared" si="156"/>
        <v>0</v>
      </c>
      <c r="C1146" s="26">
        <f>IF('３　回答貼付シート'!$F1143&lt;&gt;0,VLOOKUP('３　回答貼付シート'!$F1143,$AF$2048:$AG$2054,2,FALSE),0)</f>
        <v>0</v>
      </c>
      <c r="D1146" s="26">
        <f>IF('３　回答貼付シート'!$G1143&lt;&gt;0,VLOOKUP(('３　回答貼付シート'!$G1143), $AF$2048:$AG$2054,2,FALSE),0)</f>
        <v>0</v>
      </c>
      <c r="E1146" s="26">
        <f>'３　回答貼付シート'!$H1143</f>
        <v>0</v>
      </c>
      <c r="F1146" s="26">
        <f>IF(E1146=0,0,VLOOKUP($B1146,'２　情報入力シート'!$A$2:$E$2049,5))</f>
        <v>0</v>
      </c>
      <c r="G1146" s="26">
        <f>IF('３　回答貼付シート'!I1143="ない",0,IF('３　回答貼付シート'!I1143="１～２日（にち）ある",1,IF('３　回答貼付シート'!I1143="３～５日（にち）ある",2,IF('３　回答貼付シート'!I1143="ほぼ毎日（まいにち）ある",3,))))</f>
        <v>0</v>
      </c>
      <c r="H1146" s="26">
        <f>IF('３　回答貼付シート'!J1143="ない",0,IF('３　回答貼付シート'!J1143="１～２日（にち）ある",1,IF('３　回答貼付シート'!J1143="３～５日（にち）ある",2,IF('３　回答貼付シート'!J1143="ほぼ毎日（まいにち）ある",3,))))</f>
        <v>0</v>
      </c>
      <c r="I1146" s="26">
        <f>IF('３　回答貼付シート'!K1143="ない",0,IF('３　回答貼付シート'!K1143="１～２日（にち）ある",1,IF('３　回答貼付シート'!K1143="３～５日（にち）ある",2,IF('３　回答貼付シート'!K1143="ほぼ毎日（まいにち）ある",3,))))</f>
        <v>0</v>
      </c>
      <c r="J1146" s="26">
        <f>IF('３　回答貼付シート'!L1143="ない",0,IF('３　回答貼付シート'!L1143="１～２日（にち）ある",1,IF('３　回答貼付シート'!L1143="３～５日（にち）ある",2,IF('３　回答貼付シート'!L1143="ほぼ毎日（まいにち）ある",3,))))</f>
        <v>0</v>
      </c>
      <c r="K1146" s="26">
        <f>IF('３　回答貼付シート'!M1143="ない",0,IF('３　回答貼付シート'!M1143="１～２日（にち）ある",1,IF('３　回答貼付シート'!M1143="３～５日（にち）ある",2,IF('３　回答貼付シート'!M1143="ほぼ毎日（まいにち）ある",3,))))</f>
        <v>0</v>
      </c>
      <c r="L1146" s="26">
        <f>IF('３　回答貼付シート'!N1143="ない",0,IF('３　回答貼付シート'!N1143="１～２日（にち）ある",1,IF('３　回答貼付シート'!N1143="３～５日（にち）ある",2,IF('３　回答貼付シート'!N1143="ほぼ毎日（まいにち）ある",3,))))</f>
        <v>0</v>
      </c>
      <c r="M1146" s="26">
        <f>IF('３　回答貼付シート'!O1143="ない",0,IF('３　回答貼付シート'!O1143="１～２日（にち）ある",1,IF('３　回答貼付シート'!O1143="３～５日（にち）ある",2,IF('３　回答貼付シート'!O1143="ほぼ毎日（まいにち）ある",3,))))</f>
        <v>0</v>
      </c>
      <c r="N1146" s="26">
        <f>IF('３　回答貼付シート'!P1143="ない",0,IF('３　回答貼付シート'!P1143="１～２日（にち）ある",1,IF('３　回答貼付シート'!P1143="３～５日（にち）ある",2,IF('３　回答貼付シート'!P1143="ほぼ毎日（まいにち）ある",3,))))</f>
        <v>0</v>
      </c>
      <c r="O1146" s="26">
        <f>IF('３　回答貼付シート'!Q1143="ない",0,IF('３　回答貼付シート'!Q1143="１～２日（にち）ある",1,IF('３　回答貼付シート'!Q1143="３～５日（にち）ある",2,IF('３　回答貼付シート'!Q1143="ほぼ毎日（まいにち）ある",3,))))</f>
        <v>0</v>
      </c>
      <c r="P1146" s="26">
        <f>IF('３　回答貼付シート'!R1143="ない",0,IF('３　回答貼付シート'!R1143="１～２日（にち）ある",1,IF('３　回答貼付シート'!R1143="３～５日（にち）ある",2,IF('３　回答貼付シート'!R1143="ほぼ毎日（まいにち）ある",3,))))</f>
        <v>0</v>
      </c>
      <c r="Q1146" s="26">
        <f>IF('３　回答貼付シート'!S1143="ない",0,IF('３　回答貼付シート'!S1143="１～２日（にち）ある",1,IF('３　回答貼付シート'!S1143="３～５日（にち）ある",2,IF('３　回答貼付シート'!S1143="ほぼ毎日（まいにち）ある",3,))))</f>
        <v>0</v>
      </c>
      <c r="R1146" s="26">
        <f>IF('３　回答貼付シート'!T1143="ない",0,IF('３　回答貼付シート'!T1143="１～２日（にち）ある",1,IF('３　回答貼付シート'!T1143="３～５日（にち）ある",2,IF('３　回答貼付シート'!T1143="ほぼ毎日（まいにち）ある",3,))))</f>
        <v>0</v>
      </c>
      <c r="S1146" s="26">
        <f>IF('３　回答貼付シート'!U1143="ない",0,IF('３　回答貼付シート'!U1143="１～２日（にち）ある",1,IF('３　回答貼付シート'!U1143="３～５日（にち）ある",2,IF('３　回答貼付シート'!U1143="ほぼ毎日（まいにち）ある",3,))))</f>
        <v>0</v>
      </c>
      <c r="T1146" s="26">
        <f>IF('３　回答貼付シート'!V1143="ない",0,IF('３　回答貼付シート'!V1143="１～２日（にち）ある",1,IF('３　回答貼付シート'!V1143="３～５日（にち）ある",2,IF('３　回答貼付シート'!V1143="ほぼ毎日（まいにち）ある",3,))))</f>
        <v>0</v>
      </c>
      <c r="U1146" s="26">
        <f>IF('３　回答貼付シート'!W1143="ない",0,IF('３　回答貼付シート'!W1143="１～２日（にち）ある",1,IF('３　回答貼付シート'!W1143="３～５日（にち）ある",2,IF('３　回答貼付シート'!W1143="ほぼ毎日（まいにち）ある",3,))))</f>
        <v>0</v>
      </c>
      <c r="V1146" s="26">
        <f>IF('３　回答貼付シート'!X1143="ない",0,IF('３　回答貼付シート'!X1143="１～２日（にち）ある",1,IF('３　回答貼付シート'!X1143="３～５日（にち）ある",2,IF('３　回答貼付シート'!X1143="ほぼ毎日（まいにち）ある",3,))))</f>
        <v>0</v>
      </c>
      <c r="W1146" s="26">
        <f>IF('３　回答貼付シート'!Y1143="ない",0,IF('３　回答貼付シート'!Y1143="１～２日（にち）ある",1,IF('３　回答貼付シート'!Y1143="３～５日（にち）ある",2,IF('３　回答貼付シート'!Y1143="ほぼ毎日（まいにち）ある",3,))))</f>
        <v>0</v>
      </c>
      <c r="X1146" s="26">
        <f>IF('３　回答貼付シート'!Z1143="ない",0,IF('３　回答貼付シート'!Z1143="１～２日（にち）ある",1,IF('３　回答貼付シート'!Z1143="３～５日（にち）ある",2,IF('３　回答貼付シート'!Z1143="ほぼ毎日（まいにち）ある",3,))))</f>
        <v>0</v>
      </c>
      <c r="Y1146" s="26">
        <f>IF('３　回答貼付シート'!AA1143="ない",0,IF('３　回答貼付シート'!AA1143="１～２日（にち）ある",1,IF('３　回答貼付シート'!AA1143="３～５日（にち）ある",2,IF('３　回答貼付シート'!AA1143="ほぼ毎日（まいにち）ある",3,))))</f>
        <v>0</v>
      </c>
      <c r="Z1146" s="26">
        <f>'３　回答貼付シート'!$AB1143</f>
        <v>0</v>
      </c>
      <c r="AA1146" s="26" t="str">
        <f t="shared" si="157"/>
        <v/>
      </c>
      <c r="AB1146" s="26" t="str">
        <f t="shared" si="158"/>
        <v/>
      </c>
      <c r="AC1146" s="26" t="str">
        <f t="shared" si="159"/>
        <v/>
      </c>
      <c r="AD1146" s="26" t="str">
        <f t="shared" si="160"/>
        <v/>
      </c>
      <c r="AE1146" s="26" t="str">
        <f t="shared" si="161"/>
        <v/>
      </c>
      <c r="AF1146" t="str">
        <f t="shared" si="154"/>
        <v>0</v>
      </c>
      <c r="AG1146">
        <f t="shared" si="155"/>
        <v>0</v>
      </c>
      <c r="AH1146" s="34">
        <f t="shared" si="162"/>
        <v>0</v>
      </c>
    </row>
    <row r="1147" spans="1:34">
      <c r="A1147" s="26"/>
      <c r="B1147" s="26">
        <f t="shared" si="156"/>
        <v>0</v>
      </c>
      <c r="C1147" s="26">
        <f>IF('３　回答貼付シート'!$F1144&lt;&gt;0,VLOOKUP('３　回答貼付シート'!$F1144,$AF$2048:$AG$2054,2,FALSE),0)</f>
        <v>0</v>
      </c>
      <c r="D1147" s="26">
        <f>IF('３　回答貼付シート'!$G1144&lt;&gt;0,VLOOKUP(('３　回答貼付シート'!$G1144), $AF$2048:$AG$2054,2,FALSE),0)</f>
        <v>0</v>
      </c>
      <c r="E1147" s="26">
        <f>'３　回答貼付シート'!$H1144</f>
        <v>0</v>
      </c>
      <c r="F1147" s="26">
        <f>IF(E1147=0,0,VLOOKUP($B1147,'２　情報入力シート'!$A$2:$E$2049,5))</f>
        <v>0</v>
      </c>
      <c r="G1147" s="26">
        <f>IF('３　回答貼付シート'!I1144="ない",0,IF('３　回答貼付シート'!I1144="１～２日（にち）ある",1,IF('３　回答貼付シート'!I1144="３～５日（にち）ある",2,IF('３　回答貼付シート'!I1144="ほぼ毎日（まいにち）ある",3,))))</f>
        <v>0</v>
      </c>
      <c r="H1147" s="26">
        <f>IF('３　回答貼付シート'!J1144="ない",0,IF('３　回答貼付シート'!J1144="１～２日（にち）ある",1,IF('３　回答貼付シート'!J1144="３～５日（にち）ある",2,IF('３　回答貼付シート'!J1144="ほぼ毎日（まいにち）ある",3,))))</f>
        <v>0</v>
      </c>
      <c r="I1147" s="26">
        <f>IF('３　回答貼付シート'!K1144="ない",0,IF('３　回答貼付シート'!K1144="１～２日（にち）ある",1,IF('３　回答貼付シート'!K1144="３～５日（にち）ある",2,IF('３　回答貼付シート'!K1144="ほぼ毎日（まいにち）ある",3,))))</f>
        <v>0</v>
      </c>
      <c r="J1147" s="26">
        <f>IF('３　回答貼付シート'!L1144="ない",0,IF('３　回答貼付シート'!L1144="１～２日（にち）ある",1,IF('３　回答貼付シート'!L1144="３～５日（にち）ある",2,IF('３　回答貼付シート'!L1144="ほぼ毎日（まいにち）ある",3,))))</f>
        <v>0</v>
      </c>
      <c r="K1147" s="26">
        <f>IF('３　回答貼付シート'!M1144="ない",0,IF('３　回答貼付シート'!M1144="１～２日（にち）ある",1,IF('３　回答貼付シート'!M1144="３～５日（にち）ある",2,IF('３　回答貼付シート'!M1144="ほぼ毎日（まいにち）ある",3,))))</f>
        <v>0</v>
      </c>
      <c r="L1147" s="26">
        <f>IF('３　回答貼付シート'!N1144="ない",0,IF('３　回答貼付シート'!N1144="１～２日（にち）ある",1,IF('３　回答貼付シート'!N1144="３～５日（にち）ある",2,IF('３　回答貼付シート'!N1144="ほぼ毎日（まいにち）ある",3,))))</f>
        <v>0</v>
      </c>
      <c r="M1147" s="26">
        <f>IF('３　回答貼付シート'!O1144="ない",0,IF('３　回答貼付シート'!O1144="１～２日（にち）ある",1,IF('３　回答貼付シート'!O1144="３～５日（にち）ある",2,IF('３　回答貼付シート'!O1144="ほぼ毎日（まいにち）ある",3,))))</f>
        <v>0</v>
      </c>
      <c r="N1147" s="26">
        <f>IF('３　回答貼付シート'!P1144="ない",0,IF('３　回答貼付シート'!P1144="１～２日（にち）ある",1,IF('３　回答貼付シート'!P1144="３～５日（にち）ある",2,IF('３　回答貼付シート'!P1144="ほぼ毎日（まいにち）ある",3,))))</f>
        <v>0</v>
      </c>
      <c r="O1147" s="26">
        <f>IF('３　回答貼付シート'!Q1144="ない",0,IF('３　回答貼付シート'!Q1144="１～２日（にち）ある",1,IF('３　回答貼付シート'!Q1144="３～５日（にち）ある",2,IF('３　回答貼付シート'!Q1144="ほぼ毎日（まいにち）ある",3,))))</f>
        <v>0</v>
      </c>
      <c r="P1147" s="26">
        <f>IF('３　回答貼付シート'!R1144="ない",0,IF('３　回答貼付シート'!R1144="１～２日（にち）ある",1,IF('３　回答貼付シート'!R1144="３～５日（にち）ある",2,IF('３　回答貼付シート'!R1144="ほぼ毎日（まいにち）ある",3,))))</f>
        <v>0</v>
      </c>
      <c r="Q1147" s="26">
        <f>IF('３　回答貼付シート'!S1144="ない",0,IF('３　回答貼付シート'!S1144="１～２日（にち）ある",1,IF('３　回答貼付シート'!S1144="３～５日（にち）ある",2,IF('３　回答貼付シート'!S1144="ほぼ毎日（まいにち）ある",3,))))</f>
        <v>0</v>
      </c>
      <c r="R1147" s="26">
        <f>IF('３　回答貼付シート'!T1144="ない",0,IF('３　回答貼付シート'!T1144="１～２日（にち）ある",1,IF('３　回答貼付シート'!T1144="３～５日（にち）ある",2,IF('３　回答貼付シート'!T1144="ほぼ毎日（まいにち）ある",3,))))</f>
        <v>0</v>
      </c>
      <c r="S1147" s="26">
        <f>IF('３　回答貼付シート'!U1144="ない",0,IF('３　回答貼付シート'!U1144="１～２日（にち）ある",1,IF('３　回答貼付シート'!U1144="３～５日（にち）ある",2,IF('３　回答貼付シート'!U1144="ほぼ毎日（まいにち）ある",3,))))</f>
        <v>0</v>
      </c>
      <c r="T1147" s="26">
        <f>IF('３　回答貼付シート'!V1144="ない",0,IF('３　回答貼付シート'!V1144="１～２日（にち）ある",1,IF('３　回答貼付シート'!V1144="３～５日（にち）ある",2,IF('３　回答貼付シート'!V1144="ほぼ毎日（まいにち）ある",3,))))</f>
        <v>0</v>
      </c>
      <c r="U1147" s="26">
        <f>IF('３　回答貼付シート'!W1144="ない",0,IF('３　回答貼付シート'!W1144="１～２日（にち）ある",1,IF('３　回答貼付シート'!W1144="３～５日（にち）ある",2,IF('３　回答貼付シート'!W1144="ほぼ毎日（まいにち）ある",3,))))</f>
        <v>0</v>
      </c>
      <c r="V1147" s="26">
        <f>IF('３　回答貼付シート'!X1144="ない",0,IF('３　回答貼付シート'!X1144="１～２日（にち）ある",1,IF('３　回答貼付シート'!X1144="３～５日（にち）ある",2,IF('３　回答貼付シート'!X1144="ほぼ毎日（まいにち）ある",3,))))</f>
        <v>0</v>
      </c>
      <c r="W1147" s="26">
        <f>IF('３　回答貼付シート'!Y1144="ない",0,IF('３　回答貼付シート'!Y1144="１～２日（にち）ある",1,IF('３　回答貼付シート'!Y1144="３～５日（にち）ある",2,IF('３　回答貼付シート'!Y1144="ほぼ毎日（まいにち）ある",3,))))</f>
        <v>0</v>
      </c>
      <c r="X1147" s="26">
        <f>IF('３　回答貼付シート'!Z1144="ない",0,IF('３　回答貼付シート'!Z1144="１～２日（にち）ある",1,IF('３　回答貼付シート'!Z1144="３～５日（にち）ある",2,IF('３　回答貼付シート'!Z1144="ほぼ毎日（まいにち）ある",3,))))</f>
        <v>0</v>
      </c>
      <c r="Y1147" s="26">
        <f>IF('３　回答貼付シート'!AA1144="ない",0,IF('３　回答貼付シート'!AA1144="１～２日（にち）ある",1,IF('３　回答貼付シート'!AA1144="３～５日（にち）ある",2,IF('３　回答貼付シート'!AA1144="ほぼ毎日（まいにち）ある",3,))))</f>
        <v>0</v>
      </c>
      <c r="Z1147" s="26">
        <f>'３　回答貼付シート'!$AB1144</f>
        <v>0</v>
      </c>
      <c r="AA1147" s="26" t="str">
        <f t="shared" si="157"/>
        <v/>
      </c>
      <c r="AB1147" s="26" t="str">
        <f t="shared" si="158"/>
        <v/>
      </c>
      <c r="AC1147" s="26" t="str">
        <f t="shared" si="159"/>
        <v/>
      </c>
      <c r="AD1147" s="26" t="str">
        <f t="shared" si="160"/>
        <v/>
      </c>
      <c r="AE1147" s="26" t="str">
        <f t="shared" si="161"/>
        <v/>
      </c>
      <c r="AF1147" t="str">
        <f t="shared" si="154"/>
        <v>0</v>
      </c>
      <c r="AG1147">
        <f t="shared" si="155"/>
        <v>0</v>
      </c>
      <c r="AH1147" s="34">
        <f t="shared" si="162"/>
        <v>0</v>
      </c>
    </row>
    <row r="1148" spans="1:34">
      <c r="A1148" s="26"/>
      <c r="B1148" s="26">
        <f t="shared" si="156"/>
        <v>0</v>
      </c>
      <c r="C1148" s="26">
        <f>IF('３　回答貼付シート'!$F1145&lt;&gt;0,VLOOKUP('３　回答貼付シート'!$F1145,$AF$2048:$AG$2054,2,FALSE),0)</f>
        <v>0</v>
      </c>
      <c r="D1148" s="26">
        <f>IF('３　回答貼付シート'!$G1145&lt;&gt;0,VLOOKUP(('３　回答貼付シート'!$G1145), $AF$2048:$AG$2054,2,FALSE),0)</f>
        <v>0</v>
      </c>
      <c r="E1148" s="26">
        <f>'３　回答貼付シート'!$H1145</f>
        <v>0</v>
      </c>
      <c r="F1148" s="26">
        <f>IF(E1148=0,0,VLOOKUP($B1148,'２　情報入力シート'!$A$2:$E$2049,5))</f>
        <v>0</v>
      </c>
      <c r="G1148" s="26">
        <f>IF('３　回答貼付シート'!I1145="ない",0,IF('３　回答貼付シート'!I1145="１～２日（にち）ある",1,IF('３　回答貼付シート'!I1145="３～５日（にち）ある",2,IF('３　回答貼付シート'!I1145="ほぼ毎日（まいにち）ある",3,))))</f>
        <v>0</v>
      </c>
      <c r="H1148" s="26">
        <f>IF('３　回答貼付シート'!J1145="ない",0,IF('３　回答貼付シート'!J1145="１～２日（にち）ある",1,IF('３　回答貼付シート'!J1145="３～５日（にち）ある",2,IF('３　回答貼付シート'!J1145="ほぼ毎日（まいにち）ある",3,))))</f>
        <v>0</v>
      </c>
      <c r="I1148" s="26">
        <f>IF('３　回答貼付シート'!K1145="ない",0,IF('３　回答貼付シート'!K1145="１～２日（にち）ある",1,IF('３　回答貼付シート'!K1145="３～５日（にち）ある",2,IF('３　回答貼付シート'!K1145="ほぼ毎日（まいにち）ある",3,))))</f>
        <v>0</v>
      </c>
      <c r="J1148" s="26">
        <f>IF('３　回答貼付シート'!L1145="ない",0,IF('３　回答貼付シート'!L1145="１～２日（にち）ある",1,IF('３　回答貼付シート'!L1145="３～５日（にち）ある",2,IF('３　回答貼付シート'!L1145="ほぼ毎日（まいにち）ある",3,))))</f>
        <v>0</v>
      </c>
      <c r="K1148" s="26">
        <f>IF('３　回答貼付シート'!M1145="ない",0,IF('３　回答貼付シート'!M1145="１～２日（にち）ある",1,IF('３　回答貼付シート'!M1145="３～５日（にち）ある",2,IF('３　回答貼付シート'!M1145="ほぼ毎日（まいにち）ある",3,))))</f>
        <v>0</v>
      </c>
      <c r="L1148" s="26">
        <f>IF('３　回答貼付シート'!N1145="ない",0,IF('３　回答貼付シート'!N1145="１～２日（にち）ある",1,IF('３　回答貼付シート'!N1145="３～５日（にち）ある",2,IF('３　回答貼付シート'!N1145="ほぼ毎日（まいにち）ある",3,))))</f>
        <v>0</v>
      </c>
      <c r="M1148" s="26">
        <f>IF('３　回答貼付シート'!O1145="ない",0,IF('３　回答貼付シート'!O1145="１～２日（にち）ある",1,IF('３　回答貼付シート'!O1145="３～５日（にち）ある",2,IF('３　回答貼付シート'!O1145="ほぼ毎日（まいにち）ある",3,))))</f>
        <v>0</v>
      </c>
      <c r="N1148" s="26">
        <f>IF('３　回答貼付シート'!P1145="ない",0,IF('３　回答貼付シート'!P1145="１～２日（にち）ある",1,IF('３　回答貼付シート'!P1145="３～５日（にち）ある",2,IF('３　回答貼付シート'!P1145="ほぼ毎日（まいにち）ある",3,))))</f>
        <v>0</v>
      </c>
      <c r="O1148" s="26">
        <f>IF('３　回答貼付シート'!Q1145="ない",0,IF('３　回答貼付シート'!Q1145="１～２日（にち）ある",1,IF('３　回答貼付シート'!Q1145="３～５日（にち）ある",2,IF('３　回答貼付シート'!Q1145="ほぼ毎日（まいにち）ある",3,))))</f>
        <v>0</v>
      </c>
      <c r="P1148" s="26">
        <f>IF('３　回答貼付シート'!R1145="ない",0,IF('３　回答貼付シート'!R1145="１～２日（にち）ある",1,IF('３　回答貼付シート'!R1145="３～５日（にち）ある",2,IF('３　回答貼付シート'!R1145="ほぼ毎日（まいにち）ある",3,))))</f>
        <v>0</v>
      </c>
      <c r="Q1148" s="26">
        <f>IF('３　回答貼付シート'!S1145="ない",0,IF('３　回答貼付シート'!S1145="１～２日（にち）ある",1,IF('３　回答貼付シート'!S1145="３～５日（にち）ある",2,IF('３　回答貼付シート'!S1145="ほぼ毎日（まいにち）ある",3,))))</f>
        <v>0</v>
      </c>
      <c r="R1148" s="26">
        <f>IF('３　回答貼付シート'!T1145="ない",0,IF('３　回答貼付シート'!T1145="１～２日（にち）ある",1,IF('３　回答貼付シート'!T1145="３～５日（にち）ある",2,IF('３　回答貼付シート'!T1145="ほぼ毎日（まいにち）ある",3,))))</f>
        <v>0</v>
      </c>
      <c r="S1148" s="26">
        <f>IF('３　回答貼付シート'!U1145="ない",0,IF('３　回答貼付シート'!U1145="１～２日（にち）ある",1,IF('３　回答貼付シート'!U1145="３～５日（にち）ある",2,IF('３　回答貼付シート'!U1145="ほぼ毎日（まいにち）ある",3,))))</f>
        <v>0</v>
      </c>
      <c r="T1148" s="26">
        <f>IF('３　回答貼付シート'!V1145="ない",0,IF('３　回答貼付シート'!V1145="１～２日（にち）ある",1,IF('３　回答貼付シート'!V1145="３～５日（にち）ある",2,IF('３　回答貼付シート'!V1145="ほぼ毎日（まいにち）ある",3,))))</f>
        <v>0</v>
      </c>
      <c r="U1148" s="26">
        <f>IF('３　回答貼付シート'!W1145="ない",0,IF('３　回答貼付シート'!W1145="１～２日（にち）ある",1,IF('３　回答貼付シート'!W1145="３～５日（にち）ある",2,IF('３　回答貼付シート'!W1145="ほぼ毎日（まいにち）ある",3,))))</f>
        <v>0</v>
      </c>
      <c r="V1148" s="26">
        <f>IF('３　回答貼付シート'!X1145="ない",0,IF('３　回答貼付シート'!X1145="１～２日（にち）ある",1,IF('３　回答貼付シート'!X1145="３～５日（にち）ある",2,IF('３　回答貼付シート'!X1145="ほぼ毎日（まいにち）ある",3,))))</f>
        <v>0</v>
      </c>
      <c r="W1148" s="26">
        <f>IF('３　回答貼付シート'!Y1145="ない",0,IF('３　回答貼付シート'!Y1145="１～２日（にち）ある",1,IF('３　回答貼付シート'!Y1145="３～５日（にち）ある",2,IF('３　回答貼付シート'!Y1145="ほぼ毎日（まいにち）ある",3,))))</f>
        <v>0</v>
      </c>
      <c r="X1148" s="26">
        <f>IF('３　回答貼付シート'!Z1145="ない",0,IF('３　回答貼付シート'!Z1145="１～２日（にち）ある",1,IF('３　回答貼付シート'!Z1145="３～５日（にち）ある",2,IF('３　回答貼付シート'!Z1145="ほぼ毎日（まいにち）ある",3,))))</f>
        <v>0</v>
      </c>
      <c r="Y1148" s="26">
        <f>IF('３　回答貼付シート'!AA1145="ない",0,IF('３　回答貼付シート'!AA1145="１～２日（にち）ある",1,IF('３　回答貼付シート'!AA1145="３～５日（にち）ある",2,IF('３　回答貼付シート'!AA1145="ほぼ毎日（まいにち）ある",3,))))</f>
        <v>0</v>
      </c>
      <c r="Z1148" s="26">
        <f>'３　回答貼付シート'!$AB1145</f>
        <v>0</v>
      </c>
      <c r="AA1148" s="26" t="str">
        <f t="shared" si="157"/>
        <v/>
      </c>
      <c r="AB1148" s="26" t="str">
        <f t="shared" si="158"/>
        <v/>
      </c>
      <c r="AC1148" s="26" t="str">
        <f t="shared" si="159"/>
        <v/>
      </c>
      <c r="AD1148" s="26" t="str">
        <f t="shared" si="160"/>
        <v/>
      </c>
      <c r="AE1148" s="26" t="str">
        <f t="shared" si="161"/>
        <v/>
      </c>
      <c r="AF1148" t="str">
        <f t="shared" si="154"/>
        <v>0</v>
      </c>
      <c r="AG1148">
        <f t="shared" si="155"/>
        <v>0</v>
      </c>
      <c r="AH1148" s="34">
        <f t="shared" si="162"/>
        <v>0</v>
      </c>
    </row>
    <row r="1149" spans="1:34">
      <c r="A1149" s="26"/>
      <c r="B1149" s="26">
        <f t="shared" si="156"/>
        <v>0</v>
      </c>
      <c r="C1149" s="26">
        <f>IF('３　回答貼付シート'!$F1146&lt;&gt;0,VLOOKUP('３　回答貼付シート'!$F1146,$AF$2048:$AG$2054,2,FALSE),0)</f>
        <v>0</v>
      </c>
      <c r="D1149" s="26">
        <f>IF('３　回答貼付シート'!$G1146&lt;&gt;0,VLOOKUP(('３　回答貼付シート'!$G1146), $AF$2048:$AG$2054,2,FALSE),0)</f>
        <v>0</v>
      </c>
      <c r="E1149" s="26">
        <f>'３　回答貼付シート'!$H1146</f>
        <v>0</v>
      </c>
      <c r="F1149" s="26">
        <f>IF(E1149=0,0,VLOOKUP($B1149,'２　情報入力シート'!$A$2:$E$2049,5))</f>
        <v>0</v>
      </c>
      <c r="G1149" s="26">
        <f>IF('３　回答貼付シート'!I1146="ない",0,IF('３　回答貼付シート'!I1146="１～２日（にち）ある",1,IF('３　回答貼付シート'!I1146="３～５日（にち）ある",2,IF('３　回答貼付シート'!I1146="ほぼ毎日（まいにち）ある",3,))))</f>
        <v>0</v>
      </c>
      <c r="H1149" s="26">
        <f>IF('３　回答貼付シート'!J1146="ない",0,IF('３　回答貼付シート'!J1146="１～２日（にち）ある",1,IF('３　回答貼付シート'!J1146="３～５日（にち）ある",2,IF('３　回答貼付シート'!J1146="ほぼ毎日（まいにち）ある",3,))))</f>
        <v>0</v>
      </c>
      <c r="I1149" s="26">
        <f>IF('３　回答貼付シート'!K1146="ない",0,IF('３　回答貼付シート'!K1146="１～２日（にち）ある",1,IF('３　回答貼付シート'!K1146="３～５日（にち）ある",2,IF('３　回答貼付シート'!K1146="ほぼ毎日（まいにち）ある",3,))))</f>
        <v>0</v>
      </c>
      <c r="J1149" s="26">
        <f>IF('３　回答貼付シート'!L1146="ない",0,IF('３　回答貼付シート'!L1146="１～２日（にち）ある",1,IF('３　回答貼付シート'!L1146="３～５日（にち）ある",2,IF('３　回答貼付シート'!L1146="ほぼ毎日（まいにち）ある",3,))))</f>
        <v>0</v>
      </c>
      <c r="K1149" s="26">
        <f>IF('３　回答貼付シート'!M1146="ない",0,IF('３　回答貼付シート'!M1146="１～２日（にち）ある",1,IF('３　回答貼付シート'!M1146="３～５日（にち）ある",2,IF('３　回答貼付シート'!M1146="ほぼ毎日（まいにち）ある",3,))))</f>
        <v>0</v>
      </c>
      <c r="L1149" s="26">
        <f>IF('３　回答貼付シート'!N1146="ない",0,IF('３　回答貼付シート'!N1146="１～２日（にち）ある",1,IF('３　回答貼付シート'!N1146="３～５日（にち）ある",2,IF('３　回答貼付シート'!N1146="ほぼ毎日（まいにち）ある",3,))))</f>
        <v>0</v>
      </c>
      <c r="M1149" s="26">
        <f>IF('３　回答貼付シート'!O1146="ない",0,IF('３　回答貼付シート'!O1146="１～２日（にち）ある",1,IF('３　回答貼付シート'!O1146="３～５日（にち）ある",2,IF('３　回答貼付シート'!O1146="ほぼ毎日（まいにち）ある",3,))))</f>
        <v>0</v>
      </c>
      <c r="N1149" s="26">
        <f>IF('３　回答貼付シート'!P1146="ない",0,IF('３　回答貼付シート'!P1146="１～２日（にち）ある",1,IF('３　回答貼付シート'!P1146="３～５日（にち）ある",2,IF('３　回答貼付シート'!P1146="ほぼ毎日（まいにち）ある",3,))))</f>
        <v>0</v>
      </c>
      <c r="O1149" s="26">
        <f>IF('３　回答貼付シート'!Q1146="ない",0,IF('３　回答貼付シート'!Q1146="１～２日（にち）ある",1,IF('３　回答貼付シート'!Q1146="３～５日（にち）ある",2,IF('３　回答貼付シート'!Q1146="ほぼ毎日（まいにち）ある",3,))))</f>
        <v>0</v>
      </c>
      <c r="P1149" s="26">
        <f>IF('３　回答貼付シート'!R1146="ない",0,IF('３　回答貼付シート'!R1146="１～２日（にち）ある",1,IF('３　回答貼付シート'!R1146="３～５日（にち）ある",2,IF('３　回答貼付シート'!R1146="ほぼ毎日（まいにち）ある",3,))))</f>
        <v>0</v>
      </c>
      <c r="Q1149" s="26">
        <f>IF('３　回答貼付シート'!S1146="ない",0,IF('３　回答貼付シート'!S1146="１～２日（にち）ある",1,IF('３　回答貼付シート'!S1146="３～５日（にち）ある",2,IF('３　回答貼付シート'!S1146="ほぼ毎日（まいにち）ある",3,))))</f>
        <v>0</v>
      </c>
      <c r="R1149" s="26">
        <f>IF('３　回答貼付シート'!T1146="ない",0,IF('３　回答貼付シート'!T1146="１～２日（にち）ある",1,IF('３　回答貼付シート'!T1146="３～５日（にち）ある",2,IF('３　回答貼付シート'!T1146="ほぼ毎日（まいにち）ある",3,))))</f>
        <v>0</v>
      </c>
      <c r="S1149" s="26">
        <f>IF('３　回答貼付シート'!U1146="ない",0,IF('３　回答貼付シート'!U1146="１～２日（にち）ある",1,IF('３　回答貼付シート'!U1146="３～５日（にち）ある",2,IF('３　回答貼付シート'!U1146="ほぼ毎日（まいにち）ある",3,))))</f>
        <v>0</v>
      </c>
      <c r="T1149" s="26">
        <f>IF('３　回答貼付シート'!V1146="ない",0,IF('３　回答貼付シート'!V1146="１～２日（にち）ある",1,IF('３　回答貼付シート'!V1146="３～５日（にち）ある",2,IF('３　回答貼付シート'!V1146="ほぼ毎日（まいにち）ある",3,))))</f>
        <v>0</v>
      </c>
      <c r="U1149" s="26">
        <f>IF('３　回答貼付シート'!W1146="ない",0,IF('３　回答貼付シート'!W1146="１～２日（にち）ある",1,IF('３　回答貼付シート'!W1146="３～５日（にち）ある",2,IF('３　回答貼付シート'!W1146="ほぼ毎日（まいにち）ある",3,))))</f>
        <v>0</v>
      </c>
      <c r="V1149" s="26">
        <f>IF('３　回答貼付シート'!X1146="ない",0,IF('３　回答貼付シート'!X1146="１～２日（にち）ある",1,IF('３　回答貼付シート'!X1146="３～５日（にち）ある",2,IF('３　回答貼付シート'!X1146="ほぼ毎日（まいにち）ある",3,))))</f>
        <v>0</v>
      </c>
      <c r="W1149" s="26">
        <f>IF('３　回答貼付シート'!Y1146="ない",0,IF('３　回答貼付シート'!Y1146="１～２日（にち）ある",1,IF('３　回答貼付シート'!Y1146="３～５日（にち）ある",2,IF('３　回答貼付シート'!Y1146="ほぼ毎日（まいにち）ある",3,))))</f>
        <v>0</v>
      </c>
      <c r="X1149" s="26">
        <f>IF('３　回答貼付シート'!Z1146="ない",0,IF('３　回答貼付シート'!Z1146="１～２日（にち）ある",1,IF('３　回答貼付シート'!Z1146="３～５日（にち）ある",2,IF('３　回答貼付シート'!Z1146="ほぼ毎日（まいにち）ある",3,))))</f>
        <v>0</v>
      </c>
      <c r="Y1149" s="26">
        <f>IF('３　回答貼付シート'!AA1146="ない",0,IF('３　回答貼付シート'!AA1146="１～２日（にち）ある",1,IF('３　回答貼付シート'!AA1146="３～５日（にち）ある",2,IF('３　回答貼付シート'!AA1146="ほぼ毎日（まいにち）ある",3,))))</f>
        <v>0</v>
      </c>
      <c r="Z1149" s="26">
        <f>'３　回答貼付シート'!$AB1146</f>
        <v>0</v>
      </c>
      <c r="AA1149" s="26" t="str">
        <f t="shared" si="157"/>
        <v/>
      </c>
      <c r="AB1149" s="26" t="str">
        <f t="shared" si="158"/>
        <v/>
      </c>
      <c r="AC1149" s="26" t="str">
        <f t="shared" si="159"/>
        <v/>
      </c>
      <c r="AD1149" s="26" t="str">
        <f t="shared" si="160"/>
        <v/>
      </c>
      <c r="AE1149" s="26" t="str">
        <f t="shared" si="161"/>
        <v/>
      </c>
      <c r="AF1149" t="str">
        <f t="shared" si="154"/>
        <v>0</v>
      </c>
      <c r="AG1149">
        <f t="shared" si="155"/>
        <v>0</v>
      </c>
      <c r="AH1149" s="34">
        <f t="shared" si="162"/>
        <v>0</v>
      </c>
    </row>
    <row r="1150" spans="1:34">
      <c r="A1150" s="26"/>
      <c r="B1150" s="26">
        <f t="shared" si="156"/>
        <v>0</v>
      </c>
      <c r="C1150" s="26">
        <f>IF('３　回答貼付シート'!$F1147&lt;&gt;0,VLOOKUP('３　回答貼付シート'!$F1147,$AF$2048:$AG$2054,2,FALSE),0)</f>
        <v>0</v>
      </c>
      <c r="D1150" s="26">
        <f>IF('３　回答貼付シート'!$G1147&lt;&gt;0,VLOOKUP(('３　回答貼付シート'!$G1147), $AF$2048:$AG$2054,2,FALSE),0)</f>
        <v>0</v>
      </c>
      <c r="E1150" s="26">
        <f>'３　回答貼付シート'!$H1147</f>
        <v>0</v>
      </c>
      <c r="F1150" s="26">
        <f>IF(E1150=0,0,VLOOKUP($B1150,'２　情報入力シート'!$A$2:$E$2049,5))</f>
        <v>0</v>
      </c>
      <c r="G1150" s="26">
        <f>IF('３　回答貼付シート'!I1147="ない",0,IF('３　回答貼付シート'!I1147="１～２日（にち）ある",1,IF('３　回答貼付シート'!I1147="３～５日（にち）ある",2,IF('３　回答貼付シート'!I1147="ほぼ毎日（まいにち）ある",3,))))</f>
        <v>0</v>
      </c>
      <c r="H1150" s="26">
        <f>IF('３　回答貼付シート'!J1147="ない",0,IF('３　回答貼付シート'!J1147="１～２日（にち）ある",1,IF('３　回答貼付シート'!J1147="３～５日（にち）ある",2,IF('３　回答貼付シート'!J1147="ほぼ毎日（まいにち）ある",3,))))</f>
        <v>0</v>
      </c>
      <c r="I1150" s="26">
        <f>IF('３　回答貼付シート'!K1147="ない",0,IF('３　回答貼付シート'!K1147="１～２日（にち）ある",1,IF('３　回答貼付シート'!K1147="３～５日（にち）ある",2,IF('３　回答貼付シート'!K1147="ほぼ毎日（まいにち）ある",3,))))</f>
        <v>0</v>
      </c>
      <c r="J1150" s="26">
        <f>IF('３　回答貼付シート'!L1147="ない",0,IF('３　回答貼付シート'!L1147="１～２日（にち）ある",1,IF('３　回答貼付シート'!L1147="３～５日（にち）ある",2,IF('３　回答貼付シート'!L1147="ほぼ毎日（まいにち）ある",3,))))</f>
        <v>0</v>
      </c>
      <c r="K1150" s="26">
        <f>IF('３　回答貼付シート'!M1147="ない",0,IF('３　回答貼付シート'!M1147="１～２日（にち）ある",1,IF('３　回答貼付シート'!M1147="３～５日（にち）ある",2,IF('３　回答貼付シート'!M1147="ほぼ毎日（まいにち）ある",3,))))</f>
        <v>0</v>
      </c>
      <c r="L1150" s="26">
        <f>IF('３　回答貼付シート'!N1147="ない",0,IF('３　回答貼付シート'!N1147="１～２日（にち）ある",1,IF('３　回答貼付シート'!N1147="３～５日（にち）ある",2,IF('３　回答貼付シート'!N1147="ほぼ毎日（まいにち）ある",3,))))</f>
        <v>0</v>
      </c>
      <c r="M1150" s="26">
        <f>IF('３　回答貼付シート'!O1147="ない",0,IF('３　回答貼付シート'!O1147="１～２日（にち）ある",1,IF('３　回答貼付シート'!O1147="３～５日（にち）ある",2,IF('３　回答貼付シート'!O1147="ほぼ毎日（まいにち）ある",3,))))</f>
        <v>0</v>
      </c>
      <c r="N1150" s="26">
        <f>IF('３　回答貼付シート'!P1147="ない",0,IF('３　回答貼付シート'!P1147="１～２日（にち）ある",1,IF('３　回答貼付シート'!P1147="３～５日（にち）ある",2,IF('３　回答貼付シート'!P1147="ほぼ毎日（まいにち）ある",3,))))</f>
        <v>0</v>
      </c>
      <c r="O1150" s="26">
        <f>IF('３　回答貼付シート'!Q1147="ない",0,IF('３　回答貼付シート'!Q1147="１～２日（にち）ある",1,IF('３　回答貼付シート'!Q1147="３～５日（にち）ある",2,IF('３　回答貼付シート'!Q1147="ほぼ毎日（まいにち）ある",3,))))</f>
        <v>0</v>
      </c>
      <c r="P1150" s="26">
        <f>IF('３　回答貼付シート'!R1147="ない",0,IF('３　回答貼付シート'!R1147="１～２日（にち）ある",1,IF('３　回答貼付シート'!R1147="３～５日（にち）ある",2,IF('３　回答貼付シート'!R1147="ほぼ毎日（まいにち）ある",3,))))</f>
        <v>0</v>
      </c>
      <c r="Q1150" s="26">
        <f>IF('３　回答貼付シート'!S1147="ない",0,IF('３　回答貼付シート'!S1147="１～２日（にち）ある",1,IF('３　回答貼付シート'!S1147="３～５日（にち）ある",2,IF('３　回答貼付シート'!S1147="ほぼ毎日（まいにち）ある",3,))))</f>
        <v>0</v>
      </c>
      <c r="R1150" s="26">
        <f>IF('３　回答貼付シート'!T1147="ない",0,IF('３　回答貼付シート'!T1147="１～２日（にち）ある",1,IF('３　回答貼付シート'!T1147="３～５日（にち）ある",2,IF('３　回答貼付シート'!T1147="ほぼ毎日（まいにち）ある",3,))))</f>
        <v>0</v>
      </c>
      <c r="S1150" s="26">
        <f>IF('３　回答貼付シート'!U1147="ない",0,IF('３　回答貼付シート'!U1147="１～２日（にち）ある",1,IF('３　回答貼付シート'!U1147="３～５日（にち）ある",2,IF('３　回答貼付シート'!U1147="ほぼ毎日（まいにち）ある",3,))))</f>
        <v>0</v>
      </c>
      <c r="T1150" s="26">
        <f>IF('３　回答貼付シート'!V1147="ない",0,IF('３　回答貼付シート'!V1147="１～２日（にち）ある",1,IF('３　回答貼付シート'!V1147="３～５日（にち）ある",2,IF('３　回答貼付シート'!V1147="ほぼ毎日（まいにち）ある",3,))))</f>
        <v>0</v>
      </c>
      <c r="U1150" s="26">
        <f>IF('３　回答貼付シート'!W1147="ない",0,IF('３　回答貼付シート'!W1147="１～２日（にち）ある",1,IF('３　回答貼付シート'!W1147="３～５日（にち）ある",2,IF('３　回答貼付シート'!W1147="ほぼ毎日（まいにち）ある",3,))))</f>
        <v>0</v>
      </c>
      <c r="V1150" s="26">
        <f>IF('３　回答貼付シート'!X1147="ない",0,IF('３　回答貼付シート'!X1147="１～２日（にち）ある",1,IF('３　回答貼付シート'!X1147="３～５日（にち）ある",2,IF('３　回答貼付シート'!X1147="ほぼ毎日（まいにち）ある",3,))))</f>
        <v>0</v>
      </c>
      <c r="W1150" s="26">
        <f>IF('３　回答貼付シート'!Y1147="ない",0,IF('３　回答貼付シート'!Y1147="１～２日（にち）ある",1,IF('３　回答貼付シート'!Y1147="３～５日（にち）ある",2,IF('３　回答貼付シート'!Y1147="ほぼ毎日（まいにち）ある",3,))))</f>
        <v>0</v>
      </c>
      <c r="X1150" s="26">
        <f>IF('３　回答貼付シート'!Z1147="ない",0,IF('３　回答貼付シート'!Z1147="１～２日（にち）ある",1,IF('３　回答貼付シート'!Z1147="３～５日（にち）ある",2,IF('３　回答貼付シート'!Z1147="ほぼ毎日（まいにち）ある",3,))))</f>
        <v>0</v>
      </c>
      <c r="Y1150" s="26">
        <f>IF('３　回答貼付シート'!AA1147="ない",0,IF('３　回答貼付シート'!AA1147="１～２日（にち）ある",1,IF('３　回答貼付シート'!AA1147="３～５日（にち）ある",2,IF('３　回答貼付シート'!AA1147="ほぼ毎日（まいにち）ある",3,))))</f>
        <v>0</v>
      </c>
      <c r="Z1150" s="26">
        <f>'３　回答貼付シート'!$AB1147</f>
        <v>0</v>
      </c>
      <c r="AA1150" s="26" t="str">
        <f t="shared" si="157"/>
        <v/>
      </c>
      <c r="AB1150" s="26" t="str">
        <f t="shared" si="158"/>
        <v/>
      </c>
      <c r="AC1150" s="26" t="str">
        <f t="shared" si="159"/>
        <v/>
      </c>
      <c r="AD1150" s="26" t="str">
        <f t="shared" si="160"/>
        <v/>
      </c>
      <c r="AE1150" s="26" t="str">
        <f t="shared" si="161"/>
        <v/>
      </c>
      <c r="AF1150" t="str">
        <f t="shared" si="154"/>
        <v>0</v>
      </c>
      <c r="AG1150">
        <f t="shared" si="155"/>
        <v>0</v>
      </c>
      <c r="AH1150" s="34">
        <f t="shared" si="162"/>
        <v>0</v>
      </c>
    </row>
    <row r="1151" spans="1:34">
      <c r="A1151" s="26"/>
      <c r="B1151" s="26">
        <f t="shared" si="156"/>
        <v>0</v>
      </c>
      <c r="C1151" s="26">
        <f>IF('３　回答貼付シート'!$F1148&lt;&gt;0,VLOOKUP('３　回答貼付シート'!$F1148,$AF$2048:$AG$2054,2,FALSE),0)</f>
        <v>0</v>
      </c>
      <c r="D1151" s="26">
        <f>IF('３　回答貼付シート'!$G1148&lt;&gt;0,VLOOKUP(('３　回答貼付シート'!$G1148), $AF$2048:$AG$2054,2,FALSE),0)</f>
        <v>0</v>
      </c>
      <c r="E1151" s="26">
        <f>'３　回答貼付シート'!$H1148</f>
        <v>0</v>
      </c>
      <c r="F1151" s="26">
        <f>IF(E1151=0,0,VLOOKUP($B1151,'２　情報入力シート'!$A$2:$E$2049,5))</f>
        <v>0</v>
      </c>
      <c r="G1151" s="26">
        <f>IF('３　回答貼付シート'!I1148="ない",0,IF('３　回答貼付シート'!I1148="１～２日（にち）ある",1,IF('３　回答貼付シート'!I1148="３～５日（にち）ある",2,IF('３　回答貼付シート'!I1148="ほぼ毎日（まいにち）ある",3,))))</f>
        <v>0</v>
      </c>
      <c r="H1151" s="26">
        <f>IF('３　回答貼付シート'!J1148="ない",0,IF('３　回答貼付シート'!J1148="１～２日（にち）ある",1,IF('３　回答貼付シート'!J1148="３～５日（にち）ある",2,IF('３　回答貼付シート'!J1148="ほぼ毎日（まいにち）ある",3,))))</f>
        <v>0</v>
      </c>
      <c r="I1151" s="26">
        <f>IF('３　回答貼付シート'!K1148="ない",0,IF('３　回答貼付シート'!K1148="１～２日（にち）ある",1,IF('３　回答貼付シート'!K1148="３～５日（にち）ある",2,IF('３　回答貼付シート'!K1148="ほぼ毎日（まいにち）ある",3,))))</f>
        <v>0</v>
      </c>
      <c r="J1151" s="26">
        <f>IF('３　回答貼付シート'!L1148="ない",0,IF('３　回答貼付シート'!L1148="１～２日（にち）ある",1,IF('３　回答貼付シート'!L1148="３～５日（にち）ある",2,IF('３　回答貼付シート'!L1148="ほぼ毎日（まいにち）ある",3,))))</f>
        <v>0</v>
      </c>
      <c r="K1151" s="26">
        <f>IF('３　回答貼付シート'!M1148="ない",0,IF('３　回答貼付シート'!M1148="１～２日（にち）ある",1,IF('３　回答貼付シート'!M1148="３～５日（にち）ある",2,IF('３　回答貼付シート'!M1148="ほぼ毎日（まいにち）ある",3,))))</f>
        <v>0</v>
      </c>
      <c r="L1151" s="26">
        <f>IF('３　回答貼付シート'!N1148="ない",0,IF('３　回答貼付シート'!N1148="１～２日（にち）ある",1,IF('３　回答貼付シート'!N1148="３～５日（にち）ある",2,IF('３　回答貼付シート'!N1148="ほぼ毎日（まいにち）ある",3,))))</f>
        <v>0</v>
      </c>
      <c r="M1151" s="26">
        <f>IF('３　回答貼付シート'!O1148="ない",0,IF('３　回答貼付シート'!O1148="１～２日（にち）ある",1,IF('３　回答貼付シート'!O1148="３～５日（にち）ある",2,IF('３　回答貼付シート'!O1148="ほぼ毎日（まいにち）ある",3,))))</f>
        <v>0</v>
      </c>
      <c r="N1151" s="26">
        <f>IF('３　回答貼付シート'!P1148="ない",0,IF('３　回答貼付シート'!P1148="１～２日（にち）ある",1,IF('３　回答貼付シート'!P1148="３～５日（にち）ある",2,IF('３　回答貼付シート'!P1148="ほぼ毎日（まいにち）ある",3,))))</f>
        <v>0</v>
      </c>
      <c r="O1151" s="26">
        <f>IF('３　回答貼付シート'!Q1148="ない",0,IF('３　回答貼付シート'!Q1148="１～２日（にち）ある",1,IF('３　回答貼付シート'!Q1148="３～５日（にち）ある",2,IF('３　回答貼付シート'!Q1148="ほぼ毎日（まいにち）ある",3,))))</f>
        <v>0</v>
      </c>
      <c r="P1151" s="26">
        <f>IF('３　回答貼付シート'!R1148="ない",0,IF('３　回答貼付シート'!R1148="１～２日（にち）ある",1,IF('３　回答貼付シート'!R1148="３～５日（にち）ある",2,IF('３　回答貼付シート'!R1148="ほぼ毎日（まいにち）ある",3,))))</f>
        <v>0</v>
      </c>
      <c r="Q1151" s="26">
        <f>IF('３　回答貼付シート'!S1148="ない",0,IF('３　回答貼付シート'!S1148="１～２日（にち）ある",1,IF('３　回答貼付シート'!S1148="３～５日（にち）ある",2,IF('３　回答貼付シート'!S1148="ほぼ毎日（まいにち）ある",3,))))</f>
        <v>0</v>
      </c>
      <c r="R1151" s="26">
        <f>IF('３　回答貼付シート'!T1148="ない",0,IF('３　回答貼付シート'!T1148="１～２日（にち）ある",1,IF('３　回答貼付シート'!T1148="３～５日（にち）ある",2,IF('３　回答貼付シート'!T1148="ほぼ毎日（まいにち）ある",3,))))</f>
        <v>0</v>
      </c>
      <c r="S1151" s="26">
        <f>IF('３　回答貼付シート'!U1148="ない",0,IF('３　回答貼付シート'!U1148="１～２日（にち）ある",1,IF('３　回答貼付シート'!U1148="３～５日（にち）ある",2,IF('３　回答貼付シート'!U1148="ほぼ毎日（まいにち）ある",3,))))</f>
        <v>0</v>
      </c>
      <c r="T1151" s="26">
        <f>IF('３　回答貼付シート'!V1148="ない",0,IF('３　回答貼付シート'!V1148="１～２日（にち）ある",1,IF('３　回答貼付シート'!V1148="３～５日（にち）ある",2,IF('３　回答貼付シート'!V1148="ほぼ毎日（まいにち）ある",3,))))</f>
        <v>0</v>
      </c>
      <c r="U1151" s="26">
        <f>IF('３　回答貼付シート'!W1148="ない",0,IF('３　回答貼付シート'!W1148="１～２日（にち）ある",1,IF('３　回答貼付シート'!W1148="３～５日（にち）ある",2,IF('３　回答貼付シート'!W1148="ほぼ毎日（まいにち）ある",3,))))</f>
        <v>0</v>
      </c>
      <c r="V1151" s="26">
        <f>IF('３　回答貼付シート'!X1148="ない",0,IF('３　回答貼付シート'!X1148="１～２日（にち）ある",1,IF('３　回答貼付シート'!X1148="３～５日（にち）ある",2,IF('３　回答貼付シート'!X1148="ほぼ毎日（まいにち）ある",3,))))</f>
        <v>0</v>
      </c>
      <c r="W1151" s="26">
        <f>IF('３　回答貼付シート'!Y1148="ない",0,IF('３　回答貼付シート'!Y1148="１～２日（にち）ある",1,IF('３　回答貼付シート'!Y1148="３～５日（にち）ある",2,IF('３　回答貼付シート'!Y1148="ほぼ毎日（まいにち）ある",3,))))</f>
        <v>0</v>
      </c>
      <c r="X1151" s="26">
        <f>IF('３　回答貼付シート'!Z1148="ない",0,IF('３　回答貼付シート'!Z1148="１～２日（にち）ある",1,IF('３　回答貼付シート'!Z1148="３～５日（にち）ある",2,IF('３　回答貼付シート'!Z1148="ほぼ毎日（まいにち）ある",3,))))</f>
        <v>0</v>
      </c>
      <c r="Y1151" s="26">
        <f>IF('３　回答貼付シート'!AA1148="ない",0,IF('３　回答貼付シート'!AA1148="１～２日（にち）ある",1,IF('３　回答貼付シート'!AA1148="３～５日（にち）ある",2,IF('３　回答貼付シート'!AA1148="ほぼ毎日（まいにち）ある",3,))))</f>
        <v>0</v>
      </c>
      <c r="Z1151" s="26">
        <f>'３　回答貼付シート'!$AB1148</f>
        <v>0</v>
      </c>
      <c r="AA1151" s="26" t="str">
        <f t="shared" si="157"/>
        <v/>
      </c>
      <c r="AB1151" s="26" t="str">
        <f t="shared" si="158"/>
        <v/>
      </c>
      <c r="AC1151" s="26" t="str">
        <f t="shared" si="159"/>
        <v/>
      </c>
      <c r="AD1151" s="26" t="str">
        <f t="shared" si="160"/>
        <v/>
      </c>
      <c r="AE1151" s="26" t="str">
        <f t="shared" si="161"/>
        <v/>
      </c>
      <c r="AF1151" t="str">
        <f t="shared" si="154"/>
        <v>0</v>
      </c>
      <c r="AG1151">
        <f t="shared" si="155"/>
        <v>0</v>
      </c>
      <c r="AH1151" s="34">
        <f t="shared" si="162"/>
        <v>0</v>
      </c>
    </row>
    <row r="1152" spans="1:34">
      <c r="A1152" s="26"/>
      <c r="B1152" s="26">
        <f t="shared" si="156"/>
        <v>0</v>
      </c>
      <c r="C1152" s="26">
        <f>IF('３　回答貼付シート'!$F1149&lt;&gt;0,VLOOKUP('３　回答貼付シート'!$F1149,$AF$2048:$AG$2054,2,FALSE),0)</f>
        <v>0</v>
      </c>
      <c r="D1152" s="26">
        <f>IF('３　回答貼付シート'!$G1149&lt;&gt;0,VLOOKUP(('３　回答貼付シート'!$G1149), $AF$2048:$AG$2054,2,FALSE),0)</f>
        <v>0</v>
      </c>
      <c r="E1152" s="26">
        <f>'３　回答貼付シート'!$H1149</f>
        <v>0</v>
      </c>
      <c r="F1152" s="26">
        <f>IF(E1152=0,0,VLOOKUP($B1152,'２　情報入力シート'!$A$2:$E$2049,5))</f>
        <v>0</v>
      </c>
      <c r="G1152" s="26">
        <f>IF('３　回答貼付シート'!I1149="ない",0,IF('３　回答貼付シート'!I1149="１～２日（にち）ある",1,IF('３　回答貼付シート'!I1149="３～５日（にち）ある",2,IF('３　回答貼付シート'!I1149="ほぼ毎日（まいにち）ある",3,))))</f>
        <v>0</v>
      </c>
      <c r="H1152" s="26">
        <f>IF('３　回答貼付シート'!J1149="ない",0,IF('３　回答貼付シート'!J1149="１～２日（にち）ある",1,IF('３　回答貼付シート'!J1149="３～５日（にち）ある",2,IF('３　回答貼付シート'!J1149="ほぼ毎日（まいにち）ある",3,))))</f>
        <v>0</v>
      </c>
      <c r="I1152" s="26">
        <f>IF('３　回答貼付シート'!K1149="ない",0,IF('３　回答貼付シート'!K1149="１～２日（にち）ある",1,IF('３　回答貼付シート'!K1149="３～５日（にち）ある",2,IF('３　回答貼付シート'!K1149="ほぼ毎日（まいにち）ある",3,))))</f>
        <v>0</v>
      </c>
      <c r="J1152" s="26">
        <f>IF('３　回答貼付シート'!L1149="ない",0,IF('３　回答貼付シート'!L1149="１～２日（にち）ある",1,IF('３　回答貼付シート'!L1149="３～５日（にち）ある",2,IF('３　回答貼付シート'!L1149="ほぼ毎日（まいにち）ある",3,))))</f>
        <v>0</v>
      </c>
      <c r="K1152" s="26">
        <f>IF('３　回答貼付シート'!M1149="ない",0,IF('３　回答貼付シート'!M1149="１～２日（にち）ある",1,IF('３　回答貼付シート'!M1149="３～５日（にち）ある",2,IF('３　回答貼付シート'!M1149="ほぼ毎日（まいにち）ある",3,))))</f>
        <v>0</v>
      </c>
      <c r="L1152" s="26">
        <f>IF('３　回答貼付シート'!N1149="ない",0,IF('３　回答貼付シート'!N1149="１～２日（にち）ある",1,IF('３　回答貼付シート'!N1149="３～５日（にち）ある",2,IF('３　回答貼付シート'!N1149="ほぼ毎日（まいにち）ある",3,))))</f>
        <v>0</v>
      </c>
      <c r="M1152" s="26">
        <f>IF('３　回答貼付シート'!O1149="ない",0,IF('３　回答貼付シート'!O1149="１～２日（にち）ある",1,IF('３　回答貼付シート'!O1149="３～５日（にち）ある",2,IF('３　回答貼付シート'!O1149="ほぼ毎日（まいにち）ある",3,))))</f>
        <v>0</v>
      </c>
      <c r="N1152" s="26">
        <f>IF('３　回答貼付シート'!P1149="ない",0,IF('３　回答貼付シート'!P1149="１～２日（にち）ある",1,IF('３　回答貼付シート'!P1149="３～５日（にち）ある",2,IF('３　回答貼付シート'!P1149="ほぼ毎日（まいにち）ある",3,))))</f>
        <v>0</v>
      </c>
      <c r="O1152" s="26">
        <f>IF('３　回答貼付シート'!Q1149="ない",0,IF('３　回答貼付シート'!Q1149="１～２日（にち）ある",1,IF('３　回答貼付シート'!Q1149="３～５日（にち）ある",2,IF('３　回答貼付シート'!Q1149="ほぼ毎日（まいにち）ある",3,))))</f>
        <v>0</v>
      </c>
      <c r="P1152" s="26">
        <f>IF('３　回答貼付シート'!R1149="ない",0,IF('３　回答貼付シート'!R1149="１～２日（にち）ある",1,IF('３　回答貼付シート'!R1149="３～５日（にち）ある",2,IF('３　回答貼付シート'!R1149="ほぼ毎日（まいにち）ある",3,))))</f>
        <v>0</v>
      </c>
      <c r="Q1152" s="26">
        <f>IF('３　回答貼付シート'!S1149="ない",0,IF('３　回答貼付シート'!S1149="１～２日（にち）ある",1,IF('３　回答貼付シート'!S1149="３～５日（にち）ある",2,IF('３　回答貼付シート'!S1149="ほぼ毎日（まいにち）ある",3,))))</f>
        <v>0</v>
      </c>
      <c r="R1152" s="26">
        <f>IF('３　回答貼付シート'!T1149="ない",0,IF('３　回答貼付シート'!T1149="１～２日（にち）ある",1,IF('３　回答貼付シート'!T1149="３～５日（にち）ある",2,IF('３　回答貼付シート'!T1149="ほぼ毎日（まいにち）ある",3,))))</f>
        <v>0</v>
      </c>
      <c r="S1152" s="26">
        <f>IF('３　回答貼付シート'!U1149="ない",0,IF('３　回答貼付シート'!U1149="１～２日（にち）ある",1,IF('３　回答貼付シート'!U1149="３～５日（にち）ある",2,IF('３　回答貼付シート'!U1149="ほぼ毎日（まいにち）ある",3,))))</f>
        <v>0</v>
      </c>
      <c r="T1152" s="26">
        <f>IF('３　回答貼付シート'!V1149="ない",0,IF('３　回答貼付シート'!V1149="１～２日（にち）ある",1,IF('３　回答貼付シート'!V1149="３～５日（にち）ある",2,IF('３　回答貼付シート'!V1149="ほぼ毎日（まいにち）ある",3,))))</f>
        <v>0</v>
      </c>
      <c r="U1152" s="26">
        <f>IF('３　回答貼付シート'!W1149="ない",0,IF('３　回答貼付シート'!W1149="１～２日（にち）ある",1,IF('３　回答貼付シート'!W1149="３～５日（にち）ある",2,IF('３　回答貼付シート'!W1149="ほぼ毎日（まいにち）ある",3,))))</f>
        <v>0</v>
      </c>
      <c r="V1152" s="26">
        <f>IF('３　回答貼付シート'!X1149="ない",0,IF('３　回答貼付シート'!X1149="１～２日（にち）ある",1,IF('３　回答貼付シート'!X1149="３～５日（にち）ある",2,IF('３　回答貼付シート'!X1149="ほぼ毎日（まいにち）ある",3,))))</f>
        <v>0</v>
      </c>
      <c r="W1152" s="26">
        <f>IF('３　回答貼付シート'!Y1149="ない",0,IF('３　回答貼付シート'!Y1149="１～２日（にち）ある",1,IF('３　回答貼付シート'!Y1149="３～５日（にち）ある",2,IF('３　回答貼付シート'!Y1149="ほぼ毎日（まいにち）ある",3,))))</f>
        <v>0</v>
      </c>
      <c r="X1152" s="26">
        <f>IF('３　回答貼付シート'!Z1149="ない",0,IF('３　回答貼付シート'!Z1149="１～２日（にち）ある",1,IF('３　回答貼付シート'!Z1149="３～５日（にち）ある",2,IF('３　回答貼付シート'!Z1149="ほぼ毎日（まいにち）ある",3,))))</f>
        <v>0</v>
      </c>
      <c r="Y1152" s="26">
        <f>IF('３　回答貼付シート'!AA1149="ない",0,IF('３　回答貼付シート'!AA1149="１～２日（にち）ある",1,IF('３　回答貼付シート'!AA1149="３～５日（にち）ある",2,IF('３　回答貼付シート'!AA1149="ほぼ毎日（まいにち）ある",3,))))</f>
        <v>0</v>
      </c>
      <c r="Z1152" s="26">
        <f>'３　回答貼付シート'!$AB1149</f>
        <v>0</v>
      </c>
      <c r="AA1152" s="26" t="str">
        <f t="shared" si="157"/>
        <v/>
      </c>
      <c r="AB1152" s="26" t="str">
        <f t="shared" si="158"/>
        <v/>
      </c>
      <c r="AC1152" s="26" t="str">
        <f t="shared" si="159"/>
        <v/>
      </c>
      <c r="AD1152" s="26" t="str">
        <f t="shared" si="160"/>
        <v/>
      </c>
      <c r="AE1152" s="26" t="str">
        <f t="shared" si="161"/>
        <v/>
      </c>
      <c r="AF1152" t="str">
        <f t="shared" si="154"/>
        <v>0</v>
      </c>
      <c r="AG1152">
        <f t="shared" si="155"/>
        <v>0</v>
      </c>
      <c r="AH1152" s="34">
        <f t="shared" si="162"/>
        <v>0</v>
      </c>
    </row>
    <row r="1153" spans="1:34">
      <c r="A1153" s="26"/>
      <c r="B1153" s="26">
        <f t="shared" si="156"/>
        <v>0</v>
      </c>
      <c r="C1153" s="26">
        <f>IF('３　回答貼付シート'!$F1150&lt;&gt;0,VLOOKUP('３　回答貼付シート'!$F1150,$AF$2048:$AG$2054,2,FALSE),0)</f>
        <v>0</v>
      </c>
      <c r="D1153" s="26">
        <f>IF('３　回答貼付シート'!$G1150&lt;&gt;0,VLOOKUP(('３　回答貼付シート'!$G1150), $AF$2048:$AG$2054,2,FALSE),0)</f>
        <v>0</v>
      </c>
      <c r="E1153" s="26">
        <f>'３　回答貼付シート'!$H1150</f>
        <v>0</v>
      </c>
      <c r="F1153" s="26">
        <f>IF(E1153=0,0,VLOOKUP($B1153,'２　情報入力シート'!$A$2:$E$2049,5))</f>
        <v>0</v>
      </c>
      <c r="G1153" s="26">
        <f>IF('３　回答貼付シート'!I1150="ない",0,IF('３　回答貼付シート'!I1150="１～２日（にち）ある",1,IF('３　回答貼付シート'!I1150="３～５日（にち）ある",2,IF('３　回答貼付シート'!I1150="ほぼ毎日（まいにち）ある",3,))))</f>
        <v>0</v>
      </c>
      <c r="H1153" s="26">
        <f>IF('３　回答貼付シート'!J1150="ない",0,IF('３　回答貼付シート'!J1150="１～２日（にち）ある",1,IF('３　回答貼付シート'!J1150="３～５日（にち）ある",2,IF('３　回答貼付シート'!J1150="ほぼ毎日（まいにち）ある",3,))))</f>
        <v>0</v>
      </c>
      <c r="I1153" s="26">
        <f>IF('３　回答貼付シート'!K1150="ない",0,IF('３　回答貼付シート'!K1150="１～２日（にち）ある",1,IF('３　回答貼付シート'!K1150="３～５日（にち）ある",2,IF('３　回答貼付シート'!K1150="ほぼ毎日（まいにち）ある",3,))))</f>
        <v>0</v>
      </c>
      <c r="J1153" s="26">
        <f>IF('３　回答貼付シート'!L1150="ない",0,IF('３　回答貼付シート'!L1150="１～２日（にち）ある",1,IF('３　回答貼付シート'!L1150="３～５日（にち）ある",2,IF('３　回答貼付シート'!L1150="ほぼ毎日（まいにち）ある",3,))))</f>
        <v>0</v>
      </c>
      <c r="K1153" s="26">
        <f>IF('３　回答貼付シート'!M1150="ない",0,IF('３　回答貼付シート'!M1150="１～２日（にち）ある",1,IF('３　回答貼付シート'!M1150="３～５日（にち）ある",2,IF('３　回答貼付シート'!M1150="ほぼ毎日（まいにち）ある",3,))))</f>
        <v>0</v>
      </c>
      <c r="L1153" s="26">
        <f>IF('３　回答貼付シート'!N1150="ない",0,IF('３　回答貼付シート'!N1150="１～２日（にち）ある",1,IF('３　回答貼付シート'!N1150="３～５日（にち）ある",2,IF('３　回答貼付シート'!N1150="ほぼ毎日（まいにち）ある",3,))))</f>
        <v>0</v>
      </c>
      <c r="M1153" s="26">
        <f>IF('３　回答貼付シート'!O1150="ない",0,IF('３　回答貼付シート'!O1150="１～２日（にち）ある",1,IF('３　回答貼付シート'!O1150="３～５日（にち）ある",2,IF('３　回答貼付シート'!O1150="ほぼ毎日（まいにち）ある",3,))))</f>
        <v>0</v>
      </c>
      <c r="N1153" s="26">
        <f>IF('３　回答貼付シート'!P1150="ない",0,IF('３　回答貼付シート'!P1150="１～２日（にち）ある",1,IF('３　回答貼付シート'!P1150="３～５日（にち）ある",2,IF('３　回答貼付シート'!P1150="ほぼ毎日（まいにち）ある",3,))))</f>
        <v>0</v>
      </c>
      <c r="O1153" s="26">
        <f>IF('３　回答貼付シート'!Q1150="ない",0,IF('３　回答貼付シート'!Q1150="１～２日（にち）ある",1,IF('３　回答貼付シート'!Q1150="３～５日（にち）ある",2,IF('３　回答貼付シート'!Q1150="ほぼ毎日（まいにち）ある",3,))))</f>
        <v>0</v>
      </c>
      <c r="P1153" s="26">
        <f>IF('３　回答貼付シート'!R1150="ない",0,IF('３　回答貼付シート'!R1150="１～２日（にち）ある",1,IF('３　回答貼付シート'!R1150="３～５日（にち）ある",2,IF('３　回答貼付シート'!R1150="ほぼ毎日（まいにち）ある",3,))))</f>
        <v>0</v>
      </c>
      <c r="Q1153" s="26">
        <f>IF('３　回答貼付シート'!S1150="ない",0,IF('３　回答貼付シート'!S1150="１～２日（にち）ある",1,IF('３　回答貼付シート'!S1150="３～５日（にち）ある",2,IF('３　回答貼付シート'!S1150="ほぼ毎日（まいにち）ある",3,))))</f>
        <v>0</v>
      </c>
      <c r="R1153" s="26">
        <f>IF('３　回答貼付シート'!T1150="ない",0,IF('３　回答貼付シート'!T1150="１～２日（にち）ある",1,IF('３　回答貼付シート'!T1150="３～５日（にち）ある",2,IF('３　回答貼付シート'!T1150="ほぼ毎日（まいにち）ある",3,))))</f>
        <v>0</v>
      </c>
      <c r="S1153" s="26">
        <f>IF('３　回答貼付シート'!U1150="ない",0,IF('３　回答貼付シート'!U1150="１～２日（にち）ある",1,IF('３　回答貼付シート'!U1150="３～５日（にち）ある",2,IF('３　回答貼付シート'!U1150="ほぼ毎日（まいにち）ある",3,))))</f>
        <v>0</v>
      </c>
      <c r="T1153" s="26">
        <f>IF('３　回答貼付シート'!V1150="ない",0,IF('３　回答貼付シート'!V1150="１～２日（にち）ある",1,IF('３　回答貼付シート'!V1150="３～５日（にち）ある",2,IF('３　回答貼付シート'!V1150="ほぼ毎日（まいにち）ある",3,))))</f>
        <v>0</v>
      </c>
      <c r="U1153" s="26">
        <f>IF('３　回答貼付シート'!W1150="ない",0,IF('３　回答貼付シート'!W1150="１～２日（にち）ある",1,IF('３　回答貼付シート'!W1150="３～５日（にち）ある",2,IF('３　回答貼付シート'!W1150="ほぼ毎日（まいにち）ある",3,))))</f>
        <v>0</v>
      </c>
      <c r="V1153" s="26">
        <f>IF('３　回答貼付シート'!X1150="ない",0,IF('３　回答貼付シート'!X1150="１～２日（にち）ある",1,IF('３　回答貼付シート'!X1150="３～５日（にち）ある",2,IF('３　回答貼付シート'!X1150="ほぼ毎日（まいにち）ある",3,))))</f>
        <v>0</v>
      </c>
      <c r="W1153" s="26">
        <f>IF('３　回答貼付シート'!Y1150="ない",0,IF('３　回答貼付シート'!Y1150="１～２日（にち）ある",1,IF('３　回答貼付シート'!Y1150="３～５日（にち）ある",2,IF('３　回答貼付シート'!Y1150="ほぼ毎日（まいにち）ある",3,))))</f>
        <v>0</v>
      </c>
      <c r="X1153" s="26">
        <f>IF('３　回答貼付シート'!Z1150="ない",0,IF('３　回答貼付シート'!Z1150="１～２日（にち）ある",1,IF('３　回答貼付シート'!Z1150="３～５日（にち）ある",2,IF('３　回答貼付シート'!Z1150="ほぼ毎日（まいにち）ある",3,))))</f>
        <v>0</v>
      </c>
      <c r="Y1153" s="26">
        <f>IF('３　回答貼付シート'!AA1150="ない",0,IF('３　回答貼付シート'!AA1150="１～２日（にち）ある",1,IF('３　回答貼付シート'!AA1150="３～５日（にち）ある",2,IF('３　回答貼付シート'!AA1150="ほぼ毎日（まいにち）ある",3,))))</f>
        <v>0</v>
      </c>
      <c r="Z1153" s="26">
        <f>'３　回答貼付シート'!$AB1150</f>
        <v>0</v>
      </c>
      <c r="AA1153" s="26" t="str">
        <f t="shared" si="157"/>
        <v/>
      </c>
      <c r="AB1153" s="26" t="str">
        <f t="shared" si="158"/>
        <v/>
      </c>
      <c r="AC1153" s="26" t="str">
        <f t="shared" si="159"/>
        <v/>
      </c>
      <c r="AD1153" s="26" t="str">
        <f t="shared" si="160"/>
        <v/>
      </c>
      <c r="AE1153" s="26" t="str">
        <f t="shared" si="161"/>
        <v/>
      </c>
      <c r="AF1153" t="str">
        <f t="shared" si="154"/>
        <v>0</v>
      </c>
      <c r="AG1153">
        <f t="shared" si="155"/>
        <v>0</v>
      </c>
      <c r="AH1153" s="34">
        <f t="shared" si="162"/>
        <v>0</v>
      </c>
    </row>
    <row r="1154" spans="1:34">
      <c r="A1154" s="26"/>
      <c r="B1154" s="26">
        <f t="shared" si="156"/>
        <v>0</v>
      </c>
      <c r="C1154" s="26">
        <f>IF('３　回答貼付シート'!$F1151&lt;&gt;0,VLOOKUP('３　回答貼付シート'!$F1151,$AF$2048:$AG$2054,2,FALSE),0)</f>
        <v>0</v>
      </c>
      <c r="D1154" s="26">
        <f>IF('３　回答貼付シート'!$G1151&lt;&gt;0,VLOOKUP(('３　回答貼付シート'!$G1151), $AF$2048:$AG$2054,2,FALSE),0)</f>
        <v>0</v>
      </c>
      <c r="E1154" s="26">
        <f>'３　回答貼付シート'!$H1151</f>
        <v>0</v>
      </c>
      <c r="F1154" s="26">
        <f>IF(E1154=0,0,VLOOKUP($B1154,'２　情報入力シート'!$A$2:$E$2049,5))</f>
        <v>0</v>
      </c>
      <c r="G1154" s="26">
        <f>IF('３　回答貼付シート'!I1151="ない",0,IF('３　回答貼付シート'!I1151="１～２日（にち）ある",1,IF('３　回答貼付シート'!I1151="３～５日（にち）ある",2,IF('３　回答貼付シート'!I1151="ほぼ毎日（まいにち）ある",3,))))</f>
        <v>0</v>
      </c>
      <c r="H1154" s="26">
        <f>IF('３　回答貼付シート'!J1151="ない",0,IF('３　回答貼付シート'!J1151="１～２日（にち）ある",1,IF('３　回答貼付シート'!J1151="３～５日（にち）ある",2,IF('３　回答貼付シート'!J1151="ほぼ毎日（まいにち）ある",3,))))</f>
        <v>0</v>
      </c>
      <c r="I1154" s="26">
        <f>IF('３　回答貼付シート'!K1151="ない",0,IF('３　回答貼付シート'!K1151="１～２日（にち）ある",1,IF('３　回答貼付シート'!K1151="３～５日（にち）ある",2,IF('３　回答貼付シート'!K1151="ほぼ毎日（まいにち）ある",3,))))</f>
        <v>0</v>
      </c>
      <c r="J1154" s="26">
        <f>IF('３　回答貼付シート'!L1151="ない",0,IF('３　回答貼付シート'!L1151="１～２日（にち）ある",1,IF('３　回答貼付シート'!L1151="３～５日（にち）ある",2,IF('３　回答貼付シート'!L1151="ほぼ毎日（まいにち）ある",3,))))</f>
        <v>0</v>
      </c>
      <c r="K1154" s="26">
        <f>IF('３　回答貼付シート'!M1151="ない",0,IF('３　回答貼付シート'!M1151="１～２日（にち）ある",1,IF('３　回答貼付シート'!M1151="３～５日（にち）ある",2,IF('３　回答貼付シート'!M1151="ほぼ毎日（まいにち）ある",3,))))</f>
        <v>0</v>
      </c>
      <c r="L1154" s="26">
        <f>IF('３　回答貼付シート'!N1151="ない",0,IF('３　回答貼付シート'!N1151="１～２日（にち）ある",1,IF('３　回答貼付シート'!N1151="３～５日（にち）ある",2,IF('３　回答貼付シート'!N1151="ほぼ毎日（まいにち）ある",3,))))</f>
        <v>0</v>
      </c>
      <c r="M1154" s="26">
        <f>IF('３　回答貼付シート'!O1151="ない",0,IF('３　回答貼付シート'!O1151="１～２日（にち）ある",1,IF('３　回答貼付シート'!O1151="３～５日（にち）ある",2,IF('３　回答貼付シート'!O1151="ほぼ毎日（まいにち）ある",3,))))</f>
        <v>0</v>
      </c>
      <c r="N1154" s="26">
        <f>IF('３　回答貼付シート'!P1151="ない",0,IF('３　回答貼付シート'!P1151="１～２日（にち）ある",1,IF('３　回答貼付シート'!P1151="３～５日（にち）ある",2,IF('３　回答貼付シート'!P1151="ほぼ毎日（まいにち）ある",3,))))</f>
        <v>0</v>
      </c>
      <c r="O1154" s="26">
        <f>IF('３　回答貼付シート'!Q1151="ない",0,IF('３　回答貼付シート'!Q1151="１～２日（にち）ある",1,IF('３　回答貼付シート'!Q1151="３～５日（にち）ある",2,IF('３　回答貼付シート'!Q1151="ほぼ毎日（まいにち）ある",3,))))</f>
        <v>0</v>
      </c>
      <c r="P1154" s="26">
        <f>IF('３　回答貼付シート'!R1151="ない",0,IF('３　回答貼付シート'!R1151="１～２日（にち）ある",1,IF('３　回答貼付シート'!R1151="３～５日（にち）ある",2,IF('３　回答貼付シート'!R1151="ほぼ毎日（まいにち）ある",3,))))</f>
        <v>0</v>
      </c>
      <c r="Q1154" s="26">
        <f>IF('３　回答貼付シート'!S1151="ない",0,IF('３　回答貼付シート'!S1151="１～２日（にち）ある",1,IF('３　回答貼付シート'!S1151="３～５日（にち）ある",2,IF('３　回答貼付シート'!S1151="ほぼ毎日（まいにち）ある",3,))))</f>
        <v>0</v>
      </c>
      <c r="R1154" s="26">
        <f>IF('３　回答貼付シート'!T1151="ない",0,IF('３　回答貼付シート'!T1151="１～２日（にち）ある",1,IF('３　回答貼付シート'!T1151="３～５日（にち）ある",2,IF('３　回答貼付シート'!T1151="ほぼ毎日（まいにち）ある",3,))))</f>
        <v>0</v>
      </c>
      <c r="S1154" s="26">
        <f>IF('３　回答貼付シート'!U1151="ない",0,IF('３　回答貼付シート'!U1151="１～２日（にち）ある",1,IF('３　回答貼付シート'!U1151="３～５日（にち）ある",2,IF('３　回答貼付シート'!U1151="ほぼ毎日（まいにち）ある",3,))))</f>
        <v>0</v>
      </c>
      <c r="T1154" s="26">
        <f>IF('３　回答貼付シート'!V1151="ない",0,IF('３　回答貼付シート'!V1151="１～２日（にち）ある",1,IF('３　回答貼付シート'!V1151="３～５日（にち）ある",2,IF('３　回答貼付シート'!V1151="ほぼ毎日（まいにち）ある",3,))))</f>
        <v>0</v>
      </c>
      <c r="U1154" s="26">
        <f>IF('３　回答貼付シート'!W1151="ない",0,IF('３　回答貼付シート'!W1151="１～２日（にち）ある",1,IF('３　回答貼付シート'!W1151="３～５日（にち）ある",2,IF('３　回答貼付シート'!W1151="ほぼ毎日（まいにち）ある",3,))))</f>
        <v>0</v>
      </c>
      <c r="V1154" s="26">
        <f>IF('３　回答貼付シート'!X1151="ない",0,IF('３　回答貼付シート'!X1151="１～２日（にち）ある",1,IF('３　回答貼付シート'!X1151="３～５日（にち）ある",2,IF('３　回答貼付シート'!X1151="ほぼ毎日（まいにち）ある",3,))))</f>
        <v>0</v>
      </c>
      <c r="W1154" s="26">
        <f>IF('３　回答貼付シート'!Y1151="ない",0,IF('３　回答貼付シート'!Y1151="１～２日（にち）ある",1,IF('３　回答貼付シート'!Y1151="３～５日（にち）ある",2,IF('３　回答貼付シート'!Y1151="ほぼ毎日（まいにち）ある",3,))))</f>
        <v>0</v>
      </c>
      <c r="X1154" s="26">
        <f>IF('３　回答貼付シート'!Z1151="ない",0,IF('３　回答貼付シート'!Z1151="１～２日（にち）ある",1,IF('３　回答貼付シート'!Z1151="３～５日（にち）ある",2,IF('３　回答貼付シート'!Z1151="ほぼ毎日（まいにち）ある",3,))))</f>
        <v>0</v>
      </c>
      <c r="Y1154" s="26">
        <f>IF('３　回答貼付シート'!AA1151="ない",0,IF('３　回答貼付シート'!AA1151="１～２日（にち）ある",1,IF('３　回答貼付シート'!AA1151="３～５日（にち）ある",2,IF('３　回答貼付シート'!AA1151="ほぼ毎日（まいにち）ある",3,))))</f>
        <v>0</v>
      </c>
      <c r="Z1154" s="26">
        <f>'３　回答貼付シート'!$AB1151</f>
        <v>0</v>
      </c>
      <c r="AA1154" s="26" t="str">
        <f t="shared" si="157"/>
        <v/>
      </c>
      <c r="AB1154" s="26" t="str">
        <f t="shared" si="158"/>
        <v/>
      </c>
      <c r="AC1154" s="26" t="str">
        <f t="shared" si="159"/>
        <v/>
      </c>
      <c r="AD1154" s="26" t="str">
        <f t="shared" si="160"/>
        <v/>
      </c>
      <c r="AE1154" s="26" t="str">
        <f t="shared" si="161"/>
        <v/>
      </c>
      <c r="AF1154" t="str">
        <f t="shared" si="154"/>
        <v>0</v>
      </c>
      <c r="AG1154">
        <f t="shared" si="155"/>
        <v>0</v>
      </c>
      <c r="AH1154" s="34">
        <f t="shared" si="162"/>
        <v>0</v>
      </c>
    </row>
    <row r="1155" spans="1:34">
      <c r="A1155" s="26"/>
      <c r="B1155" s="26">
        <f t="shared" si="156"/>
        <v>0</v>
      </c>
      <c r="C1155" s="26">
        <f>IF('３　回答貼付シート'!$F1152&lt;&gt;0,VLOOKUP('３　回答貼付シート'!$F1152,$AF$2048:$AG$2054,2,FALSE),0)</f>
        <v>0</v>
      </c>
      <c r="D1155" s="26">
        <f>IF('３　回答貼付シート'!$G1152&lt;&gt;0,VLOOKUP(('３　回答貼付シート'!$G1152), $AF$2048:$AG$2054,2,FALSE),0)</f>
        <v>0</v>
      </c>
      <c r="E1155" s="26">
        <f>'３　回答貼付シート'!$H1152</f>
        <v>0</v>
      </c>
      <c r="F1155" s="26">
        <f>IF(E1155=0,0,VLOOKUP($B1155,'２　情報入力シート'!$A$2:$E$2049,5))</f>
        <v>0</v>
      </c>
      <c r="G1155" s="26">
        <f>IF('３　回答貼付シート'!I1152="ない",0,IF('３　回答貼付シート'!I1152="１～２日（にち）ある",1,IF('３　回答貼付シート'!I1152="３～５日（にち）ある",2,IF('３　回答貼付シート'!I1152="ほぼ毎日（まいにち）ある",3,))))</f>
        <v>0</v>
      </c>
      <c r="H1155" s="26">
        <f>IF('３　回答貼付シート'!J1152="ない",0,IF('３　回答貼付シート'!J1152="１～２日（にち）ある",1,IF('３　回答貼付シート'!J1152="３～５日（にち）ある",2,IF('３　回答貼付シート'!J1152="ほぼ毎日（まいにち）ある",3,))))</f>
        <v>0</v>
      </c>
      <c r="I1155" s="26">
        <f>IF('３　回答貼付シート'!K1152="ない",0,IF('３　回答貼付シート'!K1152="１～２日（にち）ある",1,IF('３　回答貼付シート'!K1152="３～５日（にち）ある",2,IF('３　回答貼付シート'!K1152="ほぼ毎日（まいにち）ある",3,))))</f>
        <v>0</v>
      </c>
      <c r="J1155" s="26">
        <f>IF('３　回答貼付シート'!L1152="ない",0,IF('３　回答貼付シート'!L1152="１～２日（にち）ある",1,IF('３　回答貼付シート'!L1152="３～５日（にち）ある",2,IF('３　回答貼付シート'!L1152="ほぼ毎日（まいにち）ある",3,))))</f>
        <v>0</v>
      </c>
      <c r="K1155" s="26">
        <f>IF('３　回答貼付シート'!M1152="ない",0,IF('３　回答貼付シート'!M1152="１～２日（にち）ある",1,IF('３　回答貼付シート'!M1152="３～５日（にち）ある",2,IF('３　回答貼付シート'!M1152="ほぼ毎日（まいにち）ある",3,))))</f>
        <v>0</v>
      </c>
      <c r="L1155" s="26">
        <f>IF('３　回答貼付シート'!N1152="ない",0,IF('３　回答貼付シート'!N1152="１～２日（にち）ある",1,IF('３　回答貼付シート'!N1152="３～５日（にち）ある",2,IF('３　回答貼付シート'!N1152="ほぼ毎日（まいにち）ある",3,))))</f>
        <v>0</v>
      </c>
      <c r="M1155" s="26">
        <f>IF('３　回答貼付シート'!O1152="ない",0,IF('３　回答貼付シート'!O1152="１～２日（にち）ある",1,IF('３　回答貼付シート'!O1152="３～５日（にち）ある",2,IF('３　回答貼付シート'!O1152="ほぼ毎日（まいにち）ある",3,))))</f>
        <v>0</v>
      </c>
      <c r="N1155" s="26">
        <f>IF('３　回答貼付シート'!P1152="ない",0,IF('３　回答貼付シート'!P1152="１～２日（にち）ある",1,IF('３　回答貼付シート'!P1152="３～５日（にち）ある",2,IF('３　回答貼付シート'!P1152="ほぼ毎日（まいにち）ある",3,))))</f>
        <v>0</v>
      </c>
      <c r="O1155" s="26">
        <f>IF('３　回答貼付シート'!Q1152="ない",0,IF('３　回答貼付シート'!Q1152="１～２日（にち）ある",1,IF('３　回答貼付シート'!Q1152="３～５日（にち）ある",2,IF('３　回答貼付シート'!Q1152="ほぼ毎日（まいにち）ある",3,))))</f>
        <v>0</v>
      </c>
      <c r="P1155" s="26">
        <f>IF('３　回答貼付シート'!R1152="ない",0,IF('３　回答貼付シート'!R1152="１～２日（にち）ある",1,IF('３　回答貼付シート'!R1152="３～５日（にち）ある",2,IF('３　回答貼付シート'!R1152="ほぼ毎日（まいにち）ある",3,))))</f>
        <v>0</v>
      </c>
      <c r="Q1155" s="26">
        <f>IF('３　回答貼付シート'!S1152="ない",0,IF('３　回答貼付シート'!S1152="１～２日（にち）ある",1,IF('３　回答貼付シート'!S1152="３～５日（にち）ある",2,IF('３　回答貼付シート'!S1152="ほぼ毎日（まいにち）ある",3,))))</f>
        <v>0</v>
      </c>
      <c r="R1155" s="26">
        <f>IF('３　回答貼付シート'!T1152="ない",0,IF('３　回答貼付シート'!T1152="１～２日（にち）ある",1,IF('３　回答貼付シート'!T1152="３～５日（にち）ある",2,IF('３　回答貼付シート'!T1152="ほぼ毎日（まいにち）ある",3,))))</f>
        <v>0</v>
      </c>
      <c r="S1155" s="26">
        <f>IF('３　回答貼付シート'!U1152="ない",0,IF('３　回答貼付シート'!U1152="１～２日（にち）ある",1,IF('３　回答貼付シート'!U1152="３～５日（にち）ある",2,IF('３　回答貼付シート'!U1152="ほぼ毎日（まいにち）ある",3,))))</f>
        <v>0</v>
      </c>
      <c r="T1155" s="26">
        <f>IF('３　回答貼付シート'!V1152="ない",0,IF('３　回答貼付シート'!V1152="１～２日（にち）ある",1,IF('３　回答貼付シート'!V1152="３～５日（にち）ある",2,IF('３　回答貼付シート'!V1152="ほぼ毎日（まいにち）ある",3,))))</f>
        <v>0</v>
      </c>
      <c r="U1155" s="26">
        <f>IF('３　回答貼付シート'!W1152="ない",0,IF('３　回答貼付シート'!W1152="１～２日（にち）ある",1,IF('３　回答貼付シート'!W1152="３～５日（にち）ある",2,IF('３　回答貼付シート'!W1152="ほぼ毎日（まいにち）ある",3,))))</f>
        <v>0</v>
      </c>
      <c r="V1155" s="26">
        <f>IF('３　回答貼付シート'!X1152="ない",0,IF('３　回答貼付シート'!X1152="１～２日（にち）ある",1,IF('３　回答貼付シート'!X1152="３～５日（にち）ある",2,IF('３　回答貼付シート'!X1152="ほぼ毎日（まいにち）ある",3,))))</f>
        <v>0</v>
      </c>
      <c r="W1155" s="26">
        <f>IF('３　回答貼付シート'!Y1152="ない",0,IF('３　回答貼付シート'!Y1152="１～２日（にち）ある",1,IF('３　回答貼付シート'!Y1152="３～５日（にち）ある",2,IF('３　回答貼付シート'!Y1152="ほぼ毎日（まいにち）ある",3,))))</f>
        <v>0</v>
      </c>
      <c r="X1155" s="26">
        <f>IF('３　回答貼付シート'!Z1152="ない",0,IF('３　回答貼付シート'!Z1152="１～２日（にち）ある",1,IF('３　回答貼付シート'!Z1152="３～５日（にち）ある",2,IF('３　回答貼付シート'!Z1152="ほぼ毎日（まいにち）ある",3,))))</f>
        <v>0</v>
      </c>
      <c r="Y1155" s="26">
        <f>IF('３　回答貼付シート'!AA1152="ない",0,IF('３　回答貼付シート'!AA1152="１～２日（にち）ある",1,IF('３　回答貼付シート'!AA1152="３～５日（にち）ある",2,IF('３　回答貼付シート'!AA1152="ほぼ毎日（まいにち）ある",3,))))</f>
        <v>0</v>
      </c>
      <c r="Z1155" s="26">
        <f>'３　回答貼付シート'!$AB1152</f>
        <v>0</v>
      </c>
      <c r="AA1155" s="26" t="str">
        <f t="shared" si="157"/>
        <v/>
      </c>
      <c r="AB1155" s="26" t="str">
        <f t="shared" si="158"/>
        <v/>
      </c>
      <c r="AC1155" s="26" t="str">
        <f t="shared" si="159"/>
        <v/>
      </c>
      <c r="AD1155" s="26" t="str">
        <f t="shared" si="160"/>
        <v/>
      </c>
      <c r="AE1155" s="26" t="str">
        <f t="shared" si="161"/>
        <v/>
      </c>
      <c r="AF1155" t="str">
        <f t="shared" si="154"/>
        <v>0</v>
      </c>
      <c r="AG1155">
        <f t="shared" si="155"/>
        <v>0</v>
      </c>
      <c r="AH1155" s="34">
        <f t="shared" si="162"/>
        <v>0</v>
      </c>
    </row>
    <row r="1156" spans="1:34">
      <c r="A1156" s="26"/>
      <c r="B1156" s="26">
        <f t="shared" si="156"/>
        <v>0</v>
      </c>
      <c r="C1156" s="26">
        <f>IF('３　回答貼付シート'!$F1153&lt;&gt;0,VLOOKUP('３　回答貼付シート'!$F1153,$AF$2048:$AG$2054,2,FALSE),0)</f>
        <v>0</v>
      </c>
      <c r="D1156" s="26">
        <f>IF('３　回答貼付シート'!$G1153&lt;&gt;0,VLOOKUP(('３　回答貼付シート'!$G1153), $AF$2048:$AG$2054,2,FALSE),0)</f>
        <v>0</v>
      </c>
      <c r="E1156" s="26">
        <f>'３　回答貼付シート'!$H1153</f>
        <v>0</v>
      </c>
      <c r="F1156" s="26">
        <f>IF(E1156=0,0,VLOOKUP($B1156,'２　情報入力シート'!$A$2:$E$2049,5))</f>
        <v>0</v>
      </c>
      <c r="G1156" s="26">
        <f>IF('３　回答貼付シート'!I1153="ない",0,IF('３　回答貼付シート'!I1153="１～２日（にち）ある",1,IF('３　回答貼付シート'!I1153="３～５日（にち）ある",2,IF('３　回答貼付シート'!I1153="ほぼ毎日（まいにち）ある",3,))))</f>
        <v>0</v>
      </c>
      <c r="H1156" s="26">
        <f>IF('３　回答貼付シート'!J1153="ない",0,IF('３　回答貼付シート'!J1153="１～２日（にち）ある",1,IF('３　回答貼付シート'!J1153="３～５日（にち）ある",2,IF('３　回答貼付シート'!J1153="ほぼ毎日（まいにち）ある",3,))))</f>
        <v>0</v>
      </c>
      <c r="I1156" s="26">
        <f>IF('３　回答貼付シート'!K1153="ない",0,IF('３　回答貼付シート'!K1153="１～２日（にち）ある",1,IF('３　回答貼付シート'!K1153="３～５日（にち）ある",2,IF('３　回答貼付シート'!K1153="ほぼ毎日（まいにち）ある",3,))))</f>
        <v>0</v>
      </c>
      <c r="J1156" s="26">
        <f>IF('３　回答貼付シート'!L1153="ない",0,IF('３　回答貼付シート'!L1153="１～２日（にち）ある",1,IF('３　回答貼付シート'!L1153="３～５日（にち）ある",2,IF('３　回答貼付シート'!L1153="ほぼ毎日（まいにち）ある",3,))))</f>
        <v>0</v>
      </c>
      <c r="K1156" s="26">
        <f>IF('３　回答貼付シート'!M1153="ない",0,IF('３　回答貼付シート'!M1153="１～２日（にち）ある",1,IF('３　回答貼付シート'!M1153="３～５日（にち）ある",2,IF('３　回答貼付シート'!M1153="ほぼ毎日（まいにち）ある",3,))))</f>
        <v>0</v>
      </c>
      <c r="L1156" s="26">
        <f>IF('３　回答貼付シート'!N1153="ない",0,IF('３　回答貼付シート'!N1153="１～２日（にち）ある",1,IF('３　回答貼付シート'!N1153="３～５日（にち）ある",2,IF('３　回答貼付シート'!N1153="ほぼ毎日（まいにち）ある",3,))))</f>
        <v>0</v>
      </c>
      <c r="M1156" s="26">
        <f>IF('３　回答貼付シート'!O1153="ない",0,IF('３　回答貼付シート'!O1153="１～２日（にち）ある",1,IF('３　回答貼付シート'!O1153="３～５日（にち）ある",2,IF('３　回答貼付シート'!O1153="ほぼ毎日（まいにち）ある",3,))))</f>
        <v>0</v>
      </c>
      <c r="N1156" s="26">
        <f>IF('３　回答貼付シート'!P1153="ない",0,IF('３　回答貼付シート'!P1153="１～２日（にち）ある",1,IF('３　回答貼付シート'!P1153="３～５日（にち）ある",2,IF('３　回答貼付シート'!P1153="ほぼ毎日（まいにち）ある",3,))))</f>
        <v>0</v>
      </c>
      <c r="O1156" s="26">
        <f>IF('３　回答貼付シート'!Q1153="ない",0,IF('３　回答貼付シート'!Q1153="１～２日（にち）ある",1,IF('３　回答貼付シート'!Q1153="３～５日（にち）ある",2,IF('３　回答貼付シート'!Q1153="ほぼ毎日（まいにち）ある",3,))))</f>
        <v>0</v>
      </c>
      <c r="P1156" s="26">
        <f>IF('３　回答貼付シート'!R1153="ない",0,IF('３　回答貼付シート'!R1153="１～２日（にち）ある",1,IF('３　回答貼付シート'!R1153="３～５日（にち）ある",2,IF('３　回答貼付シート'!R1153="ほぼ毎日（まいにち）ある",3,))))</f>
        <v>0</v>
      </c>
      <c r="Q1156" s="26">
        <f>IF('３　回答貼付シート'!S1153="ない",0,IF('３　回答貼付シート'!S1153="１～２日（にち）ある",1,IF('３　回答貼付シート'!S1153="３～５日（にち）ある",2,IF('３　回答貼付シート'!S1153="ほぼ毎日（まいにち）ある",3,))))</f>
        <v>0</v>
      </c>
      <c r="R1156" s="26">
        <f>IF('３　回答貼付シート'!T1153="ない",0,IF('３　回答貼付シート'!T1153="１～２日（にち）ある",1,IF('３　回答貼付シート'!T1153="３～５日（にち）ある",2,IF('３　回答貼付シート'!T1153="ほぼ毎日（まいにち）ある",3,))))</f>
        <v>0</v>
      </c>
      <c r="S1156" s="26">
        <f>IF('３　回答貼付シート'!U1153="ない",0,IF('３　回答貼付シート'!U1153="１～２日（にち）ある",1,IF('３　回答貼付シート'!U1153="３～５日（にち）ある",2,IF('３　回答貼付シート'!U1153="ほぼ毎日（まいにち）ある",3,))))</f>
        <v>0</v>
      </c>
      <c r="T1156" s="26">
        <f>IF('３　回答貼付シート'!V1153="ない",0,IF('３　回答貼付シート'!V1153="１～２日（にち）ある",1,IF('３　回答貼付シート'!V1153="３～５日（にち）ある",2,IF('３　回答貼付シート'!V1153="ほぼ毎日（まいにち）ある",3,))))</f>
        <v>0</v>
      </c>
      <c r="U1156" s="26">
        <f>IF('３　回答貼付シート'!W1153="ない",0,IF('３　回答貼付シート'!W1153="１～２日（にち）ある",1,IF('３　回答貼付シート'!W1153="３～５日（にち）ある",2,IF('３　回答貼付シート'!W1153="ほぼ毎日（まいにち）ある",3,))))</f>
        <v>0</v>
      </c>
      <c r="V1156" s="26">
        <f>IF('３　回答貼付シート'!X1153="ない",0,IF('３　回答貼付シート'!X1153="１～２日（にち）ある",1,IF('３　回答貼付シート'!X1153="３～５日（にち）ある",2,IF('３　回答貼付シート'!X1153="ほぼ毎日（まいにち）ある",3,))))</f>
        <v>0</v>
      </c>
      <c r="W1156" s="26">
        <f>IF('３　回答貼付シート'!Y1153="ない",0,IF('３　回答貼付シート'!Y1153="１～２日（にち）ある",1,IF('３　回答貼付シート'!Y1153="３～５日（にち）ある",2,IF('３　回答貼付シート'!Y1153="ほぼ毎日（まいにち）ある",3,))))</f>
        <v>0</v>
      </c>
      <c r="X1156" s="26">
        <f>IF('３　回答貼付シート'!Z1153="ない",0,IF('３　回答貼付シート'!Z1153="１～２日（にち）ある",1,IF('３　回答貼付シート'!Z1153="３～５日（にち）ある",2,IF('３　回答貼付シート'!Z1153="ほぼ毎日（まいにち）ある",3,))))</f>
        <v>0</v>
      </c>
      <c r="Y1156" s="26">
        <f>IF('３　回答貼付シート'!AA1153="ない",0,IF('３　回答貼付シート'!AA1153="１～２日（にち）ある",1,IF('３　回答貼付シート'!AA1153="３～５日（にち）ある",2,IF('３　回答貼付シート'!AA1153="ほぼ毎日（まいにち）ある",3,))))</f>
        <v>0</v>
      </c>
      <c r="Z1156" s="26">
        <f>'３　回答貼付シート'!$AB1153</f>
        <v>0</v>
      </c>
      <c r="AA1156" s="26" t="str">
        <f t="shared" si="157"/>
        <v/>
      </c>
      <c r="AB1156" s="26" t="str">
        <f t="shared" si="158"/>
        <v/>
      </c>
      <c r="AC1156" s="26" t="str">
        <f t="shared" si="159"/>
        <v/>
      </c>
      <c r="AD1156" s="26" t="str">
        <f t="shared" si="160"/>
        <v/>
      </c>
      <c r="AE1156" s="26" t="str">
        <f t="shared" si="161"/>
        <v/>
      </c>
      <c r="AF1156" t="str">
        <f t="shared" si="154"/>
        <v>0</v>
      </c>
      <c r="AG1156">
        <f t="shared" si="155"/>
        <v>0</v>
      </c>
      <c r="AH1156" s="34">
        <f t="shared" si="162"/>
        <v>0</v>
      </c>
    </row>
    <row r="1157" spans="1:34">
      <c r="A1157" s="26"/>
      <c r="B1157" s="26">
        <f t="shared" si="156"/>
        <v>0</v>
      </c>
      <c r="C1157" s="26">
        <f>IF('３　回答貼付シート'!$F1154&lt;&gt;0,VLOOKUP('３　回答貼付シート'!$F1154,$AF$2048:$AG$2054,2,FALSE),0)</f>
        <v>0</v>
      </c>
      <c r="D1157" s="26">
        <f>IF('３　回答貼付シート'!$G1154&lt;&gt;0,VLOOKUP(('３　回答貼付シート'!$G1154), $AF$2048:$AG$2054,2,FALSE),0)</f>
        <v>0</v>
      </c>
      <c r="E1157" s="26">
        <f>'３　回答貼付シート'!$H1154</f>
        <v>0</v>
      </c>
      <c r="F1157" s="26">
        <f>IF(E1157=0,0,VLOOKUP($B1157,'２　情報入力シート'!$A$2:$E$2049,5))</f>
        <v>0</v>
      </c>
      <c r="G1157" s="26">
        <f>IF('３　回答貼付シート'!I1154="ない",0,IF('３　回答貼付シート'!I1154="１～２日（にち）ある",1,IF('３　回答貼付シート'!I1154="３～５日（にち）ある",2,IF('３　回答貼付シート'!I1154="ほぼ毎日（まいにち）ある",3,))))</f>
        <v>0</v>
      </c>
      <c r="H1157" s="26">
        <f>IF('３　回答貼付シート'!J1154="ない",0,IF('３　回答貼付シート'!J1154="１～２日（にち）ある",1,IF('３　回答貼付シート'!J1154="３～５日（にち）ある",2,IF('３　回答貼付シート'!J1154="ほぼ毎日（まいにち）ある",3,))))</f>
        <v>0</v>
      </c>
      <c r="I1157" s="26">
        <f>IF('３　回答貼付シート'!K1154="ない",0,IF('３　回答貼付シート'!K1154="１～２日（にち）ある",1,IF('３　回答貼付シート'!K1154="３～５日（にち）ある",2,IF('３　回答貼付シート'!K1154="ほぼ毎日（まいにち）ある",3,))))</f>
        <v>0</v>
      </c>
      <c r="J1157" s="26">
        <f>IF('３　回答貼付シート'!L1154="ない",0,IF('３　回答貼付シート'!L1154="１～２日（にち）ある",1,IF('３　回答貼付シート'!L1154="３～５日（にち）ある",2,IF('３　回答貼付シート'!L1154="ほぼ毎日（まいにち）ある",3,))))</f>
        <v>0</v>
      </c>
      <c r="K1157" s="26">
        <f>IF('３　回答貼付シート'!M1154="ない",0,IF('３　回答貼付シート'!M1154="１～２日（にち）ある",1,IF('３　回答貼付シート'!M1154="３～５日（にち）ある",2,IF('３　回答貼付シート'!M1154="ほぼ毎日（まいにち）ある",3,))))</f>
        <v>0</v>
      </c>
      <c r="L1157" s="26">
        <f>IF('３　回答貼付シート'!N1154="ない",0,IF('３　回答貼付シート'!N1154="１～２日（にち）ある",1,IF('３　回答貼付シート'!N1154="３～５日（にち）ある",2,IF('３　回答貼付シート'!N1154="ほぼ毎日（まいにち）ある",3,))))</f>
        <v>0</v>
      </c>
      <c r="M1157" s="26">
        <f>IF('３　回答貼付シート'!O1154="ない",0,IF('３　回答貼付シート'!O1154="１～２日（にち）ある",1,IF('３　回答貼付シート'!O1154="３～５日（にち）ある",2,IF('３　回答貼付シート'!O1154="ほぼ毎日（まいにち）ある",3,))))</f>
        <v>0</v>
      </c>
      <c r="N1157" s="26">
        <f>IF('３　回答貼付シート'!P1154="ない",0,IF('３　回答貼付シート'!P1154="１～２日（にち）ある",1,IF('３　回答貼付シート'!P1154="３～５日（にち）ある",2,IF('３　回答貼付シート'!P1154="ほぼ毎日（まいにち）ある",3,))))</f>
        <v>0</v>
      </c>
      <c r="O1157" s="26">
        <f>IF('３　回答貼付シート'!Q1154="ない",0,IF('３　回答貼付シート'!Q1154="１～２日（にち）ある",1,IF('３　回答貼付シート'!Q1154="３～５日（にち）ある",2,IF('３　回答貼付シート'!Q1154="ほぼ毎日（まいにち）ある",3,))))</f>
        <v>0</v>
      </c>
      <c r="P1157" s="26">
        <f>IF('３　回答貼付シート'!R1154="ない",0,IF('３　回答貼付シート'!R1154="１～２日（にち）ある",1,IF('３　回答貼付シート'!R1154="３～５日（にち）ある",2,IF('３　回答貼付シート'!R1154="ほぼ毎日（まいにち）ある",3,))))</f>
        <v>0</v>
      </c>
      <c r="Q1157" s="26">
        <f>IF('３　回答貼付シート'!S1154="ない",0,IF('３　回答貼付シート'!S1154="１～２日（にち）ある",1,IF('３　回答貼付シート'!S1154="３～５日（にち）ある",2,IF('３　回答貼付シート'!S1154="ほぼ毎日（まいにち）ある",3,))))</f>
        <v>0</v>
      </c>
      <c r="R1157" s="26">
        <f>IF('３　回答貼付シート'!T1154="ない",0,IF('３　回答貼付シート'!T1154="１～２日（にち）ある",1,IF('３　回答貼付シート'!T1154="３～５日（にち）ある",2,IF('３　回答貼付シート'!T1154="ほぼ毎日（まいにち）ある",3,))))</f>
        <v>0</v>
      </c>
      <c r="S1157" s="26">
        <f>IF('３　回答貼付シート'!U1154="ない",0,IF('３　回答貼付シート'!U1154="１～２日（にち）ある",1,IF('３　回答貼付シート'!U1154="３～５日（にち）ある",2,IF('３　回答貼付シート'!U1154="ほぼ毎日（まいにち）ある",3,))))</f>
        <v>0</v>
      </c>
      <c r="T1157" s="26">
        <f>IF('３　回答貼付シート'!V1154="ない",0,IF('３　回答貼付シート'!V1154="１～２日（にち）ある",1,IF('３　回答貼付シート'!V1154="３～５日（にち）ある",2,IF('３　回答貼付シート'!V1154="ほぼ毎日（まいにち）ある",3,))))</f>
        <v>0</v>
      </c>
      <c r="U1157" s="26">
        <f>IF('３　回答貼付シート'!W1154="ない",0,IF('３　回答貼付シート'!W1154="１～２日（にち）ある",1,IF('３　回答貼付シート'!W1154="３～５日（にち）ある",2,IF('３　回答貼付シート'!W1154="ほぼ毎日（まいにち）ある",3,))))</f>
        <v>0</v>
      </c>
      <c r="V1157" s="26">
        <f>IF('３　回答貼付シート'!X1154="ない",0,IF('３　回答貼付シート'!X1154="１～２日（にち）ある",1,IF('３　回答貼付シート'!X1154="３～５日（にち）ある",2,IF('３　回答貼付シート'!X1154="ほぼ毎日（まいにち）ある",3,))))</f>
        <v>0</v>
      </c>
      <c r="W1157" s="26">
        <f>IF('３　回答貼付シート'!Y1154="ない",0,IF('３　回答貼付シート'!Y1154="１～２日（にち）ある",1,IF('３　回答貼付シート'!Y1154="３～５日（にち）ある",2,IF('３　回答貼付シート'!Y1154="ほぼ毎日（まいにち）ある",3,))))</f>
        <v>0</v>
      </c>
      <c r="X1157" s="26">
        <f>IF('３　回答貼付シート'!Z1154="ない",0,IF('３　回答貼付シート'!Z1154="１～２日（にち）ある",1,IF('３　回答貼付シート'!Z1154="３～５日（にち）ある",2,IF('３　回答貼付シート'!Z1154="ほぼ毎日（まいにち）ある",3,))))</f>
        <v>0</v>
      </c>
      <c r="Y1157" s="26">
        <f>IF('３　回答貼付シート'!AA1154="ない",0,IF('３　回答貼付シート'!AA1154="１～２日（にち）ある",1,IF('３　回答貼付シート'!AA1154="３～５日（にち）ある",2,IF('３　回答貼付シート'!AA1154="ほぼ毎日（まいにち）ある",3,))))</f>
        <v>0</v>
      </c>
      <c r="Z1157" s="26">
        <f>'３　回答貼付シート'!$AB1154</f>
        <v>0</v>
      </c>
      <c r="AA1157" s="26" t="str">
        <f t="shared" si="157"/>
        <v/>
      </c>
      <c r="AB1157" s="26" t="str">
        <f t="shared" si="158"/>
        <v/>
      </c>
      <c r="AC1157" s="26" t="str">
        <f t="shared" si="159"/>
        <v/>
      </c>
      <c r="AD1157" s="26" t="str">
        <f t="shared" si="160"/>
        <v/>
      </c>
      <c r="AE1157" s="26" t="str">
        <f t="shared" si="161"/>
        <v/>
      </c>
      <c r="AF1157" t="str">
        <f t="shared" ref="AF1157:AF1220" si="163">$C1157&amp;$AE1157</f>
        <v>0</v>
      </c>
      <c r="AG1157">
        <f t="shared" ref="AG1157:AG1220" si="164">IF($Z1157=0,0,$C1157&amp;$Z1157)</f>
        <v>0</v>
      </c>
      <c r="AH1157" s="34">
        <f t="shared" si="162"/>
        <v>0</v>
      </c>
    </row>
    <row r="1158" spans="1:34">
      <c r="A1158" s="26"/>
      <c r="B1158" s="26">
        <f t="shared" ref="B1158:B1221" si="165">C1158*1000+D1158*100+E1158</f>
        <v>0</v>
      </c>
      <c r="C1158" s="26">
        <f>IF('３　回答貼付シート'!$F1155&lt;&gt;0,VLOOKUP('３　回答貼付シート'!$F1155,$AF$2048:$AG$2054,2,FALSE),0)</f>
        <v>0</v>
      </c>
      <c r="D1158" s="26">
        <f>IF('３　回答貼付シート'!$G1155&lt;&gt;0,VLOOKUP(('３　回答貼付シート'!$G1155), $AF$2048:$AG$2054,2,FALSE),0)</f>
        <v>0</v>
      </c>
      <c r="E1158" s="26">
        <f>'３　回答貼付シート'!$H1155</f>
        <v>0</v>
      </c>
      <c r="F1158" s="26">
        <f>IF(E1158=0,0,VLOOKUP($B1158,'２　情報入力シート'!$A$2:$E$2049,5))</f>
        <v>0</v>
      </c>
      <c r="G1158" s="26">
        <f>IF('３　回答貼付シート'!I1155="ない",0,IF('３　回答貼付シート'!I1155="１～２日（にち）ある",1,IF('３　回答貼付シート'!I1155="３～５日（にち）ある",2,IF('３　回答貼付シート'!I1155="ほぼ毎日（まいにち）ある",3,))))</f>
        <v>0</v>
      </c>
      <c r="H1158" s="26">
        <f>IF('３　回答貼付シート'!J1155="ない",0,IF('３　回答貼付シート'!J1155="１～２日（にち）ある",1,IF('３　回答貼付シート'!J1155="３～５日（にち）ある",2,IF('３　回答貼付シート'!J1155="ほぼ毎日（まいにち）ある",3,))))</f>
        <v>0</v>
      </c>
      <c r="I1158" s="26">
        <f>IF('３　回答貼付シート'!K1155="ない",0,IF('３　回答貼付シート'!K1155="１～２日（にち）ある",1,IF('３　回答貼付シート'!K1155="３～５日（にち）ある",2,IF('３　回答貼付シート'!K1155="ほぼ毎日（まいにち）ある",3,))))</f>
        <v>0</v>
      </c>
      <c r="J1158" s="26">
        <f>IF('３　回答貼付シート'!L1155="ない",0,IF('３　回答貼付シート'!L1155="１～２日（にち）ある",1,IF('３　回答貼付シート'!L1155="３～５日（にち）ある",2,IF('３　回答貼付シート'!L1155="ほぼ毎日（まいにち）ある",3,))))</f>
        <v>0</v>
      </c>
      <c r="K1158" s="26">
        <f>IF('３　回答貼付シート'!M1155="ない",0,IF('３　回答貼付シート'!M1155="１～２日（にち）ある",1,IF('３　回答貼付シート'!M1155="３～５日（にち）ある",2,IF('３　回答貼付シート'!M1155="ほぼ毎日（まいにち）ある",3,))))</f>
        <v>0</v>
      </c>
      <c r="L1158" s="26">
        <f>IF('３　回答貼付シート'!N1155="ない",0,IF('３　回答貼付シート'!N1155="１～２日（にち）ある",1,IF('３　回答貼付シート'!N1155="３～５日（にち）ある",2,IF('３　回答貼付シート'!N1155="ほぼ毎日（まいにち）ある",3,))))</f>
        <v>0</v>
      </c>
      <c r="M1158" s="26">
        <f>IF('３　回答貼付シート'!O1155="ない",0,IF('３　回答貼付シート'!O1155="１～２日（にち）ある",1,IF('３　回答貼付シート'!O1155="３～５日（にち）ある",2,IF('３　回答貼付シート'!O1155="ほぼ毎日（まいにち）ある",3,))))</f>
        <v>0</v>
      </c>
      <c r="N1158" s="26">
        <f>IF('３　回答貼付シート'!P1155="ない",0,IF('３　回答貼付シート'!P1155="１～２日（にち）ある",1,IF('３　回答貼付シート'!P1155="３～５日（にち）ある",2,IF('３　回答貼付シート'!P1155="ほぼ毎日（まいにち）ある",3,))))</f>
        <v>0</v>
      </c>
      <c r="O1158" s="26">
        <f>IF('３　回答貼付シート'!Q1155="ない",0,IF('３　回答貼付シート'!Q1155="１～２日（にち）ある",1,IF('３　回答貼付シート'!Q1155="３～５日（にち）ある",2,IF('３　回答貼付シート'!Q1155="ほぼ毎日（まいにち）ある",3,))))</f>
        <v>0</v>
      </c>
      <c r="P1158" s="26">
        <f>IF('３　回答貼付シート'!R1155="ない",0,IF('３　回答貼付シート'!R1155="１～２日（にち）ある",1,IF('３　回答貼付シート'!R1155="３～５日（にち）ある",2,IF('３　回答貼付シート'!R1155="ほぼ毎日（まいにち）ある",3,))))</f>
        <v>0</v>
      </c>
      <c r="Q1158" s="26">
        <f>IF('３　回答貼付シート'!S1155="ない",0,IF('３　回答貼付シート'!S1155="１～２日（にち）ある",1,IF('３　回答貼付シート'!S1155="３～５日（にち）ある",2,IF('３　回答貼付シート'!S1155="ほぼ毎日（まいにち）ある",3,))))</f>
        <v>0</v>
      </c>
      <c r="R1158" s="26">
        <f>IF('３　回答貼付シート'!T1155="ない",0,IF('３　回答貼付シート'!T1155="１～２日（にち）ある",1,IF('３　回答貼付シート'!T1155="３～５日（にち）ある",2,IF('３　回答貼付シート'!T1155="ほぼ毎日（まいにち）ある",3,))))</f>
        <v>0</v>
      </c>
      <c r="S1158" s="26">
        <f>IF('３　回答貼付シート'!U1155="ない",0,IF('３　回答貼付シート'!U1155="１～２日（にち）ある",1,IF('３　回答貼付シート'!U1155="３～５日（にち）ある",2,IF('３　回答貼付シート'!U1155="ほぼ毎日（まいにち）ある",3,))))</f>
        <v>0</v>
      </c>
      <c r="T1158" s="26">
        <f>IF('３　回答貼付シート'!V1155="ない",0,IF('３　回答貼付シート'!V1155="１～２日（にち）ある",1,IF('３　回答貼付シート'!V1155="３～５日（にち）ある",2,IF('３　回答貼付シート'!V1155="ほぼ毎日（まいにち）ある",3,))))</f>
        <v>0</v>
      </c>
      <c r="U1158" s="26">
        <f>IF('３　回答貼付シート'!W1155="ない",0,IF('３　回答貼付シート'!W1155="１～２日（にち）ある",1,IF('３　回答貼付シート'!W1155="３～５日（にち）ある",2,IF('３　回答貼付シート'!W1155="ほぼ毎日（まいにち）ある",3,))))</f>
        <v>0</v>
      </c>
      <c r="V1158" s="26">
        <f>IF('３　回答貼付シート'!X1155="ない",0,IF('３　回答貼付シート'!X1155="１～２日（にち）ある",1,IF('３　回答貼付シート'!X1155="３～５日（にち）ある",2,IF('３　回答貼付シート'!X1155="ほぼ毎日（まいにち）ある",3,))))</f>
        <v>0</v>
      </c>
      <c r="W1158" s="26">
        <f>IF('３　回答貼付シート'!Y1155="ない",0,IF('３　回答貼付シート'!Y1155="１～２日（にち）ある",1,IF('３　回答貼付シート'!Y1155="３～５日（にち）ある",2,IF('３　回答貼付シート'!Y1155="ほぼ毎日（まいにち）ある",3,))))</f>
        <v>0</v>
      </c>
      <c r="X1158" s="26">
        <f>IF('３　回答貼付シート'!Z1155="ない",0,IF('３　回答貼付シート'!Z1155="１～２日（にち）ある",1,IF('３　回答貼付シート'!Z1155="３～５日（にち）ある",2,IF('３　回答貼付シート'!Z1155="ほぼ毎日（まいにち）ある",3,))))</f>
        <v>0</v>
      </c>
      <c r="Y1158" s="26">
        <f>IF('３　回答貼付シート'!AA1155="ない",0,IF('３　回答貼付シート'!AA1155="１～２日（にち）ある",1,IF('３　回答貼付シート'!AA1155="３～５日（にち）ある",2,IF('３　回答貼付シート'!AA1155="ほぼ毎日（まいにち）ある",3,))))</f>
        <v>0</v>
      </c>
      <c r="Z1158" s="26">
        <f>'３　回答貼付シート'!$AB1155</f>
        <v>0</v>
      </c>
      <c r="AA1158" s="26" t="str">
        <f t="shared" ref="AA1158:AA1221" si="166">IF(SUM(G1158:I1158)&gt;=6,"要サポ","")</f>
        <v/>
      </c>
      <c r="AB1158" s="26" t="str">
        <f t="shared" ref="AB1158:AB1221" si="167">IF(SUM(J1158:L1158)&gt;=6,"要サポ","")</f>
        <v/>
      </c>
      <c r="AC1158" s="26" t="str">
        <f t="shared" ref="AC1158:AC1221" si="168">IF(SUM(M1158:O1158)&gt;=6,"要サポ","")</f>
        <v/>
      </c>
      <c r="AD1158" s="26" t="str">
        <f t="shared" ref="AD1158:AD1221" si="169">IF(SUM(P1158:R1158)&gt;=6,"要サポ","")</f>
        <v/>
      </c>
      <c r="AE1158" s="26" t="str">
        <f t="shared" ref="AE1158:AE1221" si="170">IF(COUNTIF(AA1158:AD1158,"要サポ")&gt;0,"要サポ","")</f>
        <v/>
      </c>
      <c r="AF1158" t="str">
        <f t="shared" si="163"/>
        <v>0</v>
      </c>
      <c r="AG1158">
        <f t="shared" si="164"/>
        <v>0</v>
      </c>
      <c r="AH1158" s="34">
        <f t="shared" ref="AH1158:AH1221" si="171">SUM(L1158,M1158,O1158)</f>
        <v>0</v>
      </c>
    </row>
    <row r="1159" spans="1:34">
      <c r="A1159" s="26"/>
      <c r="B1159" s="26">
        <f t="shared" si="165"/>
        <v>0</v>
      </c>
      <c r="C1159" s="26">
        <f>IF('３　回答貼付シート'!$F1156&lt;&gt;0,VLOOKUP('３　回答貼付シート'!$F1156,$AF$2048:$AG$2054,2,FALSE),0)</f>
        <v>0</v>
      </c>
      <c r="D1159" s="26">
        <f>IF('３　回答貼付シート'!$G1156&lt;&gt;0,VLOOKUP(('３　回答貼付シート'!$G1156), $AF$2048:$AG$2054,2,FALSE),0)</f>
        <v>0</v>
      </c>
      <c r="E1159" s="26">
        <f>'３　回答貼付シート'!$H1156</f>
        <v>0</v>
      </c>
      <c r="F1159" s="26">
        <f>IF(E1159=0,0,VLOOKUP($B1159,'２　情報入力シート'!$A$2:$E$2049,5))</f>
        <v>0</v>
      </c>
      <c r="G1159" s="26">
        <f>IF('３　回答貼付シート'!I1156="ない",0,IF('３　回答貼付シート'!I1156="１～２日（にち）ある",1,IF('３　回答貼付シート'!I1156="３～５日（にち）ある",2,IF('３　回答貼付シート'!I1156="ほぼ毎日（まいにち）ある",3,))))</f>
        <v>0</v>
      </c>
      <c r="H1159" s="26">
        <f>IF('３　回答貼付シート'!J1156="ない",0,IF('３　回答貼付シート'!J1156="１～２日（にち）ある",1,IF('３　回答貼付シート'!J1156="３～５日（にち）ある",2,IF('３　回答貼付シート'!J1156="ほぼ毎日（まいにち）ある",3,))))</f>
        <v>0</v>
      </c>
      <c r="I1159" s="26">
        <f>IF('３　回答貼付シート'!K1156="ない",0,IF('３　回答貼付シート'!K1156="１～２日（にち）ある",1,IF('３　回答貼付シート'!K1156="３～５日（にち）ある",2,IF('３　回答貼付シート'!K1156="ほぼ毎日（まいにち）ある",3,))))</f>
        <v>0</v>
      </c>
      <c r="J1159" s="26">
        <f>IF('３　回答貼付シート'!L1156="ない",0,IF('３　回答貼付シート'!L1156="１～２日（にち）ある",1,IF('３　回答貼付シート'!L1156="３～５日（にち）ある",2,IF('３　回答貼付シート'!L1156="ほぼ毎日（まいにち）ある",3,))))</f>
        <v>0</v>
      </c>
      <c r="K1159" s="26">
        <f>IF('３　回答貼付シート'!M1156="ない",0,IF('３　回答貼付シート'!M1156="１～２日（にち）ある",1,IF('３　回答貼付シート'!M1156="３～５日（にち）ある",2,IF('３　回答貼付シート'!M1156="ほぼ毎日（まいにち）ある",3,))))</f>
        <v>0</v>
      </c>
      <c r="L1159" s="26">
        <f>IF('３　回答貼付シート'!N1156="ない",0,IF('３　回答貼付シート'!N1156="１～２日（にち）ある",1,IF('３　回答貼付シート'!N1156="３～５日（にち）ある",2,IF('３　回答貼付シート'!N1156="ほぼ毎日（まいにち）ある",3,))))</f>
        <v>0</v>
      </c>
      <c r="M1159" s="26">
        <f>IF('３　回答貼付シート'!O1156="ない",0,IF('３　回答貼付シート'!O1156="１～２日（にち）ある",1,IF('３　回答貼付シート'!O1156="３～５日（にち）ある",2,IF('３　回答貼付シート'!O1156="ほぼ毎日（まいにち）ある",3,))))</f>
        <v>0</v>
      </c>
      <c r="N1159" s="26">
        <f>IF('３　回答貼付シート'!P1156="ない",0,IF('３　回答貼付シート'!P1156="１～２日（にち）ある",1,IF('３　回答貼付シート'!P1156="３～５日（にち）ある",2,IF('３　回答貼付シート'!P1156="ほぼ毎日（まいにち）ある",3,))))</f>
        <v>0</v>
      </c>
      <c r="O1159" s="26">
        <f>IF('３　回答貼付シート'!Q1156="ない",0,IF('３　回答貼付シート'!Q1156="１～２日（にち）ある",1,IF('３　回答貼付シート'!Q1156="３～５日（にち）ある",2,IF('３　回答貼付シート'!Q1156="ほぼ毎日（まいにち）ある",3,))))</f>
        <v>0</v>
      </c>
      <c r="P1159" s="26">
        <f>IF('３　回答貼付シート'!R1156="ない",0,IF('３　回答貼付シート'!R1156="１～２日（にち）ある",1,IF('３　回答貼付シート'!R1156="３～５日（にち）ある",2,IF('３　回答貼付シート'!R1156="ほぼ毎日（まいにち）ある",3,))))</f>
        <v>0</v>
      </c>
      <c r="Q1159" s="26">
        <f>IF('３　回答貼付シート'!S1156="ない",0,IF('３　回答貼付シート'!S1156="１～２日（にち）ある",1,IF('３　回答貼付シート'!S1156="３～５日（にち）ある",2,IF('３　回答貼付シート'!S1156="ほぼ毎日（まいにち）ある",3,))))</f>
        <v>0</v>
      </c>
      <c r="R1159" s="26">
        <f>IF('３　回答貼付シート'!T1156="ない",0,IF('３　回答貼付シート'!T1156="１～２日（にち）ある",1,IF('３　回答貼付シート'!T1156="３～５日（にち）ある",2,IF('３　回答貼付シート'!T1156="ほぼ毎日（まいにち）ある",3,))))</f>
        <v>0</v>
      </c>
      <c r="S1159" s="26">
        <f>IF('３　回答貼付シート'!U1156="ない",0,IF('３　回答貼付シート'!U1156="１～２日（にち）ある",1,IF('３　回答貼付シート'!U1156="３～５日（にち）ある",2,IF('３　回答貼付シート'!U1156="ほぼ毎日（まいにち）ある",3,))))</f>
        <v>0</v>
      </c>
      <c r="T1159" s="26">
        <f>IF('３　回答貼付シート'!V1156="ない",0,IF('３　回答貼付シート'!V1156="１～２日（にち）ある",1,IF('３　回答貼付シート'!V1156="３～５日（にち）ある",2,IF('３　回答貼付シート'!V1156="ほぼ毎日（まいにち）ある",3,))))</f>
        <v>0</v>
      </c>
      <c r="U1159" s="26">
        <f>IF('３　回答貼付シート'!W1156="ない",0,IF('３　回答貼付シート'!W1156="１～２日（にち）ある",1,IF('３　回答貼付シート'!W1156="３～５日（にち）ある",2,IF('３　回答貼付シート'!W1156="ほぼ毎日（まいにち）ある",3,))))</f>
        <v>0</v>
      </c>
      <c r="V1159" s="26">
        <f>IF('３　回答貼付シート'!X1156="ない",0,IF('３　回答貼付シート'!X1156="１～２日（にち）ある",1,IF('３　回答貼付シート'!X1156="３～５日（にち）ある",2,IF('３　回答貼付シート'!X1156="ほぼ毎日（まいにち）ある",3,))))</f>
        <v>0</v>
      </c>
      <c r="W1159" s="26">
        <f>IF('３　回答貼付シート'!Y1156="ない",0,IF('３　回答貼付シート'!Y1156="１～２日（にち）ある",1,IF('３　回答貼付シート'!Y1156="３～５日（にち）ある",2,IF('３　回答貼付シート'!Y1156="ほぼ毎日（まいにち）ある",3,))))</f>
        <v>0</v>
      </c>
      <c r="X1159" s="26">
        <f>IF('３　回答貼付シート'!Z1156="ない",0,IF('３　回答貼付シート'!Z1156="１～２日（にち）ある",1,IF('３　回答貼付シート'!Z1156="３～５日（にち）ある",2,IF('３　回答貼付シート'!Z1156="ほぼ毎日（まいにち）ある",3,))))</f>
        <v>0</v>
      </c>
      <c r="Y1159" s="26">
        <f>IF('３　回答貼付シート'!AA1156="ない",0,IF('３　回答貼付シート'!AA1156="１～２日（にち）ある",1,IF('３　回答貼付シート'!AA1156="３～５日（にち）ある",2,IF('３　回答貼付シート'!AA1156="ほぼ毎日（まいにち）ある",3,))))</f>
        <v>0</v>
      </c>
      <c r="Z1159" s="26">
        <f>'３　回答貼付シート'!$AB1156</f>
        <v>0</v>
      </c>
      <c r="AA1159" s="26" t="str">
        <f t="shared" si="166"/>
        <v/>
      </c>
      <c r="AB1159" s="26" t="str">
        <f t="shared" si="167"/>
        <v/>
      </c>
      <c r="AC1159" s="26" t="str">
        <f t="shared" si="168"/>
        <v/>
      </c>
      <c r="AD1159" s="26" t="str">
        <f t="shared" si="169"/>
        <v/>
      </c>
      <c r="AE1159" s="26" t="str">
        <f t="shared" si="170"/>
        <v/>
      </c>
      <c r="AF1159" t="str">
        <f t="shared" si="163"/>
        <v>0</v>
      </c>
      <c r="AG1159">
        <f t="shared" si="164"/>
        <v>0</v>
      </c>
      <c r="AH1159" s="34">
        <f t="shared" si="171"/>
        <v>0</v>
      </c>
    </row>
    <row r="1160" spans="1:34">
      <c r="A1160" s="26"/>
      <c r="B1160" s="26">
        <f t="shared" si="165"/>
        <v>0</v>
      </c>
      <c r="C1160" s="26">
        <f>IF('３　回答貼付シート'!$F1157&lt;&gt;0,VLOOKUP('３　回答貼付シート'!$F1157,$AF$2048:$AG$2054,2,FALSE),0)</f>
        <v>0</v>
      </c>
      <c r="D1160" s="26">
        <f>IF('３　回答貼付シート'!$G1157&lt;&gt;0,VLOOKUP(('３　回答貼付シート'!$G1157), $AF$2048:$AG$2054,2,FALSE),0)</f>
        <v>0</v>
      </c>
      <c r="E1160" s="26">
        <f>'３　回答貼付シート'!$H1157</f>
        <v>0</v>
      </c>
      <c r="F1160" s="26">
        <f>IF(E1160=0,0,VLOOKUP($B1160,'２　情報入力シート'!$A$2:$E$2049,5))</f>
        <v>0</v>
      </c>
      <c r="G1160" s="26">
        <f>IF('３　回答貼付シート'!I1157="ない",0,IF('３　回答貼付シート'!I1157="１～２日（にち）ある",1,IF('３　回答貼付シート'!I1157="３～５日（にち）ある",2,IF('３　回答貼付シート'!I1157="ほぼ毎日（まいにち）ある",3,))))</f>
        <v>0</v>
      </c>
      <c r="H1160" s="26">
        <f>IF('３　回答貼付シート'!J1157="ない",0,IF('３　回答貼付シート'!J1157="１～２日（にち）ある",1,IF('３　回答貼付シート'!J1157="３～５日（にち）ある",2,IF('３　回答貼付シート'!J1157="ほぼ毎日（まいにち）ある",3,))))</f>
        <v>0</v>
      </c>
      <c r="I1160" s="26">
        <f>IF('３　回答貼付シート'!K1157="ない",0,IF('３　回答貼付シート'!K1157="１～２日（にち）ある",1,IF('３　回答貼付シート'!K1157="３～５日（にち）ある",2,IF('３　回答貼付シート'!K1157="ほぼ毎日（まいにち）ある",3,))))</f>
        <v>0</v>
      </c>
      <c r="J1160" s="26">
        <f>IF('３　回答貼付シート'!L1157="ない",0,IF('３　回答貼付シート'!L1157="１～２日（にち）ある",1,IF('３　回答貼付シート'!L1157="３～５日（にち）ある",2,IF('３　回答貼付シート'!L1157="ほぼ毎日（まいにち）ある",3,))))</f>
        <v>0</v>
      </c>
      <c r="K1160" s="26">
        <f>IF('３　回答貼付シート'!M1157="ない",0,IF('３　回答貼付シート'!M1157="１～２日（にち）ある",1,IF('３　回答貼付シート'!M1157="３～５日（にち）ある",2,IF('３　回答貼付シート'!M1157="ほぼ毎日（まいにち）ある",3,))))</f>
        <v>0</v>
      </c>
      <c r="L1160" s="26">
        <f>IF('３　回答貼付シート'!N1157="ない",0,IF('３　回答貼付シート'!N1157="１～２日（にち）ある",1,IF('３　回答貼付シート'!N1157="３～５日（にち）ある",2,IF('３　回答貼付シート'!N1157="ほぼ毎日（まいにち）ある",3,))))</f>
        <v>0</v>
      </c>
      <c r="M1160" s="26">
        <f>IF('３　回答貼付シート'!O1157="ない",0,IF('３　回答貼付シート'!O1157="１～２日（にち）ある",1,IF('３　回答貼付シート'!O1157="３～５日（にち）ある",2,IF('３　回答貼付シート'!O1157="ほぼ毎日（まいにち）ある",3,))))</f>
        <v>0</v>
      </c>
      <c r="N1160" s="26">
        <f>IF('３　回答貼付シート'!P1157="ない",0,IF('３　回答貼付シート'!P1157="１～２日（にち）ある",1,IF('３　回答貼付シート'!P1157="３～５日（にち）ある",2,IF('３　回答貼付シート'!P1157="ほぼ毎日（まいにち）ある",3,))))</f>
        <v>0</v>
      </c>
      <c r="O1160" s="26">
        <f>IF('３　回答貼付シート'!Q1157="ない",0,IF('３　回答貼付シート'!Q1157="１～２日（にち）ある",1,IF('３　回答貼付シート'!Q1157="３～５日（にち）ある",2,IF('３　回答貼付シート'!Q1157="ほぼ毎日（まいにち）ある",3,))))</f>
        <v>0</v>
      </c>
      <c r="P1160" s="26">
        <f>IF('３　回答貼付シート'!R1157="ない",0,IF('３　回答貼付シート'!R1157="１～２日（にち）ある",1,IF('３　回答貼付シート'!R1157="３～５日（にち）ある",2,IF('３　回答貼付シート'!R1157="ほぼ毎日（まいにち）ある",3,))))</f>
        <v>0</v>
      </c>
      <c r="Q1160" s="26">
        <f>IF('３　回答貼付シート'!S1157="ない",0,IF('３　回答貼付シート'!S1157="１～２日（にち）ある",1,IF('３　回答貼付シート'!S1157="３～５日（にち）ある",2,IF('３　回答貼付シート'!S1157="ほぼ毎日（まいにち）ある",3,))))</f>
        <v>0</v>
      </c>
      <c r="R1160" s="26">
        <f>IF('３　回答貼付シート'!T1157="ない",0,IF('３　回答貼付シート'!T1157="１～２日（にち）ある",1,IF('３　回答貼付シート'!T1157="３～５日（にち）ある",2,IF('３　回答貼付シート'!T1157="ほぼ毎日（まいにち）ある",3,))))</f>
        <v>0</v>
      </c>
      <c r="S1160" s="26">
        <f>IF('３　回答貼付シート'!U1157="ない",0,IF('３　回答貼付シート'!U1157="１～２日（にち）ある",1,IF('３　回答貼付シート'!U1157="３～５日（にち）ある",2,IF('３　回答貼付シート'!U1157="ほぼ毎日（まいにち）ある",3,))))</f>
        <v>0</v>
      </c>
      <c r="T1160" s="26">
        <f>IF('３　回答貼付シート'!V1157="ない",0,IF('３　回答貼付シート'!V1157="１～２日（にち）ある",1,IF('３　回答貼付シート'!V1157="３～５日（にち）ある",2,IF('３　回答貼付シート'!V1157="ほぼ毎日（まいにち）ある",3,))))</f>
        <v>0</v>
      </c>
      <c r="U1160" s="26">
        <f>IF('３　回答貼付シート'!W1157="ない",0,IF('３　回答貼付シート'!W1157="１～２日（にち）ある",1,IF('３　回答貼付シート'!W1157="３～５日（にち）ある",2,IF('３　回答貼付シート'!W1157="ほぼ毎日（まいにち）ある",3,))))</f>
        <v>0</v>
      </c>
      <c r="V1160" s="26">
        <f>IF('３　回答貼付シート'!X1157="ない",0,IF('３　回答貼付シート'!X1157="１～２日（にち）ある",1,IF('３　回答貼付シート'!X1157="３～５日（にち）ある",2,IF('３　回答貼付シート'!X1157="ほぼ毎日（まいにち）ある",3,))))</f>
        <v>0</v>
      </c>
      <c r="W1160" s="26">
        <f>IF('３　回答貼付シート'!Y1157="ない",0,IF('３　回答貼付シート'!Y1157="１～２日（にち）ある",1,IF('３　回答貼付シート'!Y1157="３～５日（にち）ある",2,IF('３　回答貼付シート'!Y1157="ほぼ毎日（まいにち）ある",3,))))</f>
        <v>0</v>
      </c>
      <c r="X1160" s="26">
        <f>IF('３　回答貼付シート'!Z1157="ない",0,IF('３　回答貼付シート'!Z1157="１～２日（にち）ある",1,IF('３　回答貼付シート'!Z1157="３～５日（にち）ある",2,IF('３　回答貼付シート'!Z1157="ほぼ毎日（まいにち）ある",3,))))</f>
        <v>0</v>
      </c>
      <c r="Y1160" s="26">
        <f>IF('３　回答貼付シート'!AA1157="ない",0,IF('３　回答貼付シート'!AA1157="１～２日（にち）ある",1,IF('３　回答貼付シート'!AA1157="３～５日（にち）ある",2,IF('３　回答貼付シート'!AA1157="ほぼ毎日（まいにち）ある",3,))))</f>
        <v>0</v>
      </c>
      <c r="Z1160" s="26">
        <f>'３　回答貼付シート'!$AB1157</f>
        <v>0</v>
      </c>
      <c r="AA1160" s="26" t="str">
        <f t="shared" si="166"/>
        <v/>
      </c>
      <c r="AB1160" s="26" t="str">
        <f t="shared" si="167"/>
        <v/>
      </c>
      <c r="AC1160" s="26" t="str">
        <f t="shared" si="168"/>
        <v/>
      </c>
      <c r="AD1160" s="26" t="str">
        <f t="shared" si="169"/>
        <v/>
      </c>
      <c r="AE1160" s="26" t="str">
        <f t="shared" si="170"/>
        <v/>
      </c>
      <c r="AF1160" t="str">
        <f t="shared" si="163"/>
        <v>0</v>
      </c>
      <c r="AG1160">
        <f t="shared" si="164"/>
        <v>0</v>
      </c>
      <c r="AH1160" s="34">
        <f t="shared" si="171"/>
        <v>0</v>
      </c>
    </row>
    <row r="1161" spans="1:34">
      <c r="A1161" s="26"/>
      <c r="B1161" s="26">
        <f t="shared" si="165"/>
        <v>0</v>
      </c>
      <c r="C1161" s="26">
        <f>IF('３　回答貼付シート'!$F1158&lt;&gt;0,VLOOKUP('３　回答貼付シート'!$F1158,$AF$2048:$AG$2054,2,FALSE),0)</f>
        <v>0</v>
      </c>
      <c r="D1161" s="26">
        <f>IF('３　回答貼付シート'!$G1158&lt;&gt;0,VLOOKUP(('３　回答貼付シート'!$G1158), $AF$2048:$AG$2054,2,FALSE),0)</f>
        <v>0</v>
      </c>
      <c r="E1161" s="26">
        <f>'３　回答貼付シート'!$H1158</f>
        <v>0</v>
      </c>
      <c r="F1161" s="26">
        <f>IF(E1161=0,0,VLOOKUP($B1161,'２　情報入力シート'!$A$2:$E$2049,5))</f>
        <v>0</v>
      </c>
      <c r="G1161" s="26">
        <f>IF('３　回答貼付シート'!I1158="ない",0,IF('３　回答貼付シート'!I1158="１～２日（にち）ある",1,IF('３　回答貼付シート'!I1158="３～５日（にち）ある",2,IF('３　回答貼付シート'!I1158="ほぼ毎日（まいにち）ある",3,))))</f>
        <v>0</v>
      </c>
      <c r="H1161" s="26">
        <f>IF('３　回答貼付シート'!J1158="ない",0,IF('３　回答貼付シート'!J1158="１～２日（にち）ある",1,IF('３　回答貼付シート'!J1158="３～５日（にち）ある",2,IF('３　回答貼付シート'!J1158="ほぼ毎日（まいにち）ある",3,))))</f>
        <v>0</v>
      </c>
      <c r="I1161" s="26">
        <f>IF('３　回答貼付シート'!K1158="ない",0,IF('３　回答貼付シート'!K1158="１～２日（にち）ある",1,IF('３　回答貼付シート'!K1158="３～５日（にち）ある",2,IF('３　回答貼付シート'!K1158="ほぼ毎日（まいにち）ある",3,))))</f>
        <v>0</v>
      </c>
      <c r="J1161" s="26">
        <f>IF('３　回答貼付シート'!L1158="ない",0,IF('３　回答貼付シート'!L1158="１～２日（にち）ある",1,IF('３　回答貼付シート'!L1158="３～５日（にち）ある",2,IF('３　回答貼付シート'!L1158="ほぼ毎日（まいにち）ある",3,))))</f>
        <v>0</v>
      </c>
      <c r="K1161" s="26">
        <f>IF('３　回答貼付シート'!M1158="ない",0,IF('３　回答貼付シート'!M1158="１～２日（にち）ある",1,IF('３　回答貼付シート'!M1158="３～５日（にち）ある",2,IF('３　回答貼付シート'!M1158="ほぼ毎日（まいにち）ある",3,))))</f>
        <v>0</v>
      </c>
      <c r="L1161" s="26">
        <f>IF('３　回答貼付シート'!N1158="ない",0,IF('３　回答貼付シート'!N1158="１～２日（にち）ある",1,IF('３　回答貼付シート'!N1158="３～５日（にち）ある",2,IF('３　回答貼付シート'!N1158="ほぼ毎日（まいにち）ある",3,))))</f>
        <v>0</v>
      </c>
      <c r="M1161" s="26">
        <f>IF('３　回答貼付シート'!O1158="ない",0,IF('３　回答貼付シート'!O1158="１～２日（にち）ある",1,IF('３　回答貼付シート'!O1158="３～５日（にち）ある",2,IF('３　回答貼付シート'!O1158="ほぼ毎日（まいにち）ある",3,))))</f>
        <v>0</v>
      </c>
      <c r="N1161" s="26">
        <f>IF('３　回答貼付シート'!P1158="ない",0,IF('３　回答貼付シート'!P1158="１～２日（にち）ある",1,IF('３　回答貼付シート'!P1158="３～５日（にち）ある",2,IF('３　回答貼付シート'!P1158="ほぼ毎日（まいにち）ある",3,))))</f>
        <v>0</v>
      </c>
      <c r="O1161" s="26">
        <f>IF('３　回答貼付シート'!Q1158="ない",0,IF('３　回答貼付シート'!Q1158="１～２日（にち）ある",1,IF('３　回答貼付シート'!Q1158="３～５日（にち）ある",2,IF('３　回答貼付シート'!Q1158="ほぼ毎日（まいにち）ある",3,))))</f>
        <v>0</v>
      </c>
      <c r="P1161" s="26">
        <f>IF('３　回答貼付シート'!R1158="ない",0,IF('３　回答貼付シート'!R1158="１～２日（にち）ある",1,IF('３　回答貼付シート'!R1158="３～５日（にち）ある",2,IF('３　回答貼付シート'!R1158="ほぼ毎日（まいにち）ある",3,))))</f>
        <v>0</v>
      </c>
      <c r="Q1161" s="26">
        <f>IF('３　回答貼付シート'!S1158="ない",0,IF('３　回答貼付シート'!S1158="１～２日（にち）ある",1,IF('３　回答貼付シート'!S1158="３～５日（にち）ある",2,IF('３　回答貼付シート'!S1158="ほぼ毎日（まいにち）ある",3,))))</f>
        <v>0</v>
      </c>
      <c r="R1161" s="26">
        <f>IF('３　回答貼付シート'!T1158="ない",0,IF('３　回答貼付シート'!T1158="１～２日（にち）ある",1,IF('３　回答貼付シート'!T1158="３～５日（にち）ある",2,IF('３　回答貼付シート'!T1158="ほぼ毎日（まいにち）ある",3,))))</f>
        <v>0</v>
      </c>
      <c r="S1161" s="26">
        <f>IF('３　回答貼付シート'!U1158="ない",0,IF('３　回答貼付シート'!U1158="１～２日（にち）ある",1,IF('３　回答貼付シート'!U1158="３～５日（にち）ある",2,IF('３　回答貼付シート'!U1158="ほぼ毎日（まいにち）ある",3,))))</f>
        <v>0</v>
      </c>
      <c r="T1161" s="26">
        <f>IF('３　回答貼付シート'!V1158="ない",0,IF('３　回答貼付シート'!V1158="１～２日（にち）ある",1,IF('３　回答貼付シート'!V1158="３～５日（にち）ある",2,IF('３　回答貼付シート'!V1158="ほぼ毎日（まいにち）ある",3,))))</f>
        <v>0</v>
      </c>
      <c r="U1161" s="26">
        <f>IF('３　回答貼付シート'!W1158="ない",0,IF('３　回答貼付シート'!W1158="１～２日（にち）ある",1,IF('３　回答貼付シート'!W1158="３～５日（にち）ある",2,IF('３　回答貼付シート'!W1158="ほぼ毎日（まいにち）ある",3,))))</f>
        <v>0</v>
      </c>
      <c r="V1161" s="26">
        <f>IF('３　回答貼付シート'!X1158="ない",0,IF('３　回答貼付シート'!X1158="１～２日（にち）ある",1,IF('３　回答貼付シート'!X1158="３～５日（にち）ある",2,IF('３　回答貼付シート'!X1158="ほぼ毎日（まいにち）ある",3,))))</f>
        <v>0</v>
      </c>
      <c r="W1161" s="26">
        <f>IF('３　回答貼付シート'!Y1158="ない",0,IF('３　回答貼付シート'!Y1158="１～２日（にち）ある",1,IF('３　回答貼付シート'!Y1158="３～５日（にち）ある",2,IF('３　回答貼付シート'!Y1158="ほぼ毎日（まいにち）ある",3,))))</f>
        <v>0</v>
      </c>
      <c r="X1161" s="26">
        <f>IF('３　回答貼付シート'!Z1158="ない",0,IF('３　回答貼付シート'!Z1158="１～２日（にち）ある",1,IF('３　回答貼付シート'!Z1158="３～５日（にち）ある",2,IF('３　回答貼付シート'!Z1158="ほぼ毎日（まいにち）ある",3,))))</f>
        <v>0</v>
      </c>
      <c r="Y1161" s="26">
        <f>IF('３　回答貼付シート'!AA1158="ない",0,IF('３　回答貼付シート'!AA1158="１～２日（にち）ある",1,IF('３　回答貼付シート'!AA1158="３～５日（にち）ある",2,IF('３　回答貼付シート'!AA1158="ほぼ毎日（まいにち）ある",3,))))</f>
        <v>0</v>
      </c>
      <c r="Z1161" s="26">
        <f>'３　回答貼付シート'!$AB1158</f>
        <v>0</v>
      </c>
      <c r="AA1161" s="26" t="str">
        <f t="shared" si="166"/>
        <v/>
      </c>
      <c r="AB1161" s="26" t="str">
        <f t="shared" si="167"/>
        <v/>
      </c>
      <c r="AC1161" s="26" t="str">
        <f t="shared" si="168"/>
        <v/>
      </c>
      <c r="AD1161" s="26" t="str">
        <f t="shared" si="169"/>
        <v/>
      </c>
      <c r="AE1161" s="26" t="str">
        <f t="shared" si="170"/>
        <v/>
      </c>
      <c r="AF1161" t="str">
        <f t="shared" si="163"/>
        <v>0</v>
      </c>
      <c r="AG1161">
        <f t="shared" si="164"/>
        <v>0</v>
      </c>
      <c r="AH1161" s="34">
        <f t="shared" si="171"/>
        <v>0</v>
      </c>
    </row>
    <row r="1162" spans="1:34">
      <c r="A1162" s="26"/>
      <c r="B1162" s="26">
        <f t="shared" si="165"/>
        <v>0</v>
      </c>
      <c r="C1162" s="26">
        <f>IF('３　回答貼付シート'!$F1159&lt;&gt;0,VLOOKUP('３　回答貼付シート'!$F1159,$AF$2048:$AG$2054,2,FALSE),0)</f>
        <v>0</v>
      </c>
      <c r="D1162" s="26">
        <f>IF('３　回答貼付シート'!$G1159&lt;&gt;0,VLOOKUP(('３　回答貼付シート'!$G1159), $AF$2048:$AG$2054,2,FALSE),0)</f>
        <v>0</v>
      </c>
      <c r="E1162" s="26">
        <f>'３　回答貼付シート'!$H1159</f>
        <v>0</v>
      </c>
      <c r="F1162" s="26">
        <f>IF(E1162=0,0,VLOOKUP($B1162,'２　情報入力シート'!$A$2:$E$2049,5))</f>
        <v>0</v>
      </c>
      <c r="G1162" s="26">
        <f>IF('３　回答貼付シート'!I1159="ない",0,IF('３　回答貼付シート'!I1159="１～２日（にち）ある",1,IF('３　回答貼付シート'!I1159="３～５日（にち）ある",2,IF('３　回答貼付シート'!I1159="ほぼ毎日（まいにち）ある",3,))))</f>
        <v>0</v>
      </c>
      <c r="H1162" s="26">
        <f>IF('３　回答貼付シート'!J1159="ない",0,IF('３　回答貼付シート'!J1159="１～２日（にち）ある",1,IF('３　回答貼付シート'!J1159="３～５日（にち）ある",2,IF('３　回答貼付シート'!J1159="ほぼ毎日（まいにち）ある",3,))))</f>
        <v>0</v>
      </c>
      <c r="I1162" s="26">
        <f>IF('３　回答貼付シート'!K1159="ない",0,IF('３　回答貼付シート'!K1159="１～２日（にち）ある",1,IF('３　回答貼付シート'!K1159="３～５日（にち）ある",2,IF('３　回答貼付シート'!K1159="ほぼ毎日（まいにち）ある",3,))))</f>
        <v>0</v>
      </c>
      <c r="J1162" s="26">
        <f>IF('３　回答貼付シート'!L1159="ない",0,IF('３　回答貼付シート'!L1159="１～２日（にち）ある",1,IF('３　回答貼付シート'!L1159="３～５日（にち）ある",2,IF('３　回答貼付シート'!L1159="ほぼ毎日（まいにち）ある",3,))))</f>
        <v>0</v>
      </c>
      <c r="K1162" s="26">
        <f>IF('３　回答貼付シート'!M1159="ない",0,IF('３　回答貼付シート'!M1159="１～２日（にち）ある",1,IF('３　回答貼付シート'!M1159="３～５日（にち）ある",2,IF('３　回答貼付シート'!M1159="ほぼ毎日（まいにち）ある",3,))))</f>
        <v>0</v>
      </c>
      <c r="L1162" s="26">
        <f>IF('３　回答貼付シート'!N1159="ない",0,IF('３　回答貼付シート'!N1159="１～２日（にち）ある",1,IF('３　回答貼付シート'!N1159="３～５日（にち）ある",2,IF('３　回答貼付シート'!N1159="ほぼ毎日（まいにち）ある",3,))))</f>
        <v>0</v>
      </c>
      <c r="M1162" s="26">
        <f>IF('３　回答貼付シート'!O1159="ない",0,IF('３　回答貼付シート'!O1159="１～２日（にち）ある",1,IF('３　回答貼付シート'!O1159="３～５日（にち）ある",2,IF('３　回答貼付シート'!O1159="ほぼ毎日（まいにち）ある",3,))))</f>
        <v>0</v>
      </c>
      <c r="N1162" s="26">
        <f>IF('３　回答貼付シート'!P1159="ない",0,IF('３　回答貼付シート'!P1159="１～２日（にち）ある",1,IF('３　回答貼付シート'!P1159="３～５日（にち）ある",2,IF('３　回答貼付シート'!P1159="ほぼ毎日（まいにち）ある",3,))))</f>
        <v>0</v>
      </c>
      <c r="O1162" s="26">
        <f>IF('３　回答貼付シート'!Q1159="ない",0,IF('３　回答貼付シート'!Q1159="１～２日（にち）ある",1,IF('３　回答貼付シート'!Q1159="３～５日（にち）ある",2,IF('３　回答貼付シート'!Q1159="ほぼ毎日（まいにち）ある",3,))))</f>
        <v>0</v>
      </c>
      <c r="P1162" s="26">
        <f>IF('３　回答貼付シート'!R1159="ない",0,IF('３　回答貼付シート'!R1159="１～２日（にち）ある",1,IF('３　回答貼付シート'!R1159="３～５日（にち）ある",2,IF('３　回答貼付シート'!R1159="ほぼ毎日（まいにち）ある",3,))))</f>
        <v>0</v>
      </c>
      <c r="Q1162" s="26">
        <f>IF('３　回答貼付シート'!S1159="ない",0,IF('３　回答貼付シート'!S1159="１～２日（にち）ある",1,IF('３　回答貼付シート'!S1159="３～５日（にち）ある",2,IF('３　回答貼付シート'!S1159="ほぼ毎日（まいにち）ある",3,))))</f>
        <v>0</v>
      </c>
      <c r="R1162" s="26">
        <f>IF('３　回答貼付シート'!T1159="ない",0,IF('３　回答貼付シート'!T1159="１～２日（にち）ある",1,IF('３　回答貼付シート'!T1159="３～５日（にち）ある",2,IF('３　回答貼付シート'!T1159="ほぼ毎日（まいにち）ある",3,))))</f>
        <v>0</v>
      </c>
      <c r="S1162" s="26">
        <f>IF('３　回答貼付シート'!U1159="ない",0,IF('３　回答貼付シート'!U1159="１～２日（にち）ある",1,IF('３　回答貼付シート'!U1159="３～５日（にち）ある",2,IF('３　回答貼付シート'!U1159="ほぼ毎日（まいにち）ある",3,))))</f>
        <v>0</v>
      </c>
      <c r="T1162" s="26">
        <f>IF('３　回答貼付シート'!V1159="ない",0,IF('３　回答貼付シート'!V1159="１～２日（にち）ある",1,IF('３　回答貼付シート'!V1159="３～５日（にち）ある",2,IF('３　回答貼付シート'!V1159="ほぼ毎日（まいにち）ある",3,))))</f>
        <v>0</v>
      </c>
      <c r="U1162" s="26">
        <f>IF('３　回答貼付シート'!W1159="ない",0,IF('３　回答貼付シート'!W1159="１～２日（にち）ある",1,IF('３　回答貼付シート'!W1159="３～５日（にち）ある",2,IF('３　回答貼付シート'!W1159="ほぼ毎日（まいにち）ある",3,))))</f>
        <v>0</v>
      </c>
      <c r="V1162" s="26">
        <f>IF('３　回答貼付シート'!X1159="ない",0,IF('３　回答貼付シート'!X1159="１～２日（にち）ある",1,IF('３　回答貼付シート'!X1159="３～５日（にち）ある",2,IF('３　回答貼付シート'!X1159="ほぼ毎日（まいにち）ある",3,))))</f>
        <v>0</v>
      </c>
      <c r="W1162" s="26">
        <f>IF('３　回答貼付シート'!Y1159="ない",0,IF('３　回答貼付シート'!Y1159="１～２日（にち）ある",1,IF('３　回答貼付シート'!Y1159="３～５日（にち）ある",2,IF('３　回答貼付シート'!Y1159="ほぼ毎日（まいにち）ある",3,))))</f>
        <v>0</v>
      </c>
      <c r="X1162" s="26">
        <f>IF('３　回答貼付シート'!Z1159="ない",0,IF('３　回答貼付シート'!Z1159="１～２日（にち）ある",1,IF('３　回答貼付シート'!Z1159="３～５日（にち）ある",2,IF('３　回答貼付シート'!Z1159="ほぼ毎日（まいにち）ある",3,))))</f>
        <v>0</v>
      </c>
      <c r="Y1162" s="26">
        <f>IF('３　回答貼付シート'!AA1159="ない",0,IF('３　回答貼付シート'!AA1159="１～２日（にち）ある",1,IF('３　回答貼付シート'!AA1159="３～５日（にち）ある",2,IF('３　回答貼付シート'!AA1159="ほぼ毎日（まいにち）ある",3,))))</f>
        <v>0</v>
      </c>
      <c r="Z1162" s="26">
        <f>'３　回答貼付シート'!$AB1159</f>
        <v>0</v>
      </c>
      <c r="AA1162" s="26" t="str">
        <f t="shared" si="166"/>
        <v/>
      </c>
      <c r="AB1162" s="26" t="str">
        <f t="shared" si="167"/>
        <v/>
      </c>
      <c r="AC1162" s="26" t="str">
        <f t="shared" si="168"/>
        <v/>
      </c>
      <c r="AD1162" s="26" t="str">
        <f t="shared" si="169"/>
        <v/>
      </c>
      <c r="AE1162" s="26" t="str">
        <f t="shared" si="170"/>
        <v/>
      </c>
      <c r="AF1162" t="str">
        <f t="shared" si="163"/>
        <v>0</v>
      </c>
      <c r="AG1162">
        <f t="shared" si="164"/>
        <v>0</v>
      </c>
      <c r="AH1162" s="34">
        <f t="shared" si="171"/>
        <v>0</v>
      </c>
    </row>
    <row r="1163" spans="1:34">
      <c r="A1163" s="26"/>
      <c r="B1163" s="26">
        <f t="shared" si="165"/>
        <v>0</v>
      </c>
      <c r="C1163" s="26">
        <f>IF('３　回答貼付シート'!$F1160&lt;&gt;0,VLOOKUP('３　回答貼付シート'!$F1160,$AF$2048:$AG$2054,2,FALSE),0)</f>
        <v>0</v>
      </c>
      <c r="D1163" s="26">
        <f>IF('３　回答貼付シート'!$G1160&lt;&gt;0,VLOOKUP(('３　回答貼付シート'!$G1160), $AF$2048:$AG$2054,2,FALSE),0)</f>
        <v>0</v>
      </c>
      <c r="E1163" s="26">
        <f>'３　回答貼付シート'!$H1160</f>
        <v>0</v>
      </c>
      <c r="F1163" s="26">
        <f>IF(E1163=0,0,VLOOKUP($B1163,'２　情報入力シート'!$A$2:$E$2049,5))</f>
        <v>0</v>
      </c>
      <c r="G1163" s="26">
        <f>IF('３　回答貼付シート'!I1160="ない",0,IF('３　回答貼付シート'!I1160="１～２日（にち）ある",1,IF('３　回答貼付シート'!I1160="３～５日（にち）ある",2,IF('３　回答貼付シート'!I1160="ほぼ毎日（まいにち）ある",3,))))</f>
        <v>0</v>
      </c>
      <c r="H1163" s="26">
        <f>IF('３　回答貼付シート'!J1160="ない",0,IF('３　回答貼付シート'!J1160="１～２日（にち）ある",1,IF('３　回答貼付シート'!J1160="３～５日（にち）ある",2,IF('３　回答貼付シート'!J1160="ほぼ毎日（まいにち）ある",3,))))</f>
        <v>0</v>
      </c>
      <c r="I1163" s="26">
        <f>IF('３　回答貼付シート'!K1160="ない",0,IF('３　回答貼付シート'!K1160="１～２日（にち）ある",1,IF('３　回答貼付シート'!K1160="３～５日（にち）ある",2,IF('３　回答貼付シート'!K1160="ほぼ毎日（まいにち）ある",3,))))</f>
        <v>0</v>
      </c>
      <c r="J1163" s="26">
        <f>IF('３　回答貼付シート'!L1160="ない",0,IF('３　回答貼付シート'!L1160="１～２日（にち）ある",1,IF('３　回答貼付シート'!L1160="３～５日（にち）ある",2,IF('３　回答貼付シート'!L1160="ほぼ毎日（まいにち）ある",3,))))</f>
        <v>0</v>
      </c>
      <c r="K1163" s="26">
        <f>IF('３　回答貼付シート'!M1160="ない",0,IF('３　回答貼付シート'!M1160="１～２日（にち）ある",1,IF('３　回答貼付シート'!M1160="３～５日（にち）ある",2,IF('３　回答貼付シート'!M1160="ほぼ毎日（まいにち）ある",3,))))</f>
        <v>0</v>
      </c>
      <c r="L1163" s="26">
        <f>IF('３　回答貼付シート'!N1160="ない",0,IF('３　回答貼付シート'!N1160="１～２日（にち）ある",1,IF('３　回答貼付シート'!N1160="３～５日（にち）ある",2,IF('３　回答貼付シート'!N1160="ほぼ毎日（まいにち）ある",3,))))</f>
        <v>0</v>
      </c>
      <c r="M1163" s="26">
        <f>IF('３　回答貼付シート'!O1160="ない",0,IF('３　回答貼付シート'!O1160="１～２日（にち）ある",1,IF('３　回答貼付シート'!O1160="３～５日（にち）ある",2,IF('３　回答貼付シート'!O1160="ほぼ毎日（まいにち）ある",3,))))</f>
        <v>0</v>
      </c>
      <c r="N1163" s="26">
        <f>IF('３　回答貼付シート'!P1160="ない",0,IF('３　回答貼付シート'!P1160="１～２日（にち）ある",1,IF('３　回答貼付シート'!P1160="３～５日（にち）ある",2,IF('３　回答貼付シート'!P1160="ほぼ毎日（まいにち）ある",3,))))</f>
        <v>0</v>
      </c>
      <c r="O1163" s="26">
        <f>IF('３　回答貼付シート'!Q1160="ない",0,IF('３　回答貼付シート'!Q1160="１～２日（にち）ある",1,IF('３　回答貼付シート'!Q1160="３～５日（にち）ある",2,IF('３　回答貼付シート'!Q1160="ほぼ毎日（まいにち）ある",3,))))</f>
        <v>0</v>
      </c>
      <c r="P1163" s="26">
        <f>IF('３　回答貼付シート'!R1160="ない",0,IF('３　回答貼付シート'!R1160="１～２日（にち）ある",1,IF('３　回答貼付シート'!R1160="３～５日（にち）ある",2,IF('３　回答貼付シート'!R1160="ほぼ毎日（まいにち）ある",3,))))</f>
        <v>0</v>
      </c>
      <c r="Q1163" s="26">
        <f>IF('３　回答貼付シート'!S1160="ない",0,IF('３　回答貼付シート'!S1160="１～２日（にち）ある",1,IF('３　回答貼付シート'!S1160="３～５日（にち）ある",2,IF('３　回答貼付シート'!S1160="ほぼ毎日（まいにち）ある",3,))))</f>
        <v>0</v>
      </c>
      <c r="R1163" s="26">
        <f>IF('３　回答貼付シート'!T1160="ない",0,IF('３　回答貼付シート'!T1160="１～２日（にち）ある",1,IF('３　回答貼付シート'!T1160="３～５日（にち）ある",2,IF('３　回答貼付シート'!T1160="ほぼ毎日（まいにち）ある",3,))))</f>
        <v>0</v>
      </c>
      <c r="S1163" s="26">
        <f>IF('３　回答貼付シート'!U1160="ない",0,IF('３　回答貼付シート'!U1160="１～２日（にち）ある",1,IF('３　回答貼付シート'!U1160="３～５日（にち）ある",2,IF('３　回答貼付シート'!U1160="ほぼ毎日（まいにち）ある",3,))))</f>
        <v>0</v>
      </c>
      <c r="T1163" s="26">
        <f>IF('３　回答貼付シート'!V1160="ない",0,IF('３　回答貼付シート'!V1160="１～２日（にち）ある",1,IF('３　回答貼付シート'!V1160="３～５日（にち）ある",2,IF('３　回答貼付シート'!V1160="ほぼ毎日（まいにち）ある",3,))))</f>
        <v>0</v>
      </c>
      <c r="U1163" s="26">
        <f>IF('３　回答貼付シート'!W1160="ない",0,IF('３　回答貼付シート'!W1160="１～２日（にち）ある",1,IF('３　回答貼付シート'!W1160="３～５日（にち）ある",2,IF('３　回答貼付シート'!W1160="ほぼ毎日（まいにち）ある",3,))))</f>
        <v>0</v>
      </c>
      <c r="V1163" s="26">
        <f>IF('３　回答貼付シート'!X1160="ない",0,IF('３　回答貼付シート'!X1160="１～２日（にち）ある",1,IF('３　回答貼付シート'!X1160="３～５日（にち）ある",2,IF('３　回答貼付シート'!X1160="ほぼ毎日（まいにち）ある",3,))))</f>
        <v>0</v>
      </c>
      <c r="W1163" s="26">
        <f>IF('３　回答貼付シート'!Y1160="ない",0,IF('３　回答貼付シート'!Y1160="１～２日（にち）ある",1,IF('３　回答貼付シート'!Y1160="３～５日（にち）ある",2,IF('３　回答貼付シート'!Y1160="ほぼ毎日（まいにち）ある",3,))))</f>
        <v>0</v>
      </c>
      <c r="X1163" s="26">
        <f>IF('３　回答貼付シート'!Z1160="ない",0,IF('３　回答貼付シート'!Z1160="１～２日（にち）ある",1,IF('３　回答貼付シート'!Z1160="３～５日（にち）ある",2,IF('３　回答貼付シート'!Z1160="ほぼ毎日（まいにち）ある",3,))))</f>
        <v>0</v>
      </c>
      <c r="Y1163" s="26">
        <f>IF('３　回答貼付シート'!AA1160="ない",0,IF('３　回答貼付シート'!AA1160="１～２日（にち）ある",1,IF('３　回答貼付シート'!AA1160="３～５日（にち）ある",2,IF('３　回答貼付シート'!AA1160="ほぼ毎日（まいにち）ある",3,))))</f>
        <v>0</v>
      </c>
      <c r="Z1163" s="26">
        <f>'３　回答貼付シート'!$AB1160</f>
        <v>0</v>
      </c>
      <c r="AA1163" s="26" t="str">
        <f t="shared" si="166"/>
        <v/>
      </c>
      <c r="AB1163" s="26" t="str">
        <f t="shared" si="167"/>
        <v/>
      </c>
      <c r="AC1163" s="26" t="str">
        <f t="shared" si="168"/>
        <v/>
      </c>
      <c r="AD1163" s="26" t="str">
        <f t="shared" si="169"/>
        <v/>
      </c>
      <c r="AE1163" s="26" t="str">
        <f t="shared" si="170"/>
        <v/>
      </c>
      <c r="AF1163" t="str">
        <f t="shared" si="163"/>
        <v>0</v>
      </c>
      <c r="AG1163">
        <f t="shared" si="164"/>
        <v>0</v>
      </c>
      <c r="AH1163" s="34">
        <f t="shared" si="171"/>
        <v>0</v>
      </c>
    </row>
    <row r="1164" spans="1:34">
      <c r="A1164" s="26"/>
      <c r="B1164" s="26">
        <f t="shared" si="165"/>
        <v>0</v>
      </c>
      <c r="C1164" s="26">
        <f>IF('３　回答貼付シート'!$F1161&lt;&gt;0,VLOOKUP('３　回答貼付シート'!$F1161,$AF$2048:$AG$2054,2,FALSE),0)</f>
        <v>0</v>
      </c>
      <c r="D1164" s="26">
        <f>IF('３　回答貼付シート'!$G1161&lt;&gt;0,VLOOKUP(('３　回答貼付シート'!$G1161), $AF$2048:$AG$2054,2,FALSE),0)</f>
        <v>0</v>
      </c>
      <c r="E1164" s="26">
        <f>'３　回答貼付シート'!$H1161</f>
        <v>0</v>
      </c>
      <c r="F1164" s="26">
        <f>IF(E1164=0,0,VLOOKUP($B1164,'２　情報入力シート'!$A$2:$E$2049,5))</f>
        <v>0</v>
      </c>
      <c r="G1164" s="26">
        <f>IF('３　回答貼付シート'!I1161="ない",0,IF('３　回答貼付シート'!I1161="１～２日（にち）ある",1,IF('３　回答貼付シート'!I1161="３～５日（にち）ある",2,IF('３　回答貼付シート'!I1161="ほぼ毎日（まいにち）ある",3,))))</f>
        <v>0</v>
      </c>
      <c r="H1164" s="26">
        <f>IF('３　回答貼付シート'!J1161="ない",0,IF('３　回答貼付シート'!J1161="１～２日（にち）ある",1,IF('３　回答貼付シート'!J1161="３～５日（にち）ある",2,IF('３　回答貼付シート'!J1161="ほぼ毎日（まいにち）ある",3,))))</f>
        <v>0</v>
      </c>
      <c r="I1164" s="26">
        <f>IF('３　回答貼付シート'!K1161="ない",0,IF('３　回答貼付シート'!K1161="１～２日（にち）ある",1,IF('３　回答貼付シート'!K1161="３～５日（にち）ある",2,IF('３　回答貼付シート'!K1161="ほぼ毎日（まいにち）ある",3,))))</f>
        <v>0</v>
      </c>
      <c r="J1164" s="26">
        <f>IF('３　回答貼付シート'!L1161="ない",0,IF('３　回答貼付シート'!L1161="１～２日（にち）ある",1,IF('３　回答貼付シート'!L1161="３～５日（にち）ある",2,IF('３　回答貼付シート'!L1161="ほぼ毎日（まいにち）ある",3,))))</f>
        <v>0</v>
      </c>
      <c r="K1164" s="26">
        <f>IF('３　回答貼付シート'!M1161="ない",0,IF('３　回答貼付シート'!M1161="１～２日（にち）ある",1,IF('３　回答貼付シート'!M1161="３～５日（にち）ある",2,IF('３　回答貼付シート'!M1161="ほぼ毎日（まいにち）ある",3,))))</f>
        <v>0</v>
      </c>
      <c r="L1164" s="26">
        <f>IF('３　回答貼付シート'!N1161="ない",0,IF('３　回答貼付シート'!N1161="１～２日（にち）ある",1,IF('３　回答貼付シート'!N1161="３～５日（にち）ある",2,IF('３　回答貼付シート'!N1161="ほぼ毎日（まいにち）ある",3,))))</f>
        <v>0</v>
      </c>
      <c r="M1164" s="26">
        <f>IF('３　回答貼付シート'!O1161="ない",0,IF('３　回答貼付シート'!O1161="１～２日（にち）ある",1,IF('３　回答貼付シート'!O1161="３～５日（にち）ある",2,IF('３　回答貼付シート'!O1161="ほぼ毎日（まいにち）ある",3,))))</f>
        <v>0</v>
      </c>
      <c r="N1164" s="26">
        <f>IF('３　回答貼付シート'!P1161="ない",0,IF('３　回答貼付シート'!P1161="１～２日（にち）ある",1,IF('３　回答貼付シート'!P1161="３～５日（にち）ある",2,IF('３　回答貼付シート'!P1161="ほぼ毎日（まいにち）ある",3,))))</f>
        <v>0</v>
      </c>
      <c r="O1164" s="26">
        <f>IF('３　回答貼付シート'!Q1161="ない",0,IF('３　回答貼付シート'!Q1161="１～２日（にち）ある",1,IF('３　回答貼付シート'!Q1161="３～５日（にち）ある",2,IF('３　回答貼付シート'!Q1161="ほぼ毎日（まいにち）ある",3,))))</f>
        <v>0</v>
      </c>
      <c r="P1164" s="26">
        <f>IF('３　回答貼付シート'!R1161="ない",0,IF('３　回答貼付シート'!R1161="１～２日（にち）ある",1,IF('３　回答貼付シート'!R1161="３～５日（にち）ある",2,IF('３　回答貼付シート'!R1161="ほぼ毎日（まいにち）ある",3,))))</f>
        <v>0</v>
      </c>
      <c r="Q1164" s="26">
        <f>IF('３　回答貼付シート'!S1161="ない",0,IF('３　回答貼付シート'!S1161="１～２日（にち）ある",1,IF('３　回答貼付シート'!S1161="３～５日（にち）ある",2,IF('３　回答貼付シート'!S1161="ほぼ毎日（まいにち）ある",3,))))</f>
        <v>0</v>
      </c>
      <c r="R1164" s="26">
        <f>IF('３　回答貼付シート'!T1161="ない",0,IF('３　回答貼付シート'!T1161="１～２日（にち）ある",1,IF('３　回答貼付シート'!T1161="３～５日（にち）ある",2,IF('３　回答貼付シート'!T1161="ほぼ毎日（まいにち）ある",3,))))</f>
        <v>0</v>
      </c>
      <c r="S1164" s="26">
        <f>IF('３　回答貼付シート'!U1161="ない",0,IF('３　回答貼付シート'!U1161="１～２日（にち）ある",1,IF('３　回答貼付シート'!U1161="３～５日（にち）ある",2,IF('３　回答貼付シート'!U1161="ほぼ毎日（まいにち）ある",3,))))</f>
        <v>0</v>
      </c>
      <c r="T1164" s="26">
        <f>IF('３　回答貼付シート'!V1161="ない",0,IF('３　回答貼付シート'!V1161="１～２日（にち）ある",1,IF('３　回答貼付シート'!V1161="３～５日（にち）ある",2,IF('３　回答貼付シート'!V1161="ほぼ毎日（まいにち）ある",3,))))</f>
        <v>0</v>
      </c>
      <c r="U1164" s="26">
        <f>IF('３　回答貼付シート'!W1161="ない",0,IF('３　回答貼付シート'!W1161="１～２日（にち）ある",1,IF('３　回答貼付シート'!W1161="３～５日（にち）ある",2,IF('３　回答貼付シート'!W1161="ほぼ毎日（まいにち）ある",3,))))</f>
        <v>0</v>
      </c>
      <c r="V1164" s="26">
        <f>IF('３　回答貼付シート'!X1161="ない",0,IF('３　回答貼付シート'!X1161="１～２日（にち）ある",1,IF('３　回答貼付シート'!X1161="３～５日（にち）ある",2,IF('３　回答貼付シート'!X1161="ほぼ毎日（まいにち）ある",3,))))</f>
        <v>0</v>
      </c>
      <c r="W1164" s="26">
        <f>IF('３　回答貼付シート'!Y1161="ない",0,IF('３　回答貼付シート'!Y1161="１～２日（にち）ある",1,IF('３　回答貼付シート'!Y1161="３～５日（にち）ある",2,IF('３　回答貼付シート'!Y1161="ほぼ毎日（まいにち）ある",3,))))</f>
        <v>0</v>
      </c>
      <c r="X1164" s="26">
        <f>IF('３　回答貼付シート'!Z1161="ない",0,IF('３　回答貼付シート'!Z1161="１～２日（にち）ある",1,IF('３　回答貼付シート'!Z1161="３～５日（にち）ある",2,IF('３　回答貼付シート'!Z1161="ほぼ毎日（まいにち）ある",3,))))</f>
        <v>0</v>
      </c>
      <c r="Y1164" s="26">
        <f>IF('３　回答貼付シート'!AA1161="ない",0,IF('３　回答貼付シート'!AA1161="１～２日（にち）ある",1,IF('３　回答貼付シート'!AA1161="３～５日（にち）ある",2,IF('３　回答貼付シート'!AA1161="ほぼ毎日（まいにち）ある",3,))))</f>
        <v>0</v>
      </c>
      <c r="Z1164" s="26">
        <f>'３　回答貼付シート'!$AB1161</f>
        <v>0</v>
      </c>
      <c r="AA1164" s="26" t="str">
        <f t="shared" si="166"/>
        <v/>
      </c>
      <c r="AB1164" s="26" t="str">
        <f t="shared" si="167"/>
        <v/>
      </c>
      <c r="AC1164" s="26" t="str">
        <f t="shared" si="168"/>
        <v/>
      </c>
      <c r="AD1164" s="26" t="str">
        <f t="shared" si="169"/>
        <v/>
      </c>
      <c r="AE1164" s="26" t="str">
        <f t="shared" si="170"/>
        <v/>
      </c>
      <c r="AF1164" t="str">
        <f t="shared" si="163"/>
        <v>0</v>
      </c>
      <c r="AG1164">
        <f t="shared" si="164"/>
        <v>0</v>
      </c>
      <c r="AH1164" s="34">
        <f t="shared" si="171"/>
        <v>0</v>
      </c>
    </row>
    <row r="1165" spans="1:34">
      <c r="A1165" s="26"/>
      <c r="B1165" s="26">
        <f t="shared" si="165"/>
        <v>0</v>
      </c>
      <c r="C1165" s="26">
        <f>IF('３　回答貼付シート'!$F1162&lt;&gt;0,VLOOKUP('３　回答貼付シート'!$F1162,$AF$2048:$AG$2054,2,FALSE),0)</f>
        <v>0</v>
      </c>
      <c r="D1165" s="26">
        <f>IF('３　回答貼付シート'!$G1162&lt;&gt;0,VLOOKUP(('３　回答貼付シート'!$G1162), $AF$2048:$AG$2054,2,FALSE),0)</f>
        <v>0</v>
      </c>
      <c r="E1165" s="26">
        <f>'３　回答貼付シート'!$H1162</f>
        <v>0</v>
      </c>
      <c r="F1165" s="26">
        <f>IF(E1165=0,0,VLOOKUP($B1165,'２　情報入力シート'!$A$2:$E$2049,5))</f>
        <v>0</v>
      </c>
      <c r="G1165" s="26">
        <f>IF('３　回答貼付シート'!I1162="ない",0,IF('３　回答貼付シート'!I1162="１～２日（にち）ある",1,IF('３　回答貼付シート'!I1162="３～５日（にち）ある",2,IF('３　回答貼付シート'!I1162="ほぼ毎日（まいにち）ある",3,))))</f>
        <v>0</v>
      </c>
      <c r="H1165" s="26">
        <f>IF('３　回答貼付シート'!J1162="ない",0,IF('３　回答貼付シート'!J1162="１～２日（にち）ある",1,IF('３　回答貼付シート'!J1162="３～５日（にち）ある",2,IF('３　回答貼付シート'!J1162="ほぼ毎日（まいにち）ある",3,))))</f>
        <v>0</v>
      </c>
      <c r="I1165" s="26">
        <f>IF('３　回答貼付シート'!K1162="ない",0,IF('３　回答貼付シート'!K1162="１～２日（にち）ある",1,IF('３　回答貼付シート'!K1162="３～５日（にち）ある",2,IF('３　回答貼付シート'!K1162="ほぼ毎日（まいにち）ある",3,))))</f>
        <v>0</v>
      </c>
      <c r="J1165" s="26">
        <f>IF('３　回答貼付シート'!L1162="ない",0,IF('３　回答貼付シート'!L1162="１～２日（にち）ある",1,IF('３　回答貼付シート'!L1162="３～５日（にち）ある",2,IF('３　回答貼付シート'!L1162="ほぼ毎日（まいにち）ある",3,))))</f>
        <v>0</v>
      </c>
      <c r="K1165" s="26">
        <f>IF('３　回答貼付シート'!M1162="ない",0,IF('３　回答貼付シート'!M1162="１～２日（にち）ある",1,IF('３　回答貼付シート'!M1162="３～５日（にち）ある",2,IF('３　回答貼付シート'!M1162="ほぼ毎日（まいにち）ある",3,))))</f>
        <v>0</v>
      </c>
      <c r="L1165" s="26">
        <f>IF('３　回答貼付シート'!N1162="ない",0,IF('３　回答貼付シート'!N1162="１～２日（にち）ある",1,IF('３　回答貼付シート'!N1162="３～５日（にち）ある",2,IF('３　回答貼付シート'!N1162="ほぼ毎日（まいにち）ある",3,))))</f>
        <v>0</v>
      </c>
      <c r="M1165" s="26">
        <f>IF('３　回答貼付シート'!O1162="ない",0,IF('３　回答貼付シート'!O1162="１～２日（にち）ある",1,IF('３　回答貼付シート'!O1162="３～５日（にち）ある",2,IF('３　回答貼付シート'!O1162="ほぼ毎日（まいにち）ある",3,))))</f>
        <v>0</v>
      </c>
      <c r="N1165" s="26">
        <f>IF('３　回答貼付シート'!P1162="ない",0,IF('３　回答貼付シート'!P1162="１～２日（にち）ある",1,IF('３　回答貼付シート'!P1162="３～５日（にち）ある",2,IF('３　回答貼付シート'!P1162="ほぼ毎日（まいにち）ある",3,))))</f>
        <v>0</v>
      </c>
      <c r="O1165" s="26">
        <f>IF('３　回答貼付シート'!Q1162="ない",0,IF('３　回答貼付シート'!Q1162="１～２日（にち）ある",1,IF('３　回答貼付シート'!Q1162="３～５日（にち）ある",2,IF('３　回答貼付シート'!Q1162="ほぼ毎日（まいにち）ある",3,))))</f>
        <v>0</v>
      </c>
      <c r="P1165" s="26">
        <f>IF('３　回答貼付シート'!R1162="ない",0,IF('３　回答貼付シート'!R1162="１～２日（にち）ある",1,IF('３　回答貼付シート'!R1162="３～５日（にち）ある",2,IF('３　回答貼付シート'!R1162="ほぼ毎日（まいにち）ある",3,))))</f>
        <v>0</v>
      </c>
      <c r="Q1165" s="26">
        <f>IF('３　回答貼付シート'!S1162="ない",0,IF('３　回答貼付シート'!S1162="１～２日（にち）ある",1,IF('３　回答貼付シート'!S1162="３～５日（にち）ある",2,IF('３　回答貼付シート'!S1162="ほぼ毎日（まいにち）ある",3,))))</f>
        <v>0</v>
      </c>
      <c r="R1165" s="26">
        <f>IF('３　回答貼付シート'!T1162="ない",0,IF('３　回答貼付シート'!T1162="１～２日（にち）ある",1,IF('３　回答貼付シート'!T1162="３～５日（にち）ある",2,IF('３　回答貼付シート'!T1162="ほぼ毎日（まいにち）ある",3,))))</f>
        <v>0</v>
      </c>
      <c r="S1165" s="26">
        <f>IF('３　回答貼付シート'!U1162="ない",0,IF('３　回答貼付シート'!U1162="１～２日（にち）ある",1,IF('３　回答貼付シート'!U1162="３～５日（にち）ある",2,IF('３　回答貼付シート'!U1162="ほぼ毎日（まいにち）ある",3,))))</f>
        <v>0</v>
      </c>
      <c r="T1165" s="26">
        <f>IF('３　回答貼付シート'!V1162="ない",0,IF('３　回答貼付シート'!V1162="１～２日（にち）ある",1,IF('３　回答貼付シート'!V1162="３～５日（にち）ある",2,IF('３　回答貼付シート'!V1162="ほぼ毎日（まいにち）ある",3,))))</f>
        <v>0</v>
      </c>
      <c r="U1165" s="26">
        <f>IF('３　回答貼付シート'!W1162="ない",0,IF('３　回答貼付シート'!W1162="１～２日（にち）ある",1,IF('３　回答貼付シート'!W1162="３～５日（にち）ある",2,IF('３　回答貼付シート'!W1162="ほぼ毎日（まいにち）ある",3,))))</f>
        <v>0</v>
      </c>
      <c r="V1165" s="26">
        <f>IF('３　回答貼付シート'!X1162="ない",0,IF('３　回答貼付シート'!X1162="１～２日（にち）ある",1,IF('３　回答貼付シート'!X1162="３～５日（にち）ある",2,IF('３　回答貼付シート'!X1162="ほぼ毎日（まいにち）ある",3,))))</f>
        <v>0</v>
      </c>
      <c r="W1165" s="26">
        <f>IF('３　回答貼付シート'!Y1162="ない",0,IF('３　回答貼付シート'!Y1162="１～２日（にち）ある",1,IF('３　回答貼付シート'!Y1162="３～５日（にち）ある",2,IF('３　回答貼付シート'!Y1162="ほぼ毎日（まいにち）ある",3,))))</f>
        <v>0</v>
      </c>
      <c r="X1165" s="26">
        <f>IF('３　回答貼付シート'!Z1162="ない",0,IF('３　回答貼付シート'!Z1162="１～２日（にち）ある",1,IF('３　回答貼付シート'!Z1162="３～５日（にち）ある",2,IF('３　回答貼付シート'!Z1162="ほぼ毎日（まいにち）ある",3,))))</f>
        <v>0</v>
      </c>
      <c r="Y1165" s="26">
        <f>IF('３　回答貼付シート'!AA1162="ない",0,IF('３　回答貼付シート'!AA1162="１～２日（にち）ある",1,IF('３　回答貼付シート'!AA1162="３～５日（にち）ある",2,IF('３　回答貼付シート'!AA1162="ほぼ毎日（まいにち）ある",3,))))</f>
        <v>0</v>
      </c>
      <c r="Z1165" s="26">
        <f>'３　回答貼付シート'!$AB1162</f>
        <v>0</v>
      </c>
      <c r="AA1165" s="26" t="str">
        <f t="shared" si="166"/>
        <v/>
      </c>
      <c r="AB1165" s="26" t="str">
        <f t="shared" si="167"/>
        <v/>
      </c>
      <c r="AC1165" s="26" t="str">
        <f t="shared" si="168"/>
        <v/>
      </c>
      <c r="AD1165" s="26" t="str">
        <f t="shared" si="169"/>
        <v/>
      </c>
      <c r="AE1165" s="26" t="str">
        <f t="shared" si="170"/>
        <v/>
      </c>
      <c r="AF1165" t="str">
        <f t="shared" si="163"/>
        <v>0</v>
      </c>
      <c r="AG1165">
        <f t="shared" si="164"/>
        <v>0</v>
      </c>
      <c r="AH1165" s="34">
        <f t="shared" si="171"/>
        <v>0</v>
      </c>
    </row>
    <row r="1166" spans="1:34">
      <c r="A1166" s="26"/>
      <c r="B1166" s="26">
        <f t="shared" si="165"/>
        <v>0</v>
      </c>
      <c r="C1166" s="26">
        <f>IF('３　回答貼付シート'!$F1163&lt;&gt;0,VLOOKUP('３　回答貼付シート'!$F1163,$AF$2048:$AG$2054,2,FALSE),0)</f>
        <v>0</v>
      </c>
      <c r="D1166" s="26">
        <f>IF('３　回答貼付シート'!$G1163&lt;&gt;0,VLOOKUP(('３　回答貼付シート'!$G1163), $AF$2048:$AG$2054,2,FALSE),0)</f>
        <v>0</v>
      </c>
      <c r="E1166" s="26">
        <f>'３　回答貼付シート'!$H1163</f>
        <v>0</v>
      </c>
      <c r="F1166" s="26">
        <f>IF(E1166=0,0,VLOOKUP($B1166,'２　情報入力シート'!$A$2:$E$2049,5))</f>
        <v>0</v>
      </c>
      <c r="G1166" s="26">
        <f>IF('３　回答貼付シート'!I1163="ない",0,IF('３　回答貼付シート'!I1163="１～２日（にち）ある",1,IF('３　回答貼付シート'!I1163="３～５日（にち）ある",2,IF('３　回答貼付シート'!I1163="ほぼ毎日（まいにち）ある",3,))))</f>
        <v>0</v>
      </c>
      <c r="H1166" s="26">
        <f>IF('３　回答貼付シート'!J1163="ない",0,IF('３　回答貼付シート'!J1163="１～２日（にち）ある",1,IF('３　回答貼付シート'!J1163="３～５日（にち）ある",2,IF('３　回答貼付シート'!J1163="ほぼ毎日（まいにち）ある",3,))))</f>
        <v>0</v>
      </c>
      <c r="I1166" s="26">
        <f>IF('３　回答貼付シート'!K1163="ない",0,IF('３　回答貼付シート'!K1163="１～２日（にち）ある",1,IF('３　回答貼付シート'!K1163="３～５日（にち）ある",2,IF('３　回答貼付シート'!K1163="ほぼ毎日（まいにち）ある",3,))))</f>
        <v>0</v>
      </c>
      <c r="J1166" s="26">
        <f>IF('３　回答貼付シート'!L1163="ない",0,IF('３　回答貼付シート'!L1163="１～２日（にち）ある",1,IF('３　回答貼付シート'!L1163="３～５日（にち）ある",2,IF('３　回答貼付シート'!L1163="ほぼ毎日（まいにち）ある",3,))))</f>
        <v>0</v>
      </c>
      <c r="K1166" s="26">
        <f>IF('３　回答貼付シート'!M1163="ない",0,IF('３　回答貼付シート'!M1163="１～２日（にち）ある",1,IF('３　回答貼付シート'!M1163="３～５日（にち）ある",2,IF('３　回答貼付シート'!M1163="ほぼ毎日（まいにち）ある",3,))))</f>
        <v>0</v>
      </c>
      <c r="L1166" s="26">
        <f>IF('３　回答貼付シート'!N1163="ない",0,IF('３　回答貼付シート'!N1163="１～２日（にち）ある",1,IF('３　回答貼付シート'!N1163="３～５日（にち）ある",2,IF('３　回答貼付シート'!N1163="ほぼ毎日（まいにち）ある",3,))))</f>
        <v>0</v>
      </c>
      <c r="M1166" s="26">
        <f>IF('３　回答貼付シート'!O1163="ない",0,IF('３　回答貼付シート'!O1163="１～２日（にち）ある",1,IF('３　回答貼付シート'!O1163="３～５日（にち）ある",2,IF('３　回答貼付シート'!O1163="ほぼ毎日（まいにち）ある",3,))))</f>
        <v>0</v>
      </c>
      <c r="N1166" s="26">
        <f>IF('３　回答貼付シート'!P1163="ない",0,IF('３　回答貼付シート'!P1163="１～２日（にち）ある",1,IF('３　回答貼付シート'!P1163="３～５日（にち）ある",2,IF('３　回答貼付シート'!P1163="ほぼ毎日（まいにち）ある",3,))))</f>
        <v>0</v>
      </c>
      <c r="O1166" s="26">
        <f>IF('３　回答貼付シート'!Q1163="ない",0,IF('３　回答貼付シート'!Q1163="１～２日（にち）ある",1,IF('３　回答貼付シート'!Q1163="３～５日（にち）ある",2,IF('３　回答貼付シート'!Q1163="ほぼ毎日（まいにち）ある",3,))))</f>
        <v>0</v>
      </c>
      <c r="P1166" s="26">
        <f>IF('３　回答貼付シート'!R1163="ない",0,IF('３　回答貼付シート'!R1163="１～２日（にち）ある",1,IF('３　回答貼付シート'!R1163="３～５日（にち）ある",2,IF('３　回答貼付シート'!R1163="ほぼ毎日（まいにち）ある",3,))))</f>
        <v>0</v>
      </c>
      <c r="Q1166" s="26">
        <f>IF('３　回答貼付シート'!S1163="ない",0,IF('３　回答貼付シート'!S1163="１～２日（にち）ある",1,IF('３　回答貼付シート'!S1163="３～５日（にち）ある",2,IF('３　回答貼付シート'!S1163="ほぼ毎日（まいにち）ある",3,))))</f>
        <v>0</v>
      </c>
      <c r="R1166" s="26">
        <f>IF('３　回答貼付シート'!T1163="ない",0,IF('３　回答貼付シート'!T1163="１～２日（にち）ある",1,IF('３　回答貼付シート'!T1163="３～５日（にち）ある",2,IF('３　回答貼付シート'!T1163="ほぼ毎日（まいにち）ある",3,))))</f>
        <v>0</v>
      </c>
      <c r="S1166" s="26">
        <f>IF('３　回答貼付シート'!U1163="ない",0,IF('３　回答貼付シート'!U1163="１～２日（にち）ある",1,IF('３　回答貼付シート'!U1163="３～５日（にち）ある",2,IF('３　回答貼付シート'!U1163="ほぼ毎日（まいにち）ある",3,))))</f>
        <v>0</v>
      </c>
      <c r="T1166" s="26">
        <f>IF('３　回答貼付シート'!V1163="ない",0,IF('３　回答貼付シート'!V1163="１～２日（にち）ある",1,IF('３　回答貼付シート'!V1163="３～５日（にち）ある",2,IF('３　回答貼付シート'!V1163="ほぼ毎日（まいにち）ある",3,))))</f>
        <v>0</v>
      </c>
      <c r="U1166" s="26">
        <f>IF('３　回答貼付シート'!W1163="ない",0,IF('３　回答貼付シート'!W1163="１～２日（にち）ある",1,IF('３　回答貼付シート'!W1163="３～５日（にち）ある",2,IF('３　回答貼付シート'!W1163="ほぼ毎日（まいにち）ある",3,))))</f>
        <v>0</v>
      </c>
      <c r="V1166" s="26">
        <f>IF('３　回答貼付シート'!X1163="ない",0,IF('３　回答貼付シート'!X1163="１～２日（にち）ある",1,IF('３　回答貼付シート'!X1163="３～５日（にち）ある",2,IF('３　回答貼付シート'!X1163="ほぼ毎日（まいにち）ある",3,))))</f>
        <v>0</v>
      </c>
      <c r="W1166" s="26">
        <f>IF('３　回答貼付シート'!Y1163="ない",0,IF('３　回答貼付シート'!Y1163="１～２日（にち）ある",1,IF('３　回答貼付シート'!Y1163="３～５日（にち）ある",2,IF('３　回答貼付シート'!Y1163="ほぼ毎日（まいにち）ある",3,))))</f>
        <v>0</v>
      </c>
      <c r="X1166" s="26">
        <f>IF('３　回答貼付シート'!Z1163="ない",0,IF('３　回答貼付シート'!Z1163="１～２日（にち）ある",1,IF('３　回答貼付シート'!Z1163="３～５日（にち）ある",2,IF('３　回答貼付シート'!Z1163="ほぼ毎日（まいにち）ある",3,))))</f>
        <v>0</v>
      </c>
      <c r="Y1166" s="26">
        <f>IF('３　回答貼付シート'!AA1163="ない",0,IF('３　回答貼付シート'!AA1163="１～２日（にち）ある",1,IF('３　回答貼付シート'!AA1163="３～５日（にち）ある",2,IF('３　回答貼付シート'!AA1163="ほぼ毎日（まいにち）ある",3,))))</f>
        <v>0</v>
      </c>
      <c r="Z1166" s="26">
        <f>'３　回答貼付シート'!$AB1163</f>
        <v>0</v>
      </c>
      <c r="AA1166" s="26" t="str">
        <f t="shared" si="166"/>
        <v/>
      </c>
      <c r="AB1166" s="26" t="str">
        <f t="shared" si="167"/>
        <v/>
      </c>
      <c r="AC1166" s="26" t="str">
        <f t="shared" si="168"/>
        <v/>
      </c>
      <c r="AD1166" s="26" t="str">
        <f t="shared" si="169"/>
        <v/>
      </c>
      <c r="AE1166" s="26" t="str">
        <f t="shared" si="170"/>
        <v/>
      </c>
      <c r="AF1166" t="str">
        <f t="shared" si="163"/>
        <v>0</v>
      </c>
      <c r="AG1166">
        <f t="shared" si="164"/>
        <v>0</v>
      </c>
      <c r="AH1166" s="34">
        <f t="shared" si="171"/>
        <v>0</v>
      </c>
    </row>
    <row r="1167" spans="1:34">
      <c r="A1167" s="26"/>
      <c r="B1167" s="26">
        <f t="shared" si="165"/>
        <v>0</v>
      </c>
      <c r="C1167" s="26">
        <f>IF('３　回答貼付シート'!$F1164&lt;&gt;0,VLOOKUP('３　回答貼付シート'!$F1164,$AF$2048:$AG$2054,2,FALSE),0)</f>
        <v>0</v>
      </c>
      <c r="D1167" s="26">
        <f>IF('３　回答貼付シート'!$G1164&lt;&gt;0,VLOOKUP(('３　回答貼付シート'!$G1164), $AF$2048:$AG$2054,2,FALSE),0)</f>
        <v>0</v>
      </c>
      <c r="E1167" s="26">
        <f>'３　回答貼付シート'!$H1164</f>
        <v>0</v>
      </c>
      <c r="F1167" s="26">
        <f>IF(E1167=0,0,VLOOKUP($B1167,'２　情報入力シート'!$A$2:$E$2049,5))</f>
        <v>0</v>
      </c>
      <c r="G1167" s="26">
        <f>IF('３　回答貼付シート'!I1164="ない",0,IF('３　回答貼付シート'!I1164="１～２日（にち）ある",1,IF('３　回答貼付シート'!I1164="３～５日（にち）ある",2,IF('３　回答貼付シート'!I1164="ほぼ毎日（まいにち）ある",3,))))</f>
        <v>0</v>
      </c>
      <c r="H1167" s="26">
        <f>IF('３　回答貼付シート'!J1164="ない",0,IF('３　回答貼付シート'!J1164="１～２日（にち）ある",1,IF('３　回答貼付シート'!J1164="３～５日（にち）ある",2,IF('３　回答貼付シート'!J1164="ほぼ毎日（まいにち）ある",3,))))</f>
        <v>0</v>
      </c>
      <c r="I1167" s="26">
        <f>IF('３　回答貼付シート'!K1164="ない",0,IF('３　回答貼付シート'!K1164="１～２日（にち）ある",1,IF('３　回答貼付シート'!K1164="３～５日（にち）ある",2,IF('３　回答貼付シート'!K1164="ほぼ毎日（まいにち）ある",3,))))</f>
        <v>0</v>
      </c>
      <c r="J1167" s="26">
        <f>IF('３　回答貼付シート'!L1164="ない",0,IF('３　回答貼付シート'!L1164="１～２日（にち）ある",1,IF('３　回答貼付シート'!L1164="３～５日（にち）ある",2,IF('３　回答貼付シート'!L1164="ほぼ毎日（まいにち）ある",3,))))</f>
        <v>0</v>
      </c>
      <c r="K1167" s="26">
        <f>IF('３　回答貼付シート'!M1164="ない",0,IF('３　回答貼付シート'!M1164="１～２日（にち）ある",1,IF('３　回答貼付シート'!M1164="３～５日（にち）ある",2,IF('３　回答貼付シート'!M1164="ほぼ毎日（まいにち）ある",3,))))</f>
        <v>0</v>
      </c>
      <c r="L1167" s="26">
        <f>IF('３　回答貼付シート'!N1164="ない",0,IF('３　回答貼付シート'!N1164="１～２日（にち）ある",1,IF('３　回答貼付シート'!N1164="３～５日（にち）ある",2,IF('３　回答貼付シート'!N1164="ほぼ毎日（まいにち）ある",3,))))</f>
        <v>0</v>
      </c>
      <c r="M1167" s="26">
        <f>IF('３　回答貼付シート'!O1164="ない",0,IF('３　回答貼付シート'!O1164="１～２日（にち）ある",1,IF('３　回答貼付シート'!O1164="３～５日（にち）ある",2,IF('３　回答貼付シート'!O1164="ほぼ毎日（まいにち）ある",3,))))</f>
        <v>0</v>
      </c>
      <c r="N1167" s="26">
        <f>IF('３　回答貼付シート'!P1164="ない",0,IF('３　回答貼付シート'!P1164="１～２日（にち）ある",1,IF('３　回答貼付シート'!P1164="３～５日（にち）ある",2,IF('３　回答貼付シート'!P1164="ほぼ毎日（まいにち）ある",3,))))</f>
        <v>0</v>
      </c>
      <c r="O1167" s="26">
        <f>IF('３　回答貼付シート'!Q1164="ない",0,IF('３　回答貼付シート'!Q1164="１～２日（にち）ある",1,IF('３　回答貼付シート'!Q1164="３～５日（にち）ある",2,IF('３　回答貼付シート'!Q1164="ほぼ毎日（まいにち）ある",3,))))</f>
        <v>0</v>
      </c>
      <c r="P1167" s="26">
        <f>IF('３　回答貼付シート'!R1164="ない",0,IF('３　回答貼付シート'!R1164="１～２日（にち）ある",1,IF('３　回答貼付シート'!R1164="３～５日（にち）ある",2,IF('３　回答貼付シート'!R1164="ほぼ毎日（まいにち）ある",3,))))</f>
        <v>0</v>
      </c>
      <c r="Q1167" s="26">
        <f>IF('３　回答貼付シート'!S1164="ない",0,IF('３　回答貼付シート'!S1164="１～２日（にち）ある",1,IF('３　回答貼付シート'!S1164="３～５日（にち）ある",2,IF('３　回答貼付シート'!S1164="ほぼ毎日（まいにち）ある",3,))))</f>
        <v>0</v>
      </c>
      <c r="R1167" s="26">
        <f>IF('３　回答貼付シート'!T1164="ない",0,IF('３　回答貼付シート'!T1164="１～２日（にち）ある",1,IF('３　回答貼付シート'!T1164="３～５日（にち）ある",2,IF('３　回答貼付シート'!T1164="ほぼ毎日（まいにち）ある",3,))))</f>
        <v>0</v>
      </c>
      <c r="S1167" s="26">
        <f>IF('３　回答貼付シート'!U1164="ない",0,IF('３　回答貼付シート'!U1164="１～２日（にち）ある",1,IF('３　回答貼付シート'!U1164="３～５日（にち）ある",2,IF('３　回答貼付シート'!U1164="ほぼ毎日（まいにち）ある",3,))))</f>
        <v>0</v>
      </c>
      <c r="T1167" s="26">
        <f>IF('３　回答貼付シート'!V1164="ない",0,IF('３　回答貼付シート'!V1164="１～２日（にち）ある",1,IF('３　回答貼付シート'!V1164="３～５日（にち）ある",2,IF('３　回答貼付シート'!V1164="ほぼ毎日（まいにち）ある",3,))))</f>
        <v>0</v>
      </c>
      <c r="U1167" s="26">
        <f>IF('３　回答貼付シート'!W1164="ない",0,IF('３　回答貼付シート'!W1164="１～２日（にち）ある",1,IF('３　回答貼付シート'!W1164="３～５日（にち）ある",2,IF('３　回答貼付シート'!W1164="ほぼ毎日（まいにち）ある",3,))))</f>
        <v>0</v>
      </c>
      <c r="V1167" s="26">
        <f>IF('３　回答貼付シート'!X1164="ない",0,IF('３　回答貼付シート'!X1164="１～２日（にち）ある",1,IF('３　回答貼付シート'!X1164="３～５日（にち）ある",2,IF('３　回答貼付シート'!X1164="ほぼ毎日（まいにち）ある",3,))))</f>
        <v>0</v>
      </c>
      <c r="W1167" s="26">
        <f>IF('３　回答貼付シート'!Y1164="ない",0,IF('３　回答貼付シート'!Y1164="１～２日（にち）ある",1,IF('３　回答貼付シート'!Y1164="３～５日（にち）ある",2,IF('３　回答貼付シート'!Y1164="ほぼ毎日（まいにち）ある",3,))))</f>
        <v>0</v>
      </c>
      <c r="X1167" s="26">
        <f>IF('３　回答貼付シート'!Z1164="ない",0,IF('３　回答貼付シート'!Z1164="１～２日（にち）ある",1,IF('３　回答貼付シート'!Z1164="３～５日（にち）ある",2,IF('３　回答貼付シート'!Z1164="ほぼ毎日（まいにち）ある",3,))))</f>
        <v>0</v>
      </c>
      <c r="Y1167" s="26">
        <f>IF('３　回答貼付シート'!AA1164="ない",0,IF('３　回答貼付シート'!AA1164="１～２日（にち）ある",1,IF('３　回答貼付シート'!AA1164="３～５日（にち）ある",2,IF('３　回答貼付シート'!AA1164="ほぼ毎日（まいにち）ある",3,))))</f>
        <v>0</v>
      </c>
      <c r="Z1167" s="26">
        <f>'３　回答貼付シート'!$AB1164</f>
        <v>0</v>
      </c>
      <c r="AA1167" s="26" t="str">
        <f t="shared" si="166"/>
        <v/>
      </c>
      <c r="AB1167" s="26" t="str">
        <f t="shared" si="167"/>
        <v/>
      </c>
      <c r="AC1167" s="26" t="str">
        <f t="shared" si="168"/>
        <v/>
      </c>
      <c r="AD1167" s="26" t="str">
        <f t="shared" si="169"/>
        <v/>
      </c>
      <c r="AE1167" s="26" t="str">
        <f t="shared" si="170"/>
        <v/>
      </c>
      <c r="AF1167" t="str">
        <f t="shared" si="163"/>
        <v>0</v>
      </c>
      <c r="AG1167">
        <f t="shared" si="164"/>
        <v>0</v>
      </c>
      <c r="AH1167" s="34">
        <f t="shared" si="171"/>
        <v>0</v>
      </c>
    </row>
    <row r="1168" spans="1:34">
      <c r="A1168" s="26"/>
      <c r="B1168" s="26">
        <f t="shared" si="165"/>
        <v>0</v>
      </c>
      <c r="C1168" s="26">
        <f>IF('３　回答貼付シート'!$F1165&lt;&gt;0,VLOOKUP('３　回答貼付シート'!$F1165,$AF$2048:$AG$2054,2,FALSE),0)</f>
        <v>0</v>
      </c>
      <c r="D1168" s="26">
        <f>IF('３　回答貼付シート'!$G1165&lt;&gt;0,VLOOKUP(('３　回答貼付シート'!$G1165), $AF$2048:$AG$2054,2,FALSE),0)</f>
        <v>0</v>
      </c>
      <c r="E1168" s="26">
        <f>'３　回答貼付シート'!$H1165</f>
        <v>0</v>
      </c>
      <c r="F1168" s="26">
        <f>IF(E1168=0,0,VLOOKUP($B1168,'２　情報入力シート'!$A$2:$E$2049,5))</f>
        <v>0</v>
      </c>
      <c r="G1168" s="26">
        <f>IF('３　回答貼付シート'!I1165="ない",0,IF('３　回答貼付シート'!I1165="１～２日（にち）ある",1,IF('３　回答貼付シート'!I1165="３～５日（にち）ある",2,IF('３　回答貼付シート'!I1165="ほぼ毎日（まいにち）ある",3,))))</f>
        <v>0</v>
      </c>
      <c r="H1168" s="26">
        <f>IF('３　回答貼付シート'!J1165="ない",0,IF('３　回答貼付シート'!J1165="１～２日（にち）ある",1,IF('３　回答貼付シート'!J1165="３～５日（にち）ある",2,IF('３　回答貼付シート'!J1165="ほぼ毎日（まいにち）ある",3,))))</f>
        <v>0</v>
      </c>
      <c r="I1168" s="26">
        <f>IF('３　回答貼付シート'!K1165="ない",0,IF('３　回答貼付シート'!K1165="１～２日（にち）ある",1,IF('３　回答貼付シート'!K1165="３～５日（にち）ある",2,IF('３　回答貼付シート'!K1165="ほぼ毎日（まいにち）ある",3,))))</f>
        <v>0</v>
      </c>
      <c r="J1168" s="26">
        <f>IF('３　回答貼付シート'!L1165="ない",0,IF('３　回答貼付シート'!L1165="１～２日（にち）ある",1,IF('３　回答貼付シート'!L1165="３～５日（にち）ある",2,IF('３　回答貼付シート'!L1165="ほぼ毎日（まいにち）ある",3,))))</f>
        <v>0</v>
      </c>
      <c r="K1168" s="26">
        <f>IF('３　回答貼付シート'!M1165="ない",0,IF('３　回答貼付シート'!M1165="１～２日（にち）ある",1,IF('３　回答貼付シート'!M1165="３～５日（にち）ある",2,IF('３　回答貼付シート'!M1165="ほぼ毎日（まいにち）ある",3,))))</f>
        <v>0</v>
      </c>
      <c r="L1168" s="26">
        <f>IF('３　回答貼付シート'!N1165="ない",0,IF('３　回答貼付シート'!N1165="１～２日（にち）ある",1,IF('３　回答貼付シート'!N1165="３～５日（にち）ある",2,IF('３　回答貼付シート'!N1165="ほぼ毎日（まいにち）ある",3,))))</f>
        <v>0</v>
      </c>
      <c r="M1168" s="26">
        <f>IF('３　回答貼付シート'!O1165="ない",0,IF('３　回答貼付シート'!O1165="１～２日（にち）ある",1,IF('３　回答貼付シート'!O1165="３～５日（にち）ある",2,IF('３　回答貼付シート'!O1165="ほぼ毎日（まいにち）ある",3,))))</f>
        <v>0</v>
      </c>
      <c r="N1168" s="26">
        <f>IF('３　回答貼付シート'!P1165="ない",0,IF('３　回答貼付シート'!P1165="１～２日（にち）ある",1,IF('３　回答貼付シート'!P1165="３～５日（にち）ある",2,IF('３　回答貼付シート'!P1165="ほぼ毎日（まいにち）ある",3,))))</f>
        <v>0</v>
      </c>
      <c r="O1168" s="26">
        <f>IF('３　回答貼付シート'!Q1165="ない",0,IF('３　回答貼付シート'!Q1165="１～２日（にち）ある",1,IF('３　回答貼付シート'!Q1165="３～５日（にち）ある",2,IF('３　回答貼付シート'!Q1165="ほぼ毎日（まいにち）ある",3,))))</f>
        <v>0</v>
      </c>
      <c r="P1168" s="26">
        <f>IF('３　回答貼付シート'!R1165="ない",0,IF('３　回答貼付シート'!R1165="１～２日（にち）ある",1,IF('３　回答貼付シート'!R1165="３～５日（にち）ある",2,IF('３　回答貼付シート'!R1165="ほぼ毎日（まいにち）ある",3,))))</f>
        <v>0</v>
      </c>
      <c r="Q1168" s="26">
        <f>IF('３　回答貼付シート'!S1165="ない",0,IF('３　回答貼付シート'!S1165="１～２日（にち）ある",1,IF('３　回答貼付シート'!S1165="３～５日（にち）ある",2,IF('３　回答貼付シート'!S1165="ほぼ毎日（まいにち）ある",3,))))</f>
        <v>0</v>
      </c>
      <c r="R1168" s="26">
        <f>IF('３　回答貼付シート'!T1165="ない",0,IF('３　回答貼付シート'!T1165="１～２日（にち）ある",1,IF('３　回答貼付シート'!T1165="３～５日（にち）ある",2,IF('３　回答貼付シート'!T1165="ほぼ毎日（まいにち）ある",3,))))</f>
        <v>0</v>
      </c>
      <c r="S1168" s="26">
        <f>IF('３　回答貼付シート'!U1165="ない",0,IF('３　回答貼付シート'!U1165="１～２日（にち）ある",1,IF('３　回答貼付シート'!U1165="３～５日（にち）ある",2,IF('３　回答貼付シート'!U1165="ほぼ毎日（まいにち）ある",3,))))</f>
        <v>0</v>
      </c>
      <c r="T1168" s="26">
        <f>IF('３　回答貼付シート'!V1165="ない",0,IF('３　回答貼付シート'!V1165="１～２日（にち）ある",1,IF('３　回答貼付シート'!V1165="３～５日（にち）ある",2,IF('３　回答貼付シート'!V1165="ほぼ毎日（まいにち）ある",3,))))</f>
        <v>0</v>
      </c>
      <c r="U1168" s="26">
        <f>IF('３　回答貼付シート'!W1165="ない",0,IF('３　回答貼付シート'!W1165="１～２日（にち）ある",1,IF('３　回答貼付シート'!W1165="３～５日（にち）ある",2,IF('３　回答貼付シート'!W1165="ほぼ毎日（まいにち）ある",3,))))</f>
        <v>0</v>
      </c>
      <c r="V1168" s="26">
        <f>IF('３　回答貼付シート'!X1165="ない",0,IF('３　回答貼付シート'!X1165="１～２日（にち）ある",1,IF('３　回答貼付シート'!X1165="３～５日（にち）ある",2,IF('３　回答貼付シート'!X1165="ほぼ毎日（まいにち）ある",3,))))</f>
        <v>0</v>
      </c>
      <c r="W1168" s="26">
        <f>IF('３　回答貼付シート'!Y1165="ない",0,IF('３　回答貼付シート'!Y1165="１～２日（にち）ある",1,IF('３　回答貼付シート'!Y1165="３～５日（にち）ある",2,IF('３　回答貼付シート'!Y1165="ほぼ毎日（まいにち）ある",3,))))</f>
        <v>0</v>
      </c>
      <c r="X1168" s="26">
        <f>IF('３　回答貼付シート'!Z1165="ない",0,IF('３　回答貼付シート'!Z1165="１～２日（にち）ある",1,IF('３　回答貼付シート'!Z1165="３～５日（にち）ある",2,IF('３　回答貼付シート'!Z1165="ほぼ毎日（まいにち）ある",3,))))</f>
        <v>0</v>
      </c>
      <c r="Y1168" s="26">
        <f>IF('３　回答貼付シート'!AA1165="ない",0,IF('３　回答貼付シート'!AA1165="１～２日（にち）ある",1,IF('３　回答貼付シート'!AA1165="３～５日（にち）ある",2,IF('３　回答貼付シート'!AA1165="ほぼ毎日（まいにち）ある",3,))))</f>
        <v>0</v>
      </c>
      <c r="Z1168" s="26">
        <f>'３　回答貼付シート'!$AB1165</f>
        <v>0</v>
      </c>
      <c r="AA1168" s="26" t="str">
        <f t="shared" si="166"/>
        <v/>
      </c>
      <c r="AB1168" s="26" t="str">
        <f t="shared" si="167"/>
        <v/>
      </c>
      <c r="AC1168" s="26" t="str">
        <f t="shared" si="168"/>
        <v/>
      </c>
      <c r="AD1168" s="26" t="str">
        <f t="shared" si="169"/>
        <v/>
      </c>
      <c r="AE1168" s="26" t="str">
        <f t="shared" si="170"/>
        <v/>
      </c>
      <c r="AF1168" t="str">
        <f t="shared" si="163"/>
        <v>0</v>
      </c>
      <c r="AG1168">
        <f t="shared" si="164"/>
        <v>0</v>
      </c>
      <c r="AH1168" s="34">
        <f t="shared" si="171"/>
        <v>0</v>
      </c>
    </row>
    <row r="1169" spans="1:34">
      <c r="A1169" s="26"/>
      <c r="B1169" s="26">
        <f t="shared" si="165"/>
        <v>0</v>
      </c>
      <c r="C1169" s="26">
        <f>IF('３　回答貼付シート'!$F1166&lt;&gt;0,VLOOKUP('３　回答貼付シート'!$F1166,$AF$2048:$AG$2054,2,FALSE),0)</f>
        <v>0</v>
      </c>
      <c r="D1169" s="26">
        <f>IF('３　回答貼付シート'!$G1166&lt;&gt;0,VLOOKUP(('３　回答貼付シート'!$G1166), $AF$2048:$AG$2054,2,FALSE),0)</f>
        <v>0</v>
      </c>
      <c r="E1169" s="26">
        <f>'３　回答貼付シート'!$H1166</f>
        <v>0</v>
      </c>
      <c r="F1169" s="26">
        <f>IF(E1169=0,0,VLOOKUP($B1169,'２　情報入力シート'!$A$2:$E$2049,5))</f>
        <v>0</v>
      </c>
      <c r="G1169" s="26">
        <f>IF('３　回答貼付シート'!I1166="ない",0,IF('３　回答貼付シート'!I1166="１～２日（にち）ある",1,IF('３　回答貼付シート'!I1166="３～５日（にち）ある",2,IF('３　回答貼付シート'!I1166="ほぼ毎日（まいにち）ある",3,))))</f>
        <v>0</v>
      </c>
      <c r="H1169" s="26">
        <f>IF('３　回答貼付シート'!J1166="ない",0,IF('３　回答貼付シート'!J1166="１～２日（にち）ある",1,IF('３　回答貼付シート'!J1166="３～５日（にち）ある",2,IF('３　回答貼付シート'!J1166="ほぼ毎日（まいにち）ある",3,))))</f>
        <v>0</v>
      </c>
      <c r="I1169" s="26">
        <f>IF('３　回答貼付シート'!K1166="ない",0,IF('３　回答貼付シート'!K1166="１～２日（にち）ある",1,IF('３　回答貼付シート'!K1166="３～５日（にち）ある",2,IF('３　回答貼付シート'!K1166="ほぼ毎日（まいにち）ある",3,))))</f>
        <v>0</v>
      </c>
      <c r="J1169" s="26">
        <f>IF('３　回答貼付シート'!L1166="ない",0,IF('３　回答貼付シート'!L1166="１～２日（にち）ある",1,IF('３　回答貼付シート'!L1166="３～５日（にち）ある",2,IF('３　回答貼付シート'!L1166="ほぼ毎日（まいにち）ある",3,))))</f>
        <v>0</v>
      </c>
      <c r="K1169" s="26">
        <f>IF('３　回答貼付シート'!M1166="ない",0,IF('３　回答貼付シート'!M1166="１～２日（にち）ある",1,IF('３　回答貼付シート'!M1166="３～５日（にち）ある",2,IF('３　回答貼付シート'!M1166="ほぼ毎日（まいにち）ある",3,))))</f>
        <v>0</v>
      </c>
      <c r="L1169" s="26">
        <f>IF('３　回答貼付シート'!N1166="ない",0,IF('３　回答貼付シート'!N1166="１～２日（にち）ある",1,IF('３　回答貼付シート'!N1166="３～５日（にち）ある",2,IF('３　回答貼付シート'!N1166="ほぼ毎日（まいにち）ある",3,))))</f>
        <v>0</v>
      </c>
      <c r="M1169" s="26">
        <f>IF('３　回答貼付シート'!O1166="ない",0,IF('３　回答貼付シート'!O1166="１～２日（にち）ある",1,IF('３　回答貼付シート'!O1166="３～５日（にち）ある",2,IF('３　回答貼付シート'!O1166="ほぼ毎日（まいにち）ある",3,))))</f>
        <v>0</v>
      </c>
      <c r="N1169" s="26">
        <f>IF('３　回答貼付シート'!P1166="ない",0,IF('３　回答貼付シート'!P1166="１～２日（にち）ある",1,IF('３　回答貼付シート'!P1166="３～５日（にち）ある",2,IF('３　回答貼付シート'!P1166="ほぼ毎日（まいにち）ある",3,))))</f>
        <v>0</v>
      </c>
      <c r="O1169" s="26">
        <f>IF('３　回答貼付シート'!Q1166="ない",0,IF('３　回答貼付シート'!Q1166="１～２日（にち）ある",1,IF('３　回答貼付シート'!Q1166="３～５日（にち）ある",2,IF('３　回答貼付シート'!Q1166="ほぼ毎日（まいにち）ある",3,))))</f>
        <v>0</v>
      </c>
      <c r="P1169" s="26">
        <f>IF('３　回答貼付シート'!R1166="ない",0,IF('３　回答貼付シート'!R1166="１～２日（にち）ある",1,IF('３　回答貼付シート'!R1166="３～５日（にち）ある",2,IF('３　回答貼付シート'!R1166="ほぼ毎日（まいにち）ある",3,))))</f>
        <v>0</v>
      </c>
      <c r="Q1169" s="26">
        <f>IF('３　回答貼付シート'!S1166="ない",0,IF('３　回答貼付シート'!S1166="１～２日（にち）ある",1,IF('３　回答貼付シート'!S1166="３～５日（にち）ある",2,IF('３　回答貼付シート'!S1166="ほぼ毎日（まいにち）ある",3,))))</f>
        <v>0</v>
      </c>
      <c r="R1169" s="26">
        <f>IF('３　回答貼付シート'!T1166="ない",0,IF('３　回答貼付シート'!T1166="１～２日（にち）ある",1,IF('３　回答貼付シート'!T1166="３～５日（にち）ある",2,IF('３　回答貼付シート'!T1166="ほぼ毎日（まいにち）ある",3,))))</f>
        <v>0</v>
      </c>
      <c r="S1169" s="26">
        <f>IF('３　回答貼付シート'!U1166="ない",0,IF('３　回答貼付シート'!U1166="１～２日（にち）ある",1,IF('３　回答貼付シート'!U1166="３～５日（にち）ある",2,IF('３　回答貼付シート'!U1166="ほぼ毎日（まいにち）ある",3,))))</f>
        <v>0</v>
      </c>
      <c r="T1169" s="26">
        <f>IF('３　回答貼付シート'!V1166="ない",0,IF('３　回答貼付シート'!V1166="１～２日（にち）ある",1,IF('３　回答貼付シート'!V1166="３～５日（にち）ある",2,IF('３　回答貼付シート'!V1166="ほぼ毎日（まいにち）ある",3,))))</f>
        <v>0</v>
      </c>
      <c r="U1169" s="26">
        <f>IF('３　回答貼付シート'!W1166="ない",0,IF('３　回答貼付シート'!W1166="１～２日（にち）ある",1,IF('３　回答貼付シート'!W1166="３～５日（にち）ある",2,IF('３　回答貼付シート'!W1166="ほぼ毎日（まいにち）ある",3,))))</f>
        <v>0</v>
      </c>
      <c r="V1169" s="26">
        <f>IF('３　回答貼付シート'!X1166="ない",0,IF('３　回答貼付シート'!X1166="１～２日（にち）ある",1,IF('３　回答貼付シート'!X1166="３～５日（にち）ある",2,IF('３　回答貼付シート'!X1166="ほぼ毎日（まいにち）ある",3,))))</f>
        <v>0</v>
      </c>
      <c r="W1169" s="26">
        <f>IF('３　回答貼付シート'!Y1166="ない",0,IF('３　回答貼付シート'!Y1166="１～２日（にち）ある",1,IF('３　回答貼付シート'!Y1166="３～５日（にち）ある",2,IF('３　回答貼付シート'!Y1166="ほぼ毎日（まいにち）ある",3,))))</f>
        <v>0</v>
      </c>
      <c r="X1169" s="26">
        <f>IF('３　回答貼付シート'!Z1166="ない",0,IF('３　回答貼付シート'!Z1166="１～２日（にち）ある",1,IF('３　回答貼付シート'!Z1166="３～５日（にち）ある",2,IF('３　回答貼付シート'!Z1166="ほぼ毎日（まいにち）ある",3,))))</f>
        <v>0</v>
      </c>
      <c r="Y1169" s="26">
        <f>IF('３　回答貼付シート'!AA1166="ない",0,IF('３　回答貼付シート'!AA1166="１～２日（にち）ある",1,IF('３　回答貼付シート'!AA1166="３～５日（にち）ある",2,IF('３　回答貼付シート'!AA1166="ほぼ毎日（まいにち）ある",3,))))</f>
        <v>0</v>
      </c>
      <c r="Z1169" s="26">
        <f>'３　回答貼付シート'!$AB1166</f>
        <v>0</v>
      </c>
      <c r="AA1169" s="26" t="str">
        <f t="shared" si="166"/>
        <v/>
      </c>
      <c r="AB1169" s="26" t="str">
        <f t="shared" si="167"/>
        <v/>
      </c>
      <c r="AC1169" s="26" t="str">
        <f t="shared" si="168"/>
        <v/>
      </c>
      <c r="AD1169" s="26" t="str">
        <f t="shared" si="169"/>
        <v/>
      </c>
      <c r="AE1169" s="26" t="str">
        <f t="shared" si="170"/>
        <v/>
      </c>
      <c r="AF1169" t="str">
        <f t="shared" si="163"/>
        <v>0</v>
      </c>
      <c r="AG1169">
        <f t="shared" si="164"/>
        <v>0</v>
      </c>
      <c r="AH1169" s="34">
        <f t="shared" si="171"/>
        <v>0</v>
      </c>
    </row>
    <row r="1170" spans="1:34">
      <c r="A1170" s="26"/>
      <c r="B1170" s="26">
        <f t="shared" si="165"/>
        <v>0</v>
      </c>
      <c r="C1170" s="26">
        <f>IF('３　回答貼付シート'!$F1167&lt;&gt;0,VLOOKUP('３　回答貼付シート'!$F1167,$AF$2048:$AG$2054,2,FALSE),0)</f>
        <v>0</v>
      </c>
      <c r="D1170" s="26">
        <f>IF('３　回答貼付シート'!$G1167&lt;&gt;0,VLOOKUP(('３　回答貼付シート'!$G1167), $AF$2048:$AG$2054,2,FALSE),0)</f>
        <v>0</v>
      </c>
      <c r="E1170" s="26">
        <f>'３　回答貼付シート'!$H1167</f>
        <v>0</v>
      </c>
      <c r="F1170" s="26">
        <f>IF(E1170=0,0,VLOOKUP($B1170,'２　情報入力シート'!$A$2:$E$2049,5))</f>
        <v>0</v>
      </c>
      <c r="G1170" s="26">
        <f>IF('３　回答貼付シート'!I1167="ない",0,IF('３　回答貼付シート'!I1167="１～２日（にち）ある",1,IF('３　回答貼付シート'!I1167="３～５日（にち）ある",2,IF('３　回答貼付シート'!I1167="ほぼ毎日（まいにち）ある",3,))))</f>
        <v>0</v>
      </c>
      <c r="H1170" s="26">
        <f>IF('３　回答貼付シート'!J1167="ない",0,IF('３　回答貼付シート'!J1167="１～２日（にち）ある",1,IF('３　回答貼付シート'!J1167="３～５日（にち）ある",2,IF('３　回答貼付シート'!J1167="ほぼ毎日（まいにち）ある",3,))))</f>
        <v>0</v>
      </c>
      <c r="I1170" s="26">
        <f>IF('３　回答貼付シート'!K1167="ない",0,IF('３　回答貼付シート'!K1167="１～２日（にち）ある",1,IF('３　回答貼付シート'!K1167="３～５日（にち）ある",2,IF('３　回答貼付シート'!K1167="ほぼ毎日（まいにち）ある",3,))))</f>
        <v>0</v>
      </c>
      <c r="J1170" s="26">
        <f>IF('３　回答貼付シート'!L1167="ない",0,IF('３　回答貼付シート'!L1167="１～２日（にち）ある",1,IF('３　回答貼付シート'!L1167="３～５日（にち）ある",2,IF('３　回答貼付シート'!L1167="ほぼ毎日（まいにち）ある",3,))))</f>
        <v>0</v>
      </c>
      <c r="K1170" s="26">
        <f>IF('３　回答貼付シート'!M1167="ない",0,IF('３　回答貼付シート'!M1167="１～２日（にち）ある",1,IF('３　回答貼付シート'!M1167="３～５日（にち）ある",2,IF('３　回答貼付シート'!M1167="ほぼ毎日（まいにち）ある",3,))))</f>
        <v>0</v>
      </c>
      <c r="L1170" s="26">
        <f>IF('３　回答貼付シート'!N1167="ない",0,IF('３　回答貼付シート'!N1167="１～２日（にち）ある",1,IF('３　回答貼付シート'!N1167="３～５日（にち）ある",2,IF('３　回答貼付シート'!N1167="ほぼ毎日（まいにち）ある",3,))))</f>
        <v>0</v>
      </c>
      <c r="M1170" s="26">
        <f>IF('３　回答貼付シート'!O1167="ない",0,IF('３　回答貼付シート'!O1167="１～２日（にち）ある",1,IF('３　回答貼付シート'!O1167="３～５日（にち）ある",2,IF('３　回答貼付シート'!O1167="ほぼ毎日（まいにち）ある",3,))))</f>
        <v>0</v>
      </c>
      <c r="N1170" s="26">
        <f>IF('３　回答貼付シート'!P1167="ない",0,IF('３　回答貼付シート'!P1167="１～２日（にち）ある",1,IF('３　回答貼付シート'!P1167="３～５日（にち）ある",2,IF('３　回答貼付シート'!P1167="ほぼ毎日（まいにち）ある",3,))))</f>
        <v>0</v>
      </c>
      <c r="O1170" s="26">
        <f>IF('３　回答貼付シート'!Q1167="ない",0,IF('３　回答貼付シート'!Q1167="１～２日（にち）ある",1,IF('３　回答貼付シート'!Q1167="３～５日（にち）ある",2,IF('３　回答貼付シート'!Q1167="ほぼ毎日（まいにち）ある",3,))))</f>
        <v>0</v>
      </c>
      <c r="P1170" s="26">
        <f>IF('３　回答貼付シート'!R1167="ない",0,IF('３　回答貼付シート'!R1167="１～２日（にち）ある",1,IF('３　回答貼付シート'!R1167="３～５日（にち）ある",2,IF('３　回答貼付シート'!R1167="ほぼ毎日（まいにち）ある",3,))))</f>
        <v>0</v>
      </c>
      <c r="Q1170" s="26">
        <f>IF('３　回答貼付シート'!S1167="ない",0,IF('３　回答貼付シート'!S1167="１～２日（にち）ある",1,IF('３　回答貼付シート'!S1167="３～５日（にち）ある",2,IF('３　回答貼付シート'!S1167="ほぼ毎日（まいにち）ある",3,))))</f>
        <v>0</v>
      </c>
      <c r="R1170" s="26">
        <f>IF('３　回答貼付シート'!T1167="ない",0,IF('３　回答貼付シート'!T1167="１～２日（にち）ある",1,IF('３　回答貼付シート'!T1167="３～５日（にち）ある",2,IF('３　回答貼付シート'!T1167="ほぼ毎日（まいにち）ある",3,))))</f>
        <v>0</v>
      </c>
      <c r="S1170" s="26">
        <f>IF('３　回答貼付シート'!U1167="ない",0,IF('３　回答貼付シート'!U1167="１～２日（にち）ある",1,IF('３　回答貼付シート'!U1167="３～５日（にち）ある",2,IF('３　回答貼付シート'!U1167="ほぼ毎日（まいにち）ある",3,))))</f>
        <v>0</v>
      </c>
      <c r="T1170" s="26">
        <f>IF('３　回答貼付シート'!V1167="ない",0,IF('３　回答貼付シート'!V1167="１～２日（にち）ある",1,IF('３　回答貼付シート'!V1167="３～５日（にち）ある",2,IF('３　回答貼付シート'!V1167="ほぼ毎日（まいにち）ある",3,))))</f>
        <v>0</v>
      </c>
      <c r="U1170" s="26">
        <f>IF('３　回答貼付シート'!W1167="ない",0,IF('３　回答貼付シート'!W1167="１～２日（にち）ある",1,IF('３　回答貼付シート'!W1167="３～５日（にち）ある",2,IF('３　回答貼付シート'!W1167="ほぼ毎日（まいにち）ある",3,))))</f>
        <v>0</v>
      </c>
      <c r="V1170" s="26">
        <f>IF('３　回答貼付シート'!X1167="ない",0,IF('３　回答貼付シート'!X1167="１～２日（にち）ある",1,IF('３　回答貼付シート'!X1167="３～５日（にち）ある",2,IF('３　回答貼付シート'!X1167="ほぼ毎日（まいにち）ある",3,))))</f>
        <v>0</v>
      </c>
      <c r="W1170" s="26">
        <f>IF('３　回答貼付シート'!Y1167="ない",0,IF('３　回答貼付シート'!Y1167="１～２日（にち）ある",1,IF('３　回答貼付シート'!Y1167="３～５日（にち）ある",2,IF('３　回答貼付シート'!Y1167="ほぼ毎日（まいにち）ある",3,))))</f>
        <v>0</v>
      </c>
      <c r="X1170" s="26">
        <f>IF('３　回答貼付シート'!Z1167="ない",0,IF('３　回答貼付シート'!Z1167="１～２日（にち）ある",1,IF('３　回答貼付シート'!Z1167="３～５日（にち）ある",2,IF('３　回答貼付シート'!Z1167="ほぼ毎日（まいにち）ある",3,))))</f>
        <v>0</v>
      </c>
      <c r="Y1170" s="26">
        <f>IF('３　回答貼付シート'!AA1167="ない",0,IF('３　回答貼付シート'!AA1167="１～２日（にち）ある",1,IF('３　回答貼付シート'!AA1167="３～５日（にち）ある",2,IF('３　回答貼付シート'!AA1167="ほぼ毎日（まいにち）ある",3,))))</f>
        <v>0</v>
      </c>
      <c r="Z1170" s="26">
        <f>'３　回答貼付シート'!$AB1167</f>
        <v>0</v>
      </c>
      <c r="AA1170" s="26" t="str">
        <f t="shared" si="166"/>
        <v/>
      </c>
      <c r="AB1170" s="26" t="str">
        <f t="shared" si="167"/>
        <v/>
      </c>
      <c r="AC1170" s="26" t="str">
        <f t="shared" si="168"/>
        <v/>
      </c>
      <c r="AD1170" s="26" t="str">
        <f t="shared" si="169"/>
        <v/>
      </c>
      <c r="AE1170" s="26" t="str">
        <f t="shared" si="170"/>
        <v/>
      </c>
      <c r="AF1170" t="str">
        <f t="shared" si="163"/>
        <v>0</v>
      </c>
      <c r="AG1170">
        <f t="shared" si="164"/>
        <v>0</v>
      </c>
      <c r="AH1170" s="34">
        <f t="shared" si="171"/>
        <v>0</v>
      </c>
    </row>
    <row r="1171" spans="1:34">
      <c r="A1171" s="26"/>
      <c r="B1171" s="26">
        <f t="shared" si="165"/>
        <v>0</v>
      </c>
      <c r="C1171" s="26">
        <f>IF('３　回答貼付シート'!$F1168&lt;&gt;0,VLOOKUP('３　回答貼付シート'!$F1168,$AF$2048:$AG$2054,2,FALSE),0)</f>
        <v>0</v>
      </c>
      <c r="D1171" s="26">
        <f>IF('３　回答貼付シート'!$G1168&lt;&gt;0,VLOOKUP(('３　回答貼付シート'!$G1168), $AF$2048:$AG$2054,2,FALSE),0)</f>
        <v>0</v>
      </c>
      <c r="E1171" s="26">
        <f>'３　回答貼付シート'!$H1168</f>
        <v>0</v>
      </c>
      <c r="F1171" s="26">
        <f>IF(E1171=0,0,VLOOKUP($B1171,'２　情報入力シート'!$A$2:$E$2049,5))</f>
        <v>0</v>
      </c>
      <c r="G1171" s="26">
        <f>IF('３　回答貼付シート'!I1168="ない",0,IF('３　回答貼付シート'!I1168="１～２日（にち）ある",1,IF('３　回答貼付シート'!I1168="３～５日（にち）ある",2,IF('３　回答貼付シート'!I1168="ほぼ毎日（まいにち）ある",3,))))</f>
        <v>0</v>
      </c>
      <c r="H1171" s="26">
        <f>IF('３　回答貼付シート'!J1168="ない",0,IF('３　回答貼付シート'!J1168="１～２日（にち）ある",1,IF('３　回答貼付シート'!J1168="３～５日（にち）ある",2,IF('３　回答貼付シート'!J1168="ほぼ毎日（まいにち）ある",3,))))</f>
        <v>0</v>
      </c>
      <c r="I1171" s="26">
        <f>IF('３　回答貼付シート'!K1168="ない",0,IF('３　回答貼付シート'!K1168="１～２日（にち）ある",1,IF('３　回答貼付シート'!K1168="３～５日（にち）ある",2,IF('３　回答貼付シート'!K1168="ほぼ毎日（まいにち）ある",3,))))</f>
        <v>0</v>
      </c>
      <c r="J1171" s="26">
        <f>IF('３　回答貼付シート'!L1168="ない",0,IF('３　回答貼付シート'!L1168="１～２日（にち）ある",1,IF('３　回答貼付シート'!L1168="３～５日（にち）ある",2,IF('３　回答貼付シート'!L1168="ほぼ毎日（まいにち）ある",3,))))</f>
        <v>0</v>
      </c>
      <c r="K1171" s="26">
        <f>IF('３　回答貼付シート'!M1168="ない",0,IF('３　回答貼付シート'!M1168="１～２日（にち）ある",1,IF('３　回答貼付シート'!M1168="３～５日（にち）ある",2,IF('３　回答貼付シート'!M1168="ほぼ毎日（まいにち）ある",3,))))</f>
        <v>0</v>
      </c>
      <c r="L1171" s="26">
        <f>IF('３　回答貼付シート'!N1168="ない",0,IF('３　回答貼付シート'!N1168="１～２日（にち）ある",1,IF('３　回答貼付シート'!N1168="３～５日（にち）ある",2,IF('３　回答貼付シート'!N1168="ほぼ毎日（まいにち）ある",3,))))</f>
        <v>0</v>
      </c>
      <c r="M1171" s="26">
        <f>IF('３　回答貼付シート'!O1168="ない",0,IF('３　回答貼付シート'!O1168="１～２日（にち）ある",1,IF('３　回答貼付シート'!O1168="３～５日（にち）ある",2,IF('３　回答貼付シート'!O1168="ほぼ毎日（まいにち）ある",3,))))</f>
        <v>0</v>
      </c>
      <c r="N1171" s="26">
        <f>IF('３　回答貼付シート'!P1168="ない",0,IF('３　回答貼付シート'!P1168="１～２日（にち）ある",1,IF('３　回答貼付シート'!P1168="３～５日（にち）ある",2,IF('３　回答貼付シート'!P1168="ほぼ毎日（まいにち）ある",3,))))</f>
        <v>0</v>
      </c>
      <c r="O1171" s="26">
        <f>IF('３　回答貼付シート'!Q1168="ない",0,IF('３　回答貼付シート'!Q1168="１～２日（にち）ある",1,IF('３　回答貼付シート'!Q1168="３～５日（にち）ある",2,IF('３　回答貼付シート'!Q1168="ほぼ毎日（まいにち）ある",3,))))</f>
        <v>0</v>
      </c>
      <c r="P1171" s="26">
        <f>IF('３　回答貼付シート'!R1168="ない",0,IF('３　回答貼付シート'!R1168="１～２日（にち）ある",1,IF('３　回答貼付シート'!R1168="３～５日（にち）ある",2,IF('３　回答貼付シート'!R1168="ほぼ毎日（まいにち）ある",3,))))</f>
        <v>0</v>
      </c>
      <c r="Q1171" s="26">
        <f>IF('３　回答貼付シート'!S1168="ない",0,IF('３　回答貼付シート'!S1168="１～２日（にち）ある",1,IF('３　回答貼付シート'!S1168="３～５日（にち）ある",2,IF('３　回答貼付シート'!S1168="ほぼ毎日（まいにち）ある",3,))))</f>
        <v>0</v>
      </c>
      <c r="R1171" s="26">
        <f>IF('３　回答貼付シート'!T1168="ない",0,IF('３　回答貼付シート'!T1168="１～２日（にち）ある",1,IF('３　回答貼付シート'!T1168="３～５日（にち）ある",2,IF('３　回答貼付シート'!T1168="ほぼ毎日（まいにち）ある",3,))))</f>
        <v>0</v>
      </c>
      <c r="S1171" s="26">
        <f>IF('３　回答貼付シート'!U1168="ない",0,IF('３　回答貼付シート'!U1168="１～２日（にち）ある",1,IF('３　回答貼付シート'!U1168="３～５日（にち）ある",2,IF('３　回答貼付シート'!U1168="ほぼ毎日（まいにち）ある",3,))))</f>
        <v>0</v>
      </c>
      <c r="T1171" s="26">
        <f>IF('３　回答貼付シート'!V1168="ない",0,IF('３　回答貼付シート'!V1168="１～２日（にち）ある",1,IF('３　回答貼付シート'!V1168="３～５日（にち）ある",2,IF('３　回答貼付シート'!V1168="ほぼ毎日（まいにち）ある",3,))))</f>
        <v>0</v>
      </c>
      <c r="U1171" s="26">
        <f>IF('３　回答貼付シート'!W1168="ない",0,IF('３　回答貼付シート'!W1168="１～２日（にち）ある",1,IF('３　回答貼付シート'!W1168="３～５日（にち）ある",2,IF('３　回答貼付シート'!W1168="ほぼ毎日（まいにち）ある",3,))))</f>
        <v>0</v>
      </c>
      <c r="V1171" s="26">
        <f>IF('３　回答貼付シート'!X1168="ない",0,IF('３　回答貼付シート'!X1168="１～２日（にち）ある",1,IF('３　回答貼付シート'!X1168="３～５日（にち）ある",2,IF('３　回答貼付シート'!X1168="ほぼ毎日（まいにち）ある",3,))))</f>
        <v>0</v>
      </c>
      <c r="W1171" s="26">
        <f>IF('３　回答貼付シート'!Y1168="ない",0,IF('３　回答貼付シート'!Y1168="１～２日（にち）ある",1,IF('３　回答貼付シート'!Y1168="３～５日（にち）ある",2,IF('３　回答貼付シート'!Y1168="ほぼ毎日（まいにち）ある",3,))))</f>
        <v>0</v>
      </c>
      <c r="X1171" s="26">
        <f>IF('３　回答貼付シート'!Z1168="ない",0,IF('３　回答貼付シート'!Z1168="１～２日（にち）ある",1,IF('３　回答貼付シート'!Z1168="３～５日（にち）ある",2,IF('３　回答貼付シート'!Z1168="ほぼ毎日（まいにち）ある",3,))))</f>
        <v>0</v>
      </c>
      <c r="Y1171" s="26">
        <f>IF('３　回答貼付シート'!AA1168="ない",0,IF('３　回答貼付シート'!AA1168="１～２日（にち）ある",1,IF('３　回答貼付シート'!AA1168="３～５日（にち）ある",2,IF('３　回答貼付シート'!AA1168="ほぼ毎日（まいにち）ある",3,))))</f>
        <v>0</v>
      </c>
      <c r="Z1171" s="26">
        <f>'３　回答貼付シート'!$AB1168</f>
        <v>0</v>
      </c>
      <c r="AA1171" s="26" t="str">
        <f t="shared" si="166"/>
        <v/>
      </c>
      <c r="AB1171" s="26" t="str">
        <f t="shared" si="167"/>
        <v/>
      </c>
      <c r="AC1171" s="26" t="str">
        <f t="shared" si="168"/>
        <v/>
      </c>
      <c r="AD1171" s="26" t="str">
        <f t="shared" si="169"/>
        <v/>
      </c>
      <c r="AE1171" s="26" t="str">
        <f t="shared" si="170"/>
        <v/>
      </c>
      <c r="AF1171" t="str">
        <f t="shared" si="163"/>
        <v>0</v>
      </c>
      <c r="AG1171">
        <f t="shared" si="164"/>
        <v>0</v>
      </c>
      <c r="AH1171" s="34">
        <f t="shared" si="171"/>
        <v>0</v>
      </c>
    </row>
    <row r="1172" spans="1:34">
      <c r="A1172" s="26"/>
      <c r="B1172" s="26">
        <f t="shared" si="165"/>
        <v>0</v>
      </c>
      <c r="C1172" s="26">
        <f>IF('３　回答貼付シート'!$F1169&lt;&gt;0,VLOOKUP('３　回答貼付シート'!$F1169,$AF$2048:$AG$2054,2,FALSE),0)</f>
        <v>0</v>
      </c>
      <c r="D1172" s="26">
        <f>IF('３　回答貼付シート'!$G1169&lt;&gt;0,VLOOKUP(('３　回答貼付シート'!$G1169), $AF$2048:$AG$2054,2,FALSE),0)</f>
        <v>0</v>
      </c>
      <c r="E1172" s="26">
        <f>'３　回答貼付シート'!$H1169</f>
        <v>0</v>
      </c>
      <c r="F1172" s="26">
        <f>IF(E1172=0,0,VLOOKUP($B1172,'２　情報入力シート'!$A$2:$E$2049,5))</f>
        <v>0</v>
      </c>
      <c r="G1172" s="26">
        <f>IF('３　回答貼付シート'!I1169="ない",0,IF('３　回答貼付シート'!I1169="１～２日（にち）ある",1,IF('３　回答貼付シート'!I1169="３～５日（にち）ある",2,IF('３　回答貼付シート'!I1169="ほぼ毎日（まいにち）ある",3,))))</f>
        <v>0</v>
      </c>
      <c r="H1172" s="26">
        <f>IF('３　回答貼付シート'!J1169="ない",0,IF('３　回答貼付シート'!J1169="１～２日（にち）ある",1,IF('３　回答貼付シート'!J1169="３～５日（にち）ある",2,IF('３　回答貼付シート'!J1169="ほぼ毎日（まいにち）ある",3,))))</f>
        <v>0</v>
      </c>
      <c r="I1172" s="26">
        <f>IF('３　回答貼付シート'!K1169="ない",0,IF('３　回答貼付シート'!K1169="１～２日（にち）ある",1,IF('３　回答貼付シート'!K1169="３～５日（にち）ある",2,IF('３　回答貼付シート'!K1169="ほぼ毎日（まいにち）ある",3,))))</f>
        <v>0</v>
      </c>
      <c r="J1172" s="26">
        <f>IF('３　回答貼付シート'!L1169="ない",0,IF('３　回答貼付シート'!L1169="１～２日（にち）ある",1,IF('３　回答貼付シート'!L1169="３～５日（にち）ある",2,IF('３　回答貼付シート'!L1169="ほぼ毎日（まいにち）ある",3,))))</f>
        <v>0</v>
      </c>
      <c r="K1172" s="26">
        <f>IF('３　回答貼付シート'!M1169="ない",0,IF('３　回答貼付シート'!M1169="１～２日（にち）ある",1,IF('３　回答貼付シート'!M1169="３～５日（にち）ある",2,IF('３　回答貼付シート'!M1169="ほぼ毎日（まいにち）ある",3,))))</f>
        <v>0</v>
      </c>
      <c r="L1172" s="26">
        <f>IF('３　回答貼付シート'!N1169="ない",0,IF('３　回答貼付シート'!N1169="１～２日（にち）ある",1,IF('３　回答貼付シート'!N1169="３～５日（にち）ある",2,IF('３　回答貼付シート'!N1169="ほぼ毎日（まいにち）ある",3,))))</f>
        <v>0</v>
      </c>
      <c r="M1172" s="26">
        <f>IF('３　回答貼付シート'!O1169="ない",0,IF('３　回答貼付シート'!O1169="１～２日（にち）ある",1,IF('３　回答貼付シート'!O1169="３～５日（にち）ある",2,IF('３　回答貼付シート'!O1169="ほぼ毎日（まいにち）ある",3,))))</f>
        <v>0</v>
      </c>
      <c r="N1172" s="26">
        <f>IF('３　回答貼付シート'!P1169="ない",0,IF('３　回答貼付シート'!P1169="１～２日（にち）ある",1,IF('３　回答貼付シート'!P1169="３～５日（にち）ある",2,IF('３　回答貼付シート'!P1169="ほぼ毎日（まいにち）ある",3,))))</f>
        <v>0</v>
      </c>
      <c r="O1172" s="26">
        <f>IF('３　回答貼付シート'!Q1169="ない",0,IF('３　回答貼付シート'!Q1169="１～２日（にち）ある",1,IF('３　回答貼付シート'!Q1169="３～５日（にち）ある",2,IF('３　回答貼付シート'!Q1169="ほぼ毎日（まいにち）ある",3,))))</f>
        <v>0</v>
      </c>
      <c r="P1172" s="26">
        <f>IF('３　回答貼付シート'!R1169="ない",0,IF('３　回答貼付シート'!R1169="１～２日（にち）ある",1,IF('３　回答貼付シート'!R1169="３～５日（にち）ある",2,IF('３　回答貼付シート'!R1169="ほぼ毎日（まいにち）ある",3,))))</f>
        <v>0</v>
      </c>
      <c r="Q1172" s="26">
        <f>IF('３　回答貼付シート'!S1169="ない",0,IF('３　回答貼付シート'!S1169="１～２日（にち）ある",1,IF('３　回答貼付シート'!S1169="３～５日（にち）ある",2,IF('３　回答貼付シート'!S1169="ほぼ毎日（まいにち）ある",3,))))</f>
        <v>0</v>
      </c>
      <c r="R1172" s="26">
        <f>IF('３　回答貼付シート'!T1169="ない",0,IF('３　回答貼付シート'!T1169="１～２日（にち）ある",1,IF('３　回答貼付シート'!T1169="３～５日（にち）ある",2,IF('３　回答貼付シート'!T1169="ほぼ毎日（まいにち）ある",3,))))</f>
        <v>0</v>
      </c>
      <c r="S1172" s="26">
        <f>IF('３　回答貼付シート'!U1169="ない",0,IF('３　回答貼付シート'!U1169="１～２日（にち）ある",1,IF('３　回答貼付シート'!U1169="３～５日（にち）ある",2,IF('３　回答貼付シート'!U1169="ほぼ毎日（まいにち）ある",3,))))</f>
        <v>0</v>
      </c>
      <c r="T1172" s="26">
        <f>IF('３　回答貼付シート'!V1169="ない",0,IF('３　回答貼付シート'!V1169="１～２日（にち）ある",1,IF('３　回答貼付シート'!V1169="３～５日（にち）ある",2,IF('３　回答貼付シート'!V1169="ほぼ毎日（まいにち）ある",3,))))</f>
        <v>0</v>
      </c>
      <c r="U1172" s="26">
        <f>IF('３　回答貼付シート'!W1169="ない",0,IF('３　回答貼付シート'!W1169="１～２日（にち）ある",1,IF('３　回答貼付シート'!W1169="３～５日（にち）ある",2,IF('３　回答貼付シート'!W1169="ほぼ毎日（まいにち）ある",3,))))</f>
        <v>0</v>
      </c>
      <c r="V1172" s="26">
        <f>IF('３　回答貼付シート'!X1169="ない",0,IF('３　回答貼付シート'!X1169="１～２日（にち）ある",1,IF('３　回答貼付シート'!X1169="３～５日（にち）ある",2,IF('３　回答貼付シート'!X1169="ほぼ毎日（まいにち）ある",3,))))</f>
        <v>0</v>
      </c>
      <c r="W1172" s="26">
        <f>IF('３　回答貼付シート'!Y1169="ない",0,IF('３　回答貼付シート'!Y1169="１～２日（にち）ある",1,IF('３　回答貼付シート'!Y1169="３～５日（にち）ある",2,IF('３　回答貼付シート'!Y1169="ほぼ毎日（まいにち）ある",3,))))</f>
        <v>0</v>
      </c>
      <c r="X1172" s="26">
        <f>IF('３　回答貼付シート'!Z1169="ない",0,IF('３　回答貼付シート'!Z1169="１～２日（にち）ある",1,IF('３　回答貼付シート'!Z1169="３～５日（にち）ある",2,IF('３　回答貼付シート'!Z1169="ほぼ毎日（まいにち）ある",3,))))</f>
        <v>0</v>
      </c>
      <c r="Y1172" s="26">
        <f>IF('３　回答貼付シート'!AA1169="ない",0,IF('３　回答貼付シート'!AA1169="１～２日（にち）ある",1,IF('３　回答貼付シート'!AA1169="３～５日（にち）ある",2,IF('３　回答貼付シート'!AA1169="ほぼ毎日（まいにち）ある",3,))))</f>
        <v>0</v>
      </c>
      <c r="Z1172" s="26">
        <f>'３　回答貼付シート'!$AB1169</f>
        <v>0</v>
      </c>
      <c r="AA1172" s="26" t="str">
        <f t="shared" si="166"/>
        <v/>
      </c>
      <c r="AB1172" s="26" t="str">
        <f t="shared" si="167"/>
        <v/>
      </c>
      <c r="AC1172" s="26" t="str">
        <f t="shared" si="168"/>
        <v/>
      </c>
      <c r="AD1172" s="26" t="str">
        <f t="shared" si="169"/>
        <v/>
      </c>
      <c r="AE1172" s="26" t="str">
        <f t="shared" si="170"/>
        <v/>
      </c>
      <c r="AF1172" t="str">
        <f t="shared" si="163"/>
        <v>0</v>
      </c>
      <c r="AG1172">
        <f t="shared" si="164"/>
        <v>0</v>
      </c>
      <c r="AH1172" s="34">
        <f t="shared" si="171"/>
        <v>0</v>
      </c>
    </row>
    <row r="1173" spans="1:34">
      <c r="A1173" s="26"/>
      <c r="B1173" s="26">
        <f t="shared" si="165"/>
        <v>0</v>
      </c>
      <c r="C1173" s="26">
        <f>IF('３　回答貼付シート'!$F1170&lt;&gt;0,VLOOKUP('３　回答貼付シート'!$F1170,$AF$2048:$AG$2054,2,FALSE),0)</f>
        <v>0</v>
      </c>
      <c r="D1173" s="26">
        <f>IF('３　回答貼付シート'!$G1170&lt;&gt;0,VLOOKUP(('３　回答貼付シート'!$G1170), $AF$2048:$AG$2054,2,FALSE),0)</f>
        <v>0</v>
      </c>
      <c r="E1173" s="26">
        <f>'３　回答貼付シート'!$H1170</f>
        <v>0</v>
      </c>
      <c r="F1173" s="26">
        <f>IF(E1173=0,0,VLOOKUP($B1173,'２　情報入力シート'!$A$2:$E$2049,5))</f>
        <v>0</v>
      </c>
      <c r="G1173" s="26">
        <f>IF('３　回答貼付シート'!I1170="ない",0,IF('３　回答貼付シート'!I1170="１～２日（にち）ある",1,IF('３　回答貼付シート'!I1170="３～５日（にち）ある",2,IF('３　回答貼付シート'!I1170="ほぼ毎日（まいにち）ある",3,))))</f>
        <v>0</v>
      </c>
      <c r="H1173" s="26">
        <f>IF('３　回答貼付シート'!J1170="ない",0,IF('３　回答貼付シート'!J1170="１～２日（にち）ある",1,IF('３　回答貼付シート'!J1170="３～５日（にち）ある",2,IF('３　回答貼付シート'!J1170="ほぼ毎日（まいにち）ある",3,))))</f>
        <v>0</v>
      </c>
      <c r="I1173" s="26">
        <f>IF('３　回答貼付シート'!K1170="ない",0,IF('３　回答貼付シート'!K1170="１～２日（にち）ある",1,IF('３　回答貼付シート'!K1170="３～５日（にち）ある",2,IF('３　回答貼付シート'!K1170="ほぼ毎日（まいにち）ある",3,))))</f>
        <v>0</v>
      </c>
      <c r="J1173" s="26">
        <f>IF('３　回答貼付シート'!L1170="ない",0,IF('３　回答貼付シート'!L1170="１～２日（にち）ある",1,IF('３　回答貼付シート'!L1170="３～５日（にち）ある",2,IF('３　回答貼付シート'!L1170="ほぼ毎日（まいにち）ある",3,))))</f>
        <v>0</v>
      </c>
      <c r="K1173" s="26">
        <f>IF('３　回答貼付シート'!M1170="ない",0,IF('３　回答貼付シート'!M1170="１～２日（にち）ある",1,IF('３　回答貼付シート'!M1170="３～５日（にち）ある",2,IF('３　回答貼付シート'!M1170="ほぼ毎日（まいにち）ある",3,))))</f>
        <v>0</v>
      </c>
      <c r="L1173" s="26">
        <f>IF('３　回答貼付シート'!N1170="ない",0,IF('３　回答貼付シート'!N1170="１～２日（にち）ある",1,IF('３　回答貼付シート'!N1170="３～５日（にち）ある",2,IF('３　回答貼付シート'!N1170="ほぼ毎日（まいにち）ある",3,))))</f>
        <v>0</v>
      </c>
      <c r="M1173" s="26">
        <f>IF('３　回答貼付シート'!O1170="ない",0,IF('３　回答貼付シート'!O1170="１～２日（にち）ある",1,IF('３　回答貼付シート'!O1170="３～５日（にち）ある",2,IF('３　回答貼付シート'!O1170="ほぼ毎日（まいにち）ある",3,))))</f>
        <v>0</v>
      </c>
      <c r="N1173" s="26">
        <f>IF('３　回答貼付シート'!P1170="ない",0,IF('３　回答貼付シート'!P1170="１～２日（にち）ある",1,IF('３　回答貼付シート'!P1170="３～５日（にち）ある",2,IF('３　回答貼付シート'!P1170="ほぼ毎日（まいにち）ある",3,))))</f>
        <v>0</v>
      </c>
      <c r="O1173" s="26">
        <f>IF('３　回答貼付シート'!Q1170="ない",0,IF('３　回答貼付シート'!Q1170="１～２日（にち）ある",1,IF('３　回答貼付シート'!Q1170="３～５日（にち）ある",2,IF('３　回答貼付シート'!Q1170="ほぼ毎日（まいにち）ある",3,))))</f>
        <v>0</v>
      </c>
      <c r="P1173" s="26">
        <f>IF('３　回答貼付シート'!R1170="ない",0,IF('３　回答貼付シート'!R1170="１～２日（にち）ある",1,IF('３　回答貼付シート'!R1170="３～５日（にち）ある",2,IF('３　回答貼付シート'!R1170="ほぼ毎日（まいにち）ある",3,))))</f>
        <v>0</v>
      </c>
      <c r="Q1173" s="26">
        <f>IF('３　回答貼付シート'!S1170="ない",0,IF('３　回答貼付シート'!S1170="１～２日（にち）ある",1,IF('３　回答貼付シート'!S1170="３～５日（にち）ある",2,IF('３　回答貼付シート'!S1170="ほぼ毎日（まいにち）ある",3,))))</f>
        <v>0</v>
      </c>
      <c r="R1173" s="26">
        <f>IF('３　回答貼付シート'!T1170="ない",0,IF('３　回答貼付シート'!T1170="１～２日（にち）ある",1,IF('３　回答貼付シート'!T1170="３～５日（にち）ある",2,IF('３　回答貼付シート'!T1170="ほぼ毎日（まいにち）ある",3,))))</f>
        <v>0</v>
      </c>
      <c r="S1173" s="26">
        <f>IF('３　回答貼付シート'!U1170="ない",0,IF('３　回答貼付シート'!U1170="１～２日（にち）ある",1,IF('３　回答貼付シート'!U1170="３～５日（にち）ある",2,IF('３　回答貼付シート'!U1170="ほぼ毎日（まいにち）ある",3,))))</f>
        <v>0</v>
      </c>
      <c r="T1173" s="26">
        <f>IF('３　回答貼付シート'!V1170="ない",0,IF('３　回答貼付シート'!V1170="１～２日（にち）ある",1,IF('３　回答貼付シート'!V1170="３～５日（にち）ある",2,IF('３　回答貼付シート'!V1170="ほぼ毎日（まいにち）ある",3,))))</f>
        <v>0</v>
      </c>
      <c r="U1173" s="26">
        <f>IF('３　回答貼付シート'!W1170="ない",0,IF('３　回答貼付シート'!W1170="１～２日（にち）ある",1,IF('３　回答貼付シート'!W1170="３～５日（にち）ある",2,IF('３　回答貼付シート'!W1170="ほぼ毎日（まいにち）ある",3,))))</f>
        <v>0</v>
      </c>
      <c r="V1173" s="26">
        <f>IF('３　回答貼付シート'!X1170="ない",0,IF('３　回答貼付シート'!X1170="１～２日（にち）ある",1,IF('３　回答貼付シート'!X1170="３～５日（にち）ある",2,IF('３　回答貼付シート'!X1170="ほぼ毎日（まいにち）ある",3,))))</f>
        <v>0</v>
      </c>
      <c r="W1173" s="26">
        <f>IF('３　回答貼付シート'!Y1170="ない",0,IF('３　回答貼付シート'!Y1170="１～２日（にち）ある",1,IF('３　回答貼付シート'!Y1170="３～５日（にち）ある",2,IF('３　回答貼付シート'!Y1170="ほぼ毎日（まいにち）ある",3,))))</f>
        <v>0</v>
      </c>
      <c r="X1173" s="26">
        <f>IF('３　回答貼付シート'!Z1170="ない",0,IF('３　回答貼付シート'!Z1170="１～２日（にち）ある",1,IF('３　回答貼付シート'!Z1170="３～５日（にち）ある",2,IF('３　回答貼付シート'!Z1170="ほぼ毎日（まいにち）ある",3,))))</f>
        <v>0</v>
      </c>
      <c r="Y1173" s="26">
        <f>IF('３　回答貼付シート'!AA1170="ない",0,IF('３　回答貼付シート'!AA1170="１～２日（にち）ある",1,IF('３　回答貼付シート'!AA1170="３～５日（にち）ある",2,IF('３　回答貼付シート'!AA1170="ほぼ毎日（まいにち）ある",3,))))</f>
        <v>0</v>
      </c>
      <c r="Z1173" s="26">
        <f>'３　回答貼付シート'!$AB1170</f>
        <v>0</v>
      </c>
      <c r="AA1173" s="26" t="str">
        <f t="shared" si="166"/>
        <v/>
      </c>
      <c r="AB1173" s="26" t="str">
        <f t="shared" si="167"/>
        <v/>
      </c>
      <c r="AC1173" s="26" t="str">
        <f t="shared" si="168"/>
        <v/>
      </c>
      <c r="AD1173" s="26" t="str">
        <f t="shared" si="169"/>
        <v/>
      </c>
      <c r="AE1173" s="26" t="str">
        <f t="shared" si="170"/>
        <v/>
      </c>
      <c r="AF1173" t="str">
        <f t="shared" si="163"/>
        <v>0</v>
      </c>
      <c r="AG1173">
        <f t="shared" si="164"/>
        <v>0</v>
      </c>
      <c r="AH1173" s="34">
        <f t="shared" si="171"/>
        <v>0</v>
      </c>
    </row>
    <row r="1174" spans="1:34">
      <c r="A1174" s="26"/>
      <c r="B1174" s="26">
        <f t="shared" si="165"/>
        <v>0</v>
      </c>
      <c r="C1174" s="26">
        <f>IF('３　回答貼付シート'!$F1171&lt;&gt;0,VLOOKUP('３　回答貼付シート'!$F1171,$AF$2048:$AG$2054,2,FALSE),0)</f>
        <v>0</v>
      </c>
      <c r="D1174" s="26">
        <f>IF('３　回答貼付シート'!$G1171&lt;&gt;0,VLOOKUP(('３　回答貼付シート'!$G1171), $AF$2048:$AG$2054,2,FALSE),0)</f>
        <v>0</v>
      </c>
      <c r="E1174" s="26">
        <f>'３　回答貼付シート'!$H1171</f>
        <v>0</v>
      </c>
      <c r="F1174" s="26">
        <f>IF(E1174=0,0,VLOOKUP($B1174,'２　情報入力シート'!$A$2:$E$2049,5))</f>
        <v>0</v>
      </c>
      <c r="G1174" s="26">
        <f>IF('３　回答貼付シート'!I1171="ない",0,IF('３　回答貼付シート'!I1171="１～２日（にち）ある",1,IF('３　回答貼付シート'!I1171="３～５日（にち）ある",2,IF('３　回答貼付シート'!I1171="ほぼ毎日（まいにち）ある",3,))))</f>
        <v>0</v>
      </c>
      <c r="H1174" s="26">
        <f>IF('３　回答貼付シート'!J1171="ない",0,IF('３　回答貼付シート'!J1171="１～２日（にち）ある",1,IF('３　回答貼付シート'!J1171="３～５日（にち）ある",2,IF('３　回答貼付シート'!J1171="ほぼ毎日（まいにち）ある",3,))))</f>
        <v>0</v>
      </c>
      <c r="I1174" s="26">
        <f>IF('３　回答貼付シート'!K1171="ない",0,IF('３　回答貼付シート'!K1171="１～２日（にち）ある",1,IF('３　回答貼付シート'!K1171="３～５日（にち）ある",2,IF('３　回答貼付シート'!K1171="ほぼ毎日（まいにち）ある",3,))))</f>
        <v>0</v>
      </c>
      <c r="J1174" s="26">
        <f>IF('３　回答貼付シート'!L1171="ない",0,IF('３　回答貼付シート'!L1171="１～２日（にち）ある",1,IF('３　回答貼付シート'!L1171="３～５日（にち）ある",2,IF('３　回答貼付シート'!L1171="ほぼ毎日（まいにち）ある",3,))))</f>
        <v>0</v>
      </c>
      <c r="K1174" s="26">
        <f>IF('３　回答貼付シート'!M1171="ない",0,IF('３　回答貼付シート'!M1171="１～２日（にち）ある",1,IF('３　回答貼付シート'!M1171="３～５日（にち）ある",2,IF('３　回答貼付シート'!M1171="ほぼ毎日（まいにち）ある",3,))))</f>
        <v>0</v>
      </c>
      <c r="L1174" s="26">
        <f>IF('３　回答貼付シート'!N1171="ない",0,IF('３　回答貼付シート'!N1171="１～２日（にち）ある",1,IF('３　回答貼付シート'!N1171="３～５日（にち）ある",2,IF('３　回答貼付シート'!N1171="ほぼ毎日（まいにち）ある",3,))))</f>
        <v>0</v>
      </c>
      <c r="M1174" s="26">
        <f>IF('３　回答貼付シート'!O1171="ない",0,IF('３　回答貼付シート'!O1171="１～２日（にち）ある",1,IF('３　回答貼付シート'!O1171="３～５日（にち）ある",2,IF('３　回答貼付シート'!O1171="ほぼ毎日（まいにち）ある",3,))))</f>
        <v>0</v>
      </c>
      <c r="N1174" s="26">
        <f>IF('３　回答貼付シート'!P1171="ない",0,IF('３　回答貼付シート'!P1171="１～２日（にち）ある",1,IF('３　回答貼付シート'!P1171="３～５日（にち）ある",2,IF('３　回答貼付シート'!P1171="ほぼ毎日（まいにち）ある",3,))))</f>
        <v>0</v>
      </c>
      <c r="O1174" s="26">
        <f>IF('３　回答貼付シート'!Q1171="ない",0,IF('３　回答貼付シート'!Q1171="１～２日（にち）ある",1,IF('３　回答貼付シート'!Q1171="３～５日（にち）ある",2,IF('３　回答貼付シート'!Q1171="ほぼ毎日（まいにち）ある",3,))))</f>
        <v>0</v>
      </c>
      <c r="P1174" s="26">
        <f>IF('３　回答貼付シート'!R1171="ない",0,IF('３　回答貼付シート'!R1171="１～２日（にち）ある",1,IF('３　回答貼付シート'!R1171="３～５日（にち）ある",2,IF('３　回答貼付シート'!R1171="ほぼ毎日（まいにち）ある",3,))))</f>
        <v>0</v>
      </c>
      <c r="Q1174" s="26">
        <f>IF('３　回答貼付シート'!S1171="ない",0,IF('３　回答貼付シート'!S1171="１～２日（にち）ある",1,IF('３　回答貼付シート'!S1171="３～５日（にち）ある",2,IF('３　回答貼付シート'!S1171="ほぼ毎日（まいにち）ある",3,))))</f>
        <v>0</v>
      </c>
      <c r="R1174" s="26">
        <f>IF('３　回答貼付シート'!T1171="ない",0,IF('３　回答貼付シート'!T1171="１～２日（にち）ある",1,IF('３　回答貼付シート'!T1171="３～５日（にち）ある",2,IF('３　回答貼付シート'!T1171="ほぼ毎日（まいにち）ある",3,))))</f>
        <v>0</v>
      </c>
      <c r="S1174" s="26">
        <f>IF('３　回答貼付シート'!U1171="ない",0,IF('３　回答貼付シート'!U1171="１～２日（にち）ある",1,IF('３　回答貼付シート'!U1171="３～５日（にち）ある",2,IF('３　回答貼付シート'!U1171="ほぼ毎日（まいにち）ある",3,))))</f>
        <v>0</v>
      </c>
      <c r="T1174" s="26">
        <f>IF('３　回答貼付シート'!V1171="ない",0,IF('３　回答貼付シート'!V1171="１～２日（にち）ある",1,IF('３　回答貼付シート'!V1171="３～５日（にち）ある",2,IF('３　回答貼付シート'!V1171="ほぼ毎日（まいにち）ある",3,))))</f>
        <v>0</v>
      </c>
      <c r="U1174" s="26">
        <f>IF('３　回答貼付シート'!W1171="ない",0,IF('３　回答貼付シート'!W1171="１～２日（にち）ある",1,IF('３　回答貼付シート'!W1171="３～５日（にち）ある",2,IF('３　回答貼付シート'!W1171="ほぼ毎日（まいにち）ある",3,))))</f>
        <v>0</v>
      </c>
      <c r="V1174" s="26">
        <f>IF('３　回答貼付シート'!X1171="ない",0,IF('３　回答貼付シート'!X1171="１～２日（にち）ある",1,IF('３　回答貼付シート'!X1171="３～５日（にち）ある",2,IF('３　回答貼付シート'!X1171="ほぼ毎日（まいにち）ある",3,))))</f>
        <v>0</v>
      </c>
      <c r="W1174" s="26">
        <f>IF('３　回答貼付シート'!Y1171="ない",0,IF('３　回答貼付シート'!Y1171="１～２日（にち）ある",1,IF('３　回答貼付シート'!Y1171="３～５日（にち）ある",2,IF('３　回答貼付シート'!Y1171="ほぼ毎日（まいにち）ある",3,))))</f>
        <v>0</v>
      </c>
      <c r="X1174" s="26">
        <f>IF('３　回答貼付シート'!Z1171="ない",0,IF('３　回答貼付シート'!Z1171="１～２日（にち）ある",1,IF('３　回答貼付シート'!Z1171="３～５日（にち）ある",2,IF('３　回答貼付シート'!Z1171="ほぼ毎日（まいにち）ある",3,))))</f>
        <v>0</v>
      </c>
      <c r="Y1174" s="26">
        <f>IF('３　回答貼付シート'!AA1171="ない",0,IF('３　回答貼付シート'!AA1171="１～２日（にち）ある",1,IF('３　回答貼付シート'!AA1171="３～５日（にち）ある",2,IF('３　回答貼付シート'!AA1171="ほぼ毎日（まいにち）ある",3,))))</f>
        <v>0</v>
      </c>
      <c r="Z1174" s="26">
        <f>'３　回答貼付シート'!$AB1171</f>
        <v>0</v>
      </c>
      <c r="AA1174" s="26" t="str">
        <f t="shared" si="166"/>
        <v/>
      </c>
      <c r="AB1174" s="26" t="str">
        <f t="shared" si="167"/>
        <v/>
      </c>
      <c r="AC1174" s="26" t="str">
        <f t="shared" si="168"/>
        <v/>
      </c>
      <c r="AD1174" s="26" t="str">
        <f t="shared" si="169"/>
        <v/>
      </c>
      <c r="AE1174" s="26" t="str">
        <f t="shared" si="170"/>
        <v/>
      </c>
      <c r="AF1174" t="str">
        <f t="shared" si="163"/>
        <v>0</v>
      </c>
      <c r="AG1174">
        <f t="shared" si="164"/>
        <v>0</v>
      </c>
      <c r="AH1174" s="34">
        <f t="shared" si="171"/>
        <v>0</v>
      </c>
    </row>
    <row r="1175" spans="1:34">
      <c r="A1175" s="26"/>
      <c r="B1175" s="26">
        <f t="shared" si="165"/>
        <v>0</v>
      </c>
      <c r="C1175" s="26">
        <f>IF('３　回答貼付シート'!$F1172&lt;&gt;0,VLOOKUP('３　回答貼付シート'!$F1172,$AF$2048:$AG$2054,2,FALSE),0)</f>
        <v>0</v>
      </c>
      <c r="D1175" s="26">
        <f>IF('３　回答貼付シート'!$G1172&lt;&gt;0,VLOOKUP(('３　回答貼付シート'!$G1172), $AF$2048:$AG$2054,2,FALSE),0)</f>
        <v>0</v>
      </c>
      <c r="E1175" s="26">
        <f>'３　回答貼付シート'!$H1172</f>
        <v>0</v>
      </c>
      <c r="F1175" s="26">
        <f>IF(E1175=0,0,VLOOKUP($B1175,'２　情報入力シート'!$A$2:$E$2049,5))</f>
        <v>0</v>
      </c>
      <c r="G1175" s="26">
        <f>IF('３　回答貼付シート'!I1172="ない",0,IF('３　回答貼付シート'!I1172="１～２日（にち）ある",1,IF('３　回答貼付シート'!I1172="３～５日（にち）ある",2,IF('３　回答貼付シート'!I1172="ほぼ毎日（まいにち）ある",3,))))</f>
        <v>0</v>
      </c>
      <c r="H1175" s="26">
        <f>IF('３　回答貼付シート'!J1172="ない",0,IF('３　回答貼付シート'!J1172="１～２日（にち）ある",1,IF('３　回答貼付シート'!J1172="３～５日（にち）ある",2,IF('３　回答貼付シート'!J1172="ほぼ毎日（まいにち）ある",3,))))</f>
        <v>0</v>
      </c>
      <c r="I1175" s="26">
        <f>IF('３　回答貼付シート'!K1172="ない",0,IF('３　回答貼付シート'!K1172="１～２日（にち）ある",1,IF('３　回答貼付シート'!K1172="３～５日（にち）ある",2,IF('３　回答貼付シート'!K1172="ほぼ毎日（まいにち）ある",3,))))</f>
        <v>0</v>
      </c>
      <c r="J1175" s="26">
        <f>IF('３　回答貼付シート'!L1172="ない",0,IF('３　回答貼付シート'!L1172="１～２日（にち）ある",1,IF('３　回答貼付シート'!L1172="３～５日（にち）ある",2,IF('３　回答貼付シート'!L1172="ほぼ毎日（まいにち）ある",3,))))</f>
        <v>0</v>
      </c>
      <c r="K1175" s="26">
        <f>IF('３　回答貼付シート'!M1172="ない",0,IF('３　回答貼付シート'!M1172="１～２日（にち）ある",1,IF('３　回答貼付シート'!M1172="３～５日（にち）ある",2,IF('３　回答貼付シート'!M1172="ほぼ毎日（まいにち）ある",3,))))</f>
        <v>0</v>
      </c>
      <c r="L1175" s="26">
        <f>IF('３　回答貼付シート'!N1172="ない",0,IF('３　回答貼付シート'!N1172="１～２日（にち）ある",1,IF('３　回答貼付シート'!N1172="３～５日（にち）ある",2,IF('３　回答貼付シート'!N1172="ほぼ毎日（まいにち）ある",3,))))</f>
        <v>0</v>
      </c>
      <c r="M1175" s="26">
        <f>IF('３　回答貼付シート'!O1172="ない",0,IF('３　回答貼付シート'!O1172="１～２日（にち）ある",1,IF('３　回答貼付シート'!O1172="３～５日（にち）ある",2,IF('３　回答貼付シート'!O1172="ほぼ毎日（まいにち）ある",3,))))</f>
        <v>0</v>
      </c>
      <c r="N1175" s="26">
        <f>IF('３　回答貼付シート'!P1172="ない",0,IF('３　回答貼付シート'!P1172="１～２日（にち）ある",1,IF('３　回答貼付シート'!P1172="３～５日（にち）ある",2,IF('３　回答貼付シート'!P1172="ほぼ毎日（まいにち）ある",3,))))</f>
        <v>0</v>
      </c>
      <c r="O1175" s="26">
        <f>IF('３　回答貼付シート'!Q1172="ない",0,IF('３　回答貼付シート'!Q1172="１～２日（にち）ある",1,IF('３　回答貼付シート'!Q1172="３～５日（にち）ある",2,IF('３　回答貼付シート'!Q1172="ほぼ毎日（まいにち）ある",3,))))</f>
        <v>0</v>
      </c>
      <c r="P1175" s="26">
        <f>IF('３　回答貼付シート'!R1172="ない",0,IF('３　回答貼付シート'!R1172="１～２日（にち）ある",1,IF('３　回答貼付シート'!R1172="３～５日（にち）ある",2,IF('３　回答貼付シート'!R1172="ほぼ毎日（まいにち）ある",3,))))</f>
        <v>0</v>
      </c>
      <c r="Q1175" s="26">
        <f>IF('３　回答貼付シート'!S1172="ない",0,IF('３　回答貼付シート'!S1172="１～２日（にち）ある",1,IF('３　回答貼付シート'!S1172="３～５日（にち）ある",2,IF('３　回答貼付シート'!S1172="ほぼ毎日（まいにち）ある",3,))))</f>
        <v>0</v>
      </c>
      <c r="R1175" s="26">
        <f>IF('３　回答貼付シート'!T1172="ない",0,IF('３　回答貼付シート'!T1172="１～２日（にち）ある",1,IF('３　回答貼付シート'!T1172="３～５日（にち）ある",2,IF('３　回答貼付シート'!T1172="ほぼ毎日（まいにち）ある",3,))))</f>
        <v>0</v>
      </c>
      <c r="S1175" s="26">
        <f>IF('３　回答貼付シート'!U1172="ない",0,IF('３　回答貼付シート'!U1172="１～２日（にち）ある",1,IF('３　回答貼付シート'!U1172="３～５日（にち）ある",2,IF('３　回答貼付シート'!U1172="ほぼ毎日（まいにち）ある",3,))))</f>
        <v>0</v>
      </c>
      <c r="T1175" s="26">
        <f>IF('３　回答貼付シート'!V1172="ない",0,IF('３　回答貼付シート'!V1172="１～２日（にち）ある",1,IF('３　回答貼付シート'!V1172="３～５日（にち）ある",2,IF('３　回答貼付シート'!V1172="ほぼ毎日（まいにち）ある",3,))))</f>
        <v>0</v>
      </c>
      <c r="U1175" s="26">
        <f>IF('３　回答貼付シート'!W1172="ない",0,IF('３　回答貼付シート'!W1172="１～２日（にち）ある",1,IF('３　回答貼付シート'!W1172="３～５日（にち）ある",2,IF('３　回答貼付シート'!W1172="ほぼ毎日（まいにち）ある",3,))))</f>
        <v>0</v>
      </c>
      <c r="V1175" s="26">
        <f>IF('３　回答貼付シート'!X1172="ない",0,IF('３　回答貼付シート'!X1172="１～２日（にち）ある",1,IF('３　回答貼付シート'!X1172="３～５日（にち）ある",2,IF('３　回答貼付シート'!X1172="ほぼ毎日（まいにち）ある",3,))))</f>
        <v>0</v>
      </c>
      <c r="W1175" s="26">
        <f>IF('３　回答貼付シート'!Y1172="ない",0,IF('３　回答貼付シート'!Y1172="１～２日（にち）ある",1,IF('３　回答貼付シート'!Y1172="３～５日（にち）ある",2,IF('３　回答貼付シート'!Y1172="ほぼ毎日（まいにち）ある",3,))))</f>
        <v>0</v>
      </c>
      <c r="X1175" s="26">
        <f>IF('３　回答貼付シート'!Z1172="ない",0,IF('３　回答貼付シート'!Z1172="１～２日（にち）ある",1,IF('３　回答貼付シート'!Z1172="３～５日（にち）ある",2,IF('３　回答貼付シート'!Z1172="ほぼ毎日（まいにち）ある",3,))))</f>
        <v>0</v>
      </c>
      <c r="Y1175" s="26">
        <f>IF('３　回答貼付シート'!AA1172="ない",0,IF('３　回答貼付シート'!AA1172="１～２日（にち）ある",1,IF('３　回答貼付シート'!AA1172="３～５日（にち）ある",2,IF('３　回答貼付シート'!AA1172="ほぼ毎日（まいにち）ある",3,))))</f>
        <v>0</v>
      </c>
      <c r="Z1175" s="26">
        <f>'３　回答貼付シート'!$AB1172</f>
        <v>0</v>
      </c>
      <c r="AA1175" s="26" t="str">
        <f t="shared" si="166"/>
        <v/>
      </c>
      <c r="AB1175" s="26" t="str">
        <f t="shared" si="167"/>
        <v/>
      </c>
      <c r="AC1175" s="26" t="str">
        <f t="shared" si="168"/>
        <v/>
      </c>
      <c r="AD1175" s="26" t="str">
        <f t="shared" si="169"/>
        <v/>
      </c>
      <c r="AE1175" s="26" t="str">
        <f t="shared" si="170"/>
        <v/>
      </c>
      <c r="AF1175" t="str">
        <f t="shared" si="163"/>
        <v>0</v>
      </c>
      <c r="AG1175">
        <f t="shared" si="164"/>
        <v>0</v>
      </c>
      <c r="AH1175" s="34">
        <f t="shared" si="171"/>
        <v>0</v>
      </c>
    </row>
    <row r="1176" spans="1:34">
      <c r="A1176" s="26"/>
      <c r="B1176" s="26">
        <f t="shared" si="165"/>
        <v>0</v>
      </c>
      <c r="C1176" s="26">
        <f>IF('３　回答貼付シート'!$F1173&lt;&gt;0,VLOOKUP('３　回答貼付シート'!$F1173,$AF$2048:$AG$2054,2,FALSE),0)</f>
        <v>0</v>
      </c>
      <c r="D1176" s="26">
        <f>IF('３　回答貼付シート'!$G1173&lt;&gt;0,VLOOKUP(('３　回答貼付シート'!$G1173), $AF$2048:$AG$2054,2,FALSE),0)</f>
        <v>0</v>
      </c>
      <c r="E1176" s="26">
        <f>'３　回答貼付シート'!$H1173</f>
        <v>0</v>
      </c>
      <c r="F1176" s="26">
        <f>IF(E1176=0,0,VLOOKUP($B1176,'２　情報入力シート'!$A$2:$E$2049,5))</f>
        <v>0</v>
      </c>
      <c r="G1176" s="26">
        <f>IF('３　回答貼付シート'!I1173="ない",0,IF('３　回答貼付シート'!I1173="１～２日（にち）ある",1,IF('３　回答貼付シート'!I1173="３～５日（にち）ある",2,IF('３　回答貼付シート'!I1173="ほぼ毎日（まいにち）ある",3,))))</f>
        <v>0</v>
      </c>
      <c r="H1176" s="26">
        <f>IF('３　回答貼付シート'!J1173="ない",0,IF('３　回答貼付シート'!J1173="１～２日（にち）ある",1,IF('３　回答貼付シート'!J1173="３～５日（にち）ある",2,IF('３　回答貼付シート'!J1173="ほぼ毎日（まいにち）ある",3,))))</f>
        <v>0</v>
      </c>
      <c r="I1176" s="26">
        <f>IF('３　回答貼付シート'!K1173="ない",0,IF('３　回答貼付シート'!K1173="１～２日（にち）ある",1,IF('３　回答貼付シート'!K1173="３～５日（にち）ある",2,IF('３　回答貼付シート'!K1173="ほぼ毎日（まいにち）ある",3,))))</f>
        <v>0</v>
      </c>
      <c r="J1176" s="26">
        <f>IF('３　回答貼付シート'!L1173="ない",0,IF('３　回答貼付シート'!L1173="１～２日（にち）ある",1,IF('３　回答貼付シート'!L1173="３～５日（にち）ある",2,IF('３　回答貼付シート'!L1173="ほぼ毎日（まいにち）ある",3,))))</f>
        <v>0</v>
      </c>
      <c r="K1176" s="26">
        <f>IF('３　回答貼付シート'!M1173="ない",0,IF('３　回答貼付シート'!M1173="１～２日（にち）ある",1,IF('３　回答貼付シート'!M1173="３～５日（にち）ある",2,IF('３　回答貼付シート'!M1173="ほぼ毎日（まいにち）ある",3,))))</f>
        <v>0</v>
      </c>
      <c r="L1176" s="26">
        <f>IF('３　回答貼付シート'!N1173="ない",0,IF('３　回答貼付シート'!N1173="１～２日（にち）ある",1,IF('３　回答貼付シート'!N1173="３～５日（にち）ある",2,IF('３　回答貼付シート'!N1173="ほぼ毎日（まいにち）ある",3,))))</f>
        <v>0</v>
      </c>
      <c r="M1176" s="26">
        <f>IF('３　回答貼付シート'!O1173="ない",0,IF('３　回答貼付シート'!O1173="１～２日（にち）ある",1,IF('３　回答貼付シート'!O1173="３～５日（にち）ある",2,IF('３　回答貼付シート'!O1173="ほぼ毎日（まいにち）ある",3,))))</f>
        <v>0</v>
      </c>
      <c r="N1176" s="26">
        <f>IF('３　回答貼付シート'!P1173="ない",0,IF('３　回答貼付シート'!P1173="１～２日（にち）ある",1,IF('３　回答貼付シート'!P1173="３～５日（にち）ある",2,IF('３　回答貼付シート'!P1173="ほぼ毎日（まいにち）ある",3,))))</f>
        <v>0</v>
      </c>
      <c r="O1176" s="26">
        <f>IF('３　回答貼付シート'!Q1173="ない",0,IF('３　回答貼付シート'!Q1173="１～２日（にち）ある",1,IF('３　回答貼付シート'!Q1173="３～５日（にち）ある",2,IF('３　回答貼付シート'!Q1173="ほぼ毎日（まいにち）ある",3,))))</f>
        <v>0</v>
      </c>
      <c r="P1176" s="26">
        <f>IF('３　回答貼付シート'!R1173="ない",0,IF('３　回答貼付シート'!R1173="１～２日（にち）ある",1,IF('３　回答貼付シート'!R1173="３～５日（にち）ある",2,IF('３　回答貼付シート'!R1173="ほぼ毎日（まいにち）ある",3,))))</f>
        <v>0</v>
      </c>
      <c r="Q1176" s="26">
        <f>IF('３　回答貼付シート'!S1173="ない",0,IF('３　回答貼付シート'!S1173="１～２日（にち）ある",1,IF('３　回答貼付シート'!S1173="３～５日（にち）ある",2,IF('３　回答貼付シート'!S1173="ほぼ毎日（まいにち）ある",3,))))</f>
        <v>0</v>
      </c>
      <c r="R1176" s="26">
        <f>IF('３　回答貼付シート'!T1173="ない",0,IF('３　回答貼付シート'!T1173="１～２日（にち）ある",1,IF('３　回答貼付シート'!T1173="３～５日（にち）ある",2,IF('３　回答貼付シート'!T1173="ほぼ毎日（まいにち）ある",3,))))</f>
        <v>0</v>
      </c>
      <c r="S1176" s="26">
        <f>IF('３　回答貼付シート'!U1173="ない",0,IF('３　回答貼付シート'!U1173="１～２日（にち）ある",1,IF('３　回答貼付シート'!U1173="３～５日（にち）ある",2,IF('３　回答貼付シート'!U1173="ほぼ毎日（まいにち）ある",3,))))</f>
        <v>0</v>
      </c>
      <c r="T1176" s="26">
        <f>IF('３　回答貼付シート'!V1173="ない",0,IF('３　回答貼付シート'!V1173="１～２日（にち）ある",1,IF('３　回答貼付シート'!V1173="３～５日（にち）ある",2,IF('３　回答貼付シート'!V1173="ほぼ毎日（まいにち）ある",3,))))</f>
        <v>0</v>
      </c>
      <c r="U1176" s="26">
        <f>IF('３　回答貼付シート'!W1173="ない",0,IF('３　回答貼付シート'!W1173="１～２日（にち）ある",1,IF('３　回答貼付シート'!W1173="３～５日（にち）ある",2,IF('３　回答貼付シート'!W1173="ほぼ毎日（まいにち）ある",3,))))</f>
        <v>0</v>
      </c>
      <c r="V1176" s="26">
        <f>IF('３　回答貼付シート'!X1173="ない",0,IF('３　回答貼付シート'!X1173="１～２日（にち）ある",1,IF('３　回答貼付シート'!X1173="３～５日（にち）ある",2,IF('３　回答貼付シート'!X1173="ほぼ毎日（まいにち）ある",3,))))</f>
        <v>0</v>
      </c>
      <c r="W1176" s="26">
        <f>IF('３　回答貼付シート'!Y1173="ない",0,IF('３　回答貼付シート'!Y1173="１～２日（にち）ある",1,IF('３　回答貼付シート'!Y1173="３～５日（にち）ある",2,IF('３　回答貼付シート'!Y1173="ほぼ毎日（まいにち）ある",3,))))</f>
        <v>0</v>
      </c>
      <c r="X1176" s="26">
        <f>IF('３　回答貼付シート'!Z1173="ない",0,IF('３　回答貼付シート'!Z1173="１～２日（にち）ある",1,IF('３　回答貼付シート'!Z1173="３～５日（にち）ある",2,IF('３　回答貼付シート'!Z1173="ほぼ毎日（まいにち）ある",3,))))</f>
        <v>0</v>
      </c>
      <c r="Y1176" s="26">
        <f>IF('３　回答貼付シート'!AA1173="ない",0,IF('３　回答貼付シート'!AA1173="１～２日（にち）ある",1,IF('３　回答貼付シート'!AA1173="３～５日（にち）ある",2,IF('３　回答貼付シート'!AA1173="ほぼ毎日（まいにち）ある",3,))))</f>
        <v>0</v>
      </c>
      <c r="Z1176" s="26">
        <f>'３　回答貼付シート'!$AB1173</f>
        <v>0</v>
      </c>
      <c r="AA1176" s="26" t="str">
        <f t="shared" si="166"/>
        <v/>
      </c>
      <c r="AB1176" s="26" t="str">
        <f t="shared" si="167"/>
        <v/>
      </c>
      <c r="AC1176" s="26" t="str">
        <f t="shared" si="168"/>
        <v/>
      </c>
      <c r="AD1176" s="26" t="str">
        <f t="shared" si="169"/>
        <v/>
      </c>
      <c r="AE1176" s="26" t="str">
        <f t="shared" si="170"/>
        <v/>
      </c>
      <c r="AF1176" t="str">
        <f t="shared" si="163"/>
        <v>0</v>
      </c>
      <c r="AG1176">
        <f t="shared" si="164"/>
        <v>0</v>
      </c>
      <c r="AH1176" s="34">
        <f t="shared" si="171"/>
        <v>0</v>
      </c>
    </row>
    <row r="1177" spans="1:34">
      <c r="A1177" s="26"/>
      <c r="B1177" s="26">
        <f t="shared" si="165"/>
        <v>0</v>
      </c>
      <c r="C1177" s="26">
        <f>IF('３　回答貼付シート'!$F1174&lt;&gt;0,VLOOKUP('３　回答貼付シート'!$F1174,$AF$2048:$AG$2054,2,FALSE),0)</f>
        <v>0</v>
      </c>
      <c r="D1177" s="26">
        <f>IF('３　回答貼付シート'!$G1174&lt;&gt;0,VLOOKUP(('３　回答貼付シート'!$G1174), $AF$2048:$AG$2054,2,FALSE),0)</f>
        <v>0</v>
      </c>
      <c r="E1177" s="26">
        <f>'３　回答貼付シート'!$H1174</f>
        <v>0</v>
      </c>
      <c r="F1177" s="26">
        <f>IF(E1177=0,0,VLOOKUP($B1177,'２　情報入力シート'!$A$2:$E$2049,5))</f>
        <v>0</v>
      </c>
      <c r="G1177" s="26">
        <f>IF('３　回答貼付シート'!I1174="ない",0,IF('３　回答貼付シート'!I1174="１～２日（にち）ある",1,IF('３　回答貼付シート'!I1174="３～５日（にち）ある",2,IF('３　回答貼付シート'!I1174="ほぼ毎日（まいにち）ある",3,))))</f>
        <v>0</v>
      </c>
      <c r="H1177" s="26">
        <f>IF('３　回答貼付シート'!J1174="ない",0,IF('３　回答貼付シート'!J1174="１～２日（にち）ある",1,IF('３　回答貼付シート'!J1174="３～５日（にち）ある",2,IF('３　回答貼付シート'!J1174="ほぼ毎日（まいにち）ある",3,))))</f>
        <v>0</v>
      </c>
      <c r="I1177" s="26">
        <f>IF('３　回答貼付シート'!K1174="ない",0,IF('３　回答貼付シート'!K1174="１～２日（にち）ある",1,IF('３　回答貼付シート'!K1174="３～５日（にち）ある",2,IF('３　回答貼付シート'!K1174="ほぼ毎日（まいにち）ある",3,))))</f>
        <v>0</v>
      </c>
      <c r="J1177" s="26">
        <f>IF('３　回答貼付シート'!L1174="ない",0,IF('３　回答貼付シート'!L1174="１～２日（にち）ある",1,IF('３　回答貼付シート'!L1174="３～５日（にち）ある",2,IF('３　回答貼付シート'!L1174="ほぼ毎日（まいにち）ある",3,))))</f>
        <v>0</v>
      </c>
      <c r="K1177" s="26">
        <f>IF('３　回答貼付シート'!M1174="ない",0,IF('３　回答貼付シート'!M1174="１～２日（にち）ある",1,IF('３　回答貼付シート'!M1174="３～５日（にち）ある",2,IF('３　回答貼付シート'!M1174="ほぼ毎日（まいにち）ある",3,))))</f>
        <v>0</v>
      </c>
      <c r="L1177" s="26">
        <f>IF('３　回答貼付シート'!N1174="ない",0,IF('３　回答貼付シート'!N1174="１～２日（にち）ある",1,IF('３　回答貼付シート'!N1174="３～５日（にち）ある",2,IF('３　回答貼付シート'!N1174="ほぼ毎日（まいにち）ある",3,))))</f>
        <v>0</v>
      </c>
      <c r="M1177" s="26">
        <f>IF('３　回答貼付シート'!O1174="ない",0,IF('３　回答貼付シート'!O1174="１～２日（にち）ある",1,IF('３　回答貼付シート'!O1174="３～５日（にち）ある",2,IF('３　回答貼付シート'!O1174="ほぼ毎日（まいにち）ある",3,))))</f>
        <v>0</v>
      </c>
      <c r="N1177" s="26">
        <f>IF('３　回答貼付シート'!P1174="ない",0,IF('３　回答貼付シート'!P1174="１～２日（にち）ある",1,IF('３　回答貼付シート'!P1174="３～５日（にち）ある",2,IF('３　回答貼付シート'!P1174="ほぼ毎日（まいにち）ある",3,))))</f>
        <v>0</v>
      </c>
      <c r="O1177" s="26">
        <f>IF('３　回答貼付シート'!Q1174="ない",0,IF('３　回答貼付シート'!Q1174="１～２日（にち）ある",1,IF('３　回答貼付シート'!Q1174="３～５日（にち）ある",2,IF('３　回答貼付シート'!Q1174="ほぼ毎日（まいにち）ある",3,))))</f>
        <v>0</v>
      </c>
      <c r="P1177" s="26">
        <f>IF('３　回答貼付シート'!R1174="ない",0,IF('３　回答貼付シート'!R1174="１～２日（にち）ある",1,IF('３　回答貼付シート'!R1174="３～５日（にち）ある",2,IF('３　回答貼付シート'!R1174="ほぼ毎日（まいにち）ある",3,))))</f>
        <v>0</v>
      </c>
      <c r="Q1177" s="26">
        <f>IF('３　回答貼付シート'!S1174="ない",0,IF('３　回答貼付シート'!S1174="１～２日（にち）ある",1,IF('３　回答貼付シート'!S1174="３～５日（にち）ある",2,IF('３　回答貼付シート'!S1174="ほぼ毎日（まいにち）ある",3,))))</f>
        <v>0</v>
      </c>
      <c r="R1177" s="26">
        <f>IF('３　回答貼付シート'!T1174="ない",0,IF('３　回答貼付シート'!T1174="１～２日（にち）ある",1,IF('３　回答貼付シート'!T1174="３～５日（にち）ある",2,IF('３　回答貼付シート'!T1174="ほぼ毎日（まいにち）ある",3,))))</f>
        <v>0</v>
      </c>
      <c r="S1177" s="26">
        <f>IF('３　回答貼付シート'!U1174="ない",0,IF('３　回答貼付シート'!U1174="１～２日（にち）ある",1,IF('３　回答貼付シート'!U1174="３～５日（にち）ある",2,IF('３　回答貼付シート'!U1174="ほぼ毎日（まいにち）ある",3,))))</f>
        <v>0</v>
      </c>
      <c r="T1177" s="26">
        <f>IF('３　回答貼付シート'!V1174="ない",0,IF('３　回答貼付シート'!V1174="１～２日（にち）ある",1,IF('３　回答貼付シート'!V1174="３～５日（にち）ある",2,IF('３　回答貼付シート'!V1174="ほぼ毎日（まいにち）ある",3,))))</f>
        <v>0</v>
      </c>
      <c r="U1177" s="26">
        <f>IF('３　回答貼付シート'!W1174="ない",0,IF('３　回答貼付シート'!W1174="１～２日（にち）ある",1,IF('３　回答貼付シート'!W1174="３～５日（にち）ある",2,IF('３　回答貼付シート'!W1174="ほぼ毎日（まいにち）ある",3,))))</f>
        <v>0</v>
      </c>
      <c r="V1177" s="26">
        <f>IF('３　回答貼付シート'!X1174="ない",0,IF('３　回答貼付シート'!X1174="１～２日（にち）ある",1,IF('３　回答貼付シート'!X1174="３～５日（にち）ある",2,IF('３　回答貼付シート'!X1174="ほぼ毎日（まいにち）ある",3,))))</f>
        <v>0</v>
      </c>
      <c r="W1177" s="26">
        <f>IF('３　回答貼付シート'!Y1174="ない",0,IF('３　回答貼付シート'!Y1174="１～２日（にち）ある",1,IF('３　回答貼付シート'!Y1174="３～５日（にち）ある",2,IF('３　回答貼付シート'!Y1174="ほぼ毎日（まいにち）ある",3,))))</f>
        <v>0</v>
      </c>
      <c r="X1177" s="26">
        <f>IF('３　回答貼付シート'!Z1174="ない",0,IF('３　回答貼付シート'!Z1174="１～２日（にち）ある",1,IF('３　回答貼付シート'!Z1174="３～５日（にち）ある",2,IF('３　回答貼付シート'!Z1174="ほぼ毎日（まいにち）ある",3,))))</f>
        <v>0</v>
      </c>
      <c r="Y1177" s="26">
        <f>IF('３　回答貼付シート'!AA1174="ない",0,IF('３　回答貼付シート'!AA1174="１～２日（にち）ある",1,IF('３　回答貼付シート'!AA1174="３～５日（にち）ある",2,IF('３　回答貼付シート'!AA1174="ほぼ毎日（まいにち）ある",3,))))</f>
        <v>0</v>
      </c>
      <c r="Z1177" s="26">
        <f>'３　回答貼付シート'!$AB1174</f>
        <v>0</v>
      </c>
      <c r="AA1177" s="26" t="str">
        <f t="shared" si="166"/>
        <v/>
      </c>
      <c r="AB1177" s="26" t="str">
        <f t="shared" si="167"/>
        <v/>
      </c>
      <c r="AC1177" s="26" t="str">
        <f t="shared" si="168"/>
        <v/>
      </c>
      <c r="AD1177" s="26" t="str">
        <f t="shared" si="169"/>
        <v/>
      </c>
      <c r="AE1177" s="26" t="str">
        <f t="shared" si="170"/>
        <v/>
      </c>
      <c r="AF1177" t="str">
        <f t="shared" si="163"/>
        <v>0</v>
      </c>
      <c r="AG1177">
        <f t="shared" si="164"/>
        <v>0</v>
      </c>
      <c r="AH1177" s="34">
        <f t="shared" si="171"/>
        <v>0</v>
      </c>
    </row>
    <row r="1178" spans="1:34">
      <c r="A1178" s="26"/>
      <c r="B1178" s="26">
        <f t="shared" si="165"/>
        <v>0</v>
      </c>
      <c r="C1178" s="26">
        <f>IF('３　回答貼付シート'!$F1175&lt;&gt;0,VLOOKUP('３　回答貼付シート'!$F1175,$AF$2048:$AG$2054,2,FALSE),0)</f>
        <v>0</v>
      </c>
      <c r="D1178" s="26">
        <f>IF('３　回答貼付シート'!$G1175&lt;&gt;0,VLOOKUP(('３　回答貼付シート'!$G1175), $AF$2048:$AG$2054,2,FALSE),0)</f>
        <v>0</v>
      </c>
      <c r="E1178" s="26">
        <f>'３　回答貼付シート'!$H1175</f>
        <v>0</v>
      </c>
      <c r="F1178" s="26">
        <f>IF(E1178=0,0,VLOOKUP($B1178,'２　情報入力シート'!$A$2:$E$2049,5))</f>
        <v>0</v>
      </c>
      <c r="G1178" s="26">
        <f>IF('３　回答貼付シート'!I1175="ない",0,IF('３　回答貼付シート'!I1175="１～２日（にち）ある",1,IF('３　回答貼付シート'!I1175="３～５日（にち）ある",2,IF('３　回答貼付シート'!I1175="ほぼ毎日（まいにち）ある",3,))))</f>
        <v>0</v>
      </c>
      <c r="H1178" s="26">
        <f>IF('３　回答貼付シート'!J1175="ない",0,IF('３　回答貼付シート'!J1175="１～２日（にち）ある",1,IF('３　回答貼付シート'!J1175="３～５日（にち）ある",2,IF('３　回答貼付シート'!J1175="ほぼ毎日（まいにち）ある",3,))))</f>
        <v>0</v>
      </c>
      <c r="I1178" s="26">
        <f>IF('３　回答貼付シート'!K1175="ない",0,IF('３　回答貼付シート'!K1175="１～２日（にち）ある",1,IF('３　回答貼付シート'!K1175="３～５日（にち）ある",2,IF('３　回答貼付シート'!K1175="ほぼ毎日（まいにち）ある",3,))))</f>
        <v>0</v>
      </c>
      <c r="J1178" s="26">
        <f>IF('３　回答貼付シート'!L1175="ない",0,IF('３　回答貼付シート'!L1175="１～２日（にち）ある",1,IF('３　回答貼付シート'!L1175="３～５日（にち）ある",2,IF('３　回答貼付シート'!L1175="ほぼ毎日（まいにち）ある",3,))))</f>
        <v>0</v>
      </c>
      <c r="K1178" s="26">
        <f>IF('３　回答貼付シート'!M1175="ない",0,IF('３　回答貼付シート'!M1175="１～２日（にち）ある",1,IF('３　回答貼付シート'!M1175="３～５日（にち）ある",2,IF('３　回答貼付シート'!M1175="ほぼ毎日（まいにち）ある",3,))))</f>
        <v>0</v>
      </c>
      <c r="L1178" s="26">
        <f>IF('３　回答貼付シート'!N1175="ない",0,IF('３　回答貼付シート'!N1175="１～２日（にち）ある",1,IF('３　回答貼付シート'!N1175="３～５日（にち）ある",2,IF('３　回答貼付シート'!N1175="ほぼ毎日（まいにち）ある",3,))))</f>
        <v>0</v>
      </c>
      <c r="M1178" s="26">
        <f>IF('３　回答貼付シート'!O1175="ない",0,IF('３　回答貼付シート'!O1175="１～２日（にち）ある",1,IF('３　回答貼付シート'!O1175="３～５日（にち）ある",2,IF('３　回答貼付シート'!O1175="ほぼ毎日（まいにち）ある",3,))))</f>
        <v>0</v>
      </c>
      <c r="N1178" s="26">
        <f>IF('３　回答貼付シート'!P1175="ない",0,IF('３　回答貼付シート'!P1175="１～２日（にち）ある",1,IF('３　回答貼付シート'!P1175="３～５日（にち）ある",2,IF('３　回答貼付シート'!P1175="ほぼ毎日（まいにち）ある",3,))))</f>
        <v>0</v>
      </c>
      <c r="O1178" s="26">
        <f>IF('３　回答貼付シート'!Q1175="ない",0,IF('３　回答貼付シート'!Q1175="１～２日（にち）ある",1,IF('３　回答貼付シート'!Q1175="３～５日（にち）ある",2,IF('３　回答貼付シート'!Q1175="ほぼ毎日（まいにち）ある",3,))))</f>
        <v>0</v>
      </c>
      <c r="P1178" s="26">
        <f>IF('３　回答貼付シート'!R1175="ない",0,IF('３　回答貼付シート'!R1175="１～２日（にち）ある",1,IF('３　回答貼付シート'!R1175="３～５日（にち）ある",2,IF('３　回答貼付シート'!R1175="ほぼ毎日（まいにち）ある",3,))))</f>
        <v>0</v>
      </c>
      <c r="Q1178" s="26">
        <f>IF('３　回答貼付シート'!S1175="ない",0,IF('３　回答貼付シート'!S1175="１～２日（にち）ある",1,IF('３　回答貼付シート'!S1175="３～５日（にち）ある",2,IF('３　回答貼付シート'!S1175="ほぼ毎日（まいにち）ある",3,))))</f>
        <v>0</v>
      </c>
      <c r="R1178" s="26">
        <f>IF('３　回答貼付シート'!T1175="ない",0,IF('３　回答貼付シート'!T1175="１～２日（にち）ある",1,IF('３　回答貼付シート'!T1175="３～５日（にち）ある",2,IF('３　回答貼付シート'!T1175="ほぼ毎日（まいにち）ある",3,))))</f>
        <v>0</v>
      </c>
      <c r="S1178" s="26">
        <f>IF('３　回答貼付シート'!U1175="ない",0,IF('３　回答貼付シート'!U1175="１～２日（にち）ある",1,IF('３　回答貼付シート'!U1175="３～５日（にち）ある",2,IF('３　回答貼付シート'!U1175="ほぼ毎日（まいにち）ある",3,))))</f>
        <v>0</v>
      </c>
      <c r="T1178" s="26">
        <f>IF('３　回答貼付シート'!V1175="ない",0,IF('３　回答貼付シート'!V1175="１～２日（にち）ある",1,IF('３　回答貼付シート'!V1175="３～５日（にち）ある",2,IF('３　回答貼付シート'!V1175="ほぼ毎日（まいにち）ある",3,))))</f>
        <v>0</v>
      </c>
      <c r="U1178" s="26">
        <f>IF('３　回答貼付シート'!W1175="ない",0,IF('３　回答貼付シート'!W1175="１～２日（にち）ある",1,IF('３　回答貼付シート'!W1175="３～５日（にち）ある",2,IF('３　回答貼付シート'!W1175="ほぼ毎日（まいにち）ある",3,))))</f>
        <v>0</v>
      </c>
      <c r="V1178" s="26">
        <f>IF('３　回答貼付シート'!X1175="ない",0,IF('３　回答貼付シート'!X1175="１～２日（にち）ある",1,IF('３　回答貼付シート'!X1175="３～５日（にち）ある",2,IF('３　回答貼付シート'!X1175="ほぼ毎日（まいにち）ある",3,))))</f>
        <v>0</v>
      </c>
      <c r="W1178" s="26">
        <f>IF('３　回答貼付シート'!Y1175="ない",0,IF('３　回答貼付シート'!Y1175="１～２日（にち）ある",1,IF('３　回答貼付シート'!Y1175="３～５日（にち）ある",2,IF('３　回答貼付シート'!Y1175="ほぼ毎日（まいにち）ある",3,))))</f>
        <v>0</v>
      </c>
      <c r="X1178" s="26">
        <f>IF('３　回答貼付シート'!Z1175="ない",0,IF('３　回答貼付シート'!Z1175="１～２日（にち）ある",1,IF('３　回答貼付シート'!Z1175="３～５日（にち）ある",2,IF('３　回答貼付シート'!Z1175="ほぼ毎日（まいにち）ある",3,))))</f>
        <v>0</v>
      </c>
      <c r="Y1178" s="26">
        <f>IF('３　回答貼付シート'!AA1175="ない",0,IF('３　回答貼付シート'!AA1175="１～２日（にち）ある",1,IF('３　回答貼付シート'!AA1175="３～５日（にち）ある",2,IF('３　回答貼付シート'!AA1175="ほぼ毎日（まいにち）ある",3,))))</f>
        <v>0</v>
      </c>
      <c r="Z1178" s="26">
        <f>'３　回答貼付シート'!$AB1175</f>
        <v>0</v>
      </c>
      <c r="AA1178" s="26" t="str">
        <f t="shared" si="166"/>
        <v/>
      </c>
      <c r="AB1178" s="26" t="str">
        <f t="shared" si="167"/>
        <v/>
      </c>
      <c r="AC1178" s="26" t="str">
        <f t="shared" si="168"/>
        <v/>
      </c>
      <c r="AD1178" s="26" t="str">
        <f t="shared" si="169"/>
        <v/>
      </c>
      <c r="AE1178" s="26" t="str">
        <f t="shared" si="170"/>
        <v/>
      </c>
      <c r="AF1178" t="str">
        <f t="shared" si="163"/>
        <v>0</v>
      </c>
      <c r="AG1178">
        <f t="shared" si="164"/>
        <v>0</v>
      </c>
      <c r="AH1178" s="34">
        <f t="shared" si="171"/>
        <v>0</v>
      </c>
    </row>
    <row r="1179" spans="1:34">
      <c r="A1179" s="26"/>
      <c r="B1179" s="26">
        <f t="shared" si="165"/>
        <v>0</v>
      </c>
      <c r="C1179" s="26">
        <f>IF('３　回答貼付シート'!$F1176&lt;&gt;0,VLOOKUP('３　回答貼付シート'!$F1176,$AF$2048:$AG$2054,2,FALSE),0)</f>
        <v>0</v>
      </c>
      <c r="D1179" s="26">
        <f>IF('３　回答貼付シート'!$G1176&lt;&gt;0,VLOOKUP(('３　回答貼付シート'!$G1176), $AF$2048:$AG$2054,2,FALSE),0)</f>
        <v>0</v>
      </c>
      <c r="E1179" s="26">
        <f>'３　回答貼付シート'!$H1176</f>
        <v>0</v>
      </c>
      <c r="F1179" s="26">
        <f>IF(E1179=0,0,VLOOKUP($B1179,'２　情報入力シート'!$A$2:$E$2049,5))</f>
        <v>0</v>
      </c>
      <c r="G1179" s="26">
        <f>IF('３　回答貼付シート'!I1176="ない",0,IF('３　回答貼付シート'!I1176="１～２日（にち）ある",1,IF('３　回答貼付シート'!I1176="３～５日（にち）ある",2,IF('３　回答貼付シート'!I1176="ほぼ毎日（まいにち）ある",3,))))</f>
        <v>0</v>
      </c>
      <c r="H1179" s="26">
        <f>IF('３　回答貼付シート'!J1176="ない",0,IF('３　回答貼付シート'!J1176="１～２日（にち）ある",1,IF('３　回答貼付シート'!J1176="３～５日（にち）ある",2,IF('３　回答貼付シート'!J1176="ほぼ毎日（まいにち）ある",3,))))</f>
        <v>0</v>
      </c>
      <c r="I1179" s="26">
        <f>IF('３　回答貼付シート'!K1176="ない",0,IF('３　回答貼付シート'!K1176="１～２日（にち）ある",1,IF('３　回答貼付シート'!K1176="３～５日（にち）ある",2,IF('３　回答貼付シート'!K1176="ほぼ毎日（まいにち）ある",3,))))</f>
        <v>0</v>
      </c>
      <c r="J1179" s="26">
        <f>IF('３　回答貼付シート'!L1176="ない",0,IF('３　回答貼付シート'!L1176="１～２日（にち）ある",1,IF('３　回答貼付シート'!L1176="３～５日（にち）ある",2,IF('３　回答貼付シート'!L1176="ほぼ毎日（まいにち）ある",3,))))</f>
        <v>0</v>
      </c>
      <c r="K1179" s="26">
        <f>IF('３　回答貼付シート'!M1176="ない",0,IF('３　回答貼付シート'!M1176="１～２日（にち）ある",1,IF('３　回答貼付シート'!M1176="３～５日（にち）ある",2,IF('３　回答貼付シート'!M1176="ほぼ毎日（まいにち）ある",3,))))</f>
        <v>0</v>
      </c>
      <c r="L1179" s="26">
        <f>IF('３　回答貼付シート'!N1176="ない",0,IF('３　回答貼付シート'!N1176="１～２日（にち）ある",1,IF('３　回答貼付シート'!N1176="３～５日（にち）ある",2,IF('３　回答貼付シート'!N1176="ほぼ毎日（まいにち）ある",3,))))</f>
        <v>0</v>
      </c>
      <c r="M1179" s="26">
        <f>IF('３　回答貼付シート'!O1176="ない",0,IF('３　回答貼付シート'!O1176="１～２日（にち）ある",1,IF('３　回答貼付シート'!O1176="３～５日（にち）ある",2,IF('３　回答貼付シート'!O1176="ほぼ毎日（まいにち）ある",3,))))</f>
        <v>0</v>
      </c>
      <c r="N1179" s="26">
        <f>IF('３　回答貼付シート'!P1176="ない",0,IF('３　回答貼付シート'!P1176="１～２日（にち）ある",1,IF('３　回答貼付シート'!P1176="３～５日（にち）ある",2,IF('３　回答貼付シート'!P1176="ほぼ毎日（まいにち）ある",3,))))</f>
        <v>0</v>
      </c>
      <c r="O1179" s="26">
        <f>IF('３　回答貼付シート'!Q1176="ない",0,IF('３　回答貼付シート'!Q1176="１～２日（にち）ある",1,IF('３　回答貼付シート'!Q1176="３～５日（にち）ある",2,IF('３　回答貼付シート'!Q1176="ほぼ毎日（まいにち）ある",3,))))</f>
        <v>0</v>
      </c>
      <c r="P1179" s="26">
        <f>IF('３　回答貼付シート'!R1176="ない",0,IF('３　回答貼付シート'!R1176="１～２日（にち）ある",1,IF('３　回答貼付シート'!R1176="３～５日（にち）ある",2,IF('３　回答貼付シート'!R1176="ほぼ毎日（まいにち）ある",3,))))</f>
        <v>0</v>
      </c>
      <c r="Q1179" s="26">
        <f>IF('３　回答貼付シート'!S1176="ない",0,IF('３　回答貼付シート'!S1176="１～２日（にち）ある",1,IF('３　回答貼付シート'!S1176="３～５日（にち）ある",2,IF('３　回答貼付シート'!S1176="ほぼ毎日（まいにち）ある",3,))))</f>
        <v>0</v>
      </c>
      <c r="R1179" s="26">
        <f>IF('３　回答貼付シート'!T1176="ない",0,IF('３　回答貼付シート'!T1176="１～２日（にち）ある",1,IF('３　回答貼付シート'!T1176="３～５日（にち）ある",2,IF('３　回答貼付シート'!T1176="ほぼ毎日（まいにち）ある",3,))))</f>
        <v>0</v>
      </c>
      <c r="S1179" s="26">
        <f>IF('３　回答貼付シート'!U1176="ない",0,IF('３　回答貼付シート'!U1176="１～２日（にち）ある",1,IF('３　回答貼付シート'!U1176="３～５日（にち）ある",2,IF('３　回答貼付シート'!U1176="ほぼ毎日（まいにち）ある",3,))))</f>
        <v>0</v>
      </c>
      <c r="T1179" s="26">
        <f>IF('３　回答貼付シート'!V1176="ない",0,IF('３　回答貼付シート'!V1176="１～２日（にち）ある",1,IF('３　回答貼付シート'!V1176="３～５日（にち）ある",2,IF('３　回答貼付シート'!V1176="ほぼ毎日（まいにち）ある",3,))))</f>
        <v>0</v>
      </c>
      <c r="U1179" s="26">
        <f>IF('３　回答貼付シート'!W1176="ない",0,IF('３　回答貼付シート'!W1176="１～２日（にち）ある",1,IF('３　回答貼付シート'!W1176="３～５日（にち）ある",2,IF('３　回答貼付シート'!W1176="ほぼ毎日（まいにち）ある",3,))))</f>
        <v>0</v>
      </c>
      <c r="V1179" s="26">
        <f>IF('３　回答貼付シート'!X1176="ない",0,IF('３　回答貼付シート'!X1176="１～２日（にち）ある",1,IF('３　回答貼付シート'!X1176="３～５日（にち）ある",2,IF('３　回答貼付シート'!X1176="ほぼ毎日（まいにち）ある",3,))))</f>
        <v>0</v>
      </c>
      <c r="W1179" s="26">
        <f>IF('３　回答貼付シート'!Y1176="ない",0,IF('３　回答貼付シート'!Y1176="１～２日（にち）ある",1,IF('３　回答貼付シート'!Y1176="３～５日（にち）ある",2,IF('３　回答貼付シート'!Y1176="ほぼ毎日（まいにち）ある",3,))))</f>
        <v>0</v>
      </c>
      <c r="X1179" s="26">
        <f>IF('３　回答貼付シート'!Z1176="ない",0,IF('３　回答貼付シート'!Z1176="１～２日（にち）ある",1,IF('３　回答貼付シート'!Z1176="３～５日（にち）ある",2,IF('３　回答貼付シート'!Z1176="ほぼ毎日（まいにち）ある",3,))))</f>
        <v>0</v>
      </c>
      <c r="Y1179" s="26">
        <f>IF('３　回答貼付シート'!AA1176="ない",0,IF('３　回答貼付シート'!AA1176="１～２日（にち）ある",1,IF('３　回答貼付シート'!AA1176="３～５日（にち）ある",2,IF('３　回答貼付シート'!AA1176="ほぼ毎日（まいにち）ある",3,))))</f>
        <v>0</v>
      </c>
      <c r="Z1179" s="26">
        <f>'３　回答貼付シート'!$AB1176</f>
        <v>0</v>
      </c>
      <c r="AA1179" s="26" t="str">
        <f t="shared" si="166"/>
        <v/>
      </c>
      <c r="AB1179" s="26" t="str">
        <f t="shared" si="167"/>
        <v/>
      </c>
      <c r="AC1179" s="26" t="str">
        <f t="shared" si="168"/>
        <v/>
      </c>
      <c r="AD1179" s="26" t="str">
        <f t="shared" si="169"/>
        <v/>
      </c>
      <c r="AE1179" s="26" t="str">
        <f t="shared" si="170"/>
        <v/>
      </c>
      <c r="AF1179" t="str">
        <f t="shared" si="163"/>
        <v>0</v>
      </c>
      <c r="AG1179">
        <f t="shared" si="164"/>
        <v>0</v>
      </c>
      <c r="AH1179" s="34">
        <f t="shared" si="171"/>
        <v>0</v>
      </c>
    </row>
    <row r="1180" spans="1:34">
      <c r="A1180" s="26"/>
      <c r="B1180" s="26">
        <f t="shared" si="165"/>
        <v>0</v>
      </c>
      <c r="C1180" s="26">
        <f>IF('３　回答貼付シート'!$F1177&lt;&gt;0,VLOOKUP('３　回答貼付シート'!$F1177,$AF$2048:$AG$2054,2,FALSE),0)</f>
        <v>0</v>
      </c>
      <c r="D1180" s="26">
        <f>IF('３　回答貼付シート'!$G1177&lt;&gt;0,VLOOKUP(('３　回答貼付シート'!$G1177), $AF$2048:$AG$2054,2,FALSE),0)</f>
        <v>0</v>
      </c>
      <c r="E1180" s="26">
        <f>'３　回答貼付シート'!$H1177</f>
        <v>0</v>
      </c>
      <c r="F1180" s="26">
        <f>IF(E1180=0,0,VLOOKUP($B1180,'２　情報入力シート'!$A$2:$E$2049,5))</f>
        <v>0</v>
      </c>
      <c r="G1180" s="26">
        <f>IF('３　回答貼付シート'!I1177="ない",0,IF('３　回答貼付シート'!I1177="１～２日（にち）ある",1,IF('３　回答貼付シート'!I1177="３～５日（にち）ある",2,IF('３　回答貼付シート'!I1177="ほぼ毎日（まいにち）ある",3,))))</f>
        <v>0</v>
      </c>
      <c r="H1180" s="26">
        <f>IF('３　回答貼付シート'!J1177="ない",0,IF('３　回答貼付シート'!J1177="１～２日（にち）ある",1,IF('３　回答貼付シート'!J1177="３～５日（にち）ある",2,IF('３　回答貼付シート'!J1177="ほぼ毎日（まいにち）ある",3,))))</f>
        <v>0</v>
      </c>
      <c r="I1180" s="26">
        <f>IF('３　回答貼付シート'!K1177="ない",0,IF('３　回答貼付シート'!K1177="１～２日（にち）ある",1,IF('３　回答貼付シート'!K1177="３～５日（にち）ある",2,IF('３　回答貼付シート'!K1177="ほぼ毎日（まいにち）ある",3,))))</f>
        <v>0</v>
      </c>
      <c r="J1180" s="26">
        <f>IF('３　回答貼付シート'!L1177="ない",0,IF('３　回答貼付シート'!L1177="１～２日（にち）ある",1,IF('３　回答貼付シート'!L1177="３～５日（にち）ある",2,IF('３　回答貼付シート'!L1177="ほぼ毎日（まいにち）ある",3,))))</f>
        <v>0</v>
      </c>
      <c r="K1180" s="26">
        <f>IF('３　回答貼付シート'!M1177="ない",0,IF('３　回答貼付シート'!M1177="１～２日（にち）ある",1,IF('３　回答貼付シート'!M1177="３～５日（にち）ある",2,IF('３　回答貼付シート'!M1177="ほぼ毎日（まいにち）ある",3,))))</f>
        <v>0</v>
      </c>
      <c r="L1180" s="26">
        <f>IF('３　回答貼付シート'!N1177="ない",0,IF('３　回答貼付シート'!N1177="１～２日（にち）ある",1,IF('３　回答貼付シート'!N1177="３～５日（にち）ある",2,IF('３　回答貼付シート'!N1177="ほぼ毎日（まいにち）ある",3,))))</f>
        <v>0</v>
      </c>
      <c r="M1180" s="26">
        <f>IF('３　回答貼付シート'!O1177="ない",0,IF('３　回答貼付シート'!O1177="１～２日（にち）ある",1,IF('３　回答貼付シート'!O1177="３～５日（にち）ある",2,IF('３　回答貼付シート'!O1177="ほぼ毎日（まいにち）ある",3,))))</f>
        <v>0</v>
      </c>
      <c r="N1180" s="26">
        <f>IF('３　回答貼付シート'!P1177="ない",0,IF('３　回答貼付シート'!P1177="１～２日（にち）ある",1,IF('３　回答貼付シート'!P1177="３～５日（にち）ある",2,IF('３　回答貼付シート'!P1177="ほぼ毎日（まいにち）ある",3,))))</f>
        <v>0</v>
      </c>
      <c r="O1180" s="26">
        <f>IF('３　回答貼付シート'!Q1177="ない",0,IF('３　回答貼付シート'!Q1177="１～２日（にち）ある",1,IF('３　回答貼付シート'!Q1177="３～５日（にち）ある",2,IF('３　回答貼付シート'!Q1177="ほぼ毎日（まいにち）ある",3,))))</f>
        <v>0</v>
      </c>
      <c r="P1180" s="26">
        <f>IF('３　回答貼付シート'!R1177="ない",0,IF('３　回答貼付シート'!R1177="１～２日（にち）ある",1,IF('３　回答貼付シート'!R1177="３～５日（にち）ある",2,IF('３　回答貼付シート'!R1177="ほぼ毎日（まいにち）ある",3,))))</f>
        <v>0</v>
      </c>
      <c r="Q1180" s="26">
        <f>IF('３　回答貼付シート'!S1177="ない",0,IF('３　回答貼付シート'!S1177="１～２日（にち）ある",1,IF('３　回答貼付シート'!S1177="３～５日（にち）ある",2,IF('３　回答貼付シート'!S1177="ほぼ毎日（まいにち）ある",3,))))</f>
        <v>0</v>
      </c>
      <c r="R1180" s="26">
        <f>IF('３　回答貼付シート'!T1177="ない",0,IF('３　回答貼付シート'!T1177="１～２日（にち）ある",1,IF('３　回答貼付シート'!T1177="３～５日（にち）ある",2,IF('３　回答貼付シート'!T1177="ほぼ毎日（まいにち）ある",3,))))</f>
        <v>0</v>
      </c>
      <c r="S1180" s="26">
        <f>IF('３　回答貼付シート'!U1177="ない",0,IF('３　回答貼付シート'!U1177="１～２日（にち）ある",1,IF('３　回答貼付シート'!U1177="３～５日（にち）ある",2,IF('３　回答貼付シート'!U1177="ほぼ毎日（まいにち）ある",3,))))</f>
        <v>0</v>
      </c>
      <c r="T1180" s="26">
        <f>IF('３　回答貼付シート'!V1177="ない",0,IF('３　回答貼付シート'!V1177="１～２日（にち）ある",1,IF('３　回答貼付シート'!V1177="３～５日（にち）ある",2,IF('３　回答貼付シート'!V1177="ほぼ毎日（まいにち）ある",3,))))</f>
        <v>0</v>
      </c>
      <c r="U1180" s="26">
        <f>IF('３　回答貼付シート'!W1177="ない",0,IF('３　回答貼付シート'!W1177="１～２日（にち）ある",1,IF('３　回答貼付シート'!W1177="３～５日（にち）ある",2,IF('３　回答貼付シート'!W1177="ほぼ毎日（まいにち）ある",3,))))</f>
        <v>0</v>
      </c>
      <c r="V1180" s="26">
        <f>IF('３　回答貼付シート'!X1177="ない",0,IF('３　回答貼付シート'!X1177="１～２日（にち）ある",1,IF('３　回答貼付シート'!X1177="３～５日（にち）ある",2,IF('３　回答貼付シート'!X1177="ほぼ毎日（まいにち）ある",3,))))</f>
        <v>0</v>
      </c>
      <c r="W1180" s="26">
        <f>IF('３　回答貼付シート'!Y1177="ない",0,IF('３　回答貼付シート'!Y1177="１～２日（にち）ある",1,IF('３　回答貼付シート'!Y1177="３～５日（にち）ある",2,IF('３　回答貼付シート'!Y1177="ほぼ毎日（まいにち）ある",3,))))</f>
        <v>0</v>
      </c>
      <c r="X1180" s="26">
        <f>IF('３　回答貼付シート'!Z1177="ない",0,IF('３　回答貼付シート'!Z1177="１～２日（にち）ある",1,IF('３　回答貼付シート'!Z1177="３～５日（にち）ある",2,IF('３　回答貼付シート'!Z1177="ほぼ毎日（まいにち）ある",3,))))</f>
        <v>0</v>
      </c>
      <c r="Y1180" s="26">
        <f>IF('３　回答貼付シート'!AA1177="ない",0,IF('３　回答貼付シート'!AA1177="１～２日（にち）ある",1,IF('３　回答貼付シート'!AA1177="３～５日（にち）ある",2,IF('３　回答貼付シート'!AA1177="ほぼ毎日（まいにち）ある",3,))))</f>
        <v>0</v>
      </c>
      <c r="Z1180" s="26">
        <f>'３　回答貼付シート'!$AB1177</f>
        <v>0</v>
      </c>
      <c r="AA1180" s="26" t="str">
        <f t="shared" si="166"/>
        <v/>
      </c>
      <c r="AB1180" s="26" t="str">
        <f t="shared" si="167"/>
        <v/>
      </c>
      <c r="AC1180" s="26" t="str">
        <f t="shared" si="168"/>
        <v/>
      </c>
      <c r="AD1180" s="26" t="str">
        <f t="shared" si="169"/>
        <v/>
      </c>
      <c r="AE1180" s="26" t="str">
        <f t="shared" si="170"/>
        <v/>
      </c>
      <c r="AF1180" t="str">
        <f t="shared" si="163"/>
        <v>0</v>
      </c>
      <c r="AG1180">
        <f t="shared" si="164"/>
        <v>0</v>
      </c>
      <c r="AH1180" s="34">
        <f t="shared" si="171"/>
        <v>0</v>
      </c>
    </row>
    <row r="1181" spans="1:34">
      <c r="A1181" s="26"/>
      <c r="B1181" s="26">
        <f t="shared" si="165"/>
        <v>0</v>
      </c>
      <c r="C1181" s="26">
        <f>IF('３　回答貼付シート'!$F1178&lt;&gt;0,VLOOKUP('３　回答貼付シート'!$F1178,$AF$2048:$AG$2054,2,FALSE),0)</f>
        <v>0</v>
      </c>
      <c r="D1181" s="26">
        <f>IF('３　回答貼付シート'!$G1178&lt;&gt;0,VLOOKUP(('３　回答貼付シート'!$G1178), $AF$2048:$AG$2054,2,FALSE),0)</f>
        <v>0</v>
      </c>
      <c r="E1181" s="26">
        <f>'３　回答貼付シート'!$H1178</f>
        <v>0</v>
      </c>
      <c r="F1181" s="26">
        <f>IF(E1181=0,0,VLOOKUP($B1181,'２　情報入力シート'!$A$2:$E$2049,5))</f>
        <v>0</v>
      </c>
      <c r="G1181" s="26">
        <f>IF('３　回答貼付シート'!I1178="ない",0,IF('３　回答貼付シート'!I1178="１～２日（にち）ある",1,IF('３　回答貼付シート'!I1178="３～５日（にち）ある",2,IF('３　回答貼付シート'!I1178="ほぼ毎日（まいにち）ある",3,))))</f>
        <v>0</v>
      </c>
      <c r="H1181" s="26">
        <f>IF('３　回答貼付シート'!J1178="ない",0,IF('３　回答貼付シート'!J1178="１～２日（にち）ある",1,IF('３　回答貼付シート'!J1178="３～５日（にち）ある",2,IF('３　回答貼付シート'!J1178="ほぼ毎日（まいにち）ある",3,))))</f>
        <v>0</v>
      </c>
      <c r="I1181" s="26">
        <f>IF('３　回答貼付シート'!K1178="ない",0,IF('３　回答貼付シート'!K1178="１～２日（にち）ある",1,IF('３　回答貼付シート'!K1178="３～５日（にち）ある",2,IF('３　回答貼付シート'!K1178="ほぼ毎日（まいにち）ある",3,))))</f>
        <v>0</v>
      </c>
      <c r="J1181" s="26">
        <f>IF('３　回答貼付シート'!L1178="ない",0,IF('３　回答貼付シート'!L1178="１～２日（にち）ある",1,IF('３　回答貼付シート'!L1178="３～５日（にち）ある",2,IF('３　回答貼付シート'!L1178="ほぼ毎日（まいにち）ある",3,))))</f>
        <v>0</v>
      </c>
      <c r="K1181" s="26">
        <f>IF('３　回答貼付シート'!M1178="ない",0,IF('３　回答貼付シート'!M1178="１～２日（にち）ある",1,IF('３　回答貼付シート'!M1178="３～５日（にち）ある",2,IF('３　回答貼付シート'!M1178="ほぼ毎日（まいにち）ある",3,))))</f>
        <v>0</v>
      </c>
      <c r="L1181" s="26">
        <f>IF('３　回答貼付シート'!N1178="ない",0,IF('３　回答貼付シート'!N1178="１～２日（にち）ある",1,IF('３　回答貼付シート'!N1178="３～５日（にち）ある",2,IF('３　回答貼付シート'!N1178="ほぼ毎日（まいにち）ある",3,))))</f>
        <v>0</v>
      </c>
      <c r="M1181" s="26">
        <f>IF('３　回答貼付シート'!O1178="ない",0,IF('３　回答貼付シート'!O1178="１～２日（にち）ある",1,IF('３　回答貼付シート'!O1178="３～５日（にち）ある",2,IF('３　回答貼付シート'!O1178="ほぼ毎日（まいにち）ある",3,))))</f>
        <v>0</v>
      </c>
      <c r="N1181" s="26">
        <f>IF('３　回答貼付シート'!P1178="ない",0,IF('３　回答貼付シート'!P1178="１～２日（にち）ある",1,IF('３　回答貼付シート'!P1178="３～５日（にち）ある",2,IF('３　回答貼付シート'!P1178="ほぼ毎日（まいにち）ある",3,))))</f>
        <v>0</v>
      </c>
      <c r="O1181" s="26">
        <f>IF('３　回答貼付シート'!Q1178="ない",0,IF('３　回答貼付シート'!Q1178="１～２日（にち）ある",1,IF('３　回答貼付シート'!Q1178="３～５日（にち）ある",2,IF('３　回答貼付シート'!Q1178="ほぼ毎日（まいにち）ある",3,))))</f>
        <v>0</v>
      </c>
      <c r="P1181" s="26">
        <f>IF('３　回答貼付シート'!R1178="ない",0,IF('３　回答貼付シート'!R1178="１～２日（にち）ある",1,IF('３　回答貼付シート'!R1178="３～５日（にち）ある",2,IF('３　回答貼付シート'!R1178="ほぼ毎日（まいにち）ある",3,))))</f>
        <v>0</v>
      </c>
      <c r="Q1181" s="26">
        <f>IF('３　回答貼付シート'!S1178="ない",0,IF('３　回答貼付シート'!S1178="１～２日（にち）ある",1,IF('３　回答貼付シート'!S1178="３～５日（にち）ある",2,IF('３　回答貼付シート'!S1178="ほぼ毎日（まいにち）ある",3,))))</f>
        <v>0</v>
      </c>
      <c r="R1181" s="26">
        <f>IF('３　回答貼付シート'!T1178="ない",0,IF('３　回答貼付シート'!T1178="１～２日（にち）ある",1,IF('３　回答貼付シート'!T1178="３～５日（にち）ある",2,IF('３　回答貼付シート'!T1178="ほぼ毎日（まいにち）ある",3,))))</f>
        <v>0</v>
      </c>
      <c r="S1181" s="26">
        <f>IF('３　回答貼付シート'!U1178="ない",0,IF('３　回答貼付シート'!U1178="１～２日（にち）ある",1,IF('３　回答貼付シート'!U1178="３～５日（にち）ある",2,IF('３　回答貼付シート'!U1178="ほぼ毎日（まいにち）ある",3,))))</f>
        <v>0</v>
      </c>
      <c r="T1181" s="26">
        <f>IF('３　回答貼付シート'!V1178="ない",0,IF('３　回答貼付シート'!V1178="１～２日（にち）ある",1,IF('３　回答貼付シート'!V1178="３～５日（にち）ある",2,IF('３　回答貼付シート'!V1178="ほぼ毎日（まいにち）ある",3,))))</f>
        <v>0</v>
      </c>
      <c r="U1181" s="26">
        <f>IF('３　回答貼付シート'!W1178="ない",0,IF('３　回答貼付シート'!W1178="１～２日（にち）ある",1,IF('３　回答貼付シート'!W1178="３～５日（にち）ある",2,IF('３　回答貼付シート'!W1178="ほぼ毎日（まいにち）ある",3,))))</f>
        <v>0</v>
      </c>
      <c r="V1181" s="26">
        <f>IF('３　回答貼付シート'!X1178="ない",0,IF('３　回答貼付シート'!X1178="１～２日（にち）ある",1,IF('３　回答貼付シート'!X1178="３～５日（にち）ある",2,IF('３　回答貼付シート'!X1178="ほぼ毎日（まいにち）ある",3,))))</f>
        <v>0</v>
      </c>
      <c r="W1181" s="26">
        <f>IF('３　回答貼付シート'!Y1178="ない",0,IF('３　回答貼付シート'!Y1178="１～２日（にち）ある",1,IF('３　回答貼付シート'!Y1178="３～５日（にち）ある",2,IF('３　回答貼付シート'!Y1178="ほぼ毎日（まいにち）ある",3,))))</f>
        <v>0</v>
      </c>
      <c r="X1181" s="26">
        <f>IF('３　回答貼付シート'!Z1178="ない",0,IF('３　回答貼付シート'!Z1178="１～２日（にち）ある",1,IF('３　回答貼付シート'!Z1178="３～５日（にち）ある",2,IF('３　回答貼付シート'!Z1178="ほぼ毎日（まいにち）ある",3,))))</f>
        <v>0</v>
      </c>
      <c r="Y1181" s="26">
        <f>IF('３　回答貼付シート'!AA1178="ない",0,IF('３　回答貼付シート'!AA1178="１～２日（にち）ある",1,IF('３　回答貼付シート'!AA1178="３～５日（にち）ある",2,IF('３　回答貼付シート'!AA1178="ほぼ毎日（まいにち）ある",3,))))</f>
        <v>0</v>
      </c>
      <c r="Z1181" s="26">
        <f>'３　回答貼付シート'!$AB1178</f>
        <v>0</v>
      </c>
      <c r="AA1181" s="26" t="str">
        <f t="shared" si="166"/>
        <v/>
      </c>
      <c r="AB1181" s="26" t="str">
        <f t="shared" si="167"/>
        <v/>
      </c>
      <c r="AC1181" s="26" t="str">
        <f t="shared" si="168"/>
        <v/>
      </c>
      <c r="AD1181" s="26" t="str">
        <f t="shared" si="169"/>
        <v/>
      </c>
      <c r="AE1181" s="26" t="str">
        <f t="shared" si="170"/>
        <v/>
      </c>
      <c r="AF1181" t="str">
        <f t="shared" si="163"/>
        <v>0</v>
      </c>
      <c r="AG1181">
        <f t="shared" si="164"/>
        <v>0</v>
      </c>
      <c r="AH1181" s="34">
        <f t="shared" si="171"/>
        <v>0</v>
      </c>
    </row>
    <row r="1182" spans="1:34">
      <c r="A1182" s="26"/>
      <c r="B1182" s="26">
        <f t="shared" si="165"/>
        <v>0</v>
      </c>
      <c r="C1182" s="26">
        <f>IF('３　回答貼付シート'!$F1179&lt;&gt;0,VLOOKUP('３　回答貼付シート'!$F1179,$AF$2048:$AG$2054,2,FALSE),0)</f>
        <v>0</v>
      </c>
      <c r="D1182" s="26">
        <f>IF('３　回答貼付シート'!$G1179&lt;&gt;0,VLOOKUP(('３　回答貼付シート'!$G1179), $AF$2048:$AG$2054,2,FALSE),0)</f>
        <v>0</v>
      </c>
      <c r="E1182" s="26">
        <f>'３　回答貼付シート'!$H1179</f>
        <v>0</v>
      </c>
      <c r="F1182" s="26">
        <f>IF(E1182=0,0,VLOOKUP($B1182,'２　情報入力シート'!$A$2:$E$2049,5))</f>
        <v>0</v>
      </c>
      <c r="G1182" s="26">
        <f>IF('３　回答貼付シート'!I1179="ない",0,IF('３　回答貼付シート'!I1179="１～２日（にち）ある",1,IF('３　回答貼付シート'!I1179="３～５日（にち）ある",2,IF('３　回答貼付シート'!I1179="ほぼ毎日（まいにち）ある",3,))))</f>
        <v>0</v>
      </c>
      <c r="H1182" s="26">
        <f>IF('３　回答貼付シート'!J1179="ない",0,IF('３　回答貼付シート'!J1179="１～２日（にち）ある",1,IF('３　回答貼付シート'!J1179="３～５日（にち）ある",2,IF('３　回答貼付シート'!J1179="ほぼ毎日（まいにち）ある",3,))))</f>
        <v>0</v>
      </c>
      <c r="I1182" s="26">
        <f>IF('３　回答貼付シート'!K1179="ない",0,IF('３　回答貼付シート'!K1179="１～２日（にち）ある",1,IF('３　回答貼付シート'!K1179="３～５日（にち）ある",2,IF('３　回答貼付シート'!K1179="ほぼ毎日（まいにち）ある",3,))))</f>
        <v>0</v>
      </c>
      <c r="J1182" s="26">
        <f>IF('３　回答貼付シート'!L1179="ない",0,IF('３　回答貼付シート'!L1179="１～２日（にち）ある",1,IF('３　回答貼付シート'!L1179="３～５日（にち）ある",2,IF('３　回答貼付シート'!L1179="ほぼ毎日（まいにち）ある",3,))))</f>
        <v>0</v>
      </c>
      <c r="K1182" s="26">
        <f>IF('３　回答貼付シート'!M1179="ない",0,IF('３　回答貼付シート'!M1179="１～２日（にち）ある",1,IF('３　回答貼付シート'!M1179="３～５日（にち）ある",2,IF('３　回答貼付シート'!M1179="ほぼ毎日（まいにち）ある",3,))))</f>
        <v>0</v>
      </c>
      <c r="L1182" s="26">
        <f>IF('３　回答貼付シート'!N1179="ない",0,IF('３　回答貼付シート'!N1179="１～２日（にち）ある",1,IF('３　回答貼付シート'!N1179="３～５日（にち）ある",2,IF('３　回答貼付シート'!N1179="ほぼ毎日（まいにち）ある",3,))))</f>
        <v>0</v>
      </c>
      <c r="M1182" s="26">
        <f>IF('３　回答貼付シート'!O1179="ない",0,IF('３　回答貼付シート'!O1179="１～２日（にち）ある",1,IF('３　回答貼付シート'!O1179="３～５日（にち）ある",2,IF('３　回答貼付シート'!O1179="ほぼ毎日（まいにち）ある",3,))))</f>
        <v>0</v>
      </c>
      <c r="N1182" s="26">
        <f>IF('３　回答貼付シート'!P1179="ない",0,IF('３　回答貼付シート'!P1179="１～２日（にち）ある",1,IF('３　回答貼付シート'!P1179="３～５日（にち）ある",2,IF('３　回答貼付シート'!P1179="ほぼ毎日（まいにち）ある",3,))))</f>
        <v>0</v>
      </c>
      <c r="O1182" s="26">
        <f>IF('３　回答貼付シート'!Q1179="ない",0,IF('３　回答貼付シート'!Q1179="１～２日（にち）ある",1,IF('３　回答貼付シート'!Q1179="３～５日（にち）ある",2,IF('３　回答貼付シート'!Q1179="ほぼ毎日（まいにち）ある",3,))))</f>
        <v>0</v>
      </c>
      <c r="P1182" s="26">
        <f>IF('３　回答貼付シート'!R1179="ない",0,IF('３　回答貼付シート'!R1179="１～２日（にち）ある",1,IF('３　回答貼付シート'!R1179="３～５日（にち）ある",2,IF('３　回答貼付シート'!R1179="ほぼ毎日（まいにち）ある",3,))))</f>
        <v>0</v>
      </c>
      <c r="Q1182" s="26">
        <f>IF('３　回答貼付シート'!S1179="ない",0,IF('３　回答貼付シート'!S1179="１～２日（にち）ある",1,IF('３　回答貼付シート'!S1179="３～５日（にち）ある",2,IF('３　回答貼付シート'!S1179="ほぼ毎日（まいにち）ある",3,))))</f>
        <v>0</v>
      </c>
      <c r="R1182" s="26">
        <f>IF('３　回答貼付シート'!T1179="ない",0,IF('３　回答貼付シート'!T1179="１～２日（にち）ある",1,IF('３　回答貼付シート'!T1179="３～５日（にち）ある",2,IF('３　回答貼付シート'!T1179="ほぼ毎日（まいにち）ある",3,))))</f>
        <v>0</v>
      </c>
      <c r="S1182" s="26">
        <f>IF('３　回答貼付シート'!U1179="ない",0,IF('３　回答貼付シート'!U1179="１～２日（にち）ある",1,IF('３　回答貼付シート'!U1179="３～５日（にち）ある",2,IF('３　回答貼付シート'!U1179="ほぼ毎日（まいにち）ある",3,))))</f>
        <v>0</v>
      </c>
      <c r="T1182" s="26">
        <f>IF('３　回答貼付シート'!V1179="ない",0,IF('３　回答貼付シート'!V1179="１～２日（にち）ある",1,IF('３　回答貼付シート'!V1179="３～５日（にち）ある",2,IF('３　回答貼付シート'!V1179="ほぼ毎日（まいにち）ある",3,))))</f>
        <v>0</v>
      </c>
      <c r="U1182" s="26">
        <f>IF('３　回答貼付シート'!W1179="ない",0,IF('３　回答貼付シート'!W1179="１～２日（にち）ある",1,IF('３　回答貼付シート'!W1179="３～５日（にち）ある",2,IF('３　回答貼付シート'!W1179="ほぼ毎日（まいにち）ある",3,))))</f>
        <v>0</v>
      </c>
      <c r="V1182" s="26">
        <f>IF('３　回答貼付シート'!X1179="ない",0,IF('３　回答貼付シート'!X1179="１～２日（にち）ある",1,IF('３　回答貼付シート'!X1179="３～５日（にち）ある",2,IF('３　回答貼付シート'!X1179="ほぼ毎日（まいにち）ある",3,))))</f>
        <v>0</v>
      </c>
      <c r="W1182" s="26">
        <f>IF('３　回答貼付シート'!Y1179="ない",0,IF('３　回答貼付シート'!Y1179="１～２日（にち）ある",1,IF('３　回答貼付シート'!Y1179="３～５日（にち）ある",2,IF('３　回答貼付シート'!Y1179="ほぼ毎日（まいにち）ある",3,))))</f>
        <v>0</v>
      </c>
      <c r="X1182" s="26">
        <f>IF('３　回答貼付シート'!Z1179="ない",0,IF('３　回答貼付シート'!Z1179="１～２日（にち）ある",1,IF('３　回答貼付シート'!Z1179="３～５日（にち）ある",2,IF('３　回答貼付シート'!Z1179="ほぼ毎日（まいにち）ある",3,))))</f>
        <v>0</v>
      </c>
      <c r="Y1182" s="26">
        <f>IF('３　回答貼付シート'!AA1179="ない",0,IF('３　回答貼付シート'!AA1179="１～２日（にち）ある",1,IF('３　回答貼付シート'!AA1179="３～５日（にち）ある",2,IF('３　回答貼付シート'!AA1179="ほぼ毎日（まいにち）ある",3,))))</f>
        <v>0</v>
      </c>
      <c r="Z1182" s="26">
        <f>'３　回答貼付シート'!$AB1179</f>
        <v>0</v>
      </c>
      <c r="AA1182" s="26" t="str">
        <f t="shared" si="166"/>
        <v/>
      </c>
      <c r="AB1182" s="26" t="str">
        <f t="shared" si="167"/>
        <v/>
      </c>
      <c r="AC1182" s="26" t="str">
        <f t="shared" si="168"/>
        <v/>
      </c>
      <c r="AD1182" s="26" t="str">
        <f t="shared" si="169"/>
        <v/>
      </c>
      <c r="AE1182" s="26" t="str">
        <f t="shared" si="170"/>
        <v/>
      </c>
      <c r="AF1182" t="str">
        <f t="shared" si="163"/>
        <v>0</v>
      </c>
      <c r="AG1182">
        <f t="shared" si="164"/>
        <v>0</v>
      </c>
      <c r="AH1182" s="34">
        <f t="shared" si="171"/>
        <v>0</v>
      </c>
    </row>
    <row r="1183" spans="1:34">
      <c r="A1183" s="26"/>
      <c r="B1183" s="26">
        <f t="shared" si="165"/>
        <v>0</v>
      </c>
      <c r="C1183" s="26">
        <f>IF('３　回答貼付シート'!$F1180&lt;&gt;0,VLOOKUP('３　回答貼付シート'!$F1180,$AF$2048:$AG$2054,2,FALSE),0)</f>
        <v>0</v>
      </c>
      <c r="D1183" s="26">
        <f>IF('３　回答貼付シート'!$G1180&lt;&gt;0,VLOOKUP(('３　回答貼付シート'!$G1180), $AF$2048:$AG$2054,2,FALSE),0)</f>
        <v>0</v>
      </c>
      <c r="E1183" s="26">
        <f>'３　回答貼付シート'!$H1180</f>
        <v>0</v>
      </c>
      <c r="F1183" s="26">
        <f>IF(E1183=0,0,VLOOKUP($B1183,'２　情報入力シート'!$A$2:$E$2049,5))</f>
        <v>0</v>
      </c>
      <c r="G1183" s="26">
        <f>IF('３　回答貼付シート'!I1180="ない",0,IF('３　回答貼付シート'!I1180="１～２日（にち）ある",1,IF('３　回答貼付シート'!I1180="３～５日（にち）ある",2,IF('３　回答貼付シート'!I1180="ほぼ毎日（まいにち）ある",3,))))</f>
        <v>0</v>
      </c>
      <c r="H1183" s="26">
        <f>IF('３　回答貼付シート'!J1180="ない",0,IF('３　回答貼付シート'!J1180="１～２日（にち）ある",1,IF('３　回答貼付シート'!J1180="３～５日（にち）ある",2,IF('３　回答貼付シート'!J1180="ほぼ毎日（まいにち）ある",3,))))</f>
        <v>0</v>
      </c>
      <c r="I1183" s="26">
        <f>IF('３　回答貼付シート'!K1180="ない",0,IF('３　回答貼付シート'!K1180="１～２日（にち）ある",1,IF('３　回答貼付シート'!K1180="３～５日（にち）ある",2,IF('３　回答貼付シート'!K1180="ほぼ毎日（まいにち）ある",3,))))</f>
        <v>0</v>
      </c>
      <c r="J1183" s="26">
        <f>IF('３　回答貼付シート'!L1180="ない",0,IF('３　回答貼付シート'!L1180="１～２日（にち）ある",1,IF('３　回答貼付シート'!L1180="３～５日（にち）ある",2,IF('３　回答貼付シート'!L1180="ほぼ毎日（まいにち）ある",3,))))</f>
        <v>0</v>
      </c>
      <c r="K1183" s="26">
        <f>IF('３　回答貼付シート'!M1180="ない",0,IF('３　回答貼付シート'!M1180="１～２日（にち）ある",1,IF('３　回答貼付シート'!M1180="３～５日（にち）ある",2,IF('３　回答貼付シート'!M1180="ほぼ毎日（まいにち）ある",3,))))</f>
        <v>0</v>
      </c>
      <c r="L1183" s="26">
        <f>IF('３　回答貼付シート'!N1180="ない",0,IF('３　回答貼付シート'!N1180="１～２日（にち）ある",1,IF('３　回答貼付シート'!N1180="３～５日（にち）ある",2,IF('３　回答貼付シート'!N1180="ほぼ毎日（まいにち）ある",3,))))</f>
        <v>0</v>
      </c>
      <c r="M1183" s="26">
        <f>IF('３　回答貼付シート'!O1180="ない",0,IF('３　回答貼付シート'!O1180="１～２日（にち）ある",1,IF('３　回答貼付シート'!O1180="３～５日（にち）ある",2,IF('３　回答貼付シート'!O1180="ほぼ毎日（まいにち）ある",3,))))</f>
        <v>0</v>
      </c>
      <c r="N1183" s="26">
        <f>IF('３　回答貼付シート'!P1180="ない",0,IF('３　回答貼付シート'!P1180="１～２日（にち）ある",1,IF('３　回答貼付シート'!P1180="３～５日（にち）ある",2,IF('３　回答貼付シート'!P1180="ほぼ毎日（まいにち）ある",3,))))</f>
        <v>0</v>
      </c>
      <c r="O1183" s="26">
        <f>IF('３　回答貼付シート'!Q1180="ない",0,IF('３　回答貼付シート'!Q1180="１～２日（にち）ある",1,IF('３　回答貼付シート'!Q1180="３～５日（にち）ある",2,IF('３　回答貼付シート'!Q1180="ほぼ毎日（まいにち）ある",3,))))</f>
        <v>0</v>
      </c>
      <c r="P1183" s="26">
        <f>IF('３　回答貼付シート'!R1180="ない",0,IF('３　回答貼付シート'!R1180="１～２日（にち）ある",1,IF('３　回答貼付シート'!R1180="３～５日（にち）ある",2,IF('３　回答貼付シート'!R1180="ほぼ毎日（まいにち）ある",3,))))</f>
        <v>0</v>
      </c>
      <c r="Q1183" s="26">
        <f>IF('３　回答貼付シート'!S1180="ない",0,IF('３　回答貼付シート'!S1180="１～２日（にち）ある",1,IF('３　回答貼付シート'!S1180="３～５日（にち）ある",2,IF('３　回答貼付シート'!S1180="ほぼ毎日（まいにち）ある",3,))))</f>
        <v>0</v>
      </c>
      <c r="R1183" s="26">
        <f>IF('３　回答貼付シート'!T1180="ない",0,IF('３　回答貼付シート'!T1180="１～２日（にち）ある",1,IF('３　回答貼付シート'!T1180="３～５日（にち）ある",2,IF('３　回答貼付シート'!T1180="ほぼ毎日（まいにち）ある",3,))))</f>
        <v>0</v>
      </c>
      <c r="S1183" s="26">
        <f>IF('３　回答貼付シート'!U1180="ない",0,IF('３　回答貼付シート'!U1180="１～２日（にち）ある",1,IF('３　回答貼付シート'!U1180="３～５日（にち）ある",2,IF('３　回答貼付シート'!U1180="ほぼ毎日（まいにち）ある",3,))))</f>
        <v>0</v>
      </c>
      <c r="T1183" s="26">
        <f>IF('３　回答貼付シート'!V1180="ない",0,IF('３　回答貼付シート'!V1180="１～２日（にち）ある",1,IF('３　回答貼付シート'!V1180="３～５日（にち）ある",2,IF('３　回答貼付シート'!V1180="ほぼ毎日（まいにち）ある",3,))))</f>
        <v>0</v>
      </c>
      <c r="U1183" s="26">
        <f>IF('３　回答貼付シート'!W1180="ない",0,IF('３　回答貼付シート'!W1180="１～２日（にち）ある",1,IF('３　回答貼付シート'!W1180="３～５日（にち）ある",2,IF('３　回答貼付シート'!W1180="ほぼ毎日（まいにち）ある",3,))))</f>
        <v>0</v>
      </c>
      <c r="V1183" s="26">
        <f>IF('３　回答貼付シート'!X1180="ない",0,IF('３　回答貼付シート'!X1180="１～２日（にち）ある",1,IF('３　回答貼付シート'!X1180="３～５日（にち）ある",2,IF('３　回答貼付シート'!X1180="ほぼ毎日（まいにち）ある",3,))))</f>
        <v>0</v>
      </c>
      <c r="W1183" s="26">
        <f>IF('３　回答貼付シート'!Y1180="ない",0,IF('３　回答貼付シート'!Y1180="１～２日（にち）ある",1,IF('３　回答貼付シート'!Y1180="３～５日（にち）ある",2,IF('３　回答貼付シート'!Y1180="ほぼ毎日（まいにち）ある",3,))))</f>
        <v>0</v>
      </c>
      <c r="X1183" s="26">
        <f>IF('３　回答貼付シート'!Z1180="ない",0,IF('３　回答貼付シート'!Z1180="１～２日（にち）ある",1,IF('３　回答貼付シート'!Z1180="３～５日（にち）ある",2,IF('３　回答貼付シート'!Z1180="ほぼ毎日（まいにち）ある",3,))))</f>
        <v>0</v>
      </c>
      <c r="Y1183" s="26">
        <f>IF('３　回答貼付シート'!AA1180="ない",0,IF('３　回答貼付シート'!AA1180="１～２日（にち）ある",1,IF('３　回答貼付シート'!AA1180="３～５日（にち）ある",2,IF('３　回答貼付シート'!AA1180="ほぼ毎日（まいにち）ある",3,))))</f>
        <v>0</v>
      </c>
      <c r="Z1183" s="26">
        <f>'３　回答貼付シート'!$AB1180</f>
        <v>0</v>
      </c>
      <c r="AA1183" s="26" t="str">
        <f t="shared" si="166"/>
        <v/>
      </c>
      <c r="AB1183" s="26" t="str">
        <f t="shared" si="167"/>
        <v/>
      </c>
      <c r="AC1183" s="26" t="str">
        <f t="shared" si="168"/>
        <v/>
      </c>
      <c r="AD1183" s="26" t="str">
        <f t="shared" si="169"/>
        <v/>
      </c>
      <c r="AE1183" s="26" t="str">
        <f t="shared" si="170"/>
        <v/>
      </c>
      <c r="AF1183" t="str">
        <f t="shared" si="163"/>
        <v>0</v>
      </c>
      <c r="AG1183">
        <f t="shared" si="164"/>
        <v>0</v>
      </c>
      <c r="AH1183" s="34">
        <f t="shared" si="171"/>
        <v>0</v>
      </c>
    </row>
    <row r="1184" spans="1:34">
      <c r="A1184" s="26"/>
      <c r="B1184" s="26">
        <f t="shared" si="165"/>
        <v>0</v>
      </c>
      <c r="C1184" s="26">
        <f>IF('３　回答貼付シート'!$F1181&lt;&gt;0,VLOOKUP('３　回答貼付シート'!$F1181,$AF$2048:$AG$2054,2,FALSE),0)</f>
        <v>0</v>
      </c>
      <c r="D1184" s="26">
        <f>IF('３　回答貼付シート'!$G1181&lt;&gt;0,VLOOKUP(('３　回答貼付シート'!$G1181), $AF$2048:$AG$2054,2,FALSE),0)</f>
        <v>0</v>
      </c>
      <c r="E1184" s="26">
        <f>'３　回答貼付シート'!$H1181</f>
        <v>0</v>
      </c>
      <c r="F1184" s="26">
        <f>IF(E1184=0,0,VLOOKUP($B1184,'２　情報入力シート'!$A$2:$E$2049,5))</f>
        <v>0</v>
      </c>
      <c r="G1184" s="26">
        <f>IF('３　回答貼付シート'!I1181="ない",0,IF('３　回答貼付シート'!I1181="１～２日（にち）ある",1,IF('３　回答貼付シート'!I1181="３～５日（にち）ある",2,IF('３　回答貼付シート'!I1181="ほぼ毎日（まいにち）ある",3,))))</f>
        <v>0</v>
      </c>
      <c r="H1184" s="26">
        <f>IF('３　回答貼付シート'!J1181="ない",0,IF('３　回答貼付シート'!J1181="１～２日（にち）ある",1,IF('３　回答貼付シート'!J1181="３～５日（にち）ある",2,IF('３　回答貼付シート'!J1181="ほぼ毎日（まいにち）ある",3,))))</f>
        <v>0</v>
      </c>
      <c r="I1184" s="26">
        <f>IF('３　回答貼付シート'!K1181="ない",0,IF('３　回答貼付シート'!K1181="１～２日（にち）ある",1,IF('３　回答貼付シート'!K1181="３～５日（にち）ある",2,IF('３　回答貼付シート'!K1181="ほぼ毎日（まいにち）ある",3,))))</f>
        <v>0</v>
      </c>
      <c r="J1184" s="26">
        <f>IF('３　回答貼付シート'!L1181="ない",0,IF('３　回答貼付シート'!L1181="１～２日（にち）ある",1,IF('３　回答貼付シート'!L1181="３～５日（にち）ある",2,IF('３　回答貼付シート'!L1181="ほぼ毎日（まいにち）ある",3,))))</f>
        <v>0</v>
      </c>
      <c r="K1184" s="26">
        <f>IF('３　回答貼付シート'!M1181="ない",0,IF('３　回答貼付シート'!M1181="１～２日（にち）ある",1,IF('３　回答貼付シート'!M1181="３～５日（にち）ある",2,IF('３　回答貼付シート'!M1181="ほぼ毎日（まいにち）ある",3,))))</f>
        <v>0</v>
      </c>
      <c r="L1184" s="26">
        <f>IF('３　回答貼付シート'!N1181="ない",0,IF('３　回答貼付シート'!N1181="１～２日（にち）ある",1,IF('３　回答貼付シート'!N1181="３～５日（にち）ある",2,IF('３　回答貼付シート'!N1181="ほぼ毎日（まいにち）ある",3,))))</f>
        <v>0</v>
      </c>
      <c r="M1184" s="26">
        <f>IF('３　回答貼付シート'!O1181="ない",0,IF('３　回答貼付シート'!O1181="１～２日（にち）ある",1,IF('３　回答貼付シート'!O1181="３～５日（にち）ある",2,IF('３　回答貼付シート'!O1181="ほぼ毎日（まいにち）ある",3,))))</f>
        <v>0</v>
      </c>
      <c r="N1184" s="26">
        <f>IF('３　回答貼付シート'!P1181="ない",0,IF('３　回答貼付シート'!P1181="１～２日（にち）ある",1,IF('３　回答貼付シート'!P1181="３～５日（にち）ある",2,IF('３　回答貼付シート'!P1181="ほぼ毎日（まいにち）ある",3,))))</f>
        <v>0</v>
      </c>
      <c r="O1184" s="26">
        <f>IF('３　回答貼付シート'!Q1181="ない",0,IF('３　回答貼付シート'!Q1181="１～２日（にち）ある",1,IF('３　回答貼付シート'!Q1181="３～５日（にち）ある",2,IF('３　回答貼付シート'!Q1181="ほぼ毎日（まいにち）ある",3,))))</f>
        <v>0</v>
      </c>
      <c r="P1184" s="26">
        <f>IF('３　回答貼付シート'!R1181="ない",0,IF('３　回答貼付シート'!R1181="１～２日（にち）ある",1,IF('３　回答貼付シート'!R1181="３～５日（にち）ある",2,IF('３　回答貼付シート'!R1181="ほぼ毎日（まいにち）ある",3,))))</f>
        <v>0</v>
      </c>
      <c r="Q1184" s="26">
        <f>IF('３　回答貼付シート'!S1181="ない",0,IF('３　回答貼付シート'!S1181="１～２日（にち）ある",1,IF('３　回答貼付シート'!S1181="３～５日（にち）ある",2,IF('３　回答貼付シート'!S1181="ほぼ毎日（まいにち）ある",3,))))</f>
        <v>0</v>
      </c>
      <c r="R1184" s="26">
        <f>IF('３　回答貼付シート'!T1181="ない",0,IF('３　回答貼付シート'!T1181="１～２日（にち）ある",1,IF('３　回答貼付シート'!T1181="３～５日（にち）ある",2,IF('３　回答貼付シート'!T1181="ほぼ毎日（まいにち）ある",3,))))</f>
        <v>0</v>
      </c>
      <c r="S1184" s="26">
        <f>IF('３　回答貼付シート'!U1181="ない",0,IF('３　回答貼付シート'!U1181="１～２日（にち）ある",1,IF('３　回答貼付シート'!U1181="３～５日（にち）ある",2,IF('３　回答貼付シート'!U1181="ほぼ毎日（まいにち）ある",3,))))</f>
        <v>0</v>
      </c>
      <c r="T1184" s="26">
        <f>IF('３　回答貼付シート'!V1181="ない",0,IF('３　回答貼付シート'!V1181="１～２日（にち）ある",1,IF('３　回答貼付シート'!V1181="３～５日（にち）ある",2,IF('３　回答貼付シート'!V1181="ほぼ毎日（まいにち）ある",3,))))</f>
        <v>0</v>
      </c>
      <c r="U1184" s="26">
        <f>IF('３　回答貼付シート'!W1181="ない",0,IF('３　回答貼付シート'!W1181="１～２日（にち）ある",1,IF('３　回答貼付シート'!W1181="３～５日（にち）ある",2,IF('３　回答貼付シート'!W1181="ほぼ毎日（まいにち）ある",3,))))</f>
        <v>0</v>
      </c>
      <c r="V1184" s="26">
        <f>IF('３　回答貼付シート'!X1181="ない",0,IF('３　回答貼付シート'!X1181="１～２日（にち）ある",1,IF('３　回答貼付シート'!X1181="３～５日（にち）ある",2,IF('３　回答貼付シート'!X1181="ほぼ毎日（まいにち）ある",3,))))</f>
        <v>0</v>
      </c>
      <c r="W1184" s="26">
        <f>IF('３　回答貼付シート'!Y1181="ない",0,IF('３　回答貼付シート'!Y1181="１～２日（にち）ある",1,IF('３　回答貼付シート'!Y1181="３～５日（にち）ある",2,IF('３　回答貼付シート'!Y1181="ほぼ毎日（まいにち）ある",3,))))</f>
        <v>0</v>
      </c>
      <c r="X1184" s="26">
        <f>IF('３　回答貼付シート'!Z1181="ない",0,IF('３　回答貼付シート'!Z1181="１～２日（にち）ある",1,IF('３　回答貼付シート'!Z1181="３～５日（にち）ある",2,IF('３　回答貼付シート'!Z1181="ほぼ毎日（まいにち）ある",3,))))</f>
        <v>0</v>
      </c>
      <c r="Y1184" s="26">
        <f>IF('３　回答貼付シート'!AA1181="ない",0,IF('３　回答貼付シート'!AA1181="１～２日（にち）ある",1,IF('３　回答貼付シート'!AA1181="３～５日（にち）ある",2,IF('３　回答貼付シート'!AA1181="ほぼ毎日（まいにち）ある",3,))))</f>
        <v>0</v>
      </c>
      <c r="Z1184" s="26">
        <f>'３　回答貼付シート'!$AB1181</f>
        <v>0</v>
      </c>
      <c r="AA1184" s="26" t="str">
        <f t="shared" si="166"/>
        <v/>
      </c>
      <c r="AB1184" s="26" t="str">
        <f t="shared" si="167"/>
        <v/>
      </c>
      <c r="AC1184" s="26" t="str">
        <f t="shared" si="168"/>
        <v/>
      </c>
      <c r="AD1184" s="26" t="str">
        <f t="shared" si="169"/>
        <v/>
      </c>
      <c r="AE1184" s="26" t="str">
        <f t="shared" si="170"/>
        <v/>
      </c>
      <c r="AF1184" t="str">
        <f t="shared" si="163"/>
        <v>0</v>
      </c>
      <c r="AG1184">
        <f t="shared" si="164"/>
        <v>0</v>
      </c>
      <c r="AH1184" s="34">
        <f t="shared" si="171"/>
        <v>0</v>
      </c>
    </row>
    <row r="1185" spans="1:34">
      <c r="A1185" s="26"/>
      <c r="B1185" s="26">
        <f t="shared" si="165"/>
        <v>0</v>
      </c>
      <c r="C1185" s="26">
        <f>IF('３　回答貼付シート'!$F1182&lt;&gt;0,VLOOKUP('３　回答貼付シート'!$F1182,$AF$2048:$AG$2054,2,FALSE),0)</f>
        <v>0</v>
      </c>
      <c r="D1185" s="26">
        <f>IF('３　回答貼付シート'!$G1182&lt;&gt;0,VLOOKUP(('３　回答貼付シート'!$G1182), $AF$2048:$AG$2054,2,FALSE),0)</f>
        <v>0</v>
      </c>
      <c r="E1185" s="26">
        <f>'３　回答貼付シート'!$H1182</f>
        <v>0</v>
      </c>
      <c r="F1185" s="26">
        <f>IF(E1185=0,0,VLOOKUP($B1185,'２　情報入力シート'!$A$2:$E$2049,5))</f>
        <v>0</v>
      </c>
      <c r="G1185" s="26">
        <f>IF('３　回答貼付シート'!I1182="ない",0,IF('３　回答貼付シート'!I1182="１～２日（にち）ある",1,IF('３　回答貼付シート'!I1182="３～５日（にち）ある",2,IF('３　回答貼付シート'!I1182="ほぼ毎日（まいにち）ある",3,))))</f>
        <v>0</v>
      </c>
      <c r="H1185" s="26">
        <f>IF('３　回答貼付シート'!J1182="ない",0,IF('３　回答貼付シート'!J1182="１～２日（にち）ある",1,IF('３　回答貼付シート'!J1182="３～５日（にち）ある",2,IF('３　回答貼付シート'!J1182="ほぼ毎日（まいにち）ある",3,))))</f>
        <v>0</v>
      </c>
      <c r="I1185" s="26">
        <f>IF('３　回答貼付シート'!K1182="ない",0,IF('３　回答貼付シート'!K1182="１～２日（にち）ある",1,IF('３　回答貼付シート'!K1182="３～５日（にち）ある",2,IF('３　回答貼付シート'!K1182="ほぼ毎日（まいにち）ある",3,))))</f>
        <v>0</v>
      </c>
      <c r="J1185" s="26">
        <f>IF('３　回答貼付シート'!L1182="ない",0,IF('３　回答貼付シート'!L1182="１～２日（にち）ある",1,IF('３　回答貼付シート'!L1182="３～５日（にち）ある",2,IF('３　回答貼付シート'!L1182="ほぼ毎日（まいにち）ある",3,))))</f>
        <v>0</v>
      </c>
      <c r="K1185" s="26">
        <f>IF('３　回答貼付シート'!M1182="ない",0,IF('３　回答貼付シート'!M1182="１～２日（にち）ある",1,IF('３　回答貼付シート'!M1182="３～５日（にち）ある",2,IF('３　回答貼付シート'!M1182="ほぼ毎日（まいにち）ある",3,))))</f>
        <v>0</v>
      </c>
      <c r="L1185" s="26">
        <f>IF('３　回答貼付シート'!N1182="ない",0,IF('３　回答貼付シート'!N1182="１～２日（にち）ある",1,IF('３　回答貼付シート'!N1182="３～５日（にち）ある",2,IF('３　回答貼付シート'!N1182="ほぼ毎日（まいにち）ある",3,))))</f>
        <v>0</v>
      </c>
      <c r="M1185" s="26">
        <f>IF('３　回答貼付シート'!O1182="ない",0,IF('３　回答貼付シート'!O1182="１～２日（にち）ある",1,IF('３　回答貼付シート'!O1182="３～５日（にち）ある",2,IF('３　回答貼付シート'!O1182="ほぼ毎日（まいにち）ある",3,))))</f>
        <v>0</v>
      </c>
      <c r="N1185" s="26">
        <f>IF('３　回答貼付シート'!P1182="ない",0,IF('３　回答貼付シート'!P1182="１～２日（にち）ある",1,IF('３　回答貼付シート'!P1182="３～５日（にち）ある",2,IF('３　回答貼付シート'!P1182="ほぼ毎日（まいにち）ある",3,))))</f>
        <v>0</v>
      </c>
      <c r="O1185" s="26">
        <f>IF('３　回答貼付シート'!Q1182="ない",0,IF('３　回答貼付シート'!Q1182="１～２日（にち）ある",1,IF('３　回答貼付シート'!Q1182="３～５日（にち）ある",2,IF('３　回答貼付シート'!Q1182="ほぼ毎日（まいにち）ある",3,))))</f>
        <v>0</v>
      </c>
      <c r="P1185" s="26">
        <f>IF('３　回答貼付シート'!R1182="ない",0,IF('３　回答貼付シート'!R1182="１～２日（にち）ある",1,IF('３　回答貼付シート'!R1182="３～５日（にち）ある",2,IF('３　回答貼付シート'!R1182="ほぼ毎日（まいにち）ある",3,))))</f>
        <v>0</v>
      </c>
      <c r="Q1185" s="26">
        <f>IF('３　回答貼付シート'!S1182="ない",0,IF('３　回答貼付シート'!S1182="１～２日（にち）ある",1,IF('３　回答貼付シート'!S1182="３～５日（にち）ある",2,IF('３　回答貼付シート'!S1182="ほぼ毎日（まいにち）ある",3,))))</f>
        <v>0</v>
      </c>
      <c r="R1185" s="26">
        <f>IF('３　回答貼付シート'!T1182="ない",0,IF('３　回答貼付シート'!T1182="１～２日（にち）ある",1,IF('３　回答貼付シート'!T1182="３～５日（にち）ある",2,IF('３　回答貼付シート'!T1182="ほぼ毎日（まいにち）ある",3,))))</f>
        <v>0</v>
      </c>
      <c r="S1185" s="26">
        <f>IF('３　回答貼付シート'!U1182="ない",0,IF('３　回答貼付シート'!U1182="１～２日（にち）ある",1,IF('３　回答貼付シート'!U1182="３～５日（にち）ある",2,IF('３　回答貼付シート'!U1182="ほぼ毎日（まいにち）ある",3,))))</f>
        <v>0</v>
      </c>
      <c r="T1185" s="26">
        <f>IF('３　回答貼付シート'!V1182="ない",0,IF('３　回答貼付シート'!V1182="１～２日（にち）ある",1,IF('３　回答貼付シート'!V1182="３～５日（にち）ある",2,IF('３　回答貼付シート'!V1182="ほぼ毎日（まいにち）ある",3,))))</f>
        <v>0</v>
      </c>
      <c r="U1185" s="26">
        <f>IF('３　回答貼付シート'!W1182="ない",0,IF('３　回答貼付シート'!W1182="１～２日（にち）ある",1,IF('３　回答貼付シート'!W1182="３～５日（にち）ある",2,IF('３　回答貼付シート'!W1182="ほぼ毎日（まいにち）ある",3,))))</f>
        <v>0</v>
      </c>
      <c r="V1185" s="26">
        <f>IF('３　回答貼付シート'!X1182="ない",0,IF('３　回答貼付シート'!X1182="１～２日（にち）ある",1,IF('３　回答貼付シート'!X1182="３～５日（にち）ある",2,IF('３　回答貼付シート'!X1182="ほぼ毎日（まいにち）ある",3,))))</f>
        <v>0</v>
      </c>
      <c r="W1185" s="26">
        <f>IF('３　回答貼付シート'!Y1182="ない",0,IF('３　回答貼付シート'!Y1182="１～２日（にち）ある",1,IF('３　回答貼付シート'!Y1182="３～５日（にち）ある",2,IF('３　回答貼付シート'!Y1182="ほぼ毎日（まいにち）ある",3,))))</f>
        <v>0</v>
      </c>
      <c r="X1185" s="26">
        <f>IF('３　回答貼付シート'!Z1182="ない",0,IF('３　回答貼付シート'!Z1182="１～２日（にち）ある",1,IF('３　回答貼付シート'!Z1182="３～５日（にち）ある",2,IF('３　回答貼付シート'!Z1182="ほぼ毎日（まいにち）ある",3,))))</f>
        <v>0</v>
      </c>
      <c r="Y1185" s="26">
        <f>IF('３　回答貼付シート'!AA1182="ない",0,IF('３　回答貼付シート'!AA1182="１～２日（にち）ある",1,IF('３　回答貼付シート'!AA1182="３～５日（にち）ある",2,IF('３　回答貼付シート'!AA1182="ほぼ毎日（まいにち）ある",3,))))</f>
        <v>0</v>
      </c>
      <c r="Z1185" s="26">
        <f>'３　回答貼付シート'!$AB1182</f>
        <v>0</v>
      </c>
      <c r="AA1185" s="26" t="str">
        <f t="shared" si="166"/>
        <v/>
      </c>
      <c r="AB1185" s="26" t="str">
        <f t="shared" si="167"/>
        <v/>
      </c>
      <c r="AC1185" s="26" t="str">
        <f t="shared" si="168"/>
        <v/>
      </c>
      <c r="AD1185" s="26" t="str">
        <f t="shared" si="169"/>
        <v/>
      </c>
      <c r="AE1185" s="26" t="str">
        <f t="shared" si="170"/>
        <v/>
      </c>
      <c r="AF1185" t="str">
        <f t="shared" si="163"/>
        <v>0</v>
      </c>
      <c r="AG1185">
        <f t="shared" si="164"/>
        <v>0</v>
      </c>
      <c r="AH1185" s="34">
        <f t="shared" si="171"/>
        <v>0</v>
      </c>
    </row>
    <row r="1186" spans="1:34">
      <c r="A1186" s="26"/>
      <c r="B1186" s="26">
        <f t="shared" si="165"/>
        <v>0</v>
      </c>
      <c r="C1186" s="26">
        <f>IF('３　回答貼付シート'!$F1183&lt;&gt;0,VLOOKUP('３　回答貼付シート'!$F1183,$AF$2048:$AG$2054,2,FALSE),0)</f>
        <v>0</v>
      </c>
      <c r="D1186" s="26">
        <f>IF('３　回答貼付シート'!$G1183&lt;&gt;0,VLOOKUP(('３　回答貼付シート'!$G1183), $AF$2048:$AG$2054,2,FALSE),0)</f>
        <v>0</v>
      </c>
      <c r="E1186" s="26">
        <f>'３　回答貼付シート'!$H1183</f>
        <v>0</v>
      </c>
      <c r="F1186" s="26">
        <f>IF(E1186=0,0,VLOOKUP($B1186,'２　情報入力シート'!$A$2:$E$2049,5))</f>
        <v>0</v>
      </c>
      <c r="G1186" s="26">
        <f>IF('３　回答貼付シート'!I1183="ない",0,IF('３　回答貼付シート'!I1183="１～２日（にち）ある",1,IF('３　回答貼付シート'!I1183="３～５日（にち）ある",2,IF('３　回答貼付シート'!I1183="ほぼ毎日（まいにち）ある",3,))))</f>
        <v>0</v>
      </c>
      <c r="H1186" s="26">
        <f>IF('３　回答貼付シート'!J1183="ない",0,IF('３　回答貼付シート'!J1183="１～２日（にち）ある",1,IF('３　回答貼付シート'!J1183="３～５日（にち）ある",2,IF('３　回答貼付シート'!J1183="ほぼ毎日（まいにち）ある",3,))))</f>
        <v>0</v>
      </c>
      <c r="I1186" s="26">
        <f>IF('３　回答貼付シート'!K1183="ない",0,IF('３　回答貼付シート'!K1183="１～２日（にち）ある",1,IF('３　回答貼付シート'!K1183="３～５日（にち）ある",2,IF('３　回答貼付シート'!K1183="ほぼ毎日（まいにち）ある",3,))))</f>
        <v>0</v>
      </c>
      <c r="J1186" s="26">
        <f>IF('３　回答貼付シート'!L1183="ない",0,IF('３　回答貼付シート'!L1183="１～２日（にち）ある",1,IF('３　回答貼付シート'!L1183="３～５日（にち）ある",2,IF('３　回答貼付シート'!L1183="ほぼ毎日（まいにち）ある",3,))))</f>
        <v>0</v>
      </c>
      <c r="K1186" s="26">
        <f>IF('３　回答貼付シート'!M1183="ない",0,IF('３　回答貼付シート'!M1183="１～２日（にち）ある",1,IF('３　回答貼付シート'!M1183="３～５日（にち）ある",2,IF('３　回答貼付シート'!M1183="ほぼ毎日（まいにち）ある",3,))))</f>
        <v>0</v>
      </c>
      <c r="L1186" s="26">
        <f>IF('３　回答貼付シート'!N1183="ない",0,IF('３　回答貼付シート'!N1183="１～２日（にち）ある",1,IF('３　回答貼付シート'!N1183="３～５日（にち）ある",2,IF('３　回答貼付シート'!N1183="ほぼ毎日（まいにち）ある",3,))))</f>
        <v>0</v>
      </c>
      <c r="M1186" s="26">
        <f>IF('３　回答貼付シート'!O1183="ない",0,IF('３　回答貼付シート'!O1183="１～２日（にち）ある",1,IF('３　回答貼付シート'!O1183="３～５日（にち）ある",2,IF('３　回答貼付シート'!O1183="ほぼ毎日（まいにち）ある",3,))))</f>
        <v>0</v>
      </c>
      <c r="N1186" s="26">
        <f>IF('３　回答貼付シート'!P1183="ない",0,IF('３　回答貼付シート'!P1183="１～２日（にち）ある",1,IF('３　回答貼付シート'!P1183="３～５日（にち）ある",2,IF('３　回答貼付シート'!P1183="ほぼ毎日（まいにち）ある",3,))))</f>
        <v>0</v>
      </c>
      <c r="O1186" s="26">
        <f>IF('３　回答貼付シート'!Q1183="ない",0,IF('３　回答貼付シート'!Q1183="１～２日（にち）ある",1,IF('３　回答貼付シート'!Q1183="３～５日（にち）ある",2,IF('３　回答貼付シート'!Q1183="ほぼ毎日（まいにち）ある",3,))))</f>
        <v>0</v>
      </c>
      <c r="P1186" s="26">
        <f>IF('３　回答貼付シート'!R1183="ない",0,IF('３　回答貼付シート'!R1183="１～２日（にち）ある",1,IF('３　回答貼付シート'!R1183="３～５日（にち）ある",2,IF('３　回答貼付シート'!R1183="ほぼ毎日（まいにち）ある",3,))))</f>
        <v>0</v>
      </c>
      <c r="Q1186" s="26">
        <f>IF('３　回答貼付シート'!S1183="ない",0,IF('３　回答貼付シート'!S1183="１～２日（にち）ある",1,IF('３　回答貼付シート'!S1183="３～５日（にち）ある",2,IF('３　回答貼付シート'!S1183="ほぼ毎日（まいにち）ある",3,))))</f>
        <v>0</v>
      </c>
      <c r="R1186" s="26">
        <f>IF('３　回答貼付シート'!T1183="ない",0,IF('３　回答貼付シート'!T1183="１～２日（にち）ある",1,IF('３　回答貼付シート'!T1183="３～５日（にち）ある",2,IF('３　回答貼付シート'!T1183="ほぼ毎日（まいにち）ある",3,))))</f>
        <v>0</v>
      </c>
      <c r="S1186" s="26">
        <f>IF('３　回答貼付シート'!U1183="ない",0,IF('３　回答貼付シート'!U1183="１～２日（にち）ある",1,IF('３　回答貼付シート'!U1183="３～５日（にち）ある",2,IF('３　回答貼付シート'!U1183="ほぼ毎日（まいにち）ある",3,))))</f>
        <v>0</v>
      </c>
      <c r="T1186" s="26">
        <f>IF('３　回答貼付シート'!V1183="ない",0,IF('３　回答貼付シート'!V1183="１～２日（にち）ある",1,IF('３　回答貼付シート'!V1183="３～５日（にち）ある",2,IF('３　回答貼付シート'!V1183="ほぼ毎日（まいにち）ある",3,))))</f>
        <v>0</v>
      </c>
      <c r="U1186" s="26">
        <f>IF('３　回答貼付シート'!W1183="ない",0,IF('３　回答貼付シート'!W1183="１～２日（にち）ある",1,IF('３　回答貼付シート'!W1183="３～５日（にち）ある",2,IF('３　回答貼付シート'!W1183="ほぼ毎日（まいにち）ある",3,))))</f>
        <v>0</v>
      </c>
      <c r="V1186" s="26">
        <f>IF('３　回答貼付シート'!X1183="ない",0,IF('３　回答貼付シート'!X1183="１～２日（にち）ある",1,IF('３　回答貼付シート'!X1183="３～５日（にち）ある",2,IF('３　回答貼付シート'!X1183="ほぼ毎日（まいにち）ある",3,))))</f>
        <v>0</v>
      </c>
      <c r="W1186" s="26">
        <f>IF('３　回答貼付シート'!Y1183="ない",0,IF('３　回答貼付シート'!Y1183="１～２日（にち）ある",1,IF('３　回答貼付シート'!Y1183="３～５日（にち）ある",2,IF('３　回答貼付シート'!Y1183="ほぼ毎日（まいにち）ある",3,))))</f>
        <v>0</v>
      </c>
      <c r="X1186" s="26">
        <f>IF('３　回答貼付シート'!Z1183="ない",0,IF('３　回答貼付シート'!Z1183="１～２日（にち）ある",1,IF('３　回答貼付シート'!Z1183="３～５日（にち）ある",2,IF('３　回答貼付シート'!Z1183="ほぼ毎日（まいにち）ある",3,))))</f>
        <v>0</v>
      </c>
      <c r="Y1186" s="26">
        <f>IF('３　回答貼付シート'!AA1183="ない",0,IF('３　回答貼付シート'!AA1183="１～２日（にち）ある",1,IF('３　回答貼付シート'!AA1183="３～５日（にち）ある",2,IF('３　回答貼付シート'!AA1183="ほぼ毎日（まいにち）ある",3,))))</f>
        <v>0</v>
      </c>
      <c r="Z1186" s="26">
        <f>'３　回答貼付シート'!$AB1183</f>
        <v>0</v>
      </c>
      <c r="AA1186" s="26" t="str">
        <f t="shared" si="166"/>
        <v/>
      </c>
      <c r="AB1186" s="26" t="str">
        <f t="shared" si="167"/>
        <v/>
      </c>
      <c r="AC1186" s="26" t="str">
        <f t="shared" si="168"/>
        <v/>
      </c>
      <c r="AD1186" s="26" t="str">
        <f t="shared" si="169"/>
        <v/>
      </c>
      <c r="AE1186" s="26" t="str">
        <f t="shared" si="170"/>
        <v/>
      </c>
      <c r="AF1186" t="str">
        <f t="shared" si="163"/>
        <v>0</v>
      </c>
      <c r="AG1186">
        <f t="shared" si="164"/>
        <v>0</v>
      </c>
      <c r="AH1186" s="34">
        <f t="shared" si="171"/>
        <v>0</v>
      </c>
    </row>
    <row r="1187" spans="1:34">
      <c r="A1187" s="26"/>
      <c r="B1187" s="26">
        <f t="shared" si="165"/>
        <v>0</v>
      </c>
      <c r="C1187" s="26">
        <f>IF('３　回答貼付シート'!$F1184&lt;&gt;0,VLOOKUP('３　回答貼付シート'!$F1184,$AF$2048:$AG$2054,2,FALSE),0)</f>
        <v>0</v>
      </c>
      <c r="D1187" s="26">
        <f>IF('３　回答貼付シート'!$G1184&lt;&gt;0,VLOOKUP(('３　回答貼付シート'!$G1184), $AF$2048:$AG$2054,2,FALSE),0)</f>
        <v>0</v>
      </c>
      <c r="E1187" s="26">
        <f>'３　回答貼付シート'!$H1184</f>
        <v>0</v>
      </c>
      <c r="F1187" s="26">
        <f>IF(E1187=0,0,VLOOKUP($B1187,'２　情報入力シート'!$A$2:$E$2049,5))</f>
        <v>0</v>
      </c>
      <c r="G1187" s="26">
        <f>IF('３　回答貼付シート'!I1184="ない",0,IF('３　回答貼付シート'!I1184="１～２日（にち）ある",1,IF('３　回答貼付シート'!I1184="３～５日（にち）ある",2,IF('３　回答貼付シート'!I1184="ほぼ毎日（まいにち）ある",3,))))</f>
        <v>0</v>
      </c>
      <c r="H1187" s="26">
        <f>IF('３　回答貼付シート'!J1184="ない",0,IF('３　回答貼付シート'!J1184="１～２日（にち）ある",1,IF('３　回答貼付シート'!J1184="３～５日（にち）ある",2,IF('３　回答貼付シート'!J1184="ほぼ毎日（まいにち）ある",3,))))</f>
        <v>0</v>
      </c>
      <c r="I1187" s="26">
        <f>IF('３　回答貼付シート'!K1184="ない",0,IF('３　回答貼付シート'!K1184="１～２日（にち）ある",1,IF('３　回答貼付シート'!K1184="３～５日（にち）ある",2,IF('３　回答貼付シート'!K1184="ほぼ毎日（まいにち）ある",3,))))</f>
        <v>0</v>
      </c>
      <c r="J1187" s="26">
        <f>IF('３　回答貼付シート'!L1184="ない",0,IF('３　回答貼付シート'!L1184="１～２日（にち）ある",1,IF('３　回答貼付シート'!L1184="３～５日（にち）ある",2,IF('３　回答貼付シート'!L1184="ほぼ毎日（まいにち）ある",3,))))</f>
        <v>0</v>
      </c>
      <c r="K1187" s="26">
        <f>IF('３　回答貼付シート'!M1184="ない",0,IF('３　回答貼付シート'!M1184="１～２日（にち）ある",1,IF('３　回答貼付シート'!M1184="３～５日（にち）ある",2,IF('３　回答貼付シート'!M1184="ほぼ毎日（まいにち）ある",3,))))</f>
        <v>0</v>
      </c>
      <c r="L1187" s="26">
        <f>IF('３　回答貼付シート'!N1184="ない",0,IF('３　回答貼付シート'!N1184="１～２日（にち）ある",1,IF('３　回答貼付シート'!N1184="３～５日（にち）ある",2,IF('３　回答貼付シート'!N1184="ほぼ毎日（まいにち）ある",3,))))</f>
        <v>0</v>
      </c>
      <c r="M1187" s="26">
        <f>IF('３　回答貼付シート'!O1184="ない",0,IF('３　回答貼付シート'!O1184="１～２日（にち）ある",1,IF('３　回答貼付シート'!O1184="３～５日（にち）ある",2,IF('３　回答貼付シート'!O1184="ほぼ毎日（まいにち）ある",3,))))</f>
        <v>0</v>
      </c>
      <c r="N1187" s="26">
        <f>IF('３　回答貼付シート'!P1184="ない",0,IF('３　回答貼付シート'!P1184="１～２日（にち）ある",1,IF('３　回答貼付シート'!P1184="３～５日（にち）ある",2,IF('３　回答貼付シート'!P1184="ほぼ毎日（まいにち）ある",3,))))</f>
        <v>0</v>
      </c>
      <c r="O1187" s="26">
        <f>IF('３　回答貼付シート'!Q1184="ない",0,IF('３　回答貼付シート'!Q1184="１～２日（にち）ある",1,IF('３　回答貼付シート'!Q1184="３～５日（にち）ある",2,IF('３　回答貼付シート'!Q1184="ほぼ毎日（まいにち）ある",3,))))</f>
        <v>0</v>
      </c>
      <c r="P1187" s="26">
        <f>IF('３　回答貼付シート'!R1184="ない",0,IF('３　回答貼付シート'!R1184="１～２日（にち）ある",1,IF('３　回答貼付シート'!R1184="３～５日（にち）ある",2,IF('３　回答貼付シート'!R1184="ほぼ毎日（まいにち）ある",3,))))</f>
        <v>0</v>
      </c>
      <c r="Q1187" s="26">
        <f>IF('３　回答貼付シート'!S1184="ない",0,IF('３　回答貼付シート'!S1184="１～２日（にち）ある",1,IF('３　回答貼付シート'!S1184="３～５日（にち）ある",2,IF('３　回答貼付シート'!S1184="ほぼ毎日（まいにち）ある",3,))))</f>
        <v>0</v>
      </c>
      <c r="R1187" s="26">
        <f>IF('３　回答貼付シート'!T1184="ない",0,IF('３　回答貼付シート'!T1184="１～２日（にち）ある",1,IF('３　回答貼付シート'!T1184="３～５日（にち）ある",2,IF('３　回答貼付シート'!T1184="ほぼ毎日（まいにち）ある",3,))))</f>
        <v>0</v>
      </c>
      <c r="S1187" s="26">
        <f>IF('３　回答貼付シート'!U1184="ない",0,IF('３　回答貼付シート'!U1184="１～２日（にち）ある",1,IF('３　回答貼付シート'!U1184="３～５日（にち）ある",2,IF('３　回答貼付シート'!U1184="ほぼ毎日（まいにち）ある",3,))))</f>
        <v>0</v>
      </c>
      <c r="T1187" s="26">
        <f>IF('３　回答貼付シート'!V1184="ない",0,IF('３　回答貼付シート'!V1184="１～２日（にち）ある",1,IF('３　回答貼付シート'!V1184="３～５日（にち）ある",2,IF('３　回答貼付シート'!V1184="ほぼ毎日（まいにち）ある",3,))))</f>
        <v>0</v>
      </c>
      <c r="U1187" s="26">
        <f>IF('３　回答貼付シート'!W1184="ない",0,IF('３　回答貼付シート'!W1184="１～２日（にち）ある",1,IF('３　回答貼付シート'!W1184="３～５日（にち）ある",2,IF('３　回答貼付シート'!W1184="ほぼ毎日（まいにち）ある",3,))))</f>
        <v>0</v>
      </c>
      <c r="V1187" s="26">
        <f>IF('３　回答貼付シート'!X1184="ない",0,IF('３　回答貼付シート'!X1184="１～２日（にち）ある",1,IF('３　回答貼付シート'!X1184="３～５日（にち）ある",2,IF('３　回答貼付シート'!X1184="ほぼ毎日（まいにち）ある",3,))))</f>
        <v>0</v>
      </c>
      <c r="W1187" s="26">
        <f>IF('３　回答貼付シート'!Y1184="ない",0,IF('３　回答貼付シート'!Y1184="１～２日（にち）ある",1,IF('３　回答貼付シート'!Y1184="３～５日（にち）ある",2,IF('３　回答貼付シート'!Y1184="ほぼ毎日（まいにち）ある",3,))))</f>
        <v>0</v>
      </c>
      <c r="X1187" s="26">
        <f>IF('３　回答貼付シート'!Z1184="ない",0,IF('３　回答貼付シート'!Z1184="１～２日（にち）ある",1,IF('３　回答貼付シート'!Z1184="３～５日（にち）ある",2,IF('３　回答貼付シート'!Z1184="ほぼ毎日（まいにち）ある",3,))))</f>
        <v>0</v>
      </c>
      <c r="Y1187" s="26">
        <f>IF('３　回答貼付シート'!AA1184="ない",0,IF('３　回答貼付シート'!AA1184="１～２日（にち）ある",1,IF('３　回答貼付シート'!AA1184="３～５日（にち）ある",2,IF('３　回答貼付シート'!AA1184="ほぼ毎日（まいにち）ある",3,))))</f>
        <v>0</v>
      </c>
      <c r="Z1187" s="26">
        <f>'３　回答貼付シート'!$AB1184</f>
        <v>0</v>
      </c>
      <c r="AA1187" s="26" t="str">
        <f t="shared" si="166"/>
        <v/>
      </c>
      <c r="AB1187" s="26" t="str">
        <f t="shared" si="167"/>
        <v/>
      </c>
      <c r="AC1187" s="26" t="str">
        <f t="shared" si="168"/>
        <v/>
      </c>
      <c r="AD1187" s="26" t="str">
        <f t="shared" si="169"/>
        <v/>
      </c>
      <c r="AE1187" s="26" t="str">
        <f t="shared" si="170"/>
        <v/>
      </c>
      <c r="AF1187" t="str">
        <f t="shared" si="163"/>
        <v>0</v>
      </c>
      <c r="AG1187">
        <f t="shared" si="164"/>
        <v>0</v>
      </c>
      <c r="AH1187" s="34">
        <f t="shared" si="171"/>
        <v>0</v>
      </c>
    </row>
    <row r="1188" spans="1:34">
      <c r="A1188" s="26"/>
      <c r="B1188" s="26">
        <f t="shared" si="165"/>
        <v>0</v>
      </c>
      <c r="C1188" s="26">
        <f>IF('３　回答貼付シート'!$F1185&lt;&gt;0,VLOOKUP('３　回答貼付シート'!$F1185,$AF$2048:$AG$2054,2,FALSE),0)</f>
        <v>0</v>
      </c>
      <c r="D1188" s="26">
        <f>IF('３　回答貼付シート'!$G1185&lt;&gt;0,VLOOKUP(('３　回答貼付シート'!$G1185), $AF$2048:$AG$2054,2,FALSE),0)</f>
        <v>0</v>
      </c>
      <c r="E1188" s="26">
        <f>'３　回答貼付シート'!$H1185</f>
        <v>0</v>
      </c>
      <c r="F1188" s="26">
        <f>IF(E1188=0,0,VLOOKUP($B1188,'２　情報入力シート'!$A$2:$E$2049,5))</f>
        <v>0</v>
      </c>
      <c r="G1188" s="26">
        <f>IF('３　回答貼付シート'!I1185="ない",0,IF('３　回答貼付シート'!I1185="１～２日（にち）ある",1,IF('３　回答貼付シート'!I1185="３～５日（にち）ある",2,IF('３　回答貼付シート'!I1185="ほぼ毎日（まいにち）ある",3,))))</f>
        <v>0</v>
      </c>
      <c r="H1188" s="26">
        <f>IF('３　回答貼付シート'!J1185="ない",0,IF('３　回答貼付シート'!J1185="１～２日（にち）ある",1,IF('３　回答貼付シート'!J1185="３～５日（にち）ある",2,IF('３　回答貼付シート'!J1185="ほぼ毎日（まいにち）ある",3,))))</f>
        <v>0</v>
      </c>
      <c r="I1188" s="26">
        <f>IF('３　回答貼付シート'!K1185="ない",0,IF('３　回答貼付シート'!K1185="１～２日（にち）ある",1,IF('３　回答貼付シート'!K1185="３～５日（にち）ある",2,IF('３　回答貼付シート'!K1185="ほぼ毎日（まいにち）ある",3,))))</f>
        <v>0</v>
      </c>
      <c r="J1188" s="26">
        <f>IF('３　回答貼付シート'!L1185="ない",0,IF('３　回答貼付シート'!L1185="１～２日（にち）ある",1,IF('３　回答貼付シート'!L1185="３～５日（にち）ある",2,IF('３　回答貼付シート'!L1185="ほぼ毎日（まいにち）ある",3,))))</f>
        <v>0</v>
      </c>
      <c r="K1188" s="26">
        <f>IF('３　回答貼付シート'!M1185="ない",0,IF('３　回答貼付シート'!M1185="１～２日（にち）ある",1,IF('３　回答貼付シート'!M1185="３～５日（にち）ある",2,IF('３　回答貼付シート'!M1185="ほぼ毎日（まいにち）ある",3,))))</f>
        <v>0</v>
      </c>
      <c r="L1188" s="26">
        <f>IF('３　回答貼付シート'!N1185="ない",0,IF('３　回答貼付シート'!N1185="１～２日（にち）ある",1,IF('３　回答貼付シート'!N1185="３～５日（にち）ある",2,IF('３　回答貼付シート'!N1185="ほぼ毎日（まいにち）ある",3,))))</f>
        <v>0</v>
      </c>
      <c r="M1188" s="26">
        <f>IF('３　回答貼付シート'!O1185="ない",0,IF('３　回答貼付シート'!O1185="１～２日（にち）ある",1,IF('３　回答貼付シート'!O1185="３～５日（にち）ある",2,IF('３　回答貼付シート'!O1185="ほぼ毎日（まいにち）ある",3,))))</f>
        <v>0</v>
      </c>
      <c r="N1188" s="26">
        <f>IF('３　回答貼付シート'!P1185="ない",0,IF('３　回答貼付シート'!P1185="１～２日（にち）ある",1,IF('３　回答貼付シート'!P1185="３～５日（にち）ある",2,IF('３　回答貼付シート'!P1185="ほぼ毎日（まいにち）ある",3,))))</f>
        <v>0</v>
      </c>
      <c r="O1188" s="26">
        <f>IF('３　回答貼付シート'!Q1185="ない",0,IF('３　回答貼付シート'!Q1185="１～２日（にち）ある",1,IF('３　回答貼付シート'!Q1185="３～５日（にち）ある",2,IF('３　回答貼付シート'!Q1185="ほぼ毎日（まいにち）ある",3,))))</f>
        <v>0</v>
      </c>
      <c r="P1188" s="26">
        <f>IF('３　回答貼付シート'!R1185="ない",0,IF('３　回答貼付シート'!R1185="１～２日（にち）ある",1,IF('３　回答貼付シート'!R1185="３～５日（にち）ある",2,IF('３　回答貼付シート'!R1185="ほぼ毎日（まいにち）ある",3,))))</f>
        <v>0</v>
      </c>
      <c r="Q1188" s="26">
        <f>IF('３　回答貼付シート'!S1185="ない",0,IF('３　回答貼付シート'!S1185="１～２日（にち）ある",1,IF('３　回答貼付シート'!S1185="３～５日（にち）ある",2,IF('３　回答貼付シート'!S1185="ほぼ毎日（まいにち）ある",3,))))</f>
        <v>0</v>
      </c>
      <c r="R1188" s="26">
        <f>IF('３　回答貼付シート'!T1185="ない",0,IF('３　回答貼付シート'!T1185="１～２日（にち）ある",1,IF('３　回答貼付シート'!T1185="３～５日（にち）ある",2,IF('３　回答貼付シート'!T1185="ほぼ毎日（まいにち）ある",3,))))</f>
        <v>0</v>
      </c>
      <c r="S1188" s="26">
        <f>IF('３　回答貼付シート'!U1185="ない",0,IF('３　回答貼付シート'!U1185="１～２日（にち）ある",1,IF('３　回答貼付シート'!U1185="３～５日（にち）ある",2,IF('３　回答貼付シート'!U1185="ほぼ毎日（まいにち）ある",3,))))</f>
        <v>0</v>
      </c>
      <c r="T1188" s="26">
        <f>IF('３　回答貼付シート'!V1185="ない",0,IF('３　回答貼付シート'!V1185="１～２日（にち）ある",1,IF('３　回答貼付シート'!V1185="３～５日（にち）ある",2,IF('３　回答貼付シート'!V1185="ほぼ毎日（まいにち）ある",3,))))</f>
        <v>0</v>
      </c>
      <c r="U1188" s="26">
        <f>IF('３　回答貼付シート'!W1185="ない",0,IF('３　回答貼付シート'!W1185="１～２日（にち）ある",1,IF('３　回答貼付シート'!W1185="３～５日（にち）ある",2,IF('３　回答貼付シート'!W1185="ほぼ毎日（まいにち）ある",3,))))</f>
        <v>0</v>
      </c>
      <c r="V1188" s="26">
        <f>IF('３　回答貼付シート'!X1185="ない",0,IF('３　回答貼付シート'!X1185="１～２日（にち）ある",1,IF('３　回答貼付シート'!X1185="３～５日（にち）ある",2,IF('３　回答貼付シート'!X1185="ほぼ毎日（まいにち）ある",3,))))</f>
        <v>0</v>
      </c>
      <c r="W1188" s="26">
        <f>IF('３　回答貼付シート'!Y1185="ない",0,IF('３　回答貼付シート'!Y1185="１～２日（にち）ある",1,IF('３　回答貼付シート'!Y1185="３～５日（にち）ある",2,IF('３　回答貼付シート'!Y1185="ほぼ毎日（まいにち）ある",3,))))</f>
        <v>0</v>
      </c>
      <c r="X1188" s="26">
        <f>IF('３　回答貼付シート'!Z1185="ない",0,IF('３　回答貼付シート'!Z1185="１～２日（にち）ある",1,IF('３　回答貼付シート'!Z1185="３～５日（にち）ある",2,IF('３　回答貼付シート'!Z1185="ほぼ毎日（まいにち）ある",3,))))</f>
        <v>0</v>
      </c>
      <c r="Y1188" s="26">
        <f>IF('３　回答貼付シート'!AA1185="ない",0,IF('３　回答貼付シート'!AA1185="１～２日（にち）ある",1,IF('３　回答貼付シート'!AA1185="３～５日（にち）ある",2,IF('３　回答貼付シート'!AA1185="ほぼ毎日（まいにち）ある",3,))))</f>
        <v>0</v>
      </c>
      <c r="Z1188" s="26">
        <f>'３　回答貼付シート'!$AB1185</f>
        <v>0</v>
      </c>
      <c r="AA1188" s="26" t="str">
        <f t="shared" si="166"/>
        <v/>
      </c>
      <c r="AB1188" s="26" t="str">
        <f t="shared" si="167"/>
        <v/>
      </c>
      <c r="AC1188" s="26" t="str">
        <f t="shared" si="168"/>
        <v/>
      </c>
      <c r="AD1188" s="26" t="str">
        <f t="shared" si="169"/>
        <v/>
      </c>
      <c r="AE1188" s="26" t="str">
        <f t="shared" si="170"/>
        <v/>
      </c>
      <c r="AF1188" t="str">
        <f t="shared" si="163"/>
        <v>0</v>
      </c>
      <c r="AG1188">
        <f t="shared" si="164"/>
        <v>0</v>
      </c>
      <c r="AH1188" s="34">
        <f t="shared" si="171"/>
        <v>0</v>
      </c>
    </row>
    <row r="1189" spans="1:34">
      <c r="A1189" s="26"/>
      <c r="B1189" s="26">
        <f t="shared" si="165"/>
        <v>0</v>
      </c>
      <c r="C1189" s="26">
        <f>IF('３　回答貼付シート'!$F1186&lt;&gt;0,VLOOKUP('３　回答貼付シート'!$F1186,$AF$2048:$AG$2054,2,FALSE),0)</f>
        <v>0</v>
      </c>
      <c r="D1189" s="26">
        <f>IF('３　回答貼付シート'!$G1186&lt;&gt;0,VLOOKUP(('３　回答貼付シート'!$G1186), $AF$2048:$AG$2054,2,FALSE),0)</f>
        <v>0</v>
      </c>
      <c r="E1189" s="26">
        <f>'３　回答貼付シート'!$H1186</f>
        <v>0</v>
      </c>
      <c r="F1189" s="26">
        <f>IF(E1189=0,0,VLOOKUP($B1189,'２　情報入力シート'!$A$2:$E$2049,5))</f>
        <v>0</v>
      </c>
      <c r="G1189" s="26">
        <f>IF('３　回答貼付シート'!I1186="ない",0,IF('３　回答貼付シート'!I1186="１～２日（にち）ある",1,IF('３　回答貼付シート'!I1186="３～５日（にち）ある",2,IF('３　回答貼付シート'!I1186="ほぼ毎日（まいにち）ある",3,))))</f>
        <v>0</v>
      </c>
      <c r="H1189" s="26">
        <f>IF('３　回答貼付シート'!J1186="ない",0,IF('３　回答貼付シート'!J1186="１～２日（にち）ある",1,IF('３　回答貼付シート'!J1186="３～５日（にち）ある",2,IF('３　回答貼付シート'!J1186="ほぼ毎日（まいにち）ある",3,))))</f>
        <v>0</v>
      </c>
      <c r="I1189" s="26">
        <f>IF('３　回答貼付シート'!K1186="ない",0,IF('３　回答貼付シート'!K1186="１～２日（にち）ある",1,IF('３　回答貼付シート'!K1186="３～５日（にち）ある",2,IF('３　回答貼付シート'!K1186="ほぼ毎日（まいにち）ある",3,))))</f>
        <v>0</v>
      </c>
      <c r="J1189" s="26">
        <f>IF('３　回答貼付シート'!L1186="ない",0,IF('３　回答貼付シート'!L1186="１～２日（にち）ある",1,IF('３　回答貼付シート'!L1186="３～５日（にち）ある",2,IF('３　回答貼付シート'!L1186="ほぼ毎日（まいにち）ある",3,))))</f>
        <v>0</v>
      </c>
      <c r="K1189" s="26">
        <f>IF('３　回答貼付シート'!M1186="ない",0,IF('３　回答貼付シート'!M1186="１～２日（にち）ある",1,IF('３　回答貼付シート'!M1186="３～５日（にち）ある",2,IF('３　回答貼付シート'!M1186="ほぼ毎日（まいにち）ある",3,))))</f>
        <v>0</v>
      </c>
      <c r="L1189" s="26">
        <f>IF('３　回答貼付シート'!N1186="ない",0,IF('３　回答貼付シート'!N1186="１～２日（にち）ある",1,IF('３　回答貼付シート'!N1186="３～５日（にち）ある",2,IF('３　回答貼付シート'!N1186="ほぼ毎日（まいにち）ある",3,))))</f>
        <v>0</v>
      </c>
      <c r="M1189" s="26">
        <f>IF('３　回答貼付シート'!O1186="ない",0,IF('３　回答貼付シート'!O1186="１～２日（にち）ある",1,IF('３　回答貼付シート'!O1186="３～５日（にち）ある",2,IF('３　回答貼付シート'!O1186="ほぼ毎日（まいにち）ある",3,))))</f>
        <v>0</v>
      </c>
      <c r="N1189" s="26">
        <f>IF('３　回答貼付シート'!P1186="ない",0,IF('３　回答貼付シート'!P1186="１～２日（にち）ある",1,IF('３　回答貼付シート'!P1186="３～５日（にち）ある",2,IF('３　回答貼付シート'!P1186="ほぼ毎日（まいにち）ある",3,))))</f>
        <v>0</v>
      </c>
      <c r="O1189" s="26">
        <f>IF('３　回答貼付シート'!Q1186="ない",0,IF('３　回答貼付シート'!Q1186="１～２日（にち）ある",1,IF('３　回答貼付シート'!Q1186="３～５日（にち）ある",2,IF('３　回答貼付シート'!Q1186="ほぼ毎日（まいにち）ある",3,))))</f>
        <v>0</v>
      </c>
      <c r="P1189" s="26">
        <f>IF('３　回答貼付シート'!R1186="ない",0,IF('３　回答貼付シート'!R1186="１～２日（にち）ある",1,IF('３　回答貼付シート'!R1186="３～５日（にち）ある",2,IF('３　回答貼付シート'!R1186="ほぼ毎日（まいにち）ある",3,))))</f>
        <v>0</v>
      </c>
      <c r="Q1189" s="26">
        <f>IF('３　回答貼付シート'!S1186="ない",0,IF('３　回答貼付シート'!S1186="１～２日（にち）ある",1,IF('３　回答貼付シート'!S1186="３～５日（にち）ある",2,IF('３　回答貼付シート'!S1186="ほぼ毎日（まいにち）ある",3,))))</f>
        <v>0</v>
      </c>
      <c r="R1189" s="26">
        <f>IF('３　回答貼付シート'!T1186="ない",0,IF('３　回答貼付シート'!T1186="１～２日（にち）ある",1,IF('３　回答貼付シート'!T1186="３～５日（にち）ある",2,IF('３　回答貼付シート'!T1186="ほぼ毎日（まいにち）ある",3,))))</f>
        <v>0</v>
      </c>
      <c r="S1189" s="26">
        <f>IF('３　回答貼付シート'!U1186="ない",0,IF('３　回答貼付シート'!U1186="１～２日（にち）ある",1,IF('３　回答貼付シート'!U1186="３～５日（にち）ある",2,IF('３　回答貼付シート'!U1186="ほぼ毎日（まいにち）ある",3,))))</f>
        <v>0</v>
      </c>
      <c r="T1189" s="26">
        <f>IF('３　回答貼付シート'!V1186="ない",0,IF('３　回答貼付シート'!V1186="１～２日（にち）ある",1,IF('３　回答貼付シート'!V1186="３～５日（にち）ある",2,IF('３　回答貼付シート'!V1186="ほぼ毎日（まいにち）ある",3,))))</f>
        <v>0</v>
      </c>
      <c r="U1189" s="26">
        <f>IF('３　回答貼付シート'!W1186="ない",0,IF('３　回答貼付シート'!W1186="１～２日（にち）ある",1,IF('３　回答貼付シート'!W1186="３～５日（にち）ある",2,IF('３　回答貼付シート'!W1186="ほぼ毎日（まいにち）ある",3,))))</f>
        <v>0</v>
      </c>
      <c r="V1189" s="26">
        <f>IF('３　回答貼付シート'!X1186="ない",0,IF('３　回答貼付シート'!X1186="１～２日（にち）ある",1,IF('３　回答貼付シート'!X1186="３～５日（にち）ある",2,IF('３　回答貼付シート'!X1186="ほぼ毎日（まいにち）ある",3,))))</f>
        <v>0</v>
      </c>
      <c r="W1189" s="26">
        <f>IF('３　回答貼付シート'!Y1186="ない",0,IF('３　回答貼付シート'!Y1186="１～２日（にち）ある",1,IF('３　回答貼付シート'!Y1186="３～５日（にち）ある",2,IF('３　回答貼付シート'!Y1186="ほぼ毎日（まいにち）ある",3,))))</f>
        <v>0</v>
      </c>
      <c r="X1189" s="26">
        <f>IF('３　回答貼付シート'!Z1186="ない",0,IF('３　回答貼付シート'!Z1186="１～２日（にち）ある",1,IF('３　回答貼付シート'!Z1186="３～５日（にち）ある",2,IF('３　回答貼付シート'!Z1186="ほぼ毎日（まいにち）ある",3,))))</f>
        <v>0</v>
      </c>
      <c r="Y1189" s="26">
        <f>IF('３　回答貼付シート'!AA1186="ない",0,IF('３　回答貼付シート'!AA1186="１～２日（にち）ある",1,IF('３　回答貼付シート'!AA1186="３～５日（にち）ある",2,IF('３　回答貼付シート'!AA1186="ほぼ毎日（まいにち）ある",3,))))</f>
        <v>0</v>
      </c>
      <c r="Z1189" s="26">
        <f>'３　回答貼付シート'!$AB1186</f>
        <v>0</v>
      </c>
      <c r="AA1189" s="26" t="str">
        <f t="shared" si="166"/>
        <v/>
      </c>
      <c r="AB1189" s="26" t="str">
        <f t="shared" si="167"/>
        <v/>
      </c>
      <c r="AC1189" s="26" t="str">
        <f t="shared" si="168"/>
        <v/>
      </c>
      <c r="AD1189" s="26" t="str">
        <f t="shared" si="169"/>
        <v/>
      </c>
      <c r="AE1189" s="26" t="str">
        <f t="shared" si="170"/>
        <v/>
      </c>
      <c r="AF1189" t="str">
        <f t="shared" si="163"/>
        <v>0</v>
      </c>
      <c r="AG1189">
        <f t="shared" si="164"/>
        <v>0</v>
      </c>
      <c r="AH1189" s="34">
        <f t="shared" si="171"/>
        <v>0</v>
      </c>
    </row>
    <row r="1190" spans="1:34">
      <c r="A1190" s="26"/>
      <c r="B1190" s="26">
        <f t="shared" si="165"/>
        <v>0</v>
      </c>
      <c r="C1190" s="26">
        <f>IF('３　回答貼付シート'!$F1187&lt;&gt;0,VLOOKUP('３　回答貼付シート'!$F1187,$AF$2048:$AG$2054,2,FALSE),0)</f>
        <v>0</v>
      </c>
      <c r="D1190" s="26">
        <f>IF('３　回答貼付シート'!$G1187&lt;&gt;0,VLOOKUP(('３　回答貼付シート'!$G1187), $AF$2048:$AG$2054,2,FALSE),0)</f>
        <v>0</v>
      </c>
      <c r="E1190" s="26">
        <f>'３　回答貼付シート'!$H1187</f>
        <v>0</v>
      </c>
      <c r="F1190" s="26">
        <f>IF(E1190=0,0,VLOOKUP($B1190,'２　情報入力シート'!$A$2:$E$2049,5))</f>
        <v>0</v>
      </c>
      <c r="G1190" s="26">
        <f>IF('３　回答貼付シート'!I1187="ない",0,IF('３　回答貼付シート'!I1187="１～２日（にち）ある",1,IF('３　回答貼付シート'!I1187="３～５日（にち）ある",2,IF('３　回答貼付シート'!I1187="ほぼ毎日（まいにち）ある",3,))))</f>
        <v>0</v>
      </c>
      <c r="H1190" s="26">
        <f>IF('３　回答貼付シート'!J1187="ない",0,IF('３　回答貼付シート'!J1187="１～２日（にち）ある",1,IF('３　回答貼付シート'!J1187="３～５日（にち）ある",2,IF('３　回答貼付シート'!J1187="ほぼ毎日（まいにち）ある",3,))))</f>
        <v>0</v>
      </c>
      <c r="I1190" s="26">
        <f>IF('３　回答貼付シート'!K1187="ない",0,IF('３　回答貼付シート'!K1187="１～２日（にち）ある",1,IF('３　回答貼付シート'!K1187="３～５日（にち）ある",2,IF('３　回答貼付シート'!K1187="ほぼ毎日（まいにち）ある",3,))))</f>
        <v>0</v>
      </c>
      <c r="J1190" s="26">
        <f>IF('３　回答貼付シート'!L1187="ない",0,IF('３　回答貼付シート'!L1187="１～２日（にち）ある",1,IF('３　回答貼付シート'!L1187="３～５日（にち）ある",2,IF('３　回答貼付シート'!L1187="ほぼ毎日（まいにち）ある",3,))))</f>
        <v>0</v>
      </c>
      <c r="K1190" s="26">
        <f>IF('３　回答貼付シート'!M1187="ない",0,IF('３　回答貼付シート'!M1187="１～２日（にち）ある",1,IF('３　回答貼付シート'!M1187="３～５日（にち）ある",2,IF('３　回答貼付シート'!M1187="ほぼ毎日（まいにち）ある",3,))))</f>
        <v>0</v>
      </c>
      <c r="L1190" s="26">
        <f>IF('３　回答貼付シート'!N1187="ない",0,IF('３　回答貼付シート'!N1187="１～２日（にち）ある",1,IF('３　回答貼付シート'!N1187="３～５日（にち）ある",2,IF('３　回答貼付シート'!N1187="ほぼ毎日（まいにち）ある",3,))))</f>
        <v>0</v>
      </c>
      <c r="M1190" s="26">
        <f>IF('３　回答貼付シート'!O1187="ない",0,IF('３　回答貼付シート'!O1187="１～２日（にち）ある",1,IF('３　回答貼付シート'!O1187="３～５日（にち）ある",2,IF('３　回答貼付シート'!O1187="ほぼ毎日（まいにち）ある",3,))))</f>
        <v>0</v>
      </c>
      <c r="N1190" s="26">
        <f>IF('３　回答貼付シート'!P1187="ない",0,IF('３　回答貼付シート'!P1187="１～２日（にち）ある",1,IF('３　回答貼付シート'!P1187="３～５日（にち）ある",2,IF('３　回答貼付シート'!P1187="ほぼ毎日（まいにち）ある",3,))))</f>
        <v>0</v>
      </c>
      <c r="O1190" s="26">
        <f>IF('３　回答貼付シート'!Q1187="ない",0,IF('３　回答貼付シート'!Q1187="１～２日（にち）ある",1,IF('３　回答貼付シート'!Q1187="３～５日（にち）ある",2,IF('３　回答貼付シート'!Q1187="ほぼ毎日（まいにち）ある",3,))))</f>
        <v>0</v>
      </c>
      <c r="P1190" s="26">
        <f>IF('３　回答貼付シート'!R1187="ない",0,IF('３　回答貼付シート'!R1187="１～２日（にち）ある",1,IF('３　回答貼付シート'!R1187="３～５日（にち）ある",2,IF('３　回答貼付シート'!R1187="ほぼ毎日（まいにち）ある",3,))))</f>
        <v>0</v>
      </c>
      <c r="Q1190" s="26">
        <f>IF('３　回答貼付シート'!S1187="ない",0,IF('３　回答貼付シート'!S1187="１～２日（にち）ある",1,IF('３　回答貼付シート'!S1187="３～５日（にち）ある",2,IF('３　回答貼付シート'!S1187="ほぼ毎日（まいにち）ある",3,))))</f>
        <v>0</v>
      </c>
      <c r="R1190" s="26">
        <f>IF('３　回答貼付シート'!T1187="ない",0,IF('３　回答貼付シート'!T1187="１～２日（にち）ある",1,IF('３　回答貼付シート'!T1187="３～５日（にち）ある",2,IF('３　回答貼付シート'!T1187="ほぼ毎日（まいにち）ある",3,))))</f>
        <v>0</v>
      </c>
      <c r="S1190" s="26">
        <f>IF('３　回答貼付シート'!U1187="ない",0,IF('３　回答貼付シート'!U1187="１～２日（にち）ある",1,IF('３　回答貼付シート'!U1187="３～５日（にち）ある",2,IF('３　回答貼付シート'!U1187="ほぼ毎日（まいにち）ある",3,))))</f>
        <v>0</v>
      </c>
      <c r="T1190" s="26">
        <f>IF('３　回答貼付シート'!V1187="ない",0,IF('３　回答貼付シート'!V1187="１～２日（にち）ある",1,IF('３　回答貼付シート'!V1187="３～５日（にち）ある",2,IF('３　回答貼付シート'!V1187="ほぼ毎日（まいにち）ある",3,))))</f>
        <v>0</v>
      </c>
      <c r="U1190" s="26">
        <f>IF('３　回答貼付シート'!W1187="ない",0,IF('３　回答貼付シート'!W1187="１～２日（にち）ある",1,IF('３　回答貼付シート'!W1187="３～５日（にち）ある",2,IF('３　回答貼付シート'!W1187="ほぼ毎日（まいにち）ある",3,))))</f>
        <v>0</v>
      </c>
      <c r="V1190" s="26">
        <f>IF('３　回答貼付シート'!X1187="ない",0,IF('３　回答貼付シート'!X1187="１～２日（にち）ある",1,IF('３　回答貼付シート'!X1187="３～５日（にち）ある",2,IF('３　回答貼付シート'!X1187="ほぼ毎日（まいにち）ある",3,))))</f>
        <v>0</v>
      </c>
      <c r="W1190" s="26">
        <f>IF('３　回答貼付シート'!Y1187="ない",0,IF('３　回答貼付シート'!Y1187="１～２日（にち）ある",1,IF('３　回答貼付シート'!Y1187="３～５日（にち）ある",2,IF('３　回答貼付シート'!Y1187="ほぼ毎日（まいにち）ある",3,))))</f>
        <v>0</v>
      </c>
      <c r="X1190" s="26">
        <f>IF('３　回答貼付シート'!Z1187="ない",0,IF('３　回答貼付シート'!Z1187="１～２日（にち）ある",1,IF('３　回答貼付シート'!Z1187="３～５日（にち）ある",2,IF('３　回答貼付シート'!Z1187="ほぼ毎日（まいにち）ある",3,))))</f>
        <v>0</v>
      </c>
      <c r="Y1190" s="26">
        <f>IF('３　回答貼付シート'!AA1187="ない",0,IF('３　回答貼付シート'!AA1187="１～２日（にち）ある",1,IF('３　回答貼付シート'!AA1187="３～５日（にち）ある",2,IF('３　回答貼付シート'!AA1187="ほぼ毎日（まいにち）ある",3,))))</f>
        <v>0</v>
      </c>
      <c r="Z1190" s="26">
        <f>'３　回答貼付シート'!$AB1187</f>
        <v>0</v>
      </c>
      <c r="AA1190" s="26" t="str">
        <f t="shared" si="166"/>
        <v/>
      </c>
      <c r="AB1190" s="26" t="str">
        <f t="shared" si="167"/>
        <v/>
      </c>
      <c r="AC1190" s="26" t="str">
        <f t="shared" si="168"/>
        <v/>
      </c>
      <c r="AD1190" s="26" t="str">
        <f t="shared" si="169"/>
        <v/>
      </c>
      <c r="AE1190" s="26" t="str">
        <f t="shared" si="170"/>
        <v/>
      </c>
      <c r="AF1190" t="str">
        <f t="shared" si="163"/>
        <v>0</v>
      </c>
      <c r="AG1190">
        <f t="shared" si="164"/>
        <v>0</v>
      </c>
      <c r="AH1190" s="34">
        <f t="shared" si="171"/>
        <v>0</v>
      </c>
    </row>
    <row r="1191" spans="1:34">
      <c r="A1191" s="26"/>
      <c r="B1191" s="26">
        <f t="shared" si="165"/>
        <v>0</v>
      </c>
      <c r="C1191" s="26">
        <f>IF('３　回答貼付シート'!$F1188&lt;&gt;0,VLOOKUP('３　回答貼付シート'!$F1188,$AF$2048:$AG$2054,2,FALSE),0)</f>
        <v>0</v>
      </c>
      <c r="D1191" s="26">
        <f>IF('３　回答貼付シート'!$G1188&lt;&gt;0,VLOOKUP(('３　回答貼付シート'!$G1188), $AF$2048:$AG$2054,2,FALSE),0)</f>
        <v>0</v>
      </c>
      <c r="E1191" s="26">
        <f>'３　回答貼付シート'!$H1188</f>
        <v>0</v>
      </c>
      <c r="F1191" s="26">
        <f>IF(E1191=0,0,VLOOKUP($B1191,'２　情報入力シート'!$A$2:$E$2049,5))</f>
        <v>0</v>
      </c>
      <c r="G1191" s="26">
        <f>IF('３　回答貼付シート'!I1188="ない",0,IF('３　回答貼付シート'!I1188="１～２日（にち）ある",1,IF('３　回答貼付シート'!I1188="３～５日（にち）ある",2,IF('３　回答貼付シート'!I1188="ほぼ毎日（まいにち）ある",3,))))</f>
        <v>0</v>
      </c>
      <c r="H1191" s="26">
        <f>IF('３　回答貼付シート'!J1188="ない",0,IF('３　回答貼付シート'!J1188="１～２日（にち）ある",1,IF('３　回答貼付シート'!J1188="３～５日（にち）ある",2,IF('３　回答貼付シート'!J1188="ほぼ毎日（まいにち）ある",3,))))</f>
        <v>0</v>
      </c>
      <c r="I1191" s="26">
        <f>IF('３　回答貼付シート'!K1188="ない",0,IF('３　回答貼付シート'!K1188="１～２日（にち）ある",1,IF('３　回答貼付シート'!K1188="３～５日（にち）ある",2,IF('３　回答貼付シート'!K1188="ほぼ毎日（まいにち）ある",3,))))</f>
        <v>0</v>
      </c>
      <c r="J1191" s="26">
        <f>IF('３　回答貼付シート'!L1188="ない",0,IF('３　回答貼付シート'!L1188="１～２日（にち）ある",1,IF('３　回答貼付シート'!L1188="３～５日（にち）ある",2,IF('３　回答貼付シート'!L1188="ほぼ毎日（まいにち）ある",3,))))</f>
        <v>0</v>
      </c>
      <c r="K1191" s="26">
        <f>IF('３　回答貼付シート'!M1188="ない",0,IF('３　回答貼付シート'!M1188="１～２日（にち）ある",1,IF('３　回答貼付シート'!M1188="３～５日（にち）ある",2,IF('３　回答貼付シート'!M1188="ほぼ毎日（まいにち）ある",3,))))</f>
        <v>0</v>
      </c>
      <c r="L1191" s="26">
        <f>IF('３　回答貼付シート'!N1188="ない",0,IF('３　回答貼付シート'!N1188="１～２日（にち）ある",1,IF('３　回答貼付シート'!N1188="３～５日（にち）ある",2,IF('３　回答貼付シート'!N1188="ほぼ毎日（まいにち）ある",3,))))</f>
        <v>0</v>
      </c>
      <c r="M1191" s="26">
        <f>IF('３　回答貼付シート'!O1188="ない",0,IF('３　回答貼付シート'!O1188="１～２日（にち）ある",1,IF('３　回答貼付シート'!O1188="３～５日（にち）ある",2,IF('３　回答貼付シート'!O1188="ほぼ毎日（まいにち）ある",3,))))</f>
        <v>0</v>
      </c>
      <c r="N1191" s="26">
        <f>IF('３　回答貼付シート'!P1188="ない",0,IF('３　回答貼付シート'!P1188="１～２日（にち）ある",1,IF('３　回答貼付シート'!P1188="３～５日（にち）ある",2,IF('３　回答貼付シート'!P1188="ほぼ毎日（まいにち）ある",3,))))</f>
        <v>0</v>
      </c>
      <c r="O1191" s="26">
        <f>IF('３　回答貼付シート'!Q1188="ない",0,IF('３　回答貼付シート'!Q1188="１～２日（にち）ある",1,IF('３　回答貼付シート'!Q1188="３～５日（にち）ある",2,IF('３　回答貼付シート'!Q1188="ほぼ毎日（まいにち）ある",3,))))</f>
        <v>0</v>
      </c>
      <c r="P1191" s="26">
        <f>IF('３　回答貼付シート'!R1188="ない",0,IF('３　回答貼付シート'!R1188="１～２日（にち）ある",1,IF('３　回答貼付シート'!R1188="３～５日（にち）ある",2,IF('３　回答貼付シート'!R1188="ほぼ毎日（まいにち）ある",3,))))</f>
        <v>0</v>
      </c>
      <c r="Q1191" s="26">
        <f>IF('３　回答貼付シート'!S1188="ない",0,IF('３　回答貼付シート'!S1188="１～２日（にち）ある",1,IF('３　回答貼付シート'!S1188="３～５日（にち）ある",2,IF('３　回答貼付シート'!S1188="ほぼ毎日（まいにち）ある",3,))))</f>
        <v>0</v>
      </c>
      <c r="R1191" s="26">
        <f>IF('３　回答貼付シート'!T1188="ない",0,IF('３　回答貼付シート'!T1188="１～２日（にち）ある",1,IF('３　回答貼付シート'!T1188="３～５日（にち）ある",2,IF('３　回答貼付シート'!T1188="ほぼ毎日（まいにち）ある",3,))))</f>
        <v>0</v>
      </c>
      <c r="S1191" s="26">
        <f>IF('３　回答貼付シート'!U1188="ない",0,IF('３　回答貼付シート'!U1188="１～２日（にち）ある",1,IF('３　回答貼付シート'!U1188="３～５日（にち）ある",2,IF('３　回答貼付シート'!U1188="ほぼ毎日（まいにち）ある",3,))))</f>
        <v>0</v>
      </c>
      <c r="T1191" s="26">
        <f>IF('３　回答貼付シート'!V1188="ない",0,IF('３　回答貼付シート'!V1188="１～２日（にち）ある",1,IF('３　回答貼付シート'!V1188="３～５日（にち）ある",2,IF('３　回答貼付シート'!V1188="ほぼ毎日（まいにち）ある",3,))))</f>
        <v>0</v>
      </c>
      <c r="U1191" s="26">
        <f>IF('３　回答貼付シート'!W1188="ない",0,IF('３　回答貼付シート'!W1188="１～２日（にち）ある",1,IF('３　回答貼付シート'!W1188="３～５日（にち）ある",2,IF('３　回答貼付シート'!W1188="ほぼ毎日（まいにち）ある",3,))))</f>
        <v>0</v>
      </c>
      <c r="V1191" s="26">
        <f>IF('３　回答貼付シート'!X1188="ない",0,IF('３　回答貼付シート'!X1188="１～２日（にち）ある",1,IF('３　回答貼付シート'!X1188="３～５日（にち）ある",2,IF('３　回答貼付シート'!X1188="ほぼ毎日（まいにち）ある",3,))))</f>
        <v>0</v>
      </c>
      <c r="W1191" s="26">
        <f>IF('３　回答貼付シート'!Y1188="ない",0,IF('３　回答貼付シート'!Y1188="１～２日（にち）ある",1,IF('３　回答貼付シート'!Y1188="３～５日（にち）ある",2,IF('３　回答貼付シート'!Y1188="ほぼ毎日（まいにち）ある",3,))))</f>
        <v>0</v>
      </c>
      <c r="X1191" s="26">
        <f>IF('３　回答貼付シート'!Z1188="ない",0,IF('３　回答貼付シート'!Z1188="１～２日（にち）ある",1,IF('３　回答貼付シート'!Z1188="３～５日（にち）ある",2,IF('３　回答貼付シート'!Z1188="ほぼ毎日（まいにち）ある",3,))))</f>
        <v>0</v>
      </c>
      <c r="Y1191" s="26">
        <f>IF('３　回答貼付シート'!AA1188="ない",0,IF('３　回答貼付シート'!AA1188="１～２日（にち）ある",1,IF('３　回答貼付シート'!AA1188="３～５日（にち）ある",2,IF('３　回答貼付シート'!AA1188="ほぼ毎日（まいにち）ある",3,))))</f>
        <v>0</v>
      </c>
      <c r="Z1191" s="26">
        <f>'３　回答貼付シート'!$AB1188</f>
        <v>0</v>
      </c>
      <c r="AA1191" s="26" t="str">
        <f t="shared" si="166"/>
        <v/>
      </c>
      <c r="AB1191" s="26" t="str">
        <f t="shared" si="167"/>
        <v/>
      </c>
      <c r="AC1191" s="26" t="str">
        <f t="shared" si="168"/>
        <v/>
      </c>
      <c r="AD1191" s="26" t="str">
        <f t="shared" si="169"/>
        <v/>
      </c>
      <c r="AE1191" s="26" t="str">
        <f t="shared" si="170"/>
        <v/>
      </c>
      <c r="AF1191" t="str">
        <f t="shared" si="163"/>
        <v>0</v>
      </c>
      <c r="AG1191">
        <f t="shared" si="164"/>
        <v>0</v>
      </c>
      <c r="AH1191" s="34">
        <f t="shared" si="171"/>
        <v>0</v>
      </c>
    </row>
    <row r="1192" spans="1:34">
      <c r="A1192" s="26"/>
      <c r="B1192" s="26">
        <f t="shared" si="165"/>
        <v>0</v>
      </c>
      <c r="C1192" s="26">
        <f>IF('３　回答貼付シート'!$F1189&lt;&gt;0,VLOOKUP('３　回答貼付シート'!$F1189,$AF$2048:$AG$2054,2,FALSE),0)</f>
        <v>0</v>
      </c>
      <c r="D1192" s="26">
        <f>IF('３　回答貼付シート'!$G1189&lt;&gt;0,VLOOKUP(('３　回答貼付シート'!$G1189), $AF$2048:$AG$2054,2,FALSE),0)</f>
        <v>0</v>
      </c>
      <c r="E1192" s="26">
        <f>'３　回答貼付シート'!$H1189</f>
        <v>0</v>
      </c>
      <c r="F1192" s="26">
        <f>IF(E1192=0,0,VLOOKUP($B1192,'２　情報入力シート'!$A$2:$E$2049,5))</f>
        <v>0</v>
      </c>
      <c r="G1192" s="26">
        <f>IF('３　回答貼付シート'!I1189="ない",0,IF('３　回答貼付シート'!I1189="１～２日（にち）ある",1,IF('３　回答貼付シート'!I1189="３～５日（にち）ある",2,IF('３　回答貼付シート'!I1189="ほぼ毎日（まいにち）ある",3,))))</f>
        <v>0</v>
      </c>
      <c r="H1192" s="26">
        <f>IF('３　回答貼付シート'!J1189="ない",0,IF('３　回答貼付シート'!J1189="１～２日（にち）ある",1,IF('３　回答貼付シート'!J1189="３～５日（にち）ある",2,IF('３　回答貼付シート'!J1189="ほぼ毎日（まいにち）ある",3,))))</f>
        <v>0</v>
      </c>
      <c r="I1192" s="26">
        <f>IF('３　回答貼付シート'!K1189="ない",0,IF('３　回答貼付シート'!K1189="１～２日（にち）ある",1,IF('３　回答貼付シート'!K1189="３～５日（にち）ある",2,IF('３　回答貼付シート'!K1189="ほぼ毎日（まいにち）ある",3,))))</f>
        <v>0</v>
      </c>
      <c r="J1192" s="26">
        <f>IF('３　回答貼付シート'!L1189="ない",0,IF('３　回答貼付シート'!L1189="１～２日（にち）ある",1,IF('３　回答貼付シート'!L1189="３～５日（にち）ある",2,IF('３　回答貼付シート'!L1189="ほぼ毎日（まいにち）ある",3,))))</f>
        <v>0</v>
      </c>
      <c r="K1192" s="26">
        <f>IF('３　回答貼付シート'!M1189="ない",0,IF('３　回答貼付シート'!M1189="１～２日（にち）ある",1,IF('３　回答貼付シート'!M1189="３～５日（にち）ある",2,IF('３　回答貼付シート'!M1189="ほぼ毎日（まいにち）ある",3,))))</f>
        <v>0</v>
      </c>
      <c r="L1192" s="26">
        <f>IF('３　回答貼付シート'!N1189="ない",0,IF('３　回答貼付シート'!N1189="１～２日（にち）ある",1,IF('３　回答貼付シート'!N1189="３～５日（にち）ある",2,IF('３　回答貼付シート'!N1189="ほぼ毎日（まいにち）ある",3,))))</f>
        <v>0</v>
      </c>
      <c r="M1192" s="26">
        <f>IF('３　回答貼付シート'!O1189="ない",0,IF('３　回答貼付シート'!O1189="１～２日（にち）ある",1,IF('３　回答貼付シート'!O1189="３～５日（にち）ある",2,IF('３　回答貼付シート'!O1189="ほぼ毎日（まいにち）ある",3,))))</f>
        <v>0</v>
      </c>
      <c r="N1192" s="26">
        <f>IF('３　回答貼付シート'!P1189="ない",0,IF('３　回答貼付シート'!P1189="１～２日（にち）ある",1,IF('３　回答貼付シート'!P1189="３～５日（にち）ある",2,IF('３　回答貼付シート'!P1189="ほぼ毎日（まいにち）ある",3,))))</f>
        <v>0</v>
      </c>
      <c r="O1192" s="26">
        <f>IF('３　回答貼付シート'!Q1189="ない",0,IF('３　回答貼付シート'!Q1189="１～２日（にち）ある",1,IF('３　回答貼付シート'!Q1189="３～５日（にち）ある",2,IF('３　回答貼付シート'!Q1189="ほぼ毎日（まいにち）ある",3,))))</f>
        <v>0</v>
      </c>
      <c r="P1192" s="26">
        <f>IF('３　回答貼付シート'!R1189="ない",0,IF('３　回答貼付シート'!R1189="１～２日（にち）ある",1,IF('３　回答貼付シート'!R1189="３～５日（にち）ある",2,IF('３　回答貼付シート'!R1189="ほぼ毎日（まいにち）ある",3,))))</f>
        <v>0</v>
      </c>
      <c r="Q1192" s="26">
        <f>IF('３　回答貼付シート'!S1189="ない",0,IF('３　回答貼付シート'!S1189="１～２日（にち）ある",1,IF('３　回答貼付シート'!S1189="３～５日（にち）ある",2,IF('３　回答貼付シート'!S1189="ほぼ毎日（まいにち）ある",3,))))</f>
        <v>0</v>
      </c>
      <c r="R1192" s="26">
        <f>IF('３　回答貼付シート'!T1189="ない",0,IF('３　回答貼付シート'!T1189="１～２日（にち）ある",1,IF('３　回答貼付シート'!T1189="３～５日（にち）ある",2,IF('３　回答貼付シート'!T1189="ほぼ毎日（まいにち）ある",3,))))</f>
        <v>0</v>
      </c>
      <c r="S1192" s="26">
        <f>IF('３　回答貼付シート'!U1189="ない",0,IF('３　回答貼付シート'!U1189="１～２日（にち）ある",1,IF('３　回答貼付シート'!U1189="３～５日（にち）ある",2,IF('３　回答貼付シート'!U1189="ほぼ毎日（まいにち）ある",3,))))</f>
        <v>0</v>
      </c>
      <c r="T1192" s="26">
        <f>IF('３　回答貼付シート'!V1189="ない",0,IF('３　回答貼付シート'!V1189="１～２日（にち）ある",1,IF('３　回答貼付シート'!V1189="３～５日（にち）ある",2,IF('３　回答貼付シート'!V1189="ほぼ毎日（まいにち）ある",3,))))</f>
        <v>0</v>
      </c>
      <c r="U1192" s="26">
        <f>IF('３　回答貼付シート'!W1189="ない",0,IF('３　回答貼付シート'!W1189="１～２日（にち）ある",1,IF('３　回答貼付シート'!W1189="３～５日（にち）ある",2,IF('３　回答貼付シート'!W1189="ほぼ毎日（まいにち）ある",3,))))</f>
        <v>0</v>
      </c>
      <c r="V1192" s="26">
        <f>IF('３　回答貼付シート'!X1189="ない",0,IF('３　回答貼付シート'!X1189="１～２日（にち）ある",1,IF('３　回答貼付シート'!X1189="３～５日（にち）ある",2,IF('３　回答貼付シート'!X1189="ほぼ毎日（まいにち）ある",3,))))</f>
        <v>0</v>
      </c>
      <c r="W1192" s="26">
        <f>IF('３　回答貼付シート'!Y1189="ない",0,IF('３　回答貼付シート'!Y1189="１～２日（にち）ある",1,IF('３　回答貼付シート'!Y1189="３～５日（にち）ある",2,IF('３　回答貼付シート'!Y1189="ほぼ毎日（まいにち）ある",3,))))</f>
        <v>0</v>
      </c>
      <c r="X1192" s="26">
        <f>IF('３　回答貼付シート'!Z1189="ない",0,IF('３　回答貼付シート'!Z1189="１～２日（にち）ある",1,IF('３　回答貼付シート'!Z1189="３～５日（にち）ある",2,IF('３　回答貼付シート'!Z1189="ほぼ毎日（まいにち）ある",3,))))</f>
        <v>0</v>
      </c>
      <c r="Y1192" s="26">
        <f>IF('３　回答貼付シート'!AA1189="ない",0,IF('３　回答貼付シート'!AA1189="１～２日（にち）ある",1,IF('３　回答貼付シート'!AA1189="３～５日（にち）ある",2,IF('３　回答貼付シート'!AA1189="ほぼ毎日（まいにち）ある",3,))))</f>
        <v>0</v>
      </c>
      <c r="Z1192" s="26">
        <f>'３　回答貼付シート'!$AB1189</f>
        <v>0</v>
      </c>
      <c r="AA1192" s="26" t="str">
        <f t="shared" si="166"/>
        <v/>
      </c>
      <c r="AB1192" s="26" t="str">
        <f t="shared" si="167"/>
        <v/>
      </c>
      <c r="AC1192" s="26" t="str">
        <f t="shared" si="168"/>
        <v/>
      </c>
      <c r="AD1192" s="26" t="str">
        <f t="shared" si="169"/>
        <v/>
      </c>
      <c r="AE1192" s="26" t="str">
        <f t="shared" si="170"/>
        <v/>
      </c>
      <c r="AF1192" t="str">
        <f t="shared" si="163"/>
        <v>0</v>
      </c>
      <c r="AG1192">
        <f t="shared" si="164"/>
        <v>0</v>
      </c>
      <c r="AH1192" s="34">
        <f t="shared" si="171"/>
        <v>0</v>
      </c>
    </row>
    <row r="1193" spans="1:34">
      <c r="A1193" s="26"/>
      <c r="B1193" s="26">
        <f t="shared" si="165"/>
        <v>0</v>
      </c>
      <c r="C1193" s="26">
        <f>IF('３　回答貼付シート'!$F1190&lt;&gt;0,VLOOKUP('３　回答貼付シート'!$F1190,$AF$2048:$AG$2054,2,FALSE),0)</f>
        <v>0</v>
      </c>
      <c r="D1193" s="26">
        <f>IF('３　回答貼付シート'!$G1190&lt;&gt;0,VLOOKUP(('３　回答貼付シート'!$G1190), $AF$2048:$AG$2054,2,FALSE),0)</f>
        <v>0</v>
      </c>
      <c r="E1193" s="26">
        <f>'３　回答貼付シート'!$H1190</f>
        <v>0</v>
      </c>
      <c r="F1193" s="26">
        <f>IF(E1193=0,0,VLOOKUP($B1193,'２　情報入力シート'!$A$2:$E$2049,5))</f>
        <v>0</v>
      </c>
      <c r="G1193" s="26">
        <f>IF('３　回答貼付シート'!I1190="ない",0,IF('３　回答貼付シート'!I1190="１～２日（にち）ある",1,IF('３　回答貼付シート'!I1190="３～５日（にち）ある",2,IF('３　回答貼付シート'!I1190="ほぼ毎日（まいにち）ある",3,))))</f>
        <v>0</v>
      </c>
      <c r="H1193" s="26">
        <f>IF('３　回答貼付シート'!J1190="ない",0,IF('３　回答貼付シート'!J1190="１～２日（にち）ある",1,IF('３　回答貼付シート'!J1190="３～５日（にち）ある",2,IF('３　回答貼付シート'!J1190="ほぼ毎日（まいにち）ある",3,))))</f>
        <v>0</v>
      </c>
      <c r="I1193" s="26">
        <f>IF('３　回答貼付シート'!K1190="ない",0,IF('３　回答貼付シート'!K1190="１～２日（にち）ある",1,IF('３　回答貼付シート'!K1190="３～５日（にち）ある",2,IF('３　回答貼付シート'!K1190="ほぼ毎日（まいにち）ある",3,))))</f>
        <v>0</v>
      </c>
      <c r="J1193" s="26">
        <f>IF('３　回答貼付シート'!L1190="ない",0,IF('３　回答貼付シート'!L1190="１～２日（にち）ある",1,IF('３　回答貼付シート'!L1190="３～５日（にち）ある",2,IF('３　回答貼付シート'!L1190="ほぼ毎日（まいにち）ある",3,))))</f>
        <v>0</v>
      </c>
      <c r="K1193" s="26">
        <f>IF('３　回答貼付シート'!M1190="ない",0,IF('３　回答貼付シート'!M1190="１～２日（にち）ある",1,IF('３　回答貼付シート'!M1190="３～５日（にち）ある",2,IF('３　回答貼付シート'!M1190="ほぼ毎日（まいにち）ある",3,))))</f>
        <v>0</v>
      </c>
      <c r="L1193" s="26">
        <f>IF('３　回答貼付シート'!N1190="ない",0,IF('３　回答貼付シート'!N1190="１～２日（にち）ある",1,IF('３　回答貼付シート'!N1190="３～５日（にち）ある",2,IF('３　回答貼付シート'!N1190="ほぼ毎日（まいにち）ある",3,))))</f>
        <v>0</v>
      </c>
      <c r="M1193" s="26">
        <f>IF('３　回答貼付シート'!O1190="ない",0,IF('３　回答貼付シート'!O1190="１～２日（にち）ある",1,IF('３　回答貼付シート'!O1190="３～５日（にち）ある",2,IF('３　回答貼付シート'!O1190="ほぼ毎日（まいにち）ある",3,))))</f>
        <v>0</v>
      </c>
      <c r="N1193" s="26">
        <f>IF('３　回答貼付シート'!P1190="ない",0,IF('３　回答貼付シート'!P1190="１～２日（にち）ある",1,IF('３　回答貼付シート'!P1190="３～５日（にち）ある",2,IF('３　回答貼付シート'!P1190="ほぼ毎日（まいにち）ある",3,))))</f>
        <v>0</v>
      </c>
      <c r="O1193" s="26">
        <f>IF('３　回答貼付シート'!Q1190="ない",0,IF('３　回答貼付シート'!Q1190="１～２日（にち）ある",1,IF('３　回答貼付シート'!Q1190="３～５日（にち）ある",2,IF('３　回答貼付シート'!Q1190="ほぼ毎日（まいにち）ある",3,))))</f>
        <v>0</v>
      </c>
      <c r="P1193" s="26">
        <f>IF('３　回答貼付シート'!R1190="ない",0,IF('３　回答貼付シート'!R1190="１～２日（にち）ある",1,IF('３　回答貼付シート'!R1190="３～５日（にち）ある",2,IF('３　回答貼付シート'!R1190="ほぼ毎日（まいにち）ある",3,))))</f>
        <v>0</v>
      </c>
      <c r="Q1193" s="26">
        <f>IF('３　回答貼付シート'!S1190="ない",0,IF('３　回答貼付シート'!S1190="１～２日（にち）ある",1,IF('３　回答貼付シート'!S1190="３～５日（にち）ある",2,IF('３　回答貼付シート'!S1190="ほぼ毎日（まいにち）ある",3,))))</f>
        <v>0</v>
      </c>
      <c r="R1193" s="26">
        <f>IF('３　回答貼付シート'!T1190="ない",0,IF('３　回答貼付シート'!T1190="１～２日（にち）ある",1,IF('３　回答貼付シート'!T1190="３～５日（にち）ある",2,IF('３　回答貼付シート'!T1190="ほぼ毎日（まいにち）ある",3,))))</f>
        <v>0</v>
      </c>
      <c r="S1193" s="26">
        <f>IF('３　回答貼付シート'!U1190="ない",0,IF('３　回答貼付シート'!U1190="１～２日（にち）ある",1,IF('３　回答貼付シート'!U1190="３～５日（にち）ある",2,IF('３　回答貼付シート'!U1190="ほぼ毎日（まいにち）ある",3,))))</f>
        <v>0</v>
      </c>
      <c r="T1193" s="26">
        <f>IF('３　回答貼付シート'!V1190="ない",0,IF('３　回答貼付シート'!V1190="１～２日（にち）ある",1,IF('３　回答貼付シート'!V1190="３～５日（にち）ある",2,IF('３　回答貼付シート'!V1190="ほぼ毎日（まいにち）ある",3,))))</f>
        <v>0</v>
      </c>
      <c r="U1193" s="26">
        <f>IF('３　回答貼付シート'!W1190="ない",0,IF('３　回答貼付シート'!W1190="１～２日（にち）ある",1,IF('３　回答貼付シート'!W1190="３～５日（にち）ある",2,IF('３　回答貼付シート'!W1190="ほぼ毎日（まいにち）ある",3,))))</f>
        <v>0</v>
      </c>
      <c r="V1193" s="26">
        <f>IF('３　回答貼付シート'!X1190="ない",0,IF('３　回答貼付シート'!X1190="１～２日（にち）ある",1,IF('３　回答貼付シート'!X1190="３～５日（にち）ある",2,IF('３　回答貼付シート'!X1190="ほぼ毎日（まいにち）ある",3,))))</f>
        <v>0</v>
      </c>
      <c r="W1193" s="26">
        <f>IF('３　回答貼付シート'!Y1190="ない",0,IF('３　回答貼付シート'!Y1190="１～２日（にち）ある",1,IF('３　回答貼付シート'!Y1190="３～５日（にち）ある",2,IF('３　回答貼付シート'!Y1190="ほぼ毎日（まいにち）ある",3,))))</f>
        <v>0</v>
      </c>
      <c r="X1193" s="26">
        <f>IF('３　回答貼付シート'!Z1190="ない",0,IF('３　回答貼付シート'!Z1190="１～２日（にち）ある",1,IF('３　回答貼付シート'!Z1190="３～５日（にち）ある",2,IF('３　回答貼付シート'!Z1190="ほぼ毎日（まいにち）ある",3,))))</f>
        <v>0</v>
      </c>
      <c r="Y1193" s="26">
        <f>IF('３　回答貼付シート'!AA1190="ない",0,IF('３　回答貼付シート'!AA1190="１～２日（にち）ある",1,IF('３　回答貼付シート'!AA1190="３～５日（にち）ある",2,IF('３　回答貼付シート'!AA1190="ほぼ毎日（まいにち）ある",3,))))</f>
        <v>0</v>
      </c>
      <c r="Z1193" s="26">
        <f>'３　回答貼付シート'!$AB1190</f>
        <v>0</v>
      </c>
      <c r="AA1193" s="26" t="str">
        <f t="shared" si="166"/>
        <v/>
      </c>
      <c r="AB1193" s="26" t="str">
        <f t="shared" si="167"/>
        <v/>
      </c>
      <c r="AC1193" s="26" t="str">
        <f t="shared" si="168"/>
        <v/>
      </c>
      <c r="AD1193" s="26" t="str">
        <f t="shared" si="169"/>
        <v/>
      </c>
      <c r="AE1193" s="26" t="str">
        <f t="shared" si="170"/>
        <v/>
      </c>
      <c r="AF1193" t="str">
        <f t="shared" si="163"/>
        <v>0</v>
      </c>
      <c r="AG1193">
        <f t="shared" si="164"/>
        <v>0</v>
      </c>
      <c r="AH1193" s="34">
        <f t="shared" si="171"/>
        <v>0</v>
      </c>
    </row>
    <row r="1194" spans="1:34">
      <c r="A1194" s="26"/>
      <c r="B1194" s="26">
        <f t="shared" si="165"/>
        <v>0</v>
      </c>
      <c r="C1194" s="26">
        <f>IF('３　回答貼付シート'!$F1191&lt;&gt;0,VLOOKUP('３　回答貼付シート'!$F1191,$AF$2048:$AG$2054,2,FALSE),0)</f>
        <v>0</v>
      </c>
      <c r="D1194" s="26">
        <f>IF('３　回答貼付シート'!$G1191&lt;&gt;0,VLOOKUP(('３　回答貼付シート'!$G1191), $AF$2048:$AG$2054,2,FALSE),0)</f>
        <v>0</v>
      </c>
      <c r="E1194" s="26">
        <f>'３　回答貼付シート'!$H1191</f>
        <v>0</v>
      </c>
      <c r="F1194" s="26">
        <f>IF(E1194=0,0,VLOOKUP($B1194,'２　情報入力シート'!$A$2:$E$2049,5))</f>
        <v>0</v>
      </c>
      <c r="G1194" s="26">
        <f>IF('３　回答貼付シート'!I1191="ない",0,IF('３　回答貼付シート'!I1191="１～２日（にち）ある",1,IF('３　回答貼付シート'!I1191="３～５日（にち）ある",2,IF('３　回答貼付シート'!I1191="ほぼ毎日（まいにち）ある",3,))))</f>
        <v>0</v>
      </c>
      <c r="H1194" s="26">
        <f>IF('３　回答貼付シート'!J1191="ない",0,IF('３　回答貼付シート'!J1191="１～２日（にち）ある",1,IF('３　回答貼付シート'!J1191="３～５日（にち）ある",2,IF('３　回答貼付シート'!J1191="ほぼ毎日（まいにち）ある",3,))))</f>
        <v>0</v>
      </c>
      <c r="I1194" s="26">
        <f>IF('３　回答貼付シート'!K1191="ない",0,IF('３　回答貼付シート'!K1191="１～２日（にち）ある",1,IF('３　回答貼付シート'!K1191="３～５日（にち）ある",2,IF('３　回答貼付シート'!K1191="ほぼ毎日（まいにち）ある",3,))))</f>
        <v>0</v>
      </c>
      <c r="J1194" s="26">
        <f>IF('３　回答貼付シート'!L1191="ない",0,IF('３　回答貼付シート'!L1191="１～２日（にち）ある",1,IF('３　回答貼付シート'!L1191="３～５日（にち）ある",2,IF('３　回答貼付シート'!L1191="ほぼ毎日（まいにち）ある",3,))))</f>
        <v>0</v>
      </c>
      <c r="K1194" s="26">
        <f>IF('３　回答貼付シート'!M1191="ない",0,IF('３　回答貼付シート'!M1191="１～２日（にち）ある",1,IF('３　回答貼付シート'!M1191="３～５日（にち）ある",2,IF('３　回答貼付シート'!M1191="ほぼ毎日（まいにち）ある",3,))))</f>
        <v>0</v>
      </c>
      <c r="L1194" s="26">
        <f>IF('３　回答貼付シート'!N1191="ない",0,IF('３　回答貼付シート'!N1191="１～２日（にち）ある",1,IF('３　回答貼付シート'!N1191="３～５日（にち）ある",2,IF('３　回答貼付シート'!N1191="ほぼ毎日（まいにち）ある",3,))))</f>
        <v>0</v>
      </c>
      <c r="M1194" s="26">
        <f>IF('３　回答貼付シート'!O1191="ない",0,IF('３　回答貼付シート'!O1191="１～２日（にち）ある",1,IF('３　回答貼付シート'!O1191="３～５日（にち）ある",2,IF('３　回答貼付シート'!O1191="ほぼ毎日（まいにち）ある",3,))))</f>
        <v>0</v>
      </c>
      <c r="N1194" s="26">
        <f>IF('３　回答貼付シート'!P1191="ない",0,IF('３　回答貼付シート'!P1191="１～２日（にち）ある",1,IF('３　回答貼付シート'!P1191="３～５日（にち）ある",2,IF('３　回答貼付シート'!P1191="ほぼ毎日（まいにち）ある",3,))))</f>
        <v>0</v>
      </c>
      <c r="O1194" s="26">
        <f>IF('３　回答貼付シート'!Q1191="ない",0,IF('３　回答貼付シート'!Q1191="１～２日（にち）ある",1,IF('３　回答貼付シート'!Q1191="３～５日（にち）ある",2,IF('３　回答貼付シート'!Q1191="ほぼ毎日（まいにち）ある",3,))))</f>
        <v>0</v>
      </c>
      <c r="P1194" s="26">
        <f>IF('３　回答貼付シート'!R1191="ない",0,IF('３　回答貼付シート'!R1191="１～２日（にち）ある",1,IF('３　回答貼付シート'!R1191="３～５日（にち）ある",2,IF('３　回答貼付シート'!R1191="ほぼ毎日（まいにち）ある",3,))))</f>
        <v>0</v>
      </c>
      <c r="Q1194" s="26">
        <f>IF('３　回答貼付シート'!S1191="ない",0,IF('３　回答貼付シート'!S1191="１～２日（にち）ある",1,IF('３　回答貼付シート'!S1191="３～５日（にち）ある",2,IF('３　回答貼付シート'!S1191="ほぼ毎日（まいにち）ある",3,))))</f>
        <v>0</v>
      </c>
      <c r="R1194" s="26">
        <f>IF('３　回答貼付シート'!T1191="ない",0,IF('３　回答貼付シート'!T1191="１～２日（にち）ある",1,IF('３　回答貼付シート'!T1191="３～５日（にち）ある",2,IF('３　回答貼付シート'!T1191="ほぼ毎日（まいにち）ある",3,))))</f>
        <v>0</v>
      </c>
      <c r="S1194" s="26">
        <f>IF('３　回答貼付シート'!U1191="ない",0,IF('３　回答貼付シート'!U1191="１～２日（にち）ある",1,IF('３　回答貼付シート'!U1191="３～５日（にち）ある",2,IF('３　回答貼付シート'!U1191="ほぼ毎日（まいにち）ある",3,))))</f>
        <v>0</v>
      </c>
      <c r="T1194" s="26">
        <f>IF('３　回答貼付シート'!V1191="ない",0,IF('３　回答貼付シート'!V1191="１～２日（にち）ある",1,IF('３　回答貼付シート'!V1191="３～５日（にち）ある",2,IF('３　回答貼付シート'!V1191="ほぼ毎日（まいにち）ある",3,))))</f>
        <v>0</v>
      </c>
      <c r="U1194" s="26">
        <f>IF('３　回答貼付シート'!W1191="ない",0,IF('３　回答貼付シート'!W1191="１～２日（にち）ある",1,IF('３　回答貼付シート'!W1191="３～５日（にち）ある",2,IF('３　回答貼付シート'!W1191="ほぼ毎日（まいにち）ある",3,))))</f>
        <v>0</v>
      </c>
      <c r="V1194" s="26">
        <f>IF('３　回答貼付シート'!X1191="ない",0,IF('３　回答貼付シート'!X1191="１～２日（にち）ある",1,IF('３　回答貼付シート'!X1191="３～５日（にち）ある",2,IF('３　回答貼付シート'!X1191="ほぼ毎日（まいにち）ある",3,))))</f>
        <v>0</v>
      </c>
      <c r="W1194" s="26">
        <f>IF('３　回答貼付シート'!Y1191="ない",0,IF('３　回答貼付シート'!Y1191="１～２日（にち）ある",1,IF('３　回答貼付シート'!Y1191="３～５日（にち）ある",2,IF('３　回答貼付シート'!Y1191="ほぼ毎日（まいにち）ある",3,))))</f>
        <v>0</v>
      </c>
      <c r="X1194" s="26">
        <f>IF('３　回答貼付シート'!Z1191="ない",0,IF('３　回答貼付シート'!Z1191="１～２日（にち）ある",1,IF('３　回答貼付シート'!Z1191="３～５日（にち）ある",2,IF('３　回答貼付シート'!Z1191="ほぼ毎日（まいにち）ある",3,))))</f>
        <v>0</v>
      </c>
      <c r="Y1194" s="26">
        <f>IF('３　回答貼付シート'!AA1191="ない",0,IF('３　回答貼付シート'!AA1191="１～２日（にち）ある",1,IF('３　回答貼付シート'!AA1191="３～５日（にち）ある",2,IF('３　回答貼付シート'!AA1191="ほぼ毎日（まいにち）ある",3,))))</f>
        <v>0</v>
      </c>
      <c r="Z1194" s="26">
        <f>'３　回答貼付シート'!$AB1191</f>
        <v>0</v>
      </c>
      <c r="AA1194" s="26" t="str">
        <f t="shared" si="166"/>
        <v/>
      </c>
      <c r="AB1194" s="26" t="str">
        <f t="shared" si="167"/>
        <v/>
      </c>
      <c r="AC1194" s="26" t="str">
        <f t="shared" si="168"/>
        <v/>
      </c>
      <c r="AD1194" s="26" t="str">
        <f t="shared" si="169"/>
        <v/>
      </c>
      <c r="AE1194" s="26" t="str">
        <f t="shared" si="170"/>
        <v/>
      </c>
      <c r="AF1194" t="str">
        <f t="shared" si="163"/>
        <v>0</v>
      </c>
      <c r="AG1194">
        <f t="shared" si="164"/>
        <v>0</v>
      </c>
      <c r="AH1194" s="34">
        <f t="shared" si="171"/>
        <v>0</v>
      </c>
    </row>
    <row r="1195" spans="1:34">
      <c r="A1195" s="26"/>
      <c r="B1195" s="26">
        <f t="shared" si="165"/>
        <v>0</v>
      </c>
      <c r="C1195" s="26">
        <f>IF('３　回答貼付シート'!$F1192&lt;&gt;0,VLOOKUP('３　回答貼付シート'!$F1192,$AF$2048:$AG$2054,2,FALSE),0)</f>
        <v>0</v>
      </c>
      <c r="D1195" s="26">
        <f>IF('３　回答貼付シート'!$G1192&lt;&gt;0,VLOOKUP(('３　回答貼付シート'!$G1192), $AF$2048:$AG$2054,2,FALSE),0)</f>
        <v>0</v>
      </c>
      <c r="E1195" s="26">
        <f>'３　回答貼付シート'!$H1192</f>
        <v>0</v>
      </c>
      <c r="F1195" s="26">
        <f>IF(E1195=0,0,VLOOKUP($B1195,'２　情報入力シート'!$A$2:$E$2049,5))</f>
        <v>0</v>
      </c>
      <c r="G1195" s="26">
        <f>IF('３　回答貼付シート'!I1192="ない",0,IF('３　回答貼付シート'!I1192="１～２日（にち）ある",1,IF('３　回答貼付シート'!I1192="３～５日（にち）ある",2,IF('３　回答貼付シート'!I1192="ほぼ毎日（まいにち）ある",3,))))</f>
        <v>0</v>
      </c>
      <c r="H1195" s="26">
        <f>IF('３　回答貼付シート'!J1192="ない",0,IF('３　回答貼付シート'!J1192="１～２日（にち）ある",1,IF('３　回答貼付シート'!J1192="３～５日（にち）ある",2,IF('３　回答貼付シート'!J1192="ほぼ毎日（まいにち）ある",3,))))</f>
        <v>0</v>
      </c>
      <c r="I1195" s="26">
        <f>IF('３　回答貼付シート'!K1192="ない",0,IF('３　回答貼付シート'!K1192="１～２日（にち）ある",1,IF('３　回答貼付シート'!K1192="３～５日（にち）ある",2,IF('３　回答貼付シート'!K1192="ほぼ毎日（まいにち）ある",3,))))</f>
        <v>0</v>
      </c>
      <c r="J1195" s="26">
        <f>IF('３　回答貼付シート'!L1192="ない",0,IF('３　回答貼付シート'!L1192="１～２日（にち）ある",1,IF('３　回答貼付シート'!L1192="３～５日（にち）ある",2,IF('３　回答貼付シート'!L1192="ほぼ毎日（まいにち）ある",3,))))</f>
        <v>0</v>
      </c>
      <c r="K1195" s="26">
        <f>IF('３　回答貼付シート'!M1192="ない",0,IF('３　回答貼付シート'!M1192="１～２日（にち）ある",1,IF('３　回答貼付シート'!M1192="３～５日（にち）ある",2,IF('３　回答貼付シート'!M1192="ほぼ毎日（まいにち）ある",3,))))</f>
        <v>0</v>
      </c>
      <c r="L1195" s="26">
        <f>IF('３　回答貼付シート'!N1192="ない",0,IF('３　回答貼付シート'!N1192="１～２日（にち）ある",1,IF('３　回答貼付シート'!N1192="３～５日（にち）ある",2,IF('３　回答貼付シート'!N1192="ほぼ毎日（まいにち）ある",3,))))</f>
        <v>0</v>
      </c>
      <c r="M1195" s="26">
        <f>IF('３　回答貼付シート'!O1192="ない",0,IF('３　回答貼付シート'!O1192="１～２日（にち）ある",1,IF('３　回答貼付シート'!O1192="３～５日（にち）ある",2,IF('３　回答貼付シート'!O1192="ほぼ毎日（まいにち）ある",3,))))</f>
        <v>0</v>
      </c>
      <c r="N1195" s="26">
        <f>IF('３　回答貼付シート'!P1192="ない",0,IF('３　回答貼付シート'!P1192="１～２日（にち）ある",1,IF('３　回答貼付シート'!P1192="３～５日（にち）ある",2,IF('３　回答貼付シート'!P1192="ほぼ毎日（まいにち）ある",3,))))</f>
        <v>0</v>
      </c>
      <c r="O1195" s="26">
        <f>IF('３　回答貼付シート'!Q1192="ない",0,IF('３　回答貼付シート'!Q1192="１～２日（にち）ある",1,IF('３　回答貼付シート'!Q1192="３～５日（にち）ある",2,IF('３　回答貼付シート'!Q1192="ほぼ毎日（まいにち）ある",3,))))</f>
        <v>0</v>
      </c>
      <c r="P1195" s="26">
        <f>IF('３　回答貼付シート'!R1192="ない",0,IF('３　回答貼付シート'!R1192="１～２日（にち）ある",1,IF('３　回答貼付シート'!R1192="３～５日（にち）ある",2,IF('３　回答貼付シート'!R1192="ほぼ毎日（まいにち）ある",3,))))</f>
        <v>0</v>
      </c>
      <c r="Q1195" s="26">
        <f>IF('３　回答貼付シート'!S1192="ない",0,IF('３　回答貼付シート'!S1192="１～２日（にち）ある",1,IF('３　回答貼付シート'!S1192="３～５日（にち）ある",2,IF('３　回答貼付シート'!S1192="ほぼ毎日（まいにち）ある",3,))))</f>
        <v>0</v>
      </c>
      <c r="R1195" s="26">
        <f>IF('３　回答貼付シート'!T1192="ない",0,IF('３　回答貼付シート'!T1192="１～２日（にち）ある",1,IF('３　回答貼付シート'!T1192="３～５日（にち）ある",2,IF('３　回答貼付シート'!T1192="ほぼ毎日（まいにち）ある",3,))))</f>
        <v>0</v>
      </c>
      <c r="S1195" s="26">
        <f>IF('３　回答貼付シート'!U1192="ない",0,IF('３　回答貼付シート'!U1192="１～２日（にち）ある",1,IF('３　回答貼付シート'!U1192="３～５日（にち）ある",2,IF('３　回答貼付シート'!U1192="ほぼ毎日（まいにち）ある",3,))))</f>
        <v>0</v>
      </c>
      <c r="T1195" s="26">
        <f>IF('３　回答貼付シート'!V1192="ない",0,IF('３　回答貼付シート'!V1192="１～２日（にち）ある",1,IF('３　回答貼付シート'!V1192="３～５日（にち）ある",2,IF('３　回答貼付シート'!V1192="ほぼ毎日（まいにち）ある",3,))))</f>
        <v>0</v>
      </c>
      <c r="U1195" s="26">
        <f>IF('３　回答貼付シート'!W1192="ない",0,IF('３　回答貼付シート'!W1192="１～２日（にち）ある",1,IF('３　回答貼付シート'!W1192="３～５日（にち）ある",2,IF('３　回答貼付シート'!W1192="ほぼ毎日（まいにち）ある",3,))))</f>
        <v>0</v>
      </c>
      <c r="V1195" s="26">
        <f>IF('３　回答貼付シート'!X1192="ない",0,IF('３　回答貼付シート'!X1192="１～２日（にち）ある",1,IF('３　回答貼付シート'!X1192="３～５日（にち）ある",2,IF('３　回答貼付シート'!X1192="ほぼ毎日（まいにち）ある",3,))))</f>
        <v>0</v>
      </c>
      <c r="W1195" s="26">
        <f>IF('３　回答貼付シート'!Y1192="ない",0,IF('３　回答貼付シート'!Y1192="１～２日（にち）ある",1,IF('３　回答貼付シート'!Y1192="３～５日（にち）ある",2,IF('３　回答貼付シート'!Y1192="ほぼ毎日（まいにち）ある",3,))))</f>
        <v>0</v>
      </c>
      <c r="X1195" s="26">
        <f>IF('３　回答貼付シート'!Z1192="ない",0,IF('３　回答貼付シート'!Z1192="１～２日（にち）ある",1,IF('３　回答貼付シート'!Z1192="３～５日（にち）ある",2,IF('３　回答貼付シート'!Z1192="ほぼ毎日（まいにち）ある",3,))))</f>
        <v>0</v>
      </c>
      <c r="Y1195" s="26">
        <f>IF('３　回答貼付シート'!AA1192="ない",0,IF('３　回答貼付シート'!AA1192="１～２日（にち）ある",1,IF('３　回答貼付シート'!AA1192="３～５日（にち）ある",2,IF('３　回答貼付シート'!AA1192="ほぼ毎日（まいにち）ある",3,))))</f>
        <v>0</v>
      </c>
      <c r="Z1195" s="26">
        <f>'３　回答貼付シート'!$AB1192</f>
        <v>0</v>
      </c>
      <c r="AA1195" s="26" t="str">
        <f t="shared" si="166"/>
        <v/>
      </c>
      <c r="AB1195" s="26" t="str">
        <f t="shared" si="167"/>
        <v/>
      </c>
      <c r="AC1195" s="26" t="str">
        <f t="shared" si="168"/>
        <v/>
      </c>
      <c r="AD1195" s="26" t="str">
        <f t="shared" si="169"/>
        <v/>
      </c>
      <c r="AE1195" s="26" t="str">
        <f t="shared" si="170"/>
        <v/>
      </c>
      <c r="AF1195" t="str">
        <f t="shared" si="163"/>
        <v>0</v>
      </c>
      <c r="AG1195">
        <f t="shared" si="164"/>
        <v>0</v>
      </c>
      <c r="AH1195" s="34">
        <f t="shared" si="171"/>
        <v>0</v>
      </c>
    </row>
    <row r="1196" spans="1:34">
      <c r="A1196" s="26"/>
      <c r="B1196" s="26">
        <f t="shared" si="165"/>
        <v>0</v>
      </c>
      <c r="C1196" s="26">
        <f>IF('３　回答貼付シート'!$F1193&lt;&gt;0,VLOOKUP('３　回答貼付シート'!$F1193,$AF$2048:$AG$2054,2,FALSE),0)</f>
        <v>0</v>
      </c>
      <c r="D1196" s="26">
        <f>IF('３　回答貼付シート'!$G1193&lt;&gt;0,VLOOKUP(('３　回答貼付シート'!$G1193), $AF$2048:$AG$2054,2,FALSE),0)</f>
        <v>0</v>
      </c>
      <c r="E1196" s="26">
        <f>'３　回答貼付シート'!$H1193</f>
        <v>0</v>
      </c>
      <c r="F1196" s="26">
        <f>IF(E1196=0,0,VLOOKUP($B1196,'２　情報入力シート'!$A$2:$E$2049,5))</f>
        <v>0</v>
      </c>
      <c r="G1196" s="26">
        <f>IF('３　回答貼付シート'!I1193="ない",0,IF('３　回答貼付シート'!I1193="１～２日（にち）ある",1,IF('３　回答貼付シート'!I1193="３～５日（にち）ある",2,IF('３　回答貼付シート'!I1193="ほぼ毎日（まいにち）ある",3,))))</f>
        <v>0</v>
      </c>
      <c r="H1196" s="26">
        <f>IF('３　回答貼付シート'!J1193="ない",0,IF('３　回答貼付シート'!J1193="１～２日（にち）ある",1,IF('３　回答貼付シート'!J1193="３～５日（にち）ある",2,IF('３　回答貼付シート'!J1193="ほぼ毎日（まいにち）ある",3,))))</f>
        <v>0</v>
      </c>
      <c r="I1196" s="26">
        <f>IF('３　回答貼付シート'!K1193="ない",0,IF('３　回答貼付シート'!K1193="１～２日（にち）ある",1,IF('３　回答貼付シート'!K1193="３～５日（にち）ある",2,IF('３　回答貼付シート'!K1193="ほぼ毎日（まいにち）ある",3,))))</f>
        <v>0</v>
      </c>
      <c r="J1196" s="26">
        <f>IF('３　回答貼付シート'!L1193="ない",0,IF('３　回答貼付シート'!L1193="１～２日（にち）ある",1,IF('３　回答貼付シート'!L1193="３～５日（にち）ある",2,IF('３　回答貼付シート'!L1193="ほぼ毎日（まいにち）ある",3,))))</f>
        <v>0</v>
      </c>
      <c r="K1196" s="26">
        <f>IF('３　回答貼付シート'!M1193="ない",0,IF('３　回答貼付シート'!M1193="１～２日（にち）ある",1,IF('３　回答貼付シート'!M1193="３～５日（にち）ある",2,IF('３　回答貼付シート'!M1193="ほぼ毎日（まいにち）ある",3,))))</f>
        <v>0</v>
      </c>
      <c r="L1196" s="26">
        <f>IF('３　回答貼付シート'!N1193="ない",0,IF('３　回答貼付シート'!N1193="１～２日（にち）ある",1,IF('３　回答貼付シート'!N1193="３～５日（にち）ある",2,IF('３　回答貼付シート'!N1193="ほぼ毎日（まいにち）ある",3,))))</f>
        <v>0</v>
      </c>
      <c r="M1196" s="26">
        <f>IF('３　回答貼付シート'!O1193="ない",0,IF('３　回答貼付シート'!O1193="１～２日（にち）ある",1,IF('３　回答貼付シート'!O1193="３～５日（にち）ある",2,IF('３　回答貼付シート'!O1193="ほぼ毎日（まいにち）ある",3,))))</f>
        <v>0</v>
      </c>
      <c r="N1196" s="26">
        <f>IF('３　回答貼付シート'!P1193="ない",0,IF('３　回答貼付シート'!P1193="１～２日（にち）ある",1,IF('３　回答貼付シート'!P1193="３～５日（にち）ある",2,IF('３　回答貼付シート'!P1193="ほぼ毎日（まいにち）ある",3,))))</f>
        <v>0</v>
      </c>
      <c r="O1196" s="26">
        <f>IF('３　回答貼付シート'!Q1193="ない",0,IF('３　回答貼付シート'!Q1193="１～２日（にち）ある",1,IF('３　回答貼付シート'!Q1193="３～５日（にち）ある",2,IF('３　回答貼付シート'!Q1193="ほぼ毎日（まいにち）ある",3,))))</f>
        <v>0</v>
      </c>
      <c r="P1196" s="26">
        <f>IF('３　回答貼付シート'!R1193="ない",0,IF('３　回答貼付シート'!R1193="１～２日（にち）ある",1,IF('３　回答貼付シート'!R1193="３～５日（にち）ある",2,IF('３　回答貼付シート'!R1193="ほぼ毎日（まいにち）ある",3,))))</f>
        <v>0</v>
      </c>
      <c r="Q1196" s="26">
        <f>IF('３　回答貼付シート'!S1193="ない",0,IF('３　回答貼付シート'!S1193="１～２日（にち）ある",1,IF('３　回答貼付シート'!S1193="３～５日（にち）ある",2,IF('３　回答貼付シート'!S1193="ほぼ毎日（まいにち）ある",3,))))</f>
        <v>0</v>
      </c>
      <c r="R1196" s="26">
        <f>IF('３　回答貼付シート'!T1193="ない",0,IF('３　回答貼付シート'!T1193="１～２日（にち）ある",1,IF('３　回答貼付シート'!T1193="３～５日（にち）ある",2,IF('３　回答貼付シート'!T1193="ほぼ毎日（まいにち）ある",3,))))</f>
        <v>0</v>
      </c>
      <c r="S1196" s="26">
        <f>IF('３　回答貼付シート'!U1193="ない",0,IF('３　回答貼付シート'!U1193="１～２日（にち）ある",1,IF('３　回答貼付シート'!U1193="３～５日（にち）ある",2,IF('３　回答貼付シート'!U1193="ほぼ毎日（まいにち）ある",3,))))</f>
        <v>0</v>
      </c>
      <c r="T1196" s="26">
        <f>IF('３　回答貼付シート'!V1193="ない",0,IF('３　回答貼付シート'!V1193="１～２日（にち）ある",1,IF('３　回答貼付シート'!V1193="３～５日（にち）ある",2,IF('３　回答貼付シート'!V1193="ほぼ毎日（まいにち）ある",3,))))</f>
        <v>0</v>
      </c>
      <c r="U1196" s="26">
        <f>IF('３　回答貼付シート'!W1193="ない",0,IF('３　回答貼付シート'!W1193="１～２日（にち）ある",1,IF('３　回答貼付シート'!W1193="３～５日（にち）ある",2,IF('３　回答貼付シート'!W1193="ほぼ毎日（まいにち）ある",3,))))</f>
        <v>0</v>
      </c>
      <c r="V1196" s="26">
        <f>IF('３　回答貼付シート'!X1193="ない",0,IF('３　回答貼付シート'!X1193="１～２日（にち）ある",1,IF('３　回答貼付シート'!X1193="３～５日（にち）ある",2,IF('３　回答貼付シート'!X1193="ほぼ毎日（まいにち）ある",3,))))</f>
        <v>0</v>
      </c>
      <c r="W1196" s="26">
        <f>IF('３　回答貼付シート'!Y1193="ない",0,IF('３　回答貼付シート'!Y1193="１～２日（にち）ある",1,IF('３　回答貼付シート'!Y1193="３～５日（にち）ある",2,IF('３　回答貼付シート'!Y1193="ほぼ毎日（まいにち）ある",3,))))</f>
        <v>0</v>
      </c>
      <c r="X1196" s="26">
        <f>IF('３　回答貼付シート'!Z1193="ない",0,IF('３　回答貼付シート'!Z1193="１～２日（にち）ある",1,IF('３　回答貼付シート'!Z1193="３～５日（にち）ある",2,IF('３　回答貼付シート'!Z1193="ほぼ毎日（まいにち）ある",3,))))</f>
        <v>0</v>
      </c>
      <c r="Y1196" s="26">
        <f>IF('３　回答貼付シート'!AA1193="ない",0,IF('３　回答貼付シート'!AA1193="１～２日（にち）ある",1,IF('３　回答貼付シート'!AA1193="３～５日（にち）ある",2,IF('３　回答貼付シート'!AA1193="ほぼ毎日（まいにち）ある",3,))))</f>
        <v>0</v>
      </c>
      <c r="Z1196" s="26">
        <f>'３　回答貼付シート'!$AB1193</f>
        <v>0</v>
      </c>
      <c r="AA1196" s="26" t="str">
        <f t="shared" si="166"/>
        <v/>
      </c>
      <c r="AB1196" s="26" t="str">
        <f t="shared" si="167"/>
        <v/>
      </c>
      <c r="AC1196" s="26" t="str">
        <f t="shared" si="168"/>
        <v/>
      </c>
      <c r="AD1196" s="26" t="str">
        <f t="shared" si="169"/>
        <v/>
      </c>
      <c r="AE1196" s="26" t="str">
        <f t="shared" si="170"/>
        <v/>
      </c>
      <c r="AF1196" t="str">
        <f t="shared" si="163"/>
        <v>0</v>
      </c>
      <c r="AG1196">
        <f t="shared" si="164"/>
        <v>0</v>
      </c>
      <c r="AH1196" s="34">
        <f t="shared" si="171"/>
        <v>0</v>
      </c>
    </row>
    <row r="1197" spans="1:34">
      <c r="A1197" s="26"/>
      <c r="B1197" s="26">
        <f t="shared" si="165"/>
        <v>0</v>
      </c>
      <c r="C1197" s="26">
        <f>IF('３　回答貼付シート'!$F1194&lt;&gt;0,VLOOKUP('３　回答貼付シート'!$F1194,$AF$2048:$AG$2054,2,FALSE),0)</f>
        <v>0</v>
      </c>
      <c r="D1197" s="26">
        <f>IF('３　回答貼付シート'!$G1194&lt;&gt;0,VLOOKUP(('３　回答貼付シート'!$G1194), $AF$2048:$AG$2054,2,FALSE),0)</f>
        <v>0</v>
      </c>
      <c r="E1197" s="26">
        <f>'３　回答貼付シート'!$H1194</f>
        <v>0</v>
      </c>
      <c r="F1197" s="26">
        <f>IF(E1197=0,0,VLOOKUP($B1197,'２　情報入力シート'!$A$2:$E$2049,5))</f>
        <v>0</v>
      </c>
      <c r="G1197" s="26">
        <f>IF('３　回答貼付シート'!I1194="ない",0,IF('３　回答貼付シート'!I1194="１～２日（にち）ある",1,IF('３　回答貼付シート'!I1194="３～５日（にち）ある",2,IF('３　回答貼付シート'!I1194="ほぼ毎日（まいにち）ある",3,))))</f>
        <v>0</v>
      </c>
      <c r="H1197" s="26">
        <f>IF('３　回答貼付シート'!J1194="ない",0,IF('３　回答貼付シート'!J1194="１～２日（にち）ある",1,IF('３　回答貼付シート'!J1194="３～５日（にち）ある",2,IF('３　回答貼付シート'!J1194="ほぼ毎日（まいにち）ある",3,))))</f>
        <v>0</v>
      </c>
      <c r="I1197" s="26">
        <f>IF('３　回答貼付シート'!K1194="ない",0,IF('３　回答貼付シート'!K1194="１～２日（にち）ある",1,IF('３　回答貼付シート'!K1194="３～５日（にち）ある",2,IF('３　回答貼付シート'!K1194="ほぼ毎日（まいにち）ある",3,))))</f>
        <v>0</v>
      </c>
      <c r="J1197" s="26">
        <f>IF('３　回答貼付シート'!L1194="ない",0,IF('３　回答貼付シート'!L1194="１～２日（にち）ある",1,IF('３　回答貼付シート'!L1194="３～５日（にち）ある",2,IF('３　回答貼付シート'!L1194="ほぼ毎日（まいにち）ある",3,))))</f>
        <v>0</v>
      </c>
      <c r="K1197" s="26">
        <f>IF('３　回答貼付シート'!M1194="ない",0,IF('３　回答貼付シート'!M1194="１～２日（にち）ある",1,IF('３　回答貼付シート'!M1194="３～５日（にち）ある",2,IF('３　回答貼付シート'!M1194="ほぼ毎日（まいにち）ある",3,))))</f>
        <v>0</v>
      </c>
      <c r="L1197" s="26">
        <f>IF('３　回答貼付シート'!N1194="ない",0,IF('３　回答貼付シート'!N1194="１～２日（にち）ある",1,IF('３　回答貼付シート'!N1194="３～５日（にち）ある",2,IF('３　回答貼付シート'!N1194="ほぼ毎日（まいにち）ある",3,))))</f>
        <v>0</v>
      </c>
      <c r="M1197" s="26">
        <f>IF('３　回答貼付シート'!O1194="ない",0,IF('３　回答貼付シート'!O1194="１～２日（にち）ある",1,IF('３　回答貼付シート'!O1194="３～５日（にち）ある",2,IF('３　回答貼付シート'!O1194="ほぼ毎日（まいにち）ある",3,))))</f>
        <v>0</v>
      </c>
      <c r="N1197" s="26">
        <f>IF('３　回答貼付シート'!P1194="ない",0,IF('３　回答貼付シート'!P1194="１～２日（にち）ある",1,IF('３　回答貼付シート'!P1194="３～５日（にち）ある",2,IF('３　回答貼付シート'!P1194="ほぼ毎日（まいにち）ある",3,))))</f>
        <v>0</v>
      </c>
      <c r="O1197" s="26">
        <f>IF('３　回答貼付シート'!Q1194="ない",0,IF('３　回答貼付シート'!Q1194="１～２日（にち）ある",1,IF('３　回答貼付シート'!Q1194="３～５日（にち）ある",2,IF('３　回答貼付シート'!Q1194="ほぼ毎日（まいにち）ある",3,))))</f>
        <v>0</v>
      </c>
      <c r="P1197" s="26">
        <f>IF('３　回答貼付シート'!R1194="ない",0,IF('３　回答貼付シート'!R1194="１～２日（にち）ある",1,IF('３　回答貼付シート'!R1194="３～５日（にち）ある",2,IF('３　回答貼付シート'!R1194="ほぼ毎日（まいにち）ある",3,))))</f>
        <v>0</v>
      </c>
      <c r="Q1197" s="26">
        <f>IF('３　回答貼付シート'!S1194="ない",0,IF('３　回答貼付シート'!S1194="１～２日（にち）ある",1,IF('３　回答貼付シート'!S1194="３～５日（にち）ある",2,IF('３　回答貼付シート'!S1194="ほぼ毎日（まいにち）ある",3,))))</f>
        <v>0</v>
      </c>
      <c r="R1197" s="26">
        <f>IF('３　回答貼付シート'!T1194="ない",0,IF('３　回答貼付シート'!T1194="１～２日（にち）ある",1,IF('３　回答貼付シート'!T1194="３～５日（にち）ある",2,IF('３　回答貼付シート'!T1194="ほぼ毎日（まいにち）ある",3,))))</f>
        <v>0</v>
      </c>
      <c r="S1197" s="26">
        <f>IF('３　回答貼付シート'!U1194="ない",0,IF('３　回答貼付シート'!U1194="１～２日（にち）ある",1,IF('３　回答貼付シート'!U1194="３～５日（にち）ある",2,IF('３　回答貼付シート'!U1194="ほぼ毎日（まいにち）ある",3,))))</f>
        <v>0</v>
      </c>
      <c r="T1197" s="26">
        <f>IF('３　回答貼付シート'!V1194="ない",0,IF('３　回答貼付シート'!V1194="１～２日（にち）ある",1,IF('３　回答貼付シート'!V1194="３～５日（にち）ある",2,IF('３　回答貼付シート'!V1194="ほぼ毎日（まいにち）ある",3,))))</f>
        <v>0</v>
      </c>
      <c r="U1197" s="26">
        <f>IF('３　回答貼付シート'!W1194="ない",0,IF('３　回答貼付シート'!W1194="１～２日（にち）ある",1,IF('３　回答貼付シート'!W1194="３～５日（にち）ある",2,IF('３　回答貼付シート'!W1194="ほぼ毎日（まいにち）ある",3,))))</f>
        <v>0</v>
      </c>
      <c r="V1197" s="26">
        <f>IF('３　回答貼付シート'!X1194="ない",0,IF('３　回答貼付シート'!X1194="１～２日（にち）ある",1,IF('３　回答貼付シート'!X1194="３～５日（にち）ある",2,IF('３　回答貼付シート'!X1194="ほぼ毎日（まいにち）ある",3,))))</f>
        <v>0</v>
      </c>
      <c r="W1197" s="26">
        <f>IF('３　回答貼付シート'!Y1194="ない",0,IF('３　回答貼付シート'!Y1194="１～２日（にち）ある",1,IF('３　回答貼付シート'!Y1194="３～５日（にち）ある",2,IF('３　回答貼付シート'!Y1194="ほぼ毎日（まいにち）ある",3,))))</f>
        <v>0</v>
      </c>
      <c r="X1197" s="26">
        <f>IF('３　回答貼付シート'!Z1194="ない",0,IF('３　回答貼付シート'!Z1194="１～２日（にち）ある",1,IF('３　回答貼付シート'!Z1194="３～５日（にち）ある",2,IF('３　回答貼付シート'!Z1194="ほぼ毎日（まいにち）ある",3,))))</f>
        <v>0</v>
      </c>
      <c r="Y1197" s="26">
        <f>IF('３　回答貼付シート'!AA1194="ない",0,IF('３　回答貼付シート'!AA1194="１～２日（にち）ある",1,IF('３　回答貼付シート'!AA1194="３～５日（にち）ある",2,IF('３　回答貼付シート'!AA1194="ほぼ毎日（まいにち）ある",3,))))</f>
        <v>0</v>
      </c>
      <c r="Z1197" s="26">
        <f>'３　回答貼付シート'!$AB1194</f>
        <v>0</v>
      </c>
      <c r="AA1197" s="26" t="str">
        <f t="shared" si="166"/>
        <v/>
      </c>
      <c r="AB1197" s="26" t="str">
        <f t="shared" si="167"/>
        <v/>
      </c>
      <c r="AC1197" s="26" t="str">
        <f t="shared" si="168"/>
        <v/>
      </c>
      <c r="AD1197" s="26" t="str">
        <f t="shared" si="169"/>
        <v/>
      </c>
      <c r="AE1197" s="26" t="str">
        <f t="shared" si="170"/>
        <v/>
      </c>
      <c r="AF1197" t="str">
        <f t="shared" si="163"/>
        <v>0</v>
      </c>
      <c r="AG1197">
        <f t="shared" si="164"/>
        <v>0</v>
      </c>
      <c r="AH1197" s="34">
        <f t="shared" si="171"/>
        <v>0</v>
      </c>
    </row>
    <row r="1198" spans="1:34">
      <c r="A1198" s="26"/>
      <c r="B1198" s="26">
        <f t="shared" si="165"/>
        <v>0</v>
      </c>
      <c r="C1198" s="26">
        <f>IF('３　回答貼付シート'!$F1195&lt;&gt;0,VLOOKUP('３　回答貼付シート'!$F1195,$AF$2048:$AG$2054,2,FALSE),0)</f>
        <v>0</v>
      </c>
      <c r="D1198" s="26">
        <f>IF('３　回答貼付シート'!$G1195&lt;&gt;0,VLOOKUP(('３　回答貼付シート'!$G1195), $AF$2048:$AG$2054,2,FALSE),0)</f>
        <v>0</v>
      </c>
      <c r="E1198" s="26">
        <f>'３　回答貼付シート'!$H1195</f>
        <v>0</v>
      </c>
      <c r="F1198" s="26">
        <f>IF(E1198=0,0,VLOOKUP($B1198,'２　情報入力シート'!$A$2:$E$2049,5))</f>
        <v>0</v>
      </c>
      <c r="G1198" s="26">
        <f>IF('３　回答貼付シート'!I1195="ない",0,IF('３　回答貼付シート'!I1195="１～２日（にち）ある",1,IF('３　回答貼付シート'!I1195="３～５日（にち）ある",2,IF('３　回答貼付シート'!I1195="ほぼ毎日（まいにち）ある",3,))))</f>
        <v>0</v>
      </c>
      <c r="H1198" s="26">
        <f>IF('３　回答貼付シート'!J1195="ない",0,IF('３　回答貼付シート'!J1195="１～２日（にち）ある",1,IF('３　回答貼付シート'!J1195="３～５日（にち）ある",2,IF('３　回答貼付シート'!J1195="ほぼ毎日（まいにち）ある",3,))))</f>
        <v>0</v>
      </c>
      <c r="I1198" s="26">
        <f>IF('３　回答貼付シート'!K1195="ない",0,IF('３　回答貼付シート'!K1195="１～２日（にち）ある",1,IF('３　回答貼付シート'!K1195="３～５日（にち）ある",2,IF('３　回答貼付シート'!K1195="ほぼ毎日（まいにち）ある",3,))))</f>
        <v>0</v>
      </c>
      <c r="J1198" s="26">
        <f>IF('３　回答貼付シート'!L1195="ない",0,IF('３　回答貼付シート'!L1195="１～２日（にち）ある",1,IF('３　回答貼付シート'!L1195="３～５日（にち）ある",2,IF('３　回答貼付シート'!L1195="ほぼ毎日（まいにち）ある",3,))))</f>
        <v>0</v>
      </c>
      <c r="K1198" s="26">
        <f>IF('３　回答貼付シート'!M1195="ない",0,IF('３　回答貼付シート'!M1195="１～２日（にち）ある",1,IF('３　回答貼付シート'!M1195="３～５日（にち）ある",2,IF('３　回答貼付シート'!M1195="ほぼ毎日（まいにち）ある",3,))))</f>
        <v>0</v>
      </c>
      <c r="L1198" s="26">
        <f>IF('３　回答貼付シート'!N1195="ない",0,IF('３　回答貼付シート'!N1195="１～２日（にち）ある",1,IF('３　回答貼付シート'!N1195="３～５日（にち）ある",2,IF('３　回答貼付シート'!N1195="ほぼ毎日（まいにち）ある",3,))))</f>
        <v>0</v>
      </c>
      <c r="M1198" s="26">
        <f>IF('３　回答貼付シート'!O1195="ない",0,IF('３　回答貼付シート'!O1195="１～２日（にち）ある",1,IF('３　回答貼付シート'!O1195="３～５日（にち）ある",2,IF('３　回答貼付シート'!O1195="ほぼ毎日（まいにち）ある",3,))))</f>
        <v>0</v>
      </c>
      <c r="N1198" s="26">
        <f>IF('３　回答貼付シート'!P1195="ない",0,IF('３　回答貼付シート'!P1195="１～２日（にち）ある",1,IF('３　回答貼付シート'!P1195="３～５日（にち）ある",2,IF('３　回答貼付シート'!P1195="ほぼ毎日（まいにち）ある",3,))))</f>
        <v>0</v>
      </c>
      <c r="O1198" s="26">
        <f>IF('３　回答貼付シート'!Q1195="ない",0,IF('３　回答貼付シート'!Q1195="１～２日（にち）ある",1,IF('３　回答貼付シート'!Q1195="３～５日（にち）ある",2,IF('３　回答貼付シート'!Q1195="ほぼ毎日（まいにち）ある",3,))))</f>
        <v>0</v>
      </c>
      <c r="P1198" s="26">
        <f>IF('３　回答貼付シート'!R1195="ない",0,IF('３　回答貼付シート'!R1195="１～２日（にち）ある",1,IF('３　回答貼付シート'!R1195="３～５日（にち）ある",2,IF('３　回答貼付シート'!R1195="ほぼ毎日（まいにち）ある",3,))))</f>
        <v>0</v>
      </c>
      <c r="Q1198" s="26">
        <f>IF('３　回答貼付シート'!S1195="ない",0,IF('３　回答貼付シート'!S1195="１～２日（にち）ある",1,IF('３　回答貼付シート'!S1195="３～５日（にち）ある",2,IF('３　回答貼付シート'!S1195="ほぼ毎日（まいにち）ある",3,))))</f>
        <v>0</v>
      </c>
      <c r="R1198" s="26">
        <f>IF('３　回答貼付シート'!T1195="ない",0,IF('３　回答貼付シート'!T1195="１～２日（にち）ある",1,IF('３　回答貼付シート'!T1195="３～５日（にち）ある",2,IF('３　回答貼付シート'!T1195="ほぼ毎日（まいにち）ある",3,))))</f>
        <v>0</v>
      </c>
      <c r="S1198" s="26">
        <f>IF('３　回答貼付シート'!U1195="ない",0,IF('３　回答貼付シート'!U1195="１～２日（にち）ある",1,IF('３　回答貼付シート'!U1195="３～５日（にち）ある",2,IF('３　回答貼付シート'!U1195="ほぼ毎日（まいにち）ある",3,))))</f>
        <v>0</v>
      </c>
      <c r="T1198" s="26">
        <f>IF('３　回答貼付シート'!V1195="ない",0,IF('３　回答貼付シート'!V1195="１～２日（にち）ある",1,IF('３　回答貼付シート'!V1195="３～５日（にち）ある",2,IF('３　回答貼付シート'!V1195="ほぼ毎日（まいにち）ある",3,))))</f>
        <v>0</v>
      </c>
      <c r="U1198" s="26">
        <f>IF('３　回答貼付シート'!W1195="ない",0,IF('３　回答貼付シート'!W1195="１～２日（にち）ある",1,IF('３　回答貼付シート'!W1195="３～５日（にち）ある",2,IF('３　回答貼付シート'!W1195="ほぼ毎日（まいにち）ある",3,))))</f>
        <v>0</v>
      </c>
      <c r="V1198" s="26">
        <f>IF('３　回答貼付シート'!X1195="ない",0,IF('３　回答貼付シート'!X1195="１～２日（にち）ある",1,IF('３　回答貼付シート'!X1195="３～５日（にち）ある",2,IF('３　回答貼付シート'!X1195="ほぼ毎日（まいにち）ある",3,))))</f>
        <v>0</v>
      </c>
      <c r="W1198" s="26">
        <f>IF('３　回答貼付シート'!Y1195="ない",0,IF('３　回答貼付シート'!Y1195="１～２日（にち）ある",1,IF('３　回答貼付シート'!Y1195="３～５日（にち）ある",2,IF('３　回答貼付シート'!Y1195="ほぼ毎日（まいにち）ある",3,))))</f>
        <v>0</v>
      </c>
      <c r="X1198" s="26">
        <f>IF('３　回答貼付シート'!Z1195="ない",0,IF('３　回答貼付シート'!Z1195="１～２日（にち）ある",1,IF('３　回答貼付シート'!Z1195="３～５日（にち）ある",2,IF('３　回答貼付シート'!Z1195="ほぼ毎日（まいにち）ある",3,))))</f>
        <v>0</v>
      </c>
      <c r="Y1198" s="26">
        <f>IF('３　回答貼付シート'!AA1195="ない",0,IF('３　回答貼付シート'!AA1195="１～２日（にち）ある",1,IF('３　回答貼付シート'!AA1195="３～５日（にち）ある",2,IF('３　回答貼付シート'!AA1195="ほぼ毎日（まいにち）ある",3,))))</f>
        <v>0</v>
      </c>
      <c r="Z1198" s="26">
        <f>'３　回答貼付シート'!$AB1195</f>
        <v>0</v>
      </c>
      <c r="AA1198" s="26" t="str">
        <f t="shared" si="166"/>
        <v/>
      </c>
      <c r="AB1198" s="26" t="str">
        <f t="shared" si="167"/>
        <v/>
      </c>
      <c r="AC1198" s="26" t="str">
        <f t="shared" si="168"/>
        <v/>
      </c>
      <c r="AD1198" s="26" t="str">
        <f t="shared" si="169"/>
        <v/>
      </c>
      <c r="AE1198" s="26" t="str">
        <f t="shared" si="170"/>
        <v/>
      </c>
      <c r="AF1198" t="str">
        <f t="shared" si="163"/>
        <v>0</v>
      </c>
      <c r="AG1198">
        <f t="shared" si="164"/>
        <v>0</v>
      </c>
      <c r="AH1198" s="34">
        <f t="shared" si="171"/>
        <v>0</v>
      </c>
    </row>
    <row r="1199" spans="1:34">
      <c r="A1199" s="26"/>
      <c r="B1199" s="26">
        <f t="shared" si="165"/>
        <v>0</v>
      </c>
      <c r="C1199" s="26">
        <f>IF('３　回答貼付シート'!$F1196&lt;&gt;0,VLOOKUP('３　回答貼付シート'!$F1196,$AF$2048:$AG$2054,2,FALSE),0)</f>
        <v>0</v>
      </c>
      <c r="D1199" s="26">
        <f>IF('３　回答貼付シート'!$G1196&lt;&gt;0,VLOOKUP(('３　回答貼付シート'!$G1196), $AF$2048:$AG$2054,2,FALSE),0)</f>
        <v>0</v>
      </c>
      <c r="E1199" s="26">
        <f>'３　回答貼付シート'!$H1196</f>
        <v>0</v>
      </c>
      <c r="F1199" s="26">
        <f>IF(E1199=0,0,VLOOKUP($B1199,'２　情報入力シート'!$A$2:$E$2049,5))</f>
        <v>0</v>
      </c>
      <c r="G1199" s="26">
        <f>IF('３　回答貼付シート'!I1196="ない",0,IF('３　回答貼付シート'!I1196="１～２日（にち）ある",1,IF('３　回答貼付シート'!I1196="３～５日（にち）ある",2,IF('３　回答貼付シート'!I1196="ほぼ毎日（まいにち）ある",3,))))</f>
        <v>0</v>
      </c>
      <c r="H1199" s="26">
        <f>IF('３　回答貼付シート'!J1196="ない",0,IF('３　回答貼付シート'!J1196="１～２日（にち）ある",1,IF('３　回答貼付シート'!J1196="３～５日（にち）ある",2,IF('３　回答貼付シート'!J1196="ほぼ毎日（まいにち）ある",3,))))</f>
        <v>0</v>
      </c>
      <c r="I1199" s="26">
        <f>IF('３　回答貼付シート'!K1196="ない",0,IF('３　回答貼付シート'!K1196="１～２日（にち）ある",1,IF('３　回答貼付シート'!K1196="３～５日（にち）ある",2,IF('３　回答貼付シート'!K1196="ほぼ毎日（まいにち）ある",3,))))</f>
        <v>0</v>
      </c>
      <c r="J1199" s="26">
        <f>IF('３　回答貼付シート'!L1196="ない",0,IF('３　回答貼付シート'!L1196="１～２日（にち）ある",1,IF('３　回答貼付シート'!L1196="３～５日（にち）ある",2,IF('３　回答貼付シート'!L1196="ほぼ毎日（まいにち）ある",3,))))</f>
        <v>0</v>
      </c>
      <c r="K1199" s="26">
        <f>IF('３　回答貼付シート'!M1196="ない",0,IF('３　回答貼付シート'!M1196="１～２日（にち）ある",1,IF('３　回答貼付シート'!M1196="３～５日（にち）ある",2,IF('３　回答貼付シート'!M1196="ほぼ毎日（まいにち）ある",3,))))</f>
        <v>0</v>
      </c>
      <c r="L1199" s="26">
        <f>IF('３　回答貼付シート'!N1196="ない",0,IF('３　回答貼付シート'!N1196="１～２日（にち）ある",1,IF('３　回答貼付シート'!N1196="３～５日（にち）ある",2,IF('３　回答貼付シート'!N1196="ほぼ毎日（まいにち）ある",3,))))</f>
        <v>0</v>
      </c>
      <c r="M1199" s="26">
        <f>IF('３　回答貼付シート'!O1196="ない",0,IF('３　回答貼付シート'!O1196="１～２日（にち）ある",1,IF('３　回答貼付シート'!O1196="３～５日（にち）ある",2,IF('３　回答貼付シート'!O1196="ほぼ毎日（まいにち）ある",3,))))</f>
        <v>0</v>
      </c>
      <c r="N1199" s="26">
        <f>IF('３　回答貼付シート'!P1196="ない",0,IF('３　回答貼付シート'!P1196="１～２日（にち）ある",1,IF('３　回答貼付シート'!P1196="３～５日（にち）ある",2,IF('３　回答貼付シート'!P1196="ほぼ毎日（まいにち）ある",3,))))</f>
        <v>0</v>
      </c>
      <c r="O1199" s="26">
        <f>IF('３　回答貼付シート'!Q1196="ない",0,IF('３　回答貼付シート'!Q1196="１～２日（にち）ある",1,IF('３　回答貼付シート'!Q1196="３～５日（にち）ある",2,IF('３　回答貼付シート'!Q1196="ほぼ毎日（まいにち）ある",3,))))</f>
        <v>0</v>
      </c>
      <c r="P1199" s="26">
        <f>IF('３　回答貼付シート'!R1196="ない",0,IF('３　回答貼付シート'!R1196="１～２日（にち）ある",1,IF('３　回答貼付シート'!R1196="３～５日（にち）ある",2,IF('３　回答貼付シート'!R1196="ほぼ毎日（まいにち）ある",3,))))</f>
        <v>0</v>
      </c>
      <c r="Q1199" s="26">
        <f>IF('３　回答貼付シート'!S1196="ない",0,IF('３　回答貼付シート'!S1196="１～２日（にち）ある",1,IF('３　回答貼付シート'!S1196="３～５日（にち）ある",2,IF('３　回答貼付シート'!S1196="ほぼ毎日（まいにち）ある",3,))))</f>
        <v>0</v>
      </c>
      <c r="R1199" s="26">
        <f>IF('３　回答貼付シート'!T1196="ない",0,IF('３　回答貼付シート'!T1196="１～２日（にち）ある",1,IF('３　回答貼付シート'!T1196="３～５日（にち）ある",2,IF('３　回答貼付シート'!T1196="ほぼ毎日（まいにち）ある",3,))))</f>
        <v>0</v>
      </c>
      <c r="S1199" s="26">
        <f>IF('３　回答貼付シート'!U1196="ない",0,IF('３　回答貼付シート'!U1196="１～２日（にち）ある",1,IF('３　回答貼付シート'!U1196="３～５日（にち）ある",2,IF('３　回答貼付シート'!U1196="ほぼ毎日（まいにち）ある",3,))))</f>
        <v>0</v>
      </c>
      <c r="T1199" s="26">
        <f>IF('３　回答貼付シート'!V1196="ない",0,IF('３　回答貼付シート'!V1196="１～２日（にち）ある",1,IF('３　回答貼付シート'!V1196="３～５日（にち）ある",2,IF('３　回答貼付シート'!V1196="ほぼ毎日（まいにち）ある",3,))))</f>
        <v>0</v>
      </c>
      <c r="U1199" s="26">
        <f>IF('３　回答貼付シート'!W1196="ない",0,IF('３　回答貼付シート'!W1196="１～２日（にち）ある",1,IF('３　回答貼付シート'!W1196="３～５日（にち）ある",2,IF('３　回答貼付シート'!W1196="ほぼ毎日（まいにち）ある",3,))))</f>
        <v>0</v>
      </c>
      <c r="V1199" s="26">
        <f>IF('３　回答貼付シート'!X1196="ない",0,IF('３　回答貼付シート'!X1196="１～２日（にち）ある",1,IF('３　回答貼付シート'!X1196="３～５日（にち）ある",2,IF('３　回答貼付シート'!X1196="ほぼ毎日（まいにち）ある",3,))))</f>
        <v>0</v>
      </c>
      <c r="W1199" s="26">
        <f>IF('３　回答貼付シート'!Y1196="ない",0,IF('３　回答貼付シート'!Y1196="１～２日（にち）ある",1,IF('３　回答貼付シート'!Y1196="３～５日（にち）ある",2,IF('３　回答貼付シート'!Y1196="ほぼ毎日（まいにち）ある",3,))))</f>
        <v>0</v>
      </c>
      <c r="X1199" s="26">
        <f>IF('３　回答貼付シート'!Z1196="ない",0,IF('３　回答貼付シート'!Z1196="１～２日（にち）ある",1,IF('３　回答貼付シート'!Z1196="３～５日（にち）ある",2,IF('３　回答貼付シート'!Z1196="ほぼ毎日（まいにち）ある",3,))))</f>
        <v>0</v>
      </c>
      <c r="Y1199" s="26">
        <f>IF('３　回答貼付シート'!AA1196="ない",0,IF('３　回答貼付シート'!AA1196="１～２日（にち）ある",1,IF('３　回答貼付シート'!AA1196="３～５日（にち）ある",2,IF('３　回答貼付シート'!AA1196="ほぼ毎日（まいにち）ある",3,))))</f>
        <v>0</v>
      </c>
      <c r="Z1199" s="26">
        <f>'３　回答貼付シート'!$AB1196</f>
        <v>0</v>
      </c>
      <c r="AA1199" s="26" t="str">
        <f t="shared" si="166"/>
        <v/>
      </c>
      <c r="AB1199" s="26" t="str">
        <f t="shared" si="167"/>
        <v/>
      </c>
      <c r="AC1199" s="26" t="str">
        <f t="shared" si="168"/>
        <v/>
      </c>
      <c r="AD1199" s="26" t="str">
        <f t="shared" si="169"/>
        <v/>
      </c>
      <c r="AE1199" s="26" t="str">
        <f t="shared" si="170"/>
        <v/>
      </c>
      <c r="AF1199" t="str">
        <f t="shared" si="163"/>
        <v>0</v>
      </c>
      <c r="AG1199">
        <f t="shared" si="164"/>
        <v>0</v>
      </c>
      <c r="AH1199" s="34">
        <f t="shared" si="171"/>
        <v>0</v>
      </c>
    </row>
    <row r="1200" spans="1:34">
      <c r="A1200" s="26"/>
      <c r="B1200" s="26">
        <f t="shared" si="165"/>
        <v>0</v>
      </c>
      <c r="C1200" s="26">
        <f>IF('３　回答貼付シート'!$F1197&lt;&gt;0,VLOOKUP('３　回答貼付シート'!$F1197,$AF$2048:$AG$2054,2,FALSE),0)</f>
        <v>0</v>
      </c>
      <c r="D1200" s="26">
        <f>IF('３　回答貼付シート'!$G1197&lt;&gt;0,VLOOKUP(('３　回答貼付シート'!$G1197), $AF$2048:$AG$2054,2,FALSE),0)</f>
        <v>0</v>
      </c>
      <c r="E1200" s="26">
        <f>'３　回答貼付シート'!$H1197</f>
        <v>0</v>
      </c>
      <c r="F1200" s="26">
        <f>IF(E1200=0,0,VLOOKUP($B1200,'２　情報入力シート'!$A$2:$E$2049,5))</f>
        <v>0</v>
      </c>
      <c r="G1200" s="26">
        <f>IF('３　回答貼付シート'!I1197="ない",0,IF('３　回答貼付シート'!I1197="１～２日（にち）ある",1,IF('３　回答貼付シート'!I1197="３～５日（にち）ある",2,IF('３　回答貼付シート'!I1197="ほぼ毎日（まいにち）ある",3,))))</f>
        <v>0</v>
      </c>
      <c r="H1200" s="26">
        <f>IF('３　回答貼付シート'!J1197="ない",0,IF('３　回答貼付シート'!J1197="１～２日（にち）ある",1,IF('３　回答貼付シート'!J1197="３～５日（にち）ある",2,IF('３　回答貼付シート'!J1197="ほぼ毎日（まいにち）ある",3,))))</f>
        <v>0</v>
      </c>
      <c r="I1200" s="26">
        <f>IF('３　回答貼付シート'!K1197="ない",0,IF('３　回答貼付シート'!K1197="１～２日（にち）ある",1,IF('３　回答貼付シート'!K1197="３～５日（にち）ある",2,IF('３　回答貼付シート'!K1197="ほぼ毎日（まいにち）ある",3,))))</f>
        <v>0</v>
      </c>
      <c r="J1200" s="26">
        <f>IF('３　回答貼付シート'!L1197="ない",0,IF('３　回答貼付シート'!L1197="１～２日（にち）ある",1,IF('３　回答貼付シート'!L1197="３～５日（にち）ある",2,IF('３　回答貼付シート'!L1197="ほぼ毎日（まいにち）ある",3,))))</f>
        <v>0</v>
      </c>
      <c r="K1200" s="26">
        <f>IF('３　回答貼付シート'!M1197="ない",0,IF('３　回答貼付シート'!M1197="１～２日（にち）ある",1,IF('３　回答貼付シート'!M1197="３～５日（にち）ある",2,IF('３　回答貼付シート'!M1197="ほぼ毎日（まいにち）ある",3,))))</f>
        <v>0</v>
      </c>
      <c r="L1200" s="26">
        <f>IF('３　回答貼付シート'!N1197="ない",0,IF('３　回答貼付シート'!N1197="１～２日（にち）ある",1,IF('３　回答貼付シート'!N1197="３～５日（にち）ある",2,IF('３　回答貼付シート'!N1197="ほぼ毎日（まいにち）ある",3,))))</f>
        <v>0</v>
      </c>
      <c r="M1200" s="26">
        <f>IF('３　回答貼付シート'!O1197="ない",0,IF('３　回答貼付シート'!O1197="１～２日（にち）ある",1,IF('３　回答貼付シート'!O1197="３～５日（にち）ある",2,IF('３　回答貼付シート'!O1197="ほぼ毎日（まいにち）ある",3,))))</f>
        <v>0</v>
      </c>
      <c r="N1200" s="26">
        <f>IF('３　回答貼付シート'!P1197="ない",0,IF('３　回答貼付シート'!P1197="１～２日（にち）ある",1,IF('３　回答貼付シート'!P1197="３～５日（にち）ある",2,IF('３　回答貼付シート'!P1197="ほぼ毎日（まいにち）ある",3,))))</f>
        <v>0</v>
      </c>
      <c r="O1200" s="26">
        <f>IF('３　回答貼付シート'!Q1197="ない",0,IF('３　回答貼付シート'!Q1197="１～２日（にち）ある",1,IF('３　回答貼付シート'!Q1197="３～５日（にち）ある",2,IF('３　回答貼付シート'!Q1197="ほぼ毎日（まいにち）ある",3,))))</f>
        <v>0</v>
      </c>
      <c r="P1200" s="26">
        <f>IF('３　回答貼付シート'!R1197="ない",0,IF('３　回答貼付シート'!R1197="１～２日（にち）ある",1,IF('３　回答貼付シート'!R1197="３～５日（にち）ある",2,IF('３　回答貼付シート'!R1197="ほぼ毎日（まいにち）ある",3,))))</f>
        <v>0</v>
      </c>
      <c r="Q1200" s="26">
        <f>IF('３　回答貼付シート'!S1197="ない",0,IF('３　回答貼付シート'!S1197="１～２日（にち）ある",1,IF('３　回答貼付シート'!S1197="３～５日（にち）ある",2,IF('３　回答貼付シート'!S1197="ほぼ毎日（まいにち）ある",3,))))</f>
        <v>0</v>
      </c>
      <c r="R1200" s="26">
        <f>IF('３　回答貼付シート'!T1197="ない",0,IF('３　回答貼付シート'!T1197="１～２日（にち）ある",1,IF('３　回答貼付シート'!T1197="３～５日（にち）ある",2,IF('３　回答貼付シート'!T1197="ほぼ毎日（まいにち）ある",3,))))</f>
        <v>0</v>
      </c>
      <c r="S1200" s="26">
        <f>IF('３　回答貼付シート'!U1197="ない",0,IF('３　回答貼付シート'!U1197="１～２日（にち）ある",1,IF('３　回答貼付シート'!U1197="３～５日（にち）ある",2,IF('３　回答貼付シート'!U1197="ほぼ毎日（まいにち）ある",3,))))</f>
        <v>0</v>
      </c>
      <c r="T1200" s="26">
        <f>IF('３　回答貼付シート'!V1197="ない",0,IF('３　回答貼付シート'!V1197="１～２日（にち）ある",1,IF('３　回答貼付シート'!V1197="３～５日（にち）ある",2,IF('３　回答貼付シート'!V1197="ほぼ毎日（まいにち）ある",3,))))</f>
        <v>0</v>
      </c>
      <c r="U1200" s="26">
        <f>IF('３　回答貼付シート'!W1197="ない",0,IF('３　回答貼付シート'!W1197="１～２日（にち）ある",1,IF('３　回答貼付シート'!W1197="３～５日（にち）ある",2,IF('３　回答貼付シート'!W1197="ほぼ毎日（まいにち）ある",3,))))</f>
        <v>0</v>
      </c>
      <c r="V1200" s="26">
        <f>IF('３　回答貼付シート'!X1197="ない",0,IF('３　回答貼付シート'!X1197="１～２日（にち）ある",1,IF('３　回答貼付シート'!X1197="３～５日（にち）ある",2,IF('３　回答貼付シート'!X1197="ほぼ毎日（まいにち）ある",3,))))</f>
        <v>0</v>
      </c>
      <c r="W1200" s="26">
        <f>IF('３　回答貼付シート'!Y1197="ない",0,IF('３　回答貼付シート'!Y1197="１～２日（にち）ある",1,IF('３　回答貼付シート'!Y1197="３～５日（にち）ある",2,IF('３　回答貼付シート'!Y1197="ほぼ毎日（まいにち）ある",3,))))</f>
        <v>0</v>
      </c>
      <c r="X1200" s="26">
        <f>IF('３　回答貼付シート'!Z1197="ない",0,IF('３　回答貼付シート'!Z1197="１～２日（にち）ある",1,IF('３　回答貼付シート'!Z1197="３～５日（にち）ある",2,IF('３　回答貼付シート'!Z1197="ほぼ毎日（まいにち）ある",3,))))</f>
        <v>0</v>
      </c>
      <c r="Y1200" s="26">
        <f>IF('３　回答貼付シート'!AA1197="ない",0,IF('３　回答貼付シート'!AA1197="１～２日（にち）ある",1,IF('３　回答貼付シート'!AA1197="３～５日（にち）ある",2,IF('３　回答貼付シート'!AA1197="ほぼ毎日（まいにち）ある",3,))))</f>
        <v>0</v>
      </c>
      <c r="Z1200" s="26">
        <f>'３　回答貼付シート'!$AB1197</f>
        <v>0</v>
      </c>
      <c r="AA1200" s="26" t="str">
        <f t="shared" si="166"/>
        <v/>
      </c>
      <c r="AB1200" s="26" t="str">
        <f t="shared" si="167"/>
        <v/>
      </c>
      <c r="AC1200" s="26" t="str">
        <f t="shared" si="168"/>
        <v/>
      </c>
      <c r="AD1200" s="26" t="str">
        <f t="shared" si="169"/>
        <v/>
      </c>
      <c r="AE1200" s="26" t="str">
        <f t="shared" si="170"/>
        <v/>
      </c>
      <c r="AF1200" t="str">
        <f t="shared" si="163"/>
        <v>0</v>
      </c>
      <c r="AG1200">
        <f t="shared" si="164"/>
        <v>0</v>
      </c>
      <c r="AH1200" s="34">
        <f t="shared" si="171"/>
        <v>0</v>
      </c>
    </row>
    <row r="1201" spans="1:34">
      <c r="A1201" s="26"/>
      <c r="B1201" s="26">
        <f t="shared" si="165"/>
        <v>0</v>
      </c>
      <c r="C1201" s="26">
        <f>IF('３　回答貼付シート'!$F1198&lt;&gt;0,VLOOKUP('３　回答貼付シート'!$F1198,$AF$2048:$AG$2054,2,FALSE),0)</f>
        <v>0</v>
      </c>
      <c r="D1201" s="26">
        <f>IF('３　回答貼付シート'!$G1198&lt;&gt;0,VLOOKUP(('３　回答貼付シート'!$G1198), $AF$2048:$AG$2054,2,FALSE),0)</f>
        <v>0</v>
      </c>
      <c r="E1201" s="26">
        <f>'３　回答貼付シート'!$H1198</f>
        <v>0</v>
      </c>
      <c r="F1201" s="26">
        <f>IF(E1201=0,0,VLOOKUP($B1201,'２　情報入力シート'!$A$2:$E$2049,5))</f>
        <v>0</v>
      </c>
      <c r="G1201" s="26">
        <f>IF('３　回答貼付シート'!I1198="ない",0,IF('３　回答貼付シート'!I1198="１～２日（にち）ある",1,IF('３　回答貼付シート'!I1198="３～５日（にち）ある",2,IF('３　回答貼付シート'!I1198="ほぼ毎日（まいにち）ある",3,))))</f>
        <v>0</v>
      </c>
      <c r="H1201" s="26">
        <f>IF('３　回答貼付シート'!J1198="ない",0,IF('３　回答貼付シート'!J1198="１～２日（にち）ある",1,IF('３　回答貼付シート'!J1198="３～５日（にち）ある",2,IF('３　回答貼付シート'!J1198="ほぼ毎日（まいにち）ある",3,))))</f>
        <v>0</v>
      </c>
      <c r="I1201" s="26">
        <f>IF('３　回答貼付シート'!K1198="ない",0,IF('３　回答貼付シート'!K1198="１～２日（にち）ある",1,IF('３　回答貼付シート'!K1198="３～５日（にち）ある",2,IF('３　回答貼付シート'!K1198="ほぼ毎日（まいにち）ある",3,))))</f>
        <v>0</v>
      </c>
      <c r="J1201" s="26">
        <f>IF('３　回答貼付シート'!L1198="ない",0,IF('３　回答貼付シート'!L1198="１～２日（にち）ある",1,IF('３　回答貼付シート'!L1198="３～５日（にち）ある",2,IF('３　回答貼付シート'!L1198="ほぼ毎日（まいにち）ある",3,))))</f>
        <v>0</v>
      </c>
      <c r="K1201" s="26">
        <f>IF('３　回答貼付シート'!M1198="ない",0,IF('３　回答貼付シート'!M1198="１～２日（にち）ある",1,IF('３　回答貼付シート'!M1198="３～５日（にち）ある",2,IF('３　回答貼付シート'!M1198="ほぼ毎日（まいにち）ある",3,))))</f>
        <v>0</v>
      </c>
      <c r="L1201" s="26">
        <f>IF('３　回答貼付シート'!N1198="ない",0,IF('３　回答貼付シート'!N1198="１～２日（にち）ある",1,IF('３　回答貼付シート'!N1198="３～５日（にち）ある",2,IF('３　回答貼付シート'!N1198="ほぼ毎日（まいにち）ある",3,))))</f>
        <v>0</v>
      </c>
      <c r="M1201" s="26">
        <f>IF('３　回答貼付シート'!O1198="ない",0,IF('３　回答貼付シート'!O1198="１～２日（にち）ある",1,IF('３　回答貼付シート'!O1198="３～５日（にち）ある",2,IF('３　回答貼付シート'!O1198="ほぼ毎日（まいにち）ある",3,))))</f>
        <v>0</v>
      </c>
      <c r="N1201" s="26">
        <f>IF('３　回答貼付シート'!P1198="ない",0,IF('３　回答貼付シート'!P1198="１～２日（にち）ある",1,IF('３　回答貼付シート'!P1198="３～５日（にち）ある",2,IF('３　回答貼付シート'!P1198="ほぼ毎日（まいにち）ある",3,))))</f>
        <v>0</v>
      </c>
      <c r="O1201" s="26">
        <f>IF('３　回答貼付シート'!Q1198="ない",0,IF('３　回答貼付シート'!Q1198="１～２日（にち）ある",1,IF('３　回答貼付シート'!Q1198="３～５日（にち）ある",2,IF('３　回答貼付シート'!Q1198="ほぼ毎日（まいにち）ある",3,))))</f>
        <v>0</v>
      </c>
      <c r="P1201" s="26">
        <f>IF('３　回答貼付シート'!R1198="ない",0,IF('３　回答貼付シート'!R1198="１～２日（にち）ある",1,IF('３　回答貼付シート'!R1198="３～５日（にち）ある",2,IF('３　回答貼付シート'!R1198="ほぼ毎日（まいにち）ある",3,))))</f>
        <v>0</v>
      </c>
      <c r="Q1201" s="26">
        <f>IF('３　回答貼付シート'!S1198="ない",0,IF('３　回答貼付シート'!S1198="１～２日（にち）ある",1,IF('３　回答貼付シート'!S1198="３～５日（にち）ある",2,IF('３　回答貼付シート'!S1198="ほぼ毎日（まいにち）ある",3,))))</f>
        <v>0</v>
      </c>
      <c r="R1201" s="26">
        <f>IF('３　回答貼付シート'!T1198="ない",0,IF('３　回答貼付シート'!T1198="１～２日（にち）ある",1,IF('３　回答貼付シート'!T1198="３～５日（にち）ある",2,IF('３　回答貼付シート'!T1198="ほぼ毎日（まいにち）ある",3,))))</f>
        <v>0</v>
      </c>
      <c r="S1201" s="26">
        <f>IF('３　回答貼付シート'!U1198="ない",0,IF('３　回答貼付シート'!U1198="１～２日（にち）ある",1,IF('３　回答貼付シート'!U1198="３～５日（にち）ある",2,IF('３　回答貼付シート'!U1198="ほぼ毎日（まいにち）ある",3,))))</f>
        <v>0</v>
      </c>
      <c r="T1201" s="26">
        <f>IF('３　回答貼付シート'!V1198="ない",0,IF('３　回答貼付シート'!V1198="１～２日（にち）ある",1,IF('３　回答貼付シート'!V1198="３～５日（にち）ある",2,IF('３　回答貼付シート'!V1198="ほぼ毎日（まいにち）ある",3,))))</f>
        <v>0</v>
      </c>
      <c r="U1201" s="26">
        <f>IF('３　回答貼付シート'!W1198="ない",0,IF('３　回答貼付シート'!W1198="１～２日（にち）ある",1,IF('３　回答貼付シート'!W1198="３～５日（にち）ある",2,IF('３　回答貼付シート'!W1198="ほぼ毎日（まいにち）ある",3,))))</f>
        <v>0</v>
      </c>
      <c r="V1201" s="26">
        <f>IF('３　回答貼付シート'!X1198="ない",0,IF('３　回答貼付シート'!X1198="１～２日（にち）ある",1,IF('３　回答貼付シート'!X1198="３～５日（にち）ある",2,IF('３　回答貼付シート'!X1198="ほぼ毎日（まいにち）ある",3,))))</f>
        <v>0</v>
      </c>
      <c r="W1201" s="26">
        <f>IF('３　回答貼付シート'!Y1198="ない",0,IF('３　回答貼付シート'!Y1198="１～２日（にち）ある",1,IF('３　回答貼付シート'!Y1198="３～５日（にち）ある",2,IF('３　回答貼付シート'!Y1198="ほぼ毎日（まいにち）ある",3,))))</f>
        <v>0</v>
      </c>
      <c r="X1201" s="26">
        <f>IF('３　回答貼付シート'!Z1198="ない",0,IF('３　回答貼付シート'!Z1198="１～２日（にち）ある",1,IF('３　回答貼付シート'!Z1198="３～５日（にち）ある",2,IF('３　回答貼付シート'!Z1198="ほぼ毎日（まいにち）ある",3,))))</f>
        <v>0</v>
      </c>
      <c r="Y1201" s="26">
        <f>IF('３　回答貼付シート'!AA1198="ない",0,IF('３　回答貼付シート'!AA1198="１～２日（にち）ある",1,IF('３　回答貼付シート'!AA1198="３～５日（にち）ある",2,IF('３　回答貼付シート'!AA1198="ほぼ毎日（まいにち）ある",3,))))</f>
        <v>0</v>
      </c>
      <c r="Z1201" s="26">
        <f>'３　回答貼付シート'!$AB1198</f>
        <v>0</v>
      </c>
      <c r="AA1201" s="26" t="str">
        <f t="shared" si="166"/>
        <v/>
      </c>
      <c r="AB1201" s="26" t="str">
        <f t="shared" si="167"/>
        <v/>
      </c>
      <c r="AC1201" s="26" t="str">
        <f t="shared" si="168"/>
        <v/>
      </c>
      <c r="AD1201" s="26" t="str">
        <f t="shared" si="169"/>
        <v/>
      </c>
      <c r="AE1201" s="26" t="str">
        <f t="shared" si="170"/>
        <v/>
      </c>
      <c r="AF1201" t="str">
        <f t="shared" si="163"/>
        <v>0</v>
      </c>
      <c r="AG1201">
        <f t="shared" si="164"/>
        <v>0</v>
      </c>
      <c r="AH1201" s="34">
        <f t="shared" si="171"/>
        <v>0</v>
      </c>
    </row>
    <row r="1202" spans="1:34">
      <c r="A1202" s="26"/>
      <c r="B1202" s="26">
        <f t="shared" si="165"/>
        <v>0</v>
      </c>
      <c r="C1202" s="26">
        <f>IF('３　回答貼付シート'!$F1199&lt;&gt;0,VLOOKUP('３　回答貼付シート'!$F1199,$AF$2048:$AG$2054,2,FALSE),0)</f>
        <v>0</v>
      </c>
      <c r="D1202" s="26">
        <f>IF('３　回答貼付シート'!$G1199&lt;&gt;0,VLOOKUP(('３　回答貼付シート'!$G1199), $AF$2048:$AG$2054,2,FALSE),0)</f>
        <v>0</v>
      </c>
      <c r="E1202" s="26">
        <f>'３　回答貼付シート'!$H1199</f>
        <v>0</v>
      </c>
      <c r="F1202" s="26">
        <f>IF(E1202=0,0,VLOOKUP($B1202,'２　情報入力シート'!$A$2:$E$2049,5))</f>
        <v>0</v>
      </c>
      <c r="G1202" s="26">
        <f>IF('３　回答貼付シート'!I1199="ない",0,IF('３　回答貼付シート'!I1199="１～２日（にち）ある",1,IF('３　回答貼付シート'!I1199="３～５日（にち）ある",2,IF('３　回答貼付シート'!I1199="ほぼ毎日（まいにち）ある",3,))))</f>
        <v>0</v>
      </c>
      <c r="H1202" s="26">
        <f>IF('３　回答貼付シート'!J1199="ない",0,IF('３　回答貼付シート'!J1199="１～２日（にち）ある",1,IF('３　回答貼付シート'!J1199="３～５日（にち）ある",2,IF('３　回答貼付シート'!J1199="ほぼ毎日（まいにち）ある",3,))))</f>
        <v>0</v>
      </c>
      <c r="I1202" s="26">
        <f>IF('３　回答貼付シート'!K1199="ない",0,IF('３　回答貼付シート'!K1199="１～２日（にち）ある",1,IF('３　回答貼付シート'!K1199="３～５日（にち）ある",2,IF('３　回答貼付シート'!K1199="ほぼ毎日（まいにち）ある",3,))))</f>
        <v>0</v>
      </c>
      <c r="J1202" s="26">
        <f>IF('３　回答貼付シート'!L1199="ない",0,IF('３　回答貼付シート'!L1199="１～２日（にち）ある",1,IF('３　回答貼付シート'!L1199="３～５日（にち）ある",2,IF('３　回答貼付シート'!L1199="ほぼ毎日（まいにち）ある",3,))))</f>
        <v>0</v>
      </c>
      <c r="K1202" s="26">
        <f>IF('３　回答貼付シート'!M1199="ない",0,IF('３　回答貼付シート'!M1199="１～２日（にち）ある",1,IF('３　回答貼付シート'!M1199="３～５日（にち）ある",2,IF('３　回答貼付シート'!M1199="ほぼ毎日（まいにち）ある",3,))))</f>
        <v>0</v>
      </c>
      <c r="L1202" s="26">
        <f>IF('３　回答貼付シート'!N1199="ない",0,IF('３　回答貼付シート'!N1199="１～２日（にち）ある",1,IF('３　回答貼付シート'!N1199="３～５日（にち）ある",2,IF('３　回答貼付シート'!N1199="ほぼ毎日（まいにち）ある",3,))))</f>
        <v>0</v>
      </c>
      <c r="M1202" s="26">
        <f>IF('３　回答貼付シート'!O1199="ない",0,IF('３　回答貼付シート'!O1199="１～２日（にち）ある",1,IF('３　回答貼付シート'!O1199="３～５日（にち）ある",2,IF('３　回答貼付シート'!O1199="ほぼ毎日（まいにち）ある",3,))))</f>
        <v>0</v>
      </c>
      <c r="N1202" s="26">
        <f>IF('３　回答貼付シート'!P1199="ない",0,IF('３　回答貼付シート'!P1199="１～２日（にち）ある",1,IF('３　回答貼付シート'!P1199="３～５日（にち）ある",2,IF('３　回答貼付シート'!P1199="ほぼ毎日（まいにち）ある",3,))))</f>
        <v>0</v>
      </c>
      <c r="O1202" s="26">
        <f>IF('３　回答貼付シート'!Q1199="ない",0,IF('３　回答貼付シート'!Q1199="１～２日（にち）ある",1,IF('３　回答貼付シート'!Q1199="３～５日（にち）ある",2,IF('３　回答貼付シート'!Q1199="ほぼ毎日（まいにち）ある",3,))))</f>
        <v>0</v>
      </c>
      <c r="P1202" s="26">
        <f>IF('３　回答貼付シート'!R1199="ない",0,IF('３　回答貼付シート'!R1199="１～２日（にち）ある",1,IF('３　回答貼付シート'!R1199="３～５日（にち）ある",2,IF('３　回答貼付シート'!R1199="ほぼ毎日（まいにち）ある",3,))))</f>
        <v>0</v>
      </c>
      <c r="Q1202" s="26">
        <f>IF('３　回答貼付シート'!S1199="ない",0,IF('３　回答貼付シート'!S1199="１～２日（にち）ある",1,IF('３　回答貼付シート'!S1199="３～５日（にち）ある",2,IF('３　回答貼付シート'!S1199="ほぼ毎日（まいにち）ある",3,))))</f>
        <v>0</v>
      </c>
      <c r="R1202" s="26">
        <f>IF('３　回答貼付シート'!T1199="ない",0,IF('３　回答貼付シート'!T1199="１～２日（にち）ある",1,IF('３　回答貼付シート'!T1199="３～５日（にち）ある",2,IF('３　回答貼付シート'!T1199="ほぼ毎日（まいにち）ある",3,))))</f>
        <v>0</v>
      </c>
      <c r="S1202" s="26">
        <f>IF('３　回答貼付シート'!U1199="ない",0,IF('３　回答貼付シート'!U1199="１～２日（にち）ある",1,IF('３　回答貼付シート'!U1199="３～５日（にち）ある",2,IF('３　回答貼付シート'!U1199="ほぼ毎日（まいにち）ある",3,))))</f>
        <v>0</v>
      </c>
      <c r="T1202" s="26">
        <f>IF('３　回答貼付シート'!V1199="ない",0,IF('３　回答貼付シート'!V1199="１～２日（にち）ある",1,IF('３　回答貼付シート'!V1199="３～５日（にち）ある",2,IF('３　回答貼付シート'!V1199="ほぼ毎日（まいにち）ある",3,))))</f>
        <v>0</v>
      </c>
      <c r="U1202" s="26">
        <f>IF('３　回答貼付シート'!W1199="ない",0,IF('３　回答貼付シート'!W1199="１～２日（にち）ある",1,IF('３　回答貼付シート'!W1199="３～５日（にち）ある",2,IF('３　回答貼付シート'!W1199="ほぼ毎日（まいにち）ある",3,))))</f>
        <v>0</v>
      </c>
      <c r="V1202" s="26">
        <f>IF('３　回答貼付シート'!X1199="ない",0,IF('３　回答貼付シート'!X1199="１～２日（にち）ある",1,IF('３　回答貼付シート'!X1199="３～５日（にち）ある",2,IF('３　回答貼付シート'!X1199="ほぼ毎日（まいにち）ある",3,))))</f>
        <v>0</v>
      </c>
      <c r="W1202" s="26">
        <f>IF('３　回答貼付シート'!Y1199="ない",0,IF('３　回答貼付シート'!Y1199="１～２日（にち）ある",1,IF('３　回答貼付シート'!Y1199="３～５日（にち）ある",2,IF('３　回答貼付シート'!Y1199="ほぼ毎日（まいにち）ある",3,))))</f>
        <v>0</v>
      </c>
      <c r="X1202" s="26">
        <f>IF('３　回答貼付シート'!Z1199="ない",0,IF('３　回答貼付シート'!Z1199="１～２日（にち）ある",1,IF('３　回答貼付シート'!Z1199="３～５日（にち）ある",2,IF('３　回答貼付シート'!Z1199="ほぼ毎日（まいにち）ある",3,))))</f>
        <v>0</v>
      </c>
      <c r="Y1202" s="26">
        <f>IF('３　回答貼付シート'!AA1199="ない",0,IF('３　回答貼付シート'!AA1199="１～２日（にち）ある",1,IF('３　回答貼付シート'!AA1199="３～５日（にち）ある",2,IF('３　回答貼付シート'!AA1199="ほぼ毎日（まいにち）ある",3,))))</f>
        <v>0</v>
      </c>
      <c r="Z1202" s="26">
        <f>'３　回答貼付シート'!$AB1199</f>
        <v>0</v>
      </c>
      <c r="AA1202" s="26" t="str">
        <f t="shared" si="166"/>
        <v/>
      </c>
      <c r="AB1202" s="26" t="str">
        <f t="shared" si="167"/>
        <v/>
      </c>
      <c r="AC1202" s="26" t="str">
        <f t="shared" si="168"/>
        <v/>
      </c>
      <c r="AD1202" s="26" t="str">
        <f t="shared" si="169"/>
        <v/>
      </c>
      <c r="AE1202" s="26" t="str">
        <f t="shared" si="170"/>
        <v/>
      </c>
      <c r="AF1202" t="str">
        <f t="shared" si="163"/>
        <v>0</v>
      </c>
      <c r="AG1202">
        <f t="shared" si="164"/>
        <v>0</v>
      </c>
      <c r="AH1202" s="34">
        <f t="shared" si="171"/>
        <v>0</v>
      </c>
    </row>
    <row r="1203" spans="1:34">
      <c r="A1203" s="26"/>
      <c r="B1203" s="26">
        <f t="shared" si="165"/>
        <v>0</v>
      </c>
      <c r="C1203" s="26">
        <f>IF('３　回答貼付シート'!$F1200&lt;&gt;0,VLOOKUP('３　回答貼付シート'!$F1200,$AF$2048:$AG$2054,2,FALSE),0)</f>
        <v>0</v>
      </c>
      <c r="D1203" s="26">
        <f>IF('３　回答貼付シート'!$G1200&lt;&gt;0,VLOOKUP(('３　回答貼付シート'!$G1200), $AF$2048:$AG$2054,2,FALSE),0)</f>
        <v>0</v>
      </c>
      <c r="E1203" s="26">
        <f>'３　回答貼付シート'!$H1200</f>
        <v>0</v>
      </c>
      <c r="F1203" s="26">
        <f>IF(E1203=0,0,VLOOKUP($B1203,'２　情報入力シート'!$A$2:$E$2049,5))</f>
        <v>0</v>
      </c>
      <c r="G1203" s="26">
        <f>IF('３　回答貼付シート'!I1200="ない",0,IF('３　回答貼付シート'!I1200="１～２日（にち）ある",1,IF('３　回答貼付シート'!I1200="３～５日（にち）ある",2,IF('３　回答貼付シート'!I1200="ほぼ毎日（まいにち）ある",3,))))</f>
        <v>0</v>
      </c>
      <c r="H1203" s="26">
        <f>IF('３　回答貼付シート'!J1200="ない",0,IF('３　回答貼付シート'!J1200="１～２日（にち）ある",1,IF('３　回答貼付シート'!J1200="３～５日（にち）ある",2,IF('３　回答貼付シート'!J1200="ほぼ毎日（まいにち）ある",3,))))</f>
        <v>0</v>
      </c>
      <c r="I1203" s="26">
        <f>IF('３　回答貼付シート'!K1200="ない",0,IF('３　回答貼付シート'!K1200="１～２日（にち）ある",1,IF('３　回答貼付シート'!K1200="３～５日（にち）ある",2,IF('３　回答貼付シート'!K1200="ほぼ毎日（まいにち）ある",3,))))</f>
        <v>0</v>
      </c>
      <c r="J1203" s="26">
        <f>IF('３　回答貼付シート'!L1200="ない",0,IF('３　回答貼付シート'!L1200="１～２日（にち）ある",1,IF('３　回答貼付シート'!L1200="３～５日（にち）ある",2,IF('３　回答貼付シート'!L1200="ほぼ毎日（まいにち）ある",3,))))</f>
        <v>0</v>
      </c>
      <c r="K1203" s="26">
        <f>IF('３　回答貼付シート'!M1200="ない",0,IF('３　回答貼付シート'!M1200="１～２日（にち）ある",1,IF('３　回答貼付シート'!M1200="３～５日（にち）ある",2,IF('３　回答貼付シート'!M1200="ほぼ毎日（まいにち）ある",3,))))</f>
        <v>0</v>
      </c>
      <c r="L1203" s="26">
        <f>IF('３　回答貼付シート'!N1200="ない",0,IF('３　回答貼付シート'!N1200="１～２日（にち）ある",1,IF('３　回答貼付シート'!N1200="３～５日（にち）ある",2,IF('３　回答貼付シート'!N1200="ほぼ毎日（まいにち）ある",3,))))</f>
        <v>0</v>
      </c>
      <c r="M1203" s="26">
        <f>IF('３　回答貼付シート'!O1200="ない",0,IF('３　回答貼付シート'!O1200="１～２日（にち）ある",1,IF('３　回答貼付シート'!O1200="３～５日（にち）ある",2,IF('３　回答貼付シート'!O1200="ほぼ毎日（まいにち）ある",3,))))</f>
        <v>0</v>
      </c>
      <c r="N1203" s="26">
        <f>IF('３　回答貼付シート'!P1200="ない",0,IF('３　回答貼付シート'!P1200="１～２日（にち）ある",1,IF('３　回答貼付シート'!P1200="３～５日（にち）ある",2,IF('３　回答貼付シート'!P1200="ほぼ毎日（まいにち）ある",3,))))</f>
        <v>0</v>
      </c>
      <c r="O1203" s="26">
        <f>IF('３　回答貼付シート'!Q1200="ない",0,IF('３　回答貼付シート'!Q1200="１～２日（にち）ある",1,IF('３　回答貼付シート'!Q1200="３～５日（にち）ある",2,IF('３　回答貼付シート'!Q1200="ほぼ毎日（まいにち）ある",3,))))</f>
        <v>0</v>
      </c>
      <c r="P1203" s="26">
        <f>IF('３　回答貼付シート'!R1200="ない",0,IF('３　回答貼付シート'!R1200="１～２日（にち）ある",1,IF('３　回答貼付シート'!R1200="３～５日（にち）ある",2,IF('３　回答貼付シート'!R1200="ほぼ毎日（まいにち）ある",3,))))</f>
        <v>0</v>
      </c>
      <c r="Q1203" s="26">
        <f>IF('３　回答貼付シート'!S1200="ない",0,IF('３　回答貼付シート'!S1200="１～２日（にち）ある",1,IF('３　回答貼付シート'!S1200="３～５日（にち）ある",2,IF('３　回答貼付シート'!S1200="ほぼ毎日（まいにち）ある",3,))))</f>
        <v>0</v>
      </c>
      <c r="R1203" s="26">
        <f>IF('３　回答貼付シート'!T1200="ない",0,IF('３　回答貼付シート'!T1200="１～２日（にち）ある",1,IF('３　回答貼付シート'!T1200="３～５日（にち）ある",2,IF('３　回答貼付シート'!T1200="ほぼ毎日（まいにち）ある",3,))))</f>
        <v>0</v>
      </c>
      <c r="S1203" s="26">
        <f>IF('３　回答貼付シート'!U1200="ない",0,IF('３　回答貼付シート'!U1200="１～２日（にち）ある",1,IF('３　回答貼付シート'!U1200="３～５日（にち）ある",2,IF('３　回答貼付シート'!U1200="ほぼ毎日（まいにち）ある",3,))))</f>
        <v>0</v>
      </c>
      <c r="T1203" s="26">
        <f>IF('３　回答貼付シート'!V1200="ない",0,IF('３　回答貼付シート'!V1200="１～２日（にち）ある",1,IF('３　回答貼付シート'!V1200="３～５日（にち）ある",2,IF('３　回答貼付シート'!V1200="ほぼ毎日（まいにち）ある",3,))))</f>
        <v>0</v>
      </c>
      <c r="U1203" s="26">
        <f>IF('３　回答貼付シート'!W1200="ない",0,IF('３　回答貼付シート'!W1200="１～２日（にち）ある",1,IF('３　回答貼付シート'!W1200="３～５日（にち）ある",2,IF('３　回答貼付シート'!W1200="ほぼ毎日（まいにち）ある",3,))))</f>
        <v>0</v>
      </c>
      <c r="V1203" s="26">
        <f>IF('３　回答貼付シート'!X1200="ない",0,IF('３　回答貼付シート'!X1200="１～２日（にち）ある",1,IF('３　回答貼付シート'!X1200="３～５日（にち）ある",2,IF('３　回答貼付シート'!X1200="ほぼ毎日（まいにち）ある",3,))))</f>
        <v>0</v>
      </c>
      <c r="W1203" s="26">
        <f>IF('３　回答貼付シート'!Y1200="ない",0,IF('３　回答貼付シート'!Y1200="１～２日（にち）ある",1,IF('３　回答貼付シート'!Y1200="３～５日（にち）ある",2,IF('３　回答貼付シート'!Y1200="ほぼ毎日（まいにち）ある",3,))))</f>
        <v>0</v>
      </c>
      <c r="X1203" s="26">
        <f>IF('３　回答貼付シート'!Z1200="ない",0,IF('３　回答貼付シート'!Z1200="１～２日（にち）ある",1,IF('３　回答貼付シート'!Z1200="３～５日（にち）ある",2,IF('３　回答貼付シート'!Z1200="ほぼ毎日（まいにち）ある",3,))))</f>
        <v>0</v>
      </c>
      <c r="Y1203" s="26">
        <f>IF('３　回答貼付シート'!AA1200="ない",0,IF('３　回答貼付シート'!AA1200="１～２日（にち）ある",1,IF('３　回答貼付シート'!AA1200="３～５日（にち）ある",2,IF('３　回答貼付シート'!AA1200="ほぼ毎日（まいにち）ある",3,))))</f>
        <v>0</v>
      </c>
      <c r="Z1203" s="26">
        <f>'３　回答貼付シート'!$AB1200</f>
        <v>0</v>
      </c>
      <c r="AA1203" s="26" t="str">
        <f t="shared" si="166"/>
        <v/>
      </c>
      <c r="AB1203" s="26" t="str">
        <f t="shared" si="167"/>
        <v/>
      </c>
      <c r="AC1203" s="26" t="str">
        <f t="shared" si="168"/>
        <v/>
      </c>
      <c r="AD1203" s="26" t="str">
        <f t="shared" si="169"/>
        <v/>
      </c>
      <c r="AE1203" s="26" t="str">
        <f t="shared" si="170"/>
        <v/>
      </c>
      <c r="AF1203" t="str">
        <f t="shared" si="163"/>
        <v>0</v>
      </c>
      <c r="AG1203">
        <f t="shared" si="164"/>
        <v>0</v>
      </c>
      <c r="AH1203" s="34">
        <f t="shared" si="171"/>
        <v>0</v>
      </c>
    </row>
    <row r="1204" spans="1:34">
      <c r="A1204" s="26"/>
      <c r="B1204" s="26">
        <f t="shared" si="165"/>
        <v>0</v>
      </c>
      <c r="C1204" s="26">
        <f>IF('３　回答貼付シート'!$F1201&lt;&gt;0,VLOOKUP('３　回答貼付シート'!$F1201,$AF$2048:$AG$2054,2,FALSE),0)</f>
        <v>0</v>
      </c>
      <c r="D1204" s="26">
        <f>IF('３　回答貼付シート'!$G1201&lt;&gt;0,VLOOKUP(('３　回答貼付シート'!$G1201), $AF$2048:$AG$2054,2,FALSE),0)</f>
        <v>0</v>
      </c>
      <c r="E1204" s="26">
        <f>'３　回答貼付シート'!$H1201</f>
        <v>0</v>
      </c>
      <c r="F1204" s="26">
        <f>IF(E1204=0,0,VLOOKUP($B1204,'２　情報入力シート'!$A$2:$E$2049,5))</f>
        <v>0</v>
      </c>
      <c r="G1204" s="26">
        <f>IF('３　回答貼付シート'!I1201="ない",0,IF('３　回答貼付シート'!I1201="１～２日（にち）ある",1,IF('３　回答貼付シート'!I1201="３～５日（にち）ある",2,IF('３　回答貼付シート'!I1201="ほぼ毎日（まいにち）ある",3,))))</f>
        <v>0</v>
      </c>
      <c r="H1204" s="26">
        <f>IF('３　回答貼付シート'!J1201="ない",0,IF('３　回答貼付シート'!J1201="１～２日（にち）ある",1,IF('３　回答貼付シート'!J1201="３～５日（にち）ある",2,IF('３　回答貼付シート'!J1201="ほぼ毎日（まいにち）ある",3,))))</f>
        <v>0</v>
      </c>
      <c r="I1204" s="26">
        <f>IF('３　回答貼付シート'!K1201="ない",0,IF('３　回答貼付シート'!K1201="１～２日（にち）ある",1,IF('３　回答貼付シート'!K1201="３～５日（にち）ある",2,IF('３　回答貼付シート'!K1201="ほぼ毎日（まいにち）ある",3,))))</f>
        <v>0</v>
      </c>
      <c r="J1204" s="26">
        <f>IF('３　回答貼付シート'!L1201="ない",0,IF('３　回答貼付シート'!L1201="１～２日（にち）ある",1,IF('３　回答貼付シート'!L1201="３～５日（にち）ある",2,IF('３　回答貼付シート'!L1201="ほぼ毎日（まいにち）ある",3,))))</f>
        <v>0</v>
      </c>
      <c r="K1204" s="26">
        <f>IF('３　回答貼付シート'!M1201="ない",0,IF('３　回答貼付シート'!M1201="１～２日（にち）ある",1,IF('３　回答貼付シート'!M1201="３～５日（にち）ある",2,IF('３　回答貼付シート'!M1201="ほぼ毎日（まいにち）ある",3,))))</f>
        <v>0</v>
      </c>
      <c r="L1204" s="26">
        <f>IF('３　回答貼付シート'!N1201="ない",0,IF('３　回答貼付シート'!N1201="１～２日（にち）ある",1,IF('３　回答貼付シート'!N1201="３～５日（にち）ある",2,IF('３　回答貼付シート'!N1201="ほぼ毎日（まいにち）ある",3,))))</f>
        <v>0</v>
      </c>
      <c r="M1204" s="26">
        <f>IF('３　回答貼付シート'!O1201="ない",0,IF('３　回答貼付シート'!O1201="１～２日（にち）ある",1,IF('３　回答貼付シート'!O1201="３～５日（にち）ある",2,IF('３　回答貼付シート'!O1201="ほぼ毎日（まいにち）ある",3,))))</f>
        <v>0</v>
      </c>
      <c r="N1204" s="26">
        <f>IF('３　回答貼付シート'!P1201="ない",0,IF('３　回答貼付シート'!P1201="１～２日（にち）ある",1,IF('３　回答貼付シート'!P1201="３～５日（にち）ある",2,IF('３　回答貼付シート'!P1201="ほぼ毎日（まいにち）ある",3,))))</f>
        <v>0</v>
      </c>
      <c r="O1204" s="26">
        <f>IF('３　回答貼付シート'!Q1201="ない",0,IF('３　回答貼付シート'!Q1201="１～２日（にち）ある",1,IF('３　回答貼付シート'!Q1201="３～５日（にち）ある",2,IF('３　回答貼付シート'!Q1201="ほぼ毎日（まいにち）ある",3,))))</f>
        <v>0</v>
      </c>
      <c r="P1204" s="26">
        <f>IF('３　回答貼付シート'!R1201="ない",0,IF('３　回答貼付シート'!R1201="１～２日（にち）ある",1,IF('３　回答貼付シート'!R1201="３～５日（にち）ある",2,IF('３　回答貼付シート'!R1201="ほぼ毎日（まいにち）ある",3,))))</f>
        <v>0</v>
      </c>
      <c r="Q1204" s="26">
        <f>IF('３　回答貼付シート'!S1201="ない",0,IF('３　回答貼付シート'!S1201="１～２日（にち）ある",1,IF('３　回答貼付シート'!S1201="３～５日（にち）ある",2,IF('３　回答貼付シート'!S1201="ほぼ毎日（まいにち）ある",3,))))</f>
        <v>0</v>
      </c>
      <c r="R1204" s="26">
        <f>IF('３　回答貼付シート'!T1201="ない",0,IF('３　回答貼付シート'!T1201="１～２日（にち）ある",1,IF('３　回答貼付シート'!T1201="３～５日（にち）ある",2,IF('３　回答貼付シート'!T1201="ほぼ毎日（まいにち）ある",3,))))</f>
        <v>0</v>
      </c>
      <c r="S1204" s="26">
        <f>IF('３　回答貼付シート'!U1201="ない",0,IF('３　回答貼付シート'!U1201="１～２日（にち）ある",1,IF('３　回答貼付シート'!U1201="３～５日（にち）ある",2,IF('３　回答貼付シート'!U1201="ほぼ毎日（まいにち）ある",3,))))</f>
        <v>0</v>
      </c>
      <c r="T1204" s="26">
        <f>IF('３　回答貼付シート'!V1201="ない",0,IF('３　回答貼付シート'!V1201="１～２日（にち）ある",1,IF('３　回答貼付シート'!V1201="３～５日（にち）ある",2,IF('３　回答貼付シート'!V1201="ほぼ毎日（まいにち）ある",3,))))</f>
        <v>0</v>
      </c>
      <c r="U1204" s="26">
        <f>IF('３　回答貼付シート'!W1201="ない",0,IF('３　回答貼付シート'!W1201="１～２日（にち）ある",1,IF('３　回答貼付シート'!W1201="３～５日（にち）ある",2,IF('３　回答貼付シート'!W1201="ほぼ毎日（まいにち）ある",3,))))</f>
        <v>0</v>
      </c>
      <c r="V1204" s="26">
        <f>IF('３　回答貼付シート'!X1201="ない",0,IF('３　回答貼付シート'!X1201="１～２日（にち）ある",1,IF('３　回答貼付シート'!X1201="３～５日（にち）ある",2,IF('３　回答貼付シート'!X1201="ほぼ毎日（まいにち）ある",3,))))</f>
        <v>0</v>
      </c>
      <c r="W1204" s="26">
        <f>IF('３　回答貼付シート'!Y1201="ない",0,IF('３　回答貼付シート'!Y1201="１～２日（にち）ある",1,IF('３　回答貼付シート'!Y1201="３～５日（にち）ある",2,IF('３　回答貼付シート'!Y1201="ほぼ毎日（まいにち）ある",3,))))</f>
        <v>0</v>
      </c>
      <c r="X1204" s="26">
        <f>IF('３　回答貼付シート'!Z1201="ない",0,IF('３　回答貼付シート'!Z1201="１～２日（にち）ある",1,IF('３　回答貼付シート'!Z1201="３～５日（にち）ある",2,IF('３　回答貼付シート'!Z1201="ほぼ毎日（まいにち）ある",3,))))</f>
        <v>0</v>
      </c>
      <c r="Y1204" s="26">
        <f>IF('３　回答貼付シート'!AA1201="ない",0,IF('３　回答貼付シート'!AA1201="１～２日（にち）ある",1,IF('３　回答貼付シート'!AA1201="３～５日（にち）ある",2,IF('３　回答貼付シート'!AA1201="ほぼ毎日（まいにち）ある",3,))))</f>
        <v>0</v>
      </c>
      <c r="Z1204" s="26">
        <f>'３　回答貼付シート'!$AB1201</f>
        <v>0</v>
      </c>
      <c r="AA1204" s="26" t="str">
        <f t="shared" si="166"/>
        <v/>
      </c>
      <c r="AB1204" s="26" t="str">
        <f t="shared" si="167"/>
        <v/>
      </c>
      <c r="AC1204" s="26" t="str">
        <f t="shared" si="168"/>
        <v/>
      </c>
      <c r="AD1204" s="26" t="str">
        <f t="shared" si="169"/>
        <v/>
      </c>
      <c r="AE1204" s="26" t="str">
        <f t="shared" si="170"/>
        <v/>
      </c>
      <c r="AF1204" t="str">
        <f t="shared" si="163"/>
        <v>0</v>
      </c>
      <c r="AG1204">
        <f t="shared" si="164"/>
        <v>0</v>
      </c>
      <c r="AH1204" s="34">
        <f t="shared" si="171"/>
        <v>0</v>
      </c>
    </row>
    <row r="1205" spans="1:34">
      <c r="A1205" s="26"/>
      <c r="B1205" s="26">
        <f t="shared" si="165"/>
        <v>0</v>
      </c>
      <c r="C1205" s="26">
        <f>IF('３　回答貼付シート'!$F1202&lt;&gt;0,VLOOKUP('３　回答貼付シート'!$F1202,$AF$2048:$AG$2054,2,FALSE),0)</f>
        <v>0</v>
      </c>
      <c r="D1205" s="26">
        <f>IF('３　回答貼付シート'!$G1202&lt;&gt;0,VLOOKUP(('３　回答貼付シート'!$G1202), $AF$2048:$AG$2054,2,FALSE),0)</f>
        <v>0</v>
      </c>
      <c r="E1205" s="26">
        <f>'３　回答貼付シート'!$H1202</f>
        <v>0</v>
      </c>
      <c r="F1205" s="26">
        <f>IF(E1205=0,0,VLOOKUP($B1205,'２　情報入力シート'!$A$2:$E$2049,5))</f>
        <v>0</v>
      </c>
      <c r="G1205" s="26">
        <f>IF('３　回答貼付シート'!I1202="ない",0,IF('３　回答貼付シート'!I1202="１～２日（にち）ある",1,IF('３　回答貼付シート'!I1202="３～５日（にち）ある",2,IF('３　回答貼付シート'!I1202="ほぼ毎日（まいにち）ある",3,))))</f>
        <v>0</v>
      </c>
      <c r="H1205" s="26">
        <f>IF('３　回答貼付シート'!J1202="ない",0,IF('３　回答貼付シート'!J1202="１～２日（にち）ある",1,IF('３　回答貼付シート'!J1202="３～５日（にち）ある",2,IF('３　回答貼付シート'!J1202="ほぼ毎日（まいにち）ある",3,))))</f>
        <v>0</v>
      </c>
      <c r="I1205" s="26">
        <f>IF('３　回答貼付シート'!K1202="ない",0,IF('３　回答貼付シート'!K1202="１～２日（にち）ある",1,IF('３　回答貼付シート'!K1202="３～５日（にち）ある",2,IF('３　回答貼付シート'!K1202="ほぼ毎日（まいにち）ある",3,))))</f>
        <v>0</v>
      </c>
      <c r="J1205" s="26">
        <f>IF('３　回答貼付シート'!L1202="ない",0,IF('３　回答貼付シート'!L1202="１～２日（にち）ある",1,IF('３　回答貼付シート'!L1202="３～５日（にち）ある",2,IF('３　回答貼付シート'!L1202="ほぼ毎日（まいにち）ある",3,))))</f>
        <v>0</v>
      </c>
      <c r="K1205" s="26">
        <f>IF('３　回答貼付シート'!M1202="ない",0,IF('３　回答貼付シート'!M1202="１～２日（にち）ある",1,IF('３　回答貼付シート'!M1202="３～５日（にち）ある",2,IF('３　回答貼付シート'!M1202="ほぼ毎日（まいにち）ある",3,))))</f>
        <v>0</v>
      </c>
      <c r="L1205" s="26">
        <f>IF('３　回答貼付シート'!N1202="ない",0,IF('３　回答貼付シート'!N1202="１～２日（にち）ある",1,IF('３　回答貼付シート'!N1202="３～５日（にち）ある",2,IF('３　回答貼付シート'!N1202="ほぼ毎日（まいにち）ある",3,))))</f>
        <v>0</v>
      </c>
      <c r="M1205" s="26">
        <f>IF('３　回答貼付シート'!O1202="ない",0,IF('３　回答貼付シート'!O1202="１～２日（にち）ある",1,IF('３　回答貼付シート'!O1202="３～５日（にち）ある",2,IF('３　回答貼付シート'!O1202="ほぼ毎日（まいにち）ある",3,))))</f>
        <v>0</v>
      </c>
      <c r="N1205" s="26">
        <f>IF('３　回答貼付シート'!P1202="ない",0,IF('３　回答貼付シート'!P1202="１～２日（にち）ある",1,IF('３　回答貼付シート'!P1202="３～５日（にち）ある",2,IF('３　回答貼付シート'!P1202="ほぼ毎日（まいにち）ある",3,))))</f>
        <v>0</v>
      </c>
      <c r="O1205" s="26">
        <f>IF('３　回答貼付シート'!Q1202="ない",0,IF('３　回答貼付シート'!Q1202="１～２日（にち）ある",1,IF('３　回答貼付シート'!Q1202="３～５日（にち）ある",2,IF('３　回答貼付シート'!Q1202="ほぼ毎日（まいにち）ある",3,))))</f>
        <v>0</v>
      </c>
      <c r="P1205" s="26">
        <f>IF('３　回答貼付シート'!R1202="ない",0,IF('３　回答貼付シート'!R1202="１～２日（にち）ある",1,IF('３　回答貼付シート'!R1202="３～５日（にち）ある",2,IF('３　回答貼付シート'!R1202="ほぼ毎日（まいにち）ある",3,))))</f>
        <v>0</v>
      </c>
      <c r="Q1205" s="26">
        <f>IF('３　回答貼付シート'!S1202="ない",0,IF('３　回答貼付シート'!S1202="１～２日（にち）ある",1,IF('３　回答貼付シート'!S1202="３～５日（にち）ある",2,IF('３　回答貼付シート'!S1202="ほぼ毎日（まいにち）ある",3,))))</f>
        <v>0</v>
      </c>
      <c r="R1205" s="26">
        <f>IF('３　回答貼付シート'!T1202="ない",0,IF('３　回答貼付シート'!T1202="１～２日（にち）ある",1,IF('３　回答貼付シート'!T1202="３～５日（にち）ある",2,IF('３　回答貼付シート'!T1202="ほぼ毎日（まいにち）ある",3,))))</f>
        <v>0</v>
      </c>
      <c r="S1205" s="26">
        <f>IF('３　回答貼付シート'!U1202="ない",0,IF('３　回答貼付シート'!U1202="１～２日（にち）ある",1,IF('３　回答貼付シート'!U1202="３～５日（にち）ある",2,IF('３　回答貼付シート'!U1202="ほぼ毎日（まいにち）ある",3,))))</f>
        <v>0</v>
      </c>
      <c r="T1205" s="26">
        <f>IF('３　回答貼付シート'!V1202="ない",0,IF('３　回答貼付シート'!V1202="１～２日（にち）ある",1,IF('３　回答貼付シート'!V1202="３～５日（にち）ある",2,IF('３　回答貼付シート'!V1202="ほぼ毎日（まいにち）ある",3,))))</f>
        <v>0</v>
      </c>
      <c r="U1205" s="26">
        <f>IF('３　回答貼付シート'!W1202="ない",0,IF('３　回答貼付シート'!W1202="１～２日（にち）ある",1,IF('３　回答貼付シート'!W1202="３～５日（にち）ある",2,IF('３　回答貼付シート'!W1202="ほぼ毎日（まいにち）ある",3,))))</f>
        <v>0</v>
      </c>
      <c r="V1205" s="26">
        <f>IF('３　回答貼付シート'!X1202="ない",0,IF('３　回答貼付シート'!X1202="１～２日（にち）ある",1,IF('３　回答貼付シート'!X1202="３～５日（にち）ある",2,IF('３　回答貼付シート'!X1202="ほぼ毎日（まいにち）ある",3,))))</f>
        <v>0</v>
      </c>
      <c r="W1205" s="26">
        <f>IF('３　回答貼付シート'!Y1202="ない",0,IF('３　回答貼付シート'!Y1202="１～２日（にち）ある",1,IF('３　回答貼付シート'!Y1202="３～５日（にち）ある",2,IF('３　回答貼付シート'!Y1202="ほぼ毎日（まいにち）ある",3,))))</f>
        <v>0</v>
      </c>
      <c r="X1205" s="26">
        <f>IF('３　回答貼付シート'!Z1202="ない",0,IF('３　回答貼付シート'!Z1202="１～２日（にち）ある",1,IF('３　回答貼付シート'!Z1202="３～５日（にち）ある",2,IF('３　回答貼付シート'!Z1202="ほぼ毎日（まいにち）ある",3,))))</f>
        <v>0</v>
      </c>
      <c r="Y1205" s="26">
        <f>IF('３　回答貼付シート'!AA1202="ない",0,IF('３　回答貼付シート'!AA1202="１～２日（にち）ある",1,IF('３　回答貼付シート'!AA1202="３～５日（にち）ある",2,IF('３　回答貼付シート'!AA1202="ほぼ毎日（まいにち）ある",3,))))</f>
        <v>0</v>
      </c>
      <c r="Z1205" s="26">
        <f>'３　回答貼付シート'!$AB1202</f>
        <v>0</v>
      </c>
      <c r="AA1205" s="26" t="str">
        <f t="shared" si="166"/>
        <v/>
      </c>
      <c r="AB1205" s="26" t="str">
        <f t="shared" si="167"/>
        <v/>
      </c>
      <c r="AC1205" s="26" t="str">
        <f t="shared" si="168"/>
        <v/>
      </c>
      <c r="AD1205" s="26" t="str">
        <f t="shared" si="169"/>
        <v/>
      </c>
      <c r="AE1205" s="26" t="str">
        <f t="shared" si="170"/>
        <v/>
      </c>
      <c r="AF1205" t="str">
        <f t="shared" si="163"/>
        <v>0</v>
      </c>
      <c r="AG1205">
        <f t="shared" si="164"/>
        <v>0</v>
      </c>
      <c r="AH1205" s="34">
        <f t="shared" si="171"/>
        <v>0</v>
      </c>
    </row>
    <row r="1206" spans="1:34">
      <c r="A1206" s="26"/>
      <c r="B1206" s="26">
        <f t="shared" si="165"/>
        <v>0</v>
      </c>
      <c r="C1206" s="26">
        <f>IF('３　回答貼付シート'!$F1203&lt;&gt;0,VLOOKUP('３　回答貼付シート'!$F1203,$AF$2048:$AG$2054,2,FALSE),0)</f>
        <v>0</v>
      </c>
      <c r="D1206" s="26">
        <f>IF('３　回答貼付シート'!$G1203&lt;&gt;0,VLOOKUP(('３　回答貼付シート'!$G1203), $AF$2048:$AG$2054,2,FALSE),0)</f>
        <v>0</v>
      </c>
      <c r="E1206" s="26">
        <f>'３　回答貼付シート'!$H1203</f>
        <v>0</v>
      </c>
      <c r="F1206" s="26">
        <f>IF(E1206=0,0,VLOOKUP($B1206,'２　情報入力シート'!$A$2:$E$2049,5))</f>
        <v>0</v>
      </c>
      <c r="G1206" s="26">
        <f>IF('３　回答貼付シート'!I1203="ない",0,IF('３　回答貼付シート'!I1203="１～２日（にち）ある",1,IF('３　回答貼付シート'!I1203="３～５日（にち）ある",2,IF('３　回答貼付シート'!I1203="ほぼ毎日（まいにち）ある",3,))))</f>
        <v>0</v>
      </c>
      <c r="H1206" s="26">
        <f>IF('３　回答貼付シート'!J1203="ない",0,IF('３　回答貼付シート'!J1203="１～２日（にち）ある",1,IF('３　回答貼付シート'!J1203="３～５日（にち）ある",2,IF('３　回答貼付シート'!J1203="ほぼ毎日（まいにち）ある",3,))))</f>
        <v>0</v>
      </c>
      <c r="I1206" s="26">
        <f>IF('３　回答貼付シート'!K1203="ない",0,IF('３　回答貼付シート'!K1203="１～２日（にち）ある",1,IF('３　回答貼付シート'!K1203="３～５日（にち）ある",2,IF('３　回答貼付シート'!K1203="ほぼ毎日（まいにち）ある",3,))))</f>
        <v>0</v>
      </c>
      <c r="J1206" s="26">
        <f>IF('３　回答貼付シート'!L1203="ない",0,IF('３　回答貼付シート'!L1203="１～２日（にち）ある",1,IF('３　回答貼付シート'!L1203="３～５日（にち）ある",2,IF('３　回答貼付シート'!L1203="ほぼ毎日（まいにち）ある",3,))))</f>
        <v>0</v>
      </c>
      <c r="K1206" s="26">
        <f>IF('３　回答貼付シート'!M1203="ない",0,IF('３　回答貼付シート'!M1203="１～２日（にち）ある",1,IF('３　回答貼付シート'!M1203="３～５日（にち）ある",2,IF('３　回答貼付シート'!M1203="ほぼ毎日（まいにち）ある",3,))))</f>
        <v>0</v>
      </c>
      <c r="L1206" s="26">
        <f>IF('３　回答貼付シート'!N1203="ない",0,IF('３　回答貼付シート'!N1203="１～２日（にち）ある",1,IF('３　回答貼付シート'!N1203="３～５日（にち）ある",2,IF('３　回答貼付シート'!N1203="ほぼ毎日（まいにち）ある",3,))))</f>
        <v>0</v>
      </c>
      <c r="M1206" s="26">
        <f>IF('３　回答貼付シート'!O1203="ない",0,IF('３　回答貼付シート'!O1203="１～２日（にち）ある",1,IF('３　回答貼付シート'!O1203="３～５日（にち）ある",2,IF('３　回答貼付シート'!O1203="ほぼ毎日（まいにち）ある",3,))))</f>
        <v>0</v>
      </c>
      <c r="N1206" s="26">
        <f>IF('３　回答貼付シート'!P1203="ない",0,IF('３　回答貼付シート'!P1203="１～２日（にち）ある",1,IF('３　回答貼付シート'!P1203="３～５日（にち）ある",2,IF('３　回答貼付シート'!P1203="ほぼ毎日（まいにち）ある",3,))))</f>
        <v>0</v>
      </c>
      <c r="O1206" s="26">
        <f>IF('３　回答貼付シート'!Q1203="ない",0,IF('３　回答貼付シート'!Q1203="１～２日（にち）ある",1,IF('３　回答貼付シート'!Q1203="３～５日（にち）ある",2,IF('３　回答貼付シート'!Q1203="ほぼ毎日（まいにち）ある",3,))))</f>
        <v>0</v>
      </c>
      <c r="P1206" s="26">
        <f>IF('３　回答貼付シート'!R1203="ない",0,IF('３　回答貼付シート'!R1203="１～２日（にち）ある",1,IF('３　回答貼付シート'!R1203="３～５日（にち）ある",2,IF('３　回答貼付シート'!R1203="ほぼ毎日（まいにち）ある",3,))))</f>
        <v>0</v>
      </c>
      <c r="Q1206" s="26">
        <f>IF('３　回答貼付シート'!S1203="ない",0,IF('３　回答貼付シート'!S1203="１～２日（にち）ある",1,IF('３　回答貼付シート'!S1203="３～５日（にち）ある",2,IF('３　回答貼付シート'!S1203="ほぼ毎日（まいにち）ある",3,))))</f>
        <v>0</v>
      </c>
      <c r="R1206" s="26">
        <f>IF('３　回答貼付シート'!T1203="ない",0,IF('３　回答貼付シート'!T1203="１～２日（にち）ある",1,IF('３　回答貼付シート'!T1203="３～５日（にち）ある",2,IF('３　回答貼付シート'!T1203="ほぼ毎日（まいにち）ある",3,))))</f>
        <v>0</v>
      </c>
      <c r="S1206" s="26">
        <f>IF('３　回答貼付シート'!U1203="ない",0,IF('３　回答貼付シート'!U1203="１～２日（にち）ある",1,IF('３　回答貼付シート'!U1203="３～５日（にち）ある",2,IF('３　回答貼付シート'!U1203="ほぼ毎日（まいにち）ある",3,))))</f>
        <v>0</v>
      </c>
      <c r="T1206" s="26">
        <f>IF('３　回答貼付シート'!V1203="ない",0,IF('３　回答貼付シート'!V1203="１～２日（にち）ある",1,IF('３　回答貼付シート'!V1203="３～５日（にち）ある",2,IF('３　回答貼付シート'!V1203="ほぼ毎日（まいにち）ある",3,))))</f>
        <v>0</v>
      </c>
      <c r="U1206" s="26">
        <f>IF('３　回答貼付シート'!W1203="ない",0,IF('３　回答貼付シート'!W1203="１～２日（にち）ある",1,IF('３　回答貼付シート'!W1203="３～５日（にち）ある",2,IF('３　回答貼付シート'!W1203="ほぼ毎日（まいにち）ある",3,))))</f>
        <v>0</v>
      </c>
      <c r="V1206" s="26">
        <f>IF('３　回答貼付シート'!X1203="ない",0,IF('３　回答貼付シート'!X1203="１～２日（にち）ある",1,IF('３　回答貼付シート'!X1203="３～５日（にち）ある",2,IF('３　回答貼付シート'!X1203="ほぼ毎日（まいにち）ある",3,))))</f>
        <v>0</v>
      </c>
      <c r="W1206" s="26">
        <f>IF('３　回答貼付シート'!Y1203="ない",0,IF('３　回答貼付シート'!Y1203="１～２日（にち）ある",1,IF('３　回答貼付シート'!Y1203="３～５日（にち）ある",2,IF('３　回答貼付シート'!Y1203="ほぼ毎日（まいにち）ある",3,))))</f>
        <v>0</v>
      </c>
      <c r="X1206" s="26">
        <f>IF('３　回答貼付シート'!Z1203="ない",0,IF('３　回答貼付シート'!Z1203="１～２日（にち）ある",1,IF('３　回答貼付シート'!Z1203="３～５日（にち）ある",2,IF('３　回答貼付シート'!Z1203="ほぼ毎日（まいにち）ある",3,))))</f>
        <v>0</v>
      </c>
      <c r="Y1206" s="26">
        <f>IF('３　回答貼付シート'!AA1203="ない",0,IF('３　回答貼付シート'!AA1203="１～２日（にち）ある",1,IF('３　回答貼付シート'!AA1203="３～５日（にち）ある",2,IF('３　回答貼付シート'!AA1203="ほぼ毎日（まいにち）ある",3,))))</f>
        <v>0</v>
      </c>
      <c r="Z1206" s="26">
        <f>'３　回答貼付シート'!$AB1203</f>
        <v>0</v>
      </c>
      <c r="AA1206" s="26" t="str">
        <f t="shared" si="166"/>
        <v/>
      </c>
      <c r="AB1206" s="26" t="str">
        <f t="shared" si="167"/>
        <v/>
      </c>
      <c r="AC1206" s="26" t="str">
        <f t="shared" si="168"/>
        <v/>
      </c>
      <c r="AD1206" s="26" t="str">
        <f t="shared" si="169"/>
        <v/>
      </c>
      <c r="AE1206" s="26" t="str">
        <f t="shared" si="170"/>
        <v/>
      </c>
      <c r="AF1206" t="str">
        <f t="shared" si="163"/>
        <v>0</v>
      </c>
      <c r="AG1206">
        <f t="shared" si="164"/>
        <v>0</v>
      </c>
      <c r="AH1206" s="34">
        <f t="shared" si="171"/>
        <v>0</v>
      </c>
    </row>
    <row r="1207" spans="1:34">
      <c r="A1207" s="26"/>
      <c r="B1207" s="26">
        <f t="shared" si="165"/>
        <v>0</v>
      </c>
      <c r="C1207" s="26">
        <f>IF('３　回答貼付シート'!$F1204&lt;&gt;0,VLOOKUP('３　回答貼付シート'!$F1204,$AF$2048:$AG$2054,2,FALSE),0)</f>
        <v>0</v>
      </c>
      <c r="D1207" s="26">
        <f>IF('３　回答貼付シート'!$G1204&lt;&gt;0,VLOOKUP(('３　回答貼付シート'!$G1204), $AF$2048:$AG$2054,2,FALSE),0)</f>
        <v>0</v>
      </c>
      <c r="E1207" s="26">
        <f>'３　回答貼付シート'!$H1204</f>
        <v>0</v>
      </c>
      <c r="F1207" s="26">
        <f>IF(E1207=0,0,VLOOKUP($B1207,'２　情報入力シート'!$A$2:$E$2049,5))</f>
        <v>0</v>
      </c>
      <c r="G1207" s="26">
        <f>IF('３　回答貼付シート'!I1204="ない",0,IF('３　回答貼付シート'!I1204="１～２日（にち）ある",1,IF('３　回答貼付シート'!I1204="３～５日（にち）ある",2,IF('３　回答貼付シート'!I1204="ほぼ毎日（まいにち）ある",3,))))</f>
        <v>0</v>
      </c>
      <c r="H1207" s="26">
        <f>IF('３　回答貼付シート'!J1204="ない",0,IF('３　回答貼付シート'!J1204="１～２日（にち）ある",1,IF('３　回答貼付シート'!J1204="３～５日（にち）ある",2,IF('３　回答貼付シート'!J1204="ほぼ毎日（まいにち）ある",3,))))</f>
        <v>0</v>
      </c>
      <c r="I1207" s="26">
        <f>IF('３　回答貼付シート'!K1204="ない",0,IF('３　回答貼付シート'!K1204="１～２日（にち）ある",1,IF('３　回答貼付シート'!K1204="３～５日（にち）ある",2,IF('３　回答貼付シート'!K1204="ほぼ毎日（まいにち）ある",3,))))</f>
        <v>0</v>
      </c>
      <c r="J1207" s="26">
        <f>IF('３　回答貼付シート'!L1204="ない",0,IF('３　回答貼付シート'!L1204="１～２日（にち）ある",1,IF('３　回答貼付シート'!L1204="３～５日（にち）ある",2,IF('３　回答貼付シート'!L1204="ほぼ毎日（まいにち）ある",3,))))</f>
        <v>0</v>
      </c>
      <c r="K1207" s="26">
        <f>IF('３　回答貼付シート'!M1204="ない",0,IF('３　回答貼付シート'!M1204="１～２日（にち）ある",1,IF('３　回答貼付シート'!M1204="３～５日（にち）ある",2,IF('３　回答貼付シート'!M1204="ほぼ毎日（まいにち）ある",3,))))</f>
        <v>0</v>
      </c>
      <c r="L1207" s="26">
        <f>IF('３　回答貼付シート'!N1204="ない",0,IF('３　回答貼付シート'!N1204="１～２日（にち）ある",1,IF('３　回答貼付シート'!N1204="３～５日（にち）ある",2,IF('３　回答貼付シート'!N1204="ほぼ毎日（まいにち）ある",3,))))</f>
        <v>0</v>
      </c>
      <c r="M1207" s="26">
        <f>IF('３　回答貼付シート'!O1204="ない",0,IF('３　回答貼付シート'!O1204="１～２日（にち）ある",1,IF('３　回答貼付シート'!O1204="３～５日（にち）ある",2,IF('３　回答貼付シート'!O1204="ほぼ毎日（まいにち）ある",3,))))</f>
        <v>0</v>
      </c>
      <c r="N1207" s="26">
        <f>IF('３　回答貼付シート'!P1204="ない",0,IF('３　回答貼付シート'!P1204="１～２日（にち）ある",1,IF('３　回答貼付シート'!P1204="３～５日（にち）ある",2,IF('３　回答貼付シート'!P1204="ほぼ毎日（まいにち）ある",3,))))</f>
        <v>0</v>
      </c>
      <c r="O1207" s="26">
        <f>IF('３　回答貼付シート'!Q1204="ない",0,IF('３　回答貼付シート'!Q1204="１～２日（にち）ある",1,IF('３　回答貼付シート'!Q1204="３～５日（にち）ある",2,IF('３　回答貼付シート'!Q1204="ほぼ毎日（まいにち）ある",3,))))</f>
        <v>0</v>
      </c>
      <c r="P1207" s="26">
        <f>IF('３　回答貼付シート'!R1204="ない",0,IF('３　回答貼付シート'!R1204="１～２日（にち）ある",1,IF('３　回答貼付シート'!R1204="３～５日（にち）ある",2,IF('３　回答貼付シート'!R1204="ほぼ毎日（まいにち）ある",3,))))</f>
        <v>0</v>
      </c>
      <c r="Q1207" s="26">
        <f>IF('３　回答貼付シート'!S1204="ない",0,IF('３　回答貼付シート'!S1204="１～２日（にち）ある",1,IF('３　回答貼付シート'!S1204="３～５日（にち）ある",2,IF('３　回答貼付シート'!S1204="ほぼ毎日（まいにち）ある",3,))))</f>
        <v>0</v>
      </c>
      <c r="R1207" s="26">
        <f>IF('３　回答貼付シート'!T1204="ない",0,IF('３　回答貼付シート'!T1204="１～２日（にち）ある",1,IF('３　回答貼付シート'!T1204="３～５日（にち）ある",2,IF('３　回答貼付シート'!T1204="ほぼ毎日（まいにち）ある",3,))))</f>
        <v>0</v>
      </c>
      <c r="S1207" s="26">
        <f>IF('３　回答貼付シート'!U1204="ない",0,IF('３　回答貼付シート'!U1204="１～２日（にち）ある",1,IF('３　回答貼付シート'!U1204="３～５日（にち）ある",2,IF('３　回答貼付シート'!U1204="ほぼ毎日（まいにち）ある",3,))))</f>
        <v>0</v>
      </c>
      <c r="T1207" s="26">
        <f>IF('３　回答貼付シート'!V1204="ない",0,IF('３　回答貼付シート'!V1204="１～２日（にち）ある",1,IF('３　回答貼付シート'!V1204="３～５日（にち）ある",2,IF('３　回答貼付シート'!V1204="ほぼ毎日（まいにち）ある",3,))))</f>
        <v>0</v>
      </c>
      <c r="U1207" s="26">
        <f>IF('３　回答貼付シート'!W1204="ない",0,IF('３　回答貼付シート'!W1204="１～２日（にち）ある",1,IF('３　回答貼付シート'!W1204="３～５日（にち）ある",2,IF('３　回答貼付シート'!W1204="ほぼ毎日（まいにち）ある",3,))))</f>
        <v>0</v>
      </c>
      <c r="V1207" s="26">
        <f>IF('３　回答貼付シート'!X1204="ない",0,IF('３　回答貼付シート'!X1204="１～２日（にち）ある",1,IF('３　回答貼付シート'!X1204="３～５日（にち）ある",2,IF('３　回答貼付シート'!X1204="ほぼ毎日（まいにち）ある",3,))))</f>
        <v>0</v>
      </c>
      <c r="W1207" s="26">
        <f>IF('３　回答貼付シート'!Y1204="ない",0,IF('３　回答貼付シート'!Y1204="１～２日（にち）ある",1,IF('３　回答貼付シート'!Y1204="３～５日（にち）ある",2,IF('３　回答貼付シート'!Y1204="ほぼ毎日（まいにち）ある",3,))))</f>
        <v>0</v>
      </c>
      <c r="X1207" s="26">
        <f>IF('３　回答貼付シート'!Z1204="ない",0,IF('３　回答貼付シート'!Z1204="１～２日（にち）ある",1,IF('３　回答貼付シート'!Z1204="３～５日（にち）ある",2,IF('３　回答貼付シート'!Z1204="ほぼ毎日（まいにち）ある",3,))))</f>
        <v>0</v>
      </c>
      <c r="Y1207" s="26">
        <f>IF('３　回答貼付シート'!AA1204="ない",0,IF('３　回答貼付シート'!AA1204="１～２日（にち）ある",1,IF('３　回答貼付シート'!AA1204="３～５日（にち）ある",2,IF('３　回答貼付シート'!AA1204="ほぼ毎日（まいにち）ある",3,))))</f>
        <v>0</v>
      </c>
      <c r="Z1207" s="26">
        <f>'３　回答貼付シート'!$AB1204</f>
        <v>0</v>
      </c>
      <c r="AA1207" s="26" t="str">
        <f t="shared" si="166"/>
        <v/>
      </c>
      <c r="AB1207" s="26" t="str">
        <f t="shared" si="167"/>
        <v/>
      </c>
      <c r="AC1207" s="26" t="str">
        <f t="shared" si="168"/>
        <v/>
      </c>
      <c r="AD1207" s="26" t="str">
        <f t="shared" si="169"/>
        <v/>
      </c>
      <c r="AE1207" s="26" t="str">
        <f t="shared" si="170"/>
        <v/>
      </c>
      <c r="AF1207" t="str">
        <f t="shared" si="163"/>
        <v>0</v>
      </c>
      <c r="AG1207">
        <f t="shared" si="164"/>
        <v>0</v>
      </c>
      <c r="AH1207" s="34">
        <f t="shared" si="171"/>
        <v>0</v>
      </c>
    </row>
    <row r="1208" spans="1:34">
      <c r="A1208" s="26"/>
      <c r="B1208" s="26">
        <f t="shared" si="165"/>
        <v>0</v>
      </c>
      <c r="C1208" s="26">
        <f>IF('３　回答貼付シート'!$F1205&lt;&gt;0,VLOOKUP('３　回答貼付シート'!$F1205,$AF$2048:$AG$2054,2,FALSE),0)</f>
        <v>0</v>
      </c>
      <c r="D1208" s="26">
        <f>IF('３　回答貼付シート'!$G1205&lt;&gt;0,VLOOKUP(('３　回答貼付シート'!$G1205), $AF$2048:$AG$2054,2,FALSE),0)</f>
        <v>0</v>
      </c>
      <c r="E1208" s="26">
        <f>'３　回答貼付シート'!$H1205</f>
        <v>0</v>
      </c>
      <c r="F1208" s="26">
        <f>IF(E1208=0,0,VLOOKUP($B1208,'２　情報入力シート'!$A$2:$E$2049,5))</f>
        <v>0</v>
      </c>
      <c r="G1208" s="26">
        <f>IF('３　回答貼付シート'!I1205="ない",0,IF('３　回答貼付シート'!I1205="１～２日（にち）ある",1,IF('３　回答貼付シート'!I1205="３～５日（にち）ある",2,IF('３　回答貼付シート'!I1205="ほぼ毎日（まいにち）ある",3,))))</f>
        <v>0</v>
      </c>
      <c r="H1208" s="26">
        <f>IF('３　回答貼付シート'!J1205="ない",0,IF('３　回答貼付シート'!J1205="１～２日（にち）ある",1,IF('３　回答貼付シート'!J1205="３～５日（にち）ある",2,IF('３　回答貼付シート'!J1205="ほぼ毎日（まいにち）ある",3,))))</f>
        <v>0</v>
      </c>
      <c r="I1208" s="26">
        <f>IF('３　回答貼付シート'!K1205="ない",0,IF('３　回答貼付シート'!K1205="１～２日（にち）ある",1,IF('３　回答貼付シート'!K1205="３～５日（にち）ある",2,IF('３　回答貼付シート'!K1205="ほぼ毎日（まいにち）ある",3,))))</f>
        <v>0</v>
      </c>
      <c r="J1208" s="26">
        <f>IF('３　回答貼付シート'!L1205="ない",0,IF('３　回答貼付シート'!L1205="１～２日（にち）ある",1,IF('３　回答貼付シート'!L1205="３～５日（にち）ある",2,IF('３　回答貼付シート'!L1205="ほぼ毎日（まいにち）ある",3,))))</f>
        <v>0</v>
      </c>
      <c r="K1208" s="26">
        <f>IF('３　回答貼付シート'!M1205="ない",0,IF('３　回答貼付シート'!M1205="１～２日（にち）ある",1,IF('３　回答貼付シート'!M1205="３～５日（にち）ある",2,IF('３　回答貼付シート'!M1205="ほぼ毎日（まいにち）ある",3,))))</f>
        <v>0</v>
      </c>
      <c r="L1208" s="26">
        <f>IF('３　回答貼付シート'!N1205="ない",0,IF('３　回答貼付シート'!N1205="１～２日（にち）ある",1,IF('３　回答貼付シート'!N1205="３～５日（にち）ある",2,IF('３　回答貼付シート'!N1205="ほぼ毎日（まいにち）ある",3,))))</f>
        <v>0</v>
      </c>
      <c r="M1208" s="26">
        <f>IF('３　回答貼付シート'!O1205="ない",0,IF('３　回答貼付シート'!O1205="１～２日（にち）ある",1,IF('３　回答貼付シート'!O1205="３～５日（にち）ある",2,IF('３　回答貼付シート'!O1205="ほぼ毎日（まいにち）ある",3,))))</f>
        <v>0</v>
      </c>
      <c r="N1208" s="26">
        <f>IF('３　回答貼付シート'!P1205="ない",0,IF('３　回答貼付シート'!P1205="１～２日（にち）ある",1,IF('３　回答貼付シート'!P1205="３～５日（にち）ある",2,IF('３　回答貼付シート'!P1205="ほぼ毎日（まいにち）ある",3,))))</f>
        <v>0</v>
      </c>
      <c r="O1208" s="26">
        <f>IF('３　回答貼付シート'!Q1205="ない",0,IF('３　回答貼付シート'!Q1205="１～２日（にち）ある",1,IF('３　回答貼付シート'!Q1205="３～５日（にち）ある",2,IF('３　回答貼付シート'!Q1205="ほぼ毎日（まいにち）ある",3,))))</f>
        <v>0</v>
      </c>
      <c r="P1208" s="26">
        <f>IF('３　回答貼付シート'!R1205="ない",0,IF('３　回答貼付シート'!R1205="１～２日（にち）ある",1,IF('３　回答貼付シート'!R1205="３～５日（にち）ある",2,IF('３　回答貼付シート'!R1205="ほぼ毎日（まいにち）ある",3,))))</f>
        <v>0</v>
      </c>
      <c r="Q1208" s="26">
        <f>IF('３　回答貼付シート'!S1205="ない",0,IF('３　回答貼付シート'!S1205="１～２日（にち）ある",1,IF('３　回答貼付シート'!S1205="３～５日（にち）ある",2,IF('３　回答貼付シート'!S1205="ほぼ毎日（まいにち）ある",3,))))</f>
        <v>0</v>
      </c>
      <c r="R1208" s="26">
        <f>IF('３　回答貼付シート'!T1205="ない",0,IF('３　回答貼付シート'!T1205="１～２日（にち）ある",1,IF('３　回答貼付シート'!T1205="３～５日（にち）ある",2,IF('３　回答貼付シート'!T1205="ほぼ毎日（まいにち）ある",3,))))</f>
        <v>0</v>
      </c>
      <c r="S1208" s="26">
        <f>IF('３　回答貼付シート'!U1205="ない",0,IF('３　回答貼付シート'!U1205="１～２日（にち）ある",1,IF('３　回答貼付シート'!U1205="３～５日（にち）ある",2,IF('３　回答貼付シート'!U1205="ほぼ毎日（まいにち）ある",3,))))</f>
        <v>0</v>
      </c>
      <c r="T1208" s="26">
        <f>IF('３　回答貼付シート'!V1205="ない",0,IF('３　回答貼付シート'!V1205="１～２日（にち）ある",1,IF('３　回答貼付シート'!V1205="３～５日（にち）ある",2,IF('３　回答貼付シート'!V1205="ほぼ毎日（まいにち）ある",3,))))</f>
        <v>0</v>
      </c>
      <c r="U1208" s="26">
        <f>IF('３　回答貼付シート'!W1205="ない",0,IF('３　回答貼付シート'!W1205="１～２日（にち）ある",1,IF('３　回答貼付シート'!W1205="３～５日（にち）ある",2,IF('３　回答貼付シート'!W1205="ほぼ毎日（まいにち）ある",3,))))</f>
        <v>0</v>
      </c>
      <c r="V1208" s="26">
        <f>IF('３　回答貼付シート'!X1205="ない",0,IF('３　回答貼付シート'!X1205="１～２日（にち）ある",1,IF('３　回答貼付シート'!X1205="３～５日（にち）ある",2,IF('３　回答貼付シート'!X1205="ほぼ毎日（まいにち）ある",3,))))</f>
        <v>0</v>
      </c>
      <c r="W1208" s="26">
        <f>IF('３　回答貼付シート'!Y1205="ない",0,IF('３　回答貼付シート'!Y1205="１～２日（にち）ある",1,IF('３　回答貼付シート'!Y1205="３～５日（にち）ある",2,IF('３　回答貼付シート'!Y1205="ほぼ毎日（まいにち）ある",3,))))</f>
        <v>0</v>
      </c>
      <c r="X1208" s="26">
        <f>IF('３　回答貼付シート'!Z1205="ない",0,IF('３　回答貼付シート'!Z1205="１～２日（にち）ある",1,IF('３　回答貼付シート'!Z1205="３～５日（にち）ある",2,IF('３　回答貼付シート'!Z1205="ほぼ毎日（まいにち）ある",3,))))</f>
        <v>0</v>
      </c>
      <c r="Y1208" s="26">
        <f>IF('３　回答貼付シート'!AA1205="ない",0,IF('３　回答貼付シート'!AA1205="１～２日（にち）ある",1,IF('３　回答貼付シート'!AA1205="３～５日（にち）ある",2,IF('３　回答貼付シート'!AA1205="ほぼ毎日（まいにち）ある",3,))))</f>
        <v>0</v>
      </c>
      <c r="Z1208" s="26">
        <f>'３　回答貼付シート'!$AB1205</f>
        <v>0</v>
      </c>
      <c r="AA1208" s="26" t="str">
        <f t="shared" si="166"/>
        <v/>
      </c>
      <c r="AB1208" s="26" t="str">
        <f t="shared" si="167"/>
        <v/>
      </c>
      <c r="AC1208" s="26" t="str">
        <f t="shared" si="168"/>
        <v/>
      </c>
      <c r="AD1208" s="26" t="str">
        <f t="shared" si="169"/>
        <v/>
      </c>
      <c r="AE1208" s="26" t="str">
        <f t="shared" si="170"/>
        <v/>
      </c>
      <c r="AF1208" t="str">
        <f t="shared" si="163"/>
        <v>0</v>
      </c>
      <c r="AG1208">
        <f t="shared" si="164"/>
        <v>0</v>
      </c>
      <c r="AH1208" s="34">
        <f t="shared" si="171"/>
        <v>0</v>
      </c>
    </row>
    <row r="1209" spans="1:34">
      <c r="A1209" s="26"/>
      <c r="B1209" s="26">
        <f t="shared" si="165"/>
        <v>0</v>
      </c>
      <c r="C1209" s="26">
        <f>IF('３　回答貼付シート'!$F1206&lt;&gt;0,VLOOKUP('３　回答貼付シート'!$F1206,$AF$2048:$AG$2054,2,FALSE),0)</f>
        <v>0</v>
      </c>
      <c r="D1209" s="26">
        <f>IF('３　回答貼付シート'!$G1206&lt;&gt;0,VLOOKUP(('３　回答貼付シート'!$G1206), $AF$2048:$AG$2054,2,FALSE),0)</f>
        <v>0</v>
      </c>
      <c r="E1209" s="26">
        <f>'３　回答貼付シート'!$H1206</f>
        <v>0</v>
      </c>
      <c r="F1209" s="26">
        <f>IF(E1209=0,0,VLOOKUP($B1209,'２　情報入力シート'!$A$2:$E$2049,5))</f>
        <v>0</v>
      </c>
      <c r="G1209" s="26">
        <f>IF('３　回答貼付シート'!I1206="ない",0,IF('３　回答貼付シート'!I1206="１～２日（にち）ある",1,IF('３　回答貼付シート'!I1206="３～５日（にち）ある",2,IF('３　回答貼付シート'!I1206="ほぼ毎日（まいにち）ある",3,))))</f>
        <v>0</v>
      </c>
      <c r="H1209" s="26">
        <f>IF('３　回答貼付シート'!J1206="ない",0,IF('３　回答貼付シート'!J1206="１～２日（にち）ある",1,IF('３　回答貼付シート'!J1206="３～５日（にち）ある",2,IF('３　回答貼付シート'!J1206="ほぼ毎日（まいにち）ある",3,))))</f>
        <v>0</v>
      </c>
      <c r="I1209" s="26">
        <f>IF('３　回答貼付シート'!K1206="ない",0,IF('３　回答貼付シート'!K1206="１～２日（にち）ある",1,IF('３　回答貼付シート'!K1206="３～５日（にち）ある",2,IF('３　回答貼付シート'!K1206="ほぼ毎日（まいにち）ある",3,))))</f>
        <v>0</v>
      </c>
      <c r="J1209" s="26">
        <f>IF('３　回答貼付シート'!L1206="ない",0,IF('３　回答貼付シート'!L1206="１～２日（にち）ある",1,IF('３　回答貼付シート'!L1206="３～５日（にち）ある",2,IF('３　回答貼付シート'!L1206="ほぼ毎日（まいにち）ある",3,))))</f>
        <v>0</v>
      </c>
      <c r="K1209" s="26">
        <f>IF('３　回答貼付シート'!M1206="ない",0,IF('３　回答貼付シート'!M1206="１～２日（にち）ある",1,IF('３　回答貼付シート'!M1206="３～５日（にち）ある",2,IF('３　回答貼付シート'!M1206="ほぼ毎日（まいにち）ある",3,))))</f>
        <v>0</v>
      </c>
      <c r="L1209" s="26">
        <f>IF('３　回答貼付シート'!N1206="ない",0,IF('３　回答貼付シート'!N1206="１～２日（にち）ある",1,IF('３　回答貼付シート'!N1206="３～５日（にち）ある",2,IF('３　回答貼付シート'!N1206="ほぼ毎日（まいにち）ある",3,))))</f>
        <v>0</v>
      </c>
      <c r="M1209" s="26">
        <f>IF('３　回答貼付シート'!O1206="ない",0,IF('３　回答貼付シート'!O1206="１～２日（にち）ある",1,IF('３　回答貼付シート'!O1206="３～５日（にち）ある",2,IF('３　回答貼付シート'!O1206="ほぼ毎日（まいにち）ある",3,))))</f>
        <v>0</v>
      </c>
      <c r="N1209" s="26">
        <f>IF('３　回答貼付シート'!P1206="ない",0,IF('３　回答貼付シート'!P1206="１～２日（にち）ある",1,IF('３　回答貼付シート'!P1206="３～５日（にち）ある",2,IF('３　回答貼付シート'!P1206="ほぼ毎日（まいにち）ある",3,))))</f>
        <v>0</v>
      </c>
      <c r="O1209" s="26">
        <f>IF('３　回答貼付シート'!Q1206="ない",0,IF('３　回答貼付シート'!Q1206="１～２日（にち）ある",1,IF('３　回答貼付シート'!Q1206="３～５日（にち）ある",2,IF('３　回答貼付シート'!Q1206="ほぼ毎日（まいにち）ある",3,))))</f>
        <v>0</v>
      </c>
      <c r="P1209" s="26">
        <f>IF('３　回答貼付シート'!R1206="ない",0,IF('３　回答貼付シート'!R1206="１～２日（にち）ある",1,IF('３　回答貼付シート'!R1206="３～５日（にち）ある",2,IF('３　回答貼付シート'!R1206="ほぼ毎日（まいにち）ある",3,))))</f>
        <v>0</v>
      </c>
      <c r="Q1209" s="26">
        <f>IF('３　回答貼付シート'!S1206="ない",0,IF('３　回答貼付シート'!S1206="１～２日（にち）ある",1,IF('３　回答貼付シート'!S1206="３～５日（にち）ある",2,IF('３　回答貼付シート'!S1206="ほぼ毎日（まいにち）ある",3,))))</f>
        <v>0</v>
      </c>
      <c r="R1209" s="26">
        <f>IF('３　回答貼付シート'!T1206="ない",0,IF('３　回答貼付シート'!T1206="１～２日（にち）ある",1,IF('３　回答貼付シート'!T1206="３～５日（にち）ある",2,IF('３　回答貼付シート'!T1206="ほぼ毎日（まいにち）ある",3,))))</f>
        <v>0</v>
      </c>
      <c r="S1209" s="26">
        <f>IF('３　回答貼付シート'!U1206="ない",0,IF('３　回答貼付シート'!U1206="１～２日（にち）ある",1,IF('３　回答貼付シート'!U1206="３～５日（にち）ある",2,IF('３　回答貼付シート'!U1206="ほぼ毎日（まいにち）ある",3,))))</f>
        <v>0</v>
      </c>
      <c r="T1209" s="26">
        <f>IF('３　回答貼付シート'!V1206="ない",0,IF('３　回答貼付シート'!V1206="１～２日（にち）ある",1,IF('３　回答貼付シート'!V1206="３～５日（にち）ある",2,IF('３　回答貼付シート'!V1206="ほぼ毎日（まいにち）ある",3,))))</f>
        <v>0</v>
      </c>
      <c r="U1209" s="26">
        <f>IF('３　回答貼付シート'!W1206="ない",0,IF('３　回答貼付シート'!W1206="１～２日（にち）ある",1,IF('３　回答貼付シート'!W1206="３～５日（にち）ある",2,IF('３　回答貼付シート'!W1206="ほぼ毎日（まいにち）ある",3,))))</f>
        <v>0</v>
      </c>
      <c r="V1209" s="26">
        <f>IF('３　回答貼付シート'!X1206="ない",0,IF('３　回答貼付シート'!X1206="１～２日（にち）ある",1,IF('３　回答貼付シート'!X1206="３～５日（にち）ある",2,IF('３　回答貼付シート'!X1206="ほぼ毎日（まいにち）ある",3,))))</f>
        <v>0</v>
      </c>
      <c r="W1209" s="26">
        <f>IF('３　回答貼付シート'!Y1206="ない",0,IF('３　回答貼付シート'!Y1206="１～２日（にち）ある",1,IF('３　回答貼付シート'!Y1206="３～５日（にち）ある",2,IF('３　回答貼付シート'!Y1206="ほぼ毎日（まいにち）ある",3,))))</f>
        <v>0</v>
      </c>
      <c r="X1209" s="26">
        <f>IF('３　回答貼付シート'!Z1206="ない",0,IF('３　回答貼付シート'!Z1206="１～２日（にち）ある",1,IF('３　回答貼付シート'!Z1206="３～５日（にち）ある",2,IF('３　回答貼付シート'!Z1206="ほぼ毎日（まいにち）ある",3,))))</f>
        <v>0</v>
      </c>
      <c r="Y1209" s="26">
        <f>IF('３　回答貼付シート'!AA1206="ない",0,IF('３　回答貼付シート'!AA1206="１～２日（にち）ある",1,IF('３　回答貼付シート'!AA1206="３～５日（にち）ある",2,IF('３　回答貼付シート'!AA1206="ほぼ毎日（まいにち）ある",3,))))</f>
        <v>0</v>
      </c>
      <c r="Z1209" s="26">
        <f>'３　回答貼付シート'!$AB1206</f>
        <v>0</v>
      </c>
      <c r="AA1209" s="26" t="str">
        <f t="shared" si="166"/>
        <v/>
      </c>
      <c r="AB1209" s="26" t="str">
        <f t="shared" si="167"/>
        <v/>
      </c>
      <c r="AC1209" s="26" t="str">
        <f t="shared" si="168"/>
        <v/>
      </c>
      <c r="AD1209" s="26" t="str">
        <f t="shared" si="169"/>
        <v/>
      </c>
      <c r="AE1209" s="26" t="str">
        <f t="shared" si="170"/>
        <v/>
      </c>
      <c r="AF1209" t="str">
        <f t="shared" si="163"/>
        <v>0</v>
      </c>
      <c r="AG1209">
        <f t="shared" si="164"/>
        <v>0</v>
      </c>
      <c r="AH1209" s="34">
        <f t="shared" si="171"/>
        <v>0</v>
      </c>
    </row>
    <row r="1210" spans="1:34">
      <c r="A1210" s="26"/>
      <c r="B1210" s="26">
        <f t="shared" si="165"/>
        <v>0</v>
      </c>
      <c r="C1210" s="26">
        <f>IF('３　回答貼付シート'!$F1207&lt;&gt;0,VLOOKUP('３　回答貼付シート'!$F1207,$AF$2048:$AG$2054,2,FALSE),0)</f>
        <v>0</v>
      </c>
      <c r="D1210" s="26">
        <f>IF('３　回答貼付シート'!$G1207&lt;&gt;0,VLOOKUP(('３　回答貼付シート'!$G1207), $AF$2048:$AG$2054,2,FALSE),0)</f>
        <v>0</v>
      </c>
      <c r="E1210" s="26">
        <f>'３　回答貼付シート'!$H1207</f>
        <v>0</v>
      </c>
      <c r="F1210" s="26">
        <f>IF(E1210=0,0,VLOOKUP($B1210,'２　情報入力シート'!$A$2:$E$2049,5))</f>
        <v>0</v>
      </c>
      <c r="G1210" s="26">
        <f>IF('３　回答貼付シート'!I1207="ない",0,IF('３　回答貼付シート'!I1207="１～２日（にち）ある",1,IF('３　回答貼付シート'!I1207="３～５日（にち）ある",2,IF('３　回答貼付シート'!I1207="ほぼ毎日（まいにち）ある",3,))))</f>
        <v>0</v>
      </c>
      <c r="H1210" s="26">
        <f>IF('３　回答貼付シート'!J1207="ない",0,IF('３　回答貼付シート'!J1207="１～２日（にち）ある",1,IF('３　回答貼付シート'!J1207="３～５日（にち）ある",2,IF('３　回答貼付シート'!J1207="ほぼ毎日（まいにち）ある",3,))))</f>
        <v>0</v>
      </c>
      <c r="I1210" s="26">
        <f>IF('３　回答貼付シート'!K1207="ない",0,IF('３　回答貼付シート'!K1207="１～２日（にち）ある",1,IF('３　回答貼付シート'!K1207="３～５日（にち）ある",2,IF('３　回答貼付シート'!K1207="ほぼ毎日（まいにち）ある",3,))))</f>
        <v>0</v>
      </c>
      <c r="J1210" s="26">
        <f>IF('３　回答貼付シート'!L1207="ない",0,IF('３　回答貼付シート'!L1207="１～２日（にち）ある",1,IF('３　回答貼付シート'!L1207="３～５日（にち）ある",2,IF('３　回答貼付シート'!L1207="ほぼ毎日（まいにち）ある",3,))))</f>
        <v>0</v>
      </c>
      <c r="K1210" s="26">
        <f>IF('３　回答貼付シート'!M1207="ない",0,IF('３　回答貼付シート'!M1207="１～２日（にち）ある",1,IF('３　回答貼付シート'!M1207="３～５日（にち）ある",2,IF('３　回答貼付シート'!M1207="ほぼ毎日（まいにち）ある",3,))))</f>
        <v>0</v>
      </c>
      <c r="L1210" s="26">
        <f>IF('３　回答貼付シート'!N1207="ない",0,IF('３　回答貼付シート'!N1207="１～２日（にち）ある",1,IF('３　回答貼付シート'!N1207="３～５日（にち）ある",2,IF('３　回答貼付シート'!N1207="ほぼ毎日（まいにち）ある",3,))))</f>
        <v>0</v>
      </c>
      <c r="M1210" s="26">
        <f>IF('３　回答貼付シート'!O1207="ない",0,IF('３　回答貼付シート'!O1207="１～２日（にち）ある",1,IF('３　回答貼付シート'!O1207="３～５日（にち）ある",2,IF('３　回答貼付シート'!O1207="ほぼ毎日（まいにち）ある",3,))))</f>
        <v>0</v>
      </c>
      <c r="N1210" s="26">
        <f>IF('３　回答貼付シート'!P1207="ない",0,IF('３　回答貼付シート'!P1207="１～２日（にち）ある",1,IF('３　回答貼付シート'!P1207="３～５日（にち）ある",2,IF('３　回答貼付シート'!P1207="ほぼ毎日（まいにち）ある",3,))))</f>
        <v>0</v>
      </c>
      <c r="O1210" s="26">
        <f>IF('３　回答貼付シート'!Q1207="ない",0,IF('３　回答貼付シート'!Q1207="１～２日（にち）ある",1,IF('３　回答貼付シート'!Q1207="３～５日（にち）ある",2,IF('３　回答貼付シート'!Q1207="ほぼ毎日（まいにち）ある",3,))))</f>
        <v>0</v>
      </c>
      <c r="P1210" s="26">
        <f>IF('３　回答貼付シート'!R1207="ない",0,IF('３　回答貼付シート'!R1207="１～２日（にち）ある",1,IF('３　回答貼付シート'!R1207="３～５日（にち）ある",2,IF('３　回答貼付シート'!R1207="ほぼ毎日（まいにち）ある",3,))))</f>
        <v>0</v>
      </c>
      <c r="Q1210" s="26">
        <f>IF('３　回答貼付シート'!S1207="ない",0,IF('３　回答貼付シート'!S1207="１～２日（にち）ある",1,IF('３　回答貼付シート'!S1207="３～５日（にち）ある",2,IF('３　回答貼付シート'!S1207="ほぼ毎日（まいにち）ある",3,))))</f>
        <v>0</v>
      </c>
      <c r="R1210" s="26">
        <f>IF('３　回答貼付シート'!T1207="ない",0,IF('３　回答貼付シート'!T1207="１～２日（にち）ある",1,IF('３　回答貼付シート'!T1207="３～５日（にち）ある",2,IF('３　回答貼付シート'!T1207="ほぼ毎日（まいにち）ある",3,))))</f>
        <v>0</v>
      </c>
      <c r="S1210" s="26">
        <f>IF('３　回答貼付シート'!U1207="ない",0,IF('３　回答貼付シート'!U1207="１～２日（にち）ある",1,IF('３　回答貼付シート'!U1207="３～５日（にち）ある",2,IF('３　回答貼付シート'!U1207="ほぼ毎日（まいにち）ある",3,))))</f>
        <v>0</v>
      </c>
      <c r="T1210" s="26">
        <f>IF('３　回答貼付シート'!V1207="ない",0,IF('３　回答貼付シート'!V1207="１～２日（にち）ある",1,IF('３　回答貼付シート'!V1207="３～５日（にち）ある",2,IF('３　回答貼付シート'!V1207="ほぼ毎日（まいにち）ある",3,))))</f>
        <v>0</v>
      </c>
      <c r="U1210" s="26">
        <f>IF('３　回答貼付シート'!W1207="ない",0,IF('３　回答貼付シート'!W1207="１～２日（にち）ある",1,IF('３　回答貼付シート'!W1207="３～５日（にち）ある",2,IF('３　回答貼付シート'!W1207="ほぼ毎日（まいにち）ある",3,))))</f>
        <v>0</v>
      </c>
      <c r="V1210" s="26">
        <f>IF('３　回答貼付シート'!X1207="ない",0,IF('３　回答貼付シート'!X1207="１～２日（にち）ある",1,IF('３　回答貼付シート'!X1207="３～５日（にち）ある",2,IF('３　回答貼付シート'!X1207="ほぼ毎日（まいにち）ある",3,))))</f>
        <v>0</v>
      </c>
      <c r="W1210" s="26">
        <f>IF('３　回答貼付シート'!Y1207="ない",0,IF('３　回答貼付シート'!Y1207="１～２日（にち）ある",1,IF('３　回答貼付シート'!Y1207="３～５日（にち）ある",2,IF('３　回答貼付シート'!Y1207="ほぼ毎日（まいにち）ある",3,))))</f>
        <v>0</v>
      </c>
      <c r="X1210" s="26">
        <f>IF('３　回答貼付シート'!Z1207="ない",0,IF('３　回答貼付シート'!Z1207="１～２日（にち）ある",1,IF('３　回答貼付シート'!Z1207="３～５日（にち）ある",2,IF('３　回答貼付シート'!Z1207="ほぼ毎日（まいにち）ある",3,))))</f>
        <v>0</v>
      </c>
      <c r="Y1210" s="26">
        <f>IF('３　回答貼付シート'!AA1207="ない",0,IF('３　回答貼付シート'!AA1207="１～２日（にち）ある",1,IF('３　回答貼付シート'!AA1207="３～５日（にち）ある",2,IF('３　回答貼付シート'!AA1207="ほぼ毎日（まいにち）ある",3,))))</f>
        <v>0</v>
      </c>
      <c r="Z1210" s="26">
        <f>'３　回答貼付シート'!$AB1207</f>
        <v>0</v>
      </c>
      <c r="AA1210" s="26" t="str">
        <f t="shared" si="166"/>
        <v/>
      </c>
      <c r="AB1210" s="26" t="str">
        <f t="shared" si="167"/>
        <v/>
      </c>
      <c r="AC1210" s="26" t="str">
        <f t="shared" si="168"/>
        <v/>
      </c>
      <c r="AD1210" s="26" t="str">
        <f t="shared" si="169"/>
        <v/>
      </c>
      <c r="AE1210" s="26" t="str">
        <f t="shared" si="170"/>
        <v/>
      </c>
      <c r="AF1210" t="str">
        <f t="shared" si="163"/>
        <v>0</v>
      </c>
      <c r="AG1210">
        <f t="shared" si="164"/>
        <v>0</v>
      </c>
      <c r="AH1210" s="34">
        <f t="shared" si="171"/>
        <v>0</v>
      </c>
    </row>
    <row r="1211" spans="1:34">
      <c r="A1211" s="26"/>
      <c r="B1211" s="26">
        <f t="shared" si="165"/>
        <v>0</v>
      </c>
      <c r="C1211" s="26">
        <f>IF('３　回答貼付シート'!$F1208&lt;&gt;0,VLOOKUP('３　回答貼付シート'!$F1208,$AF$2048:$AG$2054,2,FALSE),0)</f>
        <v>0</v>
      </c>
      <c r="D1211" s="26">
        <f>IF('３　回答貼付シート'!$G1208&lt;&gt;0,VLOOKUP(('３　回答貼付シート'!$G1208), $AF$2048:$AG$2054,2,FALSE),0)</f>
        <v>0</v>
      </c>
      <c r="E1211" s="26">
        <f>'３　回答貼付シート'!$H1208</f>
        <v>0</v>
      </c>
      <c r="F1211" s="26">
        <f>IF(E1211=0,0,VLOOKUP($B1211,'２　情報入力シート'!$A$2:$E$2049,5))</f>
        <v>0</v>
      </c>
      <c r="G1211" s="26">
        <f>IF('３　回答貼付シート'!I1208="ない",0,IF('３　回答貼付シート'!I1208="１～２日（にち）ある",1,IF('３　回答貼付シート'!I1208="３～５日（にち）ある",2,IF('３　回答貼付シート'!I1208="ほぼ毎日（まいにち）ある",3,))))</f>
        <v>0</v>
      </c>
      <c r="H1211" s="26">
        <f>IF('３　回答貼付シート'!J1208="ない",0,IF('３　回答貼付シート'!J1208="１～２日（にち）ある",1,IF('３　回答貼付シート'!J1208="３～５日（にち）ある",2,IF('３　回答貼付シート'!J1208="ほぼ毎日（まいにち）ある",3,))))</f>
        <v>0</v>
      </c>
      <c r="I1211" s="26">
        <f>IF('３　回答貼付シート'!K1208="ない",0,IF('３　回答貼付シート'!K1208="１～２日（にち）ある",1,IF('３　回答貼付シート'!K1208="３～５日（にち）ある",2,IF('３　回答貼付シート'!K1208="ほぼ毎日（まいにち）ある",3,))))</f>
        <v>0</v>
      </c>
      <c r="J1211" s="26">
        <f>IF('３　回答貼付シート'!L1208="ない",0,IF('３　回答貼付シート'!L1208="１～２日（にち）ある",1,IF('３　回答貼付シート'!L1208="３～５日（にち）ある",2,IF('３　回答貼付シート'!L1208="ほぼ毎日（まいにち）ある",3,))))</f>
        <v>0</v>
      </c>
      <c r="K1211" s="26">
        <f>IF('３　回答貼付シート'!M1208="ない",0,IF('３　回答貼付シート'!M1208="１～２日（にち）ある",1,IF('３　回答貼付シート'!M1208="３～５日（にち）ある",2,IF('３　回答貼付シート'!M1208="ほぼ毎日（まいにち）ある",3,))))</f>
        <v>0</v>
      </c>
      <c r="L1211" s="26">
        <f>IF('３　回答貼付シート'!N1208="ない",0,IF('３　回答貼付シート'!N1208="１～２日（にち）ある",1,IF('３　回答貼付シート'!N1208="３～５日（にち）ある",2,IF('３　回答貼付シート'!N1208="ほぼ毎日（まいにち）ある",3,))))</f>
        <v>0</v>
      </c>
      <c r="M1211" s="26">
        <f>IF('３　回答貼付シート'!O1208="ない",0,IF('３　回答貼付シート'!O1208="１～２日（にち）ある",1,IF('３　回答貼付シート'!O1208="３～５日（にち）ある",2,IF('３　回答貼付シート'!O1208="ほぼ毎日（まいにち）ある",3,))))</f>
        <v>0</v>
      </c>
      <c r="N1211" s="26">
        <f>IF('３　回答貼付シート'!P1208="ない",0,IF('３　回答貼付シート'!P1208="１～２日（にち）ある",1,IF('３　回答貼付シート'!P1208="３～５日（にち）ある",2,IF('３　回答貼付シート'!P1208="ほぼ毎日（まいにち）ある",3,))))</f>
        <v>0</v>
      </c>
      <c r="O1211" s="26">
        <f>IF('３　回答貼付シート'!Q1208="ない",0,IF('３　回答貼付シート'!Q1208="１～２日（にち）ある",1,IF('３　回答貼付シート'!Q1208="３～５日（にち）ある",2,IF('３　回答貼付シート'!Q1208="ほぼ毎日（まいにち）ある",3,))))</f>
        <v>0</v>
      </c>
      <c r="P1211" s="26">
        <f>IF('３　回答貼付シート'!R1208="ない",0,IF('３　回答貼付シート'!R1208="１～２日（にち）ある",1,IF('３　回答貼付シート'!R1208="３～５日（にち）ある",2,IF('３　回答貼付シート'!R1208="ほぼ毎日（まいにち）ある",3,))))</f>
        <v>0</v>
      </c>
      <c r="Q1211" s="26">
        <f>IF('３　回答貼付シート'!S1208="ない",0,IF('３　回答貼付シート'!S1208="１～２日（にち）ある",1,IF('３　回答貼付シート'!S1208="３～５日（にち）ある",2,IF('３　回答貼付シート'!S1208="ほぼ毎日（まいにち）ある",3,))))</f>
        <v>0</v>
      </c>
      <c r="R1211" s="26">
        <f>IF('３　回答貼付シート'!T1208="ない",0,IF('３　回答貼付シート'!T1208="１～２日（にち）ある",1,IF('３　回答貼付シート'!T1208="３～５日（にち）ある",2,IF('３　回答貼付シート'!T1208="ほぼ毎日（まいにち）ある",3,))))</f>
        <v>0</v>
      </c>
      <c r="S1211" s="26">
        <f>IF('３　回答貼付シート'!U1208="ない",0,IF('３　回答貼付シート'!U1208="１～２日（にち）ある",1,IF('３　回答貼付シート'!U1208="３～５日（にち）ある",2,IF('３　回答貼付シート'!U1208="ほぼ毎日（まいにち）ある",3,))))</f>
        <v>0</v>
      </c>
      <c r="T1211" s="26">
        <f>IF('３　回答貼付シート'!V1208="ない",0,IF('３　回答貼付シート'!V1208="１～２日（にち）ある",1,IF('３　回答貼付シート'!V1208="３～５日（にち）ある",2,IF('３　回答貼付シート'!V1208="ほぼ毎日（まいにち）ある",3,))))</f>
        <v>0</v>
      </c>
      <c r="U1211" s="26">
        <f>IF('３　回答貼付シート'!W1208="ない",0,IF('３　回答貼付シート'!W1208="１～２日（にち）ある",1,IF('３　回答貼付シート'!W1208="３～５日（にち）ある",2,IF('３　回答貼付シート'!W1208="ほぼ毎日（まいにち）ある",3,))))</f>
        <v>0</v>
      </c>
      <c r="V1211" s="26">
        <f>IF('３　回答貼付シート'!X1208="ない",0,IF('３　回答貼付シート'!X1208="１～２日（にち）ある",1,IF('３　回答貼付シート'!X1208="３～５日（にち）ある",2,IF('３　回答貼付シート'!X1208="ほぼ毎日（まいにち）ある",3,))))</f>
        <v>0</v>
      </c>
      <c r="W1211" s="26">
        <f>IF('３　回答貼付シート'!Y1208="ない",0,IF('３　回答貼付シート'!Y1208="１～２日（にち）ある",1,IF('３　回答貼付シート'!Y1208="３～５日（にち）ある",2,IF('３　回答貼付シート'!Y1208="ほぼ毎日（まいにち）ある",3,))))</f>
        <v>0</v>
      </c>
      <c r="X1211" s="26">
        <f>IF('３　回答貼付シート'!Z1208="ない",0,IF('３　回答貼付シート'!Z1208="１～２日（にち）ある",1,IF('３　回答貼付シート'!Z1208="３～５日（にち）ある",2,IF('３　回答貼付シート'!Z1208="ほぼ毎日（まいにち）ある",3,))))</f>
        <v>0</v>
      </c>
      <c r="Y1211" s="26">
        <f>IF('３　回答貼付シート'!AA1208="ない",0,IF('３　回答貼付シート'!AA1208="１～２日（にち）ある",1,IF('３　回答貼付シート'!AA1208="３～５日（にち）ある",2,IF('３　回答貼付シート'!AA1208="ほぼ毎日（まいにち）ある",3,))))</f>
        <v>0</v>
      </c>
      <c r="Z1211" s="26">
        <f>'３　回答貼付シート'!$AB1208</f>
        <v>0</v>
      </c>
      <c r="AA1211" s="26" t="str">
        <f t="shared" si="166"/>
        <v/>
      </c>
      <c r="AB1211" s="26" t="str">
        <f t="shared" si="167"/>
        <v/>
      </c>
      <c r="AC1211" s="26" t="str">
        <f t="shared" si="168"/>
        <v/>
      </c>
      <c r="AD1211" s="26" t="str">
        <f t="shared" si="169"/>
        <v/>
      </c>
      <c r="AE1211" s="26" t="str">
        <f t="shared" si="170"/>
        <v/>
      </c>
      <c r="AF1211" t="str">
        <f t="shared" si="163"/>
        <v>0</v>
      </c>
      <c r="AG1211">
        <f t="shared" si="164"/>
        <v>0</v>
      </c>
      <c r="AH1211" s="34">
        <f t="shared" si="171"/>
        <v>0</v>
      </c>
    </row>
    <row r="1212" spans="1:34">
      <c r="A1212" s="26"/>
      <c r="B1212" s="26">
        <f t="shared" si="165"/>
        <v>0</v>
      </c>
      <c r="C1212" s="26">
        <f>IF('３　回答貼付シート'!$F1209&lt;&gt;0,VLOOKUP('３　回答貼付シート'!$F1209,$AF$2048:$AG$2054,2,FALSE),0)</f>
        <v>0</v>
      </c>
      <c r="D1212" s="26">
        <f>IF('３　回答貼付シート'!$G1209&lt;&gt;0,VLOOKUP(('３　回答貼付シート'!$G1209), $AF$2048:$AG$2054,2,FALSE),0)</f>
        <v>0</v>
      </c>
      <c r="E1212" s="26">
        <f>'３　回答貼付シート'!$H1209</f>
        <v>0</v>
      </c>
      <c r="F1212" s="26">
        <f>IF(E1212=0,0,VLOOKUP($B1212,'２　情報入力シート'!$A$2:$E$2049,5))</f>
        <v>0</v>
      </c>
      <c r="G1212" s="26">
        <f>IF('３　回答貼付シート'!I1209="ない",0,IF('３　回答貼付シート'!I1209="１～２日（にち）ある",1,IF('３　回答貼付シート'!I1209="３～５日（にち）ある",2,IF('３　回答貼付シート'!I1209="ほぼ毎日（まいにち）ある",3,))))</f>
        <v>0</v>
      </c>
      <c r="H1212" s="26">
        <f>IF('３　回答貼付シート'!J1209="ない",0,IF('３　回答貼付シート'!J1209="１～２日（にち）ある",1,IF('３　回答貼付シート'!J1209="３～５日（にち）ある",2,IF('３　回答貼付シート'!J1209="ほぼ毎日（まいにち）ある",3,))))</f>
        <v>0</v>
      </c>
      <c r="I1212" s="26">
        <f>IF('３　回答貼付シート'!K1209="ない",0,IF('３　回答貼付シート'!K1209="１～２日（にち）ある",1,IF('３　回答貼付シート'!K1209="３～５日（にち）ある",2,IF('３　回答貼付シート'!K1209="ほぼ毎日（まいにち）ある",3,))))</f>
        <v>0</v>
      </c>
      <c r="J1212" s="26">
        <f>IF('３　回答貼付シート'!L1209="ない",0,IF('３　回答貼付シート'!L1209="１～２日（にち）ある",1,IF('３　回答貼付シート'!L1209="３～５日（にち）ある",2,IF('３　回答貼付シート'!L1209="ほぼ毎日（まいにち）ある",3,))))</f>
        <v>0</v>
      </c>
      <c r="K1212" s="26">
        <f>IF('３　回答貼付シート'!M1209="ない",0,IF('３　回答貼付シート'!M1209="１～２日（にち）ある",1,IF('３　回答貼付シート'!M1209="３～５日（にち）ある",2,IF('３　回答貼付シート'!M1209="ほぼ毎日（まいにち）ある",3,))))</f>
        <v>0</v>
      </c>
      <c r="L1212" s="26">
        <f>IF('３　回答貼付シート'!N1209="ない",0,IF('３　回答貼付シート'!N1209="１～２日（にち）ある",1,IF('３　回答貼付シート'!N1209="３～５日（にち）ある",2,IF('３　回答貼付シート'!N1209="ほぼ毎日（まいにち）ある",3,))))</f>
        <v>0</v>
      </c>
      <c r="M1212" s="26">
        <f>IF('３　回答貼付シート'!O1209="ない",0,IF('３　回答貼付シート'!O1209="１～２日（にち）ある",1,IF('３　回答貼付シート'!O1209="３～５日（にち）ある",2,IF('３　回答貼付シート'!O1209="ほぼ毎日（まいにち）ある",3,))))</f>
        <v>0</v>
      </c>
      <c r="N1212" s="26">
        <f>IF('３　回答貼付シート'!P1209="ない",0,IF('３　回答貼付シート'!P1209="１～２日（にち）ある",1,IF('３　回答貼付シート'!P1209="３～５日（にち）ある",2,IF('３　回答貼付シート'!P1209="ほぼ毎日（まいにち）ある",3,))))</f>
        <v>0</v>
      </c>
      <c r="O1212" s="26">
        <f>IF('３　回答貼付シート'!Q1209="ない",0,IF('３　回答貼付シート'!Q1209="１～２日（にち）ある",1,IF('３　回答貼付シート'!Q1209="３～５日（にち）ある",2,IF('３　回答貼付シート'!Q1209="ほぼ毎日（まいにち）ある",3,))))</f>
        <v>0</v>
      </c>
      <c r="P1212" s="26">
        <f>IF('３　回答貼付シート'!R1209="ない",0,IF('３　回答貼付シート'!R1209="１～２日（にち）ある",1,IF('３　回答貼付シート'!R1209="３～５日（にち）ある",2,IF('３　回答貼付シート'!R1209="ほぼ毎日（まいにち）ある",3,))))</f>
        <v>0</v>
      </c>
      <c r="Q1212" s="26">
        <f>IF('３　回答貼付シート'!S1209="ない",0,IF('３　回答貼付シート'!S1209="１～２日（にち）ある",1,IF('３　回答貼付シート'!S1209="３～５日（にち）ある",2,IF('３　回答貼付シート'!S1209="ほぼ毎日（まいにち）ある",3,))))</f>
        <v>0</v>
      </c>
      <c r="R1212" s="26">
        <f>IF('３　回答貼付シート'!T1209="ない",0,IF('３　回答貼付シート'!T1209="１～２日（にち）ある",1,IF('３　回答貼付シート'!T1209="３～５日（にち）ある",2,IF('３　回答貼付シート'!T1209="ほぼ毎日（まいにち）ある",3,))))</f>
        <v>0</v>
      </c>
      <c r="S1212" s="26">
        <f>IF('３　回答貼付シート'!U1209="ない",0,IF('３　回答貼付シート'!U1209="１～２日（にち）ある",1,IF('３　回答貼付シート'!U1209="３～５日（にち）ある",2,IF('３　回答貼付シート'!U1209="ほぼ毎日（まいにち）ある",3,))))</f>
        <v>0</v>
      </c>
      <c r="T1212" s="26">
        <f>IF('３　回答貼付シート'!V1209="ない",0,IF('３　回答貼付シート'!V1209="１～２日（にち）ある",1,IF('３　回答貼付シート'!V1209="３～５日（にち）ある",2,IF('３　回答貼付シート'!V1209="ほぼ毎日（まいにち）ある",3,))))</f>
        <v>0</v>
      </c>
      <c r="U1212" s="26">
        <f>IF('３　回答貼付シート'!W1209="ない",0,IF('３　回答貼付シート'!W1209="１～２日（にち）ある",1,IF('３　回答貼付シート'!W1209="３～５日（にち）ある",2,IF('３　回答貼付シート'!W1209="ほぼ毎日（まいにち）ある",3,))))</f>
        <v>0</v>
      </c>
      <c r="V1212" s="26">
        <f>IF('３　回答貼付シート'!X1209="ない",0,IF('３　回答貼付シート'!X1209="１～２日（にち）ある",1,IF('３　回答貼付シート'!X1209="３～５日（にち）ある",2,IF('３　回答貼付シート'!X1209="ほぼ毎日（まいにち）ある",3,))))</f>
        <v>0</v>
      </c>
      <c r="W1212" s="26">
        <f>IF('３　回答貼付シート'!Y1209="ない",0,IF('３　回答貼付シート'!Y1209="１～２日（にち）ある",1,IF('３　回答貼付シート'!Y1209="３～５日（にち）ある",2,IF('３　回答貼付シート'!Y1209="ほぼ毎日（まいにち）ある",3,))))</f>
        <v>0</v>
      </c>
      <c r="X1212" s="26">
        <f>IF('３　回答貼付シート'!Z1209="ない",0,IF('３　回答貼付シート'!Z1209="１～２日（にち）ある",1,IF('３　回答貼付シート'!Z1209="３～５日（にち）ある",2,IF('３　回答貼付シート'!Z1209="ほぼ毎日（まいにち）ある",3,))))</f>
        <v>0</v>
      </c>
      <c r="Y1212" s="26">
        <f>IF('３　回答貼付シート'!AA1209="ない",0,IF('３　回答貼付シート'!AA1209="１～２日（にち）ある",1,IF('３　回答貼付シート'!AA1209="３～５日（にち）ある",2,IF('３　回答貼付シート'!AA1209="ほぼ毎日（まいにち）ある",3,))))</f>
        <v>0</v>
      </c>
      <c r="Z1212" s="26">
        <f>'３　回答貼付シート'!$AB1209</f>
        <v>0</v>
      </c>
      <c r="AA1212" s="26" t="str">
        <f t="shared" si="166"/>
        <v/>
      </c>
      <c r="AB1212" s="26" t="str">
        <f t="shared" si="167"/>
        <v/>
      </c>
      <c r="AC1212" s="26" t="str">
        <f t="shared" si="168"/>
        <v/>
      </c>
      <c r="AD1212" s="26" t="str">
        <f t="shared" si="169"/>
        <v/>
      </c>
      <c r="AE1212" s="26" t="str">
        <f t="shared" si="170"/>
        <v/>
      </c>
      <c r="AF1212" t="str">
        <f t="shared" si="163"/>
        <v>0</v>
      </c>
      <c r="AG1212">
        <f t="shared" si="164"/>
        <v>0</v>
      </c>
      <c r="AH1212" s="34">
        <f t="shared" si="171"/>
        <v>0</v>
      </c>
    </row>
    <row r="1213" spans="1:34">
      <c r="A1213" s="26"/>
      <c r="B1213" s="26">
        <f t="shared" si="165"/>
        <v>0</v>
      </c>
      <c r="C1213" s="26">
        <f>IF('３　回答貼付シート'!$F1210&lt;&gt;0,VLOOKUP('３　回答貼付シート'!$F1210,$AF$2048:$AG$2054,2,FALSE),0)</f>
        <v>0</v>
      </c>
      <c r="D1213" s="26">
        <f>IF('３　回答貼付シート'!$G1210&lt;&gt;0,VLOOKUP(('３　回答貼付シート'!$G1210), $AF$2048:$AG$2054,2,FALSE),0)</f>
        <v>0</v>
      </c>
      <c r="E1213" s="26">
        <f>'３　回答貼付シート'!$H1210</f>
        <v>0</v>
      </c>
      <c r="F1213" s="26">
        <f>IF(E1213=0,0,VLOOKUP($B1213,'２　情報入力シート'!$A$2:$E$2049,5))</f>
        <v>0</v>
      </c>
      <c r="G1213" s="26">
        <f>IF('３　回答貼付シート'!I1210="ない",0,IF('３　回答貼付シート'!I1210="１～２日（にち）ある",1,IF('３　回答貼付シート'!I1210="３～５日（にち）ある",2,IF('３　回答貼付シート'!I1210="ほぼ毎日（まいにち）ある",3,))))</f>
        <v>0</v>
      </c>
      <c r="H1213" s="26">
        <f>IF('３　回答貼付シート'!J1210="ない",0,IF('３　回答貼付シート'!J1210="１～２日（にち）ある",1,IF('３　回答貼付シート'!J1210="３～５日（にち）ある",2,IF('３　回答貼付シート'!J1210="ほぼ毎日（まいにち）ある",3,))))</f>
        <v>0</v>
      </c>
      <c r="I1213" s="26">
        <f>IF('３　回答貼付シート'!K1210="ない",0,IF('３　回答貼付シート'!K1210="１～２日（にち）ある",1,IF('３　回答貼付シート'!K1210="３～５日（にち）ある",2,IF('３　回答貼付シート'!K1210="ほぼ毎日（まいにち）ある",3,))))</f>
        <v>0</v>
      </c>
      <c r="J1213" s="26">
        <f>IF('３　回答貼付シート'!L1210="ない",0,IF('３　回答貼付シート'!L1210="１～２日（にち）ある",1,IF('３　回答貼付シート'!L1210="３～５日（にち）ある",2,IF('３　回答貼付シート'!L1210="ほぼ毎日（まいにち）ある",3,))))</f>
        <v>0</v>
      </c>
      <c r="K1213" s="26">
        <f>IF('３　回答貼付シート'!M1210="ない",0,IF('３　回答貼付シート'!M1210="１～２日（にち）ある",1,IF('３　回答貼付シート'!M1210="３～５日（にち）ある",2,IF('３　回答貼付シート'!M1210="ほぼ毎日（まいにち）ある",3,))))</f>
        <v>0</v>
      </c>
      <c r="L1213" s="26">
        <f>IF('３　回答貼付シート'!N1210="ない",0,IF('３　回答貼付シート'!N1210="１～２日（にち）ある",1,IF('３　回答貼付シート'!N1210="３～５日（にち）ある",2,IF('３　回答貼付シート'!N1210="ほぼ毎日（まいにち）ある",3,))))</f>
        <v>0</v>
      </c>
      <c r="M1213" s="26">
        <f>IF('３　回答貼付シート'!O1210="ない",0,IF('３　回答貼付シート'!O1210="１～２日（にち）ある",1,IF('３　回答貼付シート'!O1210="３～５日（にち）ある",2,IF('３　回答貼付シート'!O1210="ほぼ毎日（まいにち）ある",3,))))</f>
        <v>0</v>
      </c>
      <c r="N1213" s="26">
        <f>IF('３　回答貼付シート'!P1210="ない",0,IF('３　回答貼付シート'!P1210="１～２日（にち）ある",1,IF('３　回答貼付シート'!P1210="３～５日（にち）ある",2,IF('３　回答貼付シート'!P1210="ほぼ毎日（まいにち）ある",3,))))</f>
        <v>0</v>
      </c>
      <c r="O1213" s="26">
        <f>IF('３　回答貼付シート'!Q1210="ない",0,IF('３　回答貼付シート'!Q1210="１～２日（にち）ある",1,IF('３　回答貼付シート'!Q1210="３～５日（にち）ある",2,IF('３　回答貼付シート'!Q1210="ほぼ毎日（まいにち）ある",3,))))</f>
        <v>0</v>
      </c>
      <c r="P1213" s="26">
        <f>IF('３　回答貼付シート'!R1210="ない",0,IF('３　回答貼付シート'!R1210="１～２日（にち）ある",1,IF('３　回答貼付シート'!R1210="３～５日（にち）ある",2,IF('３　回答貼付シート'!R1210="ほぼ毎日（まいにち）ある",3,))))</f>
        <v>0</v>
      </c>
      <c r="Q1213" s="26">
        <f>IF('３　回答貼付シート'!S1210="ない",0,IF('３　回答貼付シート'!S1210="１～２日（にち）ある",1,IF('３　回答貼付シート'!S1210="３～５日（にち）ある",2,IF('３　回答貼付シート'!S1210="ほぼ毎日（まいにち）ある",3,))))</f>
        <v>0</v>
      </c>
      <c r="R1213" s="26">
        <f>IF('３　回答貼付シート'!T1210="ない",0,IF('３　回答貼付シート'!T1210="１～２日（にち）ある",1,IF('３　回答貼付シート'!T1210="３～５日（にち）ある",2,IF('３　回答貼付シート'!T1210="ほぼ毎日（まいにち）ある",3,))))</f>
        <v>0</v>
      </c>
      <c r="S1213" s="26">
        <f>IF('３　回答貼付シート'!U1210="ない",0,IF('３　回答貼付シート'!U1210="１～２日（にち）ある",1,IF('３　回答貼付シート'!U1210="３～５日（にち）ある",2,IF('３　回答貼付シート'!U1210="ほぼ毎日（まいにち）ある",3,))))</f>
        <v>0</v>
      </c>
      <c r="T1213" s="26">
        <f>IF('３　回答貼付シート'!V1210="ない",0,IF('３　回答貼付シート'!V1210="１～２日（にち）ある",1,IF('３　回答貼付シート'!V1210="３～５日（にち）ある",2,IF('３　回答貼付シート'!V1210="ほぼ毎日（まいにち）ある",3,))))</f>
        <v>0</v>
      </c>
      <c r="U1213" s="26">
        <f>IF('３　回答貼付シート'!W1210="ない",0,IF('３　回答貼付シート'!W1210="１～２日（にち）ある",1,IF('３　回答貼付シート'!W1210="３～５日（にち）ある",2,IF('３　回答貼付シート'!W1210="ほぼ毎日（まいにち）ある",3,))))</f>
        <v>0</v>
      </c>
      <c r="V1213" s="26">
        <f>IF('３　回答貼付シート'!X1210="ない",0,IF('３　回答貼付シート'!X1210="１～２日（にち）ある",1,IF('３　回答貼付シート'!X1210="３～５日（にち）ある",2,IF('３　回答貼付シート'!X1210="ほぼ毎日（まいにち）ある",3,))))</f>
        <v>0</v>
      </c>
      <c r="W1213" s="26">
        <f>IF('３　回答貼付シート'!Y1210="ない",0,IF('３　回答貼付シート'!Y1210="１～２日（にち）ある",1,IF('３　回答貼付シート'!Y1210="３～５日（にち）ある",2,IF('３　回答貼付シート'!Y1210="ほぼ毎日（まいにち）ある",3,))))</f>
        <v>0</v>
      </c>
      <c r="X1213" s="26">
        <f>IF('３　回答貼付シート'!Z1210="ない",0,IF('３　回答貼付シート'!Z1210="１～２日（にち）ある",1,IF('３　回答貼付シート'!Z1210="３～５日（にち）ある",2,IF('３　回答貼付シート'!Z1210="ほぼ毎日（まいにち）ある",3,))))</f>
        <v>0</v>
      </c>
      <c r="Y1213" s="26">
        <f>IF('３　回答貼付シート'!AA1210="ない",0,IF('３　回答貼付シート'!AA1210="１～２日（にち）ある",1,IF('３　回答貼付シート'!AA1210="３～５日（にち）ある",2,IF('３　回答貼付シート'!AA1210="ほぼ毎日（まいにち）ある",3,))))</f>
        <v>0</v>
      </c>
      <c r="Z1213" s="26">
        <f>'３　回答貼付シート'!$AB1210</f>
        <v>0</v>
      </c>
      <c r="AA1213" s="26" t="str">
        <f t="shared" si="166"/>
        <v/>
      </c>
      <c r="AB1213" s="26" t="str">
        <f t="shared" si="167"/>
        <v/>
      </c>
      <c r="AC1213" s="26" t="str">
        <f t="shared" si="168"/>
        <v/>
      </c>
      <c r="AD1213" s="26" t="str">
        <f t="shared" si="169"/>
        <v/>
      </c>
      <c r="AE1213" s="26" t="str">
        <f t="shared" si="170"/>
        <v/>
      </c>
      <c r="AF1213" t="str">
        <f t="shared" si="163"/>
        <v>0</v>
      </c>
      <c r="AG1213">
        <f t="shared" si="164"/>
        <v>0</v>
      </c>
      <c r="AH1213" s="34">
        <f t="shared" si="171"/>
        <v>0</v>
      </c>
    </row>
    <row r="1214" spans="1:34">
      <c r="A1214" s="26"/>
      <c r="B1214" s="26">
        <f t="shared" si="165"/>
        <v>0</v>
      </c>
      <c r="C1214" s="26">
        <f>IF('３　回答貼付シート'!$F1211&lt;&gt;0,VLOOKUP('３　回答貼付シート'!$F1211,$AF$2048:$AG$2054,2,FALSE),0)</f>
        <v>0</v>
      </c>
      <c r="D1214" s="26">
        <f>IF('３　回答貼付シート'!$G1211&lt;&gt;0,VLOOKUP(('３　回答貼付シート'!$G1211), $AF$2048:$AG$2054,2,FALSE),0)</f>
        <v>0</v>
      </c>
      <c r="E1214" s="26">
        <f>'３　回答貼付シート'!$H1211</f>
        <v>0</v>
      </c>
      <c r="F1214" s="26">
        <f>IF(E1214=0,0,VLOOKUP($B1214,'２　情報入力シート'!$A$2:$E$2049,5))</f>
        <v>0</v>
      </c>
      <c r="G1214" s="26">
        <f>IF('３　回答貼付シート'!I1211="ない",0,IF('３　回答貼付シート'!I1211="１～２日（にち）ある",1,IF('３　回答貼付シート'!I1211="３～５日（にち）ある",2,IF('３　回答貼付シート'!I1211="ほぼ毎日（まいにち）ある",3,))))</f>
        <v>0</v>
      </c>
      <c r="H1214" s="26">
        <f>IF('３　回答貼付シート'!J1211="ない",0,IF('３　回答貼付シート'!J1211="１～２日（にち）ある",1,IF('３　回答貼付シート'!J1211="３～５日（にち）ある",2,IF('３　回答貼付シート'!J1211="ほぼ毎日（まいにち）ある",3,))))</f>
        <v>0</v>
      </c>
      <c r="I1214" s="26">
        <f>IF('３　回答貼付シート'!K1211="ない",0,IF('３　回答貼付シート'!K1211="１～２日（にち）ある",1,IF('３　回答貼付シート'!K1211="３～５日（にち）ある",2,IF('３　回答貼付シート'!K1211="ほぼ毎日（まいにち）ある",3,))))</f>
        <v>0</v>
      </c>
      <c r="J1214" s="26">
        <f>IF('３　回答貼付シート'!L1211="ない",0,IF('３　回答貼付シート'!L1211="１～２日（にち）ある",1,IF('３　回答貼付シート'!L1211="３～５日（にち）ある",2,IF('３　回答貼付シート'!L1211="ほぼ毎日（まいにち）ある",3,))))</f>
        <v>0</v>
      </c>
      <c r="K1214" s="26">
        <f>IF('３　回答貼付シート'!M1211="ない",0,IF('３　回答貼付シート'!M1211="１～２日（にち）ある",1,IF('３　回答貼付シート'!M1211="３～５日（にち）ある",2,IF('３　回答貼付シート'!M1211="ほぼ毎日（まいにち）ある",3,))))</f>
        <v>0</v>
      </c>
      <c r="L1214" s="26">
        <f>IF('３　回答貼付シート'!N1211="ない",0,IF('３　回答貼付シート'!N1211="１～２日（にち）ある",1,IF('３　回答貼付シート'!N1211="３～５日（にち）ある",2,IF('３　回答貼付シート'!N1211="ほぼ毎日（まいにち）ある",3,))))</f>
        <v>0</v>
      </c>
      <c r="M1214" s="26">
        <f>IF('３　回答貼付シート'!O1211="ない",0,IF('３　回答貼付シート'!O1211="１～２日（にち）ある",1,IF('３　回答貼付シート'!O1211="３～５日（にち）ある",2,IF('３　回答貼付シート'!O1211="ほぼ毎日（まいにち）ある",3,))))</f>
        <v>0</v>
      </c>
      <c r="N1214" s="26">
        <f>IF('３　回答貼付シート'!P1211="ない",0,IF('３　回答貼付シート'!P1211="１～２日（にち）ある",1,IF('３　回答貼付シート'!P1211="３～５日（にち）ある",2,IF('３　回答貼付シート'!P1211="ほぼ毎日（まいにち）ある",3,))))</f>
        <v>0</v>
      </c>
      <c r="O1214" s="26">
        <f>IF('３　回答貼付シート'!Q1211="ない",0,IF('３　回答貼付シート'!Q1211="１～２日（にち）ある",1,IF('３　回答貼付シート'!Q1211="３～５日（にち）ある",2,IF('３　回答貼付シート'!Q1211="ほぼ毎日（まいにち）ある",3,))))</f>
        <v>0</v>
      </c>
      <c r="P1214" s="26">
        <f>IF('３　回答貼付シート'!R1211="ない",0,IF('３　回答貼付シート'!R1211="１～２日（にち）ある",1,IF('３　回答貼付シート'!R1211="３～５日（にち）ある",2,IF('３　回答貼付シート'!R1211="ほぼ毎日（まいにち）ある",3,))))</f>
        <v>0</v>
      </c>
      <c r="Q1214" s="26">
        <f>IF('３　回答貼付シート'!S1211="ない",0,IF('３　回答貼付シート'!S1211="１～２日（にち）ある",1,IF('３　回答貼付シート'!S1211="３～５日（にち）ある",2,IF('３　回答貼付シート'!S1211="ほぼ毎日（まいにち）ある",3,))))</f>
        <v>0</v>
      </c>
      <c r="R1214" s="26">
        <f>IF('３　回答貼付シート'!T1211="ない",0,IF('３　回答貼付シート'!T1211="１～２日（にち）ある",1,IF('３　回答貼付シート'!T1211="３～５日（にち）ある",2,IF('３　回答貼付シート'!T1211="ほぼ毎日（まいにち）ある",3,))))</f>
        <v>0</v>
      </c>
      <c r="S1214" s="26">
        <f>IF('３　回答貼付シート'!U1211="ない",0,IF('３　回答貼付シート'!U1211="１～２日（にち）ある",1,IF('３　回答貼付シート'!U1211="３～５日（にち）ある",2,IF('３　回答貼付シート'!U1211="ほぼ毎日（まいにち）ある",3,))))</f>
        <v>0</v>
      </c>
      <c r="T1214" s="26">
        <f>IF('３　回答貼付シート'!V1211="ない",0,IF('３　回答貼付シート'!V1211="１～２日（にち）ある",1,IF('３　回答貼付シート'!V1211="３～５日（にち）ある",2,IF('３　回答貼付シート'!V1211="ほぼ毎日（まいにち）ある",3,))))</f>
        <v>0</v>
      </c>
      <c r="U1214" s="26">
        <f>IF('３　回答貼付シート'!W1211="ない",0,IF('３　回答貼付シート'!W1211="１～２日（にち）ある",1,IF('３　回答貼付シート'!W1211="３～５日（にち）ある",2,IF('３　回答貼付シート'!W1211="ほぼ毎日（まいにち）ある",3,))))</f>
        <v>0</v>
      </c>
      <c r="V1214" s="26">
        <f>IF('３　回答貼付シート'!X1211="ない",0,IF('３　回答貼付シート'!X1211="１～２日（にち）ある",1,IF('３　回答貼付シート'!X1211="３～５日（にち）ある",2,IF('３　回答貼付シート'!X1211="ほぼ毎日（まいにち）ある",3,))))</f>
        <v>0</v>
      </c>
      <c r="W1214" s="26">
        <f>IF('３　回答貼付シート'!Y1211="ない",0,IF('３　回答貼付シート'!Y1211="１～２日（にち）ある",1,IF('３　回答貼付シート'!Y1211="３～５日（にち）ある",2,IF('３　回答貼付シート'!Y1211="ほぼ毎日（まいにち）ある",3,))))</f>
        <v>0</v>
      </c>
      <c r="X1214" s="26">
        <f>IF('３　回答貼付シート'!Z1211="ない",0,IF('３　回答貼付シート'!Z1211="１～２日（にち）ある",1,IF('３　回答貼付シート'!Z1211="３～５日（にち）ある",2,IF('３　回答貼付シート'!Z1211="ほぼ毎日（まいにち）ある",3,))))</f>
        <v>0</v>
      </c>
      <c r="Y1214" s="26">
        <f>IF('３　回答貼付シート'!AA1211="ない",0,IF('３　回答貼付シート'!AA1211="１～２日（にち）ある",1,IF('３　回答貼付シート'!AA1211="３～５日（にち）ある",2,IF('３　回答貼付シート'!AA1211="ほぼ毎日（まいにち）ある",3,))))</f>
        <v>0</v>
      </c>
      <c r="Z1214" s="26">
        <f>'３　回答貼付シート'!$AB1211</f>
        <v>0</v>
      </c>
      <c r="AA1214" s="26" t="str">
        <f t="shared" si="166"/>
        <v/>
      </c>
      <c r="AB1214" s="26" t="str">
        <f t="shared" si="167"/>
        <v/>
      </c>
      <c r="AC1214" s="26" t="str">
        <f t="shared" si="168"/>
        <v/>
      </c>
      <c r="AD1214" s="26" t="str">
        <f t="shared" si="169"/>
        <v/>
      </c>
      <c r="AE1214" s="26" t="str">
        <f t="shared" si="170"/>
        <v/>
      </c>
      <c r="AF1214" t="str">
        <f t="shared" si="163"/>
        <v>0</v>
      </c>
      <c r="AG1214">
        <f t="shared" si="164"/>
        <v>0</v>
      </c>
      <c r="AH1214" s="34">
        <f t="shared" si="171"/>
        <v>0</v>
      </c>
    </row>
    <row r="1215" spans="1:34">
      <c r="A1215" s="26"/>
      <c r="B1215" s="26">
        <f t="shared" si="165"/>
        <v>0</v>
      </c>
      <c r="C1215" s="26">
        <f>IF('３　回答貼付シート'!$F1212&lt;&gt;0,VLOOKUP('３　回答貼付シート'!$F1212,$AF$2048:$AG$2054,2,FALSE),0)</f>
        <v>0</v>
      </c>
      <c r="D1215" s="26">
        <f>IF('３　回答貼付シート'!$G1212&lt;&gt;0,VLOOKUP(('３　回答貼付シート'!$G1212), $AF$2048:$AG$2054,2,FALSE),0)</f>
        <v>0</v>
      </c>
      <c r="E1215" s="26">
        <f>'３　回答貼付シート'!$H1212</f>
        <v>0</v>
      </c>
      <c r="F1215" s="26">
        <f>IF(E1215=0,0,VLOOKUP($B1215,'２　情報入力シート'!$A$2:$E$2049,5))</f>
        <v>0</v>
      </c>
      <c r="G1215" s="26">
        <f>IF('３　回答貼付シート'!I1212="ない",0,IF('３　回答貼付シート'!I1212="１～２日（にち）ある",1,IF('３　回答貼付シート'!I1212="３～５日（にち）ある",2,IF('３　回答貼付シート'!I1212="ほぼ毎日（まいにち）ある",3,))))</f>
        <v>0</v>
      </c>
      <c r="H1215" s="26">
        <f>IF('３　回答貼付シート'!J1212="ない",0,IF('３　回答貼付シート'!J1212="１～２日（にち）ある",1,IF('３　回答貼付シート'!J1212="３～５日（にち）ある",2,IF('３　回答貼付シート'!J1212="ほぼ毎日（まいにち）ある",3,))))</f>
        <v>0</v>
      </c>
      <c r="I1215" s="26">
        <f>IF('３　回答貼付シート'!K1212="ない",0,IF('３　回答貼付シート'!K1212="１～２日（にち）ある",1,IF('３　回答貼付シート'!K1212="３～５日（にち）ある",2,IF('３　回答貼付シート'!K1212="ほぼ毎日（まいにち）ある",3,))))</f>
        <v>0</v>
      </c>
      <c r="J1215" s="26">
        <f>IF('３　回答貼付シート'!L1212="ない",0,IF('３　回答貼付シート'!L1212="１～２日（にち）ある",1,IF('３　回答貼付シート'!L1212="３～５日（にち）ある",2,IF('３　回答貼付シート'!L1212="ほぼ毎日（まいにち）ある",3,))))</f>
        <v>0</v>
      </c>
      <c r="K1215" s="26">
        <f>IF('３　回答貼付シート'!M1212="ない",0,IF('３　回答貼付シート'!M1212="１～２日（にち）ある",1,IF('３　回答貼付シート'!M1212="３～５日（にち）ある",2,IF('３　回答貼付シート'!M1212="ほぼ毎日（まいにち）ある",3,))))</f>
        <v>0</v>
      </c>
      <c r="L1215" s="26">
        <f>IF('３　回答貼付シート'!N1212="ない",0,IF('３　回答貼付シート'!N1212="１～２日（にち）ある",1,IF('３　回答貼付シート'!N1212="３～５日（にち）ある",2,IF('３　回答貼付シート'!N1212="ほぼ毎日（まいにち）ある",3,))))</f>
        <v>0</v>
      </c>
      <c r="M1215" s="26">
        <f>IF('３　回答貼付シート'!O1212="ない",0,IF('３　回答貼付シート'!O1212="１～２日（にち）ある",1,IF('３　回答貼付シート'!O1212="３～５日（にち）ある",2,IF('３　回答貼付シート'!O1212="ほぼ毎日（まいにち）ある",3,))))</f>
        <v>0</v>
      </c>
      <c r="N1215" s="26">
        <f>IF('３　回答貼付シート'!P1212="ない",0,IF('３　回答貼付シート'!P1212="１～２日（にち）ある",1,IF('３　回答貼付シート'!P1212="３～５日（にち）ある",2,IF('３　回答貼付シート'!P1212="ほぼ毎日（まいにち）ある",3,))))</f>
        <v>0</v>
      </c>
      <c r="O1215" s="26">
        <f>IF('３　回答貼付シート'!Q1212="ない",0,IF('３　回答貼付シート'!Q1212="１～２日（にち）ある",1,IF('３　回答貼付シート'!Q1212="３～５日（にち）ある",2,IF('３　回答貼付シート'!Q1212="ほぼ毎日（まいにち）ある",3,))))</f>
        <v>0</v>
      </c>
      <c r="P1215" s="26">
        <f>IF('３　回答貼付シート'!R1212="ない",0,IF('３　回答貼付シート'!R1212="１～２日（にち）ある",1,IF('３　回答貼付シート'!R1212="３～５日（にち）ある",2,IF('３　回答貼付シート'!R1212="ほぼ毎日（まいにち）ある",3,))))</f>
        <v>0</v>
      </c>
      <c r="Q1215" s="26">
        <f>IF('３　回答貼付シート'!S1212="ない",0,IF('３　回答貼付シート'!S1212="１～２日（にち）ある",1,IF('３　回答貼付シート'!S1212="３～５日（にち）ある",2,IF('３　回答貼付シート'!S1212="ほぼ毎日（まいにち）ある",3,))))</f>
        <v>0</v>
      </c>
      <c r="R1215" s="26">
        <f>IF('３　回答貼付シート'!T1212="ない",0,IF('３　回答貼付シート'!T1212="１～２日（にち）ある",1,IF('３　回答貼付シート'!T1212="３～５日（にち）ある",2,IF('３　回答貼付シート'!T1212="ほぼ毎日（まいにち）ある",3,))))</f>
        <v>0</v>
      </c>
      <c r="S1215" s="26">
        <f>IF('３　回答貼付シート'!U1212="ない",0,IF('３　回答貼付シート'!U1212="１～２日（にち）ある",1,IF('３　回答貼付シート'!U1212="３～５日（にち）ある",2,IF('３　回答貼付シート'!U1212="ほぼ毎日（まいにち）ある",3,))))</f>
        <v>0</v>
      </c>
      <c r="T1215" s="26">
        <f>IF('３　回答貼付シート'!V1212="ない",0,IF('３　回答貼付シート'!V1212="１～２日（にち）ある",1,IF('３　回答貼付シート'!V1212="３～５日（にち）ある",2,IF('３　回答貼付シート'!V1212="ほぼ毎日（まいにち）ある",3,))))</f>
        <v>0</v>
      </c>
      <c r="U1215" s="26">
        <f>IF('３　回答貼付シート'!W1212="ない",0,IF('３　回答貼付シート'!W1212="１～２日（にち）ある",1,IF('３　回答貼付シート'!W1212="３～５日（にち）ある",2,IF('３　回答貼付シート'!W1212="ほぼ毎日（まいにち）ある",3,))))</f>
        <v>0</v>
      </c>
      <c r="V1215" s="26">
        <f>IF('３　回答貼付シート'!X1212="ない",0,IF('３　回答貼付シート'!X1212="１～２日（にち）ある",1,IF('３　回答貼付シート'!X1212="３～５日（にち）ある",2,IF('３　回答貼付シート'!X1212="ほぼ毎日（まいにち）ある",3,))))</f>
        <v>0</v>
      </c>
      <c r="W1215" s="26">
        <f>IF('３　回答貼付シート'!Y1212="ない",0,IF('３　回答貼付シート'!Y1212="１～２日（にち）ある",1,IF('３　回答貼付シート'!Y1212="３～５日（にち）ある",2,IF('３　回答貼付シート'!Y1212="ほぼ毎日（まいにち）ある",3,))))</f>
        <v>0</v>
      </c>
      <c r="X1215" s="26">
        <f>IF('３　回答貼付シート'!Z1212="ない",0,IF('３　回答貼付シート'!Z1212="１～２日（にち）ある",1,IF('３　回答貼付シート'!Z1212="３～５日（にち）ある",2,IF('３　回答貼付シート'!Z1212="ほぼ毎日（まいにち）ある",3,))))</f>
        <v>0</v>
      </c>
      <c r="Y1215" s="26">
        <f>IF('３　回答貼付シート'!AA1212="ない",0,IF('３　回答貼付シート'!AA1212="１～２日（にち）ある",1,IF('３　回答貼付シート'!AA1212="３～５日（にち）ある",2,IF('３　回答貼付シート'!AA1212="ほぼ毎日（まいにち）ある",3,))))</f>
        <v>0</v>
      </c>
      <c r="Z1215" s="26">
        <f>'３　回答貼付シート'!$AB1212</f>
        <v>0</v>
      </c>
      <c r="AA1215" s="26" t="str">
        <f t="shared" si="166"/>
        <v/>
      </c>
      <c r="AB1215" s="26" t="str">
        <f t="shared" si="167"/>
        <v/>
      </c>
      <c r="AC1215" s="26" t="str">
        <f t="shared" si="168"/>
        <v/>
      </c>
      <c r="AD1215" s="26" t="str">
        <f t="shared" si="169"/>
        <v/>
      </c>
      <c r="AE1215" s="26" t="str">
        <f t="shared" si="170"/>
        <v/>
      </c>
      <c r="AF1215" t="str">
        <f t="shared" si="163"/>
        <v>0</v>
      </c>
      <c r="AG1215">
        <f t="shared" si="164"/>
        <v>0</v>
      </c>
      <c r="AH1215" s="34">
        <f t="shared" si="171"/>
        <v>0</v>
      </c>
    </row>
    <row r="1216" spans="1:34">
      <c r="A1216" s="26"/>
      <c r="B1216" s="26">
        <f t="shared" si="165"/>
        <v>0</v>
      </c>
      <c r="C1216" s="26">
        <f>IF('３　回答貼付シート'!$F1213&lt;&gt;0,VLOOKUP('３　回答貼付シート'!$F1213,$AF$2048:$AG$2054,2,FALSE),0)</f>
        <v>0</v>
      </c>
      <c r="D1216" s="26">
        <f>IF('３　回答貼付シート'!$G1213&lt;&gt;0,VLOOKUP(('３　回答貼付シート'!$G1213), $AF$2048:$AG$2054,2,FALSE),0)</f>
        <v>0</v>
      </c>
      <c r="E1216" s="26">
        <f>'３　回答貼付シート'!$H1213</f>
        <v>0</v>
      </c>
      <c r="F1216" s="26">
        <f>IF(E1216=0,0,VLOOKUP($B1216,'２　情報入力シート'!$A$2:$E$2049,5))</f>
        <v>0</v>
      </c>
      <c r="G1216" s="26">
        <f>IF('３　回答貼付シート'!I1213="ない",0,IF('３　回答貼付シート'!I1213="１～２日（にち）ある",1,IF('３　回答貼付シート'!I1213="３～５日（にち）ある",2,IF('３　回答貼付シート'!I1213="ほぼ毎日（まいにち）ある",3,))))</f>
        <v>0</v>
      </c>
      <c r="H1216" s="26">
        <f>IF('３　回答貼付シート'!J1213="ない",0,IF('３　回答貼付シート'!J1213="１～２日（にち）ある",1,IF('３　回答貼付シート'!J1213="３～５日（にち）ある",2,IF('３　回答貼付シート'!J1213="ほぼ毎日（まいにち）ある",3,))))</f>
        <v>0</v>
      </c>
      <c r="I1216" s="26">
        <f>IF('３　回答貼付シート'!K1213="ない",0,IF('３　回答貼付シート'!K1213="１～２日（にち）ある",1,IF('３　回答貼付シート'!K1213="３～５日（にち）ある",2,IF('３　回答貼付シート'!K1213="ほぼ毎日（まいにち）ある",3,))))</f>
        <v>0</v>
      </c>
      <c r="J1216" s="26">
        <f>IF('３　回答貼付シート'!L1213="ない",0,IF('３　回答貼付シート'!L1213="１～２日（にち）ある",1,IF('３　回答貼付シート'!L1213="３～５日（にち）ある",2,IF('３　回答貼付シート'!L1213="ほぼ毎日（まいにち）ある",3,))))</f>
        <v>0</v>
      </c>
      <c r="K1216" s="26">
        <f>IF('３　回答貼付シート'!M1213="ない",0,IF('３　回答貼付シート'!M1213="１～２日（にち）ある",1,IF('３　回答貼付シート'!M1213="３～５日（にち）ある",2,IF('３　回答貼付シート'!M1213="ほぼ毎日（まいにち）ある",3,))))</f>
        <v>0</v>
      </c>
      <c r="L1216" s="26">
        <f>IF('３　回答貼付シート'!N1213="ない",0,IF('３　回答貼付シート'!N1213="１～２日（にち）ある",1,IF('３　回答貼付シート'!N1213="３～５日（にち）ある",2,IF('３　回答貼付シート'!N1213="ほぼ毎日（まいにち）ある",3,))))</f>
        <v>0</v>
      </c>
      <c r="M1216" s="26">
        <f>IF('３　回答貼付シート'!O1213="ない",0,IF('３　回答貼付シート'!O1213="１～２日（にち）ある",1,IF('３　回答貼付シート'!O1213="３～５日（にち）ある",2,IF('３　回答貼付シート'!O1213="ほぼ毎日（まいにち）ある",3,))))</f>
        <v>0</v>
      </c>
      <c r="N1216" s="26">
        <f>IF('３　回答貼付シート'!P1213="ない",0,IF('３　回答貼付シート'!P1213="１～２日（にち）ある",1,IF('３　回答貼付シート'!P1213="３～５日（にち）ある",2,IF('３　回答貼付シート'!P1213="ほぼ毎日（まいにち）ある",3,))))</f>
        <v>0</v>
      </c>
      <c r="O1216" s="26">
        <f>IF('３　回答貼付シート'!Q1213="ない",0,IF('３　回答貼付シート'!Q1213="１～２日（にち）ある",1,IF('３　回答貼付シート'!Q1213="３～５日（にち）ある",2,IF('３　回答貼付シート'!Q1213="ほぼ毎日（まいにち）ある",3,))))</f>
        <v>0</v>
      </c>
      <c r="P1216" s="26">
        <f>IF('３　回答貼付シート'!R1213="ない",0,IF('３　回答貼付シート'!R1213="１～２日（にち）ある",1,IF('３　回答貼付シート'!R1213="３～５日（にち）ある",2,IF('３　回答貼付シート'!R1213="ほぼ毎日（まいにち）ある",3,))))</f>
        <v>0</v>
      </c>
      <c r="Q1216" s="26">
        <f>IF('３　回答貼付シート'!S1213="ない",0,IF('３　回答貼付シート'!S1213="１～２日（にち）ある",1,IF('３　回答貼付シート'!S1213="３～５日（にち）ある",2,IF('３　回答貼付シート'!S1213="ほぼ毎日（まいにち）ある",3,))))</f>
        <v>0</v>
      </c>
      <c r="R1216" s="26">
        <f>IF('３　回答貼付シート'!T1213="ない",0,IF('３　回答貼付シート'!T1213="１～２日（にち）ある",1,IF('３　回答貼付シート'!T1213="３～５日（にち）ある",2,IF('３　回答貼付シート'!T1213="ほぼ毎日（まいにち）ある",3,))))</f>
        <v>0</v>
      </c>
      <c r="S1216" s="26">
        <f>IF('３　回答貼付シート'!U1213="ない",0,IF('３　回答貼付シート'!U1213="１～２日（にち）ある",1,IF('３　回答貼付シート'!U1213="３～５日（にち）ある",2,IF('３　回答貼付シート'!U1213="ほぼ毎日（まいにち）ある",3,))))</f>
        <v>0</v>
      </c>
      <c r="T1216" s="26">
        <f>IF('３　回答貼付シート'!V1213="ない",0,IF('３　回答貼付シート'!V1213="１～２日（にち）ある",1,IF('３　回答貼付シート'!V1213="３～５日（にち）ある",2,IF('３　回答貼付シート'!V1213="ほぼ毎日（まいにち）ある",3,))))</f>
        <v>0</v>
      </c>
      <c r="U1216" s="26">
        <f>IF('３　回答貼付シート'!W1213="ない",0,IF('３　回答貼付シート'!W1213="１～２日（にち）ある",1,IF('３　回答貼付シート'!W1213="３～５日（にち）ある",2,IF('３　回答貼付シート'!W1213="ほぼ毎日（まいにち）ある",3,))))</f>
        <v>0</v>
      </c>
      <c r="V1216" s="26">
        <f>IF('３　回答貼付シート'!X1213="ない",0,IF('３　回答貼付シート'!X1213="１～２日（にち）ある",1,IF('３　回答貼付シート'!X1213="３～５日（にち）ある",2,IF('３　回答貼付シート'!X1213="ほぼ毎日（まいにち）ある",3,))))</f>
        <v>0</v>
      </c>
      <c r="W1216" s="26">
        <f>IF('３　回答貼付シート'!Y1213="ない",0,IF('３　回答貼付シート'!Y1213="１～２日（にち）ある",1,IF('３　回答貼付シート'!Y1213="３～５日（にち）ある",2,IF('３　回答貼付シート'!Y1213="ほぼ毎日（まいにち）ある",3,))))</f>
        <v>0</v>
      </c>
      <c r="X1216" s="26">
        <f>IF('３　回答貼付シート'!Z1213="ない",0,IF('３　回答貼付シート'!Z1213="１～２日（にち）ある",1,IF('３　回答貼付シート'!Z1213="３～５日（にち）ある",2,IF('３　回答貼付シート'!Z1213="ほぼ毎日（まいにち）ある",3,))))</f>
        <v>0</v>
      </c>
      <c r="Y1216" s="26">
        <f>IF('３　回答貼付シート'!AA1213="ない",0,IF('３　回答貼付シート'!AA1213="１～２日（にち）ある",1,IF('３　回答貼付シート'!AA1213="３～５日（にち）ある",2,IF('３　回答貼付シート'!AA1213="ほぼ毎日（まいにち）ある",3,))))</f>
        <v>0</v>
      </c>
      <c r="Z1216" s="26">
        <f>'３　回答貼付シート'!$AB1213</f>
        <v>0</v>
      </c>
      <c r="AA1216" s="26" t="str">
        <f t="shared" si="166"/>
        <v/>
      </c>
      <c r="AB1216" s="26" t="str">
        <f t="shared" si="167"/>
        <v/>
      </c>
      <c r="AC1216" s="26" t="str">
        <f t="shared" si="168"/>
        <v/>
      </c>
      <c r="AD1216" s="26" t="str">
        <f t="shared" si="169"/>
        <v/>
      </c>
      <c r="AE1216" s="26" t="str">
        <f t="shared" si="170"/>
        <v/>
      </c>
      <c r="AF1216" t="str">
        <f t="shared" si="163"/>
        <v>0</v>
      </c>
      <c r="AG1216">
        <f t="shared" si="164"/>
        <v>0</v>
      </c>
      <c r="AH1216" s="34">
        <f t="shared" si="171"/>
        <v>0</v>
      </c>
    </row>
    <row r="1217" spans="1:34">
      <c r="A1217" s="26"/>
      <c r="B1217" s="26">
        <f t="shared" si="165"/>
        <v>0</v>
      </c>
      <c r="C1217" s="26">
        <f>IF('３　回答貼付シート'!$F1214&lt;&gt;0,VLOOKUP('３　回答貼付シート'!$F1214,$AF$2048:$AG$2054,2,FALSE),0)</f>
        <v>0</v>
      </c>
      <c r="D1217" s="26">
        <f>IF('３　回答貼付シート'!$G1214&lt;&gt;0,VLOOKUP(('３　回答貼付シート'!$G1214), $AF$2048:$AG$2054,2,FALSE),0)</f>
        <v>0</v>
      </c>
      <c r="E1217" s="26">
        <f>'３　回答貼付シート'!$H1214</f>
        <v>0</v>
      </c>
      <c r="F1217" s="26">
        <f>IF(E1217=0,0,VLOOKUP($B1217,'２　情報入力シート'!$A$2:$E$2049,5))</f>
        <v>0</v>
      </c>
      <c r="G1217" s="26">
        <f>IF('３　回答貼付シート'!I1214="ない",0,IF('３　回答貼付シート'!I1214="１～２日（にち）ある",1,IF('３　回答貼付シート'!I1214="３～５日（にち）ある",2,IF('３　回答貼付シート'!I1214="ほぼ毎日（まいにち）ある",3,))))</f>
        <v>0</v>
      </c>
      <c r="H1217" s="26">
        <f>IF('３　回答貼付シート'!J1214="ない",0,IF('３　回答貼付シート'!J1214="１～２日（にち）ある",1,IF('３　回答貼付シート'!J1214="３～５日（にち）ある",2,IF('３　回答貼付シート'!J1214="ほぼ毎日（まいにち）ある",3,))))</f>
        <v>0</v>
      </c>
      <c r="I1217" s="26">
        <f>IF('３　回答貼付シート'!K1214="ない",0,IF('３　回答貼付シート'!K1214="１～２日（にち）ある",1,IF('３　回答貼付シート'!K1214="３～５日（にち）ある",2,IF('３　回答貼付シート'!K1214="ほぼ毎日（まいにち）ある",3,))))</f>
        <v>0</v>
      </c>
      <c r="J1217" s="26">
        <f>IF('３　回答貼付シート'!L1214="ない",0,IF('３　回答貼付シート'!L1214="１～２日（にち）ある",1,IF('３　回答貼付シート'!L1214="３～５日（にち）ある",2,IF('３　回答貼付シート'!L1214="ほぼ毎日（まいにち）ある",3,))))</f>
        <v>0</v>
      </c>
      <c r="K1217" s="26">
        <f>IF('３　回答貼付シート'!M1214="ない",0,IF('３　回答貼付シート'!M1214="１～２日（にち）ある",1,IF('３　回答貼付シート'!M1214="３～５日（にち）ある",2,IF('３　回答貼付シート'!M1214="ほぼ毎日（まいにち）ある",3,))))</f>
        <v>0</v>
      </c>
      <c r="L1217" s="26">
        <f>IF('３　回答貼付シート'!N1214="ない",0,IF('３　回答貼付シート'!N1214="１～２日（にち）ある",1,IF('３　回答貼付シート'!N1214="３～５日（にち）ある",2,IF('３　回答貼付シート'!N1214="ほぼ毎日（まいにち）ある",3,))))</f>
        <v>0</v>
      </c>
      <c r="M1217" s="26">
        <f>IF('３　回答貼付シート'!O1214="ない",0,IF('３　回答貼付シート'!O1214="１～２日（にち）ある",1,IF('３　回答貼付シート'!O1214="３～５日（にち）ある",2,IF('３　回答貼付シート'!O1214="ほぼ毎日（まいにち）ある",3,))))</f>
        <v>0</v>
      </c>
      <c r="N1217" s="26">
        <f>IF('３　回答貼付シート'!P1214="ない",0,IF('３　回答貼付シート'!P1214="１～２日（にち）ある",1,IF('３　回答貼付シート'!P1214="３～５日（にち）ある",2,IF('３　回答貼付シート'!P1214="ほぼ毎日（まいにち）ある",3,))))</f>
        <v>0</v>
      </c>
      <c r="O1217" s="26">
        <f>IF('３　回答貼付シート'!Q1214="ない",0,IF('３　回答貼付シート'!Q1214="１～２日（にち）ある",1,IF('３　回答貼付シート'!Q1214="３～５日（にち）ある",2,IF('３　回答貼付シート'!Q1214="ほぼ毎日（まいにち）ある",3,))))</f>
        <v>0</v>
      </c>
      <c r="P1217" s="26">
        <f>IF('３　回答貼付シート'!R1214="ない",0,IF('３　回答貼付シート'!R1214="１～２日（にち）ある",1,IF('３　回答貼付シート'!R1214="３～５日（にち）ある",2,IF('３　回答貼付シート'!R1214="ほぼ毎日（まいにち）ある",3,))))</f>
        <v>0</v>
      </c>
      <c r="Q1217" s="26">
        <f>IF('３　回答貼付シート'!S1214="ない",0,IF('３　回答貼付シート'!S1214="１～２日（にち）ある",1,IF('３　回答貼付シート'!S1214="３～５日（にち）ある",2,IF('３　回答貼付シート'!S1214="ほぼ毎日（まいにち）ある",3,))))</f>
        <v>0</v>
      </c>
      <c r="R1217" s="26">
        <f>IF('３　回答貼付シート'!T1214="ない",0,IF('３　回答貼付シート'!T1214="１～２日（にち）ある",1,IF('３　回答貼付シート'!T1214="３～５日（にち）ある",2,IF('３　回答貼付シート'!T1214="ほぼ毎日（まいにち）ある",3,))))</f>
        <v>0</v>
      </c>
      <c r="S1217" s="26">
        <f>IF('３　回答貼付シート'!U1214="ない",0,IF('３　回答貼付シート'!U1214="１～２日（にち）ある",1,IF('３　回答貼付シート'!U1214="３～５日（にち）ある",2,IF('３　回答貼付シート'!U1214="ほぼ毎日（まいにち）ある",3,))))</f>
        <v>0</v>
      </c>
      <c r="T1217" s="26">
        <f>IF('３　回答貼付シート'!V1214="ない",0,IF('３　回答貼付シート'!V1214="１～２日（にち）ある",1,IF('３　回答貼付シート'!V1214="３～５日（にち）ある",2,IF('３　回答貼付シート'!V1214="ほぼ毎日（まいにち）ある",3,))))</f>
        <v>0</v>
      </c>
      <c r="U1217" s="26">
        <f>IF('３　回答貼付シート'!W1214="ない",0,IF('３　回答貼付シート'!W1214="１～２日（にち）ある",1,IF('３　回答貼付シート'!W1214="３～５日（にち）ある",2,IF('３　回答貼付シート'!W1214="ほぼ毎日（まいにち）ある",3,))))</f>
        <v>0</v>
      </c>
      <c r="V1217" s="26">
        <f>IF('３　回答貼付シート'!X1214="ない",0,IF('３　回答貼付シート'!X1214="１～２日（にち）ある",1,IF('３　回答貼付シート'!X1214="３～５日（にち）ある",2,IF('３　回答貼付シート'!X1214="ほぼ毎日（まいにち）ある",3,))))</f>
        <v>0</v>
      </c>
      <c r="W1217" s="26">
        <f>IF('３　回答貼付シート'!Y1214="ない",0,IF('３　回答貼付シート'!Y1214="１～２日（にち）ある",1,IF('３　回答貼付シート'!Y1214="３～５日（にち）ある",2,IF('３　回答貼付シート'!Y1214="ほぼ毎日（まいにち）ある",3,))))</f>
        <v>0</v>
      </c>
      <c r="X1217" s="26">
        <f>IF('３　回答貼付シート'!Z1214="ない",0,IF('３　回答貼付シート'!Z1214="１～２日（にち）ある",1,IF('３　回答貼付シート'!Z1214="３～５日（にち）ある",2,IF('３　回答貼付シート'!Z1214="ほぼ毎日（まいにち）ある",3,))))</f>
        <v>0</v>
      </c>
      <c r="Y1217" s="26">
        <f>IF('３　回答貼付シート'!AA1214="ない",0,IF('３　回答貼付シート'!AA1214="１～２日（にち）ある",1,IF('３　回答貼付シート'!AA1214="３～５日（にち）ある",2,IF('３　回答貼付シート'!AA1214="ほぼ毎日（まいにち）ある",3,))))</f>
        <v>0</v>
      </c>
      <c r="Z1217" s="26">
        <f>'３　回答貼付シート'!$AB1214</f>
        <v>0</v>
      </c>
      <c r="AA1217" s="26" t="str">
        <f t="shared" si="166"/>
        <v/>
      </c>
      <c r="AB1217" s="26" t="str">
        <f t="shared" si="167"/>
        <v/>
      </c>
      <c r="AC1217" s="26" t="str">
        <f t="shared" si="168"/>
        <v/>
      </c>
      <c r="AD1217" s="26" t="str">
        <f t="shared" si="169"/>
        <v/>
      </c>
      <c r="AE1217" s="26" t="str">
        <f t="shared" si="170"/>
        <v/>
      </c>
      <c r="AF1217" t="str">
        <f t="shared" si="163"/>
        <v>0</v>
      </c>
      <c r="AG1217">
        <f t="shared" si="164"/>
        <v>0</v>
      </c>
      <c r="AH1217" s="34">
        <f t="shared" si="171"/>
        <v>0</v>
      </c>
    </row>
    <row r="1218" spans="1:34">
      <c r="A1218" s="26"/>
      <c r="B1218" s="26">
        <f t="shared" si="165"/>
        <v>0</v>
      </c>
      <c r="C1218" s="26">
        <f>IF('３　回答貼付シート'!$F1215&lt;&gt;0,VLOOKUP('３　回答貼付シート'!$F1215,$AF$2048:$AG$2054,2,FALSE),0)</f>
        <v>0</v>
      </c>
      <c r="D1218" s="26">
        <f>IF('３　回答貼付シート'!$G1215&lt;&gt;0,VLOOKUP(('３　回答貼付シート'!$G1215), $AF$2048:$AG$2054,2,FALSE),0)</f>
        <v>0</v>
      </c>
      <c r="E1218" s="26">
        <f>'３　回答貼付シート'!$H1215</f>
        <v>0</v>
      </c>
      <c r="F1218" s="26">
        <f>IF(E1218=0,0,VLOOKUP($B1218,'２　情報入力シート'!$A$2:$E$2049,5))</f>
        <v>0</v>
      </c>
      <c r="G1218" s="26">
        <f>IF('３　回答貼付シート'!I1215="ない",0,IF('３　回答貼付シート'!I1215="１～２日（にち）ある",1,IF('３　回答貼付シート'!I1215="３～５日（にち）ある",2,IF('３　回答貼付シート'!I1215="ほぼ毎日（まいにち）ある",3,))))</f>
        <v>0</v>
      </c>
      <c r="H1218" s="26">
        <f>IF('３　回答貼付シート'!J1215="ない",0,IF('３　回答貼付シート'!J1215="１～２日（にち）ある",1,IF('３　回答貼付シート'!J1215="３～５日（にち）ある",2,IF('３　回答貼付シート'!J1215="ほぼ毎日（まいにち）ある",3,))))</f>
        <v>0</v>
      </c>
      <c r="I1218" s="26">
        <f>IF('３　回答貼付シート'!K1215="ない",0,IF('３　回答貼付シート'!K1215="１～２日（にち）ある",1,IF('３　回答貼付シート'!K1215="３～５日（にち）ある",2,IF('３　回答貼付シート'!K1215="ほぼ毎日（まいにち）ある",3,))))</f>
        <v>0</v>
      </c>
      <c r="J1218" s="26">
        <f>IF('３　回答貼付シート'!L1215="ない",0,IF('３　回答貼付シート'!L1215="１～２日（にち）ある",1,IF('３　回答貼付シート'!L1215="３～５日（にち）ある",2,IF('３　回答貼付シート'!L1215="ほぼ毎日（まいにち）ある",3,))))</f>
        <v>0</v>
      </c>
      <c r="K1218" s="26">
        <f>IF('３　回答貼付シート'!M1215="ない",0,IF('３　回答貼付シート'!M1215="１～２日（にち）ある",1,IF('３　回答貼付シート'!M1215="３～５日（にち）ある",2,IF('３　回答貼付シート'!M1215="ほぼ毎日（まいにち）ある",3,))))</f>
        <v>0</v>
      </c>
      <c r="L1218" s="26">
        <f>IF('３　回答貼付シート'!N1215="ない",0,IF('３　回答貼付シート'!N1215="１～２日（にち）ある",1,IF('３　回答貼付シート'!N1215="３～５日（にち）ある",2,IF('３　回答貼付シート'!N1215="ほぼ毎日（まいにち）ある",3,))))</f>
        <v>0</v>
      </c>
      <c r="M1218" s="26">
        <f>IF('３　回答貼付シート'!O1215="ない",0,IF('３　回答貼付シート'!O1215="１～２日（にち）ある",1,IF('３　回答貼付シート'!O1215="３～５日（にち）ある",2,IF('３　回答貼付シート'!O1215="ほぼ毎日（まいにち）ある",3,))))</f>
        <v>0</v>
      </c>
      <c r="N1218" s="26">
        <f>IF('３　回答貼付シート'!P1215="ない",0,IF('３　回答貼付シート'!P1215="１～２日（にち）ある",1,IF('３　回答貼付シート'!P1215="３～５日（にち）ある",2,IF('３　回答貼付シート'!P1215="ほぼ毎日（まいにち）ある",3,))))</f>
        <v>0</v>
      </c>
      <c r="O1218" s="26">
        <f>IF('３　回答貼付シート'!Q1215="ない",0,IF('３　回答貼付シート'!Q1215="１～２日（にち）ある",1,IF('３　回答貼付シート'!Q1215="３～５日（にち）ある",2,IF('３　回答貼付シート'!Q1215="ほぼ毎日（まいにち）ある",3,))))</f>
        <v>0</v>
      </c>
      <c r="P1218" s="26">
        <f>IF('３　回答貼付シート'!R1215="ない",0,IF('３　回答貼付シート'!R1215="１～２日（にち）ある",1,IF('３　回答貼付シート'!R1215="３～５日（にち）ある",2,IF('３　回答貼付シート'!R1215="ほぼ毎日（まいにち）ある",3,))))</f>
        <v>0</v>
      </c>
      <c r="Q1218" s="26">
        <f>IF('３　回答貼付シート'!S1215="ない",0,IF('３　回答貼付シート'!S1215="１～２日（にち）ある",1,IF('３　回答貼付シート'!S1215="３～５日（にち）ある",2,IF('３　回答貼付シート'!S1215="ほぼ毎日（まいにち）ある",3,))))</f>
        <v>0</v>
      </c>
      <c r="R1218" s="26">
        <f>IF('３　回答貼付シート'!T1215="ない",0,IF('３　回答貼付シート'!T1215="１～２日（にち）ある",1,IF('３　回答貼付シート'!T1215="３～５日（にち）ある",2,IF('３　回答貼付シート'!T1215="ほぼ毎日（まいにち）ある",3,))))</f>
        <v>0</v>
      </c>
      <c r="S1218" s="26">
        <f>IF('３　回答貼付シート'!U1215="ない",0,IF('３　回答貼付シート'!U1215="１～２日（にち）ある",1,IF('３　回答貼付シート'!U1215="３～５日（にち）ある",2,IF('３　回答貼付シート'!U1215="ほぼ毎日（まいにち）ある",3,))))</f>
        <v>0</v>
      </c>
      <c r="T1218" s="26">
        <f>IF('３　回答貼付シート'!V1215="ない",0,IF('３　回答貼付シート'!V1215="１～２日（にち）ある",1,IF('３　回答貼付シート'!V1215="３～５日（にち）ある",2,IF('３　回答貼付シート'!V1215="ほぼ毎日（まいにち）ある",3,))))</f>
        <v>0</v>
      </c>
      <c r="U1218" s="26">
        <f>IF('３　回答貼付シート'!W1215="ない",0,IF('３　回答貼付シート'!W1215="１～２日（にち）ある",1,IF('３　回答貼付シート'!W1215="３～５日（にち）ある",2,IF('３　回答貼付シート'!W1215="ほぼ毎日（まいにち）ある",3,))))</f>
        <v>0</v>
      </c>
      <c r="V1218" s="26">
        <f>IF('３　回答貼付シート'!X1215="ない",0,IF('３　回答貼付シート'!X1215="１～２日（にち）ある",1,IF('３　回答貼付シート'!X1215="３～５日（にち）ある",2,IF('３　回答貼付シート'!X1215="ほぼ毎日（まいにち）ある",3,))))</f>
        <v>0</v>
      </c>
      <c r="W1218" s="26">
        <f>IF('３　回答貼付シート'!Y1215="ない",0,IF('３　回答貼付シート'!Y1215="１～２日（にち）ある",1,IF('３　回答貼付シート'!Y1215="３～５日（にち）ある",2,IF('３　回答貼付シート'!Y1215="ほぼ毎日（まいにち）ある",3,))))</f>
        <v>0</v>
      </c>
      <c r="X1218" s="26">
        <f>IF('３　回答貼付シート'!Z1215="ない",0,IF('３　回答貼付シート'!Z1215="１～２日（にち）ある",1,IF('３　回答貼付シート'!Z1215="３～５日（にち）ある",2,IF('３　回答貼付シート'!Z1215="ほぼ毎日（まいにち）ある",3,))))</f>
        <v>0</v>
      </c>
      <c r="Y1218" s="26">
        <f>IF('３　回答貼付シート'!AA1215="ない",0,IF('３　回答貼付シート'!AA1215="１～２日（にち）ある",1,IF('３　回答貼付シート'!AA1215="３～５日（にち）ある",2,IF('３　回答貼付シート'!AA1215="ほぼ毎日（まいにち）ある",3,))))</f>
        <v>0</v>
      </c>
      <c r="Z1218" s="26">
        <f>'３　回答貼付シート'!$AB1215</f>
        <v>0</v>
      </c>
      <c r="AA1218" s="26" t="str">
        <f t="shared" si="166"/>
        <v/>
      </c>
      <c r="AB1218" s="26" t="str">
        <f t="shared" si="167"/>
        <v/>
      </c>
      <c r="AC1218" s="26" t="str">
        <f t="shared" si="168"/>
        <v/>
      </c>
      <c r="AD1218" s="26" t="str">
        <f t="shared" si="169"/>
        <v/>
      </c>
      <c r="AE1218" s="26" t="str">
        <f t="shared" si="170"/>
        <v/>
      </c>
      <c r="AF1218" t="str">
        <f t="shared" si="163"/>
        <v>0</v>
      </c>
      <c r="AG1218">
        <f t="shared" si="164"/>
        <v>0</v>
      </c>
      <c r="AH1218" s="34">
        <f t="shared" si="171"/>
        <v>0</v>
      </c>
    </row>
    <row r="1219" spans="1:34">
      <c r="A1219" s="26"/>
      <c r="B1219" s="26">
        <f t="shared" si="165"/>
        <v>0</v>
      </c>
      <c r="C1219" s="26">
        <f>IF('３　回答貼付シート'!$F1216&lt;&gt;0,VLOOKUP('３　回答貼付シート'!$F1216,$AF$2048:$AG$2054,2,FALSE),0)</f>
        <v>0</v>
      </c>
      <c r="D1219" s="26">
        <f>IF('３　回答貼付シート'!$G1216&lt;&gt;0,VLOOKUP(('３　回答貼付シート'!$G1216), $AF$2048:$AG$2054,2,FALSE),0)</f>
        <v>0</v>
      </c>
      <c r="E1219" s="26">
        <f>'３　回答貼付シート'!$H1216</f>
        <v>0</v>
      </c>
      <c r="F1219" s="26">
        <f>IF(E1219=0,0,VLOOKUP($B1219,'２　情報入力シート'!$A$2:$E$2049,5))</f>
        <v>0</v>
      </c>
      <c r="G1219" s="26">
        <f>IF('３　回答貼付シート'!I1216="ない",0,IF('３　回答貼付シート'!I1216="１～２日（にち）ある",1,IF('３　回答貼付シート'!I1216="３～５日（にち）ある",2,IF('３　回答貼付シート'!I1216="ほぼ毎日（まいにち）ある",3,))))</f>
        <v>0</v>
      </c>
      <c r="H1219" s="26">
        <f>IF('３　回答貼付シート'!J1216="ない",0,IF('３　回答貼付シート'!J1216="１～２日（にち）ある",1,IF('３　回答貼付シート'!J1216="３～５日（にち）ある",2,IF('３　回答貼付シート'!J1216="ほぼ毎日（まいにち）ある",3,))))</f>
        <v>0</v>
      </c>
      <c r="I1219" s="26">
        <f>IF('３　回答貼付シート'!K1216="ない",0,IF('３　回答貼付シート'!K1216="１～２日（にち）ある",1,IF('３　回答貼付シート'!K1216="３～５日（にち）ある",2,IF('３　回答貼付シート'!K1216="ほぼ毎日（まいにち）ある",3,))))</f>
        <v>0</v>
      </c>
      <c r="J1219" s="26">
        <f>IF('３　回答貼付シート'!L1216="ない",0,IF('３　回答貼付シート'!L1216="１～２日（にち）ある",1,IF('３　回答貼付シート'!L1216="３～５日（にち）ある",2,IF('３　回答貼付シート'!L1216="ほぼ毎日（まいにち）ある",3,))))</f>
        <v>0</v>
      </c>
      <c r="K1219" s="26">
        <f>IF('３　回答貼付シート'!M1216="ない",0,IF('３　回答貼付シート'!M1216="１～２日（にち）ある",1,IF('３　回答貼付シート'!M1216="３～５日（にち）ある",2,IF('３　回答貼付シート'!M1216="ほぼ毎日（まいにち）ある",3,))))</f>
        <v>0</v>
      </c>
      <c r="L1219" s="26">
        <f>IF('３　回答貼付シート'!N1216="ない",0,IF('３　回答貼付シート'!N1216="１～２日（にち）ある",1,IF('３　回答貼付シート'!N1216="３～５日（にち）ある",2,IF('３　回答貼付シート'!N1216="ほぼ毎日（まいにち）ある",3,))))</f>
        <v>0</v>
      </c>
      <c r="M1219" s="26">
        <f>IF('３　回答貼付シート'!O1216="ない",0,IF('３　回答貼付シート'!O1216="１～２日（にち）ある",1,IF('３　回答貼付シート'!O1216="３～５日（にち）ある",2,IF('３　回答貼付シート'!O1216="ほぼ毎日（まいにち）ある",3,))))</f>
        <v>0</v>
      </c>
      <c r="N1219" s="26">
        <f>IF('３　回答貼付シート'!P1216="ない",0,IF('３　回答貼付シート'!P1216="１～２日（にち）ある",1,IF('３　回答貼付シート'!P1216="３～５日（にち）ある",2,IF('３　回答貼付シート'!P1216="ほぼ毎日（まいにち）ある",3,))))</f>
        <v>0</v>
      </c>
      <c r="O1219" s="26">
        <f>IF('３　回答貼付シート'!Q1216="ない",0,IF('３　回答貼付シート'!Q1216="１～２日（にち）ある",1,IF('３　回答貼付シート'!Q1216="３～５日（にち）ある",2,IF('３　回答貼付シート'!Q1216="ほぼ毎日（まいにち）ある",3,))))</f>
        <v>0</v>
      </c>
      <c r="P1219" s="26">
        <f>IF('３　回答貼付シート'!R1216="ない",0,IF('３　回答貼付シート'!R1216="１～２日（にち）ある",1,IF('３　回答貼付シート'!R1216="３～５日（にち）ある",2,IF('３　回答貼付シート'!R1216="ほぼ毎日（まいにち）ある",3,))))</f>
        <v>0</v>
      </c>
      <c r="Q1219" s="26">
        <f>IF('３　回答貼付シート'!S1216="ない",0,IF('３　回答貼付シート'!S1216="１～２日（にち）ある",1,IF('３　回答貼付シート'!S1216="３～５日（にち）ある",2,IF('３　回答貼付シート'!S1216="ほぼ毎日（まいにち）ある",3,))))</f>
        <v>0</v>
      </c>
      <c r="R1219" s="26">
        <f>IF('３　回答貼付シート'!T1216="ない",0,IF('３　回答貼付シート'!T1216="１～２日（にち）ある",1,IF('３　回答貼付シート'!T1216="３～５日（にち）ある",2,IF('３　回答貼付シート'!T1216="ほぼ毎日（まいにち）ある",3,))))</f>
        <v>0</v>
      </c>
      <c r="S1219" s="26">
        <f>IF('３　回答貼付シート'!U1216="ない",0,IF('３　回答貼付シート'!U1216="１～２日（にち）ある",1,IF('３　回答貼付シート'!U1216="３～５日（にち）ある",2,IF('３　回答貼付シート'!U1216="ほぼ毎日（まいにち）ある",3,))))</f>
        <v>0</v>
      </c>
      <c r="T1219" s="26">
        <f>IF('３　回答貼付シート'!V1216="ない",0,IF('３　回答貼付シート'!V1216="１～２日（にち）ある",1,IF('３　回答貼付シート'!V1216="３～５日（にち）ある",2,IF('３　回答貼付シート'!V1216="ほぼ毎日（まいにち）ある",3,))))</f>
        <v>0</v>
      </c>
      <c r="U1219" s="26">
        <f>IF('３　回答貼付シート'!W1216="ない",0,IF('３　回答貼付シート'!W1216="１～２日（にち）ある",1,IF('３　回答貼付シート'!W1216="３～５日（にち）ある",2,IF('３　回答貼付シート'!W1216="ほぼ毎日（まいにち）ある",3,))))</f>
        <v>0</v>
      </c>
      <c r="V1219" s="26">
        <f>IF('３　回答貼付シート'!X1216="ない",0,IF('３　回答貼付シート'!X1216="１～２日（にち）ある",1,IF('３　回答貼付シート'!X1216="３～５日（にち）ある",2,IF('３　回答貼付シート'!X1216="ほぼ毎日（まいにち）ある",3,))))</f>
        <v>0</v>
      </c>
      <c r="W1219" s="26">
        <f>IF('３　回答貼付シート'!Y1216="ない",0,IF('３　回答貼付シート'!Y1216="１～２日（にち）ある",1,IF('３　回答貼付シート'!Y1216="３～５日（にち）ある",2,IF('３　回答貼付シート'!Y1216="ほぼ毎日（まいにち）ある",3,))))</f>
        <v>0</v>
      </c>
      <c r="X1219" s="26">
        <f>IF('３　回答貼付シート'!Z1216="ない",0,IF('３　回答貼付シート'!Z1216="１～２日（にち）ある",1,IF('３　回答貼付シート'!Z1216="３～５日（にち）ある",2,IF('３　回答貼付シート'!Z1216="ほぼ毎日（まいにち）ある",3,))))</f>
        <v>0</v>
      </c>
      <c r="Y1219" s="26">
        <f>IF('３　回答貼付シート'!AA1216="ない",0,IF('３　回答貼付シート'!AA1216="１～２日（にち）ある",1,IF('３　回答貼付シート'!AA1216="３～５日（にち）ある",2,IF('３　回答貼付シート'!AA1216="ほぼ毎日（まいにち）ある",3,))))</f>
        <v>0</v>
      </c>
      <c r="Z1219" s="26">
        <f>'３　回答貼付シート'!$AB1216</f>
        <v>0</v>
      </c>
      <c r="AA1219" s="26" t="str">
        <f t="shared" si="166"/>
        <v/>
      </c>
      <c r="AB1219" s="26" t="str">
        <f t="shared" si="167"/>
        <v/>
      </c>
      <c r="AC1219" s="26" t="str">
        <f t="shared" si="168"/>
        <v/>
      </c>
      <c r="AD1219" s="26" t="str">
        <f t="shared" si="169"/>
        <v/>
      </c>
      <c r="AE1219" s="26" t="str">
        <f t="shared" si="170"/>
        <v/>
      </c>
      <c r="AF1219" t="str">
        <f t="shared" si="163"/>
        <v>0</v>
      </c>
      <c r="AG1219">
        <f t="shared" si="164"/>
        <v>0</v>
      </c>
      <c r="AH1219" s="34">
        <f t="shared" si="171"/>
        <v>0</v>
      </c>
    </row>
    <row r="1220" spans="1:34">
      <c r="A1220" s="26"/>
      <c r="B1220" s="26">
        <f t="shared" si="165"/>
        <v>0</v>
      </c>
      <c r="C1220" s="26">
        <f>IF('３　回答貼付シート'!$F1217&lt;&gt;0,VLOOKUP('３　回答貼付シート'!$F1217,$AF$2048:$AG$2054,2,FALSE),0)</f>
        <v>0</v>
      </c>
      <c r="D1220" s="26">
        <f>IF('３　回答貼付シート'!$G1217&lt;&gt;0,VLOOKUP(('３　回答貼付シート'!$G1217), $AF$2048:$AG$2054,2,FALSE),0)</f>
        <v>0</v>
      </c>
      <c r="E1220" s="26">
        <f>'３　回答貼付シート'!$H1217</f>
        <v>0</v>
      </c>
      <c r="F1220" s="26">
        <f>IF(E1220=0,0,VLOOKUP($B1220,'２　情報入力シート'!$A$2:$E$2049,5))</f>
        <v>0</v>
      </c>
      <c r="G1220" s="26">
        <f>IF('３　回答貼付シート'!I1217="ない",0,IF('３　回答貼付シート'!I1217="１～２日（にち）ある",1,IF('３　回答貼付シート'!I1217="３～５日（にち）ある",2,IF('３　回答貼付シート'!I1217="ほぼ毎日（まいにち）ある",3,))))</f>
        <v>0</v>
      </c>
      <c r="H1220" s="26">
        <f>IF('３　回答貼付シート'!J1217="ない",0,IF('３　回答貼付シート'!J1217="１～２日（にち）ある",1,IF('３　回答貼付シート'!J1217="３～５日（にち）ある",2,IF('３　回答貼付シート'!J1217="ほぼ毎日（まいにち）ある",3,))))</f>
        <v>0</v>
      </c>
      <c r="I1220" s="26">
        <f>IF('３　回答貼付シート'!K1217="ない",0,IF('３　回答貼付シート'!K1217="１～２日（にち）ある",1,IF('３　回答貼付シート'!K1217="３～５日（にち）ある",2,IF('３　回答貼付シート'!K1217="ほぼ毎日（まいにち）ある",3,))))</f>
        <v>0</v>
      </c>
      <c r="J1220" s="26">
        <f>IF('３　回答貼付シート'!L1217="ない",0,IF('３　回答貼付シート'!L1217="１～２日（にち）ある",1,IF('３　回答貼付シート'!L1217="３～５日（にち）ある",2,IF('３　回答貼付シート'!L1217="ほぼ毎日（まいにち）ある",3,))))</f>
        <v>0</v>
      </c>
      <c r="K1220" s="26">
        <f>IF('３　回答貼付シート'!M1217="ない",0,IF('３　回答貼付シート'!M1217="１～２日（にち）ある",1,IF('３　回答貼付シート'!M1217="３～５日（にち）ある",2,IF('３　回答貼付シート'!M1217="ほぼ毎日（まいにち）ある",3,))))</f>
        <v>0</v>
      </c>
      <c r="L1220" s="26">
        <f>IF('３　回答貼付シート'!N1217="ない",0,IF('３　回答貼付シート'!N1217="１～２日（にち）ある",1,IF('３　回答貼付シート'!N1217="３～５日（にち）ある",2,IF('３　回答貼付シート'!N1217="ほぼ毎日（まいにち）ある",3,))))</f>
        <v>0</v>
      </c>
      <c r="M1220" s="26">
        <f>IF('３　回答貼付シート'!O1217="ない",0,IF('３　回答貼付シート'!O1217="１～２日（にち）ある",1,IF('３　回答貼付シート'!O1217="３～５日（にち）ある",2,IF('３　回答貼付シート'!O1217="ほぼ毎日（まいにち）ある",3,))))</f>
        <v>0</v>
      </c>
      <c r="N1220" s="26">
        <f>IF('３　回答貼付シート'!P1217="ない",0,IF('３　回答貼付シート'!P1217="１～２日（にち）ある",1,IF('３　回答貼付シート'!P1217="３～５日（にち）ある",2,IF('３　回答貼付シート'!P1217="ほぼ毎日（まいにち）ある",3,))))</f>
        <v>0</v>
      </c>
      <c r="O1220" s="26">
        <f>IF('３　回答貼付シート'!Q1217="ない",0,IF('３　回答貼付シート'!Q1217="１～２日（にち）ある",1,IF('３　回答貼付シート'!Q1217="３～５日（にち）ある",2,IF('３　回答貼付シート'!Q1217="ほぼ毎日（まいにち）ある",3,))))</f>
        <v>0</v>
      </c>
      <c r="P1220" s="26">
        <f>IF('３　回答貼付シート'!R1217="ない",0,IF('３　回答貼付シート'!R1217="１～２日（にち）ある",1,IF('３　回答貼付シート'!R1217="３～５日（にち）ある",2,IF('３　回答貼付シート'!R1217="ほぼ毎日（まいにち）ある",3,))))</f>
        <v>0</v>
      </c>
      <c r="Q1220" s="26">
        <f>IF('３　回答貼付シート'!S1217="ない",0,IF('３　回答貼付シート'!S1217="１～２日（にち）ある",1,IF('３　回答貼付シート'!S1217="３～５日（にち）ある",2,IF('３　回答貼付シート'!S1217="ほぼ毎日（まいにち）ある",3,))))</f>
        <v>0</v>
      </c>
      <c r="R1220" s="26">
        <f>IF('３　回答貼付シート'!T1217="ない",0,IF('３　回答貼付シート'!T1217="１～２日（にち）ある",1,IF('３　回答貼付シート'!T1217="３～５日（にち）ある",2,IF('３　回答貼付シート'!T1217="ほぼ毎日（まいにち）ある",3,))))</f>
        <v>0</v>
      </c>
      <c r="S1220" s="26">
        <f>IF('３　回答貼付シート'!U1217="ない",0,IF('３　回答貼付シート'!U1217="１～２日（にち）ある",1,IF('３　回答貼付シート'!U1217="３～５日（にち）ある",2,IF('３　回答貼付シート'!U1217="ほぼ毎日（まいにち）ある",3,))))</f>
        <v>0</v>
      </c>
      <c r="T1220" s="26">
        <f>IF('３　回答貼付シート'!V1217="ない",0,IF('３　回答貼付シート'!V1217="１～２日（にち）ある",1,IF('３　回答貼付シート'!V1217="３～５日（にち）ある",2,IF('３　回答貼付シート'!V1217="ほぼ毎日（まいにち）ある",3,))))</f>
        <v>0</v>
      </c>
      <c r="U1220" s="26">
        <f>IF('３　回答貼付シート'!W1217="ない",0,IF('３　回答貼付シート'!W1217="１～２日（にち）ある",1,IF('３　回答貼付シート'!W1217="３～５日（にち）ある",2,IF('３　回答貼付シート'!W1217="ほぼ毎日（まいにち）ある",3,))))</f>
        <v>0</v>
      </c>
      <c r="V1220" s="26">
        <f>IF('３　回答貼付シート'!X1217="ない",0,IF('３　回答貼付シート'!X1217="１～２日（にち）ある",1,IF('３　回答貼付シート'!X1217="３～５日（にち）ある",2,IF('３　回答貼付シート'!X1217="ほぼ毎日（まいにち）ある",3,))))</f>
        <v>0</v>
      </c>
      <c r="W1220" s="26">
        <f>IF('３　回答貼付シート'!Y1217="ない",0,IF('３　回答貼付シート'!Y1217="１～２日（にち）ある",1,IF('３　回答貼付シート'!Y1217="３～５日（にち）ある",2,IF('３　回答貼付シート'!Y1217="ほぼ毎日（まいにち）ある",3,))))</f>
        <v>0</v>
      </c>
      <c r="X1220" s="26">
        <f>IF('３　回答貼付シート'!Z1217="ない",0,IF('３　回答貼付シート'!Z1217="１～２日（にち）ある",1,IF('３　回答貼付シート'!Z1217="３～５日（にち）ある",2,IF('３　回答貼付シート'!Z1217="ほぼ毎日（まいにち）ある",3,))))</f>
        <v>0</v>
      </c>
      <c r="Y1220" s="26">
        <f>IF('３　回答貼付シート'!AA1217="ない",0,IF('３　回答貼付シート'!AA1217="１～２日（にち）ある",1,IF('３　回答貼付シート'!AA1217="３～５日（にち）ある",2,IF('３　回答貼付シート'!AA1217="ほぼ毎日（まいにち）ある",3,))))</f>
        <v>0</v>
      </c>
      <c r="Z1220" s="26">
        <f>'３　回答貼付シート'!$AB1217</f>
        <v>0</v>
      </c>
      <c r="AA1220" s="26" t="str">
        <f t="shared" si="166"/>
        <v/>
      </c>
      <c r="AB1220" s="26" t="str">
        <f t="shared" si="167"/>
        <v/>
      </c>
      <c r="AC1220" s="26" t="str">
        <f t="shared" si="168"/>
        <v/>
      </c>
      <c r="AD1220" s="26" t="str">
        <f t="shared" si="169"/>
        <v/>
      </c>
      <c r="AE1220" s="26" t="str">
        <f t="shared" si="170"/>
        <v/>
      </c>
      <c r="AF1220" t="str">
        <f t="shared" si="163"/>
        <v>0</v>
      </c>
      <c r="AG1220">
        <f t="shared" si="164"/>
        <v>0</v>
      </c>
      <c r="AH1220" s="34">
        <f t="shared" si="171"/>
        <v>0</v>
      </c>
    </row>
    <row r="1221" spans="1:34">
      <c r="A1221" s="26"/>
      <c r="B1221" s="26">
        <f t="shared" si="165"/>
        <v>0</v>
      </c>
      <c r="C1221" s="26">
        <f>IF('３　回答貼付シート'!$F1218&lt;&gt;0,VLOOKUP('３　回答貼付シート'!$F1218,$AF$2048:$AG$2054,2,FALSE),0)</f>
        <v>0</v>
      </c>
      <c r="D1221" s="26">
        <f>IF('３　回答貼付シート'!$G1218&lt;&gt;0,VLOOKUP(('３　回答貼付シート'!$G1218), $AF$2048:$AG$2054,2,FALSE),0)</f>
        <v>0</v>
      </c>
      <c r="E1221" s="26">
        <f>'３　回答貼付シート'!$H1218</f>
        <v>0</v>
      </c>
      <c r="F1221" s="26">
        <f>IF(E1221=0,0,VLOOKUP($B1221,'２　情報入力シート'!$A$2:$E$2049,5))</f>
        <v>0</v>
      </c>
      <c r="G1221" s="26">
        <f>IF('３　回答貼付シート'!I1218="ない",0,IF('３　回答貼付シート'!I1218="１～２日（にち）ある",1,IF('３　回答貼付シート'!I1218="３～５日（にち）ある",2,IF('３　回答貼付シート'!I1218="ほぼ毎日（まいにち）ある",3,))))</f>
        <v>0</v>
      </c>
      <c r="H1221" s="26">
        <f>IF('３　回答貼付シート'!J1218="ない",0,IF('３　回答貼付シート'!J1218="１～２日（にち）ある",1,IF('３　回答貼付シート'!J1218="３～５日（にち）ある",2,IF('３　回答貼付シート'!J1218="ほぼ毎日（まいにち）ある",3,))))</f>
        <v>0</v>
      </c>
      <c r="I1221" s="26">
        <f>IF('３　回答貼付シート'!K1218="ない",0,IF('３　回答貼付シート'!K1218="１～２日（にち）ある",1,IF('３　回答貼付シート'!K1218="３～５日（にち）ある",2,IF('３　回答貼付シート'!K1218="ほぼ毎日（まいにち）ある",3,))))</f>
        <v>0</v>
      </c>
      <c r="J1221" s="26">
        <f>IF('３　回答貼付シート'!L1218="ない",0,IF('３　回答貼付シート'!L1218="１～２日（にち）ある",1,IF('３　回答貼付シート'!L1218="３～５日（にち）ある",2,IF('３　回答貼付シート'!L1218="ほぼ毎日（まいにち）ある",3,))))</f>
        <v>0</v>
      </c>
      <c r="K1221" s="26">
        <f>IF('３　回答貼付シート'!M1218="ない",0,IF('３　回答貼付シート'!M1218="１～２日（にち）ある",1,IF('３　回答貼付シート'!M1218="３～５日（にち）ある",2,IF('３　回答貼付シート'!M1218="ほぼ毎日（まいにち）ある",3,))))</f>
        <v>0</v>
      </c>
      <c r="L1221" s="26">
        <f>IF('３　回答貼付シート'!N1218="ない",0,IF('３　回答貼付シート'!N1218="１～２日（にち）ある",1,IF('３　回答貼付シート'!N1218="３～５日（にち）ある",2,IF('３　回答貼付シート'!N1218="ほぼ毎日（まいにち）ある",3,))))</f>
        <v>0</v>
      </c>
      <c r="M1221" s="26">
        <f>IF('３　回答貼付シート'!O1218="ない",0,IF('３　回答貼付シート'!O1218="１～２日（にち）ある",1,IF('３　回答貼付シート'!O1218="３～５日（にち）ある",2,IF('３　回答貼付シート'!O1218="ほぼ毎日（まいにち）ある",3,))))</f>
        <v>0</v>
      </c>
      <c r="N1221" s="26">
        <f>IF('３　回答貼付シート'!P1218="ない",0,IF('３　回答貼付シート'!P1218="１～２日（にち）ある",1,IF('３　回答貼付シート'!P1218="３～５日（にち）ある",2,IF('３　回答貼付シート'!P1218="ほぼ毎日（まいにち）ある",3,))))</f>
        <v>0</v>
      </c>
      <c r="O1221" s="26">
        <f>IF('３　回答貼付シート'!Q1218="ない",0,IF('３　回答貼付シート'!Q1218="１～２日（にち）ある",1,IF('３　回答貼付シート'!Q1218="３～５日（にち）ある",2,IF('３　回答貼付シート'!Q1218="ほぼ毎日（まいにち）ある",3,))))</f>
        <v>0</v>
      </c>
      <c r="P1221" s="26">
        <f>IF('３　回答貼付シート'!R1218="ない",0,IF('３　回答貼付シート'!R1218="１～２日（にち）ある",1,IF('３　回答貼付シート'!R1218="３～５日（にち）ある",2,IF('３　回答貼付シート'!R1218="ほぼ毎日（まいにち）ある",3,))))</f>
        <v>0</v>
      </c>
      <c r="Q1221" s="26">
        <f>IF('３　回答貼付シート'!S1218="ない",0,IF('３　回答貼付シート'!S1218="１～２日（にち）ある",1,IF('３　回答貼付シート'!S1218="３～５日（にち）ある",2,IF('３　回答貼付シート'!S1218="ほぼ毎日（まいにち）ある",3,))))</f>
        <v>0</v>
      </c>
      <c r="R1221" s="26">
        <f>IF('３　回答貼付シート'!T1218="ない",0,IF('３　回答貼付シート'!T1218="１～２日（にち）ある",1,IF('３　回答貼付シート'!T1218="３～５日（にち）ある",2,IF('３　回答貼付シート'!T1218="ほぼ毎日（まいにち）ある",3,))))</f>
        <v>0</v>
      </c>
      <c r="S1221" s="26">
        <f>IF('３　回答貼付シート'!U1218="ない",0,IF('３　回答貼付シート'!U1218="１～２日（にち）ある",1,IF('３　回答貼付シート'!U1218="３～５日（にち）ある",2,IF('３　回答貼付シート'!U1218="ほぼ毎日（まいにち）ある",3,))))</f>
        <v>0</v>
      </c>
      <c r="T1221" s="26">
        <f>IF('３　回答貼付シート'!V1218="ない",0,IF('３　回答貼付シート'!V1218="１～２日（にち）ある",1,IF('３　回答貼付シート'!V1218="３～５日（にち）ある",2,IF('３　回答貼付シート'!V1218="ほぼ毎日（まいにち）ある",3,))))</f>
        <v>0</v>
      </c>
      <c r="U1221" s="26">
        <f>IF('３　回答貼付シート'!W1218="ない",0,IF('３　回答貼付シート'!W1218="１～２日（にち）ある",1,IF('３　回答貼付シート'!W1218="３～５日（にち）ある",2,IF('３　回答貼付シート'!W1218="ほぼ毎日（まいにち）ある",3,))))</f>
        <v>0</v>
      </c>
      <c r="V1221" s="26">
        <f>IF('３　回答貼付シート'!X1218="ない",0,IF('３　回答貼付シート'!X1218="１～２日（にち）ある",1,IF('３　回答貼付シート'!X1218="３～５日（にち）ある",2,IF('３　回答貼付シート'!X1218="ほぼ毎日（まいにち）ある",3,))))</f>
        <v>0</v>
      </c>
      <c r="W1221" s="26">
        <f>IF('３　回答貼付シート'!Y1218="ない",0,IF('３　回答貼付シート'!Y1218="１～２日（にち）ある",1,IF('３　回答貼付シート'!Y1218="３～５日（にち）ある",2,IF('３　回答貼付シート'!Y1218="ほぼ毎日（まいにち）ある",3,))))</f>
        <v>0</v>
      </c>
      <c r="X1221" s="26">
        <f>IF('３　回答貼付シート'!Z1218="ない",0,IF('３　回答貼付シート'!Z1218="１～２日（にち）ある",1,IF('３　回答貼付シート'!Z1218="３～５日（にち）ある",2,IF('３　回答貼付シート'!Z1218="ほぼ毎日（まいにち）ある",3,))))</f>
        <v>0</v>
      </c>
      <c r="Y1221" s="26">
        <f>IF('３　回答貼付シート'!AA1218="ない",0,IF('３　回答貼付シート'!AA1218="１～２日（にち）ある",1,IF('３　回答貼付シート'!AA1218="３～５日（にち）ある",2,IF('３　回答貼付シート'!AA1218="ほぼ毎日（まいにち）ある",3,))))</f>
        <v>0</v>
      </c>
      <c r="Z1221" s="26">
        <f>'３　回答貼付シート'!$AB1218</f>
        <v>0</v>
      </c>
      <c r="AA1221" s="26" t="str">
        <f t="shared" si="166"/>
        <v/>
      </c>
      <c r="AB1221" s="26" t="str">
        <f t="shared" si="167"/>
        <v/>
      </c>
      <c r="AC1221" s="26" t="str">
        <f t="shared" si="168"/>
        <v/>
      </c>
      <c r="AD1221" s="26" t="str">
        <f t="shared" si="169"/>
        <v/>
      </c>
      <c r="AE1221" s="26" t="str">
        <f t="shared" si="170"/>
        <v/>
      </c>
      <c r="AF1221" t="str">
        <f t="shared" ref="AF1221:AF1284" si="172">$C1221&amp;$AE1221</f>
        <v>0</v>
      </c>
      <c r="AG1221">
        <f t="shared" ref="AG1221:AG1284" si="173">IF($Z1221=0,0,$C1221&amp;$Z1221)</f>
        <v>0</v>
      </c>
      <c r="AH1221" s="34">
        <f t="shared" si="171"/>
        <v>0</v>
      </c>
    </row>
    <row r="1222" spans="1:34">
      <c r="A1222" s="26"/>
      <c r="B1222" s="26">
        <f t="shared" ref="B1222:B1285" si="174">C1222*1000+D1222*100+E1222</f>
        <v>0</v>
      </c>
      <c r="C1222" s="26">
        <f>IF('３　回答貼付シート'!$F1219&lt;&gt;0,VLOOKUP('３　回答貼付シート'!$F1219,$AF$2048:$AG$2054,2,FALSE),0)</f>
        <v>0</v>
      </c>
      <c r="D1222" s="26">
        <f>IF('３　回答貼付シート'!$G1219&lt;&gt;0,VLOOKUP(('３　回答貼付シート'!$G1219), $AF$2048:$AG$2054,2,FALSE),0)</f>
        <v>0</v>
      </c>
      <c r="E1222" s="26">
        <f>'３　回答貼付シート'!$H1219</f>
        <v>0</v>
      </c>
      <c r="F1222" s="26">
        <f>IF(E1222=0,0,VLOOKUP($B1222,'２　情報入力シート'!$A$2:$E$2049,5))</f>
        <v>0</v>
      </c>
      <c r="G1222" s="26">
        <f>IF('３　回答貼付シート'!I1219="ない",0,IF('３　回答貼付シート'!I1219="１～２日（にち）ある",1,IF('３　回答貼付シート'!I1219="３～５日（にち）ある",2,IF('３　回答貼付シート'!I1219="ほぼ毎日（まいにち）ある",3,))))</f>
        <v>0</v>
      </c>
      <c r="H1222" s="26">
        <f>IF('３　回答貼付シート'!J1219="ない",0,IF('３　回答貼付シート'!J1219="１～２日（にち）ある",1,IF('３　回答貼付シート'!J1219="３～５日（にち）ある",2,IF('３　回答貼付シート'!J1219="ほぼ毎日（まいにち）ある",3,))))</f>
        <v>0</v>
      </c>
      <c r="I1222" s="26">
        <f>IF('３　回答貼付シート'!K1219="ない",0,IF('３　回答貼付シート'!K1219="１～２日（にち）ある",1,IF('３　回答貼付シート'!K1219="３～５日（にち）ある",2,IF('３　回答貼付シート'!K1219="ほぼ毎日（まいにち）ある",3,))))</f>
        <v>0</v>
      </c>
      <c r="J1222" s="26">
        <f>IF('３　回答貼付シート'!L1219="ない",0,IF('３　回答貼付シート'!L1219="１～２日（にち）ある",1,IF('３　回答貼付シート'!L1219="３～５日（にち）ある",2,IF('３　回答貼付シート'!L1219="ほぼ毎日（まいにち）ある",3,))))</f>
        <v>0</v>
      </c>
      <c r="K1222" s="26">
        <f>IF('３　回答貼付シート'!M1219="ない",0,IF('３　回答貼付シート'!M1219="１～２日（にち）ある",1,IF('３　回答貼付シート'!M1219="３～５日（にち）ある",2,IF('３　回答貼付シート'!M1219="ほぼ毎日（まいにち）ある",3,))))</f>
        <v>0</v>
      </c>
      <c r="L1222" s="26">
        <f>IF('３　回答貼付シート'!N1219="ない",0,IF('３　回答貼付シート'!N1219="１～２日（にち）ある",1,IF('３　回答貼付シート'!N1219="３～５日（にち）ある",2,IF('３　回答貼付シート'!N1219="ほぼ毎日（まいにち）ある",3,))))</f>
        <v>0</v>
      </c>
      <c r="M1222" s="26">
        <f>IF('３　回答貼付シート'!O1219="ない",0,IF('３　回答貼付シート'!O1219="１～２日（にち）ある",1,IF('３　回答貼付シート'!O1219="３～５日（にち）ある",2,IF('３　回答貼付シート'!O1219="ほぼ毎日（まいにち）ある",3,))))</f>
        <v>0</v>
      </c>
      <c r="N1222" s="26">
        <f>IF('３　回答貼付シート'!P1219="ない",0,IF('３　回答貼付シート'!P1219="１～２日（にち）ある",1,IF('３　回答貼付シート'!P1219="３～５日（にち）ある",2,IF('３　回答貼付シート'!P1219="ほぼ毎日（まいにち）ある",3,))))</f>
        <v>0</v>
      </c>
      <c r="O1222" s="26">
        <f>IF('３　回答貼付シート'!Q1219="ない",0,IF('３　回答貼付シート'!Q1219="１～２日（にち）ある",1,IF('３　回答貼付シート'!Q1219="３～５日（にち）ある",2,IF('３　回答貼付シート'!Q1219="ほぼ毎日（まいにち）ある",3,))))</f>
        <v>0</v>
      </c>
      <c r="P1222" s="26">
        <f>IF('３　回答貼付シート'!R1219="ない",0,IF('３　回答貼付シート'!R1219="１～２日（にち）ある",1,IF('３　回答貼付シート'!R1219="３～５日（にち）ある",2,IF('３　回答貼付シート'!R1219="ほぼ毎日（まいにち）ある",3,))))</f>
        <v>0</v>
      </c>
      <c r="Q1222" s="26">
        <f>IF('３　回答貼付シート'!S1219="ない",0,IF('３　回答貼付シート'!S1219="１～２日（にち）ある",1,IF('３　回答貼付シート'!S1219="３～５日（にち）ある",2,IF('３　回答貼付シート'!S1219="ほぼ毎日（まいにち）ある",3,))))</f>
        <v>0</v>
      </c>
      <c r="R1222" s="26">
        <f>IF('３　回答貼付シート'!T1219="ない",0,IF('３　回答貼付シート'!T1219="１～２日（にち）ある",1,IF('３　回答貼付シート'!T1219="３～５日（にち）ある",2,IF('３　回答貼付シート'!T1219="ほぼ毎日（まいにち）ある",3,))))</f>
        <v>0</v>
      </c>
      <c r="S1222" s="26">
        <f>IF('３　回答貼付シート'!U1219="ない",0,IF('３　回答貼付シート'!U1219="１～２日（にち）ある",1,IF('３　回答貼付シート'!U1219="３～５日（にち）ある",2,IF('３　回答貼付シート'!U1219="ほぼ毎日（まいにち）ある",3,))))</f>
        <v>0</v>
      </c>
      <c r="T1222" s="26">
        <f>IF('３　回答貼付シート'!V1219="ない",0,IF('３　回答貼付シート'!V1219="１～２日（にち）ある",1,IF('３　回答貼付シート'!V1219="３～５日（にち）ある",2,IF('３　回答貼付シート'!V1219="ほぼ毎日（まいにち）ある",3,))))</f>
        <v>0</v>
      </c>
      <c r="U1222" s="26">
        <f>IF('３　回答貼付シート'!W1219="ない",0,IF('３　回答貼付シート'!W1219="１～２日（にち）ある",1,IF('３　回答貼付シート'!W1219="３～５日（にち）ある",2,IF('３　回答貼付シート'!W1219="ほぼ毎日（まいにち）ある",3,))))</f>
        <v>0</v>
      </c>
      <c r="V1222" s="26">
        <f>IF('３　回答貼付シート'!X1219="ない",0,IF('３　回答貼付シート'!X1219="１～２日（にち）ある",1,IF('３　回答貼付シート'!X1219="３～５日（にち）ある",2,IF('３　回答貼付シート'!X1219="ほぼ毎日（まいにち）ある",3,))))</f>
        <v>0</v>
      </c>
      <c r="W1222" s="26">
        <f>IF('３　回答貼付シート'!Y1219="ない",0,IF('３　回答貼付シート'!Y1219="１～２日（にち）ある",1,IF('３　回答貼付シート'!Y1219="３～５日（にち）ある",2,IF('３　回答貼付シート'!Y1219="ほぼ毎日（まいにち）ある",3,))))</f>
        <v>0</v>
      </c>
      <c r="X1222" s="26">
        <f>IF('３　回答貼付シート'!Z1219="ない",0,IF('３　回答貼付シート'!Z1219="１～２日（にち）ある",1,IF('３　回答貼付シート'!Z1219="３～５日（にち）ある",2,IF('３　回答貼付シート'!Z1219="ほぼ毎日（まいにち）ある",3,))))</f>
        <v>0</v>
      </c>
      <c r="Y1222" s="26">
        <f>IF('３　回答貼付シート'!AA1219="ない",0,IF('３　回答貼付シート'!AA1219="１～２日（にち）ある",1,IF('３　回答貼付シート'!AA1219="３～５日（にち）ある",2,IF('３　回答貼付シート'!AA1219="ほぼ毎日（まいにち）ある",3,))))</f>
        <v>0</v>
      </c>
      <c r="Z1222" s="26">
        <f>'３　回答貼付シート'!$AB1219</f>
        <v>0</v>
      </c>
      <c r="AA1222" s="26" t="str">
        <f t="shared" ref="AA1222:AA1285" si="175">IF(SUM(G1222:I1222)&gt;=6,"要サポ","")</f>
        <v/>
      </c>
      <c r="AB1222" s="26" t="str">
        <f t="shared" ref="AB1222:AB1285" si="176">IF(SUM(J1222:L1222)&gt;=6,"要サポ","")</f>
        <v/>
      </c>
      <c r="AC1222" s="26" t="str">
        <f t="shared" ref="AC1222:AC1285" si="177">IF(SUM(M1222:O1222)&gt;=6,"要サポ","")</f>
        <v/>
      </c>
      <c r="AD1222" s="26" t="str">
        <f t="shared" ref="AD1222:AD1285" si="178">IF(SUM(P1222:R1222)&gt;=6,"要サポ","")</f>
        <v/>
      </c>
      <c r="AE1222" s="26" t="str">
        <f t="shared" ref="AE1222:AE1285" si="179">IF(COUNTIF(AA1222:AD1222,"要サポ")&gt;0,"要サポ","")</f>
        <v/>
      </c>
      <c r="AF1222" t="str">
        <f t="shared" si="172"/>
        <v>0</v>
      </c>
      <c r="AG1222">
        <f t="shared" si="173"/>
        <v>0</v>
      </c>
      <c r="AH1222" s="34">
        <f t="shared" ref="AH1222:AH1285" si="180">SUM(L1222,M1222,O1222)</f>
        <v>0</v>
      </c>
    </row>
    <row r="1223" spans="1:34">
      <c r="A1223" s="26"/>
      <c r="B1223" s="26">
        <f t="shared" si="174"/>
        <v>0</v>
      </c>
      <c r="C1223" s="26">
        <f>IF('３　回答貼付シート'!$F1220&lt;&gt;0,VLOOKUP('３　回答貼付シート'!$F1220,$AF$2048:$AG$2054,2,FALSE),0)</f>
        <v>0</v>
      </c>
      <c r="D1223" s="26">
        <f>IF('３　回答貼付シート'!$G1220&lt;&gt;0,VLOOKUP(('３　回答貼付シート'!$G1220), $AF$2048:$AG$2054,2,FALSE),0)</f>
        <v>0</v>
      </c>
      <c r="E1223" s="26">
        <f>'３　回答貼付シート'!$H1220</f>
        <v>0</v>
      </c>
      <c r="F1223" s="26">
        <f>IF(E1223=0,0,VLOOKUP($B1223,'２　情報入力シート'!$A$2:$E$2049,5))</f>
        <v>0</v>
      </c>
      <c r="G1223" s="26">
        <f>IF('３　回答貼付シート'!I1220="ない",0,IF('３　回答貼付シート'!I1220="１～２日（にち）ある",1,IF('３　回答貼付シート'!I1220="３～５日（にち）ある",2,IF('３　回答貼付シート'!I1220="ほぼ毎日（まいにち）ある",3,))))</f>
        <v>0</v>
      </c>
      <c r="H1223" s="26">
        <f>IF('３　回答貼付シート'!J1220="ない",0,IF('３　回答貼付シート'!J1220="１～２日（にち）ある",1,IF('３　回答貼付シート'!J1220="３～５日（にち）ある",2,IF('３　回答貼付シート'!J1220="ほぼ毎日（まいにち）ある",3,))))</f>
        <v>0</v>
      </c>
      <c r="I1223" s="26">
        <f>IF('３　回答貼付シート'!K1220="ない",0,IF('３　回答貼付シート'!K1220="１～２日（にち）ある",1,IF('３　回答貼付シート'!K1220="３～５日（にち）ある",2,IF('３　回答貼付シート'!K1220="ほぼ毎日（まいにち）ある",3,))))</f>
        <v>0</v>
      </c>
      <c r="J1223" s="26">
        <f>IF('３　回答貼付シート'!L1220="ない",0,IF('３　回答貼付シート'!L1220="１～２日（にち）ある",1,IF('３　回答貼付シート'!L1220="３～５日（にち）ある",2,IF('３　回答貼付シート'!L1220="ほぼ毎日（まいにち）ある",3,))))</f>
        <v>0</v>
      </c>
      <c r="K1223" s="26">
        <f>IF('３　回答貼付シート'!M1220="ない",0,IF('３　回答貼付シート'!M1220="１～２日（にち）ある",1,IF('３　回答貼付シート'!M1220="３～５日（にち）ある",2,IF('３　回答貼付シート'!M1220="ほぼ毎日（まいにち）ある",3,))))</f>
        <v>0</v>
      </c>
      <c r="L1223" s="26">
        <f>IF('３　回答貼付シート'!N1220="ない",0,IF('３　回答貼付シート'!N1220="１～２日（にち）ある",1,IF('３　回答貼付シート'!N1220="３～５日（にち）ある",2,IF('３　回答貼付シート'!N1220="ほぼ毎日（まいにち）ある",3,))))</f>
        <v>0</v>
      </c>
      <c r="M1223" s="26">
        <f>IF('３　回答貼付シート'!O1220="ない",0,IF('３　回答貼付シート'!O1220="１～２日（にち）ある",1,IF('３　回答貼付シート'!O1220="３～５日（にち）ある",2,IF('３　回答貼付シート'!O1220="ほぼ毎日（まいにち）ある",3,))))</f>
        <v>0</v>
      </c>
      <c r="N1223" s="26">
        <f>IF('３　回答貼付シート'!P1220="ない",0,IF('３　回答貼付シート'!P1220="１～２日（にち）ある",1,IF('３　回答貼付シート'!P1220="３～５日（にち）ある",2,IF('３　回答貼付シート'!P1220="ほぼ毎日（まいにち）ある",3,))))</f>
        <v>0</v>
      </c>
      <c r="O1223" s="26">
        <f>IF('３　回答貼付シート'!Q1220="ない",0,IF('３　回答貼付シート'!Q1220="１～２日（にち）ある",1,IF('３　回答貼付シート'!Q1220="３～５日（にち）ある",2,IF('３　回答貼付シート'!Q1220="ほぼ毎日（まいにち）ある",3,))))</f>
        <v>0</v>
      </c>
      <c r="P1223" s="26">
        <f>IF('３　回答貼付シート'!R1220="ない",0,IF('３　回答貼付シート'!R1220="１～２日（にち）ある",1,IF('３　回答貼付シート'!R1220="３～５日（にち）ある",2,IF('３　回答貼付シート'!R1220="ほぼ毎日（まいにち）ある",3,))))</f>
        <v>0</v>
      </c>
      <c r="Q1223" s="26">
        <f>IF('３　回答貼付シート'!S1220="ない",0,IF('３　回答貼付シート'!S1220="１～２日（にち）ある",1,IF('３　回答貼付シート'!S1220="３～５日（にち）ある",2,IF('３　回答貼付シート'!S1220="ほぼ毎日（まいにち）ある",3,))))</f>
        <v>0</v>
      </c>
      <c r="R1223" s="26">
        <f>IF('３　回答貼付シート'!T1220="ない",0,IF('３　回答貼付シート'!T1220="１～２日（にち）ある",1,IF('３　回答貼付シート'!T1220="３～５日（にち）ある",2,IF('３　回答貼付シート'!T1220="ほぼ毎日（まいにち）ある",3,))))</f>
        <v>0</v>
      </c>
      <c r="S1223" s="26">
        <f>IF('３　回答貼付シート'!U1220="ない",0,IF('３　回答貼付シート'!U1220="１～２日（にち）ある",1,IF('３　回答貼付シート'!U1220="３～５日（にち）ある",2,IF('３　回答貼付シート'!U1220="ほぼ毎日（まいにち）ある",3,))))</f>
        <v>0</v>
      </c>
      <c r="T1223" s="26">
        <f>IF('３　回答貼付シート'!V1220="ない",0,IF('３　回答貼付シート'!V1220="１～２日（にち）ある",1,IF('３　回答貼付シート'!V1220="３～５日（にち）ある",2,IF('３　回答貼付シート'!V1220="ほぼ毎日（まいにち）ある",3,))))</f>
        <v>0</v>
      </c>
      <c r="U1223" s="26">
        <f>IF('３　回答貼付シート'!W1220="ない",0,IF('３　回答貼付シート'!W1220="１～２日（にち）ある",1,IF('３　回答貼付シート'!W1220="３～５日（にち）ある",2,IF('３　回答貼付シート'!W1220="ほぼ毎日（まいにち）ある",3,))))</f>
        <v>0</v>
      </c>
      <c r="V1223" s="26">
        <f>IF('３　回答貼付シート'!X1220="ない",0,IF('３　回答貼付シート'!X1220="１～２日（にち）ある",1,IF('３　回答貼付シート'!X1220="３～５日（にち）ある",2,IF('３　回答貼付シート'!X1220="ほぼ毎日（まいにち）ある",3,))))</f>
        <v>0</v>
      </c>
      <c r="W1223" s="26">
        <f>IF('３　回答貼付シート'!Y1220="ない",0,IF('３　回答貼付シート'!Y1220="１～２日（にち）ある",1,IF('３　回答貼付シート'!Y1220="３～５日（にち）ある",2,IF('３　回答貼付シート'!Y1220="ほぼ毎日（まいにち）ある",3,))))</f>
        <v>0</v>
      </c>
      <c r="X1223" s="26">
        <f>IF('３　回答貼付シート'!Z1220="ない",0,IF('３　回答貼付シート'!Z1220="１～２日（にち）ある",1,IF('３　回答貼付シート'!Z1220="３～５日（にち）ある",2,IF('３　回答貼付シート'!Z1220="ほぼ毎日（まいにち）ある",3,))))</f>
        <v>0</v>
      </c>
      <c r="Y1223" s="26">
        <f>IF('３　回答貼付シート'!AA1220="ない",0,IF('３　回答貼付シート'!AA1220="１～２日（にち）ある",1,IF('３　回答貼付シート'!AA1220="３～５日（にち）ある",2,IF('３　回答貼付シート'!AA1220="ほぼ毎日（まいにち）ある",3,))))</f>
        <v>0</v>
      </c>
      <c r="Z1223" s="26">
        <f>'３　回答貼付シート'!$AB1220</f>
        <v>0</v>
      </c>
      <c r="AA1223" s="26" t="str">
        <f t="shared" si="175"/>
        <v/>
      </c>
      <c r="AB1223" s="26" t="str">
        <f t="shared" si="176"/>
        <v/>
      </c>
      <c r="AC1223" s="26" t="str">
        <f t="shared" si="177"/>
        <v/>
      </c>
      <c r="AD1223" s="26" t="str">
        <f t="shared" si="178"/>
        <v/>
      </c>
      <c r="AE1223" s="26" t="str">
        <f t="shared" si="179"/>
        <v/>
      </c>
      <c r="AF1223" t="str">
        <f t="shared" si="172"/>
        <v>0</v>
      </c>
      <c r="AG1223">
        <f t="shared" si="173"/>
        <v>0</v>
      </c>
      <c r="AH1223" s="34">
        <f t="shared" si="180"/>
        <v>0</v>
      </c>
    </row>
    <row r="1224" spans="1:34">
      <c r="A1224" s="26"/>
      <c r="B1224" s="26">
        <f t="shared" si="174"/>
        <v>0</v>
      </c>
      <c r="C1224" s="26">
        <f>IF('３　回答貼付シート'!$F1221&lt;&gt;0,VLOOKUP('３　回答貼付シート'!$F1221,$AF$2048:$AG$2054,2,FALSE),0)</f>
        <v>0</v>
      </c>
      <c r="D1224" s="26">
        <f>IF('３　回答貼付シート'!$G1221&lt;&gt;0,VLOOKUP(('３　回答貼付シート'!$G1221), $AF$2048:$AG$2054,2,FALSE),0)</f>
        <v>0</v>
      </c>
      <c r="E1224" s="26">
        <f>'３　回答貼付シート'!$H1221</f>
        <v>0</v>
      </c>
      <c r="F1224" s="26">
        <f>IF(E1224=0,0,VLOOKUP($B1224,'２　情報入力シート'!$A$2:$E$2049,5))</f>
        <v>0</v>
      </c>
      <c r="G1224" s="26">
        <f>IF('３　回答貼付シート'!I1221="ない",0,IF('３　回答貼付シート'!I1221="１～２日（にち）ある",1,IF('３　回答貼付シート'!I1221="３～５日（にち）ある",2,IF('３　回答貼付シート'!I1221="ほぼ毎日（まいにち）ある",3,))))</f>
        <v>0</v>
      </c>
      <c r="H1224" s="26">
        <f>IF('３　回答貼付シート'!J1221="ない",0,IF('３　回答貼付シート'!J1221="１～２日（にち）ある",1,IF('３　回答貼付シート'!J1221="３～５日（にち）ある",2,IF('３　回答貼付シート'!J1221="ほぼ毎日（まいにち）ある",3,))))</f>
        <v>0</v>
      </c>
      <c r="I1224" s="26">
        <f>IF('３　回答貼付シート'!K1221="ない",0,IF('３　回答貼付シート'!K1221="１～２日（にち）ある",1,IF('３　回答貼付シート'!K1221="３～５日（にち）ある",2,IF('３　回答貼付シート'!K1221="ほぼ毎日（まいにち）ある",3,))))</f>
        <v>0</v>
      </c>
      <c r="J1224" s="26">
        <f>IF('３　回答貼付シート'!L1221="ない",0,IF('３　回答貼付シート'!L1221="１～２日（にち）ある",1,IF('３　回答貼付シート'!L1221="３～５日（にち）ある",2,IF('３　回答貼付シート'!L1221="ほぼ毎日（まいにち）ある",3,))))</f>
        <v>0</v>
      </c>
      <c r="K1224" s="26">
        <f>IF('３　回答貼付シート'!M1221="ない",0,IF('３　回答貼付シート'!M1221="１～２日（にち）ある",1,IF('３　回答貼付シート'!M1221="３～５日（にち）ある",2,IF('３　回答貼付シート'!M1221="ほぼ毎日（まいにち）ある",3,))))</f>
        <v>0</v>
      </c>
      <c r="L1224" s="26">
        <f>IF('３　回答貼付シート'!N1221="ない",0,IF('３　回答貼付シート'!N1221="１～２日（にち）ある",1,IF('３　回答貼付シート'!N1221="３～５日（にち）ある",2,IF('３　回答貼付シート'!N1221="ほぼ毎日（まいにち）ある",3,))))</f>
        <v>0</v>
      </c>
      <c r="M1224" s="26">
        <f>IF('３　回答貼付シート'!O1221="ない",0,IF('３　回答貼付シート'!O1221="１～２日（にち）ある",1,IF('３　回答貼付シート'!O1221="３～５日（にち）ある",2,IF('３　回答貼付シート'!O1221="ほぼ毎日（まいにち）ある",3,))))</f>
        <v>0</v>
      </c>
      <c r="N1224" s="26">
        <f>IF('３　回答貼付シート'!P1221="ない",0,IF('３　回答貼付シート'!P1221="１～２日（にち）ある",1,IF('３　回答貼付シート'!P1221="３～５日（にち）ある",2,IF('３　回答貼付シート'!P1221="ほぼ毎日（まいにち）ある",3,))))</f>
        <v>0</v>
      </c>
      <c r="O1224" s="26">
        <f>IF('３　回答貼付シート'!Q1221="ない",0,IF('３　回答貼付シート'!Q1221="１～２日（にち）ある",1,IF('３　回答貼付シート'!Q1221="３～５日（にち）ある",2,IF('３　回答貼付シート'!Q1221="ほぼ毎日（まいにち）ある",3,))))</f>
        <v>0</v>
      </c>
      <c r="P1224" s="26">
        <f>IF('３　回答貼付シート'!R1221="ない",0,IF('３　回答貼付シート'!R1221="１～２日（にち）ある",1,IF('３　回答貼付シート'!R1221="３～５日（にち）ある",2,IF('３　回答貼付シート'!R1221="ほぼ毎日（まいにち）ある",3,))))</f>
        <v>0</v>
      </c>
      <c r="Q1224" s="26">
        <f>IF('３　回答貼付シート'!S1221="ない",0,IF('３　回答貼付シート'!S1221="１～２日（にち）ある",1,IF('３　回答貼付シート'!S1221="３～５日（にち）ある",2,IF('３　回答貼付シート'!S1221="ほぼ毎日（まいにち）ある",3,))))</f>
        <v>0</v>
      </c>
      <c r="R1224" s="26">
        <f>IF('３　回答貼付シート'!T1221="ない",0,IF('３　回答貼付シート'!T1221="１～２日（にち）ある",1,IF('３　回答貼付シート'!T1221="３～５日（にち）ある",2,IF('３　回答貼付シート'!T1221="ほぼ毎日（まいにち）ある",3,))))</f>
        <v>0</v>
      </c>
      <c r="S1224" s="26">
        <f>IF('３　回答貼付シート'!U1221="ない",0,IF('３　回答貼付シート'!U1221="１～２日（にち）ある",1,IF('３　回答貼付シート'!U1221="３～５日（にち）ある",2,IF('３　回答貼付シート'!U1221="ほぼ毎日（まいにち）ある",3,))))</f>
        <v>0</v>
      </c>
      <c r="T1224" s="26">
        <f>IF('３　回答貼付シート'!V1221="ない",0,IF('３　回答貼付シート'!V1221="１～２日（にち）ある",1,IF('３　回答貼付シート'!V1221="３～５日（にち）ある",2,IF('３　回答貼付シート'!V1221="ほぼ毎日（まいにち）ある",3,))))</f>
        <v>0</v>
      </c>
      <c r="U1224" s="26">
        <f>IF('３　回答貼付シート'!W1221="ない",0,IF('３　回答貼付シート'!W1221="１～２日（にち）ある",1,IF('３　回答貼付シート'!W1221="３～５日（にち）ある",2,IF('３　回答貼付シート'!W1221="ほぼ毎日（まいにち）ある",3,))))</f>
        <v>0</v>
      </c>
      <c r="V1224" s="26">
        <f>IF('３　回答貼付シート'!X1221="ない",0,IF('３　回答貼付シート'!X1221="１～２日（にち）ある",1,IF('３　回答貼付シート'!X1221="３～５日（にち）ある",2,IF('３　回答貼付シート'!X1221="ほぼ毎日（まいにち）ある",3,))))</f>
        <v>0</v>
      </c>
      <c r="W1224" s="26">
        <f>IF('３　回答貼付シート'!Y1221="ない",0,IF('３　回答貼付シート'!Y1221="１～２日（にち）ある",1,IF('３　回答貼付シート'!Y1221="３～５日（にち）ある",2,IF('３　回答貼付シート'!Y1221="ほぼ毎日（まいにち）ある",3,))))</f>
        <v>0</v>
      </c>
      <c r="X1224" s="26">
        <f>IF('３　回答貼付シート'!Z1221="ない",0,IF('３　回答貼付シート'!Z1221="１～２日（にち）ある",1,IF('３　回答貼付シート'!Z1221="３～５日（にち）ある",2,IF('３　回答貼付シート'!Z1221="ほぼ毎日（まいにち）ある",3,))))</f>
        <v>0</v>
      </c>
      <c r="Y1224" s="26">
        <f>IF('３　回答貼付シート'!AA1221="ない",0,IF('３　回答貼付シート'!AA1221="１～２日（にち）ある",1,IF('３　回答貼付シート'!AA1221="３～５日（にち）ある",2,IF('３　回答貼付シート'!AA1221="ほぼ毎日（まいにち）ある",3,))))</f>
        <v>0</v>
      </c>
      <c r="Z1224" s="26">
        <f>'３　回答貼付シート'!$AB1221</f>
        <v>0</v>
      </c>
      <c r="AA1224" s="26" t="str">
        <f t="shared" si="175"/>
        <v/>
      </c>
      <c r="AB1224" s="26" t="str">
        <f t="shared" si="176"/>
        <v/>
      </c>
      <c r="AC1224" s="26" t="str">
        <f t="shared" si="177"/>
        <v/>
      </c>
      <c r="AD1224" s="26" t="str">
        <f t="shared" si="178"/>
        <v/>
      </c>
      <c r="AE1224" s="26" t="str">
        <f t="shared" si="179"/>
        <v/>
      </c>
      <c r="AF1224" t="str">
        <f t="shared" si="172"/>
        <v>0</v>
      </c>
      <c r="AG1224">
        <f t="shared" si="173"/>
        <v>0</v>
      </c>
      <c r="AH1224" s="34">
        <f t="shared" si="180"/>
        <v>0</v>
      </c>
    </row>
    <row r="1225" spans="1:34">
      <c r="A1225" s="26"/>
      <c r="B1225" s="26">
        <f t="shared" si="174"/>
        <v>0</v>
      </c>
      <c r="C1225" s="26">
        <f>IF('３　回答貼付シート'!$F1222&lt;&gt;0,VLOOKUP('３　回答貼付シート'!$F1222,$AF$2048:$AG$2054,2,FALSE),0)</f>
        <v>0</v>
      </c>
      <c r="D1225" s="26">
        <f>IF('３　回答貼付シート'!$G1222&lt;&gt;0,VLOOKUP(('３　回答貼付シート'!$G1222), $AF$2048:$AG$2054,2,FALSE),0)</f>
        <v>0</v>
      </c>
      <c r="E1225" s="26">
        <f>'３　回答貼付シート'!$H1222</f>
        <v>0</v>
      </c>
      <c r="F1225" s="26">
        <f>IF(E1225=0,0,VLOOKUP($B1225,'２　情報入力シート'!$A$2:$E$2049,5))</f>
        <v>0</v>
      </c>
      <c r="G1225" s="26">
        <f>IF('３　回答貼付シート'!I1222="ない",0,IF('３　回答貼付シート'!I1222="１～２日（にち）ある",1,IF('３　回答貼付シート'!I1222="３～５日（にち）ある",2,IF('３　回答貼付シート'!I1222="ほぼ毎日（まいにち）ある",3,))))</f>
        <v>0</v>
      </c>
      <c r="H1225" s="26">
        <f>IF('３　回答貼付シート'!J1222="ない",0,IF('３　回答貼付シート'!J1222="１～２日（にち）ある",1,IF('３　回答貼付シート'!J1222="３～５日（にち）ある",2,IF('３　回答貼付シート'!J1222="ほぼ毎日（まいにち）ある",3,))))</f>
        <v>0</v>
      </c>
      <c r="I1225" s="26">
        <f>IF('３　回答貼付シート'!K1222="ない",0,IF('３　回答貼付シート'!K1222="１～２日（にち）ある",1,IF('３　回答貼付シート'!K1222="３～５日（にち）ある",2,IF('３　回答貼付シート'!K1222="ほぼ毎日（まいにち）ある",3,))))</f>
        <v>0</v>
      </c>
      <c r="J1225" s="26">
        <f>IF('３　回答貼付シート'!L1222="ない",0,IF('３　回答貼付シート'!L1222="１～２日（にち）ある",1,IF('３　回答貼付シート'!L1222="３～５日（にち）ある",2,IF('３　回答貼付シート'!L1222="ほぼ毎日（まいにち）ある",3,))))</f>
        <v>0</v>
      </c>
      <c r="K1225" s="26">
        <f>IF('３　回答貼付シート'!M1222="ない",0,IF('３　回答貼付シート'!M1222="１～２日（にち）ある",1,IF('３　回答貼付シート'!M1222="３～５日（にち）ある",2,IF('３　回答貼付シート'!M1222="ほぼ毎日（まいにち）ある",3,))))</f>
        <v>0</v>
      </c>
      <c r="L1225" s="26">
        <f>IF('３　回答貼付シート'!N1222="ない",0,IF('３　回答貼付シート'!N1222="１～２日（にち）ある",1,IF('３　回答貼付シート'!N1222="３～５日（にち）ある",2,IF('３　回答貼付シート'!N1222="ほぼ毎日（まいにち）ある",3,))))</f>
        <v>0</v>
      </c>
      <c r="M1225" s="26">
        <f>IF('３　回答貼付シート'!O1222="ない",0,IF('３　回答貼付シート'!O1222="１～２日（にち）ある",1,IF('３　回答貼付シート'!O1222="３～５日（にち）ある",2,IF('３　回答貼付シート'!O1222="ほぼ毎日（まいにち）ある",3,))))</f>
        <v>0</v>
      </c>
      <c r="N1225" s="26">
        <f>IF('３　回答貼付シート'!P1222="ない",0,IF('３　回答貼付シート'!P1222="１～２日（にち）ある",1,IF('３　回答貼付シート'!P1222="３～５日（にち）ある",2,IF('３　回答貼付シート'!P1222="ほぼ毎日（まいにち）ある",3,))))</f>
        <v>0</v>
      </c>
      <c r="O1225" s="26">
        <f>IF('３　回答貼付シート'!Q1222="ない",0,IF('３　回答貼付シート'!Q1222="１～２日（にち）ある",1,IF('３　回答貼付シート'!Q1222="３～５日（にち）ある",2,IF('３　回答貼付シート'!Q1222="ほぼ毎日（まいにち）ある",3,))))</f>
        <v>0</v>
      </c>
      <c r="P1225" s="26">
        <f>IF('３　回答貼付シート'!R1222="ない",0,IF('３　回答貼付シート'!R1222="１～２日（にち）ある",1,IF('３　回答貼付シート'!R1222="３～５日（にち）ある",2,IF('３　回答貼付シート'!R1222="ほぼ毎日（まいにち）ある",3,))))</f>
        <v>0</v>
      </c>
      <c r="Q1225" s="26">
        <f>IF('３　回答貼付シート'!S1222="ない",0,IF('３　回答貼付シート'!S1222="１～２日（にち）ある",1,IF('３　回答貼付シート'!S1222="３～５日（にち）ある",2,IF('３　回答貼付シート'!S1222="ほぼ毎日（まいにち）ある",3,))))</f>
        <v>0</v>
      </c>
      <c r="R1225" s="26">
        <f>IF('３　回答貼付シート'!T1222="ない",0,IF('３　回答貼付シート'!T1222="１～２日（にち）ある",1,IF('３　回答貼付シート'!T1222="３～５日（にち）ある",2,IF('３　回答貼付シート'!T1222="ほぼ毎日（まいにち）ある",3,))))</f>
        <v>0</v>
      </c>
      <c r="S1225" s="26">
        <f>IF('３　回答貼付シート'!U1222="ない",0,IF('３　回答貼付シート'!U1222="１～２日（にち）ある",1,IF('３　回答貼付シート'!U1222="３～５日（にち）ある",2,IF('３　回答貼付シート'!U1222="ほぼ毎日（まいにち）ある",3,))))</f>
        <v>0</v>
      </c>
      <c r="T1225" s="26">
        <f>IF('３　回答貼付シート'!V1222="ない",0,IF('３　回答貼付シート'!V1222="１～２日（にち）ある",1,IF('３　回答貼付シート'!V1222="３～５日（にち）ある",2,IF('３　回答貼付シート'!V1222="ほぼ毎日（まいにち）ある",3,))))</f>
        <v>0</v>
      </c>
      <c r="U1225" s="26">
        <f>IF('３　回答貼付シート'!W1222="ない",0,IF('３　回答貼付シート'!W1222="１～２日（にち）ある",1,IF('３　回答貼付シート'!W1222="３～５日（にち）ある",2,IF('３　回答貼付シート'!W1222="ほぼ毎日（まいにち）ある",3,))))</f>
        <v>0</v>
      </c>
      <c r="V1225" s="26">
        <f>IF('３　回答貼付シート'!X1222="ない",0,IF('３　回答貼付シート'!X1222="１～２日（にち）ある",1,IF('３　回答貼付シート'!X1222="３～５日（にち）ある",2,IF('３　回答貼付シート'!X1222="ほぼ毎日（まいにち）ある",3,))))</f>
        <v>0</v>
      </c>
      <c r="W1225" s="26">
        <f>IF('３　回答貼付シート'!Y1222="ない",0,IF('３　回答貼付シート'!Y1222="１～２日（にち）ある",1,IF('３　回答貼付シート'!Y1222="３～５日（にち）ある",2,IF('３　回答貼付シート'!Y1222="ほぼ毎日（まいにち）ある",3,))))</f>
        <v>0</v>
      </c>
      <c r="X1225" s="26">
        <f>IF('３　回答貼付シート'!Z1222="ない",0,IF('３　回答貼付シート'!Z1222="１～２日（にち）ある",1,IF('３　回答貼付シート'!Z1222="３～５日（にち）ある",2,IF('３　回答貼付シート'!Z1222="ほぼ毎日（まいにち）ある",3,))))</f>
        <v>0</v>
      </c>
      <c r="Y1225" s="26">
        <f>IF('３　回答貼付シート'!AA1222="ない",0,IF('３　回答貼付シート'!AA1222="１～２日（にち）ある",1,IF('３　回答貼付シート'!AA1222="３～５日（にち）ある",2,IF('３　回答貼付シート'!AA1222="ほぼ毎日（まいにち）ある",3,))))</f>
        <v>0</v>
      </c>
      <c r="Z1225" s="26">
        <f>'３　回答貼付シート'!$AB1222</f>
        <v>0</v>
      </c>
      <c r="AA1225" s="26" t="str">
        <f t="shared" si="175"/>
        <v/>
      </c>
      <c r="AB1225" s="26" t="str">
        <f t="shared" si="176"/>
        <v/>
      </c>
      <c r="AC1225" s="26" t="str">
        <f t="shared" si="177"/>
        <v/>
      </c>
      <c r="AD1225" s="26" t="str">
        <f t="shared" si="178"/>
        <v/>
      </c>
      <c r="AE1225" s="26" t="str">
        <f t="shared" si="179"/>
        <v/>
      </c>
      <c r="AF1225" t="str">
        <f t="shared" si="172"/>
        <v>0</v>
      </c>
      <c r="AG1225">
        <f t="shared" si="173"/>
        <v>0</v>
      </c>
      <c r="AH1225" s="34">
        <f t="shared" si="180"/>
        <v>0</v>
      </c>
    </row>
    <row r="1226" spans="1:34">
      <c r="A1226" s="26"/>
      <c r="B1226" s="26">
        <f t="shared" si="174"/>
        <v>0</v>
      </c>
      <c r="C1226" s="26">
        <f>IF('３　回答貼付シート'!$F1223&lt;&gt;0,VLOOKUP('３　回答貼付シート'!$F1223,$AF$2048:$AG$2054,2,FALSE),0)</f>
        <v>0</v>
      </c>
      <c r="D1226" s="26">
        <f>IF('３　回答貼付シート'!$G1223&lt;&gt;0,VLOOKUP(('３　回答貼付シート'!$G1223), $AF$2048:$AG$2054,2,FALSE),0)</f>
        <v>0</v>
      </c>
      <c r="E1226" s="26">
        <f>'３　回答貼付シート'!$H1223</f>
        <v>0</v>
      </c>
      <c r="F1226" s="26">
        <f>IF(E1226=0,0,VLOOKUP($B1226,'２　情報入力シート'!$A$2:$E$2049,5))</f>
        <v>0</v>
      </c>
      <c r="G1226" s="26">
        <f>IF('３　回答貼付シート'!I1223="ない",0,IF('３　回答貼付シート'!I1223="１～２日（にち）ある",1,IF('３　回答貼付シート'!I1223="３～５日（にち）ある",2,IF('３　回答貼付シート'!I1223="ほぼ毎日（まいにち）ある",3,))))</f>
        <v>0</v>
      </c>
      <c r="H1226" s="26">
        <f>IF('３　回答貼付シート'!J1223="ない",0,IF('３　回答貼付シート'!J1223="１～２日（にち）ある",1,IF('３　回答貼付シート'!J1223="３～５日（にち）ある",2,IF('３　回答貼付シート'!J1223="ほぼ毎日（まいにち）ある",3,))))</f>
        <v>0</v>
      </c>
      <c r="I1226" s="26">
        <f>IF('３　回答貼付シート'!K1223="ない",0,IF('３　回答貼付シート'!K1223="１～２日（にち）ある",1,IF('３　回答貼付シート'!K1223="３～５日（にち）ある",2,IF('３　回答貼付シート'!K1223="ほぼ毎日（まいにち）ある",3,))))</f>
        <v>0</v>
      </c>
      <c r="J1226" s="26">
        <f>IF('３　回答貼付シート'!L1223="ない",0,IF('３　回答貼付シート'!L1223="１～２日（にち）ある",1,IF('３　回答貼付シート'!L1223="３～５日（にち）ある",2,IF('３　回答貼付シート'!L1223="ほぼ毎日（まいにち）ある",3,))))</f>
        <v>0</v>
      </c>
      <c r="K1226" s="26">
        <f>IF('３　回答貼付シート'!M1223="ない",0,IF('３　回答貼付シート'!M1223="１～２日（にち）ある",1,IF('３　回答貼付シート'!M1223="３～５日（にち）ある",2,IF('３　回答貼付シート'!M1223="ほぼ毎日（まいにち）ある",3,))))</f>
        <v>0</v>
      </c>
      <c r="L1226" s="26">
        <f>IF('３　回答貼付シート'!N1223="ない",0,IF('３　回答貼付シート'!N1223="１～２日（にち）ある",1,IF('３　回答貼付シート'!N1223="３～５日（にち）ある",2,IF('３　回答貼付シート'!N1223="ほぼ毎日（まいにち）ある",3,))))</f>
        <v>0</v>
      </c>
      <c r="M1226" s="26">
        <f>IF('３　回答貼付シート'!O1223="ない",0,IF('３　回答貼付シート'!O1223="１～２日（にち）ある",1,IF('３　回答貼付シート'!O1223="３～５日（にち）ある",2,IF('３　回答貼付シート'!O1223="ほぼ毎日（まいにち）ある",3,))))</f>
        <v>0</v>
      </c>
      <c r="N1226" s="26">
        <f>IF('３　回答貼付シート'!P1223="ない",0,IF('３　回答貼付シート'!P1223="１～２日（にち）ある",1,IF('３　回答貼付シート'!P1223="３～５日（にち）ある",2,IF('３　回答貼付シート'!P1223="ほぼ毎日（まいにち）ある",3,))))</f>
        <v>0</v>
      </c>
      <c r="O1226" s="26">
        <f>IF('３　回答貼付シート'!Q1223="ない",0,IF('３　回答貼付シート'!Q1223="１～２日（にち）ある",1,IF('３　回答貼付シート'!Q1223="３～５日（にち）ある",2,IF('３　回答貼付シート'!Q1223="ほぼ毎日（まいにち）ある",3,))))</f>
        <v>0</v>
      </c>
      <c r="P1226" s="26">
        <f>IF('３　回答貼付シート'!R1223="ない",0,IF('３　回答貼付シート'!R1223="１～２日（にち）ある",1,IF('３　回答貼付シート'!R1223="３～５日（にち）ある",2,IF('３　回答貼付シート'!R1223="ほぼ毎日（まいにち）ある",3,))))</f>
        <v>0</v>
      </c>
      <c r="Q1226" s="26">
        <f>IF('３　回答貼付シート'!S1223="ない",0,IF('３　回答貼付シート'!S1223="１～２日（にち）ある",1,IF('３　回答貼付シート'!S1223="３～５日（にち）ある",2,IF('３　回答貼付シート'!S1223="ほぼ毎日（まいにち）ある",3,))))</f>
        <v>0</v>
      </c>
      <c r="R1226" s="26">
        <f>IF('３　回答貼付シート'!T1223="ない",0,IF('３　回答貼付シート'!T1223="１～２日（にち）ある",1,IF('３　回答貼付シート'!T1223="３～５日（にち）ある",2,IF('３　回答貼付シート'!T1223="ほぼ毎日（まいにち）ある",3,))))</f>
        <v>0</v>
      </c>
      <c r="S1226" s="26">
        <f>IF('３　回答貼付シート'!U1223="ない",0,IF('３　回答貼付シート'!U1223="１～２日（にち）ある",1,IF('３　回答貼付シート'!U1223="３～５日（にち）ある",2,IF('３　回答貼付シート'!U1223="ほぼ毎日（まいにち）ある",3,))))</f>
        <v>0</v>
      </c>
      <c r="T1226" s="26">
        <f>IF('３　回答貼付シート'!V1223="ない",0,IF('３　回答貼付シート'!V1223="１～２日（にち）ある",1,IF('３　回答貼付シート'!V1223="３～５日（にち）ある",2,IF('３　回答貼付シート'!V1223="ほぼ毎日（まいにち）ある",3,))))</f>
        <v>0</v>
      </c>
      <c r="U1226" s="26">
        <f>IF('３　回答貼付シート'!W1223="ない",0,IF('３　回答貼付シート'!W1223="１～２日（にち）ある",1,IF('３　回答貼付シート'!W1223="３～５日（にち）ある",2,IF('３　回答貼付シート'!W1223="ほぼ毎日（まいにち）ある",3,))))</f>
        <v>0</v>
      </c>
      <c r="V1226" s="26">
        <f>IF('３　回答貼付シート'!X1223="ない",0,IF('３　回答貼付シート'!X1223="１～２日（にち）ある",1,IF('３　回答貼付シート'!X1223="３～５日（にち）ある",2,IF('３　回答貼付シート'!X1223="ほぼ毎日（まいにち）ある",3,))))</f>
        <v>0</v>
      </c>
      <c r="W1226" s="26">
        <f>IF('３　回答貼付シート'!Y1223="ない",0,IF('３　回答貼付シート'!Y1223="１～２日（にち）ある",1,IF('３　回答貼付シート'!Y1223="３～５日（にち）ある",2,IF('３　回答貼付シート'!Y1223="ほぼ毎日（まいにち）ある",3,))))</f>
        <v>0</v>
      </c>
      <c r="X1226" s="26">
        <f>IF('３　回答貼付シート'!Z1223="ない",0,IF('３　回答貼付シート'!Z1223="１～２日（にち）ある",1,IF('３　回答貼付シート'!Z1223="３～５日（にち）ある",2,IF('３　回答貼付シート'!Z1223="ほぼ毎日（まいにち）ある",3,))))</f>
        <v>0</v>
      </c>
      <c r="Y1226" s="26">
        <f>IF('３　回答貼付シート'!AA1223="ない",0,IF('３　回答貼付シート'!AA1223="１～２日（にち）ある",1,IF('３　回答貼付シート'!AA1223="３～５日（にち）ある",2,IF('３　回答貼付シート'!AA1223="ほぼ毎日（まいにち）ある",3,))))</f>
        <v>0</v>
      </c>
      <c r="Z1226" s="26">
        <f>'３　回答貼付シート'!$AB1223</f>
        <v>0</v>
      </c>
      <c r="AA1226" s="26" t="str">
        <f t="shared" si="175"/>
        <v/>
      </c>
      <c r="AB1226" s="26" t="str">
        <f t="shared" si="176"/>
        <v/>
      </c>
      <c r="AC1226" s="26" t="str">
        <f t="shared" si="177"/>
        <v/>
      </c>
      <c r="AD1226" s="26" t="str">
        <f t="shared" si="178"/>
        <v/>
      </c>
      <c r="AE1226" s="26" t="str">
        <f t="shared" si="179"/>
        <v/>
      </c>
      <c r="AF1226" t="str">
        <f t="shared" si="172"/>
        <v>0</v>
      </c>
      <c r="AG1226">
        <f t="shared" si="173"/>
        <v>0</v>
      </c>
      <c r="AH1226" s="34">
        <f t="shared" si="180"/>
        <v>0</v>
      </c>
    </row>
    <row r="1227" spans="1:34">
      <c r="A1227" s="26"/>
      <c r="B1227" s="26">
        <f t="shared" si="174"/>
        <v>0</v>
      </c>
      <c r="C1227" s="26">
        <f>IF('３　回答貼付シート'!$F1224&lt;&gt;0,VLOOKUP('３　回答貼付シート'!$F1224,$AF$2048:$AG$2054,2,FALSE),0)</f>
        <v>0</v>
      </c>
      <c r="D1227" s="26">
        <f>IF('３　回答貼付シート'!$G1224&lt;&gt;0,VLOOKUP(('３　回答貼付シート'!$G1224), $AF$2048:$AG$2054,2,FALSE),0)</f>
        <v>0</v>
      </c>
      <c r="E1227" s="26">
        <f>'３　回答貼付シート'!$H1224</f>
        <v>0</v>
      </c>
      <c r="F1227" s="26">
        <f>IF(E1227=0,0,VLOOKUP($B1227,'２　情報入力シート'!$A$2:$E$2049,5))</f>
        <v>0</v>
      </c>
      <c r="G1227" s="26">
        <f>IF('３　回答貼付シート'!I1224="ない",0,IF('３　回答貼付シート'!I1224="１～２日（にち）ある",1,IF('３　回答貼付シート'!I1224="３～５日（にち）ある",2,IF('３　回答貼付シート'!I1224="ほぼ毎日（まいにち）ある",3,))))</f>
        <v>0</v>
      </c>
      <c r="H1227" s="26">
        <f>IF('３　回答貼付シート'!J1224="ない",0,IF('３　回答貼付シート'!J1224="１～２日（にち）ある",1,IF('３　回答貼付シート'!J1224="３～５日（にち）ある",2,IF('３　回答貼付シート'!J1224="ほぼ毎日（まいにち）ある",3,))))</f>
        <v>0</v>
      </c>
      <c r="I1227" s="26">
        <f>IF('３　回答貼付シート'!K1224="ない",0,IF('３　回答貼付シート'!K1224="１～２日（にち）ある",1,IF('３　回答貼付シート'!K1224="３～５日（にち）ある",2,IF('３　回答貼付シート'!K1224="ほぼ毎日（まいにち）ある",3,))))</f>
        <v>0</v>
      </c>
      <c r="J1227" s="26">
        <f>IF('３　回答貼付シート'!L1224="ない",0,IF('３　回答貼付シート'!L1224="１～２日（にち）ある",1,IF('３　回答貼付シート'!L1224="３～５日（にち）ある",2,IF('３　回答貼付シート'!L1224="ほぼ毎日（まいにち）ある",3,))))</f>
        <v>0</v>
      </c>
      <c r="K1227" s="26">
        <f>IF('３　回答貼付シート'!M1224="ない",0,IF('３　回答貼付シート'!M1224="１～２日（にち）ある",1,IF('３　回答貼付シート'!M1224="３～５日（にち）ある",2,IF('３　回答貼付シート'!M1224="ほぼ毎日（まいにち）ある",3,))))</f>
        <v>0</v>
      </c>
      <c r="L1227" s="26">
        <f>IF('３　回答貼付シート'!N1224="ない",0,IF('３　回答貼付シート'!N1224="１～２日（にち）ある",1,IF('３　回答貼付シート'!N1224="３～５日（にち）ある",2,IF('３　回答貼付シート'!N1224="ほぼ毎日（まいにち）ある",3,))))</f>
        <v>0</v>
      </c>
      <c r="M1227" s="26">
        <f>IF('３　回答貼付シート'!O1224="ない",0,IF('３　回答貼付シート'!O1224="１～２日（にち）ある",1,IF('３　回答貼付シート'!O1224="３～５日（にち）ある",2,IF('３　回答貼付シート'!O1224="ほぼ毎日（まいにち）ある",3,))))</f>
        <v>0</v>
      </c>
      <c r="N1227" s="26">
        <f>IF('３　回答貼付シート'!P1224="ない",0,IF('３　回答貼付シート'!P1224="１～２日（にち）ある",1,IF('３　回答貼付シート'!P1224="３～５日（にち）ある",2,IF('３　回答貼付シート'!P1224="ほぼ毎日（まいにち）ある",3,))))</f>
        <v>0</v>
      </c>
      <c r="O1227" s="26">
        <f>IF('３　回答貼付シート'!Q1224="ない",0,IF('３　回答貼付シート'!Q1224="１～２日（にち）ある",1,IF('３　回答貼付シート'!Q1224="３～５日（にち）ある",2,IF('３　回答貼付シート'!Q1224="ほぼ毎日（まいにち）ある",3,))))</f>
        <v>0</v>
      </c>
      <c r="P1227" s="26">
        <f>IF('３　回答貼付シート'!R1224="ない",0,IF('３　回答貼付シート'!R1224="１～２日（にち）ある",1,IF('３　回答貼付シート'!R1224="３～５日（にち）ある",2,IF('３　回答貼付シート'!R1224="ほぼ毎日（まいにち）ある",3,))))</f>
        <v>0</v>
      </c>
      <c r="Q1227" s="26">
        <f>IF('３　回答貼付シート'!S1224="ない",0,IF('３　回答貼付シート'!S1224="１～２日（にち）ある",1,IF('３　回答貼付シート'!S1224="３～５日（にち）ある",2,IF('３　回答貼付シート'!S1224="ほぼ毎日（まいにち）ある",3,))))</f>
        <v>0</v>
      </c>
      <c r="R1227" s="26">
        <f>IF('３　回答貼付シート'!T1224="ない",0,IF('３　回答貼付シート'!T1224="１～２日（にち）ある",1,IF('３　回答貼付シート'!T1224="３～５日（にち）ある",2,IF('３　回答貼付シート'!T1224="ほぼ毎日（まいにち）ある",3,))))</f>
        <v>0</v>
      </c>
      <c r="S1227" s="26">
        <f>IF('３　回答貼付シート'!U1224="ない",0,IF('３　回答貼付シート'!U1224="１～２日（にち）ある",1,IF('３　回答貼付シート'!U1224="３～５日（にち）ある",2,IF('３　回答貼付シート'!U1224="ほぼ毎日（まいにち）ある",3,))))</f>
        <v>0</v>
      </c>
      <c r="T1227" s="26">
        <f>IF('３　回答貼付シート'!V1224="ない",0,IF('３　回答貼付シート'!V1224="１～２日（にち）ある",1,IF('３　回答貼付シート'!V1224="３～５日（にち）ある",2,IF('３　回答貼付シート'!V1224="ほぼ毎日（まいにち）ある",3,))))</f>
        <v>0</v>
      </c>
      <c r="U1227" s="26">
        <f>IF('３　回答貼付シート'!W1224="ない",0,IF('３　回答貼付シート'!W1224="１～２日（にち）ある",1,IF('３　回答貼付シート'!W1224="３～５日（にち）ある",2,IF('３　回答貼付シート'!W1224="ほぼ毎日（まいにち）ある",3,))))</f>
        <v>0</v>
      </c>
      <c r="V1227" s="26">
        <f>IF('３　回答貼付シート'!X1224="ない",0,IF('３　回答貼付シート'!X1224="１～２日（にち）ある",1,IF('３　回答貼付シート'!X1224="３～５日（にち）ある",2,IF('３　回答貼付シート'!X1224="ほぼ毎日（まいにち）ある",3,))))</f>
        <v>0</v>
      </c>
      <c r="W1227" s="26">
        <f>IF('３　回答貼付シート'!Y1224="ない",0,IF('３　回答貼付シート'!Y1224="１～２日（にち）ある",1,IF('３　回答貼付シート'!Y1224="３～５日（にち）ある",2,IF('３　回答貼付シート'!Y1224="ほぼ毎日（まいにち）ある",3,))))</f>
        <v>0</v>
      </c>
      <c r="X1227" s="26">
        <f>IF('３　回答貼付シート'!Z1224="ない",0,IF('３　回答貼付シート'!Z1224="１～２日（にち）ある",1,IF('３　回答貼付シート'!Z1224="３～５日（にち）ある",2,IF('３　回答貼付シート'!Z1224="ほぼ毎日（まいにち）ある",3,))))</f>
        <v>0</v>
      </c>
      <c r="Y1227" s="26">
        <f>IF('３　回答貼付シート'!AA1224="ない",0,IF('３　回答貼付シート'!AA1224="１～２日（にち）ある",1,IF('３　回答貼付シート'!AA1224="３～５日（にち）ある",2,IF('３　回答貼付シート'!AA1224="ほぼ毎日（まいにち）ある",3,))))</f>
        <v>0</v>
      </c>
      <c r="Z1227" s="26">
        <f>'３　回答貼付シート'!$AB1224</f>
        <v>0</v>
      </c>
      <c r="AA1227" s="26" t="str">
        <f t="shared" si="175"/>
        <v/>
      </c>
      <c r="AB1227" s="26" t="str">
        <f t="shared" si="176"/>
        <v/>
      </c>
      <c r="AC1227" s="26" t="str">
        <f t="shared" si="177"/>
        <v/>
      </c>
      <c r="AD1227" s="26" t="str">
        <f t="shared" si="178"/>
        <v/>
      </c>
      <c r="AE1227" s="26" t="str">
        <f t="shared" si="179"/>
        <v/>
      </c>
      <c r="AF1227" t="str">
        <f t="shared" si="172"/>
        <v>0</v>
      </c>
      <c r="AG1227">
        <f t="shared" si="173"/>
        <v>0</v>
      </c>
      <c r="AH1227" s="34">
        <f t="shared" si="180"/>
        <v>0</v>
      </c>
    </row>
    <row r="1228" spans="1:34">
      <c r="A1228" s="26"/>
      <c r="B1228" s="26">
        <f t="shared" si="174"/>
        <v>0</v>
      </c>
      <c r="C1228" s="26">
        <f>IF('３　回答貼付シート'!$F1225&lt;&gt;0,VLOOKUP('３　回答貼付シート'!$F1225,$AF$2048:$AG$2054,2,FALSE),0)</f>
        <v>0</v>
      </c>
      <c r="D1228" s="26">
        <f>IF('３　回答貼付シート'!$G1225&lt;&gt;0,VLOOKUP(('３　回答貼付シート'!$G1225), $AF$2048:$AG$2054,2,FALSE),0)</f>
        <v>0</v>
      </c>
      <c r="E1228" s="26">
        <f>'３　回答貼付シート'!$H1225</f>
        <v>0</v>
      </c>
      <c r="F1228" s="26">
        <f>IF(E1228=0,0,VLOOKUP($B1228,'２　情報入力シート'!$A$2:$E$2049,5))</f>
        <v>0</v>
      </c>
      <c r="G1228" s="26">
        <f>IF('３　回答貼付シート'!I1225="ない",0,IF('３　回答貼付シート'!I1225="１～２日（にち）ある",1,IF('３　回答貼付シート'!I1225="３～５日（にち）ある",2,IF('３　回答貼付シート'!I1225="ほぼ毎日（まいにち）ある",3,))))</f>
        <v>0</v>
      </c>
      <c r="H1228" s="26">
        <f>IF('３　回答貼付シート'!J1225="ない",0,IF('３　回答貼付シート'!J1225="１～２日（にち）ある",1,IF('３　回答貼付シート'!J1225="３～５日（にち）ある",2,IF('３　回答貼付シート'!J1225="ほぼ毎日（まいにち）ある",3,))))</f>
        <v>0</v>
      </c>
      <c r="I1228" s="26">
        <f>IF('３　回答貼付シート'!K1225="ない",0,IF('３　回答貼付シート'!K1225="１～２日（にち）ある",1,IF('３　回答貼付シート'!K1225="３～５日（にち）ある",2,IF('３　回答貼付シート'!K1225="ほぼ毎日（まいにち）ある",3,))))</f>
        <v>0</v>
      </c>
      <c r="J1228" s="26">
        <f>IF('３　回答貼付シート'!L1225="ない",0,IF('３　回答貼付シート'!L1225="１～２日（にち）ある",1,IF('３　回答貼付シート'!L1225="３～５日（にち）ある",2,IF('３　回答貼付シート'!L1225="ほぼ毎日（まいにち）ある",3,))))</f>
        <v>0</v>
      </c>
      <c r="K1228" s="26">
        <f>IF('３　回答貼付シート'!M1225="ない",0,IF('３　回答貼付シート'!M1225="１～２日（にち）ある",1,IF('３　回答貼付シート'!M1225="３～５日（にち）ある",2,IF('３　回答貼付シート'!M1225="ほぼ毎日（まいにち）ある",3,))))</f>
        <v>0</v>
      </c>
      <c r="L1228" s="26">
        <f>IF('３　回答貼付シート'!N1225="ない",0,IF('３　回答貼付シート'!N1225="１～２日（にち）ある",1,IF('３　回答貼付シート'!N1225="３～５日（にち）ある",2,IF('３　回答貼付シート'!N1225="ほぼ毎日（まいにち）ある",3,))))</f>
        <v>0</v>
      </c>
      <c r="M1228" s="26">
        <f>IF('３　回答貼付シート'!O1225="ない",0,IF('３　回答貼付シート'!O1225="１～２日（にち）ある",1,IF('３　回答貼付シート'!O1225="３～５日（にち）ある",2,IF('３　回答貼付シート'!O1225="ほぼ毎日（まいにち）ある",3,))))</f>
        <v>0</v>
      </c>
      <c r="N1228" s="26">
        <f>IF('３　回答貼付シート'!P1225="ない",0,IF('３　回答貼付シート'!P1225="１～２日（にち）ある",1,IF('３　回答貼付シート'!P1225="３～５日（にち）ある",2,IF('３　回答貼付シート'!P1225="ほぼ毎日（まいにち）ある",3,))))</f>
        <v>0</v>
      </c>
      <c r="O1228" s="26">
        <f>IF('３　回答貼付シート'!Q1225="ない",0,IF('３　回答貼付シート'!Q1225="１～２日（にち）ある",1,IF('３　回答貼付シート'!Q1225="３～５日（にち）ある",2,IF('３　回答貼付シート'!Q1225="ほぼ毎日（まいにち）ある",3,))))</f>
        <v>0</v>
      </c>
      <c r="P1228" s="26">
        <f>IF('３　回答貼付シート'!R1225="ない",0,IF('３　回答貼付シート'!R1225="１～２日（にち）ある",1,IF('３　回答貼付シート'!R1225="３～５日（にち）ある",2,IF('３　回答貼付シート'!R1225="ほぼ毎日（まいにち）ある",3,))))</f>
        <v>0</v>
      </c>
      <c r="Q1228" s="26">
        <f>IF('３　回答貼付シート'!S1225="ない",0,IF('３　回答貼付シート'!S1225="１～２日（にち）ある",1,IF('３　回答貼付シート'!S1225="３～５日（にち）ある",2,IF('３　回答貼付シート'!S1225="ほぼ毎日（まいにち）ある",3,))))</f>
        <v>0</v>
      </c>
      <c r="R1228" s="26">
        <f>IF('３　回答貼付シート'!T1225="ない",0,IF('３　回答貼付シート'!T1225="１～２日（にち）ある",1,IF('３　回答貼付シート'!T1225="３～５日（にち）ある",2,IF('３　回答貼付シート'!T1225="ほぼ毎日（まいにち）ある",3,))))</f>
        <v>0</v>
      </c>
      <c r="S1228" s="26">
        <f>IF('３　回答貼付シート'!U1225="ない",0,IF('３　回答貼付シート'!U1225="１～２日（にち）ある",1,IF('３　回答貼付シート'!U1225="３～５日（にち）ある",2,IF('３　回答貼付シート'!U1225="ほぼ毎日（まいにち）ある",3,))))</f>
        <v>0</v>
      </c>
      <c r="T1228" s="26">
        <f>IF('３　回答貼付シート'!V1225="ない",0,IF('３　回答貼付シート'!V1225="１～２日（にち）ある",1,IF('３　回答貼付シート'!V1225="３～５日（にち）ある",2,IF('３　回答貼付シート'!V1225="ほぼ毎日（まいにち）ある",3,))))</f>
        <v>0</v>
      </c>
      <c r="U1228" s="26">
        <f>IF('３　回答貼付シート'!W1225="ない",0,IF('３　回答貼付シート'!W1225="１～２日（にち）ある",1,IF('３　回答貼付シート'!W1225="３～５日（にち）ある",2,IF('３　回答貼付シート'!W1225="ほぼ毎日（まいにち）ある",3,))))</f>
        <v>0</v>
      </c>
      <c r="V1228" s="26">
        <f>IF('３　回答貼付シート'!X1225="ない",0,IF('３　回答貼付シート'!X1225="１～２日（にち）ある",1,IF('３　回答貼付シート'!X1225="３～５日（にち）ある",2,IF('３　回答貼付シート'!X1225="ほぼ毎日（まいにち）ある",3,))))</f>
        <v>0</v>
      </c>
      <c r="W1228" s="26">
        <f>IF('３　回答貼付シート'!Y1225="ない",0,IF('３　回答貼付シート'!Y1225="１～２日（にち）ある",1,IF('３　回答貼付シート'!Y1225="３～５日（にち）ある",2,IF('３　回答貼付シート'!Y1225="ほぼ毎日（まいにち）ある",3,))))</f>
        <v>0</v>
      </c>
      <c r="X1228" s="26">
        <f>IF('３　回答貼付シート'!Z1225="ない",0,IF('３　回答貼付シート'!Z1225="１～２日（にち）ある",1,IF('３　回答貼付シート'!Z1225="３～５日（にち）ある",2,IF('３　回答貼付シート'!Z1225="ほぼ毎日（まいにち）ある",3,))))</f>
        <v>0</v>
      </c>
      <c r="Y1228" s="26">
        <f>IF('３　回答貼付シート'!AA1225="ない",0,IF('３　回答貼付シート'!AA1225="１～２日（にち）ある",1,IF('３　回答貼付シート'!AA1225="３～５日（にち）ある",2,IF('３　回答貼付シート'!AA1225="ほぼ毎日（まいにち）ある",3,))))</f>
        <v>0</v>
      </c>
      <c r="Z1228" s="26">
        <f>'３　回答貼付シート'!$AB1225</f>
        <v>0</v>
      </c>
      <c r="AA1228" s="26" t="str">
        <f t="shared" si="175"/>
        <v/>
      </c>
      <c r="AB1228" s="26" t="str">
        <f t="shared" si="176"/>
        <v/>
      </c>
      <c r="AC1228" s="26" t="str">
        <f t="shared" si="177"/>
        <v/>
      </c>
      <c r="AD1228" s="26" t="str">
        <f t="shared" si="178"/>
        <v/>
      </c>
      <c r="AE1228" s="26" t="str">
        <f t="shared" si="179"/>
        <v/>
      </c>
      <c r="AF1228" t="str">
        <f t="shared" si="172"/>
        <v>0</v>
      </c>
      <c r="AG1228">
        <f t="shared" si="173"/>
        <v>0</v>
      </c>
      <c r="AH1228" s="34">
        <f t="shared" si="180"/>
        <v>0</v>
      </c>
    </row>
    <row r="1229" spans="1:34">
      <c r="A1229" s="26"/>
      <c r="B1229" s="26">
        <f t="shared" si="174"/>
        <v>0</v>
      </c>
      <c r="C1229" s="26">
        <f>IF('３　回答貼付シート'!$F1226&lt;&gt;0,VLOOKUP('３　回答貼付シート'!$F1226,$AF$2048:$AG$2054,2,FALSE),0)</f>
        <v>0</v>
      </c>
      <c r="D1229" s="26">
        <f>IF('３　回答貼付シート'!$G1226&lt;&gt;0,VLOOKUP(('３　回答貼付シート'!$G1226), $AF$2048:$AG$2054,2,FALSE),0)</f>
        <v>0</v>
      </c>
      <c r="E1229" s="26">
        <f>'３　回答貼付シート'!$H1226</f>
        <v>0</v>
      </c>
      <c r="F1229" s="26">
        <f>IF(E1229=0,0,VLOOKUP($B1229,'２　情報入力シート'!$A$2:$E$2049,5))</f>
        <v>0</v>
      </c>
      <c r="G1229" s="26">
        <f>IF('３　回答貼付シート'!I1226="ない",0,IF('３　回答貼付シート'!I1226="１～２日（にち）ある",1,IF('３　回答貼付シート'!I1226="３～５日（にち）ある",2,IF('３　回答貼付シート'!I1226="ほぼ毎日（まいにち）ある",3,))))</f>
        <v>0</v>
      </c>
      <c r="H1229" s="26">
        <f>IF('３　回答貼付シート'!J1226="ない",0,IF('３　回答貼付シート'!J1226="１～２日（にち）ある",1,IF('３　回答貼付シート'!J1226="３～５日（にち）ある",2,IF('３　回答貼付シート'!J1226="ほぼ毎日（まいにち）ある",3,))))</f>
        <v>0</v>
      </c>
      <c r="I1229" s="26">
        <f>IF('３　回答貼付シート'!K1226="ない",0,IF('３　回答貼付シート'!K1226="１～２日（にち）ある",1,IF('３　回答貼付シート'!K1226="３～５日（にち）ある",2,IF('３　回答貼付シート'!K1226="ほぼ毎日（まいにち）ある",3,))))</f>
        <v>0</v>
      </c>
      <c r="J1229" s="26">
        <f>IF('３　回答貼付シート'!L1226="ない",0,IF('３　回答貼付シート'!L1226="１～２日（にち）ある",1,IF('３　回答貼付シート'!L1226="３～５日（にち）ある",2,IF('３　回答貼付シート'!L1226="ほぼ毎日（まいにち）ある",3,))))</f>
        <v>0</v>
      </c>
      <c r="K1229" s="26">
        <f>IF('３　回答貼付シート'!M1226="ない",0,IF('３　回答貼付シート'!M1226="１～２日（にち）ある",1,IF('３　回答貼付シート'!M1226="３～５日（にち）ある",2,IF('３　回答貼付シート'!M1226="ほぼ毎日（まいにち）ある",3,))))</f>
        <v>0</v>
      </c>
      <c r="L1229" s="26">
        <f>IF('３　回答貼付シート'!N1226="ない",0,IF('３　回答貼付シート'!N1226="１～２日（にち）ある",1,IF('３　回答貼付シート'!N1226="３～５日（にち）ある",2,IF('３　回答貼付シート'!N1226="ほぼ毎日（まいにち）ある",3,))))</f>
        <v>0</v>
      </c>
      <c r="M1229" s="26">
        <f>IF('３　回答貼付シート'!O1226="ない",0,IF('３　回答貼付シート'!O1226="１～２日（にち）ある",1,IF('３　回答貼付シート'!O1226="３～５日（にち）ある",2,IF('３　回答貼付シート'!O1226="ほぼ毎日（まいにち）ある",3,))))</f>
        <v>0</v>
      </c>
      <c r="N1229" s="26">
        <f>IF('３　回答貼付シート'!P1226="ない",0,IF('３　回答貼付シート'!P1226="１～２日（にち）ある",1,IF('３　回答貼付シート'!P1226="３～５日（にち）ある",2,IF('３　回答貼付シート'!P1226="ほぼ毎日（まいにち）ある",3,))))</f>
        <v>0</v>
      </c>
      <c r="O1229" s="26">
        <f>IF('３　回答貼付シート'!Q1226="ない",0,IF('３　回答貼付シート'!Q1226="１～２日（にち）ある",1,IF('３　回答貼付シート'!Q1226="３～５日（にち）ある",2,IF('３　回答貼付シート'!Q1226="ほぼ毎日（まいにち）ある",3,))))</f>
        <v>0</v>
      </c>
      <c r="P1229" s="26">
        <f>IF('３　回答貼付シート'!R1226="ない",0,IF('３　回答貼付シート'!R1226="１～２日（にち）ある",1,IF('３　回答貼付シート'!R1226="３～５日（にち）ある",2,IF('３　回答貼付シート'!R1226="ほぼ毎日（まいにち）ある",3,))))</f>
        <v>0</v>
      </c>
      <c r="Q1229" s="26">
        <f>IF('３　回答貼付シート'!S1226="ない",0,IF('３　回答貼付シート'!S1226="１～２日（にち）ある",1,IF('３　回答貼付シート'!S1226="３～５日（にち）ある",2,IF('３　回答貼付シート'!S1226="ほぼ毎日（まいにち）ある",3,))))</f>
        <v>0</v>
      </c>
      <c r="R1229" s="26">
        <f>IF('３　回答貼付シート'!T1226="ない",0,IF('３　回答貼付シート'!T1226="１～２日（にち）ある",1,IF('３　回答貼付シート'!T1226="３～５日（にち）ある",2,IF('３　回答貼付シート'!T1226="ほぼ毎日（まいにち）ある",3,))))</f>
        <v>0</v>
      </c>
      <c r="S1229" s="26">
        <f>IF('３　回答貼付シート'!U1226="ない",0,IF('３　回答貼付シート'!U1226="１～２日（にち）ある",1,IF('３　回答貼付シート'!U1226="３～５日（にち）ある",2,IF('３　回答貼付シート'!U1226="ほぼ毎日（まいにち）ある",3,))))</f>
        <v>0</v>
      </c>
      <c r="T1229" s="26">
        <f>IF('３　回答貼付シート'!V1226="ない",0,IF('３　回答貼付シート'!V1226="１～２日（にち）ある",1,IF('３　回答貼付シート'!V1226="３～５日（にち）ある",2,IF('３　回答貼付シート'!V1226="ほぼ毎日（まいにち）ある",3,))))</f>
        <v>0</v>
      </c>
      <c r="U1229" s="26">
        <f>IF('３　回答貼付シート'!W1226="ない",0,IF('３　回答貼付シート'!W1226="１～２日（にち）ある",1,IF('３　回答貼付シート'!W1226="３～５日（にち）ある",2,IF('３　回答貼付シート'!W1226="ほぼ毎日（まいにち）ある",3,))))</f>
        <v>0</v>
      </c>
      <c r="V1229" s="26">
        <f>IF('３　回答貼付シート'!X1226="ない",0,IF('３　回答貼付シート'!X1226="１～２日（にち）ある",1,IF('３　回答貼付シート'!X1226="３～５日（にち）ある",2,IF('３　回答貼付シート'!X1226="ほぼ毎日（まいにち）ある",3,))))</f>
        <v>0</v>
      </c>
      <c r="W1229" s="26">
        <f>IF('３　回答貼付シート'!Y1226="ない",0,IF('３　回答貼付シート'!Y1226="１～２日（にち）ある",1,IF('３　回答貼付シート'!Y1226="３～５日（にち）ある",2,IF('３　回答貼付シート'!Y1226="ほぼ毎日（まいにち）ある",3,))))</f>
        <v>0</v>
      </c>
      <c r="X1229" s="26">
        <f>IF('３　回答貼付シート'!Z1226="ない",0,IF('３　回答貼付シート'!Z1226="１～２日（にち）ある",1,IF('３　回答貼付シート'!Z1226="３～５日（にち）ある",2,IF('３　回答貼付シート'!Z1226="ほぼ毎日（まいにち）ある",3,))))</f>
        <v>0</v>
      </c>
      <c r="Y1229" s="26">
        <f>IF('３　回答貼付シート'!AA1226="ない",0,IF('３　回答貼付シート'!AA1226="１～２日（にち）ある",1,IF('３　回答貼付シート'!AA1226="３～５日（にち）ある",2,IF('３　回答貼付シート'!AA1226="ほぼ毎日（まいにち）ある",3,))))</f>
        <v>0</v>
      </c>
      <c r="Z1229" s="26">
        <f>'３　回答貼付シート'!$AB1226</f>
        <v>0</v>
      </c>
      <c r="AA1229" s="26" t="str">
        <f t="shared" si="175"/>
        <v/>
      </c>
      <c r="AB1229" s="26" t="str">
        <f t="shared" si="176"/>
        <v/>
      </c>
      <c r="AC1229" s="26" t="str">
        <f t="shared" si="177"/>
        <v/>
      </c>
      <c r="AD1229" s="26" t="str">
        <f t="shared" si="178"/>
        <v/>
      </c>
      <c r="AE1229" s="26" t="str">
        <f t="shared" si="179"/>
        <v/>
      </c>
      <c r="AF1229" t="str">
        <f t="shared" si="172"/>
        <v>0</v>
      </c>
      <c r="AG1229">
        <f t="shared" si="173"/>
        <v>0</v>
      </c>
      <c r="AH1229" s="34">
        <f t="shared" si="180"/>
        <v>0</v>
      </c>
    </row>
    <row r="1230" spans="1:34">
      <c r="A1230" s="26"/>
      <c r="B1230" s="26">
        <f t="shared" si="174"/>
        <v>0</v>
      </c>
      <c r="C1230" s="26">
        <f>IF('３　回答貼付シート'!$F1227&lt;&gt;0,VLOOKUP('３　回答貼付シート'!$F1227,$AF$2048:$AG$2054,2,FALSE),0)</f>
        <v>0</v>
      </c>
      <c r="D1230" s="26">
        <f>IF('３　回答貼付シート'!$G1227&lt;&gt;0,VLOOKUP(('３　回答貼付シート'!$G1227), $AF$2048:$AG$2054,2,FALSE),0)</f>
        <v>0</v>
      </c>
      <c r="E1230" s="26">
        <f>'３　回答貼付シート'!$H1227</f>
        <v>0</v>
      </c>
      <c r="F1230" s="26">
        <f>IF(E1230=0,0,VLOOKUP($B1230,'２　情報入力シート'!$A$2:$E$2049,5))</f>
        <v>0</v>
      </c>
      <c r="G1230" s="26">
        <f>IF('３　回答貼付シート'!I1227="ない",0,IF('３　回答貼付シート'!I1227="１～２日（にち）ある",1,IF('３　回答貼付シート'!I1227="３～５日（にち）ある",2,IF('３　回答貼付シート'!I1227="ほぼ毎日（まいにち）ある",3,))))</f>
        <v>0</v>
      </c>
      <c r="H1230" s="26">
        <f>IF('３　回答貼付シート'!J1227="ない",0,IF('３　回答貼付シート'!J1227="１～２日（にち）ある",1,IF('３　回答貼付シート'!J1227="３～５日（にち）ある",2,IF('３　回答貼付シート'!J1227="ほぼ毎日（まいにち）ある",3,))))</f>
        <v>0</v>
      </c>
      <c r="I1230" s="26">
        <f>IF('３　回答貼付シート'!K1227="ない",0,IF('３　回答貼付シート'!K1227="１～２日（にち）ある",1,IF('３　回答貼付シート'!K1227="３～５日（にち）ある",2,IF('３　回答貼付シート'!K1227="ほぼ毎日（まいにち）ある",3,))))</f>
        <v>0</v>
      </c>
      <c r="J1230" s="26">
        <f>IF('３　回答貼付シート'!L1227="ない",0,IF('３　回答貼付シート'!L1227="１～２日（にち）ある",1,IF('３　回答貼付シート'!L1227="３～５日（にち）ある",2,IF('３　回答貼付シート'!L1227="ほぼ毎日（まいにち）ある",3,))))</f>
        <v>0</v>
      </c>
      <c r="K1230" s="26">
        <f>IF('３　回答貼付シート'!M1227="ない",0,IF('３　回答貼付シート'!M1227="１～２日（にち）ある",1,IF('３　回答貼付シート'!M1227="３～５日（にち）ある",2,IF('３　回答貼付シート'!M1227="ほぼ毎日（まいにち）ある",3,))))</f>
        <v>0</v>
      </c>
      <c r="L1230" s="26">
        <f>IF('３　回答貼付シート'!N1227="ない",0,IF('３　回答貼付シート'!N1227="１～２日（にち）ある",1,IF('３　回答貼付シート'!N1227="３～５日（にち）ある",2,IF('３　回答貼付シート'!N1227="ほぼ毎日（まいにち）ある",3,))))</f>
        <v>0</v>
      </c>
      <c r="M1230" s="26">
        <f>IF('３　回答貼付シート'!O1227="ない",0,IF('３　回答貼付シート'!O1227="１～２日（にち）ある",1,IF('３　回答貼付シート'!O1227="３～５日（にち）ある",2,IF('３　回答貼付シート'!O1227="ほぼ毎日（まいにち）ある",3,))))</f>
        <v>0</v>
      </c>
      <c r="N1230" s="26">
        <f>IF('３　回答貼付シート'!P1227="ない",0,IF('３　回答貼付シート'!P1227="１～２日（にち）ある",1,IF('３　回答貼付シート'!P1227="３～５日（にち）ある",2,IF('３　回答貼付シート'!P1227="ほぼ毎日（まいにち）ある",3,))))</f>
        <v>0</v>
      </c>
      <c r="O1230" s="26">
        <f>IF('３　回答貼付シート'!Q1227="ない",0,IF('３　回答貼付シート'!Q1227="１～２日（にち）ある",1,IF('３　回答貼付シート'!Q1227="３～５日（にち）ある",2,IF('３　回答貼付シート'!Q1227="ほぼ毎日（まいにち）ある",3,))))</f>
        <v>0</v>
      </c>
      <c r="P1230" s="26">
        <f>IF('３　回答貼付シート'!R1227="ない",0,IF('３　回答貼付シート'!R1227="１～２日（にち）ある",1,IF('３　回答貼付シート'!R1227="３～５日（にち）ある",2,IF('３　回答貼付シート'!R1227="ほぼ毎日（まいにち）ある",3,))))</f>
        <v>0</v>
      </c>
      <c r="Q1230" s="26">
        <f>IF('３　回答貼付シート'!S1227="ない",0,IF('３　回答貼付シート'!S1227="１～２日（にち）ある",1,IF('３　回答貼付シート'!S1227="３～５日（にち）ある",2,IF('３　回答貼付シート'!S1227="ほぼ毎日（まいにち）ある",3,))))</f>
        <v>0</v>
      </c>
      <c r="R1230" s="26">
        <f>IF('３　回答貼付シート'!T1227="ない",0,IF('３　回答貼付シート'!T1227="１～２日（にち）ある",1,IF('３　回答貼付シート'!T1227="３～５日（にち）ある",2,IF('３　回答貼付シート'!T1227="ほぼ毎日（まいにち）ある",3,))))</f>
        <v>0</v>
      </c>
      <c r="S1230" s="26">
        <f>IF('３　回答貼付シート'!U1227="ない",0,IF('３　回答貼付シート'!U1227="１～２日（にち）ある",1,IF('３　回答貼付シート'!U1227="３～５日（にち）ある",2,IF('３　回答貼付シート'!U1227="ほぼ毎日（まいにち）ある",3,))))</f>
        <v>0</v>
      </c>
      <c r="T1230" s="26">
        <f>IF('３　回答貼付シート'!V1227="ない",0,IF('３　回答貼付シート'!V1227="１～２日（にち）ある",1,IF('３　回答貼付シート'!V1227="３～５日（にち）ある",2,IF('３　回答貼付シート'!V1227="ほぼ毎日（まいにち）ある",3,))))</f>
        <v>0</v>
      </c>
      <c r="U1230" s="26">
        <f>IF('３　回答貼付シート'!W1227="ない",0,IF('３　回答貼付シート'!W1227="１～２日（にち）ある",1,IF('３　回答貼付シート'!W1227="３～５日（にち）ある",2,IF('３　回答貼付シート'!W1227="ほぼ毎日（まいにち）ある",3,))))</f>
        <v>0</v>
      </c>
      <c r="V1230" s="26">
        <f>IF('３　回答貼付シート'!X1227="ない",0,IF('３　回答貼付シート'!X1227="１～２日（にち）ある",1,IF('３　回答貼付シート'!X1227="３～５日（にち）ある",2,IF('３　回答貼付シート'!X1227="ほぼ毎日（まいにち）ある",3,))))</f>
        <v>0</v>
      </c>
      <c r="W1230" s="26">
        <f>IF('３　回答貼付シート'!Y1227="ない",0,IF('３　回答貼付シート'!Y1227="１～２日（にち）ある",1,IF('３　回答貼付シート'!Y1227="３～５日（にち）ある",2,IF('３　回答貼付シート'!Y1227="ほぼ毎日（まいにち）ある",3,))))</f>
        <v>0</v>
      </c>
      <c r="X1230" s="26">
        <f>IF('３　回答貼付シート'!Z1227="ない",0,IF('３　回答貼付シート'!Z1227="１～２日（にち）ある",1,IF('３　回答貼付シート'!Z1227="３～５日（にち）ある",2,IF('３　回答貼付シート'!Z1227="ほぼ毎日（まいにち）ある",3,))))</f>
        <v>0</v>
      </c>
      <c r="Y1230" s="26">
        <f>IF('３　回答貼付シート'!AA1227="ない",0,IF('３　回答貼付シート'!AA1227="１～２日（にち）ある",1,IF('３　回答貼付シート'!AA1227="３～５日（にち）ある",2,IF('３　回答貼付シート'!AA1227="ほぼ毎日（まいにち）ある",3,))))</f>
        <v>0</v>
      </c>
      <c r="Z1230" s="26">
        <f>'３　回答貼付シート'!$AB1227</f>
        <v>0</v>
      </c>
      <c r="AA1230" s="26" t="str">
        <f t="shared" si="175"/>
        <v/>
      </c>
      <c r="AB1230" s="26" t="str">
        <f t="shared" si="176"/>
        <v/>
      </c>
      <c r="AC1230" s="26" t="str">
        <f t="shared" si="177"/>
        <v/>
      </c>
      <c r="AD1230" s="26" t="str">
        <f t="shared" si="178"/>
        <v/>
      </c>
      <c r="AE1230" s="26" t="str">
        <f t="shared" si="179"/>
        <v/>
      </c>
      <c r="AF1230" t="str">
        <f t="shared" si="172"/>
        <v>0</v>
      </c>
      <c r="AG1230">
        <f t="shared" si="173"/>
        <v>0</v>
      </c>
      <c r="AH1230" s="34">
        <f t="shared" si="180"/>
        <v>0</v>
      </c>
    </row>
    <row r="1231" spans="1:34">
      <c r="A1231" s="26"/>
      <c r="B1231" s="26">
        <f t="shared" si="174"/>
        <v>0</v>
      </c>
      <c r="C1231" s="26">
        <f>IF('３　回答貼付シート'!$F1228&lt;&gt;0,VLOOKUP('３　回答貼付シート'!$F1228,$AF$2048:$AG$2054,2,FALSE),0)</f>
        <v>0</v>
      </c>
      <c r="D1231" s="26">
        <f>IF('３　回答貼付シート'!$G1228&lt;&gt;0,VLOOKUP(('３　回答貼付シート'!$G1228), $AF$2048:$AG$2054,2,FALSE),0)</f>
        <v>0</v>
      </c>
      <c r="E1231" s="26">
        <f>'３　回答貼付シート'!$H1228</f>
        <v>0</v>
      </c>
      <c r="F1231" s="26">
        <f>IF(E1231=0,0,VLOOKUP($B1231,'２　情報入力シート'!$A$2:$E$2049,5))</f>
        <v>0</v>
      </c>
      <c r="G1231" s="26">
        <f>IF('３　回答貼付シート'!I1228="ない",0,IF('３　回答貼付シート'!I1228="１～２日（にち）ある",1,IF('３　回答貼付シート'!I1228="３～５日（にち）ある",2,IF('３　回答貼付シート'!I1228="ほぼ毎日（まいにち）ある",3,))))</f>
        <v>0</v>
      </c>
      <c r="H1231" s="26">
        <f>IF('３　回答貼付シート'!J1228="ない",0,IF('３　回答貼付シート'!J1228="１～２日（にち）ある",1,IF('３　回答貼付シート'!J1228="３～５日（にち）ある",2,IF('３　回答貼付シート'!J1228="ほぼ毎日（まいにち）ある",3,))))</f>
        <v>0</v>
      </c>
      <c r="I1231" s="26">
        <f>IF('３　回答貼付シート'!K1228="ない",0,IF('３　回答貼付シート'!K1228="１～２日（にち）ある",1,IF('３　回答貼付シート'!K1228="３～５日（にち）ある",2,IF('３　回答貼付シート'!K1228="ほぼ毎日（まいにち）ある",3,))))</f>
        <v>0</v>
      </c>
      <c r="J1231" s="26">
        <f>IF('３　回答貼付シート'!L1228="ない",0,IF('３　回答貼付シート'!L1228="１～２日（にち）ある",1,IF('３　回答貼付シート'!L1228="３～５日（にち）ある",2,IF('３　回答貼付シート'!L1228="ほぼ毎日（まいにち）ある",3,))))</f>
        <v>0</v>
      </c>
      <c r="K1231" s="26">
        <f>IF('３　回答貼付シート'!M1228="ない",0,IF('３　回答貼付シート'!M1228="１～２日（にち）ある",1,IF('３　回答貼付シート'!M1228="３～５日（にち）ある",2,IF('３　回答貼付シート'!M1228="ほぼ毎日（まいにち）ある",3,))))</f>
        <v>0</v>
      </c>
      <c r="L1231" s="26">
        <f>IF('３　回答貼付シート'!N1228="ない",0,IF('３　回答貼付シート'!N1228="１～２日（にち）ある",1,IF('３　回答貼付シート'!N1228="３～５日（にち）ある",2,IF('３　回答貼付シート'!N1228="ほぼ毎日（まいにち）ある",3,))))</f>
        <v>0</v>
      </c>
      <c r="M1231" s="26">
        <f>IF('３　回答貼付シート'!O1228="ない",0,IF('３　回答貼付シート'!O1228="１～２日（にち）ある",1,IF('３　回答貼付シート'!O1228="３～５日（にち）ある",2,IF('３　回答貼付シート'!O1228="ほぼ毎日（まいにち）ある",3,))))</f>
        <v>0</v>
      </c>
      <c r="N1231" s="26">
        <f>IF('３　回答貼付シート'!P1228="ない",0,IF('３　回答貼付シート'!P1228="１～２日（にち）ある",1,IF('３　回答貼付シート'!P1228="３～５日（にち）ある",2,IF('３　回答貼付シート'!P1228="ほぼ毎日（まいにち）ある",3,))))</f>
        <v>0</v>
      </c>
      <c r="O1231" s="26">
        <f>IF('３　回答貼付シート'!Q1228="ない",0,IF('３　回答貼付シート'!Q1228="１～２日（にち）ある",1,IF('３　回答貼付シート'!Q1228="３～５日（にち）ある",2,IF('３　回答貼付シート'!Q1228="ほぼ毎日（まいにち）ある",3,))))</f>
        <v>0</v>
      </c>
      <c r="P1231" s="26">
        <f>IF('３　回答貼付シート'!R1228="ない",0,IF('３　回答貼付シート'!R1228="１～２日（にち）ある",1,IF('３　回答貼付シート'!R1228="３～５日（にち）ある",2,IF('３　回答貼付シート'!R1228="ほぼ毎日（まいにち）ある",3,))))</f>
        <v>0</v>
      </c>
      <c r="Q1231" s="26">
        <f>IF('３　回答貼付シート'!S1228="ない",0,IF('３　回答貼付シート'!S1228="１～２日（にち）ある",1,IF('３　回答貼付シート'!S1228="３～５日（にち）ある",2,IF('３　回答貼付シート'!S1228="ほぼ毎日（まいにち）ある",3,))))</f>
        <v>0</v>
      </c>
      <c r="R1231" s="26">
        <f>IF('３　回答貼付シート'!T1228="ない",0,IF('３　回答貼付シート'!T1228="１～２日（にち）ある",1,IF('３　回答貼付シート'!T1228="３～５日（にち）ある",2,IF('３　回答貼付シート'!T1228="ほぼ毎日（まいにち）ある",3,))))</f>
        <v>0</v>
      </c>
      <c r="S1231" s="26">
        <f>IF('３　回答貼付シート'!U1228="ない",0,IF('３　回答貼付シート'!U1228="１～２日（にち）ある",1,IF('３　回答貼付シート'!U1228="３～５日（にち）ある",2,IF('３　回答貼付シート'!U1228="ほぼ毎日（まいにち）ある",3,))))</f>
        <v>0</v>
      </c>
      <c r="T1231" s="26">
        <f>IF('３　回答貼付シート'!V1228="ない",0,IF('３　回答貼付シート'!V1228="１～２日（にち）ある",1,IF('３　回答貼付シート'!V1228="３～５日（にち）ある",2,IF('３　回答貼付シート'!V1228="ほぼ毎日（まいにち）ある",3,))))</f>
        <v>0</v>
      </c>
      <c r="U1231" s="26">
        <f>IF('３　回答貼付シート'!W1228="ない",0,IF('３　回答貼付シート'!W1228="１～２日（にち）ある",1,IF('３　回答貼付シート'!W1228="３～５日（にち）ある",2,IF('３　回答貼付シート'!W1228="ほぼ毎日（まいにち）ある",3,))))</f>
        <v>0</v>
      </c>
      <c r="V1231" s="26">
        <f>IF('３　回答貼付シート'!X1228="ない",0,IF('３　回答貼付シート'!X1228="１～２日（にち）ある",1,IF('３　回答貼付シート'!X1228="３～５日（にち）ある",2,IF('３　回答貼付シート'!X1228="ほぼ毎日（まいにち）ある",3,))))</f>
        <v>0</v>
      </c>
      <c r="W1231" s="26">
        <f>IF('３　回答貼付シート'!Y1228="ない",0,IF('３　回答貼付シート'!Y1228="１～２日（にち）ある",1,IF('３　回答貼付シート'!Y1228="３～５日（にち）ある",2,IF('３　回答貼付シート'!Y1228="ほぼ毎日（まいにち）ある",3,))))</f>
        <v>0</v>
      </c>
      <c r="X1231" s="26">
        <f>IF('３　回答貼付シート'!Z1228="ない",0,IF('３　回答貼付シート'!Z1228="１～２日（にち）ある",1,IF('３　回答貼付シート'!Z1228="３～５日（にち）ある",2,IF('３　回答貼付シート'!Z1228="ほぼ毎日（まいにち）ある",3,))))</f>
        <v>0</v>
      </c>
      <c r="Y1231" s="26">
        <f>IF('３　回答貼付シート'!AA1228="ない",0,IF('３　回答貼付シート'!AA1228="１～２日（にち）ある",1,IF('３　回答貼付シート'!AA1228="３～５日（にち）ある",2,IF('３　回答貼付シート'!AA1228="ほぼ毎日（まいにち）ある",3,))))</f>
        <v>0</v>
      </c>
      <c r="Z1231" s="26">
        <f>'３　回答貼付シート'!$AB1228</f>
        <v>0</v>
      </c>
      <c r="AA1231" s="26" t="str">
        <f t="shared" si="175"/>
        <v/>
      </c>
      <c r="AB1231" s="26" t="str">
        <f t="shared" si="176"/>
        <v/>
      </c>
      <c r="AC1231" s="26" t="str">
        <f t="shared" si="177"/>
        <v/>
      </c>
      <c r="AD1231" s="26" t="str">
        <f t="shared" si="178"/>
        <v/>
      </c>
      <c r="AE1231" s="26" t="str">
        <f t="shared" si="179"/>
        <v/>
      </c>
      <c r="AF1231" t="str">
        <f t="shared" si="172"/>
        <v>0</v>
      </c>
      <c r="AG1231">
        <f t="shared" si="173"/>
        <v>0</v>
      </c>
      <c r="AH1231" s="34">
        <f t="shared" si="180"/>
        <v>0</v>
      </c>
    </row>
    <row r="1232" spans="1:34">
      <c r="A1232" s="26"/>
      <c r="B1232" s="26">
        <f t="shared" si="174"/>
        <v>0</v>
      </c>
      <c r="C1232" s="26">
        <f>IF('３　回答貼付シート'!$F1229&lt;&gt;0,VLOOKUP('３　回答貼付シート'!$F1229,$AF$2048:$AG$2054,2,FALSE),0)</f>
        <v>0</v>
      </c>
      <c r="D1232" s="26">
        <f>IF('３　回答貼付シート'!$G1229&lt;&gt;0,VLOOKUP(('３　回答貼付シート'!$G1229), $AF$2048:$AG$2054,2,FALSE),0)</f>
        <v>0</v>
      </c>
      <c r="E1232" s="26">
        <f>'３　回答貼付シート'!$H1229</f>
        <v>0</v>
      </c>
      <c r="F1232" s="26">
        <f>IF(E1232=0,0,VLOOKUP($B1232,'２　情報入力シート'!$A$2:$E$2049,5))</f>
        <v>0</v>
      </c>
      <c r="G1232" s="26">
        <f>IF('３　回答貼付シート'!I1229="ない",0,IF('３　回答貼付シート'!I1229="１～２日（にち）ある",1,IF('３　回答貼付シート'!I1229="３～５日（にち）ある",2,IF('３　回答貼付シート'!I1229="ほぼ毎日（まいにち）ある",3,))))</f>
        <v>0</v>
      </c>
      <c r="H1232" s="26">
        <f>IF('３　回答貼付シート'!J1229="ない",0,IF('３　回答貼付シート'!J1229="１～２日（にち）ある",1,IF('３　回答貼付シート'!J1229="３～５日（にち）ある",2,IF('３　回答貼付シート'!J1229="ほぼ毎日（まいにち）ある",3,))))</f>
        <v>0</v>
      </c>
      <c r="I1232" s="26">
        <f>IF('３　回答貼付シート'!K1229="ない",0,IF('３　回答貼付シート'!K1229="１～２日（にち）ある",1,IF('３　回答貼付シート'!K1229="３～５日（にち）ある",2,IF('３　回答貼付シート'!K1229="ほぼ毎日（まいにち）ある",3,))))</f>
        <v>0</v>
      </c>
      <c r="J1232" s="26">
        <f>IF('３　回答貼付シート'!L1229="ない",0,IF('３　回答貼付シート'!L1229="１～２日（にち）ある",1,IF('３　回答貼付シート'!L1229="３～５日（にち）ある",2,IF('３　回答貼付シート'!L1229="ほぼ毎日（まいにち）ある",3,))))</f>
        <v>0</v>
      </c>
      <c r="K1232" s="26">
        <f>IF('３　回答貼付シート'!M1229="ない",0,IF('３　回答貼付シート'!M1229="１～２日（にち）ある",1,IF('３　回答貼付シート'!M1229="３～５日（にち）ある",2,IF('３　回答貼付シート'!M1229="ほぼ毎日（まいにち）ある",3,))))</f>
        <v>0</v>
      </c>
      <c r="L1232" s="26">
        <f>IF('３　回答貼付シート'!N1229="ない",0,IF('３　回答貼付シート'!N1229="１～２日（にち）ある",1,IF('３　回答貼付シート'!N1229="３～５日（にち）ある",2,IF('３　回答貼付シート'!N1229="ほぼ毎日（まいにち）ある",3,))))</f>
        <v>0</v>
      </c>
      <c r="M1232" s="26">
        <f>IF('３　回答貼付シート'!O1229="ない",0,IF('３　回答貼付シート'!O1229="１～２日（にち）ある",1,IF('３　回答貼付シート'!O1229="３～５日（にち）ある",2,IF('３　回答貼付シート'!O1229="ほぼ毎日（まいにち）ある",3,))))</f>
        <v>0</v>
      </c>
      <c r="N1232" s="26">
        <f>IF('３　回答貼付シート'!P1229="ない",0,IF('３　回答貼付シート'!P1229="１～２日（にち）ある",1,IF('３　回答貼付シート'!P1229="３～５日（にち）ある",2,IF('３　回答貼付シート'!P1229="ほぼ毎日（まいにち）ある",3,))))</f>
        <v>0</v>
      </c>
      <c r="O1232" s="26">
        <f>IF('３　回答貼付シート'!Q1229="ない",0,IF('３　回答貼付シート'!Q1229="１～２日（にち）ある",1,IF('３　回答貼付シート'!Q1229="３～５日（にち）ある",2,IF('３　回答貼付シート'!Q1229="ほぼ毎日（まいにち）ある",3,))))</f>
        <v>0</v>
      </c>
      <c r="P1232" s="26">
        <f>IF('３　回答貼付シート'!R1229="ない",0,IF('３　回答貼付シート'!R1229="１～２日（にち）ある",1,IF('３　回答貼付シート'!R1229="３～５日（にち）ある",2,IF('３　回答貼付シート'!R1229="ほぼ毎日（まいにち）ある",3,))))</f>
        <v>0</v>
      </c>
      <c r="Q1232" s="26">
        <f>IF('３　回答貼付シート'!S1229="ない",0,IF('３　回答貼付シート'!S1229="１～２日（にち）ある",1,IF('３　回答貼付シート'!S1229="３～５日（にち）ある",2,IF('３　回答貼付シート'!S1229="ほぼ毎日（まいにち）ある",3,))))</f>
        <v>0</v>
      </c>
      <c r="R1232" s="26">
        <f>IF('３　回答貼付シート'!T1229="ない",0,IF('３　回答貼付シート'!T1229="１～２日（にち）ある",1,IF('３　回答貼付シート'!T1229="３～５日（にち）ある",2,IF('３　回答貼付シート'!T1229="ほぼ毎日（まいにち）ある",3,))))</f>
        <v>0</v>
      </c>
      <c r="S1232" s="26">
        <f>IF('３　回答貼付シート'!U1229="ない",0,IF('３　回答貼付シート'!U1229="１～２日（にち）ある",1,IF('３　回答貼付シート'!U1229="３～５日（にち）ある",2,IF('３　回答貼付シート'!U1229="ほぼ毎日（まいにち）ある",3,))))</f>
        <v>0</v>
      </c>
      <c r="T1232" s="26">
        <f>IF('３　回答貼付シート'!V1229="ない",0,IF('３　回答貼付シート'!V1229="１～２日（にち）ある",1,IF('３　回答貼付シート'!V1229="３～５日（にち）ある",2,IF('３　回答貼付シート'!V1229="ほぼ毎日（まいにち）ある",3,))))</f>
        <v>0</v>
      </c>
      <c r="U1232" s="26">
        <f>IF('３　回答貼付シート'!W1229="ない",0,IF('３　回答貼付シート'!W1229="１～２日（にち）ある",1,IF('３　回答貼付シート'!W1229="３～５日（にち）ある",2,IF('３　回答貼付シート'!W1229="ほぼ毎日（まいにち）ある",3,))))</f>
        <v>0</v>
      </c>
      <c r="V1232" s="26">
        <f>IF('３　回答貼付シート'!X1229="ない",0,IF('３　回答貼付シート'!X1229="１～２日（にち）ある",1,IF('３　回答貼付シート'!X1229="３～５日（にち）ある",2,IF('３　回答貼付シート'!X1229="ほぼ毎日（まいにち）ある",3,))))</f>
        <v>0</v>
      </c>
      <c r="W1232" s="26">
        <f>IF('３　回答貼付シート'!Y1229="ない",0,IF('３　回答貼付シート'!Y1229="１～２日（にち）ある",1,IF('３　回答貼付シート'!Y1229="３～５日（にち）ある",2,IF('３　回答貼付シート'!Y1229="ほぼ毎日（まいにち）ある",3,))))</f>
        <v>0</v>
      </c>
      <c r="X1232" s="26">
        <f>IF('３　回答貼付シート'!Z1229="ない",0,IF('３　回答貼付シート'!Z1229="１～２日（にち）ある",1,IF('３　回答貼付シート'!Z1229="３～５日（にち）ある",2,IF('３　回答貼付シート'!Z1229="ほぼ毎日（まいにち）ある",3,))))</f>
        <v>0</v>
      </c>
      <c r="Y1232" s="26">
        <f>IF('３　回答貼付シート'!AA1229="ない",0,IF('３　回答貼付シート'!AA1229="１～２日（にち）ある",1,IF('３　回答貼付シート'!AA1229="３～５日（にち）ある",2,IF('３　回答貼付シート'!AA1229="ほぼ毎日（まいにち）ある",3,))))</f>
        <v>0</v>
      </c>
      <c r="Z1232" s="26">
        <f>'３　回答貼付シート'!$AB1229</f>
        <v>0</v>
      </c>
      <c r="AA1232" s="26" t="str">
        <f t="shared" si="175"/>
        <v/>
      </c>
      <c r="AB1232" s="26" t="str">
        <f t="shared" si="176"/>
        <v/>
      </c>
      <c r="AC1232" s="26" t="str">
        <f t="shared" si="177"/>
        <v/>
      </c>
      <c r="AD1232" s="26" t="str">
        <f t="shared" si="178"/>
        <v/>
      </c>
      <c r="AE1232" s="26" t="str">
        <f t="shared" si="179"/>
        <v/>
      </c>
      <c r="AF1232" t="str">
        <f t="shared" si="172"/>
        <v>0</v>
      </c>
      <c r="AG1232">
        <f t="shared" si="173"/>
        <v>0</v>
      </c>
      <c r="AH1232" s="34">
        <f t="shared" si="180"/>
        <v>0</v>
      </c>
    </row>
    <row r="1233" spans="1:34">
      <c r="A1233" s="26"/>
      <c r="B1233" s="26">
        <f t="shared" si="174"/>
        <v>0</v>
      </c>
      <c r="C1233" s="26">
        <f>IF('３　回答貼付シート'!$F1230&lt;&gt;0,VLOOKUP('３　回答貼付シート'!$F1230,$AF$2048:$AG$2054,2,FALSE),0)</f>
        <v>0</v>
      </c>
      <c r="D1233" s="26">
        <f>IF('３　回答貼付シート'!$G1230&lt;&gt;0,VLOOKUP(('３　回答貼付シート'!$G1230), $AF$2048:$AG$2054,2,FALSE),0)</f>
        <v>0</v>
      </c>
      <c r="E1233" s="26">
        <f>'３　回答貼付シート'!$H1230</f>
        <v>0</v>
      </c>
      <c r="F1233" s="26">
        <f>IF(E1233=0,0,VLOOKUP($B1233,'２　情報入力シート'!$A$2:$E$2049,5))</f>
        <v>0</v>
      </c>
      <c r="G1233" s="26">
        <f>IF('３　回答貼付シート'!I1230="ない",0,IF('３　回答貼付シート'!I1230="１～２日（にち）ある",1,IF('３　回答貼付シート'!I1230="３～５日（にち）ある",2,IF('３　回答貼付シート'!I1230="ほぼ毎日（まいにち）ある",3,))))</f>
        <v>0</v>
      </c>
      <c r="H1233" s="26">
        <f>IF('３　回答貼付シート'!J1230="ない",0,IF('３　回答貼付シート'!J1230="１～２日（にち）ある",1,IF('３　回答貼付シート'!J1230="３～５日（にち）ある",2,IF('３　回答貼付シート'!J1230="ほぼ毎日（まいにち）ある",3,))))</f>
        <v>0</v>
      </c>
      <c r="I1233" s="26">
        <f>IF('３　回答貼付シート'!K1230="ない",0,IF('３　回答貼付シート'!K1230="１～２日（にち）ある",1,IF('３　回答貼付シート'!K1230="３～５日（にち）ある",2,IF('３　回答貼付シート'!K1230="ほぼ毎日（まいにち）ある",3,))))</f>
        <v>0</v>
      </c>
      <c r="J1233" s="26">
        <f>IF('３　回答貼付シート'!L1230="ない",0,IF('３　回答貼付シート'!L1230="１～２日（にち）ある",1,IF('３　回答貼付シート'!L1230="３～５日（にち）ある",2,IF('３　回答貼付シート'!L1230="ほぼ毎日（まいにち）ある",3,))))</f>
        <v>0</v>
      </c>
      <c r="K1233" s="26">
        <f>IF('３　回答貼付シート'!M1230="ない",0,IF('３　回答貼付シート'!M1230="１～２日（にち）ある",1,IF('３　回答貼付シート'!M1230="３～５日（にち）ある",2,IF('３　回答貼付シート'!M1230="ほぼ毎日（まいにち）ある",3,))))</f>
        <v>0</v>
      </c>
      <c r="L1233" s="26">
        <f>IF('３　回答貼付シート'!N1230="ない",0,IF('３　回答貼付シート'!N1230="１～２日（にち）ある",1,IF('３　回答貼付シート'!N1230="３～５日（にち）ある",2,IF('３　回答貼付シート'!N1230="ほぼ毎日（まいにち）ある",3,))))</f>
        <v>0</v>
      </c>
      <c r="M1233" s="26">
        <f>IF('３　回答貼付シート'!O1230="ない",0,IF('３　回答貼付シート'!O1230="１～２日（にち）ある",1,IF('３　回答貼付シート'!O1230="３～５日（にち）ある",2,IF('３　回答貼付シート'!O1230="ほぼ毎日（まいにち）ある",3,))))</f>
        <v>0</v>
      </c>
      <c r="N1233" s="26">
        <f>IF('３　回答貼付シート'!P1230="ない",0,IF('３　回答貼付シート'!P1230="１～２日（にち）ある",1,IF('３　回答貼付シート'!P1230="３～５日（にち）ある",2,IF('３　回答貼付シート'!P1230="ほぼ毎日（まいにち）ある",3,))))</f>
        <v>0</v>
      </c>
      <c r="O1233" s="26">
        <f>IF('３　回答貼付シート'!Q1230="ない",0,IF('３　回答貼付シート'!Q1230="１～２日（にち）ある",1,IF('３　回答貼付シート'!Q1230="３～５日（にち）ある",2,IF('３　回答貼付シート'!Q1230="ほぼ毎日（まいにち）ある",3,))))</f>
        <v>0</v>
      </c>
      <c r="P1233" s="26">
        <f>IF('３　回答貼付シート'!R1230="ない",0,IF('３　回答貼付シート'!R1230="１～２日（にち）ある",1,IF('３　回答貼付シート'!R1230="３～５日（にち）ある",2,IF('３　回答貼付シート'!R1230="ほぼ毎日（まいにち）ある",3,))))</f>
        <v>0</v>
      </c>
      <c r="Q1233" s="26">
        <f>IF('３　回答貼付シート'!S1230="ない",0,IF('３　回答貼付シート'!S1230="１～２日（にち）ある",1,IF('３　回答貼付シート'!S1230="３～５日（にち）ある",2,IF('３　回答貼付シート'!S1230="ほぼ毎日（まいにち）ある",3,))))</f>
        <v>0</v>
      </c>
      <c r="R1233" s="26">
        <f>IF('３　回答貼付シート'!T1230="ない",0,IF('３　回答貼付シート'!T1230="１～２日（にち）ある",1,IF('３　回答貼付シート'!T1230="３～５日（にち）ある",2,IF('３　回答貼付シート'!T1230="ほぼ毎日（まいにち）ある",3,))))</f>
        <v>0</v>
      </c>
      <c r="S1233" s="26">
        <f>IF('３　回答貼付シート'!U1230="ない",0,IF('３　回答貼付シート'!U1230="１～２日（にち）ある",1,IF('３　回答貼付シート'!U1230="３～５日（にち）ある",2,IF('３　回答貼付シート'!U1230="ほぼ毎日（まいにち）ある",3,))))</f>
        <v>0</v>
      </c>
      <c r="T1233" s="26">
        <f>IF('３　回答貼付シート'!V1230="ない",0,IF('３　回答貼付シート'!V1230="１～２日（にち）ある",1,IF('３　回答貼付シート'!V1230="３～５日（にち）ある",2,IF('３　回答貼付シート'!V1230="ほぼ毎日（まいにち）ある",3,))))</f>
        <v>0</v>
      </c>
      <c r="U1233" s="26">
        <f>IF('３　回答貼付シート'!W1230="ない",0,IF('３　回答貼付シート'!W1230="１～２日（にち）ある",1,IF('３　回答貼付シート'!W1230="３～５日（にち）ある",2,IF('３　回答貼付シート'!W1230="ほぼ毎日（まいにち）ある",3,))))</f>
        <v>0</v>
      </c>
      <c r="V1233" s="26">
        <f>IF('３　回答貼付シート'!X1230="ない",0,IF('３　回答貼付シート'!X1230="１～２日（にち）ある",1,IF('３　回答貼付シート'!X1230="３～５日（にち）ある",2,IF('３　回答貼付シート'!X1230="ほぼ毎日（まいにち）ある",3,))))</f>
        <v>0</v>
      </c>
      <c r="W1233" s="26">
        <f>IF('３　回答貼付シート'!Y1230="ない",0,IF('３　回答貼付シート'!Y1230="１～２日（にち）ある",1,IF('３　回答貼付シート'!Y1230="３～５日（にち）ある",2,IF('３　回答貼付シート'!Y1230="ほぼ毎日（まいにち）ある",3,))))</f>
        <v>0</v>
      </c>
      <c r="X1233" s="26">
        <f>IF('３　回答貼付シート'!Z1230="ない",0,IF('３　回答貼付シート'!Z1230="１～２日（にち）ある",1,IF('３　回答貼付シート'!Z1230="３～５日（にち）ある",2,IF('３　回答貼付シート'!Z1230="ほぼ毎日（まいにち）ある",3,))))</f>
        <v>0</v>
      </c>
      <c r="Y1233" s="26">
        <f>IF('３　回答貼付シート'!AA1230="ない",0,IF('３　回答貼付シート'!AA1230="１～２日（にち）ある",1,IF('３　回答貼付シート'!AA1230="３～５日（にち）ある",2,IF('３　回答貼付シート'!AA1230="ほぼ毎日（まいにち）ある",3,))))</f>
        <v>0</v>
      </c>
      <c r="Z1233" s="26">
        <f>'３　回答貼付シート'!$AB1230</f>
        <v>0</v>
      </c>
      <c r="AA1233" s="26" t="str">
        <f t="shared" si="175"/>
        <v/>
      </c>
      <c r="AB1233" s="26" t="str">
        <f t="shared" si="176"/>
        <v/>
      </c>
      <c r="AC1233" s="26" t="str">
        <f t="shared" si="177"/>
        <v/>
      </c>
      <c r="AD1233" s="26" t="str">
        <f t="shared" si="178"/>
        <v/>
      </c>
      <c r="AE1233" s="26" t="str">
        <f t="shared" si="179"/>
        <v/>
      </c>
      <c r="AF1233" t="str">
        <f t="shared" si="172"/>
        <v>0</v>
      </c>
      <c r="AG1233">
        <f t="shared" si="173"/>
        <v>0</v>
      </c>
      <c r="AH1233" s="34">
        <f t="shared" si="180"/>
        <v>0</v>
      </c>
    </row>
    <row r="1234" spans="1:34">
      <c r="A1234" s="26"/>
      <c r="B1234" s="26">
        <f t="shared" si="174"/>
        <v>0</v>
      </c>
      <c r="C1234" s="26">
        <f>IF('３　回答貼付シート'!$F1231&lt;&gt;0,VLOOKUP('３　回答貼付シート'!$F1231,$AF$2048:$AG$2054,2,FALSE),0)</f>
        <v>0</v>
      </c>
      <c r="D1234" s="26">
        <f>IF('３　回答貼付シート'!$G1231&lt;&gt;0,VLOOKUP(('３　回答貼付シート'!$G1231), $AF$2048:$AG$2054,2,FALSE),0)</f>
        <v>0</v>
      </c>
      <c r="E1234" s="26">
        <f>'３　回答貼付シート'!$H1231</f>
        <v>0</v>
      </c>
      <c r="F1234" s="26">
        <f>IF(E1234=0,0,VLOOKUP($B1234,'２　情報入力シート'!$A$2:$E$2049,5))</f>
        <v>0</v>
      </c>
      <c r="G1234" s="26">
        <f>IF('３　回答貼付シート'!I1231="ない",0,IF('３　回答貼付シート'!I1231="１～２日（にち）ある",1,IF('３　回答貼付シート'!I1231="３～５日（にち）ある",2,IF('３　回答貼付シート'!I1231="ほぼ毎日（まいにち）ある",3,))))</f>
        <v>0</v>
      </c>
      <c r="H1234" s="26">
        <f>IF('３　回答貼付シート'!J1231="ない",0,IF('３　回答貼付シート'!J1231="１～２日（にち）ある",1,IF('３　回答貼付シート'!J1231="３～５日（にち）ある",2,IF('３　回答貼付シート'!J1231="ほぼ毎日（まいにち）ある",3,))))</f>
        <v>0</v>
      </c>
      <c r="I1234" s="26">
        <f>IF('３　回答貼付シート'!K1231="ない",0,IF('３　回答貼付シート'!K1231="１～２日（にち）ある",1,IF('３　回答貼付シート'!K1231="３～５日（にち）ある",2,IF('３　回答貼付シート'!K1231="ほぼ毎日（まいにち）ある",3,))))</f>
        <v>0</v>
      </c>
      <c r="J1234" s="26">
        <f>IF('３　回答貼付シート'!L1231="ない",0,IF('３　回答貼付シート'!L1231="１～２日（にち）ある",1,IF('３　回答貼付シート'!L1231="３～５日（にち）ある",2,IF('３　回答貼付シート'!L1231="ほぼ毎日（まいにち）ある",3,))))</f>
        <v>0</v>
      </c>
      <c r="K1234" s="26">
        <f>IF('３　回答貼付シート'!M1231="ない",0,IF('３　回答貼付シート'!M1231="１～２日（にち）ある",1,IF('３　回答貼付シート'!M1231="３～５日（にち）ある",2,IF('３　回答貼付シート'!M1231="ほぼ毎日（まいにち）ある",3,))))</f>
        <v>0</v>
      </c>
      <c r="L1234" s="26">
        <f>IF('３　回答貼付シート'!N1231="ない",0,IF('３　回答貼付シート'!N1231="１～２日（にち）ある",1,IF('３　回答貼付シート'!N1231="３～５日（にち）ある",2,IF('３　回答貼付シート'!N1231="ほぼ毎日（まいにち）ある",3,))))</f>
        <v>0</v>
      </c>
      <c r="M1234" s="26">
        <f>IF('３　回答貼付シート'!O1231="ない",0,IF('３　回答貼付シート'!O1231="１～２日（にち）ある",1,IF('３　回答貼付シート'!O1231="３～５日（にち）ある",2,IF('３　回答貼付シート'!O1231="ほぼ毎日（まいにち）ある",3,))))</f>
        <v>0</v>
      </c>
      <c r="N1234" s="26">
        <f>IF('３　回答貼付シート'!P1231="ない",0,IF('３　回答貼付シート'!P1231="１～２日（にち）ある",1,IF('３　回答貼付シート'!P1231="３～５日（にち）ある",2,IF('３　回答貼付シート'!P1231="ほぼ毎日（まいにち）ある",3,))))</f>
        <v>0</v>
      </c>
      <c r="O1234" s="26">
        <f>IF('３　回答貼付シート'!Q1231="ない",0,IF('３　回答貼付シート'!Q1231="１～２日（にち）ある",1,IF('３　回答貼付シート'!Q1231="３～５日（にち）ある",2,IF('３　回答貼付シート'!Q1231="ほぼ毎日（まいにち）ある",3,))))</f>
        <v>0</v>
      </c>
      <c r="P1234" s="26">
        <f>IF('３　回答貼付シート'!R1231="ない",0,IF('３　回答貼付シート'!R1231="１～２日（にち）ある",1,IF('３　回答貼付シート'!R1231="３～５日（にち）ある",2,IF('３　回答貼付シート'!R1231="ほぼ毎日（まいにち）ある",3,))))</f>
        <v>0</v>
      </c>
      <c r="Q1234" s="26">
        <f>IF('３　回答貼付シート'!S1231="ない",0,IF('３　回答貼付シート'!S1231="１～２日（にち）ある",1,IF('３　回答貼付シート'!S1231="３～５日（にち）ある",2,IF('３　回答貼付シート'!S1231="ほぼ毎日（まいにち）ある",3,))))</f>
        <v>0</v>
      </c>
      <c r="R1234" s="26">
        <f>IF('３　回答貼付シート'!T1231="ない",0,IF('３　回答貼付シート'!T1231="１～２日（にち）ある",1,IF('３　回答貼付シート'!T1231="３～５日（にち）ある",2,IF('３　回答貼付シート'!T1231="ほぼ毎日（まいにち）ある",3,))))</f>
        <v>0</v>
      </c>
      <c r="S1234" s="26">
        <f>IF('３　回答貼付シート'!U1231="ない",0,IF('３　回答貼付シート'!U1231="１～２日（にち）ある",1,IF('３　回答貼付シート'!U1231="３～５日（にち）ある",2,IF('３　回答貼付シート'!U1231="ほぼ毎日（まいにち）ある",3,))))</f>
        <v>0</v>
      </c>
      <c r="T1234" s="26">
        <f>IF('３　回答貼付シート'!V1231="ない",0,IF('３　回答貼付シート'!V1231="１～２日（にち）ある",1,IF('３　回答貼付シート'!V1231="３～５日（にち）ある",2,IF('３　回答貼付シート'!V1231="ほぼ毎日（まいにち）ある",3,))))</f>
        <v>0</v>
      </c>
      <c r="U1234" s="26">
        <f>IF('３　回答貼付シート'!W1231="ない",0,IF('３　回答貼付シート'!W1231="１～２日（にち）ある",1,IF('３　回答貼付シート'!W1231="３～５日（にち）ある",2,IF('３　回答貼付シート'!W1231="ほぼ毎日（まいにち）ある",3,))))</f>
        <v>0</v>
      </c>
      <c r="V1234" s="26">
        <f>IF('３　回答貼付シート'!X1231="ない",0,IF('３　回答貼付シート'!X1231="１～２日（にち）ある",1,IF('３　回答貼付シート'!X1231="３～５日（にち）ある",2,IF('３　回答貼付シート'!X1231="ほぼ毎日（まいにち）ある",3,))))</f>
        <v>0</v>
      </c>
      <c r="W1234" s="26">
        <f>IF('３　回答貼付シート'!Y1231="ない",0,IF('３　回答貼付シート'!Y1231="１～２日（にち）ある",1,IF('３　回答貼付シート'!Y1231="３～５日（にち）ある",2,IF('３　回答貼付シート'!Y1231="ほぼ毎日（まいにち）ある",3,))))</f>
        <v>0</v>
      </c>
      <c r="X1234" s="26">
        <f>IF('３　回答貼付シート'!Z1231="ない",0,IF('３　回答貼付シート'!Z1231="１～２日（にち）ある",1,IF('３　回答貼付シート'!Z1231="３～５日（にち）ある",2,IF('３　回答貼付シート'!Z1231="ほぼ毎日（まいにち）ある",3,))))</f>
        <v>0</v>
      </c>
      <c r="Y1234" s="26">
        <f>IF('３　回答貼付シート'!AA1231="ない",0,IF('３　回答貼付シート'!AA1231="１～２日（にち）ある",1,IF('３　回答貼付シート'!AA1231="３～５日（にち）ある",2,IF('３　回答貼付シート'!AA1231="ほぼ毎日（まいにち）ある",3,))))</f>
        <v>0</v>
      </c>
      <c r="Z1234" s="26">
        <f>'３　回答貼付シート'!$AB1231</f>
        <v>0</v>
      </c>
      <c r="AA1234" s="26" t="str">
        <f t="shared" si="175"/>
        <v/>
      </c>
      <c r="AB1234" s="26" t="str">
        <f t="shared" si="176"/>
        <v/>
      </c>
      <c r="AC1234" s="26" t="str">
        <f t="shared" si="177"/>
        <v/>
      </c>
      <c r="AD1234" s="26" t="str">
        <f t="shared" si="178"/>
        <v/>
      </c>
      <c r="AE1234" s="26" t="str">
        <f t="shared" si="179"/>
        <v/>
      </c>
      <c r="AF1234" t="str">
        <f t="shared" si="172"/>
        <v>0</v>
      </c>
      <c r="AG1234">
        <f t="shared" si="173"/>
        <v>0</v>
      </c>
      <c r="AH1234" s="34">
        <f t="shared" si="180"/>
        <v>0</v>
      </c>
    </row>
    <row r="1235" spans="1:34">
      <c r="A1235" s="26"/>
      <c r="B1235" s="26">
        <f t="shared" si="174"/>
        <v>0</v>
      </c>
      <c r="C1235" s="26">
        <f>IF('３　回答貼付シート'!$F1232&lt;&gt;0,VLOOKUP('３　回答貼付シート'!$F1232,$AF$2048:$AG$2054,2,FALSE),0)</f>
        <v>0</v>
      </c>
      <c r="D1235" s="26">
        <f>IF('３　回答貼付シート'!$G1232&lt;&gt;0,VLOOKUP(('３　回答貼付シート'!$G1232), $AF$2048:$AG$2054,2,FALSE),0)</f>
        <v>0</v>
      </c>
      <c r="E1235" s="26">
        <f>'３　回答貼付シート'!$H1232</f>
        <v>0</v>
      </c>
      <c r="F1235" s="26">
        <f>IF(E1235=0,0,VLOOKUP($B1235,'２　情報入力シート'!$A$2:$E$2049,5))</f>
        <v>0</v>
      </c>
      <c r="G1235" s="26">
        <f>IF('３　回答貼付シート'!I1232="ない",0,IF('３　回答貼付シート'!I1232="１～２日（にち）ある",1,IF('３　回答貼付シート'!I1232="３～５日（にち）ある",2,IF('３　回答貼付シート'!I1232="ほぼ毎日（まいにち）ある",3,))))</f>
        <v>0</v>
      </c>
      <c r="H1235" s="26">
        <f>IF('３　回答貼付シート'!J1232="ない",0,IF('３　回答貼付シート'!J1232="１～２日（にち）ある",1,IF('３　回答貼付シート'!J1232="３～５日（にち）ある",2,IF('３　回答貼付シート'!J1232="ほぼ毎日（まいにち）ある",3,))))</f>
        <v>0</v>
      </c>
      <c r="I1235" s="26">
        <f>IF('３　回答貼付シート'!K1232="ない",0,IF('３　回答貼付シート'!K1232="１～２日（にち）ある",1,IF('３　回答貼付シート'!K1232="３～５日（にち）ある",2,IF('３　回答貼付シート'!K1232="ほぼ毎日（まいにち）ある",3,))))</f>
        <v>0</v>
      </c>
      <c r="J1235" s="26">
        <f>IF('３　回答貼付シート'!L1232="ない",0,IF('３　回答貼付シート'!L1232="１～２日（にち）ある",1,IF('３　回答貼付シート'!L1232="３～５日（にち）ある",2,IF('３　回答貼付シート'!L1232="ほぼ毎日（まいにち）ある",3,))))</f>
        <v>0</v>
      </c>
      <c r="K1235" s="26">
        <f>IF('３　回答貼付シート'!M1232="ない",0,IF('３　回答貼付シート'!M1232="１～２日（にち）ある",1,IF('３　回答貼付シート'!M1232="３～５日（にち）ある",2,IF('３　回答貼付シート'!M1232="ほぼ毎日（まいにち）ある",3,))))</f>
        <v>0</v>
      </c>
      <c r="L1235" s="26">
        <f>IF('３　回答貼付シート'!N1232="ない",0,IF('３　回答貼付シート'!N1232="１～２日（にち）ある",1,IF('３　回答貼付シート'!N1232="３～５日（にち）ある",2,IF('３　回答貼付シート'!N1232="ほぼ毎日（まいにち）ある",3,))))</f>
        <v>0</v>
      </c>
      <c r="M1235" s="26">
        <f>IF('３　回答貼付シート'!O1232="ない",0,IF('３　回答貼付シート'!O1232="１～２日（にち）ある",1,IF('３　回答貼付シート'!O1232="３～５日（にち）ある",2,IF('３　回答貼付シート'!O1232="ほぼ毎日（まいにち）ある",3,))))</f>
        <v>0</v>
      </c>
      <c r="N1235" s="26">
        <f>IF('３　回答貼付シート'!P1232="ない",0,IF('３　回答貼付シート'!P1232="１～２日（にち）ある",1,IF('３　回答貼付シート'!P1232="３～５日（にち）ある",2,IF('３　回答貼付シート'!P1232="ほぼ毎日（まいにち）ある",3,))))</f>
        <v>0</v>
      </c>
      <c r="O1235" s="26">
        <f>IF('３　回答貼付シート'!Q1232="ない",0,IF('３　回答貼付シート'!Q1232="１～２日（にち）ある",1,IF('３　回答貼付シート'!Q1232="３～５日（にち）ある",2,IF('３　回答貼付シート'!Q1232="ほぼ毎日（まいにち）ある",3,))))</f>
        <v>0</v>
      </c>
      <c r="P1235" s="26">
        <f>IF('３　回答貼付シート'!R1232="ない",0,IF('３　回答貼付シート'!R1232="１～２日（にち）ある",1,IF('３　回答貼付シート'!R1232="３～５日（にち）ある",2,IF('３　回答貼付シート'!R1232="ほぼ毎日（まいにち）ある",3,))))</f>
        <v>0</v>
      </c>
      <c r="Q1235" s="26">
        <f>IF('３　回答貼付シート'!S1232="ない",0,IF('３　回答貼付シート'!S1232="１～２日（にち）ある",1,IF('３　回答貼付シート'!S1232="３～５日（にち）ある",2,IF('３　回答貼付シート'!S1232="ほぼ毎日（まいにち）ある",3,))))</f>
        <v>0</v>
      </c>
      <c r="R1235" s="26">
        <f>IF('３　回答貼付シート'!T1232="ない",0,IF('３　回答貼付シート'!T1232="１～２日（にち）ある",1,IF('３　回答貼付シート'!T1232="３～５日（にち）ある",2,IF('３　回答貼付シート'!T1232="ほぼ毎日（まいにち）ある",3,))))</f>
        <v>0</v>
      </c>
      <c r="S1235" s="26">
        <f>IF('３　回答貼付シート'!U1232="ない",0,IF('３　回答貼付シート'!U1232="１～２日（にち）ある",1,IF('３　回答貼付シート'!U1232="３～５日（にち）ある",2,IF('３　回答貼付シート'!U1232="ほぼ毎日（まいにち）ある",3,))))</f>
        <v>0</v>
      </c>
      <c r="T1235" s="26">
        <f>IF('３　回答貼付シート'!V1232="ない",0,IF('３　回答貼付シート'!V1232="１～２日（にち）ある",1,IF('３　回答貼付シート'!V1232="３～５日（にち）ある",2,IF('３　回答貼付シート'!V1232="ほぼ毎日（まいにち）ある",3,))))</f>
        <v>0</v>
      </c>
      <c r="U1235" s="26">
        <f>IF('３　回答貼付シート'!W1232="ない",0,IF('３　回答貼付シート'!W1232="１～２日（にち）ある",1,IF('３　回答貼付シート'!W1232="３～５日（にち）ある",2,IF('３　回答貼付シート'!W1232="ほぼ毎日（まいにち）ある",3,))))</f>
        <v>0</v>
      </c>
      <c r="V1235" s="26">
        <f>IF('３　回答貼付シート'!X1232="ない",0,IF('３　回答貼付シート'!X1232="１～２日（にち）ある",1,IF('３　回答貼付シート'!X1232="３～５日（にち）ある",2,IF('３　回答貼付シート'!X1232="ほぼ毎日（まいにち）ある",3,))))</f>
        <v>0</v>
      </c>
      <c r="W1235" s="26">
        <f>IF('３　回答貼付シート'!Y1232="ない",0,IF('３　回答貼付シート'!Y1232="１～２日（にち）ある",1,IF('３　回答貼付シート'!Y1232="３～５日（にち）ある",2,IF('３　回答貼付シート'!Y1232="ほぼ毎日（まいにち）ある",3,))))</f>
        <v>0</v>
      </c>
      <c r="X1235" s="26">
        <f>IF('３　回答貼付シート'!Z1232="ない",0,IF('３　回答貼付シート'!Z1232="１～２日（にち）ある",1,IF('３　回答貼付シート'!Z1232="３～５日（にち）ある",2,IF('３　回答貼付シート'!Z1232="ほぼ毎日（まいにち）ある",3,))))</f>
        <v>0</v>
      </c>
      <c r="Y1235" s="26">
        <f>IF('３　回答貼付シート'!AA1232="ない",0,IF('３　回答貼付シート'!AA1232="１～２日（にち）ある",1,IF('３　回答貼付シート'!AA1232="３～５日（にち）ある",2,IF('３　回答貼付シート'!AA1232="ほぼ毎日（まいにち）ある",3,))))</f>
        <v>0</v>
      </c>
      <c r="Z1235" s="26">
        <f>'３　回答貼付シート'!$AB1232</f>
        <v>0</v>
      </c>
      <c r="AA1235" s="26" t="str">
        <f t="shared" si="175"/>
        <v/>
      </c>
      <c r="AB1235" s="26" t="str">
        <f t="shared" si="176"/>
        <v/>
      </c>
      <c r="AC1235" s="26" t="str">
        <f t="shared" si="177"/>
        <v/>
      </c>
      <c r="AD1235" s="26" t="str">
        <f t="shared" si="178"/>
        <v/>
      </c>
      <c r="AE1235" s="26" t="str">
        <f t="shared" si="179"/>
        <v/>
      </c>
      <c r="AF1235" t="str">
        <f t="shared" si="172"/>
        <v>0</v>
      </c>
      <c r="AG1235">
        <f t="shared" si="173"/>
        <v>0</v>
      </c>
      <c r="AH1235" s="34">
        <f t="shared" si="180"/>
        <v>0</v>
      </c>
    </row>
    <row r="1236" spans="1:34">
      <c r="A1236" s="26"/>
      <c r="B1236" s="26">
        <f t="shared" si="174"/>
        <v>0</v>
      </c>
      <c r="C1236" s="26">
        <f>IF('３　回答貼付シート'!$F1233&lt;&gt;0,VLOOKUP('３　回答貼付シート'!$F1233,$AF$2048:$AG$2054,2,FALSE),0)</f>
        <v>0</v>
      </c>
      <c r="D1236" s="26">
        <f>IF('３　回答貼付シート'!$G1233&lt;&gt;0,VLOOKUP(('３　回答貼付シート'!$G1233), $AF$2048:$AG$2054,2,FALSE),0)</f>
        <v>0</v>
      </c>
      <c r="E1236" s="26">
        <f>'３　回答貼付シート'!$H1233</f>
        <v>0</v>
      </c>
      <c r="F1236" s="26">
        <f>IF(E1236=0,0,VLOOKUP($B1236,'２　情報入力シート'!$A$2:$E$2049,5))</f>
        <v>0</v>
      </c>
      <c r="G1236" s="26">
        <f>IF('３　回答貼付シート'!I1233="ない",0,IF('３　回答貼付シート'!I1233="１～２日（にち）ある",1,IF('３　回答貼付シート'!I1233="３～５日（にち）ある",2,IF('３　回答貼付シート'!I1233="ほぼ毎日（まいにち）ある",3,))))</f>
        <v>0</v>
      </c>
      <c r="H1236" s="26">
        <f>IF('３　回答貼付シート'!J1233="ない",0,IF('３　回答貼付シート'!J1233="１～２日（にち）ある",1,IF('３　回答貼付シート'!J1233="３～５日（にち）ある",2,IF('３　回答貼付シート'!J1233="ほぼ毎日（まいにち）ある",3,))))</f>
        <v>0</v>
      </c>
      <c r="I1236" s="26">
        <f>IF('３　回答貼付シート'!K1233="ない",0,IF('３　回答貼付シート'!K1233="１～２日（にち）ある",1,IF('３　回答貼付シート'!K1233="３～５日（にち）ある",2,IF('３　回答貼付シート'!K1233="ほぼ毎日（まいにち）ある",3,))))</f>
        <v>0</v>
      </c>
      <c r="J1236" s="26">
        <f>IF('３　回答貼付シート'!L1233="ない",0,IF('３　回答貼付シート'!L1233="１～２日（にち）ある",1,IF('３　回答貼付シート'!L1233="３～５日（にち）ある",2,IF('３　回答貼付シート'!L1233="ほぼ毎日（まいにち）ある",3,))))</f>
        <v>0</v>
      </c>
      <c r="K1236" s="26">
        <f>IF('３　回答貼付シート'!M1233="ない",0,IF('３　回答貼付シート'!M1233="１～２日（にち）ある",1,IF('３　回答貼付シート'!M1233="３～５日（にち）ある",2,IF('３　回答貼付シート'!M1233="ほぼ毎日（まいにち）ある",3,))))</f>
        <v>0</v>
      </c>
      <c r="L1236" s="26">
        <f>IF('３　回答貼付シート'!N1233="ない",0,IF('３　回答貼付シート'!N1233="１～２日（にち）ある",1,IF('３　回答貼付シート'!N1233="３～５日（にち）ある",2,IF('３　回答貼付シート'!N1233="ほぼ毎日（まいにち）ある",3,))))</f>
        <v>0</v>
      </c>
      <c r="M1236" s="26">
        <f>IF('３　回答貼付シート'!O1233="ない",0,IF('３　回答貼付シート'!O1233="１～２日（にち）ある",1,IF('３　回答貼付シート'!O1233="３～５日（にち）ある",2,IF('３　回答貼付シート'!O1233="ほぼ毎日（まいにち）ある",3,))))</f>
        <v>0</v>
      </c>
      <c r="N1236" s="26">
        <f>IF('３　回答貼付シート'!P1233="ない",0,IF('３　回答貼付シート'!P1233="１～２日（にち）ある",1,IF('３　回答貼付シート'!P1233="３～５日（にち）ある",2,IF('３　回答貼付シート'!P1233="ほぼ毎日（まいにち）ある",3,))))</f>
        <v>0</v>
      </c>
      <c r="O1236" s="26">
        <f>IF('３　回答貼付シート'!Q1233="ない",0,IF('３　回答貼付シート'!Q1233="１～２日（にち）ある",1,IF('３　回答貼付シート'!Q1233="３～５日（にち）ある",2,IF('３　回答貼付シート'!Q1233="ほぼ毎日（まいにち）ある",3,))))</f>
        <v>0</v>
      </c>
      <c r="P1236" s="26">
        <f>IF('３　回答貼付シート'!R1233="ない",0,IF('３　回答貼付シート'!R1233="１～２日（にち）ある",1,IF('３　回答貼付シート'!R1233="３～５日（にち）ある",2,IF('３　回答貼付シート'!R1233="ほぼ毎日（まいにち）ある",3,))))</f>
        <v>0</v>
      </c>
      <c r="Q1236" s="26">
        <f>IF('３　回答貼付シート'!S1233="ない",0,IF('３　回答貼付シート'!S1233="１～２日（にち）ある",1,IF('３　回答貼付シート'!S1233="３～５日（にち）ある",2,IF('３　回答貼付シート'!S1233="ほぼ毎日（まいにち）ある",3,))))</f>
        <v>0</v>
      </c>
      <c r="R1236" s="26">
        <f>IF('３　回答貼付シート'!T1233="ない",0,IF('３　回答貼付シート'!T1233="１～２日（にち）ある",1,IF('３　回答貼付シート'!T1233="３～５日（にち）ある",2,IF('３　回答貼付シート'!T1233="ほぼ毎日（まいにち）ある",3,))))</f>
        <v>0</v>
      </c>
      <c r="S1236" s="26">
        <f>IF('３　回答貼付シート'!U1233="ない",0,IF('３　回答貼付シート'!U1233="１～２日（にち）ある",1,IF('３　回答貼付シート'!U1233="３～５日（にち）ある",2,IF('３　回答貼付シート'!U1233="ほぼ毎日（まいにち）ある",3,))))</f>
        <v>0</v>
      </c>
      <c r="T1236" s="26">
        <f>IF('３　回答貼付シート'!V1233="ない",0,IF('３　回答貼付シート'!V1233="１～２日（にち）ある",1,IF('３　回答貼付シート'!V1233="３～５日（にち）ある",2,IF('３　回答貼付シート'!V1233="ほぼ毎日（まいにち）ある",3,))))</f>
        <v>0</v>
      </c>
      <c r="U1236" s="26">
        <f>IF('３　回答貼付シート'!W1233="ない",0,IF('３　回答貼付シート'!W1233="１～２日（にち）ある",1,IF('３　回答貼付シート'!W1233="３～５日（にち）ある",2,IF('３　回答貼付シート'!W1233="ほぼ毎日（まいにち）ある",3,))))</f>
        <v>0</v>
      </c>
      <c r="V1236" s="26">
        <f>IF('３　回答貼付シート'!X1233="ない",0,IF('３　回答貼付シート'!X1233="１～２日（にち）ある",1,IF('３　回答貼付シート'!X1233="３～５日（にち）ある",2,IF('３　回答貼付シート'!X1233="ほぼ毎日（まいにち）ある",3,))))</f>
        <v>0</v>
      </c>
      <c r="W1236" s="26">
        <f>IF('３　回答貼付シート'!Y1233="ない",0,IF('３　回答貼付シート'!Y1233="１～２日（にち）ある",1,IF('３　回答貼付シート'!Y1233="３～５日（にち）ある",2,IF('３　回答貼付シート'!Y1233="ほぼ毎日（まいにち）ある",3,))))</f>
        <v>0</v>
      </c>
      <c r="X1236" s="26">
        <f>IF('３　回答貼付シート'!Z1233="ない",0,IF('３　回答貼付シート'!Z1233="１～２日（にち）ある",1,IF('３　回答貼付シート'!Z1233="３～５日（にち）ある",2,IF('３　回答貼付シート'!Z1233="ほぼ毎日（まいにち）ある",3,))))</f>
        <v>0</v>
      </c>
      <c r="Y1236" s="26">
        <f>IF('３　回答貼付シート'!AA1233="ない",0,IF('３　回答貼付シート'!AA1233="１～２日（にち）ある",1,IF('３　回答貼付シート'!AA1233="３～５日（にち）ある",2,IF('３　回答貼付シート'!AA1233="ほぼ毎日（まいにち）ある",3,))))</f>
        <v>0</v>
      </c>
      <c r="Z1236" s="26">
        <f>'３　回答貼付シート'!$AB1233</f>
        <v>0</v>
      </c>
      <c r="AA1236" s="26" t="str">
        <f t="shared" si="175"/>
        <v/>
      </c>
      <c r="AB1236" s="26" t="str">
        <f t="shared" si="176"/>
        <v/>
      </c>
      <c r="AC1236" s="26" t="str">
        <f t="shared" si="177"/>
        <v/>
      </c>
      <c r="AD1236" s="26" t="str">
        <f t="shared" si="178"/>
        <v/>
      </c>
      <c r="AE1236" s="26" t="str">
        <f t="shared" si="179"/>
        <v/>
      </c>
      <c r="AF1236" t="str">
        <f t="shared" si="172"/>
        <v>0</v>
      </c>
      <c r="AG1236">
        <f t="shared" si="173"/>
        <v>0</v>
      </c>
      <c r="AH1236" s="34">
        <f t="shared" si="180"/>
        <v>0</v>
      </c>
    </row>
    <row r="1237" spans="1:34">
      <c r="A1237" s="26"/>
      <c r="B1237" s="26">
        <f t="shared" si="174"/>
        <v>0</v>
      </c>
      <c r="C1237" s="26">
        <f>IF('３　回答貼付シート'!$F1234&lt;&gt;0,VLOOKUP('３　回答貼付シート'!$F1234,$AF$2048:$AG$2054,2,FALSE),0)</f>
        <v>0</v>
      </c>
      <c r="D1237" s="26">
        <f>IF('３　回答貼付シート'!$G1234&lt;&gt;0,VLOOKUP(('３　回答貼付シート'!$G1234), $AF$2048:$AG$2054,2,FALSE),0)</f>
        <v>0</v>
      </c>
      <c r="E1237" s="26">
        <f>'３　回答貼付シート'!$H1234</f>
        <v>0</v>
      </c>
      <c r="F1237" s="26">
        <f>IF(E1237=0,0,VLOOKUP($B1237,'２　情報入力シート'!$A$2:$E$2049,5))</f>
        <v>0</v>
      </c>
      <c r="G1237" s="26">
        <f>IF('３　回答貼付シート'!I1234="ない",0,IF('３　回答貼付シート'!I1234="１～２日（にち）ある",1,IF('３　回答貼付シート'!I1234="３～５日（にち）ある",2,IF('３　回答貼付シート'!I1234="ほぼ毎日（まいにち）ある",3,))))</f>
        <v>0</v>
      </c>
      <c r="H1237" s="26">
        <f>IF('３　回答貼付シート'!J1234="ない",0,IF('３　回答貼付シート'!J1234="１～２日（にち）ある",1,IF('３　回答貼付シート'!J1234="３～５日（にち）ある",2,IF('３　回答貼付シート'!J1234="ほぼ毎日（まいにち）ある",3,))))</f>
        <v>0</v>
      </c>
      <c r="I1237" s="26">
        <f>IF('３　回答貼付シート'!K1234="ない",0,IF('３　回答貼付シート'!K1234="１～２日（にち）ある",1,IF('３　回答貼付シート'!K1234="３～５日（にち）ある",2,IF('３　回答貼付シート'!K1234="ほぼ毎日（まいにち）ある",3,))))</f>
        <v>0</v>
      </c>
      <c r="J1237" s="26">
        <f>IF('３　回答貼付シート'!L1234="ない",0,IF('３　回答貼付シート'!L1234="１～２日（にち）ある",1,IF('３　回答貼付シート'!L1234="３～５日（にち）ある",2,IF('３　回答貼付シート'!L1234="ほぼ毎日（まいにち）ある",3,))))</f>
        <v>0</v>
      </c>
      <c r="K1237" s="26">
        <f>IF('３　回答貼付シート'!M1234="ない",0,IF('３　回答貼付シート'!M1234="１～２日（にち）ある",1,IF('３　回答貼付シート'!M1234="３～５日（にち）ある",2,IF('３　回答貼付シート'!M1234="ほぼ毎日（まいにち）ある",3,))))</f>
        <v>0</v>
      </c>
      <c r="L1237" s="26">
        <f>IF('３　回答貼付シート'!N1234="ない",0,IF('３　回答貼付シート'!N1234="１～２日（にち）ある",1,IF('３　回答貼付シート'!N1234="３～５日（にち）ある",2,IF('３　回答貼付シート'!N1234="ほぼ毎日（まいにち）ある",3,))))</f>
        <v>0</v>
      </c>
      <c r="M1237" s="26">
        <f>IF('３　回答貼付シート'!O1234="ない",0,IF('３　回答貼付シート'!O1234="１～２日（にち）ある",1,IF('３　回答貼付シート'!O1234="３～５日（にち）ある",2,IF('３　回答貼付シート'!O1234="ほぼ毎日（まいにち）ある",3,))))</f>
        <v>0</v>
      </c>
      <c r="N1237" s="26">
        <f>IF('３　回答貼付シート'!P1234="ない",0,IF('３　回答貼付シート'!P1234="１～２日（にち）ある",1,IF('３　回答貼付シート'!P1234="３～５日（にち）ある",2,IF('３　回答貼付シート'!P1234="ほぼ毎日（まいにち）ある",3,))))</f>
        <v>0</v>
      </c>
      <c r="O1237" s="26">
        <f>IF('３　回答貼付シート'!Q1234="ない",0,IF('３　回答貼付シート'!Q1234="１～２日（にち）ある",1,IF('３　回答貼付シート'!Q1234="３～５日（にち）ある",2,IF('３　回答貼付シート'!Q1234="ほぼ毎日（まいにち）ある",3,))))</f>
        <v>0</v>
      </c>
      <c r="P1237" s="26">
        <f>IF('３　回答貼付シート'!R1234="ない",0,IF('３　回答貼付シート'!R1234="１～２日（にち）ある",1,IF('３　回答貼付シート'!R1234="３～５日（にち）ある",2,IF('３　回答貼付シート'!R1234="ほぼ毎日（まいにち）ある",3,))))</f>
        <v>0</v>
      </c>
      <c r="Q1237" s="26">
        <f>IF('３　回答貼付シート'!S1234="ない",0,IF('３　回答貼付シート'!S1234="１～２日（にち）ある",1,IF('３　回答貼付シート'!S1234="３～５日（にち）ある",2,IF('３　回答貼付シート'!S1234="ほぼ毎日（まいにち）ある",3,))))</f>
        <v>0</v>
      </c>
      <c r="R1237" s="26">
        <f>IF('３　回答貼付シート'!T1234="ない",0,IF('３　回答貼付シート'!T1234="１～２日（にち）ある",1,IF('３　回答貼付シート'!T1234="３～５日（にち）ある",2,IF('３　回答貼付シート'!T1234="ほぼ毎日（まいにち）ある",3,))))</f>
        <v>0</v>
      </c>
      <c r="S1237" s="26">
        <f>IF('３　回答貼付シート'!U1234="ない",0,IF('３　回答貼付シート'!U1234="１～２日（にち）ある",1,IF('３　回答貼付シート'!U1234="３～５日（にち）ある",2,IF('３　回答貼付シート'!U1234="ほぼ毎日（まいにち）ある",3,))))</f>
        <v>0</v>
      </c>
      <c r="T1237" s="26">
        <f>IF('３　回答貼付シート'!V1234="ない",0,IF('３　回答貼付シート'!V1234="１～２日（にち）ある",1,IF('３　回答貼付シート'!V1234="３～５日（にち）ある",2,IF('３　回答貼付シート'!V1234="ほぼ毎日（まいにち）ある",3,))))</f>
        <v>0</v>
      </c>
      <c r="U1237" s="26">
        <f>IF('３　回答貼付シート'!W1234="ない",0,IF('３　回答貼付シート'!W1234="１～２日（にち）ある",1,IF('３　回答貼付シート'!W1234="３～５日（にち）ある",2,IF('３　回答貼付シート'!W1234="ほぼ毎日（まいにち）ある",3,))))</f>
        <v>0</v>
      </c>
      <c r="V1237" s="26">
        <f>IF('３　回答貼付シート'!X1234="ない",0,IF('３　回答貼付シート'!X1234="１～２日（にち）ある",1,IF('３　回答貼付シート'!X1234="３～５日（にち）ある",2,IF('３　回答貼付シート'!X1234="ほぼ毎日（まいにち）ある",3,))))</f>
        <v>0</v>
      </c>
      <c r="W1237" s="26">
        <f>IF('３　回答貼付シート'!Y1234="ない",0,IF('３　回答貼付シート'!Y1234="１～２日（にち）ある",1,IF('３　回答貼付シート'!Y1234="３～５日（にち）ある",2,IF('３　回答貼付シート'!Y1234="ほぼ毎日（まいにち）ある",3,))))</f>
        <v>0</v>
      </c>
      <c r="X1237" s="26">
        <f>IF('３　回答貼付シート'!Z1234="ない",0,IF('３　回答貼付シート'!Z1234="１～２日（にち）ある",1,IF('３　回答貼付シート'!Z1234="３～５日（にち）ある",2,IF('３　回答貼付シート'!Z1234="ほぼ毎日（まいにち）ある",3,))))</f>
        <v>0</v>
      </c>
      <c r="Y1237" s="26">
        <f>IF('３　回答貼付シート'!AA1234="ない",0,IF('３　回答貼付シート'!AA1234="１～２日（にち）ある",1,IF('３　回答貼付シート'!AA1234="３～５日（にち）ある",2,IF('３　回答貼付シート'!AA1234="ほぼ毎日（まいにち）ある",3,))))</f>
        <v>0</v>
      </c>
      <c r="Z1237" s="26">
        <f>'３　回答貼付シート'!$AB1234</f>
        <v>0</v>
      </c>
      <c r="AA1237" s="26" t="str">
        <f t="shared" si="175"/>
        <v/>
      </c>
      <c r="AB1237" s="26" t="str">
        <f t="shared" si="176"/>
        <v/>
      </c>
      <c r="AC1237" s="26" t="str">
        <f t="shared" si="177"/>
        <v/>
      </c>
      <c r="AD1237" s="26" t="str">
        <f t="shared" si="178"/>
        <v/>
      </c>
      <c r="AE1237" s="26" t="str">
        <f t="shared" si="179"/>
        <v/>
      </c>
      <c r="AF1237" t="str">
        <f t="shared" si="172"/>
        <v>0</v>
      </c>
      <c r="AG1237">
        <f t="shared" si="173"/>
        <v>0</v>
      </c>
      <c r="AH1237" s="34">
        <f t="shared" si="180"/>
        <v>0</v>
      </c>
    </row>
    <row r="1238" spans="1:34">
      <c r="A1238" s="26"/>
      <c r="B1238" s="26">
        <f t="shared" si="174"/>
        <v>0</v>
      </c>
      <c r="C1238" s="26">
        <f>IF('３　回答貼付シート'!$F1235&lt;&gt;0,VLOOKUP('３　回答貼付シート'!$F1235,$AF$2048:$AG$2054,2,FALSE),0)</f>
        <v>0</v>
      </c>
      <c r="D1238" s="26">
        <f>IF('３　回答貼付シート'!$G1235&lt;&gt;0,VLOOKUP(('３　回答貼付シート'!$G1235), $AF$2048:$AG$2054,2,FALSE),0)</f>
        <v>0</v>
      </c>
      <c r="E1238" s="26">
        <f>'３　回答貼付シート'!$H1235</f>
        <v>0</v>
      </c>
      <c r="F1238" s="26">
        <f>IF(E1238=0,0,VLOOKUP($B1238,'２　情報入力シート'!$A$2:$E$2049,5))</f>
        <v>0</v>
      </c>
      <c r="G1238" s="26">
        <f>IF('３　回答貼付シート'!I1235="ない",0,IF('３　回答貼付シート'!I1235="１～２日（にち）ある",1,IF('３　回答貼付シート'!I1235="３～５日（にち）ある",2,IF('３　回答貼付シート'!I1235="ほぼ毎日（まいにち）ある",3,))))</f>
        <v>0</v>
      </c>
      <c r="H1238" s="26">
        <f>IF('３　回答貼付シート'!J1235="ない",0,IF('３　回答貼付シート'!J1235="１～２日（にち）ある",1,IF('３　回答貼付シート'!J1235="３～５日（にち）ある",2,IF('３　回答貼付シート'!J1235="ほぼ毎日（まいにち）ある",3,))))</f>
        <v>0</v>
      </c>
      <c r="I1238" s="26">
        <f>IF('３　回答貼付シート'!K1235="ない",0,IF('３　回答貼付シート'!K1235="１～２日（にち）ある",1,IF('３　回答貼付シート'!K1235="３～５日（にち）ある",2,IF('３　回答貼付シート'!K1235="ほぼ毎日（まいにち）ある",3,))))</f>
        <v>0</v>
      </c>
      <c r="J1238" s="26">
        <f>IF('３　回答貼付シート'!L1235="ない",0,IF('３　回答貼付シート'!L1235="１～２日（にち）ある",1,IF('３　回答貼付シート'!L1235="３～５日（にち）ある",2,IF('３　回答貼付シート'!L1235="ほぼ毎日（まいにち）ある",3,))))</f>
        <v>0</v>
      </c>
      <c r="K1238" s="26">
        <f>IF('３　回答貼付シート'!M1235="ない",0,IF('３　回答貼付シート'!M1235="１～２日（にち）ある",1,IF('３　回答貼付シート'!M1235="３～５日（にち）ある",2,IF('３　回答貼付シート'!M1235="ほぼ毎日（まいにち）ある",3,))))</f>
        <v>0</v>
      </c>
      <c r="L1238" s="26">
        <f>IF('３　回答貼付シート'!N1235="ない",0,IF('３　回答貼付シート'!N1235="１～２日（にち）ある",1,IF('３　回答貼付シート'!N1235="３～５日（にち）ある",2,IF('３　回答貼付シート'!N1235="ほぼ毎日（まいにち）ある",3,))))</f>
        <v>0</v>
      </c>
      <c r="M1238" s="26">
        <f>IF('３　回答貼付シート'!O1235="ない",0,IF('３　回答貼付シート'!O1235="１～２日（にち）ある",1,IF('３　回答貼付シート'!O1235="３～５日（にち）ある",2,IF('３　回答貼付シート'!O1235="ほぼ毎日（まいにち）ある",3,))))</f>
        <v>0</v>
      </c>
      <c r="N1238" s="26">
        <f>IF('３　回答貼付シート'!P1235="ない",0,IF('３　回答貼付シート'!P1235="１～２日（にち）ある",1,IF('３　回答貼付シート'!P1235="３～５日（にち）ある",2,IF('３　回答貼付シート'!P1235="ほぼ毎日（まいにち）ある",3,))))</f>
        <v>0</v>
      </c>
      <c r="O1238" s="26">
        <f>IF('３　回答貼付シート'!Q1235="ない",0,IF('３　回答貼付シート'!Q1235="１～２日（にち）ある",1,IF('３　回答貼付シート'!Q1235="３～５日（にち）ある",2,IF('３　回答貼付シート'!Q1235="ほぼ毎日（まいにち）ある",3,))))</f>
        <v>0</v>
      </c>
      <c r="P1238" s="26">
        <f>IF('３　回答貼付シート'!R1235="ない",0,IF('３　回答貼付シート'!R1235="１～２日（にち）ある",1,IF('３　回答貼付シート'!R1235="３～５日（にち）ある",2,IF('３　回答貼付シート'!R1235="ほぼ毎日（まいにち）ある",3,))))</f>
        <v>0</v>
      </c>
      <c r="Q1238" s="26">
        <f>IF('３　回答貼付シート'!S1235="ない",0,IF('３　回答貼付シート'!S1235="１～２日（にち）ある",1,IF('３　回答貼付シート'!S1235="３～５日（にち）ある",2,IF('３　回答貼付シート'!S1235="ほぼ毎日（まいにち）ある",3,))))</f>
        <v>0</v>
      </c>
      <c r="R1238" s="26">
        <f>IF('３　回答貼付シート'!T1235="ない",0,IF('３　回答貼付シート'!T1235="１～２日（にち）ある",1,IF('３　回答貼付シート'!T1235="３～５日（にち）ある",2,IF('３　回答貼付シート'!T1235="ほぼ毎日（まいにち）ある",3,))))</f>
        <v>0</v>
      </c>
      <c r="S1238" s="26">
        <f>IF('３　回答貼付シート'!U1235="ない",0,IF('３　回答貼付シート'!U1235="１～２日（にち）ある",1,IF('３　回答貼付シート'!U1235="３～５日（にち）ある",2,IF('３　回答貼付シート'!U1235="ほぼ毎日（まいにち）ある",3,))))</f>
        <v>0</v>
      </c>
      <c r="T1238" s="26">
        <f>IF('３　回答貼付シート'!V1235="ない",0,IF('３　回答貼付シート'!V1235="１～２日（にち）ある",1,IF('３　回答貼付シート'!V1235="３～５日（にち）ある",2,IF('３　回答貼付シート'!V1235="ほぼ毎日（まいにち）ある",3,))))</f>
        <v>0</v>
      </c>
      <c r="U1238" s="26">
        <f>IF('３　回答貼付シート'!W1235="ない",0,IF('３　回答貼付シート'!W1235="１～２日（にち）ある",1,IF('３　回答貼付シート'!W1235="３～５日（にち）ある",2,IF('３　回答貼付シート'!W1235="ほぼ毎日（まいにち）ある",3,))))</f>
        <v>0</v>
      </c>
      <c r="V1238" s="26">
        <f>IF('３　回答貼付シート'!X1235="ない",0,IF('３　回答貼付シート'!X1235="１～２日（にち）ある",1,IF('３　回答貼付シート'!X1235="３～５日（にち）ある",2,IF('３　回答貼付シート'!X1235="ほぼ毎日（まいにち）ある",3,))))</f>
        <v>0</v>
      </c>
      <c r="W1238" s="26">
        <f>IF('３　回答貼付シート'!Y1235="ない",0,IF('３　回答貼付シート'!Y1235="１～２日（にち）ある",1,IF('３　回答貼付シート'!Y1235="３～５日（にち）ある",2,IF('３　回答貼付シート'!Y1235="ほぼ毎日（まいにち）ある",3,))))</f>
        <v>0</v>
      </c>
      <c r="X1238" s="26">
        <f>IF('３　回答貼付シート'!Z1235="ない",0,IF('３　回答貼付シート'!Z1235="１～２日（にち）ある",1,IF('３　回答貼付シート'!Z1235="３～５日（にち）ある",2,IF('３　回答貼付シート'!Z1235="ほぼ毎日（まいにち）ある",3,))))</f>
        <v>0</v>
      </c>
      <c r="Y1238" s="26">
        <f>IF('３　回答貼付シート'!AA1235="ない",0,IF('３　回答貼付シート'!AA1235="１～２日（にち）ある",1,IF('３　回答貼付シート'!AA1235="３～５日（にち）ある",2,IF('３　回答貼付シート'!AA1235="ほぼ毎日（まいにち）ある",3,))))</f>
        <v>0</v>
      </c>
      <c r="Z1238" s="26">
        <f>'３　回答貼付シート'!$AB1235</f>
        <v>0</v>
      </c>
      <c r="AA1238" s="26" t="str">
        <f t="shared" si="175"/>
        <v/>
      </c>
      <c r="AB1238" s="26" t="str">
        <f t="shared" si="176"/>
        <v/>
      </c>
      <c r="AC1238" s="26" t="str">
        <f t="shared" si="177"/>
        <v/>
      </c>
      <c r="AD1238" s="26" t="str">
        <f t="shared" si="178"/>
        <v/>
      </c>
      <c r="AE1238" s="26" t="str">
        <f t="shared" si="179"/>
        <v/>
      </c>
      <c r="AF1238" t="str">
        <f t="shared" si="172"/>
        <v>0</v>
      </c>
      <c r="AG1238">
        <f t="shared" si="173"/>
        <v>0</v>
      </c>
      <c r="AH1238" s="34">
        <f t="shared" si="180"/>
        <v>0</v>
      </c>
    </row>
    <row r="1239" spans="1:34">
      <c r="A1239" s="26"/>
      <c r="B1239" s="26">
        <f t="shared" si="174"/>
        <v>0</v>
      </c>
      <c r="C1239" s="26">
        <f>IF('３　回答貼付シート'!$F1236&lt;&gt;0,VLOOKUP('３　回答貼付シート'!$F1236,$AF$2048:$AG$2054,2,FALSE),0)</f>
        <v>0</v>
      </c>
      <c r="D1239" s="26">
        <f>IF('３　回答貼付シート'!$G1236&lt;&gt;0,VLOOKUP(('３　回答貼付シート'!$G1236), $AF$2048:$AG$2054,2,FALSE),0)</f>
        <v>0</v>
      </c>
      <c r="E1239" s="26">
        <f>'３　回答貼付シート'!$H1236</f>
        <v>0</v>
      </c>
      <c r="F1239" s="26">
        <f>IF(E1239=0,0,VLOOKUP($B1239,'２　情報入力シート'!$A$2:$E$2049,5))</f>
        <v>0</v>
      </c>
      <c r="G1239" s="26">
        <f>IF('３　回答貼付シート'!I1236="ない",0,IF('３　回答貼付シート'!I1236="１～２日（にち）ある",1,IF('３　回答貼付シート'!I1236="３～５日（にち）ある",2,IF('３　回答貼付シート'!I1236="ほぼ毎日（まいにち）ある",3,))))</f>
        <v>0</v>
      </c>
      <c r="H1239" s="26">
        <f>IF('３　回答貼付シート'!J1236="ない",0,IF('３　回答貼付シート'!J1236="１～２日（にち）ある",1,IF('３　回答貼付シート'!J1236="３～５日（にち）ある",2,IF('３　回答貼付シート'!J1236="ほぼ毎日（まいにち）ある",3,))))</f>
        <v>0</v>
      </c>
      <c r="I1239" s="26">
        <f>IF('３　回答貼付シート'!K1236="ない",0,IF('３　回答貼付シート'!K1236="１～２日（にち）ある",1,IF('３　回答貼付シート'!K1236="３～５日（にち）ある",2,IF('３　回答貼付シート'!K1236="ほぼ毎日（まいにち）ある",3,))))</f>
        <v>0</v>
      </c>
      <c r="J1239" s="26">
        <f>IF('３　回答貼付シート'!L1236="ない",0,IF('３　回答貼付シート'!L1236="１～２日（にち）ある",1,IF('３　回答貼付シート'!L1236="３～５日（にち）ある",2,IF('３　回答貼付シート'!L1236="ほぼ毎日（まいにち）ある",3,))))</f>
        <v>0</v>
      </c>
      <c r="K1239" s="26">
        <f>IF('３　回答貼付シート'!M1236="ない",0,IF('３　回答貼付シート'!M1236="１～２日（にち）ある",1,IF('３　回答貼付シート'!M1236="３～５日（にち）ある",2,IF('３　回答貼付シート'!M1236="ほぼ毎日（まいにち）ある",3,))))</f>
        <v>0</v>
      </c>
      <c r="L1239" s="26">
        <f>IF('３　回答貼付シート'!N1236="ない",0,IF('３　回答貼付シート'!N1236="１～２日（にち）ある",1,IF('３　回答貼付シート'!N1236="３～５日（にち）ある",2,IF('３　回答貼付シート'!N1236="ほぼ毎日（まいにち）ある",3,))))</f>
        <v>0</v>
      </c>
      <c r="M1239" s="26">
        <f>IF('３　回答貼付シート'!O1236="ない",0,IF('３　回答貼付シート'!O1236="１～２日（にち）ある",1,IF('３　回答貼付シート'!O1236="３～５日（にち）ある",2,IF('３　回答貼付シート'!O1236="ほぼ毎日（まいにち）ある",3,))))</f>
        <v>0</v>
      </c>
      <c r="N1239" s="26">
        <f>IF('３　回答貼付シート'!P1236="ない",0,IF('３　回答貼付シート'!P1236="１～２日（にち）ある",1,IF('３　回答貼付シート'!P1236="３～５日（にち）ある",2,IF('３　回答貼付シート'!P1236="ほぼ毎日（まいにち）ある",3,))))</f>
        <v>0</v>
      </c>
      <c r="O1239" s="26">
        <f>IF('３　回答貼付シート'!Q1236="ない",0,IF('３　回答貼付シート'!Q1236="１～２日（にち）ある",1,IF('３　回答貼付シート'!Q1236="３～５日（にち）ある",2,IF('３　回答貼付シート'!Q1236="ほぼ毎日（まいにち）ある",3,))))</f>
        <v>0</v>
      </c>
      <c r="P1239" s="26">
        <f>IF('３　回答貼付シート'!R1236="ない",0,IF('３　回答貼付シート'!R1236="１～２日（にち）ある",1,IF('３　回答貼付シート'!R1236="３～５日（にち）ある",2,IF('３　回答貼付シート'!R1236="ほぼ毎日（まいにち）ある",3,))))</f>
        <v>0</v>
      </c>
      <c r="Q1239" s="26">
        <f>IF('３　回答貼付シート'!S1236="ない",0,IF('３　回答貼付シート'!S1236="１～２日（にち）ある",1,IF('３　回答貼付シート'!S1236="３～５日（にち）ある",2,IF('３　回答貼付シート'!S1236="ほぼ毎日（まいにち）ある",3,))))</f>
        <v>0</v>
      </c>
      <c r="R1239" s="26">
        <f>IF('３　回答貼付シート'!T1236="ない",0,IF('３　回答貼付シート'!T1236="１～２日（にち）ある",1,IF('３　回答貼付シート'!T1236="３～５日（にち）ある",2,IF('３　回答貼付シート'!T1236="ほぼ毎日（まいにち）ある",3,))))</f>
        <v>0</v>
      </c>
      <c r="S1239" s="26">
        <f>IF('３　回答貼付シート'!U1236="ない",0,IF('３　回答貼付シート'!U1236="１～２日（にち）ある",1,IF('３　回答貼付シート'!U1236="３～５日（にち）ある",2,IF('３　回答貼付シート'!U1236="ほぼ毎日（まいにち）ある",3,))))</f>
        <v>0</v>
      </c>
      <c r="T1239" s="26">
        <f>IF('３　回答貼付シート'!V1236="ない",0,IF('３　回答貼付シート'!V1236="１～２日（にち）ある",1,IF('３　回答貼付シート'!V1236="３～５日（にち）ある",2,IF('３　回答貼付シート'!V1236="ほぼ毎日（まいにち）ある",3,))))</f>
        <v>0</v>
      </c>
      <c r="U1239" s="26">
        <f>IF('３　回答貼付シート'!W1236="ない",0,IF('３　回答貼付シート'!W1236="１～２日（にち）ある",1,IF('３　回答貼付シート'!W1236="３～５日（にち）ある",2,IF('３　回答貼付シート'!W1236="ほぼ毎日（まいにち）ある",3,))))</f>
        <v>0</v>
      </c>
      <c r="V1239" s="26">
        <f>IF('３　回答貼付シート'!X1236="ない",0,IF('３　回答貼付シート'!X1236="１～２日（にち）ある",1,IF('３　回答貼付シート'!X1236="３～５日（にち）ある",2,IF('３　回答貼付シート'!X1236="ほぼ毎日（まいにち）ある",3,))))</f>
        <v>0</v>
      </c>
      <c r="W1239" s="26">
        <f>IF('３　回答貼付シート'!Y1236="ない",0,IF('３　回答貼付シート'!Y1236="１～２日（にち）ある",1,IF('３　回答貼付シート'!Y1236="３～５日（にち）ある",2,IF('３　回答貼付シート'!Y1236="ほぼ毎日（まいにち）ある",3,))))</f>
        <v>0</v>
      </c>
      <c r="X1239" s="26">
        <f>IF('３　回答貼付シート'!Z1236="ない",0,IF('３　回答貼付シート'!Z1236="１～２日（にち）ある",1,IF('３　回答貼付シート'!Z1236="３～５日（にち）ある",2,IF('３　回答貼付シート'!Z1236="ほぼ毎日（まいにち）ある",3,))))</f>
        <v>0</v>
      </c>
      <c r="Y1239" s="26">
        <f>IF('３　回答貼付シート'!AA1236="ない",0,IF('３　回答貼付シート'!AA1236="１～２日（にち）ある",1,IF('３　回答貼付シート'!AA1236="３～５日（にち）ある",2,IF('３　回答貼付シート'!AA1236="ほぼ毎日（まいにち）ある",3,))))</f>
        <v>0</v>
      </c>
      <c r="Z1239" s="26">
        <f>'３　回答貼付シート'!$AB1236</f>
        <v>0</v>
      </c>
      <c r="AA1239" s="26" t="str">
        <f t="shared" si="175"/>
        <v/>
      </c>
      <c r="AB1239" s="26" t="str">
        <f t="shared" si="176"/>
        <v/>
      </c>
      <c r="AC1239" s="26" t="str">
        <f t="shared" si="177"/>
        <v/>
      </c>
      <c r="AD1239" s="26" t="str">
        <f t="shared" si="178"/>
        <v/>
      </c>
      <c r="AE1239" s="26" t="str">
        <f t="shared" si="179"/>
        <v/>
      </c>
      <c r="AF1239" t="str">
        <f t="shared" si="172"/>
        <v>0</v>
      </c>
      <c r="AG1239">
        <f t="shared" si="173"/>
        <v>0</v>
      </c>
      <c r="AH1239" s="34">
        <f t="shared" si="180"/>
        <v>0</v>
      </c>
    </row>
    <row r="1240" spans="1:34">
      <c r="A1240" s="26"/>
      <c r="B1240" s="26">
        <f t="shared" si="174"/>
        <v>0</v>
      </c>
      <c r="C1240" s="26">
        <f>IF('３　回答貼付シート'!$F1237&lt;&gt;0,VLOOKUP('３　回答貼付シート'!$F1237,$AF$2048:$AG$2054,2,FALSE),0)</f>
        <v>0</v>
      </c>
      <c r="D1240" s="26">
        <f>IF('３　回答貼付シート'!$G1237&lt;&gt;0,VLOOKUP(('３　回答貼付シート'!$G1237), $AF$2048:$AG$2054,2,FALSE),0)</f>
        <v>0</v>
      </c>
      <c r="E1240" s="26">
        <f>'３　回答貼付シート'!$H1237</f>
        <v>0</v>
      </c>
      <c r="F1240" s="26">
        <f>IF(E1240=0,0,VLOOKUP($B1240,'２　情報入力シート'!$A$2:$E$2049,5))</f>
        <v>0</v>
      </c>
      <c r="G1240" s="26">
        <f>IF('３　回答貼付シート'!I1237="ない",0,IF('３　回答貼付シート'!I1237="１～２日（にち）ある",1,IF('３　回答貼付シート'!I1237="３～５日（にち）ある",2,IF('３　回答貼付シート'!I1237="ほぼ毎日（まいにち）ある",3,))))</f>
        <v>0</v>
      </c>
      <c r="H1240" s="26">
        <f>IF('３　回答貼付シート'!J1237="ない",0,IF('３　回答貼付シート'!J1237="１～２日（にち）ある",1,IF('３　回答貼付シート'!J1237="３～５日（にち）ある",2,IF('３　回答貼付シート'!J1237="ほぼ毎日（まいにち）ある",3,))))</f>
        <v>0</v>
      </c>
      <c r="I1240" s="26">
        <f>IF('３　回答貼付シート'!K1237="ない",0,IF('３　回答貼付シート'!K1237="１～２日（にち）ある",1,IF('３　回答貼付シート'!K1237="３～５日（にち）ある",2,IF('３　回答貼付シート'!K1237="ほぼ毎日（まいにち）ある",3,))))</f>
        <v>0</v>
      </c>
      <c r="J1240" s="26">
        <f>IF('３　回答貼付シート'!L1237="ない",0,IF('３　回答貼付シート'!L1237="１～２日（にち）ある",1,IF('３　回答貼付シート'!L1237="３～５日（にち）ある",2,IF('３　回答貼付シート'!L1237="ほぼ毎日（まいにち）ある",3,))))</f>
        <v>0</v>
      </c>
      <c r="K1240" s="26">
        <f>IF('３　回答貼付シート'!M1237="ない",0,IF('３　回答貼付シート'!M1237="１～２日（にち）ある",1,IF('３　回答貼付シート'!M1237="３～５日（にち）ある",2,IF('３　回答貼付シート'!M1237="ほぼ毎日（まいにち）ある",3,))))</f>
        <v>0</v>
      </c>
      <c r="L1240" s="26">
        <f>IF('３　回答貼付シート'!N1237="ない",0,IF('３　回答貼付シート'!N1237="１～２日（にち）ある",1,IF('３　回答貼付シート'!N1237="３～５日（にち）ある",2,IF('３　回答貼付シート'!N1237="ほぼ毎日（まいにち）ある",3,))))</f>
        <v>0</v>
      </c>
      <c r="M1240" s="26">
        <f>IF('３　回答貼付シート'!O1237="ない",0,IF('３　回答貼付シート'!O1237="１～２日（にち）ある",1,IF('３　回答貼付シート'!O1237="３～５日（にち）ある",2,IF('３　回答貼付シート'!O1237="ほぼ毎日（まいにち）ある",3,))))</f>
        <v>0</v>
      </c>
      <c r="N1240" s="26">
        <f>IF('３　回答貼付シート'!P1237="ない",0,IF('３　回答貼付シート'!P1237="１～２日（にち）ある",1,IF('３　回答貼付シート'!P1237="３～５日（にち）ある",2,IF('３　回答貼付シート'!P1237="ほぼ毎日（まいにち）ある",3,))))</f>
        <v>0</v>
      </c>
      <c r="O1240" s="26">
        <f>IF('３　回答貼付シート'!Q1237="ない",0,IF('３　回答貼付シート'!Q1237="１～２日（にち）ある",1,IF('３　回答貼付シート'!Q1237="３～５日（にち）ある",2,IF('３　回答貼付シート'!Q1237="ほぼ毎日（まいにち）ある",3,))))</f>
        <v>0</v>
      </c>
      <c r="P1240" s="26">
        <f>IF('３　回答貼付シート'!R1237="ない",0,IF('３　回答貼付シート'!R1237="１～２日（にち）ある",1,IF('３　回答貼付シート'!R1237="３～５日（にち）ある",2,IF('３　回答貼付シート'!R1237="ほぼ毎日（まいにち）ある",3,))))</f>
        <v>0</v>
      </c>
      <c r="Q1240" s="26">
        <f>IF('３　回答貼付シート'!S1237="ない",0,IF('３　回答貼付シート'!S1237="１～２日（にち）ある",1,IF('３　回答貼付シート'!S1237="３～５日（にち）ある",2,IF('３　回答貼付シート'!S1237="ほぼ毎日（まいにち）ある",3,))))</f>
        <v>0</v>
      </c>
      <c r="R1240" s="26">
        <f>IF('３　回答貼付シート'!T1237="ない",0,IF('３　回答貼付シート'!T1237="１～２日（にち）ある",1,IF('３　回答貼付シート'!T1237="３～５日（にち）ある",2,IF('３　回答貼付シート'!T1237="ほぼ毎日（まいにち）ある",3,))))</f>
        <v>0</v>
      </c>
      <c r="S1240" s="26">
        <f>IF('３　回答貼付シート'!U1237="ない",0,IF('３　回答貼付シート'!U1237="１～２日（にち）ある",1,IF('３　回答貼付シート'!U1237="３～５日（にち）ある",2,IF('３　回答貼付シート'!U1237="ほぼ毎日（まいにち）ある",3,))))</f>
        <v>0</v>
      </c>
      <c r="T1240" s="26">
        <f>IF('３　回答貼付シート'!V1237="ない",0,IF('３　回答貼付シート'!V1237="１～２日（にち）ある",1,IF('３　回答貼付シート'!V1237="３～５日（にち）ある",2,IF('３　回答貼付シート'!V1237="ほぼ毎日（まいにち）ある",3,))))</f>
        <v>0</v>
      </c>
      <c r="U1240" s="26">
        <f>IF('３　回答貼付シート'!W1237="ない",0,IF('３　回答貼付シート'!W1237="１～２日（にち）ある",1,IF('３　回答貼付シート'!W1237="３～５日（にち）ある",2,IF('３　回答貼付シート'!W1237="ほぼ毎日（まいにち）ある",3,))))</f>
        <v>0</v>
      </c>
      <c r="V1240" s="26">
        <f>IF('３　回答貼付シート'!X1237="ない",0,IF('３　回答貼付シート'!X1237="１～２日（にち）ある",1,IF('３　回答貼付シート'!X1237="３～５日（にち）ある",2,IF('３　回答貼付シート'!X1237="ほぼ毎日（まいにち）ある",3,))))</f>
        <v>0</v>
      </c>
      <c r="W1240" s="26">
        <f>IF('３　回答貼付シート'!Y1237="ない",0,IF('３　回答貼付シート'!Y1237="１～２日（にち）ある",1,IF('３　回答貼付シート'!Y1237="３～５日（にち）ある",2,IF('３　回答貼付シート'!Y1237="ほぼ毎日（まいにち）ある",3,))))</f>
        <v>0</v>
      </c>
      <c r="X1240" s="26">
        <f>IF('３　回答貼付シート'!Z1237="ない",0,IF('３　回答貼付シート'!Z1237="１～２日（にち）ある",1,IF('３　回答貼付シート'!Z1237="３～５日（にち）ある",2,IF('３　回答貼付シート'!Z1237="ほぼ毎日（まいにち）ある",3,))))</f>
        <v>0</v>
      </c>
      <c r="Y1240" s="26">
        <f>IF('３　回答貼付シート'!AA1237="ない",0,IF('３　回答貼付シート'!AA1237="１～２日（にち）ある",1,IF('３　回答貼付シート'!AA1237="３～５日（にち）ある",2,IF('３　回答貼付シート'!AA1237="ほぼ毎日（まいにち）ある",3,))))</f>
        <v>0</v>
      </c>
      <c r="Z1240" s="26">
        <f>'３　回答貼付シート'!$AB1237</f>
        <v>0</v>
      </c>
      <c r="AA1240" s="26" t="str">
        <f t="shared" si="175"/>
        <v/>
      </c>
      <c r="AB1240" s="26" t="str">
        <f t="shared" si="176"/>
        <v/>
      </c>
      <c r="AC1240" s="26" t="str">
        <f t="shared" si="177"/>
        <v/>
      </c>
      <c r="AD1240" s="26" t="str">
        <f t="shared" si="178"/>
        <v/>
      </c>
      <c r="AE1240" s="26" t="str">
        <f t="shared" si="179"/>
        <v/>
      </c>
      <c r="AF1240" t="str">
        <f t="shared" si="172"/>
        <v>0</v>
      </c>
      <c r="AG1240">
        <f t="shared" si="173"/>
        <v>0</v>
      </c>
      <c r="AH1240" s="34">
        <f t="shared" si="180"/>
        <v>0</v>
      </c>
    </row>
    <row r="1241" spans="1:34">
      <c r="A1241" s="26"/>
      <c r="B1241" s="26">
        <f t="shared" si="174"/>
        <v>0</v>
      </c>
      <c r="C1241" s="26">
        <f>IF('３　回答貼付シート'!$F1238&lt;&gt;0,VLOOKUP('３　回答貼付シート'!$F1238,$AF$2048:$AG$2054,2,FALSE),0)</f>
        <v>0</v>
      </c>
      <c r="D1241" s="26">
        <f>IF('３　回答貼付シート'!$G1238&lt;&gt;0,VLOOKUP(('３　回答貼付シート'!$G1238), $AF$2048:$AG$2054,2,FALSE),0)</f>
        <v>0</v>
      </c>
      <c r="E1241" s="26">
        <f>'３　回答貼付シート'!$H1238</f>
        <v>0</v>
      </c>
      <c r="F1241" s="26">
        <f>IF(E1241=0,0,VLOOKUP($B1241,'２　情報入力シート'!$A$2:$E$2049,5))</f>
        <v>0</v>
      </c>
      <c r="G1241" s="26">
        <f>IF('３　回答貼付シート'!I1238="ない",0,IF('３　回答貼付シート'!I1238="１～２日（にち）ある",1,IF('３　回答貼付シート'!I1238="３～５日（にち）ある",2,IF('３　回答貼付シート'!I1238="ほぼ毎日（まいにち）ある",3,))))</f>
        <v>0</v>
      </c>
      <c r="H1241" s="26">
        <f>IF('３　回答貼付シート'!J1238="ない",0,IF('３　回答貼付シート'!J1238="１～２日（にち）ある",1,IF('３　回答貼付シート'!J1238="３～５日（にち）ある",2,IF('３　回答貼付シート'!J1238="ほぼ毎日（まいにち）ある",3,))))</f>
        <v>0</v>
      </c>
      <c r="I1241" s="26">
        <f>IF('３　回答貼付シート'!K1238="ない",0,IF('３　回答貼付シート'!K1238="１～２日（にち）ある",1,IF('３　回答貼付シート'!K1238="３～５日（にち）ある",2,IF('３　回答貼付シート'!K1238="ほぼ毎日（まいにち）ある",3,))))</f>
        <v>0</v>
      </c>
      <c r="J1241" s="26">
        <f>IF('３　回答貼付シート'!L1238="ない",0,IF('３　回答貼付シート'!L1238="１～２日（にち）ある",1,IF('３　回答貼付シート'!L1238="３～５日（にち）ある",2,IF('３　回答貼付シート'!L1238="ほぼ毎日（まいにち）ある",3,))))</f>
        <v>0</v>
      </c>
      <c r="K1241" s="26">
        <f>IF('３　回答貼付シート'!M1238="ない",0,IF('３　回答貼付シート'!M1238="１～２日（にち）ある",1,IF('３　回答貼付シート'!M1238="３～５日（にち）ある",2,IF('３　回答貼付シート'!M1238="ほぼ毎日（まいにち）ある",3,))))</f>
        <v>0</v>
      </c>
      <c r="L1241" s="26">
        <f>IF('３　回答貼付シート'!N1238="ない",0,IF('３　回答貼付シート'!N1238="１～２日（にち）ある",1,IF('３　回答貼付シート'!N1238="３～５日（にち）ある",2,IF('３　回答貼付シート'!N1238="ほぼ毎日（まいにち）ある",3,))))</f>
        <v>0</v>
      </c>
      <c r="M1241" s="26">
        <f>IF('３　回答貼付シート'!O1238="ない",0,IF('３　回答貼付シート'!O1238="１～２日（にち）ある",1,IF('３　回答貼付シート'!O1238="３～５日（にち）ある",2,IF('３　回答貼付シート'!O1238="ほぼ毎日（まいにち）ある",3,))))</f>
        <v>0</v>
      </c>
      <c r="N1241" s="26">
        <f>IF('３　回答貼付シート'!P1238="ない",0,IF('３　回答貼付シート'!P1238="１～２日（にち）ある",1,IF('３　回答貼付シート'!P1238="３～５日（にち）ある",2,IF('３　回答貼付シート'!P1238="ほぼ毎日（まいにち）ある",3,))))</f>
        <v>0</v>
      </c>
      <c r="O1241" s="26">
        <f>IF('３　回答貼付シート'!Q1238="ない",0,IF('３　回答貼付シート'!Q1238="１～２日（にち）ある",1,IF('３　回答貼付シート'!Q1238="３～５日（にち）ある",2,IF('３　回答貼付シート'!Q1238="ほぼ毎日（まいにち）ある",3,))))</f>
        <v>0</v>
      </c>
      <c r="P1241" s="26">
        <f>IF('３　回答貼付シート'!R1238="ない",0,IF('３　回答貼付シート'!R1238="１～２日（にち）ある",1,IF('３　回答貼付シート'!R1238="３～５日（にち）ある",2,IF('３　回答貼付シート'!R1238="ほぼ毎日（まいにち）ある",3,))))</f>
        <v>0</v>
      </c>
      <c r="Q1241" s="26">
        <f>IF('３　回答貼付シート'!S1238="ない",0,IF('３　回答貼付シート'!S1238="１～２日（にち）ある",1,IF('３　回答貼付シート'!S1238="３～５日（にち）ある",2,IF('３　回答貼付シート'!S1238="ほぼ毎日（まいにち）ある",3,))))</f>
        <v>0</v>
      </c>
      <c r="R1241" s="26">
        <f>IF('３　回答貼付シート'!T1238="ない",0,IF('３　回答貼付シート'!T1238="１～２日（にち）ある",1,IF('３　回答貼付シート'!T1238="３～５日（にち）ある",2,IF('３　回答貼付シート'!T1238="ほぼ毎日（まいにち）ある",3,))))</f>
        <v>0</v>
      </c>
      <c r="S1241" s="26">
        <f>IF('３　回答貼付シート'!U1238="ない",0,IF('３　回答貼付シート'!U1238="１～２日（にち）ある",1,IF('３　回答貼付シート'!U1238="３～５日（にち）ある",2,IF('３　回答貼付シート'!U1238="ほぼ毎日（まいにち）ある",3,))))</f>
        <v>0</v>
      </c>
      <c r="T1241" s="26">
        <f>IF('３　回答貼付シート'!V1238="ない",0,IF('３　回答貼付シート'!V1238="１～２日（にち）ある",1,IF('３　回答貼付シート'!V1238="３～５日（にち）ある",2,IF('３　回答貼付シート'!V1238="ほぼ毎日（まいにち）ある",3,))))</f>
        <v>0</v>
      </c>
      <c r="U1241" s="26">
        <f>IF('３　回答貼付シート'!W1238="ない",0,IF('３　回答貼付シート'!W1238="１～２日（にち）ある",1,IF('３　回答貼付シート'!W1238="３～５日（にち）ある",2,IF('３　回答貼付シート'!W1238="ほぼ毎日（まいにち）ある",3,))))</f>
        <v>0</v>
      </c>
      <c r="V1241" s="26">
        <f>IF('３　回答貼付シート'!X1238="ない",0,IF('３　回答貼付シート'!X1238="１～２日（にち）ある",1,IF('３　回答貼付シート'!X1238="３～５日（にち）ある",2,IF('３　回答貼付シート'!X1238="ほぼ毎日（まいにち）ある",3,))))</f>
        <v>0</v>
      </c>
      <c r="W1241" s="26">
        <f>IF('３　回答貼付シート'!Y1238="ない",0,IF('３　回答貼付シート'!Y1238="１～２日（にち）ある",1,IF('３　回答貼付シート'!Y1238="３～５日（にち）ある",2,IF('３　回答貼付シート'!Y1238="ほぼ毎日（まいにち）ある",3,))))</f>
        <v>0</v>
      </c>
      <c r="X1241" s="26">
        <f>IF('３　回答貼付シート'!Z1238="ない",0,IF('３　回答貼付シート'!Z1238="１～２日（にち）ある",1,IF('３　回答貼付シート'!Z1238="３～５日（にち）ある",2,IF('３　回答貼付シート'!Z1238="ほぼ毎日（まいにち）ある",3,))))</f>
        <v>0</v>
      </c>
      <c r="Y1241" s="26">
        <f>IF('３　回答貼付シート'!AA1238="ない",0,IF('３　回答貼付シート'!AA1238="１～２日（にち）ある",1,IF('３　回答貼付シート'!AA1238="３～５日（にち）ある",2,IF('３　回答貼付シート'!AA1238="ほぼ毎日（まいにち）ある",3,))))</f>
        <v>0</v>
      </c>
      <c r="Z1241" s="26">
        <f>'３　回答貼付シート'!$AB1238</f>
        <v>0</v>
      </c>
      <c r="AA1241" s="26" t="str">
        <f t="shared" si="175"/>
        <v/>
      </c>
      <c r="AB1241" s="26" t="str">
        <f t="shared" si="176"/>
        <v/>
      </c>
      <c r="AC1241" s="26" t="str">
        <f t="shared" si="177"/>
        <v/>
      </c>
      <c r="AD1241" s="26" t="str">
        <f t="shared" si="178"/>
        <v/>
      </c>
      <c r="AE1241" s="26" t="str">
        <f t="shared" si="179"/>
        <v/>
      </c>
      <c r="AF1241" t="str">
        <f t="shared" si="172"/>
        <v>0</v>
      </c>
      <c r="AG1241">
        <f t="shared" si="173"/>
        <v>0</v>
      </c>
      <c r="AH1241" s="34">
        <f t="shared" si="180"/>
        <v>0</v>
      </c>
    </row>
    <row r="1242" spans="1:34">
      <c r="A1242" s="26"/>
      <c r="B1242" s="26">
        <f t="shared" si="174"/>
        <v>0</v>
      </c>
      <c r="C1242" s="26">
        <f>IF('３　回答貼付シート'!$F1239&lt;&gt;0,VLOOKUP('３　回答貼付シート'!$F1239,$AF$2048:$AG$2054,2,FALSE),0)</f>
        <v>0</v>
      </c>
      <c r="D1242" s="26">
        <f>IF('３　回答貼付シート'!$G1239&lt;&gt;0,VLOOKUP(('３　回答貼付シート'!$G1239), $AF$2048:$AG$2054,2,FALSE),0)</f>
        <v>0</v>
      </c>
      <c r="E1242" s="26">
        <f>'３　回答貼付シート'!$H1239</f>
        <v>0</v>
      </c>
      <c r="F1242" s="26">
        <f>IF(E1242=0,0,VLOOKUP($B1242,'２　情報入力シート'!$A$2:$E$2049,5))</f>
        <v>0</v>
      </c>
      <c r="G1242" s="26">
        <f>IF('３　回答貼付シート'!I1239="ない",0,IF('３　回答貼付シート'!I1239="１～２日（にち）ある",1,IF('３　回答貼付シート'!I1239="３～５日（にち）ある",2,IF('３　回答貼付シート'!I1239="ほぼ毎日（まいにち）ある",3,))))</f>
        <v>0</v>
      </c>
      <c r="H1242" s="26">
        <f>IF('３　回答貼付シート'!J1239="ない",0,IF('３　回答貼付シート'!J1239="１～２日（にち）ある",1,IF('３　回答貼付シート'!J1239="３～５日（にち）ある",2,IF('３　回答貼付シート'!J1239="ほぼ毎日（まいにち）ある",3,))))</f>
        <v>0</v>
      </c>
      <c r="I1242" s="26">
        <f>IF('３　回答貼付シート'!K1239="ない",0,IF('３　回答貼付シート'!K1239="１～２日（にち）ある",1,IF('３　回答貼付シート'!K1239="３～５日（にち）ある",2,IF('３　回答貼付シート'!K1239="ほぼ毎日（まいにち）ある",3,))))</f>
        <v>0</v>
      </c>
      <c r="J1242" s="26">
        <f>IF('３　回答貼付シート'!L1239="ない",0,IF('３　回答貼付シート'!L1239="１～２日（にち）ある",1,IF('３　回答貼付シート'!L1239="３～５日（にち）ある",2,IF('３　回答貼付シート'!L1239="ほぼ毎日（まいにち）ある",3,))))</f>
        <v>0</v>
      </c>
      <c r="K1242" s="26">
        <f>IF('３　回答貼付シート'!M1239="ない",0,IF('３　回答貼付シート'!M1239="１～２日（にち）ある",1,IF('３　回答貼付シート'!M1239="３～５日（にち）ある",2,IF('３　回答貼付シート'!M1239="ほぼ毎日（まいにち）ある",3,))))</f>
        <v>0</v>
      </c>
      <c r="L1242" s="26">
        <f>IF('３　回答貼付シート'!N1239="ない",0,IF('３　回答貼付シート'!N1239="１～２日（にち）ある",1,IF('３　回答貼付シート'!N1239="３～５日（にち）ある",2,IF('３　回答貼付シート'!N1239="ほぼ毎日（まいにち）ある",3,))))</f>
        <v>0</v>
      </c>
      <c r="M1242" s="26">
        <f>IF('３　回答貼付シート'!O1239="ない",0,IF('３　回答貼付シート'!O1239="１～２日（にち）ある",1,IF('３　回答貼付シート'!O1239="３～５日（にち）ある",2,IF('３　回答貼付シート'!O1239="ほぼ毎日（まいにち）ある",3,))))</f>
        <v>0</v>
      </c>
      <c r="N1242" s="26">
        <f>IF('３　回答貼付シート'!P1239="ない",0,IF('３　回答貼付シート'!P1239="１～２日（にち）ある",1,IF('３　回答貼付シート'!P1239="３～５日（にち）ある",2,IF('３　回答貼付シート'!P1239="ほぼ毎日（まいにち）ある",3,))))</f>
        <v>0</v>
      </c>
      <c r="O1242" s="26">
        <f>IF('３　回答貼付シート'!Q1239="ない",0,IF('３　回答貼付シート'!Q1239="１～２日（にち）ある",1,IF('３　回答貼付シート'!Q1239="３～５日（にち）ある",2,IF('３　回答貼付シート'!Q1239="ほぼ毎日（まいにち）ある",3,))))</f>
        <v>0</v>
      </c>
      <c r="P1242" s="26">
        <f>IF('３　回答貼付シート'!R1239="ない",0,IF('３　回答貼付シート'!R1239="１～２日（にち）ある",1,IF('３　回答貼付シート'!R1239="３～５日（にち）ある",2,IF('３　回答貼付シート'!R1239="ほぼ毎日（まいにち）ある",3,))))</f>
        <v>0</v>
      </c>
      <c r="Q1242" s="26">
        <f>IF('３　回答貼付シート'!S1239="ない",0,IF('３　回答貼付シート'!S1239="１～２日（にち）ある",1,IF('３　回答貼付シート'!S1239="３～５日（にち）ある",2,IF('３　回答貼付シート'!S1239="ほぼ毎日（まいにち）ある",3,))))</f>
        <v>0</v>
      </c>
      <c r="R1242" s="26">
        <f>IF('３　回答貼付シート'!T1239="ない",0,IF('３　回答貼付シート'!T1239="１～２日（にち）ある",1,IF('３　回答貼付シート'!T1239="３～５日（にち）ある",2,IF('３　回答貼付シート'!T1239="ほぼ毎日（まいにち）ある",3,))))</f>
        <v>0</v>
      </c>
      <c r="S1242" s="26">
        <f>IF('３　回答貼付シート'!U1239="ない",0,IF('３　回答貼付シート'!U1239="１～２日（にち）ある",1,IF('３　回答貼付シート'!U1239="３～５日（にち）ある",2,IF('３　回答貼付シート'!U1239="ほぼ毎日（まいにち）ある",3,))))</f>
        <v>0</v>
      </c>
      <c r="T1242" s="26">
        <f>IF('３　回答貼付シート'!V1239="ない",0,IF('３　回答貼付シート'!V1239="１～２日（にち）ある",1,IF('３　回答貼付シート'!V1239="３～５日（にち）ある",2,IF('３　回答貼付シート'!V1239="ほぼ毎日（まいにち）ある",3,))))</f>
        <v>0</v>
      </c>
      <c r="U1242" s="26">
        <f>IF('３　回答貼付シート'!W1239="ない",0,IF('３　回答貼付シート'!W1239="１～２日（にち）ある",1,IF('３　回答貼付シート'!W1239="３～５日（にち）ある",2,IF('３　回答貼付シート'!W1239="ほぼ毎日（まいにち）ある",3,))))</f>
        <v>0</v>
      </c>
      <c r="V1242" s="26">
        <f>IF('３　回答貼付シート'!X1239="ない",0,IF('３　回答貼付シート'!X1239="１～２日（にち）ある",1,IF('３　回答貼付シート'!X1239="３～５日（にち）ある",2,IF('３　回答貼付シート'!X1239="ほぼ毎日（まいにち）ある",3,))))</f>
        <v>0</v>
      </c>
      <c r="W1242" s="26">
        <f>IF('３　回答貼付シート'!Y1239="ない",0,IF('３　回答貼付シート'!Y1239="１～２日（にち）ある",1,IF('３　回答貼付シート'!Y1239="３～５日（にち）ある",2,IF('３　回答貼付シート'!Y1239="ほぼ毎日（まいにち）ある",3,))))</f>
        <v>0</v>
      </c>
      <c r="X1242" s="26">
        <f>IF('３　回答貼付シート'!Z1239="ない",0,IF('３　回答貼付シート'!Z1239="１～２日（にち）ある",1,IF('３　回答貼付シート'!Z1239="３～５日（にち）ある",2,IF('３　回答貼付シート'!Z1239="ほぼ毎日（まいにち）ある",3,))))</f>
        <v>0</v>
      </c>
      <c r="Y1242" s="26">
        <f>IF('３　回答貼付シート'!AA1239="ない",0,IF('３　回答貼付シート'!AA1239="１～２日（にち）ある",1,IF('３　回答貼付シート'!AA1239="３～５日（にち）ある",2,IF('３　回答貼付シート'!AA1239="ほぼ毎日（まいにち）ある",3,))))</f>
        <v>0</v>
      </c>
      <c r="Z1242" s="26">
        <f>'３　回答貼付シート'!$AB1239</f>
        <v>0</v>
      </c>
      <c r="AA1242" s="26" t="str">
        <f t="shared" si="175"/>
        <v/>
      </c>
      <c r="AB1242" s="26" t="str">
        <f t="shared" si="176"/>
        <v/>
      </c>
      <c r="AC1242" s="26" t="str">
        <f t="shared" si="177"/>
        <v/>
      </c>
      <c r="AD1242" s="26" t="str">
        <f t="shared" si="178"/>
        <v/>
      </c>
      <c r="AE1242" s="26" t="str">
        <f t="shared" si="179"/>
        <v/>
      </c>
      <c r="AF1242" t="str">
        <f t="shared" si="172"/>
        <v>0</v>
      </c>
      <c r="AG1242">
        <f t="shared" si="173"/>
        <v>0</v>
      </c>
      <c r="AH1242" s="34">
        <f t="shared" si="180"/>
        <v>0</v>
      </c>
    </row>
    <row r="1243" spans="1:34">
      <c r="A1243" s="26"/>
      <c r="B1243" s="26">
        <f t="shared" si="174"/>
        <v>0</v>
      </c>
      <c r="C1243" s="26">
        <f>IF('３　回答貼付シート'!$F1240&lt;&gt;0,VLOOKUP('３　回答貼付シート'!$F1240,$AF$2048:$AG$2054,2,FALSE),0)</f>
        <v>0</v>
      </c>
      <c r="D1243" s="26">
        <f>IF('３　回答貼付シート'!$G1240&lt;&gt;0,VLOOKUP(('３　回答貼付シート'!$G1240), $AF$2048:$AG$2054,2,FALSE),0)</f>
        <v>0</v>
      </c>
      <c r="E1243" s="26">
        <f>'３　回答貼付シート'!$H1240</f>
        <v>0</v>
      </c>
      <c r="F1243" s="26">
        <f>IF(E1243=0,0,VLOOKUP($B1243,'２　情報入力シート'!$A$2:$E$2049,5))</f>
        <v>0</v>
      </c>
      <c r="G1243" s="26">
        <f>IF('３　回答貼付シート'!I1240="ない",0,IF('３　回答貼付シート'!I1240="１～２日（にち）ある",1,IF('３　回答貼付シート'!I1240="３～５日（にち）ある",2,IF('３　回答貼付シート'!I1240="ほぼ毎日（まいにち）ある",3,))))</f>
        <v>0</v>
      </c>
      <c r="H1243" s="26">
        <f>IF('３　回答貼付シート'!J1240="ない",0,IF('３　回答貼付シート'!J1240="１～２日（にち）ある",1,IF('３　回答貼付シート'!J1240="３～５日（にち）ある",2,IF('３　回答貼付シート'!J1240="ほぼ毎日（まいにち）ある",3,))))</f>
        <v>0</v>
      </c>
      <c r="I1243" s="26">
        <f>IF('３　回答貼付シート'!K1240="ない",0,IF('３　回答貼付シート'!K1240="１～２日（にち）ある",1,IF('３　回答貼付シート'!K1240="３～５日（にち）ある",2,IF('３　回答貼付シート'!K1240="ほぼ毎日（まいにち）ある",3,))))</f>
        <v>0</v>
      </c>
      <c r="J1243" s="26">
        <f>IF('３　回答貼付シート'!L1240="ない",0,IF('３　回答貼付シート'!L1240="１～２日（にち）ある",1,IF('３　回答貼付シート'!L1240="３～５日（にち）ある",2,IF('３　回答貼付シート'!L1240="ほぼ毎日（まいにち）ある",3,))))</f>
        <v>0</v>
      </c>
      <c r="K1243" s="26">
        <f>IF('３　回答貼付シート'!M1240="ない",0,IF('３　回答貼付シート'!M1240="１～２日（にち）ある",1,IF('３　回答貼付シート'!M1240="３～５日（にち）ある",2,IF('３　回答貼付シート'!M1240="ほぼ毎日（まいにち）ある",3,))))</f>
        <v>0</v>
      </c>
      <c r="L1243" s="26">
        <f>IF('３　回答貼付シート'!N1240="ない",0,IF('３　回答貼付シート'!N1240="１～２日（にち）ある",1,IF('３　回答貼付シート'!N1240="３～５日（にち）ある",2,IF('３　回答貼付シート'!N1240="ほぼ毎日（まいにち）ある",3,))))</f>
        <v>0</v>
      </c>
      <c r="M1243" s="26">
        <f>IF('３　回答貼付シート'!O1240="ない",0,IF('３　回答貼付シート'!O1240="１～２日（にち）ある",1,IF('３　回答貼付シート'!O1240="３～５日（にち）ある",2,IF('３　回答貼付シート'!O1240="ほぼ毎日（まいにち）ある",3,))))</f>
        <v>0</v>
      </c>
      <c r="N1243" s="26">
        <f>IF('３　回答貼付シート'!P1240="ない",0,IF('３　回答貼付シート'!P1240="１～２日（にち）ある",1,IF('３　回答貼付シート'!P1240="３～５日（にち）ある",2,IF('３　回答貼付シート'!P1240="ほぼ毎日（まいにち）ある",3,))))</f>
        <v>0</v>
      </c>
      <c r="O1243" s="26">
        <f>IF('３　回答貼付シート'!Q1240="ない",0,IF('３　回答貼付シート'!Q1240="１～２日（にち）ある",1,IF('３　回答貼付シート'!Q1240="３～５日（にち）ある",2,IF('３　回答貼付シート'!Q1240="ほぼ毎日（まいにち）ある",3,))))</f>
        <v>0</v>
      </c>
      <c r="P1243" s="26">
        <f>IF('３　回答貼付シート'!R1240="ない",0,IF('３　回答貼付シート'!R1240="１～２日（にち）ある",1,IF('３　回答貼付シート'!R1240="３～５日（にち）ある",2,IF('３　回答貼付シート'!R1240="ほぼ毎日（まいにち）ある",3,))))</f>
        <v>0</v>
      </c>
      <c r="Q1243" s="26">
        <f>IF('３　回答貼付シート'!S1240="ない",0,IF('３　回答貼付シート'!S1240="１～２日（にち）ある",1,IF('３　回答貼付シート'!S1240="３～５日（にち）ある",2,IF('３　回答貼付シート'!S1240="ほぼ毎日（まいにち）ある",3,))))</f>
        <v>0</v>
      </c>
      <c r="R1243" s="26">
        <f>IF('３　回答貼付シート'!T1240="ない",0,IF('３　回答貼付シート'!T1240="１～２日（にち）ある",1,IF('３　回答貼付シート'!T1240="３～５日（にち）ある",2,IF('３　回答貼付シート'!T1240="ほぼ毎日（まいにち）ある",3,))))</f>
        <v>0</v>
      </c>
      <c r="S1243" s="26">
        <f>IF('３　回答貼付シート'!U1240="ない",0,IF('３　回答貼付シート'!U1240="１～２日（にち）ある",1,IF('３　回答貼付シート'!U1240="３～５日（にち）ある",2,IF('３　回答貼付シート'!U1240="ほぼ毎日（まいにち）ある",3,))))</f>
        <v>0</v>
      </c>
      <c r="T1243" s="26">
        <f>IF('３　回答貼付シート'!V1240="ない",0,IF('３　回答貼付シート'!V1240="１～２日（にち）ある",1,IF('３　回答貼付シート'!V1240="３～５日（にち）ある",2,IF('３　回答貼付シート'!V1240="ほぼ毎日（まいにち）ある",3,))))</f>
        <v>0</v>
      </c>
      <c r="U1243" s="26">
        <f>IF('３　回答貼付シート'!W1240="ない",0,IF('３　回答貼付シート'!W1240="１～２日（にち）ある",1,IF('３　回答貼付シート'!W1240="３～５日（にち）ある",2,IF('３　回答貼付シート'!W1240="ほぼ毎日（まいにち）ある",3,))))</f>
        <v>0</v>
      </c>
      <c r="V1243" s="26">
        <f>IF('３　回答貼付シート'!X1240="ない",0,IF('３　回答貼付シート'!X1240="１～２日（にち）ある",1,IF('３　回答貼付シート'!X1240="３～５日（にち）ある",2,IF('３　回答貼付シート'!X1240="ほぼ毎日（まいにち）ある",3,))))</f>
        <v>0</v>
      </c>
      <c r="W1243" s="26">
        <f>IF('３　回答貼付シート'!Y1240="ない",0,IF('３　回答貼付シート'!Y1240="１～２日（にち）ある",1,IF('３　回答貼付シート'!Y1240="３～５日（にち）ある",2,IF('３　回答貼付シート'!Y1240="ほぼ毎日（まいにち）ある",3,))))</f>
        <v>0</v>
      </c>
      <c r="X1243" s="26">
        <f>IF('３　回答貼付シート'!Z1240="ない",0,IF('３　回答貼付シート'!Z1240="１～２日（にち）ある",1,IF('３　回答貼付シート'!Z1240="３～５日（にち）ある",2,IF('３　回答貼付シート'!Z1240="ほぼ毎日（まいにち）ある",3,))))</f>
        <v>0</v>
      </c>
      <c r="Y1243" s="26">
        <f>IF('３　回答貼付シート'!AA1240="ない",0,IF('３　回答貼付シート'!AA1240="１～２日（にち）ある",1,IF('３　回答貼付シート'!AA1240="３～５日（にち）ある",2,IF('３　回答貼付シート'!AA1240="ほぼ毎日（まいにち）ある",3,))))</f>
        <v>0</v>
      </c>
      <c r="Z1243" s="26">
        <f>'３　回答貼付シート'!$AB1240</f>
        <v>0</v>
      </c>
      <c r="AA1243" s="26" t="str">
        <f t="shared" si="175"/>
        <v/>
      </c>
      <c r="AB1243" s="26" t="str">
        <f t="shared" si="176"/>
        <v/>
      </c>
      <c r="AC1243" s="26" t="str">
        <f t="shared" si="177"/>
        <v/>
      </c>
      <c r="AD1243" s="26" t="str">
        <f t="shared" si="178"/>
        <v/>
      </c>
      <c r="AE1243" s="26" t="str">
        <f t="shared" si="179"/>
        <v/>
      </c>
      <c r="AF1243" t="str">
        <f t="shared" si="172"/>
        <v>0</v>
      </c>
      <c r="AG1243">
        <f t="shared" si="173"/>
        <v>0</v>
      </c>
      <c r="AH1243" s="34">
        <f t="shared" si="180"/>
        <v>0</v>
      </c>
    </row>
    <row r="1244" spans="1:34">
      <c r="A1244" s="26"/>
      <c r="B1244" s="26">
        <f t="shared" si="174"/>
        <v>0</v>
      </c>
      <c r="C1244" s="26">
        <f>IF('３　回答貼付シート'!$F1241&lt;&gt;0,VLOOKUP('３　回答貼付シート'!$F1241,$AF$2048:$AG$2054,2,FALSE),0)</f>
        <v>0</v>
      </c>
      <c r="D1244" s="26">
        <f>IF('３　回答貼付シート'!$G1241&lt;&gt;0,VLOOKUP(('３　回答貼付シート'!$G1241), $AF$2048:$AG$2054,2,FALSE),0)</f>
        <v>0</v>
      </c>
      <c r="E1244" s="26">
        <f>'３　回答貼付シート'!$H1241</f>
        <v>0</v>
      </c>
      <c r="F1244" s="26">
        <f>IF(E1244=0,0,VLOOKUP($B1244,'２　情報入力シート'!$A$2:$E$2049,5))</f>
        <v>0</v>
      </c>
      <c r="G1244" s="26">
        <f>IF('３　回答貼付シート'!I1241="ない",0,IF('３　回答貼付シート'!I1241="１～２日（にち）ある",1,IF('３　回答貼付シート'!I1241="３～５日（にち）ある",2,IF('３　回答貼付シート'!I1241="ほぼ毎日（まいにち）ある",3,))))</f>
        <v>0</v>
      </c>
      <c r="H1244" s="26">
        <f>IF('３　回答貼付シート'!J1241="ない",0,IF('３　回答貼付シート'!J1241="１～２日（にち）ある",1,IF('３　回答貼付シート'!J1241="３～５日（にち）ある",2,IF('３　回答貼付シート'!J1241="ほぼ毎日（まいにち）ある",3,))))</f>
        <v>0</v>
      </c>
      <c r="I1244" s="26">
        <f>IF('３　回答貼付シート'!K1241="ない",0,IF('３　回答貼付シート'!K1241="１～２日（にち）ある",1,IF('３　回答貼付シート'!K1241="３～５日（にち）ある",2,IF('３　回答貼付シート'!K1241="ほぼ毎日（まいにち）ある",3,))))</f>
        <v>0</v>
      </c>
      <c r="J1244" s="26">
        <f>IF('３　回答貼付シート'!L1241="ない",0,IF('３　回答貼付シート'!L1241="１～２日（にち）ある",1,IF('３　回答貼付シート'!L1241="３～５日（にち）ある",2,IF('３　回答貼付シート'!L1241="ほぼ毎日（まいにち）ある",3,))))</f>
        <v>0</v>
      </c>
      <c r="K1244" s="26">
        <f>IF('３　回答貼付シート'!M1241="ない",0,IF('３　回答貼付シート'!M1241="１～２日（にち）ある",1,IF('３　回答貼付シート'!M1241="３～５日（にち）ある",2,IF('３　回答貼付シート'!M1241="ほぼ毎日（まいにち）ある",3,))))</f>
        <v>0</v>
      </c>
      <c r="L1244" s="26">
        <f>IF('３　回答貼付シート'!N1241="ない",0,IF('３　回答貼付シート'!N1241="１～２日（にち）ある",1,IF('３　回答貼付シート'!N1241="３～５日（にち）ある",2,IF('３　回答貼付シート'!N1241="ほぼ毎日（まいにち）ある",3,))))</f>
        <v>0</v>
      </c>
      <c r="M1244" s="26">
        <f>IF('３　回答貼付シート'!O1241="ない",0,IF('３　回答貼付シート'!O1241="１～２日（にち）ある",1,IF('３　回答貼付シート'!O1241="３～５日（にち）ある",2,IF('３　回答貼付シート'!O1241="ほぼ毎日（まいにち）ある",3,))))</f>
        <v>0</v>
      </c>
      <c r="N1244" s="26">
        <f>IF('３　回答貼付シート'!P1241="ない",0,IF('３　回答貼付シート'!P1241="１～２日（にち）ある",1,IF('３　回答貼付シート'!P1241="３～５日（にち）ある",2,IF('３　回答貼付シート'!P1241="ほぼ毎日（まいにち）ある",3,))))</f>
        <v>0</v>
      </c>
      <c r="O1244" s="26">
        <f>IF('３　回答貼付シート'!Q1241="ない",0,IF('３　回答貼付シート'!Q1241="１～２日（にち）ある",1,IF('３　回答貼付シート'!Q1241="３～５日（にち）ある",2,IF('３　回答貼付シート'!Q1241="ほぼ毎日（まいにち）ある",3,))))</f>
        <v>0</v>
      </c>
      <c r="P1244" s="26">
        <f>IF('３　回答貼付シート'!R1241="ない",0,IF('３　回答貼付シート'!R1241="１～２日（にち）ある",1,IF('３　回答貼付シート'!R1241="３～５日（にち）ある",2,IF('３　回答貼付シート'!R1241="ほぼ毎日（まいにち）ある",3,))))</f>
        <v>0</v>
      </c>
      <c r="Q1244" s="26">
        <f>IF('３　回答貼付シート'!S1241="ない",0,IF('３　回答貼付シート'!S1241="１～２日（にち）ある",1,IF('３　回答貼付シート'!S1241="３～５日（にち）ある",2,IF('３　回答貼付シート'!S1241="ほぼ毎日（まいにち）ある",3,))))</f>
        <v>0</v>
      </c>
      <c r="R1244" s="26">
        <f>IF('３　回答貼付シート'!T1241="ない",0,IF('３　回答貼付シート'!T1241="１～２日（にち）ある",1,IF('３　回答貼付シート'!T1241="３～５日（にち）ある",2,IF('３　回答貼付シート'!T1241="ほぼ毎日（まいにち）ある",3,))))</f>
        <v>0</v>
      </c>
      <c r="S1244" s="26">
        <f>IF('３　回答貼付シート'!U1241="ない",0,IF('３　回答貼付シート'!U1241="１～２日（にち）ある",1,IF('３　回答貼付シート'!U1241="３～５日（にち）ある",2,IF('３　回答貼付シート'!U1241="ほぼ毎日（まいにち）ある",3,))))</f>
        <v>0</v>
      </c>
      <c r="T1244" s="26">
        <f>IF('３　回答貼付シート'!V1241="ない",0,IF('３　回答貼付シート'!V1241="１～２日（にち）ある",1,IF('３　回答貼付シート'!V1241="３～５日（にち）ある",2,IF('３　回答貼付シート'!V1241="ほぼ毎日（まいにち）ある",3,))))</f>
        <v>0</v>
      </c>
      <c r="U1244" s="26">
        <f>IF('３　回答貼付シート'!W1241="ない",0,IF('３　回答貼付シート'!W1241="１～２日（にち）ある",1,IF('３　回答貼付シート'!W1241="３～５日（にち）ある",2,IF('３　回答貼付シート'!W1241="ほぼ毎日（まいにち）ある",3,))))</f>
        <v>0</v>
      </c>
      <c r="V1244" s="26">
        <f>IF('３　回答貼付シート'!X1241="ない",0,IF('３　回答貼付シート'!X1241="１～２日（にち）ある",1,IF('３　回答貼付シート'!X1241="３～５日（にち）ある",2,IF('３　回答貼付シート'!X1241="ほぼ毎日（まいにち）ある",3,))))</f>
        <v>0</v>
      </c>
      <c r="W1244" s="26">
        <f>IF('３　回答貼付シート'!Y1241="ない",0,IF('３　回答貼付シート'!Y1241="１～２日（にち）ある",1,IF('３　回答貼付シート'!Y1241="３～５日（にち）ある",2,IF('３　回答貼付シート'!Y1241="ほぼ毎日（まいにち）ある",3,))))</f>
        <v>0</v>
      </c>
      <c r="X1244" s="26">
        <f>IF('３　回答貼付シート'!Z1241="ない",0,IF('３　回答貼付シート'!Z1241="１～２日（にち）ある",1,IF('３　回答貼付シート'!Z1241="３～５日（にち）ある",2,IF('３　回答貼付シート'!Z1241="ほぼ毎日（まいにち）ある",3,))))</f>
        <v>0</v>
      </c>
      <c r="Y1244" s="26">
        <f>IF('３　回答貼付シート'!AA1241="ない",0,IF('３　回答貼付シート'!AA1241="１～２日（にち）ある",1,IF('３　回答貼付シート'!AA1241="３～５日（にち）ある",2,IF('３　回答貼付シート'!AA1241="ほぼ毎日（まいにち）ある",3,))))</f>
        <v>0</v>
      </c>
      <c r="Z1244" s="26">
        <f>'３　回答貼付シート'!$AB1241</f>
        <v>0</v>
      </c>
      <c r="AA1244" s="26" t="str">
        <f t="shared" si="175"/>
        <v/>
      </c>
      <c r="AB1244" s="26" t="str">
        <f t="shared" si="176"/>
        <v/>
      </c>
      <c r="AC1244" s="26" t="str">
        <f t="shared" si="177"/>
        <v/>
      </c>
      <c r="AD1244" s="26" t="str">
        <f t="shared" si="178"/>
        <v/>
      </c>
      <c r="AE1244" s="26" t="str">
        <f t="shared" si="179"/>
        <v/>
      </c>
      <c r="AF1244" t="str">
        <f t="shared" si="172"/>
        <v>0</v>
      </c>
      <c r="AG1244">
        <f t="shared" si="173"/>
        <v>0</v>
      </c>
      <c r="AH1244" s="34">
        <f t="shared" si="180"/>
        <v>0</v>
      </c>
    </row>
    <row r="1245" spans="1:34">
      <c r="A1245" s="26"/>
      <c r="B1245" s="26">
        <f t="shared" si="174"/>
        <v>0</v>
      </c>
      <c r="C1245" s="26">
        <f>IF('３　回答貼付シート'!$F1242&lt;&gt;0,VLOOKUP('３　回答貼付シート'!$F1242,$AF$2048:$AG$2054,2,FALSE),0)</f>
        <v>0</v>
      </c>
      <c r="D1245" s="26">
        <f>IF('３　回答貼付シート'!$G1242&lt;&gt;0,VLOOKUP(('３　回答貼付シート'!$G1242), $AF$2048:$AG$2054,2,FALSE),0)</f>
        <v>0</v>
      </c>
      <c r="E1245" s="26">
        <f>'３　回答貼付シート'!$H1242</f>
        <v>0</v>
      </c>
      <c r="F1245" s="26">
        <f>IF(E1245=0,0,VLOOKUP($B1245,'２　情報入力シート'!$A$2:$E$2049,5))</f>
        <v>0</v>
      </c>
      <c r="G1245" s="26">
        <f>IF('３　回答貼付シート'!I1242="ない",0,IF('３　回答貼付シート'!I1242="１～２日（にち）ある",1,IF('３　回答貼付シート'!I1242="３～５日（にち）ある",2,IF('３　回答貼付シート'!I1242="ほぼ毎日（まいにち）ある",3,))))</f>
        <v>0</v>
      </c>
      <c r="H1245" s="26">
        <f>IF('３　回答貼付シート'!J1242="ない",0,IF('３　回答貼付シート'!J1242="１～２日（にち）ある",1,IF('３　回答貼付シート'!J1242="３～５日（にち）ある",2,IF('３　回答貼付シート'!J1242="ほぼ毎日（まいにち）ある",3,))))</f>
        <v>0</v>
      </c>
      <c r="I1245" s="26">
        <f>IF('３　回答貼付シート'!K1242="ない",0,IF('３　回答貼付シート'!K1242="１～２日（にち）ある",1,IF('３　回答貼付シート'!K1242="３～５日（にち）ある",2,IF('３　回答貼付シート'!K1242="ほぼ毎日（まいにち）ある",3,))))</f>
        <v>0</v>
      </c>
      <c r="J1245" s="26">
        <f>IF('３　回答貼付シート'!L1242="ない",0,IF('３　回答貼付シート'!L1242="１～２日（にち）ある",1,IF('３　回答貼付シート'!L1242="３～５日（にち）ある",2,IF('３　回答貼付シート'!L1242="ほぼ毎日（まいにち）ある",3,))))</f>
        <v>0</v>
      </c>
      <c r="K1245" s="26">
        <f>IF('３　回答貼付シート'!M1242="ない",0,IF('３　回答貼付シート'!M1242="１～２日（にち）ある",1,IF('３　回答貼付シート'!M1242="３～５日（にち）ある",2,IF('３　回答貼付シート'!M1242="ほぼ毎日（まいにち）ある",3,))))</f>
        <v>0</v>
      </c>
      <c r="L1245" s="26">
        <f>IF('３　回答貼付シート'!N1242="ない",0,IF('３　回答貼付シート'!N1242="１～２日（にち）ある",1,IF('３　回答貼付シート'!N1242="３～５日（にち）ある",2,IF('３　回答貼付シート'!N1242="ほぼ毎日（まいにち）ある",3,))))</f>
        <v>0</v>
      </c>
      <c r="M1245" s="26">
        <f>IF('３　回答貼付シート'!O1242="ない",0,IF('３　回答貼付シート'!O1242="１～２日（にち）ある",1,IF('３　回答貼付シート'!O1242="３～５日（にち）ある",2,IF('３　回答貼付シート'!O1242="ほぼ毎日（まいにち）ある",3,))))</f>
        <v>0</v>
      </c>
      <c r="N1245" s="26">
        <f>IF('３　回答貼付シート'!P1242="ない",0,IF('３　回答貼付シート'!P1242="１～２日（にち）ある",1,IF('３　回答貼付シート'!P1242="３～５日（にち）ある",2,IF('３　回答貼付シート'!P1242="ほぼ毎日（まいにち）ある",3,))))</f>
        <v>0</v>
      </c>
      <c r="O1245" s="26">
        <f>IF('３　回答貼付シート'!Q1242="ない",0,IF('３　回答貼付シート'!Q1242="１～２日（にち）ある",1,IF('３　回答貼付シート'!Q1242="３～５日（にち）ある",2,IF('３　回答貼付シート'!Q1242="ほぼ毎日（まいにち）ある",3,))))</f>
        <v>0</v>
      </c>
      <c r="P1245" s="26">
        <f>IF('３　回答貼付シート'!R1242="ない",0,IF('３　回答貼付シート'!R1242="１～２日（にち）ある",1,IF('３　回答貼付シート'!R1242="３～５日（にち）ある",2,IF('３　回答貼付シート'!R1242="ほぼ毎日（まいにち）ある",3,))))</f>
        <v>0</v>
      </c>
      <c r="Q1245" s="26">
        <f>IF('３　回答貼付シート'!S1242="ない",0,IF('３　回答貼付シート'!S1242="１～２日（にち）ある",1,IF('３　回答貼付シート'!S1242="３～５日（にち）ある",2,IF('３　回答貼付シート'!S1242="ほぼ毎日（まいにち）ある",3,))))</f>
        <v>0</v>
      </c>
      <c r="R1245" s="26">
        <f>IF('３　回答貼付シート'!T1242="ない",0,IF('３　回答貼付シート'!T1242="１～２日（にち）ある",1,IF('３　回答貼付シート'!T1242="３～５日（にち）ある",2,IF('３　回答貼付シート'!T1242="ほぼ毎日（まいにち）ある",3,))))</f>
        <v>0</v>
      </c>
      <c r="S1245" s="26">
        <f>IF('３　回答貼付シート'!U1242="ない",0,IF('３　回答貼付シート'!U1242="１～２日（にち）ある",1,IF('３　回答貼付シート'!U1242="３～５日（にち）ある",2,IF('３　回答貼付シート'!U1242="ほぼ毎日（まいにち）ある",3,))))</f>
        <v>0</v>
      </c>
      <c r="T1245" s="26">
        <f>IF('３　回答貼付シート'!V1242="ない",0,IF('３　回答貼付シート'!V1242="１～２日（にち）ある",1,IF('３　回答貼付シート'!V1242="３～５日（にち）ある",2,IF('３　回答貼付シート'!V1242="ほぼ毎日（まいにち）ある",3,))))</f>
        <v>0</v>
      </c>
      <c r="U1245" s="26">
        <f>IF('３　回答貼付シート'!W1242="ない",0,IF('３　回答貼付シート'!W1242="１～２日（にち）ある",1,IF('３　回答貼付シート'!W1242="３～５日（にち）ある",2,IF('３　回答貼付シート'!W1242="ほぼ毎日（まいにち）ある",3,))))</f>
        <v>0</v>
      </c>
      <c r="V1245" s="26">
        <f>IF('３　回答貼付シート'!X1242="ない",0,IF('３　回答貼付シート'!X1242="１～２日（にち）ある",1,IF('３　回答貼付シート'!X1242="３～５日（にち）ある",2,IF('３　回答貼付シート'!X1242="ほぼ毎日（まいにち）ある",3,))))</f>
        <v>0</v>
      </c>
      <c r="W1245" s="26">
        <f>IF('３　回答貼付シート'!Y1242="ない",0,IF('３　回答貼付シート'!Y1242="１～２日（にち）ある",1,IF('３　回答貼付シート'!Y1242="３～５日（にち）ある",2,IF('３　回答貼付シート'!Y1242="ほぼ毎日（まいにち）ある",3,))))</f>
        <v>0</v>
      </c>
      <c r="X1245" s="26">
        <f>IF('３　回答貼付シート'!Z1242="ない",0,IF('３　回答貼付シート'!Z1242="１～２日（にち）ある",1,IF('３　回答貼付シート'!Z1242="３～５日（にち）ある",2,IF('３　回答貼付シート'!Z1242="ほぼ毎日（まいにち）ある",3,))))</f>
        <v>0</v>
      </c>
      <c r="Y1245" s="26">
        <f>IF('３　回答貼付シート'!AA1242="ない",0,IF('３　回答貼付シート'!AA1242="１～２日（にち）ある",1,IF('３　回答貼付シート'!AA1242="３～５日（にち）ある",2,IF('３　回答貼付シート'!AA1242="ほぼ毎日（まいにち）ある",3,))))</f>
        <v>0</v>
      </c>
      <c r="Z1245" s="26">
        <f>'３　回答貼付シート'!$AB1242</f>
        <v>0</v>
      </c>
      <c r="AA1245" s="26" t="str">
        <f t="shared" si="175"/>
        <v/>
      </c>
      <c r="AB1245" s="26" t="str">
        <f t="shared" si="176"/>
        <v/>
      </c>
      <c r="AC1245" s="26" t="str">
        <f t="shared" si="177"/>
        <v/>
      </c>
      <c r="AD1245" s="26" t="str">
        <f t="shared" si="178"/>
        <v/>
      </c>
      <c r="AE1245" s="26" t="str">
        <f t="shared" si="179"/>
        <v/>
      </c>
      <c r="AF1245" t="str">
        <f t="shared" si="172"/>
        <v>0</v>
      </c>
      <c r="AG1245">
        <f t="shared" si="173"/>
        <v>0</v>
      </c>
      <c r="AH1245" s="34">
        <f t="shared" si="180"/>
        <v>0</v>
      </c>
    </row>
    <row r="1246" spans="1:34">
      <c r="A1246" s="26"/>
      <c r="B1246" s="26">
        <f t="shared" si="174"/>
        <v>0</v>
      </c>
      <c r="C1246" s="26">
        <f>IF('３　回答貼付シート'!$F1243&lt;&gt;0,VLOOKUP('３　回答貼付シート'!$F1243,$AF$2048:$AG$2054,2,FALSE),0)</f>
        <v>0</v>
      </c>
      <c r="D1246" s="26">
        <f>IF('３　回答貼付シート'!$G1243&lt;&gt;0,VLOOKUP(('３　回答貼付シート'!$G1243), $AF$2048:$AG$2054,2,FALSE),0)</f>
        <v>0</v>
      </c>
      <c r="E1246" s="26">
        <f>'３　回答貼付シート'!$H1243</f>
        <v>0</v>
      </c>
      <c r="F1246" s="26">
        <f>IF(E1246=0,0,VLOOKUP($B1246,'２　情報入力シート'!$A$2:$E$2049,5))</f>
        <v>0</v>
      </c>
      <c r="G1246" s="26">
        <f>IF('３　回答貼付シート'!I1243="ない",0,IF('３　回答貼付シート'!I1243="１～２日（にち）ある",1,IF('３　回答貼付シート'!I1243="３～５日（にち）ある",2,IF('３　回答貼付シート'!I1243="ほぼ毎日（まいにち）ある",3,))))</f>
        <v>0</v>
      </c>
      <c r="H1246" s="26">
        <f>IF('３　回答貼付シート'!J1243="ない",0,IF('３　回答貼付シート'!J1243="１～２日（にち）ある",1,IF('３　回答貼付シート'!J1243="３～５日（にち）ある",2,IF('３　回答貼付シート'!J1243="ほぼ毎日（まいにち）ある",3,))))</f>
        <v>0</v>
      </c>
      <c r="I1246" s="26">
        <f>IF('３　回答貼付シート'!K1243="ない",0,IF('３　回答貼付シート'!K1243="１～２日（にち）ある",1,IF('３　回答貼付シート'!K1243="３～５日（にち）ある",2,IF('３　回答貼付シート'!K1243="ほぼ毎日（まいにち）ある",3,))))</f>
        <v>0</v>
      </c>
      <c r="J1246" s="26">
        <f>IF('３　回答貼付シート'!L1243="ない",0,IF('３　回答貼付シート'!L1243="１～２日（にち）ある",1,IF('３　回答貼付シート'!L1243="３～５日（にち）ある",2,IF('３　回答貼付シート'!L1243="ほぼ毎日（まいにち）ある",3,))))</f>
        <v>0</v>
      </c>
      <c r="K1246" s="26">
        <f>IF('３　回答貼付シート'!M1243="ない",0,IF('３　回答貼付シート'!M1243="１～２日（にち）ある",1,IF('３　回答貼付シート'!M1243="３～５日（にち）ある",2,IF('３　回答貼付シート'!M1243="ほぼ毎日（まいにち）ある",3,))))</f>
        <v>0</v>
      </c>
      <c r="L1246" s="26">
        <f>IF('３　回答貼付シート'!N1243="ない",0,IF('３　回答貼付シート'!N1243="１～２日（にち）ある",1,IF('３　回答貼付シート'!N1243="３～５日（にち）ある",2,IF('３　回答貼付シート'!N1243="ほぼ毎日（まいにち）ある",3,))))</f>
        <v>0</v>
      </c>
      <c r="M1246" s="26">
        <f>IF('３　回答貼付シート'!O1243="ない",0,IF('３　回答貼付シート'!O1243="１～２日（にち）ある",1,IF('３　回答貼付シート'!O1243="３～５日（にち）ある",2,IF('３　回答貼付シート'!O1243="ほぼ毎日（まいにち）ある",3,))))</f>
        <v>0</v>
      </c>
      <c r="N1246" s="26">
        <f>IF('３　回答貼付シート'!P1243="ない",0,IF('３　回答貼付シート'!P1243="１～２日（にち）ある",1,IF('３　回答貼付シート'!P1243="３～５日（にち）ある",2,IF('３　回答貼付シート'!P1243="ほぼ毎日（まいにち）ある",3,))))</f>
        <v>0</v>
      </c>
      <c r="O1246" s="26">
        <f>IF('３　回答貼付シート'!Q1243="ない",0,IF('３　回答貼付シート'!Q1243="１～２日（にち）ある",1,IF('３　回答貼付シート'!Q1243="３～５日（にち）ある",2,IF('３　回答貼付シート'!Q1243="ほぼ毎日（まいにち）ある",3,))))</f>
        <v>0</v>
      </c>
      <c r="P1246" s="26">
        <f>IF('３　回答貼付シート'!R1243="ない",0,IF('３　回答貼付シート'!R1243="１～２日（にち）ある",1,IF('３　回答貼付シート'!R1243="３～５日（にち）ある",2,IF('３　回答貼付シート'!R1243="ほぼ毎日（まいにち）ある",3,))))</f>
        <v>0</v>
      </c>
      <c r="Q1246" s="26">
        <f>IF('３　回答貼付シート'!S1243="ない",0,IF('３　回答貼付シート'!S1243="１～２日（にち）ある",1,IF('３　回答貼付シート'!S1243="３～５日（にち）ある",2,IF('３　回答貼付シート'!S1243="ほぼ毎日（まいにち）ある",3,))))</f>
        <v>0</v>
      </c>
      <c r="R1246" s="26">
        <f>IF('３　回答貼付シート'!T1243="ない",0,IF('３　回答貼付シート'!T1243="１～２日（にち）ある",1,IF('３　回答貼付シート'!T1243="３～５日（にち）ある",2,IF('３　回答貼付シート'!T1243="ほぼ毎日（まいにち）ある",3,))))</f>
        <v>0</v>
      </c>
      <c r="S1246" s="26">
        <f>IF('３　回答貼付シート'!U1243="ない",0,IF('３　回答貼付シート'!U1243="１～２日（にち）ある",1,IF('３　回答貼付シート'!U1243="３～５日（にち）ある",2,IF('３　回答貼付シート'!U1243="ほぼ毎日（まいにち）ある",3,))))</f>
        <v>0</v>
      </c>
      <c r="T1246" s="26">
        <f>IF('３　回答貼付シート'!V1243="ない",0,IF('３　回答貼付シート'!V1243="１～２日（にち）ある",1,IF('３　回答貼付シート'!V1243="３～５日（にち）ある",2,IF('３　回答貼付シート'!V1243="ほぼ毎日（まいにち）ある",3,))))</f>
        <v>0</v>
      </c>
      <c r="U1246" s="26">
        <f>IF('３　回答貼付シート'!W1243="ない",0,IF('３　回答貼付シート'!W1243="１～２日（にち）ある",1,IF('３　回答貼付シート'!W1243="３～５日（にち）ある",2,IF('３　回答貼付シート'!W1243="ほぼ毎日（まいにち）ある",3,))))</f>
        <v>0</v>
      </c>
      <c r="V1246" s="26">
        <f>IF('３　回答貼付シート'!X1243="ない",0,IF('３　回答貼付シート'!X1243="１～２日（にち）ある",1,IF('３　回答貼付シート'!X1243="３～５日（にち）ある",2,IF('３　回答貼付シート'!X1243="ほぼ毎日（まいにち）ある",3,))))</f>
        <v>0</v>
      </c>
      <c r="W1246" s="26">
        <f>IF('３　回答貼付シート'!Y1243="ない",0,IF('３　回答貼付シート'!Y1243="１～２日（にち）ある",1,IF('３　回答貼付シート'!Y1243="３～５日（にち）ある",2,IF('３　回答貼付シート'!Y1243="ほぼ毎日（まいにち）ある",3,))))</f>
        <v>0</v>
      </c>
      <c r="X1246" s="26">
        <f>IF('３　回答貼付シート'!Z1243="ない",0,IF('３　回答貼付シート'!Z1243="１～２日（にち）ある",1,IF('３　回答貼付シート'!Z1243="３～５日（にち）ある",2,IF('３　回答貼付シート'!Z1243="ほぼ毎日（まいにち）ある",3,))))</f>
        <v>0</v>
      </c>
      <c r="Y1246" s="26">
        <f>IF('３　回答貼付シート'!AA1243="ない",0,IF('３　回答貼付シート'!AA1243="１～２日（にち）ある",1,IF('３　回答貼付シート'!AA1243="３～５日（にち）ある",2,IF('３　回答貼付シート'!AA1243="ほぼ毎日（まいにち）ある",3,))))</f>
        <v>0</v>
      </c>
      <c r="Z1246" s="26">
        <f>'３　回答貼付シート'!$AB1243</f>
        <v>0</v>
      </c>
      <c r="AA1246" s="26" t="str">
        <f t="shared" si="175"/>
        <v/>
      </c>
      <c r="AB1246" s="26" t="str">
        <f t="shared" si="176"/>
        <v/>
      </c>
      <c r="AC1246" s="26" t="str">
        <f t="shared" si="177"/>
        <v/>
      </c>
      <c r="AD1246" s="26" t="str">
        <f t="shared" si="178"/>
        <v/>
      </c>
      <c r="AE1246" s="26" t="str">
        <f t="shared" si="179"/>
        <v/>
      </c>
      <c r="AF1246" t="str">
        <f t="shared" si="172"/>
        <v>0</v>
      </c>
      <c r="AG1246">
        <f t="shared" si="173"/>
        <v>0</v>
      </c>
      <c r="AH1246" s="34">
        <f t="shared" si="180"/>
        <v>0</v>
      </c>
    </row>
    <row r="1247" spans="1:34">
      <c r="A1247" s="26"/>
      <c r="B1247" s="26">
        <f t="shared" si="174"/>
        <v>0</v>
      </c>
      <c r="C1247" s="26">
        <f>IF('３　回答貼付シート'!$F1244&lt;&gt;0,VLOOKUP('３　回答貼付シート'!$F1244,$AF$2048:$AG$2054,2,FALSE),0)</f>
        <v>0</v>
      </c>
      <c r="D1247" s="26">
        <f>IF('３　回答貼付シート'!$G1244&lt;&gt;0,VLOOKUP(('３　回答貼付シート'!$G1244), $AF$2048:$AG$2054,2,FALSE),0)</f>
        <v>0</v>
      </c>
      <c r="E1247" s="26">
        <f>'３　回答貼付シート'!$H1244</f>
        <v>0</v>
      </c>
      <c r="F1247" s="26">
        <f>IF(E1247=0,0,VLOOKUP($B1247,'２　情報入力シート'!$A$2:$E$2049,5))</f>
        <v>0</v>
      </c>
      <c r="G1247" s="26">
        <f>IF('３　回答貼付シート'!I1244="ない",0,IF('３　回答貼付シート'!I1244="１～２日（にち）ある",1,IF('３　回答貼付シート'!I1244="３～５日（にち）ある",2,IF('３　回答貼付シート'!I1244="ほぼ毎日（まいにち）ある",3,))))</f>
        <v>0</v>
      </c>
      <c r="H1247" s="26">
        <f>IF('３　回答貼付シート'!J1244="ない",0,IF('３　回答貼付シート'!J1244="１～２日（にち）ある",1,IF('３　回答貼付シート'!J1244="３～５日（にち）ある",2,IF('３　回答貼付シート'!J1244="ほぼ毎日（まいにち）ある",3,))))</f>
        <v>0</v>
      </c>
      <c r="I1247" s="26">
        <f>IF('３　回答貼付シート'!K1244="ない",0,IF('３　回答貼付シート'!K1244="１～２日（にち）ある",1,IF('３　回答貼付シート'!K1244="３～５日（にち）ある",2,IF('３　回答貼付シート'!K1244="ほぼ毎日（まいにち）ある",3,))))</f>
        <v>0</v>
      </c>
      <c r="J1247" s="26">
        <f>IF('３　回答貼付シート'!L1244="ない",0,IF('３　回答貼付シート'!L1244="１～２日（にち）ある",1,IF('３　回答貼付シート'!L1244="３～５日（にち）ある",2,IF('３　回答貼付シート'!L1244="ほぼ毎日（まいにち）ある",3,))))</f>
        <v>0</v>
      </c>
      <c r="K1247" s="26">
        <f>IF('３　回答貼付シート'!M1244="ない",0,IF('３　回答貼付シート'!M1244="１～２日（にち）ある",1,IF('３　回答貼付シート'!M1244="３～５日（にち）ある",2,IF('３　回答貼付シート'!M1244="ほぼ毎日（まいにち）ある",3,))))</f>
        <v>0</v>
      </c>
      <c r="L1247" s="26">
        <f>IF('３　回答貼付シート'!N1244="ない",0,IF('３　回答貼付シート'!N1244="１～２日（にち）ある",1,IF('３　回答貼付シート'!N1244="３～５日（にち）ある",2,IF('３　回答貼付シート'!N1244="ほぼ毎日（まいにち）ある",3,))))</f>
        <v>0</v>
      </c>
      <c r="M1247" s="26">
        <f>IF('３　回答貼付シート'!O1244="ない",0,IF('３　回答貼付シート'!O1244="１～２日（にち）ある",1,IF('３　回答貼付シート'!O1244="３～５日（にち）ある",2,IF('３　回答貼付シート'!O1244="ほぼ毎日（まいにち）ある",3,))))</f>
        <v>0</v>
      </c>
      <c r="N1247" s="26">
        <f>IF('３　回答貼付シート'!P1244="ない",0,IF('３　回答貼付シート'!P1244="１～２日（にち）ある",1,IF('３　回答貼付シート'!P1244="３～５日（にち）ある",2,IF('３　回答貼付シート'!P1244="ほぼ毎日（まいにち）ある",3,))))</f>
        <v>0</v>
      </c>
      <c r="O1247" s="26">
        <f>IF('３　回答貼付シート'!Q1244="ない",0,IF('３　回答貼付シート'!Q1244="１～２日（にち）ある",1,IF('３　回答貼付シート'!Q1244="３～５日（にち）ある",2,IF('３　回答貼付シート'!Q1244="ほぼ毎日（まいにち）ある",3,))))</f>
        <v>0</v>
      </c>
      <c r="P1247" s="26">
        <f>IF('３　回答貼付シート'!R1244="ない",0,IF('３　回答貼付シート'!R1244="１～２日（にち）ある",1,IF('３　回答貼付シート'!R1244="３～５日（にち）ある",2,IF('３　回答貼付シート'!R1244="ほぼ毎日（まいにち）ある",3,))))</f>
        <v>0</v>
      </c>
      <c r="Q1247" s="26">
        <f>IF('３　回答貼付シート'!S1244="ない",0,IF('３　回答貼付シート'!S1244="１～２日（にち）ある",1,IF('３　回答貼付シート'!S1244="３～５日（にち）ある",2,IF('３　回答貼付シート'!S1244="ほぼ毎日（まいにち）ある",3,))))</f>
        <v>0</v>
      </c>
      <c r="R1247" s="26">
        <f>IF('３　回答貼付シート'!T1244="ない",0,IF('３　回答貼付シート'!T1244="１～２日（にち）ある",1,IF('３　回答貼付シート'!T1244="３～５日（にち）ある",2,IF('３　回答貼付シート'!T1244="ほぼ毎日（まいにち）ある",3,))))</f>
        <v>0</v>
      </c>
      <c r="S1247" s="26">
        <f>IF('３　回答貼付シート'!U1244="ない",0,IF('３　回答貼付シート'!U1244="１～２日（にち）ある",1,IF('３　回答貼付シート'!U1244="３～５日（にち）ある",2,IF('３　回答貼付シート'!U1244="ほぼ毎日（まいにち）ある",3,))))</f>
        <v>0</v>
      </c>
      <c r="T1247" s="26">
        <f>IF('３　回答貼付シート'!V1244="ない",0,IF('３　回答貼付シート'!V1244="１～２日（にち）ある",1,IF('３　回答貼付シート'!V1244="３～５日（にち）ある",2,IF('３　回答貼付シート'!V1244="ほぼ毎日（まいにち）ある",3,))))</f>
        <v>0</v>
      </c>
      <c r="U1247" s="26">
        <f>IF('３　回答貼付シート'!W1244="ない",0,IF('３　回答貼付シート'!W1244="１～２日（にち）ある",1,IF('３　回答貼付シート'!W1244="３～５日（にち）ある",2,IF('３　回答貼付シート'!W1244="ほぼ毎日（まいにち）ある",3,))))</f>
        <v>0</v>
      </c>
      <c r="V1247" s="26">
        <f>IF('３　回答貼付シート'!X1244="ない",0,IF('３　回答貼付シート'!X1244="１～２日（にち）ある",1,IF('３　回答貼付シート'!X1244="３～５日（にち）ある",2,IF('３　回答貼付シート'!X1244="ほぼ毎日（まいにち）ある",3,))))</f>
        <v>0</v>
      </c>
      <c r="W1247" s="26">
        <f>IF('３　回答貼付シート'!Y1244="ない",0,IF('３　回答貼付シート'!Y1244="１～２日（にち）ある",1,IF('３　回答貼付シート'!Y1244="３～５日（にち）ある",2,IF('３　回答貼付シート'!Y1244="ほぼ毎日（まいにち）ある",3,))))</f>
        <v>0</v>
      </c>
      <c r="X1247" s="26">
        <f>IF('３　回答貼付シート'!Z1244="ない",0,IF('３　回答貼付シート'!Z1244="１～２日（にち）ある",1,IF('３　回答貼付シート'!Z1244="３～５日（にち）ある",2,IF('３　回答貼付シート'!Z1244="ほぼ毎日（まいにち）ある",3,))))</f>
        <v>0</v>
      </c>
      <c r="Y1247" s="26">
        <f>IF('３　回答貼付シート'!AA1244="ない",0,IF('３　回答貼付シート'!AA1244="１～２日（にち）ある",1,IF('３　回答貼付シート'!AA1244="３～５日（にち）ある",2,IF('３　回答貼付シート'!AA1244="ほぼ毎日（まいにち）ある",3,))))</f>
        <v>0</v>
      </c>
      <c r="Z1247" s="26">
        <f>'３　回答貼付シート'!$AB1244</f>
        <v>0</v>
      </c>
      <c r="AA1247" s="26" t="str">
        <f t="shared" si="175"/>
        <v/>
      </c>
      <c r="AB1247" s="26" t="str">
        <f t="shared" si="176"/>
        <v/>
      </c>
      <c r="AC1247" s="26" t="str">
        <f t="shared" si="177"/>
        <v/>
      </c>
      <c r="AD1247" s="26" t="str">
        <f t="shared" si="178"/>
        <v/>
      </c>
      <c r="AE1247" s="26" t="str">
        <f t="shared" si="179"/>
        <v/>
      </c>
      <c r="AF1247" t="str">
        <f t="shared" si="172"/>
        <v>0</v>
      </c>
      <c r="AG1247">
        <f t="shared" si="173"/>
        <v>0</v>
      </c>
      <c r="AH1247" s="34">
        <f t="shared" si="180"/>
        <v>0</v>
      </c>
    </row>
    <row r="1248" spans="1:34">
      <c r="A1248" s="26"/>
      <c r="B1248" s="26">
        <f t="shared" si="174"/>
        <v>0</v>
      </c>
      <c r="C1248" s="26">
        <f>IF('３　回答貼付シート'!$F1245&lt;&gt;0,VLOOKUP('３　回答貼付シート'!$F1245,$AF$2048:$AG$2054,2,FALSE),0)</f>
        <v>0</v>
      </c>
      <c r="D1248" s="26">
        <f>IF('３　回答貼付シート'!$G1245&lt;&gt;0,VLOOKUP(('３　回答貼付シート'!$G1245), $AF$2048:$AG$2054,2,FALSE),0)</f>
        <v>0</v>
      </c>
      <c r="E1248" s="26">
        <f>'３　回答貼付シート'!$H1245</f>
        <v>0</v>
      </c>
      <c r="F1248" s="26">
        <f>IF(E1248=0,0,VLOOKUP($B1248,'２　情報入力シート'!$A$2:$E$2049,5))</f>
        <v>0</v>
      </c>
      <c r="G1248" s="26">
        <f>IF('３　回答貼付シート'!I1245="ない",0,IF('３　回答貼付シート'!I1245="１～２日（にち）ある",1,IF('３　回答貼付シート'!I1245="３～５日（にち）ある",2,IF('３　回答貼付シート'!I1245="ほぼ毎日（まいにち）ある",3,))))</f>
        <v>0</v>
      </c>
      <c r="H1248" s="26">
        <f>IF('３　回答貼付シート'!J1245="ない",0,IF('３　回答貼付シート'!J1245="１～２日（にち）ある",1,IF('３　回答貼付シート'!J1245="３～５日（にち）ある",2,IF('３　回答貼付シート'!J1245="ほぼ毎日（まいにち）ある",3,))))</f>
        <v>0</v>
      </c>
      <c r="I1248" s="26">
        <f>IF('３　回答貼付シート'!K1245="ない",0,IF('３　回答貼付シート'!K1245="１～２日（にち）ある",1,IF('３　回答貼付シート'!K1245="３～５日（にち）ある",2,IF('３　回答貼付シート'!K1245="ほぼ毎日（まいにち）ある",3,))))</f>
        <v>0</v>
      </c>
      <c r="J1248" s="26">
        <f>IF('３　回答貼付シート'!L1245="ない",0,IF('３　回答貼付シート'!L1245="１～２日（にち）ある",1,IF('３　回答貼付シート'!L1245="３～５日（にち）ある",2,IF('３　回答貼付シート'!L1245="ほぼ毎日（まいにち）ある",3,))))</f>
        <v>0</v>
      </c>
      <c r="K1248" s="26">
        <f>IF('３　回答貼付シート'!M1245="ない",0,IF('３　回答貼付シート'!M1245="１～２日（にち）ある",1,IF('３　回答貼付シート'!M1245="３～５日（にち）ある",2,IF('３　回答貼付シート'!M1245="ほぼ毎日（まいにち）ある",3,))))</f>
        <v>0</v>
      </c>
      <c r="L1248" s="26">
        <f>IF('３　回答貼付シート'!N1245="ない",0,IF('３　回答貼付シート'!N1245="１～２日（にち）ある",1,IF('３　回答貼付シート'!N1245="３～５日（にち）ある",2,IF('３　回答貼付シート'!N1245="ほぼ毎日（まいにち）ある",3,))))</f>
        <v>0</v>
      </c>
      <c r="M1248" s="26">
        <f>IF('３　回答貼付シート'!O1245="ない",0,IF('３　回答貼付シート'!O1245="１～２日（にち）ある",1,IF('３　回答貼付シート'!O1245="３～５日（にち）ある",2,IF('３　回答貼付シート'!O1245="ほぼ毎日（まいにち）ある",3,))))</f>
        <v>0</v>
      </c>
      <c r="N1248" s="26">
        <f>IF('３　回答貼付シート'!P1245="ない",0,IF('３　回答貼付シート'!P1245="１～２日（にち）ある",1,IF('３　回答貼付シート'!P1245="３～５日（にち）ある",2,IF('３　回答貼付シート'!P1245="ほぼ毎日（まいにち）ある",3,))))</f>
        <v>0</v>
      </c>
      <c r="O1248" s="26">
        <f>IF('３　回答貼付シート'!Q1245="ない",0,IF('３　回答貼付シート'!Q1245="１～２日（にち）ある",1,IF('３　回答貼付シート'!Q1245="３～５日（にち）ある",2,IF('３　回答貼付シート'!Q1245="ほぼ毎日（まいにち）ある",3,))))</f>
        <v>0</v>
      </c>
      <c r="P1248" s="26">
        <f>IF('３　回答貼付シート'!R1245="ない",0,IF('３　回答貼付シート'!R1245="１～２日（にち）ある",1,IF('３　回答貼付シート'!R1245="３～５日（にち）ある",2,IF('３　回答貼付シート'!R1245="ほぼ毎日（まいにち）ある",3,))))</f>
        <v>0</v>
      </c>
      <c r="Q1248" s="26">
        <f>IF('３　回答貼付シート'!S1245="ない",0,IF('３　回答貼付シート'!S1245="１～２日（にち）ある",1,IF('３　回答貼付シート'!S1245="３～５日（にち）ある",2,IF('３　回答貼付シート'!S1245="ほぼ毎日（まいにち）ある",3,))))</f>
        <v>0</v>
      </c>
      <c r="R1248" s="26">
        <f>IF('３　回答貼付シート'!T1245="ない",0,IF('３　回答貼付シート'!T1245="１～２日（にち）ある",1,IF('３　回答貼付シート'!T1245="３～５日（にち）ある",2,IF('３　回答貼付シート'!T1245="ほぼ毎日（まいにち）ある",3,))))</f>
        <v>0</v>
      </c>
      <c r="S1248" s="26">
        <f>IF('３　回答貼付シート'!U1245="ない",0,IF('３　回答貼付シート'!U1245="１～２日（にち）ある",1,IF('３　回答貼付シート'!U1245="３～５日（にち）ある",2,IF('３　回答貼付シート'!U1245="ほぼ毎日（まいにち）ある",3,))))</f>
        <v>0</v>
      </c>
      <c r="T1248" s="26">
        <f>IF('３　回答貼付シート'!V1245="ない",0,IF('３　回答貼付シート'!V1245="１～２日（にち）ある",1,IF('３　回答貼付シート'!V1245="３～５日（にち）ある",2,IF('３　回答貼付シート'!V1245="ほぼ毎日（まいにち）ある",3,))))</f>
        <v>0</v>
      </c>
      <c r="U1248" s="26">
        <f>IF('３　回答貼付シート'!W1245="ない",0,IF('３　回答貼付シート'!W1245="１～２日（にち）ある",1,IF('３　回答貼付シート'!W1245="３～５日（にち）ある",2,IF('３　回答貼付シート'!W1245="ほぼ毎日（まいにち）ある",3,))))</f>
        <v>0</v>
      </c>
      <c r="V1248" s="26">
        <f>IF('３　回答貼付シート'!X1245="ない",0,IF('３　回答貼付シート'!X1245="１～２日（にち）ある",1,IF('３　回答貼付シート'!X1245="３～５日（にち）ある",2,IF('３　回答貼付シート'!X1245="ほぼ毎日（まいにち）ある",3,))))</f>
        <v>0</v>
      </c>
      <c r="W1248" s="26">
        <f>IF('３　回答貼付シート'!Y1245="ない",0,IF('３　回答貼付シート'!Y1245="１～２日（にち）ある",1,IF('３　回答貼付シート'!Y1245="３～５日（にち）ある",2,IF('３　回答貼付シート'!Y1245="ほぼ毎日（まいにち）ある",3,))))</f>
        <v>0</v>
      </c>
      <c r="X1248" s="26">
        <f>IF('３　回答貼付シート'!Z1245="ない",0,IF('３　回答貼付シート'!Z1245="１～２日（にち）ある",1,IF('３　回答貼付シート'!Z1245="３～５日（にち）ある",2,IF('３　回答貼付シート'!Z1245="ほぼ毎日（まいにち）ある",3,))))</f>
        <v>0</v>
      </c>
      <c r="Y1248" s="26">
        <f>IF('３　回答貼付シート'!AA1245="ない",0,IF('３　回答貼付シート'!AA1245="１～２日（にち）ある",1,IF('３　回答貼付シート'!AA1245="３～５日（にち）ある",2,IF('３　回答貼付シート'!AA1245="ほぼ毎日（まいにち）ある",3,))))</f>
        <v>0</v>
      </c>
      <c r="Z1248" s="26">
        <f>'３　回答貼付シート'!$AB1245</f>
        <v>0</v>
      </c>
      <c r="AA1248" s="26" t="str">
        <f t="shared" si="175"/>
        <v/>
      </c>
      <c r="AB1248" s="26" t="str">
        <f t="shared" si="176"/>
        <v/>
      </c>
      <c r="AC1248" s="26" t="str">
        <f t="shared" si="177"/>
        <v/>
      </c>
      <c r="AD1248" s="26" t="str">
        <f t="shared" si="178"/>
        <v/>
      </c>
      <c r="AE1248" s="26" t="str">
        <f t="shared" si="179"/>
        <v/>
      </c>
      <c r="AF1248" t="str">
        <f t="shared" si="172"/>
        <v>0</v>
      </c>
      <c r="AG1248">
        <f t="shared" si="173"/>
        <v>0</v>
      </c>
      <c r="AH1248" s="34">
        <f t="shared" si="180"/>
        <v>0</v>
      </c>
    </row>
    <row r="1249" spans="1:34">
      <c r="A1249" s="26"/>
      <c r="B1249" s="26">
        <f t="shared" si="174"/>
        <v>0</v>
      </c>
      <c r="C1249" s="26">
        <f>IF('３　回答貼付シート'!$F1246&lt;&gt;0,VLOOKUP('３　回答貼付シート'!$F1246,$AF$2048:$AG$2054,2,FALSE),0)</f>
        <v>0</v>
      </c>
      <c r="D1249" s="26">
        <f>IF('３　回答貼付シート'!$G1246&lt;&gt;0,VLOOKUP(('３　回答貼付シート'!$G1246), $AF$2048:$AG$2054,2,FALSE),0)</f>
        <v>0</v>
      </c>
      <c r="E1249" s="26">
        <f>'３　回答貼付シート'!$H1246</f>
        <v>0</v>
      </c>
      <c r="F1249" s="26">
        <f>IF(E1249=0,0,VLOOKUP($B1249,'２　情報入力シート'!$A$2:$E$2049,5))</f>
        <v>0</v>
      </c>
      <c r="G1249" s="26">
        <f>IF('３　回答貼付シート'!I1246="ない",0,IF('３　回答貼付シート'!I1246="１～２日（にち）ある",1,IF('３　回答貼付シート'!I1246="３～５日（にち）ある",2,IF('３　回答貼付シート'!I1246="ほぼ毎日（まいにち）ある",3,))))</f>
        <v>0</v>
      </c>
      <c r="H1249" s="26">
        <f>IF('３　回答貼付シート'!J1246="ない",0,IF('３　回答貼付シート'!J1246="１～２日（にち）ある",1,IF('３　回答貼付シート'!J1246="３～５日（にち）ある",2,IF('３　回答貼付シート'!J1246="ほぼ毎日（まいにち）ある",3,))))</f>
        <v>0</v>
      </c>
      <c r="I1249" s="26">
        <f>IF('３　回答貼付シート'!K1246="ない",0,IF('３　回答貼付シート'!K1246="１～２日（にち）ある",1,IF('３　回答貼付シート'!K1246="３～５日（にち）ある",2,IF('３　回答貼付シート'!K1246="ほぼ毎日（まいにち）ある",3,))))</f>
        <v>0</v>
      </c>
      <c r="J1249" s="26">
        <f>IF('３　回答貼付シート'!L1246="ない",0,IF('３　回答貼付シート'!L1246="１～２日（にち）ある",1,IF('３　回答貼付シート'!L1246="３～５日（にち）ある",2,IF('３　回答貼付シート'!L1246="ほぼ毎日（まいにち）ある",3,))))</f>
        <v>0</v>
      </c>
      <c r="K1249" s="26">
        <f>IF('３　回答貼付シート'!M1246="ない",0,IF('３　回答貼付シート'!M1246="１～２日（にち）ある",1,IF('３　回答貼付シート'!M1246="３～５日（にち）ある",2,IF('３　回答貼付シート'!M1246="ほぼ毎日（まいにち）ある",3,))))</f>
        <v>0</v>
      </c>
      <c r="L1249" s="26">
        <f>IF('３　回答貼付シート'!N1246="ない",0,IF('３　回答貼付シート'!N1246="１～２日（にち）ある",1,IF('３　回答貼付シート'!N1246="３～５日（にち）ある",2,IF('３　回答貼付シート'!N1246="ほぼ毎日（まいにち）ある",3,))))</f>
        <v>0</v>
      </c>
      <c r="M1249" s="26">
        <f>IF('３　回答貼付シート'!O1246="ない",0,IF('３　回答貼付シート'!O1246="１～２日（にち）ある",1,IF('３　回答貼付シート'!O1246="３～５日（にち）ある",2,IF('３　回答貼付シート'!O1246="ほぼ毎日（まいにち）ある",3,))))</f>
        <v>0</v>
      </c>
      <c r="N1249" s="26">
        <f>IF('３　回答貼付シート'!P1246="ない",0,IF('３　回答貼付シート'!P1246="１～２日（にち）ある",1,IF('３　回答貼付シート'!P1246="３～５日（にち）ある",2,IF('３　回答貼付シート'!P1246="ほぼ毎日（まいにち）ある",3,))))</f>
        <v>0</v>
      </c>
      <c r="O1249" s="26">
        <f>IF('３　回答貼付シート'!Q1246="ない",0,IF('３　回答貼付シート'!Q1246="１～２日（にち）ある",1,IF('３　回答貼付シート'!Q1246="３～５日（にち）ある",2,IF('３　回答貼付シート'!Q1246="ほぼ毎日（まいにち）ある",3,))))</f>
        <v>0</v>
      </c>
      <c r="P1249" s="26">
        <f>IF('３　回答貼付シート'!R1246="ない",0,IF('３　回答貼付シート'!R1246="１～２日（にち）ある",1,IF('３　回答貼付シート'!R1246="３～５日（にち）ある",2,IF('３　回答貼付シート'!R1246="ほぼ毎日（まいにち）ある",3,))))</f>
        <v>0</v>
      </c>
      <c r="Q1249" s="26">
        <f>IF('３　回答貼付シート'!S1246="ない",0,IF('３　回答貼付シート'!S1246="１～２日（にち）ある",1,IF('３　回答貼付シート'!S1246="３～５日（にち）ある",2,IF('３　回答貼付シート'!S1246="ほぼ毎日（まいにち）ある",3,))))</f>
        <v>0</v>
      </c>
      <c r="R1249" s="26">
        <f>IF('３　回答貼付シート'!T1246="ない",0,IF('３　回答貼付シート'!T1246="１～２日（にち）ある",1,IF('３　回答貼付シート'!T1246="３～５日（にち）ある",2,IF('３　回答貼付シート'!T1246="ほぼ毎日（まいにち）ある",3,))))</f>
        <v>0</v>
      </c>
      <c r="S1249" s="26">
        <f>IF('３　回答貼付シート'!U1246="ない",0,IF('３　回答貼付シート'!U1246="１～２日（にち）ある",1,IF('３　回答貼付シート'!U1246="３～５日（にち）ある",2,IF('３　回答貼付シート'!U1246="ほぼ毎日（まいにち）ある",3,))))</f>
        <v>0</v>
      </c>
      <c r="T1249" s="26">
        <f>IF('３　回答貼付シート'!V1246="ない",0,IF('３　回答貼付シート'!V1246="１～２日（にち）ある",1,IF('３　回答貼付シート'!V1246="３～５日（にち）ある",2,IF('３　回答貼付シート'!V1246="ほぼ毎日（まいにち）ある",3,))))</f>
        <v>0</v>
      </c>
      <c r="U1249" s="26">
        <f>IF('３　回答貼付シート'!W1246="ない",0,IF('３　回答貼付シート'!W1246="１～２日（にち）ある",1,IF('３　回答貼付シート'!W1246="３～５日（にち）ある",2,IF('３　回答貼付シート'!W1246="ほぼ毎日（まいにち）ある",3,))))</f>
        <v>0</v>
      </c>
      <c r="V1249" s="26">
        <f>IF('３　回答貼付シート'!X1246="ない",0,IF('３　回答貼付シート'!X1246="１～２日（にち）ある",1,IF('３　回答貼付シート'!X1246="３～５日（にち）ある",2,IF('３　回答貼付シート'!X1246="ほぼ毎日（まいにち）ある",3,))))</f>
        <v>0</v>
      </c>
      <c r="W1249" s="26">
        <f>IF('３　回答貼付シート'!Y1246="ない",0,IF('３　回答貼付シート'!Y1246="１～２日（にち）ある",1,IF('３　回答貼付シート'!Y1246="３～５日（にち）ある",2,IF('３　回答貼付シート'!Y1246="ほぼ毎日（まいにち）ある",3,))))</f>
        <v>0</v>
      </c>
      <c r="X1249" s="26">
        <f>IF('３　回答貼付シート'!Z1246="ない",0,IF('３　回答貼付シート'!Z1246="１～２日（にち）ある",1,IF('３　回答貼付シート'!Z1246="３～５日（にち）ある",2,IF('３　回答貼付シート'!Z1246="ほぼ毎日（まいにち）ある",3,))))</f>
        <v>0</v>
      </c>
      <c r="Y1249" s="26">
        <f>IF('３　回答貼付シート'!AA1246="ない",0,IF('３　回答貼付シート'!AA1246="１～２日（にち）ある",1,IF('３　回答貼付シート'!AA1246="３～５日（にち）ある",2,IF('３　回答貼付シート'!AA1246="ほぼ毎日（まいにち）ある",3,))))</f>
        <v>0</v>
      </c>
      <c r="Z1249" s="26">
        <f>'３　回答貼付シート'!$AB1246</f>
        <v>0</v>
      </c>
      <c r="AA1249" s="26" t="str">
        <f t="shared" si="175"/>
        <v/>
      </c>
      <c r="AB1249" s="26" t="str">
        <f t="shared" si="176"/>
        <v/>
      </c>
      <c r="AC1249" s="26" t="str">
        <f t="shared" si="177"/>
        <v/>
      </c>
      <c r="AD1249" s="26" t="str">
        <f t="shared" si="178"/>
        <v/>
      </c>
      <c r="AE1249" s="26" t="str">
        <f t="shared" si="179"/>
        <v/>
      </c>
      <c r="AF1249" t="str">
        <f t="shared" si="172"/>
        <v>0</v>
      </c>
      <c r="AG1249">
        <f t="shared" si="173"/>
        <v>0</v>
      </c>
      <c r="AH1249" s="34">
        <f t="shared" si="180"/>
        <v>0</v>
      </c>
    </row>
    <row r="1250" spans="1:34">
      <c r="A1250" s="26"/>
      <c r="B1250" s="26">
        <f t="shared" si="174"/>
        <v>0</v>
      </c>
      <c r="C1250" s="26">
        <f>IF('３　回答貼付シート'!$F1247&lt;&gt;0,VLOOKUP('３　回答貼付シート'!$F1247,$AF$2048:$AG$2054,2,FALSE),0)</f>
        <v>0</v>
      </c>
      <c r="D1250" s="26">
        <f>IF('３　回答貼付シート'!$G1247&lt;&gt;0,VLOOKUP(('３　回答貼付シート'!$G1247), $AF$2048:$AG$2054,2,FALSE),0)</f>
        <v>0</v>
      </c>
      <c r="E1250" s="26">
        <f>'３　回答貼付シート'!$H1247</f>
        <v>0</v>
      </c>
      <c r="F1250" s="26">
        <f>IF(E1250=0,0,VLOOKUP($B1250,'２　情報入力シート'!$A$2:$E$2049,5))</f>
        <v>0</v>
      </c>
      <c r="G1250" s="26">
        <f>IF('３　回答貼付シート'!I1247="ない",0,IF('３　回答貼付シート'!I1247="１～２日（にち）ある",1,IF('３　回答貼付シート'!I1247="３～５日（にち）ある",2,IF('３　回答貼付シート'!I1247="ほぼ毎日（まいにち）ある",3,))))</f>
        <v>0</v>
      </c>
      <c r="H1250" s="26">
        <f>IF('３　回答貼付シート'!J1247="ない",0,IF('３　回答貼付シート'!J1247="１～２日（にち）ある",1,IF('３　回答貼付シート'!J1247="３～５日（にち）ある",2,IF('３　回答貼付シート'!J1247="ほぼ毎日（まいにち）ある",3,))))</f>
        <v>0</v>
      </c>
      <c r="I1250" s="26">
        <f>IF('３　回答貼付シート'!K1247="ない",0,IF('３　回答貼付シート'!K1247="１～２日（にち）ある",1,IF('３　回答貼付シート'!K1247="３～５日（にち）ある",2,IF('３　回答貼付シート'!K1247="ほぼ毎日（まいにち）ある",3,))))</f>
        <v>0</v>
      </c>
      <c r="J1250" s="26">
        <f>IF('３　回答貼付シート'!L1247="ない",0,IF('３　回答貼付シート'!L1247="１～２日（にち）ある",1,IF('３　回答貼付シート'!L1247="３～５日（にち）ある",2,IF('３　回答貼付シート'!L1247="ほぼ毎日（まいにち）ある",3,))))</f>
        <v>0</v>
      </c>
      <c r="K1250" s="26">
        <f>IF('３　回答貼付シート'!M1247="ない",0,IF('３　回答貼付シート'!M1247="１～２日（にち）ある",1,IF('３　回答貼付シート'!M1247="３～５日（にち）ある",2,IF('３　回答貼付シート'!M1247="ほぼ毎日（まいにち）ある",3,))))</f>
        <v>0</v>
      </c>
      <c r="L1250" s="26">
        <f>IF('３　回答貼付シート'!N1247="ない",0,IF('３　回答貼付シート'!N1247="１～２日（にち）ある",1,IF('３　回答貼付シート'!N1247="３～５日（にち）ある",2,IF('３　回答貼付シート'!N1247="ほぼ毎日（まいにち）ある",3,))))</f>
        <v>0</v>
      </c>
      <c r="M1250" s="26">
        <f>IF('３　回答貼付シート'!O1247="ない",0,IF('３　回答貼付シート'!O1247="１～２日（にち）ある",1,IF('３　回答貼付シート'!O1247="３～５日（にち）ある",2,IF('３　回答貼付シート'!O1247="ほぼ毎日（まいにち）ある",3,))))</f>
        <v>0</v>
      </c>
      <c r="N1250" s="26">
        <f>IF('３　回答貼付シート'!P1247="ない",0,IF('３　回答貼付シート'!P1247="１～２日（にち）ある",1,IF('３　回答貼付シート'!P1247="３～５日（にち）ある",2,IF('３　回答貼付シート'!P1247="ほぼ毎日（まいにち）ある",3,))))</f>
        <v>0</v>
      </c>
      <c r="O1250" s="26">
        <f>IF('３　回答貼付シート'!Q1247="ない",0,IF('３　回答貼付シート'!Q1247="１～２日（にち）ある",1,IF('３　回答貼付シート'!Q1247="３～５日（にち）ある",2,IF('３　回答貼付シート'!Q1247="ほぼ毎日（まいにち）ある",3,))))</f>
        <v>0</v>
      </c>
      <c r="P1250" s="26">
        <f>IF('３　回答貼付シート'!R1247="ない",0,IF('３　回答貼付シート'!R1247="１～２日（にち）ある",1,IF('３　回答貼付シート'!R1247="３～５日（にち）ある",2,IF('３　回答貼付シート'!R1247="ほぼ毎日（まいにち）ある",3,))))</f>
        <v>0</v>
      </c>
      <c r="Q1250" s="26">
        <f>IF('３　回答貼付シート'!S1247="ない",0,IF('３　回答貼付シート'!S1247="１～２日（にち）ある",1,IF('３　回答貼付シート'!S1247="３～５日（にち）ある",2,IF('３　回答貼付シート'!S1247="ほぼ毎日（まいにち）ある",3,))))</f>
        <v>0</v>
      </c>
      <c r="R1250" s="26">
        <f>IF('３　回答貼付シート'!T1247="ない",0,IF('３　回答貼付シート'!T1247="１～２日（にち）ある",1,IF('３　回答貼付シート'!T1247="３～５日（にち）ある",2,IF('３　回答貼付シート'!T1247="ほぼ毎日（まいにち）ある",3,))))</f>
        <v>0</v>
      </c>
      <c r="S1250" s="26">
        <f>IF('３　回答貼付シート'!U1247="ない",0,IF('３　回答貼付シート'!U1247="１～２日（にち）ある",1,IF('３　回答貼付シート'!U1247="３～５日（にち）ある",2,IF('３　回答貼付シート'!U1247="ほぼ毎日（まいにち）ある",3,))))</f>
        <v>0</v>
      </c>
      <c r="T1250" s="26">
        <f>IF('３　回答貼付シート'!V1247="ない",0,IF('３　回答貼付シート'!V1247="１～２日（にち）ある",1,IF('３　回答貼付シート'!V1247="３～５日（にち）ある",2,IF('３　回答貼付シート'!V1247="ほぼ毎日（まいにち）ある",3,))))</f>
        <v>0</v>
      </c>
      <c r="U1250" s="26">
        <f>IF('３　回答貼付シート'!W1247="ない",0,IF('３　回答貼付シート'!W1247="１～２日（にち）ある",1,IF('３　回答貼付シート'!W1247="３～５日（にち）ある",2,IF('３　回答貼付シート'!W1247="ほぼ毎日（まいにち）ある",3,))))</f>
        <v>0</v>
      </c>
      <c r="V1250" s="26">
        <f>IF('３　回答貼付シート'!X1247="ない",0,IF('３　回答貼付シート'!X1247="１～２日（にち）ある",1,IF('３　回答貼付シート'!X1247="３～５日（にち）ある",2,IF('３　回答貼付シート'!X1247="ほぼ毎日（まいにち）ある",3,))))</f>
        <v>0</v>
      </c>
      <c r="W1250" s="26">
        <f>IF('３　回答貼付シート'!Y1247="ない",0,IF('３　回答貼付シート'!Y1247="１～２日（にち）ある",1,IF('３　回答貼付シート'!Y1247="３～５日（にち）ある",2,IF('３　回答貼付シート'!Y1247="ほぼ毎日（まいにち）ある",3,))))</f>
        <v>0</v>
      </c>
      <c r="X1250" s="26">
        <f>IF('３　回答貼付シート'!Z1247="ない",0,IF('３　回答貼付シート'!Z1247="１～２日（にち）ある",1,IF('３　回答貼付シート'!Z1247="３～５日（にち）ある",2,IF('３　回答貼付シート'!Z1247="ほぼ毎日（まいにち）ある",3,))))</f>
        <v>0</v>
      </c>
      <c r="Y1250" s="26">
        <f>IF('３　回答貼付シート'!AA1247="ない",0,IF('３　回答貼付シート'!AA1247="１～２日（にち）ある",1,IF('３　回答貼付シート'!AA1247="３～５日（にち）ある",2,IF('３　回答貼付シート'!AA1247="ほぼ毎日（まいにち）ある",3,))))</f>
        <v>0</v>
      </c>
      <c r="Z1250" s="26">
        <f>'３　回答貼付シート'!$AB1247</f>
        <v>0</v>
      </c>
      <c r="AA1250" s="26" t="str">
        <f t="shared" si="175"/>
        <v/>
      </c>
      <c r="AB1250" s="26" t="str">
        <f t="shared" si="176"/>
        <v/>
      </c>
      <c r="AC1250" s="26" t="str">
        <f t="shared" si="177"/>
        <v/>
      </c>
      <c r="AD1250" s="26" t="str">
        <f t="shared" si="178"/>
        <v/>
      </c>
      <c r="AE1250" s="26" t="str">
        <f t="shared" si="179"/>
        <v/>
      </c>
      <c r="AF1250" t="str">
        <f t="shared" si="172"/>
        <v>0</v>
      </c>
      <c r="AG1250">
        <f t="shared" si="173"/>
        <v>0</v>
      </c>
      <c r="AH1250" s="34">
        <f t="shared" si="180"/>
        <v>0</v>
      </c>
    </row>
    <row r="1251" spans="1:34">
      <c r="A1251" s="26"/>
      <c r="B1251" s="26">
        <f t="shared" si="174"/>
        <v>0</v>
      </c>
      <c r="C1251" s="26">
        <f>IF('３　回答貼付シート'!$F1248&lt;&gt;0,VLOOKUP('３　回答貼付シート'!$F1248,$AF$2048:$AG$2054,2,FALSE),0)</f>
        <v>0</v>
      </c>
      <c r="D1251" s="26">
        <f>IF('３　回答貼付シート'!$G1248&lt;&gt;0,VLOOKUP(('３　回答貼付シート'!$G1248), $AF$2048:$AG$2054,2,FALSE),0)</f>
        <v>0</v>
      </c>
      <c r="E1251" s="26">
        <f>'３　回答貼付シート'!$H1248</f>
        <v>0</v>
      </c>
      <c r="F1251" s="26">
        <f>IF(E1251=0,0,VLOOKUP($B1251,'２　情報入力シート'!$A$2:$E$2049,5))</f>
        <v>0</v>
      </c>
      <c r="G1251" s="26">
        <f>IF('３　回答貼付シート'!I1248="ない",0,IF('３　回答貼付シート'!I1248="１～２日（にち）ある",1,IF('３　回答貼付シート'!I1248="３～５日（にち）ある",2,IF('３　回答貼付シート'!I1248="ほぼ毎日（まいにち）ある",3,))))</f>
        <v>0</v>
      </c>
      <c r="H1251" s="26">
        <f>IF('３　回答貼付シート'!J1248="ない",0,IF('３　回答貼付シート'!J1248="１～２日（にち）ある",1,IF('３　回答貼付シート'!J1248="３～５日（にち）ある",2,IF('３　回答貼付シート'!J1248="ほぼ毎日（まいにち）ある",3,))))</f>
        <v>0</v>
      </c>
      <c r="I1251" s="26">
        <f>IF('３　回答貼付シート'!K1248="ない",0,IF('３　回答貼付シート'!K1248="１～２日（にち）ある",1,IF('３　回答貼付シート'!K1248="３～５日（にち）ある",2,IF('３　回答貼付シート'!K1248="ほぼ毎日（まいにち）ある",3,))))</f>
        <v>0</v>
      </c>
      <c r="J1251" s="26">
        <f>IF('３　回答貼付シート'!L1248="ない",0,IF('３　回答貼付シート'!L1248="１～２日（にち）ある",1,IF('３　回答貼付シート'!L1248="３～５日（にち）ある",2,IF('３　回答貼付シート'!L1248="ほぼ毎日（まいにち）ある",3,))))</f>
        <v>0</v>
      </c>
      <c r="K1251" s="26">
        <f>IF('３　回答貼付シート'!M1248="ない",0,IF('３　回答貼付シート'!M1248="１～２日（にち）ある",1,IF('３　回答貼付シート'!M1248="３～５日（にち）ある",2,IF('３　回答貼付シート'!M1248="ほぼ毎日（まいにち）ある",3,))))</f>
        <v>0</v>
      </c>
      <c r="L1251" s="26">
        <f>IF('３　回答貼付シート'!N1248="ない",0,IF('３　回答貼付シート'!N1248="１～２日（にち）ある",1,IF('３　回答貼付シート'!N1248="３～５日（にち）ある",2,IF('３　回答貼付シート'!N1248="ほぼ毎日（まいにち）ある",3,))))</f>
        <v>0</v>
      </c>
      <c r="M1251" s="26">
        <f>IF('３　回答貼付シート'!O1248="ない",0,IF('３　回答貼付シート'!O1248="１～２日（にち）ある",1,IF('３　回答貼付シート'!O1248="３～５日（にち）ある",2,IF('３　回答貼付シート'!O1248="ほぼ毎日（まいにち）ある",3,))))</f>
        <v>0</v>
      </c>
      <c r="N1251" s="26">
        <f>IF('３　回答貼付シート'!P1248="ない",0,IF('３　回答貼付シート'!P1248="１～２日（にち）ある",1,IF('３　回答貼付シート'!P1248="３～５日（にち）ある",2,IF('３　回答貼付シート'!P1248="ほぼ毎日（まいにち）ある",3,))))</f>
        <v>0</v>
      </c>
      <c r="O1251" s="26">
        <f>IF('３　回答貼付シート'!Q1248="ない",0,IF('３　回答貼付シート'!Q1248="１～２日（にち）ある",1,IF('３　回答貼付シート'!Q1248="３～５日（にち）ある",2,IF('３　回答貼付シート'!Q1248="ほぼ毎日（まいにち）ある",3,))))</f>
        <v>0</v>
      </c>
      <c r="P1251" s="26">
        <f>IF('３　回答貼付シート'!R1248="ない",0,IF('３　回答貼付シート'!R1248="１～２日（にち）ある",1,IF('３　回答貼付シート'!R1248="３～５日（にち）ある",2,IF('３　回答貼付シート'!R1248="ほぼ毎日（まいにち）ある",3,))))</f>
        <v>0</v>
      </c>
      <c r="Q1251" s="26">
        <f>IF('３　回答貼付シート'!S1248="ない",0,IF('３　回答貼付シート'!S1248="１～２日（にち）ある",1,IF('３　回答貼付シート'!S1248="３～５日（にち）ある",2,IF('３　回答貼付シート'!S1248="ほぼ毎日（まいにち）ある",3,))))</f>
        <v>0</v>
      </c>
      <c r="R1251" s="26">
        <f>IF('３　回答貼付シート'!T1248="ない",0,IF('３　回答貼付シート'!T1248="１～２日（にち）ある",1,IF('３　回答貼付シート'!T1248="３～５日（にち）ある",2,IF('３　回答貼付シート'!T1248="ほぼ毎日（まいにち）ある",3,))))</f>
        <v>0</v>
      </c>
      <c r="S1251" s="26">
        <f>IF('３　回答貼付シート'!U1248="ない",0,IF('３　回答貼付シート'!U1248="１～２日（にち）ある",1,IF('３　回答貼付シート'!U1248="３～５日（にち）ある",2,IF('３　回答貼付シート'!U1248="ほぼ毎日（まいにち）ある",3,))))</f>
        <v>0</v>
      </c>
      <c r="T1251" s="26">
        <f>IF('３　回答貼付シート'!V1248="ない",0,IF('３　回答貼付シート'!V1248="１～２日（にち）ある",1,IF('３　回答貼付シート'!V1248="３～５日（にち）ある",2,IF('３　回答貼付シート'!V1248="ほぼ毎日（まいにち）ある",3,))))</f>
        <v>0</v>
      </c>
      <c r="U1251" s="26">
        <f>IF('３　回答貼付シート'!W1248="ない",0,IF('３　回答貼付シート'!W1248="１～２日（にち）ある",1,IF('３　回答貼付シート'!W1248="３～５日（にち）ある",2,IF('３　回答貼付シート'!W1248="ほぼ毎日（まいにち）ある",3,))))</f>
        <v>0</v>
      </c>
      <c r="V1251" s="26">
        <f>IF('３　回答貼付シート'!X1248="ない",0,IF('３　回答貼付シート'!X1248="１～２日（にち）ある",1,IF('３　回答貼付シート'!X1248="３～５日（にち）ある",2,IF('３　回答貼付シート'!X1248="ほぼ毎日（まいにち）ある",3,))))</f>
        <v>0</v>
      </c>
      <c r="W1251" s="26">
        <f>IF('３　回答貼付シート'!Y1248="ない",0,IF('３　回答貼付シート'!Y1248="１～２日（にち）ある",1,IF('３　回答貼付シート'!Y1248="３～５日（にち）ある",2,IF('３　回答貼付シート'!Y1248="ほぼ毎日（まいにち）ある",3,))))</f>
        <v>0</v>
      </c>
      <c r="X1251" s="26">
        <f>IF('３　回答貼付シート'!Z1248="ない",0,IF('３　回答貼付シート'!Z1248="１～２日（にち）ある",1,IF('３　回答貼付シート'!Z1248="３～５日（にち）ある",2,IF('３　回答貼付シート'!Z1248="ほぼ毎日（まいにち）ある",3,))))</f>
        <v>0</v>
      </c>
      <c r="Y1251" s="26">
        <f>IF('３　回答貼付シート'!AA1248="ない",0,IF('３　回答貼付シート'!AA1248="１～２日（にち）ある",1,IF('３　回答貼付シート'!AA1248="３～５日（にち）ある",2,IF('３　回答貼付シート'!AA1248="ほぼ毎日（まいにち）ある",3,))))</f>
        <v>0</v>
      </c>
      <c r="Z1251" s="26">
        <f>'３　回答貼付シート'!$AB1248</f>
        <v>0</v>
      </c>
      <c r="AA1251" s="26" t="str">
        <f t="shared" si="175"/>
        <v/>
      </c>
      <c r="AB1251" s="26" t="str">
        <f t="shared" si="176"/>
        <v/>
      </c>
      <c r="AC1251" s="26" t="str">
        <f t="shared" si="177"/>
        <v/>
      </c>
      <c r="AD1251" s="26" t="str">
        <f t="shared" si="178"/>
        <v/>
      </c>
      <c r="AE1251" s="26" t="str">
        <f t="shared" si="179"/>
        <v/>
      </c>
      <c r="AF1251" t="str">
        <f t="shared" si="172"/>
        <v>0</v>
      </c>
      <c r="AG1251">
        <f t="shared" si="173"/>
        <v>0</v>
      </c>
      <c r="AH1251" s="34">
        <f t="shared" si="180"/>
        <v>0</v>
      </c>
    </row>
    <row r="1252" spans="1:34">
      <c r="A1252" s="26"/>
      <c r="B1252" s="26">
        <f t="shared" si="174"/>
        <v>0</v>
      </c>
      <c r="C1252" s="26">
        <f>IF('３　回答貼付シート'!$F1249&lt;&gt;0,VLOOKUP('３　回答貼付シート'!$F1249,$AF$2048:$AG$2054,2,FALSE),0)</f>
        <v>0</v>
      </c>
      <c r="D1252" s="26">
        <f>IF('３　回答貼付シート'!$G1249&lt;&gt;0,VLOOKUP(('３　回答貼付シート'!$G1249), $AF$2048:$AG$2054,2,FALSE),0)</f>
        <v>0</v>
      </c>
      <c r="E1252" s="26">
        <f>'３　回答貼付シート'!$H1249</f>
        <v>0</v>
      </c>
      <c r="F1252" s="26">
        <f>IF(E1252=0,0,VLOOKUP($B1252,'２　情報入力シート'!$A$2:$E$2049,5))</f>
        <v>0</v>
      </c>
      <c r="G1252" s="26">
        <f>IF('３　回答貼付シート'!I1249="ない",0,IF('３　回答貼付シート'!I1249="１～２日（にち）ある",1,IF('３　回答貼付シート'!I1249="３～５日（にち）ある",2,IF('３　回答貼付シート'!I1249="ほぼ毎日（まいにち）ある",3,))))</f>
        <v>0</v>
      </c>
      <c r="H1252" s="26">
        <f>IF('３　回答貼付シート'!J1249="ない",0,IF('３　回答貼付シート'!J1249="１～２日（にち）ある",1,IF('３　回答貼付シート'!J1249="３～５日（にち）ある",2,IF('３　回答貼付シート'!J1249="ほぼ毎日（まいにち）ある",3,))))</f>
        <v>0</v>
      </c>
      <c r="I1252" s="26">
        <f>IF('３　回答貼付シート'!K1249="ない",0,IF('３　回答貼付シート'!K1249="１～２日（にち）ある",1,IF('３　回答貼付シート'!K1249="３～５日（にち）ある",2,IF('３　回答貼付シート'!K1249="ほぼ毎日（まいにち）ある",3,))))</f>
        <v>0</v>
      </c>
      <c r="J1252" s="26">
        <f>IF('３　回答貼付シート'!L1249="ない",0,IF('３　回答貼付シート'!L1249="１～２日（にち）ある",1,IF('３　回答貼付シート'!L1249="３～５日（にち）ある",2,IF('３　回答貼付シート'!L1249="ほぼ毎日（まいにち）ある",3,))))</f>
        <v>0</v>
      </c>
      <c r="K1252" s="26">
        <f>IF('３　回答貼付シート'!M1249="ない",0,IF('３　回答貼付シート'!M1249="１～２日（にち）ある",1,IF('３　回答貼付シート'!M1249="３～５日（にち）ある",2,IF('３　回答貼付シート'!M1249="ほぼ毎日（まいにち）ある",3,))))</f>
        <v>0</v>
      </c>
      <c r="L1252" s="26">
        <f>IF('３　回答貼付シート'!N1249="ない",0,IF('３　回答貼付シート'!N1249="１～２日（にち）ある",1,IF('３　回答貼付シート'!N1249="３～５日（にち）ある",2,IF('３　回答貼付シート'!N1249="ほぼ毎日（まいにち）ある",3,))))</f>
        <v>0</v>
      </c>
      <c r="M1252" s="26">
        <f>IF('３　回答貼付シート'!O1249="ない",0,IF('３　回答貼付シート'!O1249="１～２日（にち）ある",1,IF('３　回答貼付シート'!O1249="３～５日（にち）ある",2,IF('３　回答貼付シート'!O1249="ほぼ毎日（まいにち）ある",3,))))</f>
        <v>0</v>
      </c>
      <c r="N1252" s="26">
        <f>IF('３　回答貼付シート'!P1249="ない",0,IF('３　回答貼付シート'!P1249="１～２日（にち）ある",1,IF('３　回答貼付シート'!P1249="３～５日（にち）ある",2,IF('３　回答貼付シート'!P1249="ほぼ毎日（まいにち）ある",3,))))</f>
        <v>0</v>
      </c>
      <c r="O1252" s="26">
        <f>IF('３　回答貼付シート'!Q1249="ない",0,IF('３　回答貼付シート'!Q1249="１～２日（にち）ある",1,IF('３　回答貼付シート'!Q1249="３～５日（にち）ある",2,IF('３　回答貼付シート'!Q1249="ほぼ毎日（まいにち）ある",3,))))</f>
        <v>0</v>
      </c>
      <c r="P1252" s="26">
        <f>IF('３　回答貼付シート'!R1249="ない",0,IF('３　回答貼付シート'!R1249="１～２日（にち）ある",1,IF('３　回答貼付シート'!R1249="３～５日（にち）ある",2,IF('３　回答貼付シート'!R1249="ほぼ毎日（まいにち）ある",3,))))</f>
        <v>0</v>
      </c>
      <c r="Q1252" s="26">
        <f>IF('３　回答貼付シート'!S1249="ない",0,IF('３　回答貼付シート'!S1249="１～２日（にち）ある",1,IF('３　回答貼付シート'!S1249="３～５日（にち）ある",2,IF('３　回答貼付シート'!S1249="ほぼ毎日（まいにち）ある",3,))))</f>
        <v>0</v>
      </c>
      <c r="R1252" s="26">
        <f>IF('３　回答貼付シート'!T1249="ない",0,IF('３　回答貼付シート'!T1249="１～２日（にち）ある",1,IF('３　回答貼付シート'!T1249="３～５日（にち）ある",2,IF('３　回答貼付シート'!T1249="ほぼ毎日（まいにち）ある",3,))))</f>
        <v>0</v>
      </c>
      <c r="S1252" s="26">
        <f>IF('３　回答貼付シート'!U1249="ない",0,IF('３　回答貼付シート'!U1249="１～２日（にち）ある",1,IF('３　回答貼付シート'!U1249="３～５日（にち）ある",2,IF('３　回答貼付シート'!U1249="ほぼ毎日（まいにち）ある",3,))))</f>
        <v>0</v>
      </c>
      <c r="T1252" s="26">
        <f>IF('３　回答貼付シート'!V1249="ない",0,IF('３　回答貼付シート'!V1249="１～２日（にち）ある",1,IF('３　回答貼付シート'!V1249="３～５日（にち）ある",2,IF('３　回答貼付シート'!V1249="ほぼ毎日（まいにち）ある",3,))))</f>
        <v>0</v>
      </c>
      <c r="U1252" s="26">
        <f>IF('３　回答貼付シート'!W1249="ない",0,IF('３　回答貼付シート'!W1249="１～２日（にち）ある",1,IF('３　回答貼付シート'!W1249="３～５日（にち）ある",2,IF('３　回答貼付シート'!W1249="ほぼ毎日（まいにち）ある",3,))))</f>
        <v>0</v>
      </c>
      <c r="V1252" s="26">
        <f>IF('３　回答貼付シート'!X1249="ない",0,IF('３　回答貼付シート'!X1249="１～２日（にち）ある",1,IF('３　回答貼付シート'!X1249="３～５日（にち）ある",2,IF('３　回答貼付シート'!X1249="ほぼ毎日（まいにち）ある",3,))))</f>
        <v>0</v>
      </c>
      <c r="W1252" s="26">
        <f>IF('３　回答貼付シート'!Y1249="ない",0,IF('３　回答貼付シート'!Y1249="１～２日（にち）ある",1,IF('３　回答貼付シート'!Y1249="３～５日（にち）ある",2,IF('３　回答貼付シート'!Y1249="ほぼ毎日（まいにち）ある",3,))))</f>
        <v>0</v>
      </c>
      <c r="X1252" s="26">
        <f>IF('３　回答貼付シート'!Z1249="ない",0,IF('３　回答貼付シート'!Z1249="１～２日（にち）ある",1,IF('３　回答貼付シート'!Z1249="３～５日（にち）ある",2,IF('３　回答貼付シート'!Z1249="ほぼ毎日（まいにち）ある",3,))))</f>
        <v>0</v>
      </c>
      <c r="Y1252" s="26">
        <f>IF('３　回答貼付シート'!AA1249="ない",0,IF('３　回答貼付シート'!AA1249="１～２日（にち）ある",1,IF('３　回答貼付シート'!AA1249="３～５日（にち）ある",2,IF('３　回答貼付シート'!AA1249="ほぼ毎日（まいにち）ある",3,))))</f>
        <v>0</v>
      </c>
      <c r="Z1252" s="26">
        <f>'３　回答貼付シート'!$AB1249</f>
        <v>0</v>
      </c>
      <c r="AA1252" s="26" t="str">
        <f t="shared" si="175"/>
        <v/>
      </c>
      <c r="AB1252" s="26" t="str">
        <f t="shared" si="176"/>
        <v/>
      </c>
      <c r="AC1252" s="26" t="str">
        <f t="shared" si="177"/>
        <v/>
      </c>
      <c r="AD1252" s="26" t="str">
        <f t="shared" si="178"/>
        <v/>
      </c>
      <c r="AE1252" s="26" t="str">
        <f t="shared" si="179"/>
        <v/>
      </c>
      <c r="AF1252" t="str">
        <f t="shared" si="172"/>
        <v>0</v>
      </c>
      <c r="AG1252">
        <f t="shared" si="173"/>
        <v>0</v>
      </c>
      <c r="AH1252" s="34">
        <f t="shared" si="180"/>
        <v>0</v>
      </c>
    </row>
    <row r="1253" spans="1:34">
      <c r="A1253" s="26"/>
      <c r="B1253" s="26">
        <f t="shared" si="174"/>
        <v>0</v>
      </c>
      <c r="C1253" s="26">
        <f>IF('３　回答貼付シート'!$F1250&lt;&gt;0,VLOOKUP('３　回答貼付シート'!$F1250,$AF$2048:$AG$2054,2,FALSE),0)</f>
        <v>0</v>
      </c>
      <c r="D1253" s="26">
        <f>IF('３　回答貼付シート'!$G1250&lt;&gt;0,VLOOKUP(('３　回答貼付シート'!$G1250), $AF$2048:$AG$2054,2,FALSE),0)</f>
        <v>0</v>
      </c>
      <c r="E1253" s="26">
        <f>'３　回答貼付シート'!$H1250</f>
        <v>0</v>
      </c>
      <c r="F1253" s="26">
        <f>IF(E1253=0,0,VLOOKUP($B1253,'２　情報入力シート'!$A$2:$E$2049,5))</f>
        <v>0</v>
      </c>
      <c r="G1253" s="26">
        <f>IF('３　回答貼付シート'!I1250="ない",0,IF('３　回答貼付シート'!I1250="１～２日（にち）ある",1,IF('３　回答貼付シート'!I1250="３～５日（にち）ある",2,IF('３　回答貼付シート'!I1250="ほぼ毎日（まいにち）ある",3,))))</f>
        <v>0</v>
      </c>
      <c r="H1253" s="26">
        <f>IF('３　回答貼付シート'!J1250="ない",0,IF('３　回答貼付シート'!J1250="１～２日（にち）ある",1,IF('３　回答貼付シート'!J1250="３～５日（にち）ある",2,IF('３　回答貼付シート'!J1250="ほぼ毎日（まいにち）ある",3,))))</f>
        <v>0</v>
      </c>
      <c r="I1253" s="26">
        <f>IF('３　回答貼付シート'!K1250="ない",0,IF('３　回答貼付シート'!K1250="１～２日（にち）ある",1,IF('３　回答貼付シート'!K1250="３～５日（にち）ある",2,IF('３　回答貼付シート'!K1250="ほぼ毎日（まいにち）ある",3,))))</f>
        <v>0</v>
      </c>
      <c r="J1253" s="26">
        <f>IF('３　回答貼付シート'!L1250="ない",0,IF('３　回答貼付シート'!L1250="１～２日（にち）ある",1,IF('３　回答貼付シート'!L1250="３～５日（にち）ある",2,IF('３　回答貼付シート'!L1250="ほぼ毎日（まいにち）ある",3,))))</f>
        <v>0</v>
      </c>
      <c r="K1253" s="26">
        <f>IF('３　回答貼付シート'!M1250="ない",0,IF('３　回答貼付シート'!M1250="１～２日（にち）ある",1,IF('３　回答貼付シート'!M1250="３～５日（にち）ある",2,IF('３　回答貼付シート'!M1250="ほぼ毎日（まいにち）ある",3,))))</f>
        <v>0</v>
      </c>
      <c r="L1253" s="26">
        <f>IF('３　回答貼付シート'!N1250="ない",0,IF('３　回答貼付シート'!N1250="１～２日（にち）ある",1,IF('３　回答貼付シート'!N1250="３～５日（にち）ある",2,IF('３　回答貼付シート'!N1250="ほぼ毎日（まいにち）ある",3,))))</f>
        <v>0</v>
      </c>
      <c r="M1253" s="26">
        <f>IF('３　回答貼付シート'!O1250="ない",0,IF('３　回答貼付シート'!O1250="１～２日（にち）ある",1,IF('３　回答貼付シート'!O1250="３～５日（にち）ある",2,IF('３　回答貼付シート'!O1250="ほぼ毎日（まいにち）ある",3,))))</f>
        <v>0</v>
      </c>
      <c r="N1253" s="26">
        <f>IF('３　回答貼付シート'!P1250="ない",0,IF('３　回答貼付シート'!P1250="１～２日（にち）ある",1,IF('３　回答貼付シート'!P1250="３～５日（にち）ある",2,IF('３　回答貼付シート'!P1250="ほぼ毎日（まいにち）ある",3,))))</f>
        <v>0</v>
      </c>
      <c r="O1253" s="26">
        <f>IF('３　回答貼付シート'!Q1250="ない",0,IF('３　回答貼付シート'!Q1250="１～２日（にち）ある",1,IF('３　回答貼付シート'!Q1250="３～５日（にち）ある",2,IF('３　回答貼付シート'!Q1250="ほぼ毎日（まいにち）ある",3,))))</f>
        <v>0</v>
      </c>
      <c r="P1253" s="26">
        <f>IF('３　回答貼付シート'!R1250="ない",0,IF('３　回答貼付シート'!R1250="１～２日（にち）ある",1,IF('３　回答貼付シート'!R1250="３～５日（にち）ある",2,IF('３　回答貼付シート'!R1250="ほぼ毎日（まいにち）ある",3,))))</f>
        <v>0</v>
      </c>
      <c r="Q1253" s="26">
        <f>IF('３　回答貼付シート'!S1250="ない",0,IF('３　回答貼付シート'!S1250="１～２日（にち）ある",1,IF('３　回答貼付シート'!S1250="３～５日（にち）ある",2,IF('３　回答貼付シート'!S1250="ほぼ毎日（まいにち）ある",3,))))</f>
        <v>0</v>
      </c>
      <c r="R1253" s="26">
        <f>IF('３　回答貼付シート'!T1250="ない",0,IF('３　回答貼付シート'!T1250="１～２日（にち）ある",1,IF('３　回答貼付シート'!T1250="３～５日（にち）ある",2,IF('３　回答貼付シート'!T1250="ほぼ毎日（まいにち）ある",3,))))</f>
        <v>0</v>
      </c>
      <c r="S1253" s="26">
        <f>IF('３　回答貼付シート'!U1250="ない",0,IF('３　回答貼付シート'!U1250="１～２日（にち）ある",1,IF('３　回答貼付シート'!U1250="３～５日（にち）ある",2,IF('３　回答貼付シート'!U1250="ほぼ毎日（まいにち）ある",3,))))</f>
        <v>0</v>
      </c>
      <c r="T1253" s="26">
        <f>IF('３　回答貼付シート'!V1250="ない",0,IF('３　回答貼付シート'!V1250="１～２日（にち）ある",1,IF('３　回答貼付シート'!V1250="３～５日（にち）ある",2,IF('３　回答貼付シート'!V1250="ほぼ毎日（まいにち）ある",3,))))</f>
        <v>0</v>
      </c>
      <c r="U1253" s="26">
        <f>IF('３　回答貼付シート'!W1250="ない",0,IF('３　回答貼付シート'!W1250="１～２日（にち）ある",1,IF('３　回答貼付シート'!W1250="３～５日（にち）ある",2,IF('３　回答貼付シート'!W1250="ほぼ毎日（まいにち）ある",3,))))</f>
        <v>0</v>
      </c>
      <c r="V1253" s="26">
        <f>IF('３　回答貼付シート'!X1250="ない",0,IF('３　回答貼付シート'!X1250="１～２日（にち）ある",1,IF('３　回答貼付シート'!X1250="３～５日（にち）ある",2,IF('３　回答貼付シート'!X1250="ほぼ毎日（まいにち）ある",3,))))</f>
        <v>0</v>
      </c>
      <c r="W1253" s="26">
        <f>IF('３　回答貼付シート'!Y1250="ない",0,IF('３　回答貼付シート'!Y1250="１～２日（にち）ある",1,IF('３　回答貼付シート'!Y1250="３～５日（にち）ある",2,IF('３　回答貼付シート'!Y1250="ほぼ毎日（まいにち）ある",3,))))</f>
        <v>0</v>
      </c>
      <c r="X1253" s="26">
        <f>IF('３　回答貼付シート'!Z1250="ない",0,IF('３　回答貼付シート'!Z1250="１～２日（にち）ある",1,IF('３　回答貼付シート'!Z1250="３～５日（にち）ある",2,IF('３　回答貼付シート'!Z1250="ほぼ毎日（まいにち）ある",3,))))</f>
        <v>0</v>
      </c>
      <c r="Y1253" s="26">
        <f>IF('３　回答貼付シート'!AA1250="ない",0,IF('３　回答貼付シート'!AA1250="１～２日（にち）ある",1,IF('３　回答貼付シート'!AA1250="３～５日（にち）ある",2,IF('３　回答貼付シート'!AA1250="ほぼ毎日（まいにち）ある",3,))))</f>
        <v>0</v>
      </c>
      <c r="Z1253" s="26">
        <f>'３　回答貼付シート'!$AB1250</f>
        <v>0</v>
      </c>
      <c r="AA1253" s="26" t="str">
        <f t="shared" si="175"/>
        <v/>
      </c>
      <c r="AB1253" s="26" t="str">
        <f t="shared" si="176"/>
        <v/>
      </c>
      <c r="AC1253" s="26" t="str">
        <f t="shared" si="177"/>
        <v/>
      </c>
      <c r="AD1253" s="26" t="str">
        <f t="shared" si="178"/>
        <v/>
      </c>
      <c r="AE1253" s="26" t="str">
        <f t="shared" si="179"/>
        <v/>
      </c>
      <c r="AF1253" t="str">
        <f t="shared" si="172"/>
        <v>0</v>
      </c>
      <c r="AG1253">
        <f t="shared" si="173"/>
        <v>0</v>
      </c>
      <c r="AH1253" s="34">
        <f t="shared" si="180"/>
        <v>0</v>
      </c>
    </row>
    <row r="1254" spans="1:34">
      <c r="A1254" s="26"/>
      <c r="B1254" s="26">
        <f t="shared" si="174"/>
        <v>0</v>
      </c>
      <c r="C1254" s="26">
        <f>IF('３　回答貼付シート'!$F1251&lt;&gt;0,VLOOKUP('３　回答貼付シート'!$F1251,$AF$2048:$AG$2054,2,FALSE),0)</f>
        <v>0</v>
      </c>
      <c r="D1254" s="26">
        <f>IF('３　回答貼付シート'!$G1251&lt;&gt;0,VLOOKUP(('３　回答貼付シート'!$G1251), $AF$2048:$AG$2054,2,FALSE),0)</f>
        <v>0</v>
      </c>
      <c r="E1254" s="26">
        <f>'３　回答貼付シート'!$H1251</f>
        <v>0</v>
      </c>
      <c r="F1254" s="26">
        <f>IF(E1254=0,0,VLOOKUP($B1254,'２　情報入力シート'!$A$2:$E$2049,5))</f>
        <v>0</v>
      </c>
      <c r="G1254" s="26">
        <f>IF('３　回答貼付シート'!I1251="ない",0,IF('３　回答貼付シート'!I1251="１～２日（にち）ある",1,IF('３　回答貼付シート'!I1251="３～５日（にち）ある",2,IF('３　回答貼付シート'!I1251="ほぼ毎日（まいにち）ある",3,))))</f>
        <v>0</v>
      </c>
      <c r="H1254" s="26">
        <f>IF('３　回答貼付シート'!J1251="ない",0,IF('３　回答貼付シート'!J1251="１～２日（にち）ある",1,IF('３　回答貼付シート'!J1251="３～５日（にち）ある",2,IF('３　回答貼付シート'!J1251="ほぼ毎日（まいにち）ある",3,))))</f>
        <v>0</v>
      </c>
      <c r="I1254" s="26">
        <f>IF('３　回答貼付シート'!K1251="ない",0,IF('３　回答貼付シート'!K1251="１～２日（にち）ある",1,IF('３　回答貼付シート'!K1251="３～５日（にち）ある",2,IF('３　回答貼付シート'!K1251="ほぼ毎日（まいにち）ある",3,))))</f>
        <v>0</v>
      </c>
      <c r="J1254" s="26">
        <f>IF('３　回答貼付シート'!L1251="ない",0,IF('３　回答貼付シート'!L1251="１～２日（にち）ある",1,IF('３　回答貼付シート'!L1251="３～５日（にち）ある",2,IF('３　回答貼付シート'!L1251="ほぼ毎日（まいにち）ある",3,))))</f>
        <v>0</v>
      </c>
      <c r="K1254" s="26">
        <f>IF('３　回答貼付シート'!M1251="ない",0,IF('３　回答貼付シート'!M1251="１～２日（にち）ある",1,IF('３　回答貼付シート'!M1251="３～５日（にち）ある",2,IF('３　回答貼付シート'!M1251="ほぼ毎日（まいにち）ある",3,))))</f>
        <v>0</v>
      </c>
      <c r="L1254" s="26">
        <f>IF('３　回答貼付シート'!N1251="ない",0,IF('３　回答貼付シート'!N1251="１～２日（にち）ある",1,IF('３　回答貼付シート'!N1251="３～５日（にち）ある",2,IF('３　回答貼付シート'!N1251="ほぼ毎日（まいにち）ある",3,))))</f>
        <v>0</v>
      </c>
      <c r="M1254" s="26">
        <f>IF('３　回答貼付シート'!O1251="ない",0,IF('３　回答貼付シート'!O1251="１～２日（にち）ある",1,IF('３　回答貼付シート'!O1251="３～５日（にち）ある",2,IF('３　回答貼付シート'!O1251="ほぼ毎日（まいにち）ある",3,))))</f>
        <v>0</v>
      </c>
      <c r="N1254" s="26">
        <f>IF('３　回答貼付シート'!P1251="ない",0,IF('３　回答貼付シート'!P1251="１～２日（にち）ある",1,IF('３　回答貼付シート'!P1251="３～５日（にち）ある",2,IF('３　回答貼付シート'!P1251="ほぼ毎日（まいにち）ある",3,))))</f>
        <v>0</v>
      </c>
      <c r="O1254" s="26">
        <f>IF('３　回答貼付シート'!Q1251="ない",0,IF('３　回答貼付シート'!Q1251="１～２日（にち）ある",1,IF('３　回答貼付シート'!Q1251="３～５日（にち）ある",2,IF('３　回答貼付シート'!Q1251="ほぼ毎日（まいにち）ある",3,))))</f>
        <v>0</v>
      </c>
      <c r="P1254" s="26">
        <f>IF('３　回答貼付シート'!R1251="ない",0,IF('３　回答貼付シート'!R1251="１～２日（にち）ある",1,IF('３　回答貼付シート'!R1251="３～５日（にち）ある",2,IF('３　回答貼付シート'!R1251="ほぼ毎日（まいにち）ある",3,))))</f>
        <v>0</v>
      </c>
      <c r="Q1254" s="26">
        <f>IF('３　回答貼付シート'!S1251="ない",0,IF('３　回答貼付シート'!S1251="１～２日（にち）ある",1,IF('３　回答貼付シート'!S1251="３～５日（にち）ある",2,IF('３　回答貼付シート'!S1251="ほぼ毎日（まいにち）ある",3,))))</f>
        <v>0</v>
      </c>
      <c r="R1254" s="26">
        <f>IF('３　回答貼付シート'!T1251="ない",0,IF('３　回答貼付シート'!T1251="１～２日（にち）ある",1,IF('３　回答貼付シート'!T1251="３～５日（にち）ある",2,IF('３　回答貼付シート'!T1251="ほぼ毎日（まいにち）ある",3,))))</f>
        <v>0</v>
      </c>
      <c r="S1254" s="26">
        <f>IF('３　回答貼付シート'!U1251="ない",0,IF('３　回答貼付シート'!U1251="１～２日（にち）ある",1,IF('３　回答貼付シート'!U1251="３～５日（にち）ある",2,IF('３　回答貼付シート'!U1251="ほぼ毎日（まいにち）ある",3,))))</f>
        <v>0</v>
      </c>
      <c r="T1254" s="26">
        <f>IF('３　回答貼付シート'!V1251="ない",0,IF('３　回答貼付シート'!V1251="１～２日（にち）ある",1,IF('３　回答貼付シート'!V1251="３～５日（にち）ある",2,IF('３　回答貼付シート'!V1251="ほぼ毎日（まいにち）ある",3,))))</f>
        <v>0</v>
      </c>
      <c r="U1254" s="26">
        <f>IF('３　回答貼付シート'!W1251="ない",0,IF('３　回答貼付シート'!W1251="１～２日（にち）ある",1,IF('３　回答貼付シート'!W1251="３～５日（にち）ある",2,IF('３　回答貼付シート'!W1251="ほぼ毎日（まいにち）ある",3,))))</f>
        <v>0</v>
      </c>
      <c r="V1254" s="26">
        <f>IF('３　回答貼付シート'!X1251="ない",0,IF('３　回答貼付シート'!X1251="１～２日（にち）ある",1,IF('３　回答貼付シート'!X1251="３～５日（にち）ある",2,IF('３　回答貼付シート'!X1251="ほぼ毎日（まいにち）ある",3,))))</f>
        <v>0</v>
      </c>
      <c r="W1254" s="26">
        <f>IF('３　回答貼付シート'!Y1251="ない",0,IF('３　回答貼付シート'!Y1251="１～２日（にち）ある",1,IF('３　回答貼付シート'!Y1251="３～５日（にち）ある",2,IF('３　回答貼付シート'!Y1251="ほぼ毎日（まいにち）ある",3,))))</f>
        <v>0</v>
      </c>
      <c r="X1254" s="26">
        <f>IF('３　回答貼付シート'!Z1251="ない",0,IF('３　回答貼付シート'!Z1251="１～２日（にち）ある",1,IF('３　回答貼付シート'!Z1251="３～５日（にち）ある",2,IF('３　回答貼付シート'!Z1251="ほぼ毎日（まいにち）ある",3,))))</f>
        <v>0</v>
      </c>
      <c r="Y1254" s="26">
        <f>IF('３　回答貼付シート'!AA1251="ない",0,IF('３　回答貼付シート'!AA1251="１～２日（にち）ある",1,IF('３　回答貼付シート'!AA1251="３～５日（にち）ある",2,IF('３　回答貼付シート'!AA1251="ほぼ毎日（まいにち）ある",3,))))</f>
        <v>0</v>
      </c>
      <c r="Z1254" s="26">
        <f>'３　回答貼付シート'!$AB1251</f>
        <v>0</v>
      </c>
      <c r="AA1254" s="26" t="str">
        <f t="shared" si="175"/>
        <v/>
      </c>
      <c r="AB1254" s="26" t="str">
        <f t="shared" si="176"/>
        <v/>
      </c>
      <c r="AC1254" s="26" t="str">
        <f t="shared" si="177"/>
        <v/>
      </c>
      <c r="AD1254" s="26" t="str">
        <f t="shared" si="178"/>
        <v/>
      </c>
      <c r="AE1254" s="26" t="str">
        <f t="shared" si="179"/>
        <v/>
      </c>
      <c r="AF1254" t="str">
        <f t="shared" si="172"/>
        <v>0</v>
      </c>
      <c r="AG1254">
        <f t="shared" si="173"/>
        <v>0</v>
      </c>
      <c r="AH1254" s="34">
        <f t="shared" si="180"/>
        <v>0</v>
      </c>
    </row>
    <row r="1255" spans="1:34">
      <c r="A1255" s="26"/>
      <c r="B1255" s="26">
        <f t="shared" si="174"/>
        <v>0</v>
      </c>
      <c r="C1255" s="26">
        <f>IF('３　回答貼付シート'!$F1252&lt;&gt;0,VLOOKUP('３　回答貼付シート'!$F1252,$AF$2048:$AG$2054,2,FALSE),0)</f>
        <v>0</v>
      </c>
      <c r="D1255" s="26">
        <f>IF('３　回答貼付シート'!$G1252&lt;&gt;0,VLOOKUP(('３　回答貼付シート'!$G1252), $AF$2048:$AG$2054,2,FALSE),0)</f>
        <v>0</v>
      </c>
      <c r="E1255" s="26">
        <f>'３　回答貼付シート'!$H1252</f>
        <v>0</v>
      </c>
      <c r="F1255" s="26">
        <f>IF(E1255=0,0,VLOOKUP($B1255,'２　情報入力シート'!$A$2:$E$2049,5))</f>
        <v>0</v>
      </c>
      <c r="G1255" s="26">
        <f>IF('３　回答貼付シート'!I1252="ない",0,IF('３　回答貼付シート'!I1252="１～２日（にち）ある",1,IF('３　回答貼付シート'!I1252="３～５日（にち）ある",2,IF('３　回答貼付シート'!I1252="ほぼ毎日（まいにち）ある",3,))))</f>
        <v>0</v>
      </c>
      <c r="H1255" s="26">
        <f>IF('３　回答貼付シート'!J1252="ない",0,IF('３　回答貼付シート'!J1252="１～２日（にち）ある",1,IF('３　回答貼付シート'!J1252="３～５日（にち）ある",2,IF('３　回答貼付シート'!J1252="ほぼ毎日（まいにち）ある",3,))))</f>
        <v>0</v>
      </c>
      <c r="I1255" s="26">
        <f>IF('３　回答貼付シート'!K1252="ない",0,IF('３　回答貼付シート'!K1252="１～２日（にち）ある",1,IF('３　回答貼付シート'!K1252="３～５日（にち）ある",2,IF('３　回答貼付シート'!K1252="ほぼ毎日（まいにち）ある",3,))))</f>
        <v>0</v>
      </c>
      <c r="J1255" s="26">
        <f>IF('３　回答貼付シート'!L1252="ない",0,IF('３　回答貼付シート'!L1252="１～２日（にち）ある",1,IF('３　回答貼付シート'!L1252="３～５日（にち）ある",2,IF('３　回答貼付シート'!L1252="ほぼ毎日（まいにち）ある",3,))))</f>
        <v>0</v>
      </c>
      <c r="K1255" s="26">
        <f>IF('３　回答貼付シート'!M1252="ない",0,IF('３　回答貼付シート'!M1252="１～２日（にち）ある",1,IF('３　回答貼付シート'!M1252="３～５日（にち）ある",2,IF('３　回答貼付シート'!M1252="ほぼ毎日（まいにち）ある",3,))))</f>
        <v>0</v>
      </c>
      <c r="L1255" s="26">
        <f>IF('３　回答貼付シート'!N1252="ない",0,IF('３　回答貼付シート'!N1252="１～２日（にち）ある",1,IF('３　回答貼付シート'!N1252="３～５日（にち）ある",2,IF('３　回答貼付シート'!N1252="ほぼ毎日（まいにち）ある",3,))))</f>
        <v>0</v>
      </c>
      <c r="M1255" s="26">
        <f>IF('３　回答貼付シート'!O1252="ない",0,IF('３　回答貼付シート'!O1252="１～２日（にち）ある",1,IF('３　回答貼付シート'!O1252="３～５日（にち）ある",2,IF('３　回答貼付シート'!O1252="ほぼ毎日（まいにち）ある",3,))))</f>
        <v>0</v>
      </c>
      <c r="N1255" s="26">
        <f>IF('３　回答貼付シート'!P1252="ない",0,IF('３　回答貼付シート'!P1252="１～２日（にち）ある",1,IF('３　回答貼付シート'!P1252="３～５日（にち）ある",2,IF('３　回答貼付シート'!P1252="ほぼ毎日（まいにち）ある",3,))))</f>
        <v>0</v>
      </c>
      <c r="O1255" s="26">
        <f>IF('３　回答貼付シート'!Q1252="ない",0,IF('３　回答貼付シート'!Q1252="１～２日（にち）ある",1,IF('３　回答貼付シート'!Q1252="３～５日（にち）ある",2,IF('３　回答貼付シート'!Q1252="ほぼ毎日（まいにち）ある",3,))))</f>
        <v>0</v>
      </c>
      <c r="P1255" s="26">
        <f>IF('３　回答貼付シート'!R1252="ない",0,IF('３　回答貼付シート'!R1252="１～２日（にち）ある",1,IF('３　回答貼付シート'!R1252="３～５日（にち）ある",2,IF('３　回答貼付シート'!R1252="ほぼ毎日（まいにち）ある",3,))))</f>
        <v>0</v>
      </c>
      <c r="Q1255" s="26">
        <f>IF('３　回答貼付シート'!S1252="ない",0,IF('３　回答貼付シート'!S1252="１～２日（にち）ある",1,IF('３　回答貼付シート'!S1252="３～５日（にち）ある",2,IF('３　回答貼付シート'!S1252="ほぼ毎日（まいにち）ある",3,))))</f>
        <v>0</v>
      </c>
      <c r="R1255" s="26">
        <f>IF('３　回答貼付シート'!T1252="ない",0,IF('３　回答貼付シート'!T1252="１～２日（にち）ある",1,IF('３　回答貼付シート'!T1252="３～５日（にち）ある",2,IF('３　回答貼付シート'!T1252="ほぼ毎日（まいにち）ある",3,))))</f>
        <v>0</v>
      </c>
      <c r="S1255" s="26">
        <f>IF('３　回答貼付シート'!U1252="ない",0,IF('３　回答貼付シート'!U1252="１～２日（にち）ある",1,IF('３　回答貼付シート'!U1252="３～５日（にち）ある",2,IF('３　回答貼付シート'!U1252="ほぼ毎日（まいにち）ある",3,))))</f>
        <v>0</v>
      </c>
      <c r="T1255" s="26">
        <f>IF('３　回答貼付シート'!V1252="ない",0,IF('３　回答貼付シート'!V1252="１～２日（にち）ある",1,IF('３　回答貼付シート'!V1252="３～５日（にち）ある",2,IF('３　回答貼付シート'!V1252="ほぼ毎日（まいにち）ある",3,))))</f>
        <v>0</v>
      </c>
      <c r="U1255" s="26">
        <f>IF('３　回答貼付シート'!W1252="ない",0,IF('３　回答貼付シート'!W1252="１～２日（にち）ある",1,IF('３　回答貼付シート'!W1252="３～５日（にち）ある",2,IF('３　回答貼付シート'!W1252="ほぼ毎日（まいにち）ある",3,))))</f>
        <v>0</v>
      </c>
      <c r="V1255" s="26">
        <f>IF('３　回答貼付シート'!X1252="ない",0,IF('３　回答貼付シート'!X1252="１～２日（にち）ある",1,IF('３　回答貼付シート'!X1252="３～５日（にち）ある",2,IF('３　回答貼付シート'!X1252="ほぼ毎日（まいにち）ある",3,))))</f>
        <v>0</v>
      </c>
      <c r="W1255" s="26">
        <f>IF('３　回答貼付シート'!Y1252="ない",0,IF('３　回答貼付シート'!Y1252="１～２日（にち）ある",1,IF('３　回答貼付シート'!Y1252="３～５日（にち）ある",2,IF('３　回答貼付シート'!Y1252="ほぼ毎日（まいにち）ある",3,))))</f>
        <v>0</v>
      </c>
      <c r="X1255" s="26">
        <f>IF('３　回答貼付シート'!Z1252="ない",0,IF('３　回答貼付シート'!Z1252="１～２日（にち）ある",1,IF('３　回答貼付シート'!Z1252="３～５日（にち）ある",2,IF('３　回答貼付シート'!Z1252="ほぼ毎日（まいにち）ある",3,))))</f>
        <v>0</v>
      </c>
      <c r="Y1255" s="26">
        <f>IF('３　回答貼付シート'!AA1252="ない",0,IF('３　回答貼付シート'!AA1252="１～２日（にち）ある",1,IF('３　回答貼付シート'!AA1252="３～５日（にち）ある",2,IF('３　回答貼付シート'!AA1252="ほぼ毎日（まいにち）ある",3,))))</f>
        <v>0</v>
      </c>
      <c r="Z1255" s="26">
        <f>'３　回答貼付シート'!$AB1252</f>
        <v>0</v>
      </c>
      <c r="AA1255" s="26" t="str">
        <f t="shared" si="175"/>
        <v/>
      </c>
      <c r="AB1255" s="26" t="str">
        <f t="shared" si="176"/>
        <v/>
      </c>
      <c r="AC1255" s="26" t="str">
        <f t="shared" si="177"/>
        <v/>
      </c>
      <c r="AD1255" s="26" t="str">
        <f t="shared" si="178"/>
        <v/>
      </c>
      <c r="AE1255" s="26" t="str">
        <f t="shared" si="179"/>
        <v/>
      </c>
      <c r="AF1255" t="str">
        <f t="shared" si="172"/>
        <v>0</v>
      </c>
      <c r="AG1255">
        <f t="shared" si="173"/>
        <v>0</v>
      </c>
      <c r="AH1255" s="34">
        <f t="shared" si="180"/>
        <v>0</v>
      </c>
    </row>
    <row r="1256" spans="1:34">
      <c r="A1256" s="26"/>
      <c r="B1256" s="26">
        <f t="shared" si="174"/>
        <v>0</v>
      </c>
      <c r="C1256" s="26">
        <f>IF('３　回答貼付シート'!$F1253&lt;&gt;0,VLOOKUP('３　回答貼付シート'!$F1253,$AF$2048:$AG$2054,2,FALSE),0)</f>
        <v>0</v>
      </c>
      <c r="D1256" s="26">
        <f>IF('３　回答貼付シート'!$G1253&lt;&gt;0,VLOOKUP(('３　回答貼付シート'!$G1253), $AF$2048:$AG$2054,2,FALSE),0)</f>
        <v>0</v>
      </c>
      <c r="E1256" s="26">
        <f>'３　回答貼付シート'!$H1253</f>
        <v>0</v>
      </c>
      <c r="F1256" s="26">
        <f>IF(E1256=0,0,VLOOKUP($B1256,'２　情報入力シート'!$A$2:$E$2049,5))</f>
        <v>0</v>
      </c>
      <c r="G1256" s="26">
        <f>IF('３　回答貼付シート'!I1253="ない",0,IF('３　回答貼付シート'!I1253="１～２日（にち）ある",1,IF('３　回答貼付シート'!I1253="３～５日（にち）ある",2,IF('３　回答貼付シート'!I1253="ほぼ毎日（まいにち）ある",3,))))</f>
        <v>0</v>
      </c>
      <c r="H1256" s="26">
        <f>IF('３　回答貼付シート'!J1253="ない",0,IF('３　回答貼付シート'!J1253="１～２日（にち）ある",1,IF('３　回答貼付シート'!J1253="３～５日（にち）ある",2,IF('３　回答貼付シート'!J1253="ほぼ毎日（まいにち）ある",3,))))</f>
        <v>0</v>
      </c>
      <c r="I1256" s="26">
        <f>IF('３　回答貼付シート'!K1253="ない",0,IF('３　回答貼付シート'!K1253="１～２日（にち）ある",1,IF('３　回答貼付シート'!K1253="３～５日（にち）ある",2,IF('３　回答貼付シート'!K1253="ほぼ毎日（まいにち）ある",3,))))</f>
        <v>0</v>
      </c>
      <c r="J1256" s="26">
        <f>IF('３　回答貼付シート'!L1253="ない",0,IF('３　回答貼付シート'!L1253="１～２日（にち）ある",1,IF('３　回答貼付シート'!L1253="３～５日（にち）ある",2,IF('３　回答貼付シート'!L1253="ほぼ毎日（まいにち）ある",3,))))</f>
        <v>0</v>
      </c>
      <c r="K1256" s="26">
        <f>IF('３　回答貼付シート'!M1253="ない",0,IF('３　回答貼付シート'!M1253="１～２日（にち）ある",1,IF('３　回答貼付シート'!M1253="３～５日（にち）ある",2,IF('３　回答貼付シート'!M1253="ほぼ毎日（まいにち）ある",3,))))</f>
        <v>0</v>
      </c>
      <c r="L1256" s="26">
        <f>IF('３　回答貼付シート'!N1253="ない",0,IF('３　回答貼付シート'!N1253="１～２日（にち）ある",1,IF('３　回答貼付シート'!N1253="３～５日（にち）ある",2,IF('３　回答貼付シート'!N1253="ほぼ毎日（まいにち）ある",3,))))</f>
        <v>0</v>
      </c>
      <c r="M1256" s="26">
        <f>IF('３　回答貼付シート'!O1253="ない",0,IF('３　回答貼付シート'!O1253="１～２日（にち）ある",1,IF('３　回答貼付シート'!O1253="３～５日（にち）ある",2,IF('３　回答貼付シート'!O1253="ほぼ毎日（まいにち）ある",3,))))</f>
        <v>0</v>
      </c>
      <c r="N1256" s="26">
        <f>IF('３　回答貼付シート'!P1253="ない",0,IF('３　回答貼付シート'!P1253="１～２日（にち）ある",1,IF('３　回答貼付シート'!P1253="３～５日（にち）ある",2,IF('３　回答貼付シート'!P1253="ほぼ毎日（まいにち）ある",3,))))</f>
        <v>0</v>
      </c>
      <c r="O1256" s="26">
        <f>IF('３　回答貼付シート'!Q1253="ない",0,IF('３　回答貼付シート'!Q1253="１～２日（にち）ある",1,IF('３　回答貼付シート'!Q1253="３～５日（にち）ある",2,IF('３　回答貼付シート'!Q1253="ほぼ毎日（まいにち）ある",3,))))</f>
        <v>0</v>
      </c>
      <c r="P1256" s="26">
        <f>IF('３　回答貼付シート'!R1253="ない",0,IF('３　回答貼付シート'!R1253="１～２日（にち）ある",1,IF('３　回答貼付シート'!R1253="３～５日（にち）ある",2,IF('３　回答貼付シート'!R1253="ほぼ毎日（まいにち）ある",3,))))</f>
        <v>0</v>
      </c>
      <c r="Q1256" s="26">
        <f>IF('３　回答貼付シート'!S1253="ない",0,IF('３　回答貼付シート'!S1253="１～２日（にち）ある",1,IF('３　回答貼付シート'!S1253="３～５日（にち）ある",2,IF('３　回答貼付シート'!S1253="ほぼ毎日（まいにち）ある",3,))))</f>
        <v>0</v>
      </c>
      <c r="R1256" s="26">
        <f>IF('３　回答貼付シート'!T1253="ない",0,IF('３　回答貼付シート'!T1253="１～２日（にち）ある",1,IF('３　回答貼付シート'!T1253="３～５日（にち）ある",2,IF('３　回答貼付シート'!T1253="ほぼ毎日（まいにち）ある",3,))))</f>
        <v>0</v>
      </c>
      <c r="S1256" s="26">
        <f>IF('３　回答貼付シート'!U1253="ない",0,IF('３　回答貼付シート'!U1253="１～２日（にち）ある",1,IF('３　回答貼付シート'!U1253="３～５日（にち）ある",2,IF('３　回答貼付シート'!U1253="ほぼ毎日（まいにち）ある",3,))))</f>
        <v>0</v>
      </c>
      <c r="T1256" s="26">
        <f>IF('３　回答貼付シート'!V1253="ない",0,IF('３　回答貼付シート'!V1253="１～２日（にち）ある",1,IF('３　回答貼付シート'!V1253="３～５日（にち）ある",2,IF('３　回答貼付シート'!V1253="ほぼ毎日（まいにち）ある",3,))))</f>
        <v>0</v>
      </c>
      <c r="U1256" s="26">
        <f>IF('３　回答貼付シート'!W1253="ない",0,IF('３　回答貼付シート'!W1253="１～２日（にち）ある",1,IF('３　回答貼付シート'!W1253="３～５日（にち）ある",2,IF('３　回答貼付シート'!W1253="ほぼ毎日（まいにち）ある",3,))))</f>
        <v>0</v>
      </c>
      <c r="V1256" s="26">
        <f>IF('３　回答貼付シート'!X1253="ない",0,IF('３　回答貼付シート'!X1253="１～２日（にち）ある",1,IF('３　回答貼付シート'!X1253="３～５日（にち）ある",2,IF('３　回答貼付シート'!X1253="ほぼ毎日（まいにち）ある",3,))))</f>
        <v>0</v>
      </c>
      <c r="W1256" s="26">
        <f>IF('３　回答貼付シート'!Y1253="ない",0,IF('３　回答貼付シート'!Y1253="１～２日（にち）ある",1,IF('３　回答貼付シート'!Y1253="３～５日（にち）ある",2,IF('３　回答貼付シート'!Y1253="ほぼ毎日（まいにち）ある",3,))))</f>
        <v>0</v>
      </c>
      <c r="X1256" s="26">
        <f>IF('３　回答貼付シート'!Z1253="ない",0,IF('３　回答貼付シート'!Z1253="１～２日（にち）ある",1,IF('３　回答貼付シート'!Z1253="３～５日（にち）ある",2,IF('３　回答貼付シート'!Z1253="ほぼ毎日（まいにち）ある",3,))))</f>
        <v>0</v>
      </c>
      <c r="Y1256" s="26">
        <f>IF('３　回答貼付シート'!AA1253="ない",0,IF('３　回答貼付シート'!AA1253="１～２日（にち）ある",1,IF('３　回答貼付シート'!AA1253="３～５日（にち）ある",2,IF('３　回答貼付シート'!AA1253="ほぼ毎日（まいにち）ある",3,))))</f>
        <v>0</v>
      </c>
      <c r="Z1256" s="26">
        <f>'３　回答貼付シート'!$AB1253</f>
        <v>0</v>
      </c>
      <c r="AA1256" s="26" t="str">
        <f t="shared" si="175"/>
        <v/>
      </c>
      <c r="AB1256" s="26" t="str">
        <f t="shared" si="176"/>
        <v/>
      </c>
      <c r="AC1256" s="26" t="str">
        <f t="shared" si="177"/>
        <v/>
      </c>
      <c r="AD1256" s="26" t="str">
        <f t="shared" si="178"/>
        <v/>
      </c>
      <c r="AE1256" s="26" t="str">
        <f t="shared" si="179"/>
        <v/>
      </c>
      <c r="AF1256" t="str">
        <f t="shared" si="172"/>
        <v>0</v>
      </c>
      <c r="AG1256">
        <f t="shared" si="173"/>
        <v>0</v>
      </c>
      <c r="AH1256" s="34">
        <f t="shared" si="180"/>
        <v>0</v>
      </c>
    </row>
    <row r="1257" spans="1:34">
      <c r="A1257" s="26"/>
      <c r="B1257" s="26">
        <f t="shared" si="174"/>
        <v>0</v>
      </c>
      <c r="C1257" s="26">
        <f>IF('３　回答貼付シート'!$F1254&lt;&gt;0,VLOOKUP('３　回答貼付シート'!$F1254,$AF$2048:$AG$2054,2,FALSE),0)</f>
        <v>0</v>
      </c>
      <c r="D1257" s="26">
        <f>IF('３　回答貼付シート'!$G1254&lt;&gt;0,VLOOKUP(('３　回答貼付シート'!$G1254), $AF$2048:$AG$2054,2,FALSE),0)</f>
        <v>0</v>
      </c>
      <c r="E1257" s="26">
        <f>'３　回答貼付シート'!$H1254</f>
        <v>0</v>
      </c>
      <c r="F1257" s="26">
        <f>IF(E1257=0,0,VLOOKUP($B1257,'２　情報入力シート'!$A$2:$E$2049,5))</f>
        <v>0</v>
      </c>
      <c r="G1257" s="26">
        <f>IF('３　回答貼付シート'!I1254="ない",0,IF('３　回答貼付シート'!I1254="１～２日（にち）ある",1,IF('３　回答貼付シート'!I1254="３～５日（にち）ある",2,IF('３　回答貼付シート'!I1254="ほぼ毎日（まいにち）ある",3,))))</f>
        <v>0</v>
      </c>
      <c r="H1257" s="26">
        <f>IF('３　回答貼付シート'!J1254="ない",0,IF('３　回答貼付シート'!J1254="１～２日（にち）ある",1,IF('３　回答貼付シート'!J1254="３～５日（にち）ある",2,IF('３　回答貼付シート'!J1254="ほぼ毎日（まいにち）ある",3,))))</f>
        <v>0</v>
      </c>
      <c r="I1257" s="26">
        <f>IF('３　回答貼付シート'!K1254="ない",0,IF('３　回答貼付シート'!K1254="１～２日（にち）ある",1,IF('３　回答貼付シート'!K1254="３～５日（にち）ある",2,IF('３　回答貼付シート'!K1254="ほぼ毎日（まいにち）ある",3,))))</f>
        <v>0</v>
      </c>
      <c r="J1257" s="26">
        <f>IF('３　回答貼付シート'!L1254="ない",0,IF('３　回答貼付シート'!L1254="１～２日（にち）ある",1,IF('３　回答貼付シート'!L1254="３～５日（にち）ある",2,IF('３　回答貼付シート'!L1254="ほぼ毎日（まいにち）ある",3,))))</f>
        <v>0</v>
      </c>
      <c r="K1257" s="26">
        <f>IF('３　回答貼付シート'!M1254="ない",0,IF('３　回答貼付シート'!M1254="１～２日（にち）ある",1,IF('３　回答貼付シート'!M1254="３～５日（にち）ある",2,IF('３　回答貼付シート'!M1254="ほぼ毎日（まいにち）ある",3,))))</f>
        <v>0</v>
      </c>
      <c r="L1257" s="26">
        <f>IF('３　回答貼付シート'!N1254="ない",0,IF('３　回答貼付シート'!N1254="１～２日（にち）ある",1,IF('３　回答貼付シート'!N1254="３～５日（にち）ある",2,IF('３　回答貼付シート'!N1254="ほぼ毎日（まいにち）ある",3,))))</f>
        <v>0</v>
      </c>
      <c r="M1257" s="26">
        <f>IF('３　回答貼付シート'!O1254="ない",0,IF('３　回答貼付シート'!O1254="１～２日（にち）ある",1,IF('３　回答貼付シート'!O1254="３～５日（にち）ある",2,IF('３　回答貼付シート'!O1254="ほぼ毎日（まいにち）ある",3,))))</f>
        <v>0</v>
      </c>
      <c r="N1257" s="26">
        <f>IF('３　回答貼付シート'!P1254="ない",0,IF('３　回答貼付シート'!P1254="１～２日（にち）ある",1,IF('３　回答貼付シート'!P1254="３～５日（にち）ある",2,IF('３　回答貼付シート'!P1254="ほぼ毎日（まいにち）ある",3,))))</f>
        <v>0</v>
      </c>
      <c r="O1257" s="26">
        <f>IF('３　回答貼付シート'!Q1254="ない",0,IF('３　回答貼付シート'!Q1254="１～２日（にち）ある",1,IF('３　回答貼付シート'!Q1254="３～５日（にち）ある",2,IF('３　回答貼付シート'!Q1254="ほぼ毎日（まいにち）ある",3,))))</f>
        <v>0</v>
      </c>
      <c r="P1257" s="26">
        <f>IF('３　回答貼付シート'!R1254="ない",0,IF('３　回答貼付シート'!R1254="１～２日（にち）ある",1,IF('３　回答貼付シート'!R1254="３～５日（にち）ある",2,IF('３　回答貼付シート'!R1254="ほぼ毎日（まいにち）ある",3,))))</f>
        <v>0</v>
      </c>
      <c r="Q1257" s="26">
        <f>IF('３　回答貼付シート'!S1254="ない",0,IF('３　回答貼付シート'!S1254="１～２日（にち）ある",1,IF('３　回答貼付シート'!S1254="３～５日（にち）ある",2,IF('３　回答貼付シート'!S1254="ほぼ毎日（まいにち）ある",3,))))</f>
        <v>0</v>
      </c>
      <c r="R1257" s="26">
        <f>IF('３　回答貼付シート'!T1254="ない",0,IF('３　回答貼付シート'!T1254="１～２日（にち）ある",1,IF('３　回答貼付シート'!T1254="３～５日（にち）ある",2,IF('３　回答貼付シート'!T1254="ほぼ毎日（まいにち）ある",3,))))</f>
        <v>0</v>
      </c>
      <c r="S1257" s="26">
        <f>IF('３　回答貼付シート'!U1254="ない",0,IF('３　回答貼付シート'!U1254="１～２日（にち）ある",1,IF('３　回答貼付シート'!U1254="３～５日（にち）ある",2,IF('３　回答貼付シート'!U1254="ほぼ毎日（まいにち）ある",3,))))</f>
        <v>0</v>
      </c>
      <c r="T1257" s="26">
        <f>IF('３　回答貼付シート'!V1254="ない",0,IF('３　回答貼付シート'!V1254="１～２日（にち）ある",1,IF('３　回答貼付シート'!V1254="３～５日（にち）ある",2,IF('３　回答貼付シート'!V1254="ほぼ毎日（まいにち）ある",3,))))</f>
        <v>0</v>
      </c>
      <c r="U1257" s="26">
        <f>IF('３　回答貼付シート'!W1254="ない",0,IF('３　回答貼付シート'!W1254="１～２日（にち）ある",1,IF('３　回答貼付シート'!W1254="３～５日（にち）ある",2,IF('３　回答貼付シート'!W1254="ほぼ毎日（まいにち）ある",3,))))</f>
        <v>0</v>
      </c>
      <c r="V1257" s="26">
        <f>IF('３　回答貼付シート'!X1254="ない",0,IF('３　回答貼付シート'!X1254="１～２日（にち）ある",1,IF('３　回答貼付シート'!X1254="３～５日（にち）ある",2,IF('３　回答貼付シート'!X1254="ほぼ毎日（まいにち）ある",3,))))</f>
        <v>0</v>
      </c>
      <c r="W1257" s="26">
        <f>IF('３　回答貼付シート'!Y1254="ない",0,IF('３　回答貼付シート'!Y1254="１～２日（にち）ある",1,IF('３　回答貼付シート'!Y1254="３～５日（にち）ある",2,IF('３　回答貼付シート'!Y1254="ほぼ毎日（まいにち）ある",3,))))</f>
        <v>0</v>
      </c>
      <c r="X1257" s="26">
        <f>IF('３　回答貼付シート'!Z1254="ない",0,IF('３　回答貼付シート'!Z1254="１～２日（にち）ある",1,IF('３　回答貼付シート'!Z1254="３～５日（にち）ある",2,IF('３　回答貼付シート'!Z1254="ほぼ毎日（まいにち）ある",3,))))</f>
        <v>0</v>
      </c>
      <c r="Y1257" s="26">
        <f>IF('３　回答貼付シート'!AA1254="ない",0,IF('３　回答貼付シート'!AA1254="１～２日（にち）ある",1,IF('３　回答貼付シート'!AA1254="３～５日（にち）ある",2,IF('３　回答貼付シート'!AA1254="ほぼ毎日（まいにち）ある",3,))))</f>
        <v>0</v>
      </c>
      <c r="Z1257" s="26">
        <f>'３　回答貼付シート'!$AB1254</f>
        <v>0</v>
      </c>
      <c r="AA1257" s="26" t="str">
        <f t="shared" si="175"/>
        <v/>
      </c>
      <c r="AB1257" s="26" t="str">
        <f t="shared" si="176"/>
        <v/>
      </c>
      <c r="AC1257" s="26" t="str">
        <f t="shared" si="177"/>
        <v/>
      </c>
      <c r="AD1257" s="26" t="str">
        <f t="shared" si="178"/>
        <v/>
      </c>
      <c r="AE1257" s="26" t="str">
        <f t="shared" si="179"/>
        <v/>
      </c>
      <c r="AF1257" t="str">
        <f t="shared" si="172"/>
        <v>0</v>
      </c>
      <c r="AG1257">
        <f t="shared" si="173"/>
        <v>0</v>
      </c>
      <c r="AH1257" s="34">
        <f t="shared" si="180"/>
        <v>0</v>
      </c>
    </row>
    <row r="1258" spans="1:34">
      <c r="A1258" s="26"/>
      <c r="B1258" s="26">
        <f t="shared" si="174"/>
        <v>0</v>
      </c>
      <c r="C1258" s="26">
        <f>IF('３　回答貼付シート'!$F1255&lt;&gt;0,VLOOKUP('３　回答貼付シート'!$F1255,$AF$2048:$AG$2054,2,FALSE),0)</f>
        <v>0</v>
      </c>
      <c r="D1258" s="26">
        <f>IF('３　回答貼付シート'!$G1255&lt;&gt;0,VLOOKUP(('３　回答貼付シート'!$G1255), $AF$2048:$AG$2054,2,FALSE),0)</f>
        <v>0</v>
      </c>
      <c r="E1258" s="26">
        <f>'３　回答貼付シート'!$H1255</f>
        <v>0</v>
      </c>
      <c r="F1258" s="26">
        <f>IF(E1258=0,0,VLOOKUP($B1258,'２　情報入力シート'!$A$2:$E$2049,5))</f>
        <v>0</v>
      </c>
      <c r="G1258" s="26">
        <f>IF('３　回答貼付シート'!I1255="ない",0,IF('３　回答貼付シート'!I1255="１～２日（にち）ある",1,IF('３　回答貼付シート'!I1255="３～５日（にち）ある",2,IF('３　回答貼付シート'!I1255="ほぼ毎日（まいにち）ある",3,))))</f>
        <v>0</v>
      </c>
      <c r="H1258" s="26">
        <f>IF('３　回答貼付シート'!J1255="ない",0,IF('３　回答貼付シート'!J1255="１～２日（にち）ある",1,IF('３　回答貼付シート'!J1255="３～５日（にち）ある",2,IF('３　回答貼付シート'!J1255="ほぼ毎日（まいにち）ある",3,))))</f>
        <v>0</v>
      </c>
      <c r="I1258" s="26">
        <f>IF('３　回答貼付シート'!K1255="ない",0,IF('３　回答貼付シート'!K1255="１～２日（にち）ある",1,IF('３　回答貼付シート'!K1255="３～５日（にち）ある",2,IF('３　回答貼付シート'!K1255="ほぼ毎日（まいにち）ある",3,))))</f>
        <v>0</v>
      </c>
      <c r="J1258" s="26">
        <f>IF('３　回答貼付シート'!L1255="ない",0,IF('３　回答貼付シート'!L1255="１～２日（にち）ある",1,IF('３　回答貼付シート'!L1255="３～５日（にち）ある",2,IF('３　回答貼付シート'!L1255="ほぼ毎日（まいにち）ある",3,))))</f>
        <v>0</v>
      </c>
      <c r="K1258" s="26">
        <f>IF('３　回答貼付シート'!M1255="ない",0,IF('３　回答貼付シート'!M1255="１～２日（にち）ある",1,IF('３　回答貼付シート'!M1255="３～５日（にち）ある",2,IF('３　回答貼付シート'!M1255="ほぼ毎日（まいにち）ある",3,))))</f>
        <v>0</v>
      </c>
      <c r="L1258" s="26">
        <f>IF('３　回答貼付シート'!N1255="ない",0,IF('３　回答貼付シート'!N1255="１～２日（にち）ある",1,IF('３　回答貼付シート'!N1255="３～５日（にち）ある",2,IF('３　回答貼付シート'!N1255="ほぼ毎日（まいにち）ある",3,))))</f>
        <v>0</v>
      </c>
      <c r="M1258" s="26">
        <f>IF('３　回答貼付シート'!O1255="ない",0,IF('３　回答貼付シート'!O1255="１～２日（にち）ある",1,IF('３　回答貼付シート'!O1255="３～５日（にち）ある",2,IF('３　回答貼付シート'!O1255="ほぼ毎日（まいにち）ある",3,))))</f>
        <v>0</v>
      </c>
      <c r="N1258" s="26">
        <f>IF('３　回答貼付シート'!P1255="ない",0,IF('３　回答貼付シート'!P1255="１～２日（にち）ある",1,IF('３　回答貼付シート'!P1255="３～５日（にち）ある",2,IF('３　回答貼付シート'!P1255="ほぼ毎日（まいにち）ある",3,))))</f>
        <v>0</v>
      </c>
      <c r="O1258" s="26">
        <f>IF('３　回答貼付シート'!Q1255="ない",0,IF('３　回答貼付シート'!Q1255="１～２日（にち）ある",1,IF('３　回答貼付シート'!Q1255="３～５日（にち）ある",2,IF('３　回答貼付シート'!Q1255="ほぼ毎日（まいにち）ある",3,))))</f>
        <v>0</v>
      </c>
      <c r="P1258" s="26">
        <f>IF('３　回答貼付シート'!R1255="ない",0,IF('３　回答貼付シート'!R1255="１～２日（にち）ある",1,IF('３　回答貼付シート'!R1255="３～５日（にち）ある",2,IF('３　回答貼付シート'!R1255="ほぼ毎日（まいにち）ある",3,))))</f>
        <v>0</v>
      </c>
      <c r="Q1258" s="26">
        <f>IF('３　回答貼付シート'!S1255="ない",0,IF('３　回答貼付シート'!S1255="１～２日（にち）ある",1,IF('３　回答貼付シート'!S1255="３～５日（にち）ある",2,IF('３　回答貼付シート'!S1255="ほぼ毎日（まいにち）ある",3,))))</f>
        <v>0</v>
      </c>
      <c r="R1258" s="26">
        <f>IF('３　回答貼付シート'!T1255="ない",0,IF('３　回答貼付シート'!T1255="１～２日（にち）ある",1,IF('３　回答貼付シート'!T1255="３～５日（にち）ある",2,IF('３　回答貼付シート'!T1255="ほぼ毎日（まいにち）ある",3,))))</f>
        <v>0</v>
      </c>
      <c r="S1258" s="26">
        <f>IF('３　回答貼付シート'!U1255="ない",0,IF('３　回答貼付シート'!U1255="１～２日（にち）ある",1,IF('３　回答貼付シート'!U1255="３～５日（にち）ある",2,IF('３　回答貼付シート'!U1255="ほぼ毎日（まいにち）ある",3,))))</f>
        <v>0</v>
      </c>
      <c r="T1258" s="26">
        <f>IF('３　回答貼付シート'!V1255="ない",0,IF('３　回答貼付シート'!V1255="１～２日（にち）ある",1,IF('３　回答貼付シート'!V1255="３～５日（にち）ある",2,IF('３　回答貼付シート'!V1255="ほぼ毎日（まいにち）ある",3,))))</f>
        <v>0</v>
      </c>
      <c r="U1258" s="26">
        <f>IF('３　回答貼付シート'!W1255="ない",0,IF('３　回答貼付シート'!W1255="１～２日（にち）ある",1,IF('３　回答貼付シート'!W1255="３～５日（にち）ある",2,IF('３　回答貼付シート'!W1255="ほぼ毎日（まいにち）ある",3,))))</f>
        <v>0</v>
      </c>
      <c r="V1258" s="26">
        <f>IF('３　回答貼付シート'!X1255="ない",0,IF('３　回答貼付シート'!X1255="１～２日（にち）ある",1,IF('３　回答貼付シート'!X1255="３～５日（にち）ある",2,IF('３　回答貼付シート'!X1255="ほぼ毎日（まいにち）ある",3,))))</f>
        <v>0</v>
      </c>
      <c r="W1258" s="26">
        <f>IF('３　回答貼付シート'!Y1255="ない",0,IF('３　回答貼付シート'!Y1255="１～２日（にち）ある",1,IF('３　回答貼付シート'!Y1255="３～５日（にち）ある",2,IF('３　回答貼付シート'!Y1255="ほぼ毎日（まいにち）ある",3,))))</f>
        <v>0</v>
      </c>
      <c r="X1258" s="26">
        <f>IF('３　回答貼付シート'!Z1255="ない",0,IF('３　回答貼付シート'!Z1255="１～２日（にち）ある",1,IF('３　回答貼付シート'!Z1255="３～５日（にち）ある",2,IF('３　回答貼付シート'!Z1255="ほぼ毎日（まいにち）ある",3,))))</f>
        <v>0</v>
      </c>
      <c r="Y1258" s="26">
        <f>IF('３　回答貼付シート'!AA1255="ない",0,IF('３　回答貼付シート'!AA1255="１～２日（にち）ある",1,IF('３　回答貼付シート'!AA1255="３～５日（にち）ある",2,IF('３　回答貼付シート'!AA1255="ほぼ毎日（まいにち）ある",3,))))</f>
        <v>0</v>
      </c>
      <c r="Z1258" s="26">
        <f>'３　回答貼付シート'!$AB1255</f>
        <v>0</v>
      </c>
      <c r="AA1258" s="26" t="str">
        <f t="shared" si="175"/>
        <v/>
      </c>
      <c r="AB1258" s="26" t="str">
        <f t="shared" si="176"/>
        <v/>
      </c>
      <c r="AC1258" s="26" t="str">
        <f t="shared" si="177"/>
        <v/>
      </c>
      <c r="AD1258" s="26" t="str">
        <f t="shared" si="178"/>
        <v/>
      </c>
      <c r="AE1258" s="26" t="str">
        <f t="shared" si="179"/>
        <v/>
      </c>
      <c r="AF1258" t="str">
        <f t="shared" si="172"/>
        <v>0</v>
      </c>
      <c r="AG1258">
        <f t="shared" si="173"/>
        <v>0</v>
      </c>
      <c r="AH1258" s="34">
        <f t="shared" si="180"/>
        <v>0</v>
      </c>
    </row>
    <row r="1259" spans="1:34">
      <c r="A1259" s="26"/>
      <c r="B1259" s="26">
        <f t="shared" si="174"/>
        <v>0</v>
      </c>
      <c r="C1259" s="26">
        <f>IF('３　回答貼付シート'!$F1256&lt;&gt;0,VLOOKUP('３　回答貼付シート'!$F1256,$AF$2048:$AG$2054,2,FALSE),0)</f>
        <v>0</v>
      </c>
      <c r="D1259" s="26">
        <f>IF('３　回答貼付シート'!$G1256&lt;&gt;0,VLOOKUP(('３　回答貼付シート'!$G1256), $AF$2048:$AG$2054,2,FALSE),0)</f>
        <v>0</v>
      </c>
      <c r="E1259" s="26">
        <f>'３　回答貼付シート'!$H1256</f>
        <v>0</v>
      </c>
      <c r="F1259" s="26">
        <f>IF(E1259=0,0,VLOOKUP($B1259,'２　情報入力シート'!$A$2:$E$2049,5))</f>
        <v>0</v>
      </c>
      <c r="G1259" s="26">
        <f>IF('３　回答貼付シート'!I1256="ない",0,IF('３　回答貼付シート'!I1256="１～２日（にち）ある",1,IF('３　回答貼付シート'!I1256="３～５日（にち）ある",2,IF('３　回答貼付シート'!I1256="ほぼ毎日（まいにち）ある",3,))))</f>
        <v>0</v>
      </c>
      <c r="H1259" s="26">
        <f>IF('３　回答貼付シート'!J1256="ない",0,IF('３　回答貼付シート'!J1256="１～２日（にち）ある",1,IF('３　回答貼付シート'!J1256="３～５日（にち）ある",2,IF('３　回答貼付シート'!J1256="ほぼ毎日（まいにち）ある",3,))))</f>
        <v>0</v>
      </c>
      <c r="I1259" s="26">
        <f>IF('３　回答貼付シート'!K1256="ない",0,IF('３　回答貼付シート'!K1256="１～２日（にち）ある",1,IF('３　回答貼付シート'!K1256="３～５日（にち）ある",2,IF('３　回答貼付シート'!K1256="ほぼ毎日（まいにち）ある",3,))))</f>
        <v>0</v>
      </c>
      <c r="J1259" s="26">
        <f>IF('３　回答貼付シート'!L1256="ない",0,IF('３　回答貼付シート'!L1256="１～２日（にち）ある",1,IF('３　回答貼付シート'!L1256="３～５日（にち）ある",2,IF('３　回答貼付シート'!L1256="ほぼ毎日（まいにち）ある",3,))))</f>
        <v>0</v>
      </c>
      <c r="K1259" s="26">
        <f>IF('３　回答貼付シート'!M1256="ない",0,IF('３　回答貼付シート'!M1256="１～２日（にち）ある",1,IF('３　回答貼付シート'!M1256="３～５日（にち）ある",2,IF('３　回答貼付シート'!M1256="ほぼ毎日（まいにち）ある",3,))))</f>
        <v>0</v>
      </c>
      <c r="L1259" s="26">
        <f>IF('３　回答貼付シート'!N1256="ない",0,IF('３　回答貼付シート'!N1256="１～２日（にち）ある",1,IF('３　回答貼付シート'!N1256="３～５日（にち）ある",2,IF('３　回答貼付シート'!N1256="ほぼ毎日（まいにち）ある",3,))))</f>
        <v>0</v>
      </c>
      <c r="M1259" s="26">
        <f>IF('３　回答貼付シート'!O1256="ない",0,IF('３　回答貼付シート'!O1256="１～２日（にち）ある",1,IF('３　回答貼付シート'!O1256="３～５日（にち）ある",2,IF('３　回答貼付シート'!O1256="ほぼ毎日（まいにち）ある",3,))))</f>
        <v>0</v>
      </c>
      <c r="N1259" s="26">
        <f>IF('３　回答貼付シート'!P1256="ない",0,IF('３　回答貼付シート'!P1256="１～２日（にち）ある",1,IF('３　回答貼付シート'!P1256="３～５日（にち）ある",2,IF('３　回答貼付シート'!P1256="ほぼ毎日（まいにち）ある",3,))))</f>
        <v>0</v>
      </c>
      <c r="O1259" s="26">
        <f>IF('３　回答貼付シート'!Q1256="ない",0,IF('３　回答貼付シート'!Q1256="１～２日（にち）ある",1,IF('３　回答貼付シート'!Q1256="３～５日（にち）ある",2,IF('３　回答貼付シート'!Q1256="ほぼ毎日（まいにち）ある",3,))))</f>
        <v>0</v>
      </c>
      <c r="P1259" s="26">
        <f>IF('３　回答貼付シート'!R1256="ない",0,IF('３　回答貼付シート'!R1256="１～２日（にち）ある",1,IF('３　回答貼付シート'!R1256="３～５日（にち）ある",2,IF('３　回答貼付シート'!R1256="ほぼ毎日（まいにち）ある",3,))))</f>
        <v>0</v>
      </c>
      <c r="Q1259" s="26">
        <f>IF('３　回答貼付シート'!S1256="ない",0,IF('３　回答貼付シート'!S1256="１～２日（にち）ある",1,IF('３　回答貼付シート'!S1256="３～５日（にち）ある",2,IF('３　回答貼付シート'!S1256="ほぼ毎日（まいにち）ある",3,))))</f>
        <v>0</v>
      </c>
      <c r="R1259" s="26">
        <f>IF('３　回答貼付シート'!T1256="ない",0,IF('３　回答貼付シート'!T1256="１～２日（にち）ある",1,IF('３　回答貼付シート'!T1256="３～５日（にち）ある",2,IF('３　回答貼付シート'!T1256="ほぼ毎日（まいにち）ある",3,))))</f>
        <v>0</v>
      </c>
      <c r="S1259" s="26">
        <f>IF('３　回答貼付シート'!U1256="ない",0,IF('３　回答貼付シート'!U1256="１～２日（にち）ある",1,IF('３　回答貼付シート'!U1256="３～５日（にち）ある",2,IF('３　回答貼付シート'!U1256="ほぼ毎日（まいにち）ある",3,))))</f>
        <v>0</v>
      </c>
      <c r="T1259" s="26">
        <f>IF('３　回答貼付シート'!V1256="ない",0,IF('３　回答貼付シート'!V1256="１～２日（にち）ある",1,IF('３　回答貼付シート'!V1256="３～５日（にち）ある",2,IF('３　回答貼付シート'!V1256="ほぼ毎日（まいにち）ある",3,))))</f>
        <v>0</v>
      </c>
      <c r="U1259" s="26">
        <f>IF('３　回答貼付シート'!W1256="ない",0,IF('３　回答貼付シート'!W1256="１～２日（にち）ある",1,IF('３　回答貼付シート'!W1256="３～５日（にち）ある",2,IF('３　回答貼付シート'!W1256="ほぼ毎日（まいにち）ある",3,))))</f>
        <v>0</v>
      </c>
      <c r="V1259" s="26">
        <f>IF('３　回答貼付シート'!X1256="ない",0,IF('３　回答貼付シート'!X1256="１～２日（にち）ある",1,IF('３　回答貼付シート'!X1256="３～５日（にち）ある",2,IF('３　回答貼付シート'!X1256="ほぼ毎日（まいにち）ある",3,))))</f>
        <v>0</v>
      </c>
      <c r="W1259" s="26">
        <f>IF('３　回答貼付シート'!Y1256="ない",0,IF('３　回答貼付シート'!Y1256="１～２日（にち）ある",1,IF('３　回答貼付シート'!Y1256="３～５日（にち）ある",2,IF('３　回答貼付シート'!Y1256="ほぼ毎日（まいにち）ある",3,))))</f>
        <v>0</v>
      </c>
      <c r="X1259" s="26">
        <f>IF('３　回答貼付シート'!Z1256="ない",0,IF('３　回答貼付シート'!Z1256="１～２日（にち）ある",1,IF('３　回答貼付シート'!Z1256="３～５日（にち）ある",2,IF('３　回答貼付シート'!Z1256="ほぼ毎日（まいにち）ある",3,))))</f>
        <v>0</v>
      </c>
      <c r="Y1259" s="26">
        <f>IF('３　回答貼付シート'!AA1256="ない",0,IF('３　回答貼付シート'!AA1256="１～２日（にち）ある",1,IF('３　回答貼付シート'!AA1256="３～５日（にち）ある",2,IF('３　回答貼付シート'!AA1256="ほぼ毎日（まいにち）ある",3,))))</f>
        <v>0</v>
      </c>
      <c r="Z1259" s="26">
        <f>'３　回答貼付シート'!$AB1256</f>
        <v>0</v>
      </c>
      <c r="AA1259" s="26" t="str">
        <f t="shared" si="175"/>
        <v/>
      </c>
      <c r="AB1259" s="26" t="str">
        <f t="shared" si="176"/>
        <v/>
      </c>
      <c r="AC1259" s="26" t="str">
        <f t="shared" si="177"/>
        <v/>
      </c>
      <c r="AD1259" s="26" t="str">
        <f t="shared" si="178"/>
        <v/>
      </c>
      <c r="AE1259" s="26" t="str">
        <f t="shared" si="179"/>
        <v/>
      </c>
      <c r="AF1259" t="str">
        <f t="shared" si="172"/>
        <v>0</v>
      </c>
      <c r="AG1259">
        <f t="shared" si="173"/>
        <v>0</v>
      </c>
      <c r="AH1259" s="34">
        <f t="shared" si="180"/>
        <v>0</v>
      </c>
    </row>
    <row r="1260" spans="1:34">
      <c r="A1260" s="26"/>
      <c r="B1260" s="26">
        <f t="shared" si="174"/>
        <v>0</v>
      </c>
      <c r="C1260" s="26">
        <f>IF('３　回答貼付シート'!$F1257&lt;&gt;0,VLOOKUP('３　回答貼付シート'!$F1257,$AF$2048:$AG$2054,2,FALSE),0)</f>
        <v>0</v>
      </c>
      <c r="D1260" s="26">
        <f>IF('３　回答貼付シート'!$G1257&lt;&gt;0,VLOOKUP(('３　回答貼付シート'!$G1257), $AF$2048:$AG$2054,2,FALSE),0)</f>
        <v>0</v>
      </c>
      <c r="E1260" s="26">
        <f>'３　回答貼付シート'!$H1257</f>
        <v>0</v>
      </c>
      <c r="F1260" s="26">
        <f>IF(E1260=0,0,VLOOKUP($B1260,'２　情報入力シート'!$A$2:$E$2049,5))</f>
        <v>0</v>
      </c>
      <c r="G1260" s="26">
        <f>IF('３　回答貼付シート'!I1257="ない",0,IF('３　回答貼付シート'!I1257="１～２日（にち）ある",1,IF('３　回答貼付シート'!I1257="３～５日（にち）ある",2,IF('３　回答貼付シート'!I1257="ほぼ毎日（まいにち）ある",3,))))</f>
        <v>0</v>
      </c>
      <c r="H1260" s="26">
        <f>IF('３　回答貼付シート'!J1257="ない",0,IF('３　回答貼付シート'!J1257="１～２日（にち）ある",1,IF('３　回答貼付シート'!J1257="３～５日（にち）ある",2,IF('３　回答貼付シート'!J1257="ほぼ毎日（まいにち）ある",3,))))</f>
        <v>0</v>
      </c>
      <c r="I1260" s="26">
        <f>IF('３　回答貼付シート'!K1257="ない",0,IF('３　回答貼付シート'!K1257="１～２日（にち）ある",1,IF('３　回答貼付シート'!K1257="３～５日（にち）ある",2,IF('３　回答貼付シート'!K1257="ほぼ毎日（まいにち）ある",3,))))</f>
        <v>0</v>
      </c>
      <c r="J1260" s="26">
        <f>IF('３　回答貼付シート'!L1257="ない",0,IF('３　回答貼付シート'!L1257="１～２日（にち）ある",1,IF('３　回答貼付シート'!L1257="３～５日（にち）ある",2,IF('３　回答貼付シート'!L1257="ほぼ毎日（まいにち）ある",3,))))</f>
        <v>0</v>
      </c>
      <c r="K1260" s="26">
        <f>IF('３　回答貼付シート'!M1257="ない",0,IF('３　回答貼付シート'!M1257="１～２日（にち）ある",1,IF('３　回答貼付シート'!M1257="３～５日（にち）ある",2,IF('３　回答貼付シート'!M1257="ほぼ毎日（まいにち）ある",3,))))</f>
        <v>0</v>
      </c>
      <c r="L1260" s="26">
        <f>IF('３　回答貼付シート'!N1257="ない",0,IF('３　回答貼付シート'!N1257="１～２日（にち）ある",1,IF('３　回答貼付シート'!N1257="３～５日（にち）ある",2,IF('３　回答貼付シート'!N1257="ほぼ毎日（まいにち）ある",3,))))</f>
        <v>0</v>
      </c>
      <c r="M1260" s="26">
        <f>IF('３　回答貼付シート'!O1257="ない",0,IF('３　回答貼付シート'!O1257="１～２日（にち）ある",1,IF('３　回答貼付シート'!O1257="３～５日（にち）ある",2,IF('３　回答貼付シート'!O1257="ほぼ毎日（まいにち）ある",3,))))</f>
        <v>0</v>
      </c>
      <c r="N1260" s="26">
        <f>IF('３　回答貼付シート'!P1257="ない",0,IF('３　回答貼付シート'!P1257="１～２日（にち）ある",1,IF('３　回答貼付シート'!P1257="３～５日（にち）ある",2,IF('３　回答貼付シート'!P1257="ほぼ毎日（まいにち）ある",3,))))</f>
        <v>0</v>
      </c>
      <c r="O1260" s="26">
        <f>IF('３　回答貼付シート'!Q1257="ない",0,IF('３　回答貼付シート'!Q1257="１～２日（にち）ある",1,IF('３　回答貼付シート'!Q1257="３～５日（にち）ある",2,IF('３　回答貼付シート'!Q1257="ほぼ毎日（まいにち）ある",3,))))</f>
        <v>0</v>
      </c>
      <c r="P1260" s="26">
        <f>IF('３　回答貼付シート'!R1257="ない",0,IF('３　回答貼付シート'!R1257="１～２日（にち）ある",1,IF('３　回答貼付シート'!R1257="３～５日（にち）ある",2,IF('３　回答貼付シート'!R1257="ほぼ毎日（まいにち）ある",3,))))</f>
        <v>0</v>
      </c>
      <c r="Q1260" s="26">
        <f>IF('３　回答貼付シート'!S1257="ない",0,IF('３　回答貼付シート'!S1257="１～２日（にち）ある",1,IF('３　回答貼付シート'!S1257="３～５日（にち）ある",2,IF('３　回答貼付シート'!S1257="ほぼ毎日（まいにち）ある",3,))))</f>
        <v>0</v>
      </c>
      <c r="R1260" s="26">
        <f>IF('３　回答貼付シート'!T1257="ない",0,IF('３　回答貼付シート'!T1257="１～２日（にち）ある",1,IF('３　回答貼付シート'!T1257="３～５日（にち）ある",2,IF('３　回答貼付シート'!T1257="ほぼ毎日（まいにち）ある",3,))))</f>
        <v>0</v>
      </c>
      <c r="S1260" s="26">
        <f>IF('３　回答貼付シート'!U1257="ない",0,IF('３　回答貼付シート'!U1257="１～２日（にち）ある",1,IF('３　回答貼付シート'!U1257="３～５日（にち）ある",2,IF('３　回答貼付シート'!U1257="ほぼ毎日（まいにち）ある",3,))))</f>
        <v>0</v>
      </c>
      <c r="T1260" s="26">
        <f>IF('３　回答貼付シート'!V1257="ない",0,IF('３　回答貼付シート'!V1257="１～２日（にち）ある",1,IF('３　回答貼付シート'!V1257="３～５日（にち）ある",2,IF('３　回答貼付シート'!V1257="ほぼ毎日（まいにち）ある",3,))))</f>
        <v>0</v>
      </c>
      <c r="U1260" s="26">
        <f>IF('３　回答貼付シート'!W1257="ない",0,IF('３　回答貼付シート'!W1257="１～２日（にち）ある",1,IF('３　回答貼付シート'!W1257="３～５日（にち）ある",2,IF('３　回答貼付シート'!W1257="ほぼ毎日（まいにち）ある",3,))))</f>
        <v>0</v>
      </c>
      <c r="V1260" s="26">
        <f>IF('３　回答貼付シート'!X1257="ない",0,IF('３　回答貼付シート'!X1257="１～２日（にち）ある",1,IF('３　回答貼付シート'!X1257="３～５日（にち）ある",2,IF('３　回答貼付シート'!X1257="ほぼ毎日（まいにち）ある",3,))))</f>
        <v>0</v>
      </c>
      <c r="W1260" s="26">
        <f>IF('３　回答貼付シート'!Y1257="ない",0,IF('３　回答貼付シート'!Y1257="１～２日（にち）ある",1,IF('３　回答貼付シート'!Y1257="３～５日（にち）ある",2,IF('３　回答貼付シート'!Y1257="ほぼ毎日（まいにち）ある",3,))))</f>
        <v>0</v>
      </c>
      <c r="X1260" s="26">
        <f>IF('３　回答貼付シート'!Z1257="ない",0,IF('３　回答貼付シート'!Z1257="１～２日（にち）ある",1,IF('３　回答貼付シート'!Z1257="３～５日（にち）ある",2,IF('３　回答貼付シート'!Z1257="ほぼ毎日（まいにち）ある",3,))))</f>
        <v>0</v>
      </c>
      <c r="Y1260" s="26">
        <f>IF('３　回答貼付シート'!AA1257="ない",0,IF('３　回答貼付シート'!AA1257="１～２日（にち）ある",1,IF('３　回答貼付シート'!AA1257="３～５日（にち）ある",2,IF('３　回答貼付シート'!AA1257="ほぼ毎日（まいにち）ある",3,))))</f>
        <v>0</v>
      </c>
      <c r="Z1260" s="26">
        <f>'３　回答貼付シート'!$AB1257</f>
        <v>0</v>
      </c>
      <c r="AA1260" s="26" t="str">
        <f t="shared" si="175"/>
        <v/>
      </c>
      <c r="AB1260" s="26" t="str">
        <f t="shared" si="176"/>
        <v/>
      </c>
      <c r="AC1260" s="26" t="str">
        <f t="shared" si="177"/>
        <v/>
      </c>
      <c r="AD1260" s="26" t="str">
        <f t="shared" si="178"/>
        <v/>
      </c>
      <c r="AE1260" s="26" t="str">
        <f t="shared" si="179"/>
        <v/>
      </c>
      <c r="AF1260" t="str">
        <f t="shared" si="172"/>
        <v>0</v>
      </c>
      <c r="AG1260">
        <f t="shared" si="173"/>
        <v>0</v>
      </c>
      <c r="AH1260" s="34">
        <f t="shared" si="180"/>
        <v>0</v>
      </c>
    </row>
    <row r="1261" spans="1:34">
      <c r="A1261" s="26"/>
      <c r="B1261" s="26">
        <f t="shared" si="174"/>
        <v>0</v>
      </c>
      <c r="C1261" s="26">
        <f>IF('３　回答貼付シート'!$F1258&lt;&gt;0,VLOOKUP('３　回答貼付シート'!$F1258,$AF$2048:$AG$2054,2,FALSE),0)</f>
        <v>0</v>
      </c>
      <c r="D1261" s="26">
        <f>IF('３　回答貼付シート'!$G1258&lt;&gt;0,VLOOKUP(('３　回答貼付シート'!$G1258), $AF$2048:$AG$2054,2,FALSE),0)</f>
        <v>0</v>
      </c>
      <c r="E1261" s="26">
        <f>'３　回答貼付シート'!$H1258</f>
        <v>0</v>
      </c>
      <c r="F1261" s="26">
        <f>IF(E1261=0,0,VLOOKUP($B1261,'２　情報入力シート'!$A$2:$E$2049,5))</f>
        <v>0</v>
      </c>
      <c r="G1261" s="26">
        <f>IF('３　回答貼付シート'!I1258="ない",0,IF('３　回答貼付シート'!I1258="１～２日（にち）ある",1,IF('３　回答貼付シート'!I1258="３～５日（にち）ある",2,IF('３　回答貼付シート'!I1258="ほぼ毎日（まいにち）ある",3,))))</f>
        <v>0</v>
      </c>
      <c r="H1261" s="26">
        <f>IF('３　回答貼付シート'!J1258="ない",0,IF('３　回答貼付シート'!J1258="１～２日（にち）ある",1,IF('３　回答貼付シート'!J1258="３～５日（にち）ある",2,IF('３　回答貼付シート'!J1258="ほぼ毎日（まいにち）ある",3,))))</f>
        <v>0</v>
      </c>
      <c r="I1261" s="26">
        <f>IF('３　回答貼付シート'!K1258="ない",0,IF('３　回答貼付シート'!K1258="１～２日（にち）ある",1,IF('３　回答貼付シート'!K1258="３～５日（にち）ある",2,IF('３　回答貼付シート'!K1258="ほぼ毎日（まいにち）ある",3,))))</f>
        <v>0</v>
      </c>
      <c r="J1261" s="26">
        <f>IF('３　回答貼付シート'!L1258="ない",0,IF('３　回答貼付シート'!L1258="１～２日（にち）ある",1,IF('３　回答貼付シート'!L1258="３～５日（にち）ある",2,IF('３　回答貼付シート'!L1258="ほぼ毎日（まいにち）ある",3,))))</f>
        <v>0</v>
      </c>
      <c r="K1261" s="26">
        <f>IF('３　回答貼付シート'!M1258="ない",0,IF('３　回答貼付シート'!M1258="１～２日（にち）ある",1,IF('３　回答貼付シート'!M1258="３～５日（にち）ある",2,IF('３　回答貼付シート'!M1258="ほぼ毎日（まいにち）ある",3,))))</f>
        <v>0</v>
      </c>
      <c r="L1261" s="26">
        <f>IF('３　回答貼付シート'!N1258="ない",0,IF('３　回答貼付シート'!N1258="１～２日（にち）ある",1,IF('３　回答貼付シート'!N1258="３～５日（にち）ある",2,IF('３　回答貼付シート'!N1258="ほぼ毎日（まいにち）ある",3,))))</f>
        <v>0</v>
      </c>
      <c r="M1261" s="26">
        <f>IF('３　回答貼付シート'!O1258="ない",0,IF('３　回答貼付シート'!O1258="１～２日（にち）ある",1,IF('３　回答貼付シート'!O1258="３～５日（にち）ある",2,IF('３　回答貼付シート'!O1258="ほぼ毎日（まいにち）ある",3,))))</f>
        <v>0</v>
      </c>
      <c r="N1261" s="26">
        <f>IF('３　回答貼付シート'!P1258="ない",0,IF('３　回答貼付シート'!P1258="１～２日（にち）ある",1,IF('３　回答貼付シート'!P1258="３～５日（にち）ある",2,IF('３　回答貼付シート'!P1258="ほぼ毎日（まいにち）ある",3,))))</f>
        <v>0</v>
      </c>
      <c r="O1261" s="26">
        <f>IF('３　回答貼付シート'!Q1258="ない",0,IF('３　回答貼付シート'!Q1258="１～２日（にち）ある",1,IF('３　回答貼付シート'!Q1258="３～５日（にち）ある",2,IF('３　回答貼付シート'!Q1258="ほぼ毎日（まいにち）ある",3,))))</f>
        <v>0</v>
      </c>
      <c r="P1261" s="26">
        <f>IF('３　回答貼付シート'!R1258="ない",0,IF('３　回答貼付シート'!R1258="１～２日（にち）ある",1,IF('３　回答貼付シート'!R1258="３～５日（にち）ある",2,IF('３　回答貼付シート'!R1258="ほぼ毎日（まいにち）ある",3,))))</f>
        <v>0</v>
      </c>
      <c r="Q1261" s="26">
        <f>IF('３　回答貼付シート'!S1258="ない",0,IF('３　回答貼付シート'!S1258="１～２日（にち）ある",1,IF('３　回答貼付シート'!S1258="３～５日（にち）ある",2,IF('３　回答貼付シート'!S1258="ほぼ毎日（まいにち）ある",3,))))</f>
        <v>0</v>
      </c>
      <c r="R1261" s="26">
        <f>IF('３　回答貼付シート'!T1258="ない",0,IF('３　回答貼付シート'!T1258="１～２日（にち）ある",1,IF('３　回答貼付シート'!T1258="３～５日（にち）ある",2,IF('３　回答貼付シート'!T1258="ほぼ毎日（まいにち）ある",3,))))</f>
        <v>0</v>
      </c>
      <c r="S1261" s="26">
        <f>IF('３　回答貼付シート'!U1258="ない",0,IF('３　回答貼付シート'!U1258="１～２日（にち）ある",1,IF('３　回答貼付シート'!U1258="３～５日（にち）ある",2,IF('３　回答貼付シート'!U1258="ほぼ毎日（まいにち）ある",3,))))</f>
        <v>0</v>
      </c>
      <c r="T1261" s="26">
        <f>IF('３　回答貼付シート'!V1258="ない",0,IF('３　回答貼付シート'!V1258="１～２日（にち）ある",1,IF('３　回答貼付シート'!V1258="３～５日（にち）ある",2,IF('３　回答貼付シート'!V1258="ほぼ毎日（まいにち）ある",3,))))</f>
        <v>0</v>
      </c>
      <c r="U1261" s="26">
        <f>IF('３　回答貼付シート'!W1258="ない",0,IF('３　回答貼付シート'!W1258="１～２日（にち）ある",1,IF('３　回答貼付シート'!W1258="３～５日（にち）ある",2,IF('３　回答貼付シート'!W1258="ほぼ毎日（まいにち）ある",3,))))</f>
        <v>0</v>
      </c>
      <c r="V1261" s="26">
        <f>IF('３　回答貼付シート'!X1258="ない",0,IF('３　回答貼付シート'!X1258="１～２日（にち）ある",1,IF('３　回答貼付シート'!X1258="３～５日（にち）ある",2,IF('３　回答貼付シート'!X1258="ほぼ毎日（まいにち）ある",3,))))</f>
        <v>0</v>
      </c>
      <c r="W1261" s="26">
        <f>IF('３　回答貼付シート'!Y1258="ない",0,IF('３　回答貼付シート'!Y1258="１～２日（にち）ある",1,IF('３　回答貼付シート'!Y1258="３～５日（にち）ある",2,IF('３　回答貼付シート'!Y1258="ほぼ毎日（まいにち）ある",3,))))</f>
        <v>0</v>
      </c>
      <c r="X1261" s="26">
        <f>IF('３　回答貼付シート'!Z1258="ない",0,IF('３　回答貼付シート'!Z1258="１～２日（にち）ある",1,IF('３　回答貼付シート'!Z1258="３～５日（にち）ある",2,IF('３　回答貼付シート'!Z1258="ほぼ毎日（まいにち）ある",3,))))</f>
        <v>0</v>
      </c>
      <c r="Y1261" s="26">
        <f>IF('３　回答貼付シート'!AA1258="ない",0,IF('３　回答貼付シート'!AA1258="１～２日（にち）ある",1,IF('３　回答貼付シート'!AA1258="３～５日（にち）ある",2,IF('３　回答貼付シート'!AA1258="ほぼ毎日（まいにち）ある",3,))))</f>
        <v>0</v>
      </c>
      <c r="Z1261" s="26">
        <f>'３　回答貼付シート'!$AB1258</f>
        <v>0</v>
      </c>
      <c r="AA1261" s="26" t="str">
        <f t="shared" si="175"/>
        <v/>
      </c>
      <c r="AB1261" s="26" t="str">
        <f t="shared" si="176"/>
        <v/>
      </c>
      <c r="AC1261" s="26" t="str">
        <f t="shared" si="177"/>
        <v/>
      </c>
      <c r="AD1261" s="26" t="str">
        <f t="shared" si="178"/>
        <v/>
      </c>
      <c r="AE1261" s="26" t="str">
        <f t="shared" si="179"/>
        <v/>
      </c>
      <c r="AF1261" t="str">
        <f t="shared" si="172"/>
        <v>0</v>
      </c>
      <c r="AG1261">
        <f t="shared" si="173"/>
        <v>0</v>
      </c>
      <c r="AH1261" s="34">
        <f t="shared" si="180"/>
        <v>0</v>
      </c>
    </row>
    <row r="1262" spans="1:34">
      <c r="A1262" s="26"/>
      <c r="B1262" s="26">
        <f t="shared" si="174"/>
        <v>0</v>
      </c>
      <c r="C1262" s="26">
        <f>IF('３　回答貼付シート'!$F1259&lt;&gt;0,VLOOKUP('３　回答貼付シート'!$F1259,$AF$2048:$AG$2054,2,FALSE),0)</f>
        <v>0</v>
      </c>
      <c r="D1262" s="26">
        <f>IF('３　回答貼付シート'!$G1259&lt;&gt;0,VLOOKUP(('３　回答貼付シート'!$G1259), $AF$2048:$AG$2054,2,FALSE),0)</f>
        <v>0</v>
      </c>
      <c r="E1262" s="26">
        <f>'３　回答貼付シート'!$H1259</f>
        <v>0</v>
      </c>
      <c r="F1262" s="26">
        <f>IF(E1262=0,0,VLOOKUP($B1262,'２　情報入力シート'!$A$2:$E$2049,5))</f>
        <v>0</v>
      </c>
      <c r="G1262" s="26">
        <f>IF('３　回答貼付シート'!I1259="ない",0,IF('３　回答貼付シート'!I1259="１～２日（にち）ある",1,IF('３　回答貼付シート'!I1259="３～５日（にち）ある",2,IF('３　回答貼付シート'!I1259="ほぼ毎日（まいにち）ある",3,))))</f>
        <v>0</v>
      </c>
      <c r="H1262" s="26">
        <f>IF('３　回答貼付シート'!J1259="ない",0,IF('３　回答貼付シート'!J1259="１～２日（にち）ある",1,IF('３　回答貼付シート'!J1259="３～５日（にち）ある",2,IF('３　回答貼付シート'!J1259="ほぼ毎日（まいにち）ある",3,))))</f>
        <v>0</v>
      </c>
      <c r="I1262" s="26">
        <f>IF('３　回答貼付シート'!K1259="ない",0,IF('３　回答貼付シート'!K1259="１～２日（にち）ある",1,IF('３　回答貼付シート'!K1259="３～５日（にち）ある",2,IF('３　回答貼付シート'!K1259="ほぼ毎日（まいにち）ある",3,))))</f>
        <v>0</v>
      </c>
      <c r="J1262" s="26">
        <f>IF('３　回答貼付シート'!L1259="ない",0,IF('３　回答貼付シート'!L1259="１～２日（にち）ある",1,IF('３　回答貼付シート'!L1259="３～５日（にち）ある",2,IF('３　回答貼付シート'!L1259="ほぼ毎日（まいにち）ある",3,))))</f>
        <v>0</v>
      </c>
      <c r="K1262" s="26">
        <f>IF('３　回答貼付シート'!M1259="ない",0,IF('３　回答貼付シート'!M1259="１～２日（にち）ある",1,IF('３　回答貼付シート'!M1259="３～５日（にち）ある",2,IF('３　回答貼付シート'!M1259="ほぼ毎日（まいにち）ある",3,))))</f>
        <v>0</v>
      </c>
      <c r="L1262" s="26">
        <f>IF('３　回答貼付シート'!N1259="ない",0,IF('３　回答貼付シート'!N1259="１～２日（にち）ある",1,IF('３　回答貼付シート'!N1259="３～５日（にち）ある",2,IF('３　回答貼付シート'!N1259="ほぼ毎日（まいにち）ある",3,))))</f>
        <v>0</v>
      </c>
      <c r="M1262" s="26">
        <f>IF('３　回答貼付シート'!O1259="ない",0,IF('３　回答貼付シート'!O1259="１～２日（にち）ある",1,IF('３　回答貼付シート'!O1259="３～５日（にち）ある",2,IF('３　回答貼付シート'!O1259="ほぼ毎日（まいにち）ある",3,))))</f>
        <v>0</v>
      </c>
      <c r="N1262" s="26">
        <f>IF('３　回答貼付シート'!P1259="ない",0,IF('３　回答貼付シート'!P1259="１～２日（にち）ある",1,IF('３　回答貼付シート'!P1259="３～５日（にち）ある",2,IF('３　回答貼付シート'!P1259="ほぼ毎日（まいにち）ある",3,))))</f>
        <v>0</v>
      </c>
      <c r="O1262" s="26">
        <f>IF('３　回答貼付シート'!Q1259="ない",0,IF('３　回答貼付シート'!Q1259="１～２日（にち）ある",1,IF('３　回答貼付シート'!Q1259="３～５日（にち）ある",2,IF('３　回答貼付シート'!Q1259="ほぼ毎日（まいにち）ある",3,))))</f>
        <v>0</v>
      </c>
      <c r="P1262" s="26">
        <f>IF('３　回答貼付シート'!R1259="ない",0,IF('３　回答貼付シート'!R1259="１～２日（にち）ある",1,IF('３　回答貼付シート'!R1259="３～５日（にち）ある",2,IF('３　回答貼付シート'!R1259="ほぼ毎日（まいにち）ある",3,))))</f>
        <v>0</v>
      </c>
      <c r="Q1262" s="26">
        <f>IF('３　回答貼付シート'!S1259="ない",0,IF('３　回答貼付シート'!S1259="１～２日（にち）ある",1,IF('３　回答貼付シート'!S1259="３～５日（にち）ある",2,IF('３　回答貼付シート'!S1259="ほぼ毎日（まいにち）ある",3,))))</f>
        <v>0</v>
      </c>
      <c r="R1262" s="26">
        <f>IF('３　回答貼付シート'!T1259="ない",0,IF('３　回答貼付シート'!T1259="１～２日（にち）ある",1,IF('３　回答貼付シート'!T1259="３～５日（にち）ある",2,IF('３　回答貼付シート'!T1259="ほぼ毎日（まいにち）ある",3,))))</f>
        <v>0</v>
      </c>
      <c r="S1262" s="26">
        <f>IF('３　回答貼付シート'!U1259="ない",0,IF('３　回答貼付シート'!U1259="１～２日（にち）ある",1,IF('３　回答貼付シート'!U1259="３～５日（にち）ある",2,IF('３　回答貼付シート'!U1259="ほぼ毎日（まいにち）ある",3,))))</f>
        <v>0</v>
      </c>
      <c r="T1262" s="26">
        <f>IF('３　回答貼付シート'!V1259="ない",0,IF('３　回答貼付シート'!V1259="１～２日（にち）ある",1,IF('３　回答貼付シート'!V1259="３～５日（にち）ある",2,IF('３　回答貼付シート'!V1259="ほぼ毎日（まいにち）ある",3,))))</f>
        <v>0</v>
      </c>
      <c r="U1262" s="26">
        <f>IF('３　回答貼付シート'!W1259="ない",0,IF('３　回答貼付シート'!W1259="１～２日（にち）ある",1,IF('３　回答貼付シート'!W1259="３～５日（にち）ある",2,IF('３　回答貼付シート'!W1259="ほぼ毎日（まいにち）ある",3,))))</f>
        <v>0</v>
      </c>
      <c r="V1262" s="26">
        <f>IF('３　回答貼付シート'!X1259="ない",0,IF('３　回答貼付シート'!X1259="１～２日（にち）ある",1,IF('３　回答貼付シート'!X1259="３～５日（にち）ある",2,IF('３　回答貼付シート'!X1259="ほぼ毎日（まいにち）ある",3,))))</f>
        <v>0</v>
      </c>
      <c r="W1262" s="26">
        <f>IF('３　回答貼付シート'!Y1259="ない",0,IF('３　回答貼付シート'!Y1259="１～２日（にち）ある",1,IF('３　回答貼付シート'!Y1259="３～５日（にち）ある",2,IF('３　回答貼付シート'!Y1259="ほぼ毎日（まいにち）ある",3,))))</f>
        <v>0</v>
      </c>
      <c r="X1262" s="26">
        <f>IF('３　回答貼付シート'!Z1259="ない",0,IF('３　回答貼付シート'!Z1259="１～２日（にち）ある",1,IF('３　回答貼付シート'!Z1259="３～５日（にち）ある",2,IF('３　回答貼付シート'!Z1259="ほぼ毎日（まいにち）ある",3,))))</f>
        <v>0</v>
      </c>
      <c r="Y1262" s="26">
        <f>IF('３　回答貼付シート'!AA1259="ない",0,IF('３　回答貼付シート'!AA1259="１～２日（にち）ある",1,IF('３　回答貼付シート'!AA1259="３～５日（にち）ある",2,IF('３　回答貼付シート'!AA1259="ほぼ毎日（まいにち）ある",3,))))</f>
        <v>0</v>
      </c>
      <c r="Z1262" s="26">
        <f>'３　回答貼付シート'!$AB1259</f>
        <v>0</v>
      </c>
      <c r="AA1262" s="26" t="str">
        <f t="shared" si="175"/>
        <v/>
      </c>
      <c r="AB1262" s="26" t="str">
        <f t="shared" si="176"/>
        <v/>
      </c>
      <c r="AC1262" s="26" t="str">
        <f t="shared" si="177"/>
        <v/>
      </c>
      <c r="AD1262" s="26" t="str">
        <f t="shared" si="178"/>
        <v/>
      </c>
      <c r="AE1262" s="26" t="str">
        <f t="shared" si="179"/>
        <v/>
      </c>
      <c r="AF1262" t="str">
        <f t="shared" si="172"/>
        <v>0</v>
      </c>
      <c r="AG1262">
        <f t="shared" si="173"/>
        <v>0</v>
      </c>
      <c r="AH1262" s="34">
        <f t="shared" si="180"/>
        <v>0</v>
      </c>
    </row>
    <row r="1263" spans="1:34">
      <c r="A1263" s="26"/>
      <c r="B1263" s="26">
        <f t="shared" si="174"/>
        <v>0</v>
      </c>
      <c r="C1263" s="26">
        <f>IF('３　回答貼付シート'!$F1260&lt;&gt;0,VLOOKUP('３　回答貼付シート'!$F1260,$AF$2048:$AG$2054,2,FALSE),0)</f>
        <v>0</v>
      </c>
      <c r="D1263" s="26">
        <f>IF('３　回答貼付シート'!$G1260&lt;&gt;0,VLOOKUP(('３　回答貼付シート'!$G1260), $AF$2048:$AG$2054,2,FALSE),0)</f>
        <v>0</v>
      </c>
      <c r="E1263" s="26">
        <f>'３　回答貼付シート'!$H1260</f>
        <v>0</v>
      </c>
      <c r="F1263" s="26">
        <f>IF(E1263=0,0,VLOOKUP($B1263,'２　情報入力シート'!$A$2:$E$2049,5))</f>
        <v>0</v>
      </c>
      <c r="G1263" s="26">
        <f>IF('３　回答貼付シート'!I1260="ない",0,IF('３　回答貼付シート'!I1260="１～２日（にち）ある",1,IF('３　回答貼付シート'!I1260="３～５日（にち）ある",2,IF('３　回答貼付シート'!I1260="ほぼ毎日（まいにち）ある",3,))))</f>
        <v>0</v>
      </c>
      <c r="H1263" s="26">
        <f>IF('３　回答貼付シート'!J1260="ない",0,IF('３　回答貼付シート'!J1260="１～２日（にち）ある",1,IF('３　回答貼付シート'!J1260="３～５日（にち）ある",2,IF('３　回答貼付シート'!J1260="ほぼ毎日（まいにち）ある",3,))))</f>
        <v>0</v>
      </c>
      <c r="I1263" s="26">
        <f>IF('３　回答貼付シート'!K1260="ない",0,IF('３　回答貼付シート'!K1260="１～２日（にち）ある",1,IF('３　回答貼付シート'!K1260="３～５日（にち）ある",2,IF('３　回答貼付シート'!K1260="ほぼ毎日（まいにち）ある",3,))))</f>
        <v>0</v>
      </c>
      <c r="J1263" s="26">
        <f>IF('３　回答貼付シート'!L1260="ない",0,IF('３　回答貼付シート'!L1260="１～２日（にち）ある",1,IF('３　回答貼付シート'!L1260="３～５日（にち）ある",2,IF('３　回答貼付シート'!L1260="ほぼ毎日（まいにち）ある",3,))))</f>
        <v>0</v>
      </c>
      <c r="K1263" s="26">
        <f>IF('３　回答貼付シート'!M1260="ない",0,IF('３　回答貼付シート'!M1260="１～２日（にち）ある",1,IF('３　回答貼付シート'!M1260="３～５日（にち）ある",2,IF('３　回答貼付シート'!M1260="ほぼ毎日（まいにち）ある",3,))))</f>
        <v>0</v>
      </c>
      <c r="L1263" s="26">
        <f>IF('３　回答貼付シート'!N1260="ない",0,IF('３　回答貼付シート'!N1260="１～２日（にち）ある",1,IF('３　回答貼付シート'!N1260="３～５日（にち）ある",2,IF('３　回答貼付シート'!N1260="ほぼ毎日（まいにち）ある",3,))))</f>
        <v>0</v>
      </c>
      <c r="M1263" s="26">
        <f>IF('３　回答貼付シート'!O1260="ない",0,IF('３　回答貼付シート'!O1260="１～２日（にち）ある",1,IF('３　回答貼付シート'!O1260="３～５日（にち）ある",2,IF('３　回答貼付シート'!O1260="ほぼ毎日（まいにち）ある",3,))))</f>
        <v>0</v>
      </c>
      <c r="N1263" s="26">
        <f>IF('３　回答貼付シート'!P1260="ない",0,IF('３　回答貼付シート'!P1260="１～２日（にち）ある",1,IF('３　回答貼付シート'!P1260="３～５日（にち）ある",2,IF('３　回答貼付シート'!P1260="ほぼ毎日（まいにち）ある",3,))))</f>
        <v>0</v>
      </c>
      <c r="O1263" s="26">
        <f>IF('３　回答貼付シート'!Q1260="ない",0,IF('３　回答貼付シート'!Q1260="１～２日（にち）ある",1,IF('３　回答貼付シート'!Q1260="３～５日（にち）ある",2,IF('３　回答貼付シート'!Q1260="ほぼ毎日（まいにち）ある",3,))))</f>
        <v>0</v>
      </c>
      <c r="P1263" s="26">
        <f>IF('３　回答貼付シート'!R1260="ない",0,IF('３　回答貼付シート'!R1260="１～２日（にち）ある",1,IF('３　回答貼付シート'!R1260="３～５日（にち）ある",2,IF('３　回答貼付シート'!R1260="ほぼ毎日（まいにち）ある",3,))))</f>
        <v>0</v>
      </c>
      <c r="Q1263" s="26">
        <f>IF('３　回答貼付シート'!S1260="ない",0,IF('３　回答貼付シート'!S1260="１～２日（にち）ある",1,IF('３　回答貼付シート'!S1260="３～５日（にち）ある",2,IF('３　回答貼付シート'!S1260="ほぼ毎日（まいにち）ある",3,))))</f>
        <v>0</v>
      </c>
      <c r="R1263" s="26">
        <f>IF('３　回答貼付シート'!T1260="ない",0,IF('３　回答貼付シート'!T1260="１～２日（にち）ある",1,IF('３　回答貼付シート'!T1260="３～５日（にち）ある",2,IF('３　回答貼付シート'!T1260="ほぼ毎日（まいにち）ある",3,))))</f>
        <v>0</v>
      </c>
      <c r="S1263" s="26">
        <f>IF('３　回答貼付シート'!U1260="ない",0,IF('３　回答貼付シート'!U1260="１～２日（にち）ある",1,IF('３　回答貼付シート'!U1260="３～５日（にち）ある",2,IF('３　回答貼付シート'!U1260="ほぼ毎日（まいにち）ある",3,))))</f>
        <v>0</v>
      </c>
      <c r="T1263" s="26">
        <f>IF('３　回答貼付シート'!V1260="ない",0,IF('３　回答貼付シート'!V1260="１～２日（にち）ある",1,IF('３　回答貼付シート'!V1260="３～５日（にち）ある",2,IF('３　回答貼付シート'!V1260="ほぼ毎日（まいにち）ある",3,))))</f>
        <v>0</v>
      </c>
      <c r="U1263" s="26">
        <f>IF('３　回答貼付シート'!W1260="ない",0,IF('３　回答貼付シート'!W1260="１～２日（にち）ある",1,IF('３　回答貼付シート'!W1260="３～５日（にち）ある",2,IF('３　回答貼付シート'!W1260="ほぼ毎日（まいにち）ある",3,))))</f>
        <v>0</v>
      </c>
      <c r="V1263" s="26">
        <f>IF('３　回答貼付シート'!X1260="ない",0,IF('３　回答貼付シート'!X1260="１～２日（にち）ある",1,IF('３　回答貼付シート'!X1260="３～５日（にち）ある",2,IF('３　回答貼付シート'!X1260="ほぼ毎日（まいにち）ある",3,))))</f>
        <v>0</v>
      </c>
      <c r="W1263" s="26">
        <f>IF('３　回答貼付シート'!Y1260="ない",0,IF('３　回答貼付シート'!Y1260="１～２日（にち）ある",1,IF('３　回答貼付シート'!Y1260="３～５日（にち）ある",2,IF('３　回答貼付シート'!Y1260="ほぼ毎日（まいにち）ある",3,))))</f>
        <v>0</v>
      </c>
      <c r="X1263" s="26">
        <f>IF('３　回答貼付シート'!Z1260="ない",0,IF('３　回答貼付シート'!Z1260="１～２日（にち）ある",1,IF('３　回答貼付シート'!Z1260="３～５日（にち）ある",2,IF('３　回答貼付シート'!Z1260="ほぼ毎日（まいにち）ある",3,))))</f>
        <v>0</v>
      </c>
      <c r="Y1263" s="26">
        <f>IF('３　回答貼付シート'!AA1260="ない",0,IF('３　回答貼付シート'!AA1260="１～２日（にち）ある",1,IF('３　回答貼付シート'!AA1260="３～５日（にち）ある",2,IF('３　回答貼付シート'!AA1260="ほぼ毎日（まいにち）ある",3,))))</f>
        <v>0</v>
      </c>
      <c r="Z1263" s="26">
        <f>'３　回答貼付シート'!$AB1260</f>
        <v>0</v>
      </c>
      <c r="AA1263" s="26" t="str">
        <f t="shared" si="175"/>
        <v/>
      </c>
      <c r="AB1263" s="26" t="str">
        <f t="shared" si="176"/>
        <v/>
      </c>
      <c r="AC1263" s="26" t="str">
        <f t="shared" si="177"/>
        <v/>
      </c>
      <c r="AD1263" s="26" t="str">
        <f t="shared" si="178"/>
        <v/>
      </c>
      <c r="AE1263" s="26" t="str">
        <f t="shared" si="179"/>
        <v/>
      </c>
      <c r="AF1263" t="str">
        <f t="shared" si="172"/>
        <v>0</v>
      </c>
      <c r="AG1263">
        <f t="shared" si="173"/>
        <v>0</v>
      </c>
      <c r="AH1263" s="34">
        <f t="shared" si="180"/>
        <v>0</v>
      </c>
    </row>
    <row r="1264" spans="1:34">
      <c r="A1264" s="26"/>
      <c r="B1264" s="26">
        <f t="shared" si="174"/>
        <v>0</v>
      </c>
      <c r="C1264" s="26">
        <f>IF('３　回答貼付シート'!$F1261&lt;&gt;0,VLOOKUP('３　回答貼付シート'!$F1261,$AF$2048:$AG$2054,2,FALSE),0)</f>
        <v>0</v>
      </c>
      <c r="D1264" s="26">
        <f>IF('３　回答貼付シート'!$G1261&lt;&gt;0,VLOOKUP(('３　回答貼付シート'!$G1261), $AF$2048:$AG$2054,2,FALSE),0)</f>
        <v>0</v>
      </c>
      <c r="E1264" s="26">
        <f>'３　回答貼付シート'!$H1261</f>
        <v>0</v>
      </c>
      <c r="F1264" s="26">
        <f>IF(E1264=0,0,VLOOKUP($B1264,'２　情報入力シート'!$A$2:$E$2049,5))</f>
        <v>0</v>
      </c>
      <c r="G1264" s="26">
        <f>IF('３　回答貼付シート'!I1261="ない",0,IF('３　回答貼付シート'!I1261="１～２日（にち）ある",1,IF('３　回答貼付シート'!I1261="３～５日（にち）ある",2,IF('３　回答貼付シート'!I1261="ほぼ毎日（まいにち）ある",3,))))</f>
        <v>0</v>
      </c>
      <c r="H1264" s="26">
        <f>IF('３　回答貼付シート'!J1261="ない",0,IF('３　回答貼付シート'!J1261="１～２日（にち）ある",1,IF('３　回答貼付シート'!J1261="３～５日（にち）ある",2,IF('３　回答貼付シート'!J1261="ほぼ毎日（まいにち）ある",3,))))</f>
        <v>0</v>
      </c>
      <c r="I1264" s="26">
        <f>IF('３　回答貼付シート'!K1261="ない",0,IF('３　回答貼付シート'!K1261="１～２日（にち）ある",1,IF('３　回答貼付シート'!K1261="３～５日（にち）ある",2,IF('３　回答貼付シート'!K1261="ほぼ毎日（まいにち）ある",3,))))</f>
        <v>0</v>
      </c>
      <c r="J1264" s="26">
        <f>IF('３　回答貼付シート'!L1261="ない",0,IF('３　回答貼付シート'!L1261="１～２日（にち）ある",1,IF('３　回答貼付シート'!L1261="３～５日（にち）ある",2,IF('３　回答貼付シート'!L1261="ほぼ毎日（まいにち）ある",3,))))</f>
        <v>0</v>
      </c>
      <c r="K1264" s="26">
        <f>IF('３　回答貼付シート'!M1261="ない",0,IF('３　回答貼付シート'!M1261="１～２日（にち）ある",1,IF('３　回答貼付シート'!M1261="３～５日（にち）ある",2,IF('３　回答貼付シート'!M1261="ほぼ毎日（まいにち）ある",3,))))</f>
        <v>0</v>
      </c>
      <c r="L1264" s="26">
        <f>IF('３　回答貼付シート'!N1261="ない",0,IF('３　回答貼付シート'!N1261="１～２日（にち）ある",1,IF('３　回答貼付シート'!N1261="３～５日（にち）ある",2,IF('３　回答貼付シート'!N1261="ほぼ毎日（まいにち）ある",3,))))</f>
        <v>0</v>
      </c>
      <c r="M1264" s="26">
        <f>IF('３　回答貼付シート'!O1261="ない",0,IF('３　回答貼付シート'!O1261="１～２日（にち）ある",1,IF('３　回答貼付シート'!O1261="３～５日（にち）ある",2,IF('３　回答貼付シート'!O1261="ほぼ毎日（まいにち）ある",3,))))</f>
        <v>0</v>
      </c>
      <c r="N1264" s="26">
        <f>IF('３　回答貼付シート'!P1261="ない",0,IF('３　回答貼付シート'!P1261="１～２日（にち）ある",1,IF('３　回答貼付シート'!P1261="３～５日（にち）ある",2,IF('３　回答貼付シート'!P1261="ほぼ毎日（まいにち）ある",3,))))</f>
        <v>0</v>
      </c>
      <c r="O1264" s="26">
        <f>IF('３　回答貼付シート'!Q1261="ない",0,IF('３　回答貼付シート'!Q1261="１～２日（にち）ある",1,IF('３　回答貼付シート'!Q1261="３～５日（にち）ある",2,IF('３　回答貼付シート'!Q1261="ほぼ毎日（まいにち）ある",3,))))</f>
        <v>0</v>
      </c>
      <c r="P1264" s="26">
        <f>IF('３　回答貼付シート'!R1261="ない",0,IF('３　回答貼付シート'!R1261="１～２日（にち）ある",1,IF('３　回答貼付シート'!R1261="３～５日（にち）ある",2,IF('３　回答貼付シート'!R1261="ほぼ毎日（まいにち）ある",3,))))</f>
        <v>0</v>
      </c>
      <c r="Q1264" s="26">
        <f>IF('３　回答貼付シート'!S1261="ない",0,IF('３　回答貼付シート'!S1261="１～２日（にち）ある",1,IF('３　回答貼付シート'!S1261="３～５日（にち）ある",2,IF('３　回答貼付シート'!S1261="ほぼ毎日（まいにち）ある",3,))))</f>
        <v>0</v>
      </c>
      <c r="R1264" s="26">
        <f>IF('３　回答貼付シート'!T1261="ない",0,IF('３　回答貼付シート'!T1261="１～２日（にち）ある",1,IF('３　回答貼付シート'!T1261="３～５日（にち）ある",2,IF('３　回答貼付シート'!T1261="ほぼ毎日（まいにち）ある",3,))))</f>
        <v>0</v>
      </c>
      <c r="S1264" s="26">
        <f>IF('３　回答貼付シート'!U1261="ない",0,IF('３　回答貼付シート'!U1261="１～２日（にち）ある",1,IF('３　回答貼付シート'!U1261="３～５日（にち）ある",2,IF('３　回答貼付シート'!U1261="ほぼ毎日（まいにち）ある",3,))))</f>
        <v>0</v>
      </c>
      <c r="T1264" s="26">
        <f>IF('３　回答貼付シート'!V1261="ない",0,IF('３　回答貼付シート'!V1261="１～２日（にち）ある",1,IF('３　回答貼付シート'!V1261="３～５日（にち）ある",2,IF('３　回答貼付シート'!V1261="ほぼ毎日（まいにち）ある",3,))))</f>
        <v>0</v>
      </c>
      <c r="U1264" s="26">
        <f>IF('３　回答貼付シート'!W1261="ない",0,IF('３　回答貼付シート'!W1261="１～２日（にち）ある",1,IF('３　回答貼付シート'!W1261="３～５日（にち）ある",2,IF('３　回答貼付シート'!W1261="ほぼ毎日（まいにち）ある",3,))))</f>
        <v>0</v>
      </c>
      <c r="V1264" s="26">
        <f>IF('３　回答貼付シート'!X1261="ない",0,IF('３　回答貼付シート'!X1261="１～２日（にち）ある",1,IF('３　回答貼付シート'!X1261="３～５日（にち）ある",2,IF('３　回答貼付シート'!X1261="ほぼ毎日（まいにち）ある",3,))))</f>
        <v>0</v>
      </c>
      <c r="W1264" s="26">
        <f>IF('３　回答貼付シート'!Y1261="ない",0,IF('３　回答貼付シート'!Y1261="１～２日（にち）ある",1,IF('３　回答貼付シート'!Y1261="３～５日（にち）ある",2,IF('３　回答貼付シート'!Y1261="ほぼ毎日（まいにち）ある",3,))))</f>
        <v>0</v>
      </c>
      <c r="X1264" s="26">
        <f>IF('３　回答貼付シート'!Z1261="ない",0,IF('３　回答貼付シート'!Z1261="１～２日（にち）ある",1,IF('３　回答貼付シート'!Z1261="３～５日（にち）ある",2,IF('３　回答貼付シート'!Z1261="ほぼ毎日（まいにち）ある",3,))))</f>
        <v>0</v>
      </c>
      <c r="Y1264" s="26">
        <f>IF('３　回答貼付シート'!AA1261="ない",0,IF('３　回答貼付シート'!AA1261="１～２日（にち）ある",1,IF('３　回答貼付シート'!AA1261="３～５日（にち）ある",2,IF('３　回答貼付シート'!AA1261="ほぼ毎日（まいにち）ある",3,))))</f>
        <v>0</v>
      </c>
      <c r="Z1264" s="26">
        <f>'３　回答貼付シート'!$AB1261</f>
        <v>0</v>
      </c>
      <c r="AA1264" s="26" t="str">
        <f t="shared" si="175"/>
        <v/>
      </c>
      <c r="AB1264" s="26" t="str">
        <f t="shared" si="176"/>
        <v/>
      </c>
      <c r="AC1264" s="26" t="str">
        <f t="shared" si="177"/>
        <v/>
      </c>
      <c r="AD1264" s="26" t="str">
        <f t="shared" si="178"/>
        <v/>
      </c>
      <c r="AE1264" s="26" t="str">
        <f t="shared" si="179"/>
        <v/>
      </c>
      <c r="AF1264" t="str">
        <f t="shared" si="172"/>
        <v>0</v>
      </c>
      <c r="AG1264">
        <f t="shared" si="173"/>
        <v>0</v>
      </c>
      <c r="AH1264" s="34">
        <f t="shared" si="180"/>
        <v>0</v>
      </c>
    </row>
    <row r="1265" spans="1:34">
      <c r="A1265" s="26"/>
      <c r="B1265" s="26">
        <f t="shared" si="174"/>
        <v>0</v>
      </c>
      <c r="C1265" s="26">
        <f>IF('３　回答貼付シート'!$F1262&lt;&gt;0,VLOOKUP('３　回答貼付シート'!$F1262,$AF$2048:$AG$2054,2,FALSE),0)</f>
        <v>0</v>
      </c>
      <c r="D1265" s="26">
        <f>IF('３　回答貼付シート'!$G1262&lt;&gt;0,VLOOKUP(('３　回答貼付シート'!$G1262), $AF$2048:$AG$2054,2,FALSE),0)</f>
        <v>0</v>
      </c>
      <c r="E1265" s="26">
        <f>'３　回答貼付シート'!$H1262</f>
        <v>0</v>
      </c>
      <c r="F1265" s="26">
        <f>IF(E1265=0,0,VLOOKUP($B1265,'２　情報入力シート'!$A$2:$E$2049,5))</f>
        <v>0</v>
      </c>
      <c r="G1265" s="26">
        <f>IF('３　回答貼付シート'!I1262="ない",0,IF('３　回答貼付シート'!I1262="１～２日（にち）ある",1,IF('３　回答貼付シート'!I1262="３～５日（にち）ある",2,IF('３　回答貼付シート'!I1262="ほぼ毎日（まいにち）ある",3,))))</f>
        <v>0</v>
      </c>
      <c r="H1265" s="26">
        <f>IF('３　回答貼付シート'!J1262="ない",0,IF('３　回答貼付シート'!J1262="１～２日（にち）ある",1,IF('３　回答貼付シート'!J1262="３～５日（にち）ある",2,IF('３　回答貼付シート'!J1262="ほぼ毎日（まいにち）ある",3,))))</f>
        <v>0</v>
      </c>
      <c r="I1265" s="26">
        <f>IF('３　回答貼付シート'!K1262="ない",0,IF('３　回答貼付シート'!K1262="１～２日（にち）ある",1,IF('３　回答貼付シート'!K1262="３～５日（にち）ある",2,IF('３　回答貼付シート'!K1262="ほぼ毎日（まいにち）ある",3,))))</f>
        <v>0</v>
      </c>
      <c r="J1265" s="26">
        <f>IF('３　回答貼付シート'!L1262="ない",0,IF('３　回答貼付シート'!L1262="１～２日（にち）ある",1,IF('３　回答貼付シート'!L1262="３～５日（にち）ある",2,IF('３　回答貼付シート'!L1262="ほぼ毎日（まいにち）ある",3,))))</f>
        <v>0</v>
      </c>
      <c r="K1265" s="26">
        <f>IF('３　回答貼付シート'!M1262="ない",0,IF('３　回答貼付シート'!M1262="１～２日（にち）ある",1,IF('３　回答貼付シート'!M1262="３～５日（にち）ある",2,IF('３　回答貼付シート'!M1262="ほぼ毎日（まいにち）ある",3,))))</f>
        <v>0</v>
      </c>
      <c r="L1265" s="26">
        <f>IF('３　回答貼付シート'!N1262="ない",0,IF('３　回答貼付シート'!N1262="１～２日（にち）ある",1,IF('３　回答貼付シート'!N1262="３～５日（にち）ある",2,IF('３　回答貼付シート'!N1262="ほぼ毎日（まいにち）ある",3,))))</f>
        <v>0</v>
      </c>
      <c r="M1265" s="26">
        <f>IF('３　回答貼付シート'!O1262="ない",0,IF('３　回答貼付シート'!O1262="１～２日（にち）ある",1,IF('３　回答貼付シート'!O1262="３～５日（にち）ある",2,IF('３　回答貼付シート'!O1262="ほぼ毎日（まいにち）ある",3,))))</f>
        <v>0</v>
      </c>
      <c r="N1265" s="26">
        <f>IF('３　回答貼付シート'!P1262="ない",0,IF('３　回答貼付シート'!P1262="１～２日（にち）ある",1,IF('３　回答貼付シート'!P1262="３～５日（にち）ある",2,IF('３　回答貼付シート'!P1262="ほぼ毎日（まいにち）ある",3,))))</f>
        <v>0</v>
      </c>
      <c r="O1265" s="26">
        <f>IF('３　回答貼付シート'!Q1262="ない",0,IF('３　回答貼付シート'!Q1262="１～２日（にち）ある",1,IF('３　回答貼付シート'!Q1262="３～５日（にち）ある",2,IF('３　回答貼付シート'!Q1262="ほぼ毎日（まいにち）ある",3,))))</f>
        <v>0</v>
      </c>
      <c r="P1265" s="26">
        <f>IF('３　回答貼付シート'!R1262="ない",0,IF('３　回答貼付シート'!R1262="１～２日（にち）ある",1,IF('３　回答貼付シート'!R1262="３～５日（にち）ある",2,IF('３　回答貼付シート'!R1262="ほぼ毎日（まいにち）ある",3,))))</f>
        <v>0</v>
      </c>
      <c r="Q1265" s="26">
        <f>IF('３　回答貼付シート'!S1262="ない",0,IF('３　回答貼付シート'!S1262="１～２日（にち）ある",1,IF('３　回答貼付シート'!S1262="３～５日（にち）ある",2,IF('３　回答貼付シート'!S1262="ほぼ毎日（まいにち）ある",3,))))</f>
        <v>0</v>
      </c>
      <c r="R1265" s="26">
        <f>IF('３　回答貼付シート'!T1262="ない",0,IF('３　回答貼付シート'!T1262="１～２日（にち）ある",1,IF('３　回答貼付シート'!T1262="３～５日（にち）ある",2,IF('３　回答貼付シート'!T1262="ほぼ毎日（まいにち）ある",3,))))</f>
        <v>0</v>
      </c>
      <c r="S1265" s="26">
        <f>IF('３　回答貼付シート'!U1262="ない",0,IF('３　回答貼付シート'!U1262="１～２日（にち）ある",1,IF('３　回答貼付シート'!U1262="３～５日（にち）ある",2,IF('３　回答貼付シート'!U1262="ほぼ毎日（まいにち）ある",3,))))</f>
        <v>0</v>
      </c>
      <c r="T1265" s="26">
        <f>IF('３　回答貼付シート'!V1262="ない",0,IF('３　回答貼付シート'!V1262="１～２日（にち）ある",1,IF('３　回答貼付シート'!V1262="３～５日（にち）ある",2,IF('３　回答貼付シート'!V1262="ほぼ毎日（まいにち）ある",3,))))</f>
        <v>0</v>
      </c>
      <c r="U1265" s="26">
        <f>IF('３　回答貼付シート'!W1262="ない",0,IF('３　回答貼付シート'!W1262="１～２日（にち）ある",1,IF('３　回答貼付シート'!W1262="３～５日（にち）ある",2,IF('３　回答貼付シート'!W1262="ほぼ毎日（まいにち）ある",3,))))</f>
        <v>0</v>
      </c>
      <c r="V1265" s="26">
        <f>IF('３　回答貼付シート'!X1262="ない",0,IF('３　回答貼付シート'!X1262="１～２日（にち）ある",1,IF('３　回答貼付シート'!X1262="３～５日（にち）ある",2,IF('３　回答貼付シート'!X1262="ほぼ毎日（まいにち）ある",3,))))</f>
        <v>0</v>
      </c>
      <c r="W1265" s="26">
        <f>IF('３　回答貼付シート'!Y1262="ない",0,IF('３　回答貼付シート'!Y1262="１～２日（にち）ある",1,IF('３　回答貼付シート'!Y1262="３～５日（にち）ある",2,IF('３　回答貼付シート'!Y1262="ほぼ毎日（まいにち）ある",3,))))</f>
        <v>0</v>
      </c>
      <c r="X1265" s="26">
        <f>IF('３　回答貼付シート'!Z1262="ない",0,IF('３　回答貼付シート'!Z1262="１～２日（にち）ある",1,IF('３　回答貼付シート'!Z1262="３～５日（にち）ある",2,IF('３　回答貼付シート'!Z1262="ほぼ毎日（まいにち）ある",3,))))</f>
        <v>0</v>
      </c>
      <c r="Y1265" s="26">
        <f>IF('３　回答貼付シート'!AA1262="ない",0,IF('３　回答貼付シート'!AA1262="１～２日（にち）ある",1,IF('３　回答貼付シート'!AA1262="３～５日（にち）ある",2,IF('３　回答貼付シート'!AA1262="ほぼ毎日（まいにち）ある",3,))))</f>
        <v>0</v>
      </c>
      <c r="Z1265" s="26">
        <f>'３　回答貼付シート'!$AB1262</f>
        <v>0</v>
      </c>
      <c r="AA1265" s="26" t="str">
        <f t="shared" si="175"/>
        <v/>
      </c>
      <c r="AB1265" s="26" t="str">
        <f t="shared" si="176"/>
        <v/>
      </c>
      <c r="AC1265" s="26" t="str">
        <f t="shared" si="177"/>
        <v/>
      </c>
      <c r="AD1265" s="26" t="str">
        <f t="shared" si="178"/>
        <v/>
      </c>
      <c r="AE1265" s="26" t="str">
        <f t="shared" si="179"/>
        <v/>
      </c>
      <c r="AF1265" t="str">
        <f t="shared" si="172"/>
        <v>0</v>
      </c>
      <c r="AG1265">
        <f t="shared" si="173"/>
        <v>0</v>
      </c>
      <c r="AH1265" s="34">
        <f t="shared" si="180"/>
        <v>0</v>
      </c>
    </row>
    <row r="1266" spans="1:34">
      <c r="A1266" s="26"/>
      <c r="B1266" s="26">
        <f t="shared" si="174"/>
        <v>0</v>
      </c>
      <c r="C1266" s="26">
        <f>IF('３　回答貼付シート'!$F1263&lt;&gt;0,VLOOKUP('３　回答貼付シート'!$F1263,$AF$2048:$AG$2054,2,FALSE),0)</f>
        <v>0</v>
      </c>
      <c r="D1266" s="26">
        <f>IF('３　回答貼付シート'!$G1263&lt;&gt;0,VLOOKUP(('３　回答貼付シート'!$G1263), $AF$2048:$AG$2054,2,FALSE),0)</f>
        <v>0</v>
      </c>
      <c r="E1266" s="26">
        <f>'３　回答貼付シート'!$H1263</f>
        <v>0</v>
      </c>
      <c r="F1266" s="26">
        <f>IF(E1266=0,0,VLOOKUP($B1266,'２　情報入力シート'!$A$2:$E$2049,5))</f>
        <v>0</v>
      </c>
      <c r="G1266" s="26">
        <f>IF('３　回答貼付シート'!I1263="ない",0,IF('３　回答貼付シート'!I1263="１～２日（にち）ある",1,IF('３　回答貼付シート'!I1263="３～５日（にち）ある",2,IF('３　回答貼付シート'!I1263="ほぼ毎日（まいにち）ある",3,))))</f>
        <v>0</v>
      </c>
      <c r="H1266" s="26">
        <f>IF('３　回答貼付シート'!J1263="ない",0,IF('３　回答貼付シート'!J1263="１～２日（にち）ある",1,IF('３　回答貼付シート'!J1263="３～５日（にち）ある",2,IF('３　回答貼付シート'!J1263="ほぼ毎日（まいにち）ある",3,))))</f>
        <v>0</v>
      </c>
      <c r="I1266" s="26">
        <f>IF('３　回答貼付シート'!K1263="ない",0,IF('３　回答貼付シート'!K1263="１～２日（にち）ある",1,IF('３　回答貼付シート'!K1263="３～５日（にち）ある",2,IF('３　回答貼付シート'!K1263="ほぼ毎日（まいにち）ある",3,))))</f>
        <v>0</v>
      </c>
      <c r="J1266" s="26">
        <f>IF('３　回答貼付シート'!L1263="ない",0,IF('３　回答貼付シート'!L1263="１～２日（にち）ある",1,IF('３　回答貼付シート'!L1263="３～５日（にち）ある",2,IF('３　回答貼付シート'!L1263="ほぼ毎日（まいにち）ある",3,))))</f>
        <v>0</v>
      </c>
      <c r="K1266" s="26">
        <f>IF('３　回答貼付シート'!M1263="ない",0,IF('３　回答貼付シート'!M1263="１～２日（にち）ある",1,IF('３　回答貼付シート'!M1263="３～５日（にち）ある",2,IF('３　回答貼付シート'!M1263="ほぼ毎日（まいにち）ある",3,))))</f>
        <v>0</v>
      </c>
      <c r="L1266" s="26">
        <f>IF('３　回答貼付シート'!N1263="ない",0,IF('３　回答貼付シート'!N1263="１～２日（にち）ある",1,IF('３　回答貼付シート'!N1263="３～５日（にち）ある",2,IF('３　回答貼付シート'!N1263="ほぼ毎日（まいにち）ある",3,))))</f>
        <v>0</v>
      </c>
      <c r="M1266" s="26">
        <f>IF('３　回答貼付シート'!O1263="ない",0,IF('３　回答貼付シート'!O1263="１～２日（にち）ある",1,IF('３　回答貼付シート'!O1263="３～５日（にち）ある",2,IF('３　回答貼付シート'!O1263="ほぼ毎日（まいにち）ある",3,))))</f>
        <v>0</v>
      </c>
      <c r="N1266" s="26">
        <f>IF('３　回答貼付シート'!P1263="ない",0,IF('３　回答貼付シート'!P1263="１～２日（にち）ある",1,IF('３　回答貼付シート'!P1263="３～５日（にち）ある",2,IF('３　回答貼付シート'!P1263="ほぼ毎日（まいにち）ある",3,))))</f>
        <v>0</v>
      </c>
      <c r="O1266" s="26">
        <f>IF('３　回答貼付シート'!Q1263="ない",0,IF('３　回答貼付シート'!Q1263="１～２日（にち）ある",1,IF('３　回答貼付シート'!Q1263="３～５日（にち）ある",2,IF('３　回答貼付シート'!Q1263="ほぼ毎日（まいにち）ある",3,))))</f>
        <v>0</v>
      </c>
      <c r="P1266" s="26">
        <f>IF('３　回答貼付シート'!R1263="ない",0,IF('３　回答貼付シート'!R1263="１～２日（にち）ある",1,IF('３　回答貼付シート'!R1263="３～５日（にち）ある",2,IF('３　回答貼付シート'!R1263="ほぼ毎日（まいにち）ある",3,))))</f>
        <v>0</v>
      </c>
      <c r="Q1266" s="26">
        <f>IF('３　回答貼付シート'!S1263="ない",0,IF('３　回答貼付シート'!S1263="１～２日（にち）ある",1,IF('３　回答貼付シート'!S1263="３～５日（にち）ある",2,IF('３　回答貼付シート'!S1263="ほぼ毎日（まいにち）ある",3,))))</f>
        <v>0</v>
      </c>
      <c r="R1266" s="26">
        <f>IF('３　回答貼付シート'!T1263="ない",0,IF('３　回答貼付シート'!T1263="１～２日（にち）ある",1,IF('３　回答貼付シート'!T1263="３～５日（にち）ある",2,IF('３　回答貼付シート'!T1263="ほぼ毎日（まいにち）ある",3,))))</f>
        <v>0</v>
      </c>
      <c r="S1266" s="26">
        <f>IF('３　回答貼付シート'!U1263="ない",0,IF('３　回答貼付シート'!U1263="１～２日（にち）ある",1,IF('３　回答貼付シート'!U1263="３～５日（にち）ある",2,IF('３　回答貼付シート'!U1263="ほぼ毎日（まいにち）ある",3,))))</f>
        <v>0</v>
      </c>
      <c r="T1266" s="26">
        <f>IF('３　回答貼付シート'!V1263="ない",0,IF('３　回答貼付シート'!V1263="１～２日（にち）ある",1,IF('３　回答貼付シート'!V1263="３～５日（にち）ある",2,IF('３　回答貼付シート'!V1263="ほぼ毎日（まいにち）ある",3,))))</f>
        <v>0</v>
      </c>
      <c r="U1266" s="26">
        <f>IF('３　回答貼付シート'!W1263="ない",0,IF('３　回答貼付シート'!W1263="１～２日（にち）ある",1,IF('３　回答貼付シート'!W1263="３～５日（にち）ある",2,IF('３　回答貼付シート'!W1263="ほぼ毎日（まいにち）ある",3,))))</f>
        <v>0</v>
      </c>
      <c r="V1266" s="26">
        <f>IF('３　回答貼付シート'!X1263="ない",0,IF('３　回答貼付シート'!X1263="１～２日（にち）ある",1,IF('３　回答貼付シート'!X1263="３～５日（にち）ある",2,IF('３　回答貼付シート'!X1263="ほぼ毎日（まいにち）ある",3,))))</f>
        <v>0</v>
      </c>
      <c r="W1266" s="26">
        <f>IF('３　回答貼付シート'!Y1263="ない",0,IF('３　回答貼付シート'!Y1263="１～２日（にち）ある",1,IF('３　回答貼付シート'!Y1263="３～５日（にち）ある",2,IF('３　回答貼付シート'!Y1263="ほぼ毎日（まいにち）ある",3,))))</f>
        <v>0</v>
      </c>
      <c r="X1266" s="26">
        <f>IF('３　回答貼付シート'!Z1263="ない",0,IF('３　回答貼付シート'!Z1263="１～２日（にち）ある",1,IF('３　回答貼付シート'!Z1263="３～５日（にち）ある",2,IF('３　回答貼付シート'!Z1263="ほぼ毎日（まいにち）ある",3,))))</f>
        <v>0</v>
      </c>
      <c r="Y1266" s="26">
        <f>IF('３　回答貼付シート'!AA1263="ない",0,IF('３　回答貼付シート'!AA1263="１～２日（にち）ある",1,IF('３　回答貼付シート'!AA1263="３～５日（にち）ある",2,IF('３　回答貼付シート'!AA1263="ほぼ毎日（まいにち）ある",3,))))</f>
        <v>0</v>
      </c>
      <c r="Z1266" s="26">
        <f>'３　回答貼付シート'!$AB1263</f>
        <v>0</v>
      </c>
      <c r="AA1266" s="26" t="str">
        <f t="shared" si="175"/>
        <v/>
      </c>
      <c r="AB1266" s="26" t="str">
        <f t="shared" si="176"/>
        <v/>
      </c>
      <c r="AC1266" s="26" t="str">
        <f t="shared" si="177"/>
        <v/>
      </c>
      <c r="AD1266" s="26" t="str">
        <f t="shared" si="178"/>
        <v/>
      </c>
      <c r="AE1266" s="26" t="str">
        <f t="shared" si="179"/>
        <v/>
      </c>
      <c r="AF1266" t="str">
        <f t="shared" si="172"/>
        <v>0</v>
      </c>
      <c r="AG1266">
        <f t="shared" si="173"/>
        <v>0</v>
      </c>
      <c r="AH1266" s="34">
        <f t="shared" si="180"/>
        <v>0</v>
      </c>
    </row>
    <row r="1267" spans="1:34">
      <c r="A1267" s="26"/>
      <c r="B1267" s="26">
        <f t="shared" si="174"/>
        <v>0</v>
      </c>
      <c r="C1267" s="26">
        <f>IF('３　回答貼付シート'!$F1264&lt;&gt;0,VLOOKUP('３　回答貼付シート'!$F1264,$AF$2048:$AG$2054,2,FALSE),0)</f>
        <v>0</v>
      </c>
      <c r="D1267" s="26">
        <f>IF('３　回答貼付シート'!$G1264&lt;&gt;0,VLOOKUP(('３　回答貼付シート'!$G1264), $AF$2048:$AG$2054,2,FALSE),0)</f>
        <v>0</v>
      </c>
      <c r="E1267" s="26">
        <f>'３　回答貼付シート'!$H1264</f>
        <v>0</v>
      </c>
      <c r="F1267" s="26">
        <f>IF(E1267=0,0,VLOOKUP($B1267,'２　情報入力シート'!$A$2:$E$2049,5))</f>
        <v>0</v>
      </c>
      <c r="G1267" s="26">
        <f>IF('３　回答貼付シート'!I1264="ない",0,IF('３　回答貼付シート'!I1264="１～２日（にち）ある",1,IF('３　回答貼付シート'!I1264="３～５日（にち）ある",2,IF('３　回答貼付シート'!I1264="ほぼ毎日（まいにち）ある",3,))))</f>
        <v>0</v>
      </c>
      <c r="H1267" s="26">
        <f>IF('３　回答貼付シート'!J1264="ない",0,IF('３　回答貼付シート'!J1264="１～２日（にち）ある",1,IF('３　回答貼付シート'!J1264="３～５日（にち）ある",2,IF('３　回答貼付シート'!J1264="ほぼ毎日（まいにち）ある",3,))))</f>
        <v>0</v>
      </c>
      <c r="I1267" s="26">
        <f>IF('３　回答貼付シート'!K1264="ない",0,IF('３　回答貼付シート'!K1264="１～２日（にち）ある",1,IF('３　回答貼付シート'!K1264="３～５日（にち）ある",2,IF('３　回答貼付シート'!K1264="ほぼ毎日（まいにち）ある",3,))))</f>
        <v>0</v>
      </c>
      <c r="J1267" s="26">
        <f>IF('３　回答貼付シート'!L1264="ない",0,IF('３　回答貼付シート'!L1264="１～２日（にち）ある",1,IF('３　回答貼付シート'!L1264="３～５日（にち）ある",2,IF('３　回答貼付シート'!L1264="ほぼ毎日（まいにち）ある",3,))))</f>
        <v>0</v>
      </c>
      <c r="K1267" s="26">
        <f>IF('３　回答貼付シート'!M1264="ない",0,IF('３　回答貼付シート'!M1264="１～２日（にち）ある",1,IF('３　回答貼付シート'!M1264="３～５日（にち）ある",2,IF('３　回答貼付シート'!M1264="ほぼ毎日（まいにち）ある",3,))))</f>
        <v>0</v>
      </c>
      <c r="L1267" s="26">
        <f>IF('３　回答貼付シート'!N1264="ない",0,IF('３　回答貼付シート'!N1264="１～２日（にち）ある",1,IF('３　回答貼付シート'!N1264="３～５日（にち）ある",2,IF('３　回答貼付シート'!N1264="ほぼ毎日（まいにち）ある",3,))))</f>
        <v>0</v>
      </c>
      <c r="M1267" s="26">
        <f>IF('３　回答貼付シート'!O1264="ない",0,IF('３　回答貼付シート'!O1264="１～２日（にち）ある",1,IF('３　回答貼付シート'!O1264="３～５日（にち）ある",2,IF('３　回答貼付シート'!O1264="ほぼ毎日（まいにち）ある",3,))))</f>
        <v>0</v>
      </c>
      <c r="N1267" s="26">
        <f>IF('３　回答貼付シート'!P1264="ない",0,IF('３　回答貼付シート'!P1264="１～２日（にち）ある",1,IF('３　回答貼付シート'!P1264="３～５日（にち）ある",2,IF('３　回答貼付シート'!P1264="ほぼ毎日（まいにち）ある",3,))))</f>
        <v>0</v>
      </c>
      <c r="O1267" s="26">
        <f>IF('３　回答貼付シート'!Q1264="ない",0,IF('３　回答貼付シート'!Q1264="１～２日（にち）ある",1,IF('３　回答貼付シート'!Q1264="３～５日（にち）ある",2,IF('３　回答貼付シート'!Q1264="ほぼ毎日（まいにち）ある",3,))))</f>
        <v>0</v>
      </c>
      <c r="P1267" s="26">
        <f>IF('３　回答貼付シート'!R1264="ない",0,IF('３　回答貼付シート'!R1264="１～２日（にち）ある",1,IF('３　回答貼付シート'!R1264="３～５日（にち）ある",2,IF('３　回答貼付シート'!R1264="ほぼ毎日（まいにち）ある",3,))))</f>
        <v>0</v>
      </c>
      <c r="Q1267" s="26">
        <f>IF('３　回答貼付シート'!S1264="ない",0,IF('３　回答貼付シート'!S1264="１～２日（にち）ある",1,IF('３　回答貼付シート'!S1264="３～５日（にち）ある",2,IF('３　回答貼付シート'!S1264="ほぼ毎日（まいにち）ある",3,))))</f>
        <v>0</v>
      </c>
      <c r="R1267" s="26">
        <f>IF('３　回答貼付シート'!T1264="ない",0,IF('３　回答貼付シート'!T1264="１～２日（にち）ある",1,IF('３　回答貼付シート'!T1264="３～５日（にち）ある",2,IF('３　回答貼付シート'!T1264="ほぼ毎日（まいにち）ある",3,))))</f>
        <v>0</v>
      </c>
      <c r="S1267" s="26">
        <f>IF('３　回答貼付シート'!U1264="ない",0,IF('３　回答貼付シート'!U1264="１～２日（にち）ある",1,IF('３　回答貼付シート'!U1264="３～５日（にち）ある",2,IF('３　回答貼付シート'!U1264="ほぼ毎日（まいにち）ある",3,))))</f>
        <v>0</v>
      </c>
      <c r="T1267" s="26">
        <f>IF('３　回答貼付シート'!V1264="ない",0,IF('３　回答貼付シート'!V1264="１～２日（にち）ある",1,IF('３　回答貼付シート'!V1264="３～５日（にち）ある",2,IF('３　回答貼付シート'!V1264="ほぼ毎日（まいにち）ある",3,))))</f>
        <v>0</v>
      </c>
      <c r="U1267" s="26">
        <f>IF('３　回答貼付シート'!W1264="ない",0,IF('３　回答貼付シート'!W1264="１～２日（にち）ある",1,IF('３　回答貼付シート'!W1264="３～５日（にち）ある",2,IF('３　回答貼付シート'!W1264="ほぼ毎日（まいにち）ある",3,))))</f>
        <v>0</v>
      </c>
      <c r="V1267" s="26">
        <f>IF('３　回答貼付シート'!X1264="ない",0,IF('３　回答貼付シート'!X1264="１～２日（にち）ある",1,IF('３　回答貼付シート'!X1264="３～５日（にち）ある",2,IF('３　回答貼付シート'!X1264="ほぼ毎日（まいにち）ある",3,))))</f>
        <v>0</v>
      </c>
      <c r="W1267" s="26">
        <f>IF('３　回答貼付シート'!Y1264="ない",0,IF('３　回答貼付シート'!Y1264="１～２日（にち）ある",1,IF('３　回答貼付シート'!Y1264="３～５日（にち）ある",2,IF('３　回答貼付シート'!Y1264="ほぼ毎日（まいにち）ある",3,))))</f>
        <v>0</v>
      </c>
      <c r="X1267" s="26">
        <f>IF('３　回答貼付シート'!Z1264="ない",0,IF('３　回答貼付シート'!Z1264="１～２日（にち）ある",1,IF('３　回答貼付シート'!Z1264="３～５日（にち）ある",2,IF('３　回答貼付シート'!Z1264="ほぼ毎日（まいにち）ある",3,))))</f>
        <v>0</v>
      </c>
      <c r="Y1267" s="26">
        <f>IF('３　回答貼付シート'!AA1264="ない",0,IF('３　回答貼付シート'!AA1264="１～２日（にち）ある",1,IF('３　回答貼付シート'!AA1264="３～５日（にち）ある",2,IF('３　回答貼付シート'!AA1264="ほぼ毎日（まいにち）ある",3,))))</f>
        <v>0</v>
      </c>
      <c r="Z1267" s="26">
        <f>'３　回答貼付シート'!$AB1264</f>
        <v>0</v>
      </c>
      <c r="AA1267" s="26" t="str">
        <f t="shared" si="175"/>
        <v/>
      </c>
      <c r="AB1267" s="26" t="str">
        <f t="shared" si="176"/>
        <v/>
      </c>
      <c r="AC1267" s="26" t="str">
        <f t="shared" si="177"/>
        <v/>
      </c>
      <c r="AD1267" s="26" t="str">
        <f t="shared" si="178"/>
        <v/>
      </c>
      <c r="AE1267" s="26" t="str">
        <f t="shared" si="179"/>
        <v/>
      </c>
      <c r="AF1267" t="str">
        <f t="shared" si="172"/>
        <v>0</v>
      </c>
      <c r="AG1267">
        <f t="shared" si="173"/>
        <v>0</v>
      </c>
      <c r="AH1267" s="34">
        <f t="shared" si="180"/>
        <v>0</v>
      </c>
    </row>
    <row r="1268" spans="1:34">
      <c r="A1268" s="26"/>
      <c r="B1268" s="26">
        <f t="shared" si="174"/>
        <v>0</v>
      </c>
      <c r="C1268" s="26">
        <f>IF('３　回答貼付シート'!$F1265&lt;&gt;0,VLOOKUP('３　回答貼付シート'!$F1265,$AF$2048:$AG$2054,2,FALSE),0)</f>
        <v>0</v>
      </c>
      <c r="D1268" s="26">
        <f>IF('３　回答貼付シート'!$G1265&lt;&gt;0,VLOOKUP(('３　回答貼付シート'!$G1265), $AF$2048:$AG$2054,2,FALSE),0)</f>
        <v>0</v>
      </c>
      <c r="E1268" s="26">
        <f>'３　回答貼付シート'!$H1265</f>
        <v>0</v>
      </c>
      <c r="F1268" s="26">
        <f>IF(E1268=0,0,VLOOKUP($B1268,'２　情報入力シート'!$A$2:$E$2049,5))</f>
        <v>0</v>
      </c>
      <c r="G1268" s="26">
        <f>IF('３　回答貼付シート'!I1265="ない",0,IF('３　回答貼付シート'!I1265="１～２日（にち）ある",1,IF('３　回答貼付シート'!I1265="３～５日（にち）ある",2,IF('３　回答貼付シート'!I1265="ほぼ毎日（まいにち）ある",3,))))</f>
        <v>0</v>
      </c>
      <c r="H1268" s="26">
        <f>IF('３　回答貼付シート'!J1265="ない",0,IF('３　回答貼付シート'!J1265="１～２日（にち）ある",1,IF('３　回答貼付シート'!J1265="３～５日（にち）ある",2,IF('３　回答貼付シート'!J1265="ほぼ毎日（まいにち）ある",3,))))</f>
        <v>0</v>
      </c>
      <c r="I1268" s="26">
        <f>IF('３　回答貼付シート'!K1265="ない",0,IF('３　回答貼付シート'!K1265="１～２日（にち）ある",1,IF('３　回答貼付シート'!K1265="３～５日（にち）ある",2,IF('３　回答貼付シート'!K1265="ほぼ毎日（まいにち）ある",3,))))</f>
        <v>0</v>
      </c>
      <c r="J1268" s="26">
        <f>IF('３　回答貼付シート'!L1265="ない",0,IF('３　回答貼付シート'!L1265="１～２日（にち）ある",1,IF('３　回答貼付シート'!L1265="３～５日（にち）ある",2,IF('３　回答貼付シート'!L1265="ほぼ毎日（まいにち）ある",3,))))</f>
        <v>0</v>
      </c>
      <c r="K1268" s="26">
        <f>IF('３　回答貼付シート'!M1265="ない",0,IF('３　回答貼付シート'!M1265="１～２日（にち）ある",1,IF('３　回答貼付シート'!M1265="３～５日（にち）ある",2,IF('３　回答貼付シート'!M1265="ほぼ毎日（まいにち）ある",3,))))</f>
        <v>0</v>
      </c>
      <c r="L1268" s="26">
        <f>IF('３　回答貼付シート'!N1265="ない",0,IF('３　回答貼付シート'!N1265="１～２日（にち）ある",1,IF('３　回答貼付シート'!N1265="３～５日（にち）ある",2,IF('３　回答貼付シート'!N1265="ほぼ毎日（まいにち）ある",3,))))</f>
        <v>0</v>
      </c>
      <c r="M1268" s="26">
        <f>IF('３　回答貼付シート'!O1265="ない",0,IF('３　回答貼付シート'!O1265="１～２日（にち）ある",1,IF('３　回答貼付シート'!O1265="３～５日（にち）ある",2,IF('３　回答貼付シート'!O1265="ほぼ毎日（まいにち）ある",3,))))</f>
        <v>0</v>
      </c>
      <c r="N1268" s="26">
        <f>IF('３　回答貼付シート'!P1265="ない",0,IF('３　回答貼付シート'!P1265="１～２日（にち）ある",1,IF('３　回答貼付シート'!P1265="３～５日（にち）ある",2,IF('３　回答貼付シート'!P1265="ほぼ毎日（まいにち）ある",3,))))</f>
        <v>0</v>
      </c>
      <c r="O1268" s="26">
        <f>IF('３　回答貼付シート'!Q1265="ない",0,IF('３　回答貼付シート'!Q1265="１～２日（にち）ある",1,IF('３　回答貼付シート'!Q1265="３～５日（にち）ある",2,IF('３　回答貼付シート'!Q1265="ほぼ毎日（まいにち）ある",3,))))</f>
        <v>0</v>
      </c>
      <c r="P1268" s="26">
        <f>IF('３　回答貼付シート'!R1265="ない",0,IF('３　回答貼付シート'!R1265="１～２日（にち）ある",1,IF('３　回答貼付シート'!R1265="３～５日（にち）ある",2,IF('３　回答貼付シート'!R1265="ほぼ毎日（まいにち）ある",3,))))</f>
        <v>0</v>
      </c>
      <c r="Q1268" s="26">
        <f>IF('３　回答貼付シート'!S1265="ない",0,IF('３　回答貼付シート'!S1265="１～２日（にち）ある",1,IF('３　回答貼付シート'!S1265="３～５日（にち）ある",2,IF('３　回答貼付シート'!S1265="ほぼ毎日（まいにち）ある",3,))))</f>
        <v>0</v>
      </c>
      <c r="R1268" s="26">
        <f>IF('３　回答貼付シート'!T1265="ない",0,IF('３　回答貼付シート'!T1265="１～２日（にち）ある",1,IF('３　回答貼付シート'!T1265="３～５日（にち）ある",2,IF('３　回答貼付シート'!T1265="ほぼ毎日（まいにち）ある",3,))))</f>
        <v>0</v>
      </c>
      <c r="S1268" s="26">
        <f>IF('３　回答貼付シート'!U1265="ない",0,IF('３　回答貼付シート'!U1265="１～２日（にち）ある",1,IF('３　回答貼付シート'!U1265="３～５日（にち）ある",2,IF('３　回答貼付シート'!U1265="ほぼ毎日（まいにち）ある",3,))))</f>
        <v>0</v>
      </c>
      <c r="T1268" s="26">
        <f>IF('３　回答貼付シート'!V1265="ない",0,IF('３　回答貼付シート'!V1265="１～２日（にち）ある",1,IF('３　回答貼付シート'!V1265="３～５日（にち）ある",2,IF('３　回答貼付シート'!V1265="ほぼ毎日（まいにち）ある",3,))))</f>
        <v>0</v>
      </c>
      <c r="U1268" s="26">
        <f>IF('３　回答貼付シート'!W1265="ない",0,IF('３　回答貼付シート'!W1265="１～２日（にち）ある",1,IF('３　回答貼付シート'!W1265="３～５日（にち）ある",2,IF('３　回答貼付シート'!W1265="ほぼ毎日（まいにち）ある",3,))))</f>
        <v>0</v>
      </c>
      <c r="V1268" s="26">
        <f>IF('３　回答貼付シート'!X1265="ない",0,IF('３　回答貼付シート'!X1265="１～２日（にち）ある",1,IF('３　回答貼付シート'!X1265="３～５日（にち）ある",2,IF('３　回答貼付シート'!X1265="ほぼ毎日（まいにち）ある",3,))))</f>
        <v>0</v>
      </c>
      <c r="W1268" s="26">
        <f>IF('３　回答貼付シート'!Y1265="ない",0,IF('３　回答貼付シート'!Y1265="１～２日（にち）ある",1,IF('３　回答貼付シート'!Y1265="３～５日（にち）ある",2,IF('３　回答貼付シート'!Y1265="ほぼ毎日（まいにち）ある",3,))))</f>
        <v>0</v>
      </c>
      <c r="X1268" s="26">
        <f>IF('３　回答貼付シート'!Z1265="ない",0,IF('３　回答貼付シート'!Z1265="１～２日（にち）ある",1,IF('３　回答貼付シート'!Z1265="３～５日（にち）ある",2,IF('３　回答貼付シート'!Z1265="ほぼ毎日（まいにち）ある",3,))))</f>
        <v>0</v>
      </c>
      <c r="Y1268" s="26">
        <f>IF('３　回答貼付シート'!AA1265="ない",0,IF('３　回答貼付シート'!AA1265="１～２日（にち）ある",1,IF('３　回答貼付シート'!AA1265="３～５日（にち）ある",2,IF('３　回答貼付シート'!AA1265="ほぼ毎日（まいにち）ある",3,))))</f>
        <v>0</v>
      </c>
      <c r="Z1268" s="26">
        <f>'３　回答貼付シート'!$AB1265</f>
        <v>0</v>
      </c>
      <c r="AA1268" s="26" t="str">
        <f t="shared" si="175"/>
        <v/>
      </c>
      <c r="AB1268" s="26" t="str">
        <f t="shared" si="176"/>
        <v/>
      </c>
      <c r="AC1268" s="26" t="str">
        <f t="shared" si="177"/>
        <v/>
      </c>
      <c r="AD1268" s="26" t="str">
        <f t="shared" si="178"/>
        <v/>
      </c>
      <c r="AE1268" s="26" t="str">
        <f t="shared" si="179"/>
        <v/>
      </c>
      <c r="AF1268" t="str">
        <f t="shared" si="172"/>
        <v>0</v>
      </c>
      <c r="AG1268">
        <f t="shared" si="173"/>
        <v>0</v>
      </c>
      <c r="AH1268" s="34">
        <f t="shared" si="180"/>
        <v>0</v>
      </c>
    </row>
    <row r="1269" spans="1:34">
      <c r="A1269" s="26"/>
      <c r="B1269" s="26">
        <f t="shared" si="174"/>
        <v>0</v>
      </c>
      <c r="C1269" s="26">
        <f>IF('３　回答貼付シート'!$F1266&lt;&gt;0,VLOOKUP('３　回答貼付シート'!$F1266,$AF$2048:$AG$2054,2,FALSE),0)</f>
        <v>0</v>
      </c>
      <c r="D1269" s="26">
        <f>IF('３　回答貼付シート'!$G1266&lt;&gt;0,VLOOKUP(('３　回答貼付シート'!$G1266), $AF$2048:$AG$2054,2,FALSE),0)</f>
        <v>0</v>
      </c>
      <c r="E1269" s="26">
        <f>'３　回答貼付シート'!$H1266</f>
        <v>0</v>
      </c>
      <c r="F1269" s="26">
        <f>IF(E1269=0,0,VLOOKUP($B1269,'２　情報入力シート'!$A$2:$E$2049,5))</f>
        <v>0</v>
      </c>
      <c r="G1269" s="26">
        <f>IF('３　回答貼付シート'!I1266="ない",0,IF('３　回答貼付シート'!I1266="１～２日（にち）ある",1,IF('３　回答貼付シート'!I1266="３～５日（にち）ある",2,IF('３　回答貼付シート'!I1266="ほぼ毎日（まいにち）ある",3,))))</f>
        <v>0</v>
      </c>
      <c r="H1269" s="26">
        <f>IF('３　回答貼付シート'!J1266="ない",0,IF('３　回答貼付シート'!J1266="１～２日（にち）ある",1,IF('３　回答貼付シート'!J1266="３～５日（にち）ある",2,IF('３　回答貼付シート'!J1266="ほぼ毎日（まいにち）ある",3,))))</f>
        <v>0</v>
      </c>
      <c r="I1269" s="26">
        <f>IF('３　回答貼付シート'!K1266="ない",0,IF('３　回答貼付シート'!K1266="１～２日（にち）ある",1,IF('３　回答貼付シート'!K1266="３～５日（にち）ある",2,IF('３　回答貼付シート'!K1266="ほぼ毎日（まいにち）ある",3,))))</f>
        <v>0</v>
      </c>
      <c r="J1269" s="26">
        <f>IF('３　回答貼付シート'!L1266="ない",0,IF('３　回答貼付シート'!L1266="１～２日（にち）ある",1,IF('３　回答貼付シート'!L1266="３～５日（にち）ある",2,IF('３　回答貼付シート'!L1266="ほぼ毎日（まいにち）ある",3,))))</f>
        <v>0</v>
      </c>
      <c r="K1269" s="26">
        <f>IF('３　回答貼付シート'!M1266="ない",0,IF('３　回答貼付シート'!M1266="１～２日（にち）ある",1,IF('３　回答貼付シート'!M1266="３～５日（にち）ある",2,IF('３　回答貼付シート'!M1266="ほぼ毎日（まいにち）ある",3,))))</f>
        <v>0</v>
      </c>
      <c r="L1269" s="26">
        <f>IF('３　回答貼付シート'!N1266="ない",0,IF('３　回答貼付シート'!N1266="１～２日（にち）ある",1,IF('３　回答貼付シート'!N1266="３～５日（にち）ある",2,IF('３　回答貼付シート'!N1266="ほぼ毎日（まいにち）ある",3,))))</f>
        <v>0</v>
      </c>
      <c r="M1269" s="26">
        <f>IF('３　回答貼付シート'!O1266="ない",0,IF('３　回答貼付シート'!O1266="１～２日（にち）ある",1,IF('３　回答貼付シート'!O1266="３～５日（にち）ある",2,IF('３　回答貼付シート'!O1266="ほぼ毎日（まいにち）ある",3,))))</f>
        <v>0</v>
      </c>
      <c r="N1269" s="26">
        <f>IF('３　回答貼付シート'!P1266="ない",0,IF('３　回答貼付シート'!P1266="１～２日（にち）ある",1,IF('３　回答貼付シート'!P1266="３～５日（にち）ある",2,IF('３　回答貼付シート'!P1266="ほぼ毎日（まいにち）ある",3,))))</f>
        <v>0</v>
      </c>
      <c r="O1269" s="26">
        <f>IF('３　回答貼付シート'!Q1266="ない",0,IF('３　回答貼付シート'!Q1266="１～２日（にち）ある",1,IF('３　回答貼付シート'!Q1266="３～５日（にち）ある",2,IF('３　回答貼付シート'!Q1266="ほぼ毎日（まいにち）ある",3,))))</f>
        <v>0</v>
      </c>
      <c r="P1269" s="26">
        <f>IF('３　回答貼付シート'!R1266="ない",0,IF('３　回答貼付シート'!R1266="１～２日（にち）ある",1,IF('３　回答貼付シート'!R1266="３～５日（にち）ある",2,IF('３　回答貼付シート'!R1266="ほぼ毎日（まいにち）ある",3,))))</f>
        <v>0</v>
      </c>
      <c r="Q1269" s="26">
        <f>IF('３　回答貼付シート'!S1266="ない",0,IF('３　回答貼付シート'!S1266="１～２日（にち）ある",1,IF('３　回答貼付シート'!S1266="３～５日（にち）ある",2,IF('３　回答貼付シート'!S1266="ほぼ毎日（まいにち）ある",3,))))</f>
        <v>0</v>
      </c>
      <c r="R1269" s="26">
        <f>IF('３　回答貼付シート'!T1266="ない",0,IF('３　回答貼付シート'!T1266="１～２日（にち）ある",1,IF('３　回答貼付シート'!T1266="３～５日（にち）ある",2,IF('３　回答貼付シート'!T1266="ほぼ毎日（まいにち）ある",3,))))</f>
        <v>0</v>
      </c>
      <c r="S1269" s="26">
        <f>IF('３　回答貼付シート'!U1266="ない",0,IF('３　回答貼付シート'!U1266="１～２日（にち）ある",1,IF('３　回答貼付シート'!U1266="３～５日（にち）ある",2,IF('３　回答貼付シート'!U1266="ほぼ毎日（まいにち）ある",3,))))</f>
        <v>0</v>
      </c>
      <c r="T1269" s="26">
        <f>IF('３　回答貼付シート'!V1266="ない",0,IF('３　回答貼付シート'!V1266="１～２日（にち）ある",1,IF('３　回答貼付シート'!V1266="３～５日（にち）ある",2,IF('３　回答貼付シート'!V1266="ほぼ毎日（まいにち）ある",3,))))</f>
        <v>0</v>
      </c>
      <c r="U1269" s="26">
        <f>IF('３　回答貼付シート'!W1266="ない",0,IF('３　回答貼付シート'!W1266="１～２日（にち）ある",1,IF('３　回答貼付シート'!W1266="３～５日（にち）ある",2,IF('３　回答貼付シート'!W1266="ほぼ毎日（まいにち）ある",3,))))</f>
        <v>0</v>
      </c>
      <c r="V1269" s="26">
        <f>IF('３　回答貼付シート'!X1266="ない",0,IF('３　回答貼付シート'!X1266="１～２日（にち）ある",1,IF('３　回答貼付シート'!X1266="３～５日（にち）ある",2,IF('３　回答貼付シート'!X1266="ほぼ毎日（まいにち）ある",3,))))</f>
        <v>0</v>
      </c>
      <c r="W1269" s="26">
        <f>IF('３　回答貼付シート'!Y1266="ない",0,IF('３　回答貼付シート'!Y1266="１～２日（にち）ある",1,IF('３　回答貼付シート'!Y1266="３～５日（にち）ある",2,IF('３　回答貼付シート'!Y1266="ほぼ毎日（まいにち）ある",3,))))</f>
        <v>0</v>
      </c>
      <c r="X1269" s="26">
        <f>IF('３　回答貼付シート'!Z1266="ない",0,IF('３　回答貼付シート'!Z1266="１～２日（にち）ある",1,IF('３　回答貼付シート'!Z1266="３～５日（にち）ある",2,IF('３　回答貼付シート'!Z1266="ほぼ毎日（まいにち）ある",3,))))</f>
        <v>0</v>
      </c>
      <c r="Y1269" s="26">
        <f>IF('３　回答貼付シート'!AA1266="ない",0,IF('３　回答貼付シート'!AA1266="１～２日（にち）ある",1,IF('３　回答貼付シート'!AA1266="３～５日（にち）ある",2,IF('３　回答貼付シート'!AA1266="ほぼ毎日（まいにち）ある",3,))))</f>
        <v>0</v>
      </c>
      <c r="Z1269" s="26">
        <f>'３　回答貼付シート'!$AB1266</f>
        <v>0</v>
      </c>
      <c r="AA1269" s="26" t="str">
        <f t="shared" si="175"/>
        <v/>
      </c>
      <c r="AB1269" s="26" t="str">
        <f t="shared" si="176"/>
        <v/>
      </c>
      <c r="AC1269" s="26" t="str">
        <f t="shared" si="177"/>
        <v/>
      </c>
      <c r="AD1269" s="26" t="str">
        <f t="shared" si="178"/>
        <v/>
      </c>
      <c r="AE1269" s="26" t="str">
        <f t="shared" si="179"/>
        <v/>
      </c>
      <c r="AF1269" t="str">
        <f t="shared" si="172"/>
        <v>0</v>
      </c>
      <c r="AG1269">
        <f t="shared" si="173"/>
        <v>0</v>
      </c>
      <c r="AH1269" s="34">
        <f t="shared" si="180"/>
        <v>0</v>
      </c>
    </row>
    <row r="1270" spans="1:34">
      <c r="A1270" s="26"/>
      <c r="B1270" s="26">
        <f t="shared" si="174"/>
        <v>0</v>
      </c>
      <c r="C1270" s="26">
        <f>IF('３　回答貼付シート'!$F1267&lt;&gt;0,VLOOKUP('３　回答貼付シート'!$F1267,$AF$2048:$AG$2054,2,FALSE),0)</f>
        <v>0</v>
      </c>
      <c r="D1270" s="26">
        <f>IF('３　回答貼付シート'!$G1267&lt;&gt;0,VLOOKUP(('３　回答貼付シート'!$G1267), $AF$2048:$AG$2054,2,FALSE),0)</f>
        <v>0</v>
      </c>
      <c r="E1270" s="26">
        <f>'３　回答貼付シート'!$H1267</f>
        <v>0</v>
      </c>
      <c r="F1270" s="26">
        <f>IF(E1270=0,0,VLOOKUP($B1270,'２　情報入力シート'!$A$2:$E$2049,5))</f>
        <v>0</v>
      </c>
      <c r="G1270" s="26">
        <f>IF('３　回答貼付シート'!I1267="ない",0,IF('３　回答貼付シート'!I1267="１～２日（にち）ある",1,IF('３　回答貼付シート'!I1267="３～５日（にち）ある",2,IF('３　回答貼付シート'!I1267="ほぼ毎日（まいにち）ある",3,))))</f>
        <v>0</v>
      </c>
      <c r="H1270" s="26">
        <f>IF('３　回答貼付シート'!J1267="ない",0,IF('３　回答貼付シート'!J1267="１～２日（にち）ある",1,IF('３　回答貼付シート'!J1267="３～５日（にち）ある",2,IF('３　回答貼付シート'!J1267="ほぼ毎日（まいにち）ある",3,))))</f>
        <v>0</v>
      </c>
      <c r="I1270" s="26">
        <f>IF('３　回答貼付シート'!K1267="ない",0,IF('３　回答貼付シート'!K1267="１～２日（にち）ある",1,IF('３　回答貼付シート'!K1267="３～５日（にち）ある",2,IF('３　回答貼付シート'!K1267="ほぼ毎日（まいにち）ある",3,))))</f>
        <v>0</v>
      </c>
      <c r="J1270" s="26">
        <f>IF('３　回答貼付シート'!L1267="ない",0,IF('３　回答貼付シート'!L1267="１～２日（にち）ある",1,IF('３　回答貼付シート'!L1267="３～５日（にち）ある",2,IF('３　回答貼付シート'!L1267="ほぼ毎日（まいにち）ある",3,))))</f>
        <v>0</v>
      </c>
      <c r="K1270" s="26">
        <f>IF('３　回答貼付シート'!M1267="ない",0,IF('３　回答貼付シート'!M1267="１～２日（にち）ある",1,IF('３　回答貼付シート'!M1267="３～５日（にち）ある",2,IF('３　回答貼付シート'!M1267="ほぼ毎日（まいにち）ある",3,))))</f>
        <v>0</v>
      </c>
      <c r="L1270" s="26">
        <f>IF('３　回答貼付シート'!N1267="ない",0,IF('３　回答貼付シート'!N1267="１～２日（にち）ある",1,IF('３　回答貼付シート'!N1267="３～５日（にち）ある",2,IF('３　回答貼付シート'!N1267="ほぼ毎日（まいにち）ある",3,))))</f>
        <v>0</v>
      </c>
      <c r="M1270" s="26">
        <f>IF('３　回答貼付シート'!O1267="ない",0,IF('３　回答貼付シート'!O1267="１～２日（にち）ある",1,IF('３　回答貼付シート'!O1267="３～５日（にち）ある",2,IF('３　回答貼付シート'!O1267="ほぼ毎日（まいにち）ある",3,))))</f>
        <v>0</v>
      </c>
      <c r="N1270" s="26">
        <f>IF('３　回答貼付シート'!P1267="ない",0,IF('３　回答貼付シート'!P1267="１～２日（にち）ある",1,IF('３　回答貼付シート'!P1267="３～５日（にち）ある",2,IF('３　回答貼付シート'!P1267="ほぼ毎日（まいにち）ある",3,))))</f>
        <v>0</v>
      </c>
      <c r="O1270" s="26">
        <f>IF('３　回答貼付シート'!Q1267="ない",0,IF('３　回答貼付シート'!Q1267="１～２日（にち）ある",1,IF('３　回答貼付シート'!Q1267="３～５日（にち）ある",2,IF('３　回答貼付シート'!Q1267="ほぼ毎日（まいにち）ある",3,))))</f>
        <v>0</v>
      </c>
      <c r="P1270" s="26">
        <f>IF('３　回答貼付シート'!R1267="ない",0,IF('３　回答貼付シート'!R1267="１～２日（にち）ある",1,IF('３　回答貼付シート'!R1267="３～５日（にち）ある",2,IF('３　回答貼付シート'!R1267="ほぼ毎日（まいにち）ある",3,))))</f>
        <v>0</v>
      </c>
      <c r="Q1270" s="26">
        <f>IF('３　回答貼付シート'!S1267="ない",0,IF('３　回答貼付シート'!S1267="１～２日（にち）ある",1,IF('３　回答貼付シート'!S1267="３～５日（にち）ある",2,IF('３　回答貼付シート'!S1267="ほぼ毎日（まいにち）ある",3,))))</f>
        <v>0</v>
      </c>
      <c r="R1270" s="26">
        <f>IF('３　回答貼付シート'!T1267="ない",0,IF('３　回答貼付シート'!T1267="１～２日（にち）ある",1,IF('３　回答貼付シート'!T1267="３～５日（にち）ある",2,IF('３　回答貼付シート'!T1267="ほぼ毎日（まいにち）ある",3,))))</f>
        <v>0</v>
      </c>
      <c r="S1270" s="26">
        <f>IF('３　回答貼付シート'!U1267="ない",0,IF('３　回答貼付シート'!U1267="１～２日（にち）ある",1,IF('３　回答貼付シート'!U1267="３～５日（にち）ある",2,IF('３　回答貼付シート'!U1267="ほぼ毎日（まいにち）ある",3,))))</f>
        <v>0</v>
      </c>
      <c r="T1270" s="26">
        <f>IF('３　回答貼付シート'!V1267="ない",0,IF('３　回答貼付シート'!V1267="１～２日（にち）ある",1,IF('３　回答貼付シート'!V1267="３～５日（にち）ある",2,IF('３　回答貼付シート'!V1267="ほぼ毎日（まいにち）ある",3,))))</f>
        <v>0</v>
      </c>
      <c r="U1270" s="26">
        <f>IF('３　回答貼付シート'!W1267="ない",0,IF('３　回答貼付シート'!W1267="１～２日（にち）ある",1,IF('３　回答貼付シート'!W1267="３～５日（にち）ある",2,IF('３　回答貼付シート'!W1267="ほぼ毎日（まいにち）ある",3,))))</f>
        <v>0</v>
      </c>
      <c r="V1270" s="26">
        <f>IF('３　回答貼付シート'!X1267="ない",0,IF('３　回答貼付シート'!X1267="１～２日（にち）ある",1,IF('３　回答貼付シート'!X1267="３～５日（にち）ある",2,IF('３　回答貼付シート'!X1267="ほぼ毎日（まいにち）ある",3,))))</f>
        <v>0</v>
      </c>
      <c r="W1270" s="26">
        <f>IF('３　回答貼付シート'!Y1267="ない",0,IF('３　回答貼付シート'!Y1267="１～２日（にち）ある",1,IF('３　回答貼付シート'!Y1267="３～５日（にち）ある",2,IF('３　回答貼付シート'!Y1267="ほぼ毎日（まいにち）ある",3,))))</f>
        <v>0</v>
      </c>
      <c r="X1270" s="26">
        <f>IF('３　回答貼付シート'!Z1267="ない",0,IF('３　回答貼付シート'!Z1267="１～２日（にち）ある",1,IF('３　回答貼付シート'!Z1267="３～５日（にち）ある",2,IF('３　回答貼付シート'!Z1267="ほぼ毎日（まいにち）ある",3,))))</f>
        <v>0</v>
      </c>
      <c r="Y1270" s="26">
        <f>IF('３　回答貼付シート'!AA1267="ない",0,IF('３　回答貼付シート'!AA1267="１～２日（にち）ある",1,IF('３　回答貼付シート'!AA1267="３～５日（にち）ある",2,IF('３　回答貼付シート'!AA1267="ほぼ毎日（まいにち）ある",3,))))</f>
        <v>0</v>
      </c>
      <c r="Z1270" s="26">
        <f>'３　回答貼付シート'!$AB1267</f>
        <v>0</v>
      </c>
      <c r="AA1270" s="26" t="str">
        <f t="shared" si="175"/>
        <v/>
      </c>
      <c r="AB1270" s="26" t="str">
        <f t="shared" si="176"/>
        <v/>
      </c>
      <c r="AC1270" s="26" t="str">
        <f t="shared" si="177"/>
        <v/>
      </c>
      <c r="AD1270" s="26" t="str">
        <f t="shared" si="178"/>
        <v/>
      </c>
      <c r="AE1270" s="26" t="str">
        <f t="shared" si="179"/>
        <v/>
      </c>
      <c r="AF1270" t="str">
        <f t="shared" si="172"/>
        <v>0</v>
      </c>
      <c r="AG1270">
        <f t="shared" si="173"/>
        <v>0</v>
      </c>
      <c r="AH1270" s="34">
        <f t="shared" si="180"/>
        <v>0</v>
      </c>
    </row>
    <row r="1271" spans="1:34">
      <c r="A1271" s="26"/>
      <c r="B1271" s="26">
        <f t="shared" si="174"/>
        <v>0</v>
      </c>
      <c r="C1271" s="26">
        <f>IF('３　回答貼付シート'!$F1268&lt;&gt;0,VLOOKUP('３　回答貼付シート'!$F1268,$AF$2048:$AG$2054,2,FALSE),0)</f>
        <v>0</v>
      </c>
      <c r="D1271" s="26">
        <f>IF('３　回答貼付シート'!$G1268&lt;&gt;0,VLOOKUP(('３　回答貼付シート'!$G1268), $AF$2048:$AG$2054,2,FALSE),0)</f>
        <v>0</v>
      </c>
      <c r="E1271" s="26">
        <f>'３　回答貼付シート'!$H1268</f>
        <v>0</v>
      </c>
      <c r="F1271" s="26">
        <f>IF(E1271=0,0,VLOOKUP($B1271,'２　情報入力シート'!$A$2:$E$2049,5))</f>
        <v>0</v>
      </c>
      <c r="G1271" s="26">
        <f>IF('３　回答貼付シート'!I1268="ない",0,IF('３　回答貼付シート'!I1268="１～２日（にち）ある",1,IF('３　回答貼付シート'!I1268="３～５日（にち）ある",2,IF('３　回答貼付シート'!I1268="ほぼ毎日（まいにち）ある",3,))))</f>
        <v>0</v>
      </c>
      <c r="H1271" s="26">
        <f>IF('３　回答貼付シート'!J1268="ない",0,IF('３　回答貼付シート'!J1268="１～２日（にち）ある",1,IF('３　回答貼付シート'!J1268="３～５日（にち）ある",2,IF('３　回答貼付シート'!J1268="ほぼ毎日（まいにち）ある",3,))))</f>
        <v>0</v>
      </c>
      <c r="I1271" s="26">
        <f>IF('３　回答貼付シート'!K1268="ない",0,IF('３　回答貼付シート'!K1268="１～２日（にち）ある",1,IF('３　回答貼付シート'!K1268="３～５日（にち）ある",2,IF('３　回答貼付シート'!K1268="ほぼ毎日（まいにち）ある",3,))))</f>
        <v>0</v>
      </c>
      <c r="J1271" s="26">
        <f>IF('３　回答貼付シート'!L1268="ない",0,IF('３　回答貼付シート'!L1268="１～２日（にち）ある",1,IF('３　回答貼付シート'!L1268="３～５日（にち）ある",2,IF('３　回答貼付シート'!L1268="ほぼ毎日（まいにち）ある",3,))))</f>
        <v>0</v>
      </c>
      <c r="K1271" s="26">
        <f>IF('３　回答貼付シート'!M1268="ない",0,IF('３　回答貼付シート'!M1268="１～２日（にち）ある",1,IF('３　回答貼付シート'!M1268="３～５日（にち）ある",2,IF('３　回答貼付シート'!M1268="ほぼ毎日（まいにち）ある",3,))))</f>
        <v>0</v>
      </c>
      <c r="L1271" s="26">
        <f>IF('３　回答貼付シート'!N1268="ない",0,IF('３　回答貼付シート'!N1268="１～２日（にち）ある",1,IF('３　回答貼付シート'!N1268="３～５日（にち）ある",2,IF('３　回答貼付シート'!N1268="ほぼ毎日（まいにち）ある",3,))))</f>
        <v>0</v>
      </c>
      <c r="M1271" s="26">
        <f>IF('３　回答貼付シート'!O1268="ない",0,IF('３　回答貼付シート'!O1268="１～２日（にち）ある",1,IF('３　回答貼付シート'!O1268="３～５日（にち）ある",2,IF('３　回答貼付シート'!O1268="ほぼ毎日（まいにち）ある",3,))))</f>
        <v>0</v>
      </c>
      <c r="N1271" s="26">
        <f>IF('３　回答貼付シート'!P1268="ない",0,IF('３　回答貼付シート'!P1268="１～２日（にち）ある",1,IF('３　回答貼付シート'!P1268="３～５日（にち）ある",2,IF('３　回答貼付シート'!P1268="ほぼ毎日（まいにち）ある",3,))))</f>
        <v>0</v>
      </c>
      <c r="O1271" s="26">
        <f>IF('３　回答貼付シート'!Q1268="ない",0,IF('３　回答貼付シート'!Q1268="１～２日（にち）ある",1,IF('３　回答貼付シート'!Q1268="３～５日（にち）ある",2,IF('３　回答貼付シート'!Q1268="ほぼ毎日（まいにち）ある",3,))))</f>
        <v>0</v>
      </c>
      <c r="P1271" s="26">
        <f>IF('３　回答貼付シート'!R1268="ない",0,IF('３　回答貼付シート'!R1268="１～２日（にち）ある",1,IF('３　回答貼付シート'!R1268="３～５日（にち）ある",2,IF('３　回答貼付シート'!R1268="ほぼ毎日（まいにち）ある",3,))))</f>
        <v>0</v>
      </c>
      <c r="Q1271" s="26">
        <f>IF('３　回答貼付シート'!S1268="ない",0,IF('３　回答貼付シート'!S1268="１～２日（にち）ある",1,IF('３　回答貼付シート'!S1268="３～５日（にち）ある",2,IF('３　回答貼付シート'!S1268="ほぼ毎日（まいにち）ある",3,))))</f>
        <v>0</v>
      </c>
      <c r="R1271" s="26">
        <f>IF('３　回答貼付シート'!T1268="ない",0,IF('３　回答貼付シート'!T1268="１～２日（にち）ある",1,IF('３　回答貼付シート'!T1268="３～５日（にち）ある",2,IF('３　回答貼付シート'!T1268="ほぼ毎日（まいにち）ある",3,))))</f>
        <v>0</v>
      </c>
      <c r="S1271" s="26">
        <f>IF('３　回答貼付シート'!U1268="ない",0,IF('３　回答貼付シート'!U1268="１～２日（にち）ある",1,IF('３　回答貼付シート'!U1268="３～５日（にち）ある",2,IF('３　回答貼付シート'!U1268="ほぼ毎日（まいにち）ある",3,))))</f>
        <v>0</v>
      </c>
      <c r="T1271" s="26">
        <f>IF('３　回答貼付シート'!V1268="ない",0,IF('３　回答貼付シート'!V1268="１～２日（にち）ある",1,IF('３　回答貼付シート'!V1268="３～５日（にち）ある",2,IF('３　回答貼付シート'!V1268="ほぼ毎日（まいにち）ある",3,))))</f>
        <v>0</v>
      </c>
      <c r="U1271" s="26">
        <f>IF('３　回答貼付シート'!W1268="ない",0,IF('３　回答貼付シート'!W1268="１～２日（にち）ある",1,IF('３　回答貼付シート'!W1268="３～５日（にち）ある",2,IF('３　回答貼付シート'!W1268="ほぼ毎日（まいにち）ある",3,))))</f>
        <v>0</v>
      </c>
      <c r="V1271" s="26">
        <f>IF('３　回答貼付シート'!X1268="ない",0,IF('３　回答貼付シート'!X1268="１～２日（にち）ある",1,IF('３　回答貼付シート'!X1268="３～５日（にち）ある",2,IF('３　回答貼付シート'!X1268="ほぼ毎日（まいにち）ある",3,))))</f>
        <v>0</v>
      </c>
      <c r="W1271" s="26">
        <f>IF('３　回答貼付シート'!Y1268="ない",0,IF('３　回答貼付シート'!Y1268="１～２日（にち）ある",1,IF('３　回答貼付シート'!Y1268="３～５日（にち）ある",2,IF('３　回答貼付シート'!Y1268="ほぼ毎日（まいにち）ある",3,))))</f>
        <v>0</v>
      </c>
      <c r="X1271" s="26">
        <f>IF('３　回答貼付シート'!Z1268="ない",0,IF('３　回答貼付シート'!Z1268="１～２日（にち）ある",1,IF('３　回答貼付シート'!Z1268="３～５日（にち）ある",2,IF('３　回答貼付シート'!Z1268="ほぼ毎日（まいにち）ある",3,))))</f>
        <v>0</v>
      </c>
      <c r="Y1271" s="26">
        <f>IF('３　回答貼付シート'!AA1268="ない",0,IF('３　回答貼付シート'!AA1268="１～２日（にち）ある",1,IF('３　回答貼付シート'!AA1268="３～５日（にち）ある",2,IF('３　回答貼付シート'!AA1268="ほぼ毎日（まいにち）ある",3,))))</f>
        <v>0</v>
      </c>
      <c r="Z1271" s="26">
        <f>'３　回答貼付シート'!$AB1268</f>
        <v>0</v>
      </c>
      <c r="AA1271" s="26" t="str">
        <f t="shared" si="175"/>
        <v/>
      </c>
      <c r="AB1271" s="26" t="str">
        <f t="shared" si="176"/>
        <v/>
      </c>
      <c r="AC1271" s="26" t="str">
        <f t="shared" si="177"/>
        <v/>
      </c>
      <c r="AD1271" s="26" t="str">
        <f t="shared" si="178"/>
        <v/>
      </c>
      <c r="AE1271" s="26" t="str">
        <f t="shared" si="179"/>
        <v/>
      </c>
      <c r="AF1271" t="str">
        <f t="shared" si="172"/>
        <v>0</v>
      </c>
      <c r="AG1271">
        <f t="shared" si="173"/>
        <v>0</v>
      </c>
      <c r="AH1271" s="34">
        <f t="shared" si="180"/>
        <v>0</v>
      </c>
    </row>
    <row r="1272" spans="1:34">
      <c r="A1272" s="26"/>
      <c r="B1272" s="26">
        <f t="shared" si="174"/>
        <v>0</v>
      </c>
      <c r="C1272" s="26">
        <f>IF('３　回答貼付シート'!$F1269&lt;&gt;0,VLOOKUP('３　回答貼付シート'!$F1269,$AF$2048:$AG$2054,2,FALSE),0)</f>
        <v>0</v>
      </c>
      <c r="D1272" s="26">
        <f>IF('３　回答貼付シート'!$G1269&lt;&gt;0,VLOOKUP(('３　回答貼付シート'!$G1269), $AF$2048:$AG$2054,2,FALSE),0)</f>
        <v>0</v>
      </c>
      <c r="E1272" s="26">
        <f>'３　回答貼付シート'!$H1269</f>
        <v>0</v>
      </c>
      <c r="F1272" s="26">
        <f>IF(E1272=0,0,VLOOKUP($B1272,'２　情報入力シート'!$A$2:$E$2049,5))</f>
        <v>0</v>
      </c>
      <c r="G1272" s="26">
        <f>IF('３　回答貼付シート'!I1269="ない",0,IF('３　回答貼付シート'!I1269="１～２日（にち）ある",1,IF('３　回答貼付シート'!I1269="３～５日（にち）ある",2,IF('３　回答貼付シート'!I1269="ほぼ毎日（まいにち）ある",3,))))</f>
        <v>0</v>
      </c>
      <c r="H1272" s="26">
        <f>IF('３　回答貼付シート'!J1269="ない",0,IF('３　回答貼付シート'!J1269="１～２日（にち）ある",1,IF('３　回答貼付シート'!J1269="３～５日（にち）ある",2,IF('３　回答貼付シート'!J1269="ほぼ毎日（まいにち）ある",3,))))</f>
        <v>0</v>
      </c>
      <c r="I1272" s="26">
        <f>IF('３　回答貼付シート'!K1269="ない",0,IF('３　回答貼付シート'!K1269="１～２日（にち）ある",1,IF('３　回答貼付シート'!K1269="３～５日（にち）ある",2,IF('３　回答貼付シート'!K1269="ほぼ毎日（まいにち）ある",3,))))</f>
        <v>0</v>
      </c>
      <c r="J1272" s="26">
        <f>IF('３　回答貼付シート'!L1269="ない",0,IF('３　回答貼付シート'!L1269="１～２日（にち）ある",1,IF('３　回答貼付シート'!L1269="３～５日（にち）ある",2,IF('３　回答貼付シート'!L1269="ほぼ毎日（まいにち）ある",3,))))</f>
        <v>0</v>
      </c>
      <c r="K1272" s="26">
        <f>IF('３　回答貼付シート'!M1269="ない",0,IF('３　回答貼付シート'!M1269="１～２日（にち）ある",1,IF('３　回答貼付シート'!M1269="３～５日（にち）ある",2,IF('３　回答貼付シート'!M1269="ほぼ毎日（まいにち）ある",3,))))</f>
        <v>0</v>
      </c>
      <c r="L1272" s="26">
        <f>IF('３　回答貼付シート'!N1269="ない",0,IF('３　回答貼付シート'!N1269="１～２日（にち）ある",1,IF('３　回答貼付シート'!N1269="３～５日（にち）ある",2,IF('３　回答貼付シート'!N1269="ほぼ毎日（まいにち）ある",3,))))</f>
        <v>0</v>
      </c>
      <c r="M1272" s="26">
        <f>IF('３　回答貼付シート'!O1269="ない",0,IF('３　回答貼付シート'!O1269="１～２日（にち）ある",1,IF('３　回答貼付シート'!O1269="３～５日（にち）ある",2,IF('３　回答貼付シート'!O1269="ほぼ毎日（まいにち）ある",3,))))</f>
        <v>0</v>
      </c>
      <c r="N1272" s="26">
        <f>IF('３　回答貼付シート'!P1269="ない",0,IF('３　回答貼付シート'!P1269="１～２日（にち）ある",1,IF('３　回答貼付シート'!P1269="３～５日（にち）ある",2,IF('３　回答貼付シート'!P1269="ほぼ毎日（まいにち）ある",3,))))</f>
        <v>0</v>
      </c>
      <c r="O1272" s="26">
        <f>IF('３　回答貼付シート'!Q1269="ない",0,IF('３　回答貼付シート'!Q1269="１～２日（にち）ある",1,IF('３　回答貼付シート'!Q1269="３～５日（にち）ある",2,IF('３　回答貼付シート'!Q1269="ほぼ毎日（まいにち）ある",3,))))</f>
        <v>0</v>
      </c>
      <c r="P1272" s="26">
        <f>IF('３　回答貼付シート'!R1269="ない",0,IF('３　回答貼付シート'!R1269="１～２日（にち）ある",1,IF('３　回答貼付シート'!R1269="３～５日（にち）ある",2,IF('３　回答貼付シート'!R1269="ほぼ毎日（まいにち）ある",3,))))</f>
        <v>0</v>
      </c>
      <c r="Q1272" s="26">
        <f>IF('３　回答貼付シート'!S1269="ない",0,IF('３　回答貼付シート'!S1269="１～２日（にち）ある",1,IF('３　回答貼付シート'!S1269="３～５日（にち）ある",2,IF('３　回答貼付シート'!S1269="ほぼ毎日（まいにち）ある",3,))))</f>
        <v>0</v>
      </c>
      <c r="R1272" s="26">
        <f>IF('３　回答貼付シート'!T1269="ない",0,IF('３　回答貼付シート'!T1269="１～２日（にち）ある",1,IF('３　回答貼付シート'!T1269="３～５日（にち）ある",2,IF('３　回答貼付シート'!T1269="ほぼ毎日（まいにち）ある",3,))))</f>
        <v>0</v>
      </c>
      <c r="S1272" s="26">
        <f>IF('３　回答貼付シート'!U1269="ない",0,IF('３　回答貼付シート'!U1269="１～２日（にち）ある",1,IF('３　回答貼付シート'!U1269="３～５日（にち）ある",2,IF('３　回答貼付シート'!U1269="ほぼ毎日（まいにち）ある",3,))))</f>
        <v>0</v>
      </c>
      <c r="T1272" s="26">
        <f>IF('３　回答貼付シート'!V1269="ない",0,IF('３　回答貼付シート'!V1269="１～２日（にち）ある",1,IF('３　回答貼付シート'!V1269="３～５日（にち）ある",2,IF('３　回答貼付シート'!V1269="ほぼ毎日（まいにち）ある",3,))))</f>
        <v>0</v>
      </c>
      <c r="U1272" s="26">
        <f>IF('３　回答貼付シート'!W1269="ない",0,IF('３　回答貼付シート'!W1269="１～２日（にち）ある",1,IF('３　回答貼付シート'!W1269="３～５日（にち）ある",2,IF('３　回答貼付シート'!W1269="ほぼ毎日（まいにち）ある",3,))))</f>
        <v>0</v>
      </c>
      <c r="V1272" s="26">
        <f>IF('３　回答貼付シート'!X1269="ない",0,IF('３　回答貼付シート'!X1269="１～２日（にち）ある",1,IF('３　回答貼付シート'!X1269="３～５日（にち）ある",2,IF('３　回答貼付シート'!X1269="ほぼ毎日（まいにち）ある",3,))))</f>
        <v>0</v>
      </c>
      <c r="W1272" s="26">
        <f>IF('３　回答貼付シート'!Y1269="ない",0,IF('３　回答貼付シート'!Y1269="１～２日（にち）ある",1,IF('３　回答貼付シート'!Y1269="３～５日（にち）ある",2,IF('３　回答貼付シート'!Y1269="ほぼ毎日（まいにち）ある",3,))))</f>
        <v>0</v>
      </c>
      <c r="X1272" s="26">
        <f>IF('３　回答貼付シート'!Z1269="ない",0,IF('３　回答貼付シート'!Z1269="１～２日（にち）ある",1,IF('３　回答貼付シート'!Z1269="３～５日（にち）ある",2,IF('３　回答貼付シート'!Z1269="ほぼ毎日（まいにち）ある",3,))))</f>
        <v>0</v>
      </c>
      <c r="Y1272" s="26">
        <f>IF('３　回答貼付シート'!AA1269="ない",0,IF('３　回答貼付シート'!AA1269="１～２日（にち）ある",1,IF('３　回答貼付シート'!AA1269="３～５日（にち）ある",2,IF('３　回答貼付シート'!AA1269="ほぼ毎日（まいにち）ある",3,))))</f>
        <v>0</v>
      </c>
      <c r="Z1272" s="26">
        <f>'３　回答貼付シート'!$AB1269</f>
        <v>0</v>
      </c>
      <c r="AA1272" s="26" t="str">
        <f t="shared" si="175"/>
        <v/>
      </c>
      <c r="AB1272" s="26" t="str">
        <f t="shared" si="176"/>
        <v/>
      </c>
      <c r="AC1272" s="26" t="str">
        <f t="shared" si="177"/>
        <v/>
      </c>
      <c r="AD1272" s="26" t="str">
        <f t="shared" si="178"/>
        <v/>
      </c>
      <c r="AE1272" s="26" t="str">
        <f t="shared" si="179"/>
        <v/>
      </c>
      <c r="AF1272" t="str">
        <f t="shared" si="172"/>
        <v>0</v>
      </c>
      <c r="AG1272">
        <f t="shared" si="173"/>
        <v>0</v>
      </c>
      <c r="AH1272" s="34">
        <f t="shared" si="180"/>
        <v>0</v>
      </c>
    </row>
    <row r="1273" spans="1:34">
      <c r="A1273" s="26"/>
      <c r="B1273" s="26">
        <f t="shared" si="174"/>
        <v>0</v>
      </c>
      <c r="C1273" s="26">
        <f>IF('３　回答貼付シート'!$F1270&lt;&gt;0,VLOOKUP('３　回答貼付シート'!$F1270,$AF$2048:$AG$2054,2,FALSE),0)</f>
        <v>0</v>
      </c>
      <c r="D1273" s="26">
        <f>IF('３　回答貼付シート'!$G1270&lt;&gt;0,VLOOKUP(('３　回答貼付シート'!$G1270), $AF$2048:$AG$2054,2,FALSE),0)</f>
        <v>0</v>
      </c>
      <c r="E1273" s="26">
        <f>'３　回答貼付シート'!$H1270</f>
        <v>0</v>
      </c>
      <c r="F1273" s="26">
        <f>IF(E1273=0,0,VLOOKUP($B1273,'２　情報入力シート'!$A$2:$E$2049,5))</f>
        <v>0</v>
      </c>
      <c r="G1273" s="26">
        <f>IF('３　回答貼付シート'!I1270="ない",0,IF('３　回答貼付シート'!I1270="１～２日（にち）ある",1,IF('３　回答貼付シート'!I1270="３～５日（にち）ある",2,IF('３　回答貼付シート'!I1270="ほぼ毎日（まいにち）ある",3,))))</f>
        <v>0</v>
      </c>
      <c r="H1273" s="26">
        <f>IF('３　回答貼付シート'!J1270="ない",0,IF('３　回答貼付シート'!J1270="１～２日（にち）ある",1,IF('３　回答貼付シート'!J1270="３～５日（にち）ある",2,IF('３　回答貼付シート'!J1270="ほぼ毎日（まいにち）ある",3,))))</f>
        <v>0</v>
      </c>
      <c r="I1273" s="26">
        <f>IF('３　回答貼付シート'!K1270="ない",0,IF('３　回答貼付シート'!K1270="１～２日（にち）ある",1,IF('３　回答貼付シート'!K1270="３～５日（にち）ある",2,IF('３　回答貼付シート'!K1270="ほぼ毎日（まいにち）ある",3,))))</f>
        <v>0</v>
      </c>
      <c r="J1273" s="26">
        <f>IF('３　回答貼付シート'!L1270="ない",0,IF('３　回答貼付シート'!L1270="１～２日（にち）ある",1,IF('３　回答貼付シート'!L1270="３～５日（にち）ある",2,IF('３　回答貼付シート'!L1270="ほぼ毎日（まいにち）ある",3,))))</f>
        <v>0</v>
      </c>
      <c r="K1273" s="26">
        <f>IF('３　回答貼付シート'!M1270="ない",0,IF('３　回答貼付シート'!M1270="１～２日（にち）ある",1,IF('３　回答貼付シート'!M1270="３～５日（にち）ある",2,IF('３　回答貼付シート'!M1270="ほぼ毎日（まいにち）ある",3,))))</f>
        <v>0</v>
      </c>
      <c r="L1273" s="26">
        <f>IF('３　回答貼付シート'!N1270="ない",0,IF('３　回答貼付シート'!N1270="１～２日（にち）ある",1,IF('３　回答貼付シート'!N1270="３～５日（にち）ある",2,IF('３　回答貼付シート'!N1270="ほぼ毎日（まいにち）ある",3,))))</f>
        <v>0</v>
      </c>
      <c r="M1273" s="26">
        <f>IF('３　回答貼付シート'!O1270="ない",0,IF('３　回答貼付シート'!O1270="１～２日（にち）ある",1,IF('３　回答貼付シート'!O1270="３～５日（にち）ある",2,IF('３　回答貼付シート'!O1270="ほぼ毎日（まいにち）ある",3,))))</f>
        <v>0</v>
      </c>
      <c r="N1273" s="26">
        <f>IF('３　回答貼付シート'!P1270="ない",0,IF('３　回答貼付シート'!P1270="１～２日（にち）ある",1,IF('３　回答貼付シート'!P1270="３～５日（にち）ある",2,IF('３　回答貼付シート'!P1270="ほぼ毎日（まいにち）ある",3,))))</f>
        <v>0</v>
      </c>
      <c r="O1273" s="26">
        <f>IF('３　回答貼付シート'!Q1270="ない",0,IF('３　回答貼付シート'!Q1270="１～２日（にち）ある",1,IF('３　回答貼付シート'!Q1270="３～５日（にち）ある",2,IF('３　回答貼付シート'!Q1270="ほぼ毎日（まいにち）ある",3,))))</f>
        <v>0</v>
      </c>
      <c r="P1273" s="26">
        <f>IF('３　回答貼付シート'!R1270="ない",0,IF('３　回答貼付シート'!R1270="１～２日（にち）ある",1,IF('３　回答貼付シート'!R1270="３～５日（にち）ある",2,IF('３　回答貼付シート'!R1270="ほぼ毎日（まいにち）ある",3,))))</f>
        <v>0</v>
      </c>
      <c r="Q1273" s="26">
        <f>IF('３　回答貼付シート'!S1270="ない",0,IF('３　回答貼付シート'!S1270="１～２日（にち）ある",1,IF('３　回答貼付シート'!S1270="３～５日（にち）ある",2,IF('３　回答貼付シート'!S1270="ほぼ毎日（まいにち）ある",3,))))</f>
        <v>0</v>
      </c>
      <c r="R1273" s="26">
        <f>IF('３　回答貼付シート'!T1270="ない",0,IF('３　回答貼付シート'!T1270="１～２日（にち）ある",1,IF('３　回答貼付シート'!T1270="３～５日（にち）ある",2,IF('３　回答貼付シート'!T1270="ほぼ毎日（まいにち）ある",3,))))</f>
        <v>0</v>
      </c>
      <c r="S1273" s="26">
        <f>IF('３　回答貼付シート'!U1270="ない",0,IF('３　回答貼付シート'!U1270="１～２日（にち）ある",1,IF('３　回答貼付シート'!U1270="３～５日（にち）ある",2,IF('３　回答貼付シート'!U1270="ほぼ毎日（まいにち）ある",3,))))</f>
        <v>0</v>
      </c>
      <c r="T1273" s="26">
        <f>IF('３　回答貼付シート'!V1270="ない",0,IF('３　回答貼付シート'!V1270="１～２日（にち）ある",1,IF('３　回答貼付シート'!V1270="３～５日（にち）ある",2,IF('３　回答貼付シート'!V1270="ほぼ毎日（まいにち）ある",3,))))</f>
        <v>0</v>
      </c>
      <c r="U1273" s="26">
        <f>IF('３　回答貼付シート'!W1270="ない",0,IF('３　回答貼付シート'!W1270="１～２日（にち）ある",1,IF('３　回答貼付シート'!W1270="３～５日（にち）ある",2,IF('３　回答貼付シート'!W1270="ほぼ毎日（まいにち）ある",3,))))</f>
        <v>0</v>
      </c>
      <c r="V1273" s="26">
        <f>IF('３　回答貼付シート'!X1270="ない",0,IF('３　回答貼付シート'!X1270="１～２日（にち）ある",1,IF('３　回答貼付シート'!X1270="３～５日（にち）ある",2,IF('３　回答貼付シート'!X1270="ほぼ毎日（まいにち）ある",3,))))</f>
        <v>0</v>
      </c>
      <c r="W1273" s="26">
        <f>IF('３　回答貼付シート'!Y1270="ない",0,IF('３　回答貼付シート'!Y1270="１～２日（にち）ある",1,IF('３　回答貼付シート'!Y1270="３～５日（にち）ある",2,IF('３　回答貼付シート'!Y1270="ほぼ毎日（まいにち）ある",3,))))</f>
        <v>0</v>
      </c>
      <c r="X1273" s="26">
        <f>IF('３　回答貼付シート'!Z1270="ない",0,IF('３　回答貼付シート'!Z1270="１～２日（にち）ある",1,IF('３　回答貼付シート'!Z1270="３～５日（にち）ある",2,IF('３　回答貼付シート'!Z1270="ほぼ毎日（まいにち）ある",3,))))</f>
        <v>0</v>
      </c>
      <c r="Y1273" s="26">
        <f>IF('３　回答貼付シート'!AA1270="ない",0,IF('３　回答貼付シート'!AA1270="１～２日（にち）ある",1,IF('３　回答貼付シート'!AA1270="３～５日（にち）ある",2,IF('３　回答貼付シート'!AA1270="ほぼ毎日（まいにち）ある",3,))))</f>
        <v>0</v>
      </c>
      <c r="Z1273" s="26">
        <f>'３　回答貼付シート'!$AB1270</f>
        <v>0</v>
      </c>
      <c r="AA1273" s="26" t="str">
        <f t="shared" si="175"/>
        <v/>
      </c>
      <c r="AB1273" s="26" t="str">
        <f t="shared" si="176"/>
        <v/>
      </c>
      <c r="AC1273" s="26" t="str">
        <f t="shared" si="177"/>
        <v/>
      </c>
      <c r="AD1273" s="26" t="str">
        <f t="shared" si="178"/>
        <v/>
      </c>
      <c r="AE1273" s="26" t="str">
        <f t="shared" si="179"/>
        <v/>
      </c>
      <c r="AF1273" t="str">
        <f t="shared" si="172"/>
        <v>0</v>
      </c>
      <c r="AG1273">
        <f t="shared" si="173"/>
        <v>0</v>
      </c>
      <c r="AH1273" s="34">
        <f t="shared" si="180"/>
        <v>0</v>
      </c>
    </row>
    <row r="1274" spans="1:34">
      <c r="A1274" s="26"/>
      <c r="B1274" s="26">
        <f t="shared" si="174"/>
        <v>0</v>
      </c>
      <c r="C1274" s="26">
        <f>IF('３　回答貼付シート'!$F1271&lt;&gt;0,VLOOKUP('３　回答貼付シート'!$F1271,$AF$2048:$AG$2054,2,FALSE),0)</f>
        <v>0</v>
      </c>
      <c r="D1274" s="26">
        <f>IF('３　回答貼付シート'!$G1271&lt;&gt;0,VLOOKUP(('３　回答貼付シート'!$G1271), $AF$2048:$AG$2054,2,FALSE),0)</f>
        <v>0</v>
      </c>
      <c r="E1274" s="26">
        <f>'３　回答貼付シート'!$H1271</f>
        <v>0</v>
      </c>
      <c r="F1274" s="26">
        <f>IF(E1274=0,0,VLOOKUP($B1274,'２　情報入力シート'!$A$2:$E$2049,5))</f>
        <v>0</v>
      </c>
      <c r="G1274" s="26">
        <f>IF('３　回答貼付シート'!I1271="ない",0,IF('３　回答貼付シート'!I1271="１～２日（にち）ある",1,IF('３　回答貼付シート'!I1271="３～５日（にち）ある",2,IF('３　回答貼付シート'!I1271="ほぼ毎日（まいにち）ある",3,))))</f>
        <v>0</v>
      </c>
      <c r="H1274" s="26">
        <f>IF('３　回答貼付シート'!J1271="ない",0,IF('３　回答貼付シート'!J1271="１～２日（にち）ある",1,IF('３　回答貼付シート'!J1271="３～５日（にち）ある",2,IF('３　回答貼付シート'!J1271="ほぼ毎日（まいにち）ある",3,))))</f>
        <v>0</v>
      </c>
      <c r="I1274" s="26">
        <f>IF('３　回答貼付シート'!K1271="ない",0,IF('３　回答貼付シート'!K1271="１～２日（にち）ある",1,IF('３　回答貼付シート'!K1271="３～５日（にち）ある",2,IF('３　回答貼付シート'!K1271="ほぼ毎日（まいにち）ある",3,))))</f>
        <v>0</v>
      </c>
      <c r="J1274" s="26">
        <f>IF('３　回答貼付シート'!L1271="ない",0,IF('３　回答貼付シート'!L1271="１～２日（にち）ある",1,IF('３　回答貼付シート'!L1271="３～５日（にち）ある",2,IF('３　回答貼付シート'!L1271="ほぼ毎日（まいにち）ある",3,))))</f>
        <v>0</v>
      </c>
      <c r="K1274" s="26">
        <f>IF('３　回答貼付シート'!M1271="ない",0,IF('３　回答貼付シート'!M1271="１～２日（にち）ある",1,IF('３　回答貼付シート'!M1271="３～５日（にち）ある",2,IF('３　回答貼付シート'!M1271="ほぼ毎日（まいにち）ある",3,))))</f>
        <v>0</v>
      </c>
      <c r="L1274" s="26">
        <f>IF('３　回答貼付シート'!N1271="ない",0,IF('３　回答貼付シート'!N1271="１～２日（にち）ある",1,IF('３　回答貼付シート'!N1271="３～５日（にち）ある",2,IF('３　回答貼付シート'!N1271="ほぼ毎日（まいにち）ある",3,))))</f>
        <v>0</v>
      </c>
      <c r="M1274" s="26">
        <f>IF('３　回答貼付シート'!O1271="ない",0,IF('３　回答貼付シート'!O1271="１～２日（にち）ある",1,IF('３　回答貼付シート'!O1271="３～５日（にち）ある",2,IF('３　回答貼付シート'!O1271="ほぼ毎日（まいにち）ある",3,))))</f>
        <v>0</v>
      </c>
      <c r="N1274" s="26">
        <f>IF('３　回答貼付シート'!P1271="ない",0,IF('３　回答貼付シート'!P1271="１～２日（にち）ある",1,IF('３　回答貼付シート'!P1271="３～５日（にち）ある",2,IF('３　回答貼付シート'!P1271="ほぼ毎日（まいにち）ある",3,))))</f>
        <v>0</v>
      </c>
      <c r="O1274" s="26">
        <f>IF('３　回答貼付シート'!Q1271="ない",0,IF('３　回答貼付シート'!Q1271="１～２日（にち）ある",1,IF('３　回答貼付シート'!Q1271="３～５日（にち）ある",2,IF('３　回答貼付シート'!Q1271="ほぼ毎日（まいにち）ある",3,))))</f>
        <v>0</v>
      </c>
      <c r="P1274" s="26">
        <f>IF('３　回答貼付シート'!R1271="ない",0,IF('３　回答貼付シート'!R1271="１～２日（にち）ある",1,IF('３　回答貼付シート'!R1271="３～５日（にち）ある",2,IF('３　回答貼付シート'!R1271="ほぼ毎日（まいにち）ある",3,))))</f>
        <v>0</v>
      </c>
      <c r="Q1274" s="26">
        <f>IF('３　回答貼付シート'!S1271="ない",0,IF('３　回答貼付シート'!S1271="１～２日（にち）ある",1,IF('３　回答貼付シート'!S1271="３～５日（にち）ある",2,IF('３　回答貼付シート'!S1271="ほぼ毎日（まいにち）ある",3,))))</f>
        <v>0</v>
      </c>
      <c r="R1274" s="26">
        <f>IF('３　回答貼付シート'!T1271="ない",0,IF('３　回答貼付シート'!T1271="１～２日（にち）ある",1,IF('３　回答貼付シート'!T1271="３～５日（にち）ある",2,IF('３　回答貼付シート'!T1271="ほぼ毎日（まいにち）ある",3,))))</f>
        <v>0</v>
      </c>
      <c r="S1274" s="26">
        <f>IF('３　回答貼付シート'!U1271="ない",0,IF('３　回答貼付シート'!U1271="１～２日（にち）ある",1,IF('３　回答貼付シート'!U1271="３～５日（にち）ある",2,IF('３　回答貼付シート'!U1271="ほぼ毎日（まいにち）ある",3,))))</f>
        <v>0</v>
      </c>
      <c r="T1274" s="26">
        <f>IF('３　回答貼付シート'!V1271="ない",0,IF('３　回答貼付シート'!V1271="１～２日（にち）ある",1,IF('３　回答貼付シート'!V1271="３～５日（にち）ある",2,IF('３　回答貼付シート'!V1271="ほぼ毎日（まいにち）ある",3,))))</f>
        <v>0</v>
      </c>
      <c r="U1274" s="26">
        <f>IF('３　回答貼付シート'!W1271="ない",0,IF('３　回答貼付シート'!W1271="１～２日（にち）ある",1,IF('３　回答貼付シート'!W1271="３～５日（にち）ある",2,IF('３　回答貼付シート'!W1271="ほぼ毎日（まいにち）ある",3,))))</f>
        <v>0</v>
      </c>
      <c r="V1274" s="26">
        <f>IF('３　回答貼付シート'!X1271="ない",0,IF('３　回答貼付シート'!X1271="１～２日（にち）ある",1,IF('３　回答貼付シート'!X1271="３～５日（にち）ある",2,IF('３　回答貼付シート'!X1271="ほぼ毎日（まいにち）ある",3,))))</f>
        <v>0</v>
      </c>
      <c r="W1274" s="26">
        <f>IF('３　回答貼付シート'!Y1271="ない",0,IF('３　回答貼付シート'!Y1271="１～２日（にち）ある",1,IF('３　回答貼付シート'!Y1271="３～５日（にち）ある",2,IF('３　回答貼付シート'!Y1271="ほぼ毎日（まいにち）ある",3,))))</f>
        <v>0</v>
      </c>
      <c r="X1274" s="26">
        <f>IF('３　回答貼付シート'!Z1271="ない",0,IF('３　回答貼付シート'!Z1271="１～２日（にち）ある",1,IF('３　回答貼付シート'!Z1271="３～５日（にち）ある",2,IF('３　回答貼付シート'!Z1271="ほぼ毎日（まいにち）ある",3,))))</f>
        <v>0</v>
      </c>
      <c r="Y1274" s="26">
        <f>IF('３　回答貼付シート'!AA1271="ない",0,IF('３　回答貼付シート'!AA1271="１～２日（にち）ある",1,IF('３　回答貼付シート'!AA1271="３～５日（にち）ある",2,IF('３　回答貼付シート'!AA1271="ほぼ毎日（まいにち）ある",3,))))</f>
        <v>0</v>
      </c>
      <c r="Z1274" s="26">
        <f>'３　回答貼付シート'!$AB1271</f>
        <v>0</v>
      </c>
      <c r="AA1274" s="26" t="str">
        <f t="shared" si="175"/>
        <v/>
      </c>
      <c r="AB1274" s="26" t="str">
        <f t="shared" si="176"/>
        <v/>
      </c>
      <c r="AC1274" s="26" t="str">
        <f t="shared" si="177"/>
        <v/>
      </c>
      <c r="AD1274" s="26" t="str">
        <f t="shared" si="178"/>
        <v/>
      </c>
      <c r="AE1274" s="26" t="str">
        <f t="shared" si="179"/>
        <v/>
      </c>
      <c r="AF1274" t="str">
        <f t="shared" si="172"/>
        <v>0</v>
      </c>
      <c r="AG1274">
        <f t="shared" si="173"/>
        <v>0</v>
      </c>
      <c r="AH1274" s="34">
        <f t="shared" si="180"/>
        <v>0</v>
      </c>
    </row>
    <row r="1275" spans="1:34">
      <c r="A1275" s="26"/>
      <c r="B1275" s="26">
        <f t="shared" si="174"/>
        <v>0</v>
      </c>
      <c r="C1275" s="26">
        <f>IF('３　回答貼付シート'!$F1272&lt;&gt;0,VLOOKUP('３　回答貼付シート'!$F1272,$AF$2048:$AG$2054,2,FALSE),0)</f>
        <v>0</v>
      </c>
      <c r="D1275" s="26">
        <f>IF('３　回答貼付シート'!$G1272&lt;&gt;0,VLOOKUP(('３　回答貼付シート'!$G1272), $AF$2048:$AG$2054,2,FALSE),0)</f>
        <v>0</v>
      </c>
      <c r="E1275" s="26">
        <f>'３　回答貼付シート'!$H1272</f>
        <v>0</v>
      </c>
      <c r="F1275" s="26">
        <f>IF(E1275=0,0,VLOOKUP($B1275,'２　情報入力シート'!$A$2:$E$2049,5))</f>
        <v>0</v>
      </c>
      <c r="G1275" s="26">
        <f>IF('３　回答貼付シート'!I1272="ない",0,IF('３　回答貼付シート'!I1272="１～２日（にち）ある",1,IF('３　回答貼付シート'!I1272="３～５日（にち）ある",2,IF('３　回答貼付シート'!I1272="ほぼ毎日（まいにち）ある",3,))))</f>
        <v>0</v>
      </c>
      <c r="H1275" s="26">
        <f>IF('３　回答貼付シート'!J1272="ない",0,IF('３　回答貼付シート'!J1272="１～２日（にち）ある",1,IF('３　回答貼付シート'!J1272="３～５日（にち）ある",2,IF('３　回答貼付シート'!J1272="ほぼ毎日（まいにち）ある",3,))))</f>
        <v>0</v>
      </c>
      <c r="I1275" s="26">
        <f>IF('３　回答貼付シート'!K1272="ない",0,IF('３　回答貼付シート'!K1272="１～２日（にち）ある",1,IF('３　回答貼付シート'!K1272="３～５日（にち）ある",2,IF('３　回答貼付シート'!K1272="ほぼ毎日（まいにち）ある",3,))))</f>
        <v>0</v>
      </c>
      <c r="J1275" s="26">
        <f>IF('３　回答貼付シート'!L1272="ない",0,IF('３　回答貼付シート'!L1272="１～２日（にち）ある",1,IF('３　回答貼付シート'!L1272="３～５日（にち）ある",2,IF('３　回答貼付シート'!L1272="ほぼ毎日（まいにち）ある",3,))))</f>
        <v>0</v>
      </c>
      <c r="K1275" s="26">
        <f>IF('３　回答貼付シート'!M1272="ない",0,IF('３　回答貼付シート'!M1272="１～２日（にち）ある",1,IF('３　回答貼付シート'!M1272="３～５日（にち）ある",2,IF('３　回答貼付シート'!M1272="ほぼ毎日（まいにち）ある",3,))))</f>
        <v>0</v>
      </c>
      <c r="L1275" s="26">
        <f>IF('３　回答貼付シート'!N1272="ない",0,IF('３　回答貼付シート'!N1272="１～２日（にち）ある",1,IF('３　回答貼付シート'!N1272="３～５日（にち）ある",2,IF('３　回答貼付シート'!N1272="ほぼ毎日（まいにち）ある",3,))))</f>
        <v>0</v>
      </c>
      <c r="M1275" s="26">
        <f>IF('３　回答貼付シート'!O1272="ない",0,IF('３　回答貼付シート'!O1272="１～２日（にち）ある",1,IF('３　回答貼付シート'!O1272="３～５日（にち）ある",2,IF('３　回答貼付シート'!O1272="ほぼ毎日（まいにち）ある",3,))))</f>
        <v>0</v>
      </c>
      <c r="N1275" s="26">
        <f>IF('３　回答貼付シート'!P1272="ない",0,IF('３　回答貼付シート'!P1272="１～２日（にち）ある",1,IF('３　回答貼付シート'!P1272="３～５日（にち）ある",2,IF('３　回答貼付シート'!P1272="ほぼ毎日（まいにち）ある",3,))))</f>
        <v>0</v>
      </c>
      <c r="O1275" s="26">
        <f>IF('３　回答貼付シート'!Q1272="ない",0,IF('３　回答貼付シート'!Q1272="１～２日（にち）ある",1,IF('３　回答貼付シート'!Q1272="３～５日（にち）ある",2,IF('３　回答貼付シート'!Q1272="ほぼ毎日（まいにち）ある",3,))))</f>
        <v>0</v>
      </c>
      <c r="P1275" s="26">
        <f>IF('３　回答貼付シート'!R1272="ない",0,IF('３　回答貼付シート'!R1272="１～２日（にち）ある",1,IF('３　回答貼付シート'!R1272="３～５日（にち）ある",2,IF('３　回答貼付シート'!R1272="ほぼ毎日（まいにち）ある",3,))))</f>
        <v>0</v>
      </c>
      <c r="Q1275" s="26">
        <f>IF('３　回答貼付シート'!S1272="ない",0,IF('３　回答貼付シート'!S1272="１～２日（にち）ある",1,IF('３　回答貼付シート'!S1272="３～５日（にち）ある",2,IF('３　回答貼付シート'!S1272="ほぼ毎日（まいにち）ある",3,))))</f>
        <v>0</v>
      </c>
      <c r="R1275" s="26">
        <f>IF('３　回答貼付シート'!T1272="ない",0,IF('３　回答貼付シート'!T1272="１～２日（にち）ある",1,IF('３　回答貼付シート'!T1272="３～５日（にち）ある",2,IF('３　回答貼付シート'!T1272="ほぼ毎日（まいにち）ある",3,))))</f>
        <v>0</v>
      </c>
      <c r="S1275" s="26">
        <f>IF('３　回答貼付シート'!U1272="ない",0,IF('３　回答貼付シート'!U1272="１～２日（にち）ある",1,IF('３　回答貼付シート'!U1272="３～５日（にち）ある",2,IF('３　回答貼付シート'!U1272="ほぼ毎日（まいにち）ある",3,))))</f>
        <v>0</v>
      </c>
      <c r="T1275" s="26">
        <f>IF('３　回答貼付シート'!V1272="ない",0,IF('３　回答貼付シート'!V1272="１～２日（にち）ある",1,IF('３　回答貼付シート'!V1272="３～５日（にち）ある",2,IF('３　回答貼付シート'!V1272="ほぼ毎日（まいにち）ある",3,))))</f>
        <v>0</v>
      </c>
      <c r="U1275" s="26">
        <f>IF('３　回答貼付シート'!W1272="ない",0,IF('３　回答貼付シート'!W1272="１～２日（にち）ある",1,IF('３　回答貼付シート'!W1272="３～５日（にち）ある",2,IF('３　回答貼付シート'!W1272="ほぼ毎日（まいにち）ある",3,))))</f>
        <v>0</v>
      </c>
      <c r="V1275" s="26">
        <f>IF('３　回答貼付シート'!X1272="ない",0,IF('３　回答貼付シート'!X1272="１～２日（にち）ある",1,IF('３　回答貼付シート'!X1272="３～５日（にち）ある",2,IF('３　回答貼付シート'!X1272="ほぼ毎日（まいにち）ある",3,))))</f>
        <v>0</v>
      </c>
      <c r="W1275" s="26">
        <f>IF('３　回答貼付シート'!Y1272="ない",0,IF('３　回答貼付シート'!Y1272="１～２日（にち）ある",1,IF('３　回答貼付シート'!Y1272="３～５日（にち）ある",2,IF('３　回答貼付シート'!Y1272="ほぼ毎日（まいにち）ある",3,))))</f>
        <v>0</v>
      </c>
      <c r="X1275" s="26">
        <f>IF('３　回答貼付シート'!Z1272="ない",0,IF('３　回答貼付シート'!Z1272="１～２日（にち）ある",1,IF('３　回答貼付シート'!Z1272="３～５日（にち）ある",2,IF('３　回答貼付シート'!Z1272="ほぼ毎日（まいにち）ある",3,))))</f>
        <v>0</v>
      </c>
      <c r="Y1275" s="26">
        <f>IF('３　回答貼付シート'!AA1272="ない",0,IF('３　回答貼付シート'!AA1272="１～２日（にち）ある",1,IF('３　回答貼付シート'!AA1272="３～５日（にち）ある",2,IF('３　回答貼付シート'!AA1272="ほぼ毎日（まいにち）ある",3,))))</f>
        <v>0</v>
      </c>
      <c r="Z1275" s="26">
        <f>'３　回答貼付シート'!$AB1272</f>
        <v>0</v>
      </c>
      <c r="AA1275" s="26" t="str">
        <f t="shared" si="175"/>
        <v/>
      </c>
      <c r="AB1275" s="26" t="str">
        <f t="shared" si="176"/>
        <v/>
      </c>
      <c r="AC1275" s="26" t="str">
        <f t="shared" si="177"/>
        <v/>
      </c>
      <c r="AD1275" s="26" t="str">
        <f t="shared" si="178"/>
        <v/>
      </c>
      <c r="AE1275" s="26" t="str">
        <f t="shared" si="179"/>
        <v/>
      </c>
      <c r="AF1275" t="str">
        <f t="shared" si="172"/>
        <v>0</v>
      </c>
      <c r="AG1275">
        <f t="shared" si="173"/>
        <v>0</v>
      </c>
      <c r="AH1275" s="34">
        <f t="shared" si="180"/>
        <v>0</v>
      </c>
    </row>
    <row r="1276" spans="1:34">
      <c r="A1276" s="26"/>
      <c r="B1276" s="26">
        <f t="shared" si="174"/>
        <v>0</v>
      </c>
      <c r="C1276" s="26">
        <f>IF('３　回答貼付シート'!$F1273&lt;&gt;0,VLOOKUP('３　回答貼付シート'!$F1273,$AF$2048:$AG$2054,2,FALSE),0)</f>
        <v>0</v>
      </c>
      <c r="D1276" s="26">
        <f>IF('３　回答貼付シート'!$G1273&lt;&gt;0,VLOOKUP(('３　回答貼付シート'!$G1273), $AF$2048:$AG$2054,2,FALSE),0)</f>
        <v>0</v>
      </c>
      <c r="E1276" s="26">
        <f>'３　回答貼付シート'!$H1273</f>
        <v>0</v>
      </c>
      <c r="F1276" s="26">
        <f>IF(E1276=0,0,VLOOKUP($B1276,'２　情報入力シート'!$A$2:$E$2049,5))</f>
        <v>0</v>
      </c>
      <c r="G1276" s="26">
        <f>IF('３　回答貼付シート'!I1273="ない",0,IF('３　回答貼付シート'!I1273="１～２日（にち）ある",1,IF('３　回答貼付シート'!I1273="３～５日（にち）ある",2,IF('３　回答貼付シート'!I1273="ほぼ毎日（まいにち）ある",3,))))</f>
        <v>0</v>
      </c>
      <c r="H1276" s="26">
        <f>IF('３　回答貼付シート'!J1273="ない",0,IF('３　回答貼付シート'!J1273="１～２日（にち）ある",1,IF('３　回答貼付シート'!J1273="３～５日（にち）ある",2,IF('３　回答貼付シート'!J1273="ほぼ毎日（まいにち）ある",3,))))</f>
        <v>0</v>
      </c>
      <c r="I1276" s="26">
        <f>IF('３　回答貼付シート'!K1273="ない",0,IF('３　回答貼付シート'!K1273="１～２日（にち）ある",1,IF('３　回答貼付シート'!K1273="３～５日（にち）ある",2,IF('３　回答貼付シート'!K1273="ほぼ毎日（まいにち）ある",3,))))</f>
        <v>0</v>
      </c>
      <c r="J1276" s="26">
        <f>IF('３　回答貼付シート'!L1273="ない",0,IF('３　回答貼付シート'!L1273="１～２日（にち）ある",1,IF('３　回答貼付シート'!L1273="３～５日（にち）ある",2,IF('３　回答貼付シート'!L1273="ほぼ毎日（まいにち）ある",3,))))</f>
        <v>0</v>
      </c>
      <c r="K1276" s="26">
        <f>IF('３　回答貼付シート'!M1273="ない",0,IF('３　回答貼付シート'!M1273="１～２日（にち）ある",1,IF('３　回答貼付シート'!M1273="３～５日（にち）ある",2,IF('３　回答貼付シート'!M1273="ほぼ毎日（まいにち）ある",3,))))</f>
        <v>0</v>
      </c>
      <c r="L1276" s="26">
        <f>IF('３　回答貼付シート'!N1273="ない",0,IF('３　回答貼付シート'!N1273="１～２日（にち）ある",1,IF('３　回答貼付シート'!N1273="３～５日（にち）ある",2,IF('３　回答貼付シート'!N1273="ほぼ毎日（まいにち）ある",3,))))</f>
        <v>0</v>
      </c>
      <c r="M1276" s="26">
        <f>IF('３　回答貼付シート'!O1273="ない",0,IF('３　回答貼付シート'!O1273="１～２日（にち）ある",1,IF('３　回答貼付シート'!O1273="３～５日（にち）ある",2,IF('３　回答貼付シート'!O1273="ほぼ毎日（まいにち）ある",3,))))</f>
        <v>0</v>
      </c>
      <c r="N1276" s="26">
        <f>IF('３　回答貼付シート'!P1273="ない",0,IF('３　回答貼付シート'!P1273="１～２日（にち）ある",1,IF('３　回答貼付シート'!P1273="３～５日（にち）ある",2,IF('３　回答貼付シート'!P1273="ほぼ毎日（まいにち）ある",3,))))</f>
        <v>0</v>
      </c>
      <c r="O1276" s="26">
        <f>IF('３　回答貼付シート'!Q1273="ない",0,IF('３　回答貼付シート'!Q1273="１～２日（にち）ある",1,IF('３　回答貼付シート'!Q1273="３～５日（にち）ある",2,IF('３　回答貼付シート'!Q1273="ほぼ毎日（まいにち）ある",3,))))</f>
        <v>0</v>
      </c>
      <c r="P1276" s="26">
        <f>IF('３　回答貼付シート'!R1273="ない",0,IF('３　回答貼付シート'!R1273="１～２日（にち）ある",1,IF('３　回答貼付シート'!R1273="３～５日（にち）ある",2,IF('３　回答貼付シート'!R1273="ほぼ毎日（まいにち）ある",3,))))</f>
        <v>0</v>
      </c>
      <c r="Q1276" s="26">
        <f>IF('３　回答貼付シート'!S1273="ない",0,IF('３　回答貼付シート'!S1273="１～２日（にち）ある",1,IF('３　回答貼付シート'!S1273="３～５日（にち）ある",2,IF('３　回答貼付シート'!S1273="ほぼ毎日（まいにち）ある",3,))))</f>
        <v>0</v>
      </c>
      <c r="R1276" s="26">
        <f>IF('３　回答貼付シート'!T1273="ない",0,IF('３　回答貼付シート'!T1273="１～２日（にち）ある",1,IF('３　回答貼付シート'!T1273="３～５日（にち）ある",2,IF('３　回答貼付シート'!T1273="ほぼ毎日（まいにち）ある",3,))))</f>
        <v>0</v>
      </c>
      <c r="S1276" s="26">
        <f>IF('３　回答貼付シート'!U1273="ない",0,IF('３　回答貼付シート'!U1273="１～２日（にち）ある",1,IF('３　回答貼付シート'!U1273="３～５日（にち）ある",2,IF('３　回答貼付シート'!U1273="ほぼ毎日（まいにち）ある",3,))))</f>
        <v>0</v>
      </c>
      <c r="T1276" s="26">
        <f>IF('３　回答貼付シート'!V1273="ない",0,IF('３　回答貼付シート'!V1273="１～２日（にち）ある",1,IF('３　回答貼付シート'!V1273="３～５日（にち）ある",2,IF('３　回答貼付シート'!V1273="ほぼ毎日（まいにち）ある",3,))))</f>
        <v>0</v>
      </c>
      <c r="U1276" s="26">
        <f>IF('３　回答貼付シート'!W1273="ない",0,IF('３　回答貼付シート'!W1273="１～２日（にち）ある",1,IF('３　回答貼付シート'!W1273="３～５日（にち）ある",2,IF('３　回答貼付シート'!W1273="ほぼ毎日（まいにち）ある",3,))))</f>
        <v>0</v>
      </c>
      <c r="V1276" s="26">
        <f>IF('３　回答貼付シート'!X1273="ない",0,IF('３　回答貼付シート'!X1273="１～２日（にち）ある",1,IF('３　回答貼付シート'!X1273="３～５日（にち）ある",2,IF('３　回答貼付シート'!X1273="ほぼ毎日（まいにち）ある",3,))))</f>
        <v>0</v>
      </c>
      <c r="W1276" s="26">
        <f>IF('３　回答貼付シート'!Y1273="ない",0,IF('３　回答貼付シート'!Y1273="１～２日（にち）ある",1,IF('３　回答貼付シート'!Y1273="３～５日（にち）ある",2,IF('３　回答貼付シート'!Y1273="ほぼ毎日（まいにち）ある",3,))))</f>
        <v>0</v>
      </c>
      <c r="X1276" s="26">
        <f>IF('３　回答貼付シート'!Z1273="ない",0,IF('３　回答貼付シート'!Z1273="１～２日（にち）ある",1,IF('３　回答貼付シート'!Z1273="３～５日（にち）ある",2,IF('３　回答貼付シート'!Z1273="ほぼ毎日（まいにち）ある",3,))))</f>
        <v>0</v>
      </c>
      <c r="Y1276" s="26">
        <f>IF('３　回答貼付シート'!AA1273="ない",0,IF('３　回答貼付シート'!AA1273="１～２日（にち）ある",1,IF('３　回答貼付シート'!AA1273="３～５日（にち）ある",2,IF('３　回答貼付シート'!AA1273="ほぼ毎日（まいにち）ある",3,))))</f>
        <v>0</v>
      </c>
      <c r="Z1276" s="26">
        <f>'３　回答貼付シート'!$AB1273</f>
        <v>0</v>
      </c>
      <c r="AA1276" s="26" t="str">
        <f t="shared" si="175"/>
        <v/>
      </c>
      <c r="AB1276" s="26" t="str">
        <f t="shared" si="176"/>
        <v/>
      </c>
      <c r="AC1276" s="26" t="str">
        <f t="shared" si="177"/>
        <v/>
      </c>
      <c r="AD1276" s="26" t="str">
        <f t="shared" si="178"/>
        <v/>
      </c>
      <c r="AE1276" s="26" t="str">
        <f t="shared" si="179"/>
        <v/>
      </c>
      <c r="AF1276" t="str">
        <f t="shared" si="172"/>
        <v>0</v>
      </c>
      <c r="AG1276">
        <f t="shared" si="173"/>
        <v>0</v>
      </c>
      <c r="AH1276" s="34">
        <f t="shared" si="180"/>
        <v>0</v>
      </c>
    </row>
    <row r="1277" spans="1:34">
      <c r="A1277" s="26"/>
      <c r="B1277" s="26">
        <f t="shared" si="174"/>
        <v>0</v>
      </c>
      <c r="C1277" s="26">
        <f>IF('３　回答貼付シート'!$F1274&lt;&gt;0,VLOOKUP('３　回答貼付シート'!$F1274,$AF$2048:$AG$2054,2,FALSE),0)</f>
        <v>0</v>
      </c>
      <c r="D1277" s="26">
        <f>IF('３　回答貼付シート'!$G1274&lt;&gt;0,VLOOKUP(('３　回答貼付シート'!$G1274), $AF$2048:$AG$2054,2,FALSE),0)</f>
        <v>0</v>
      </c>
      <c r="E1277" s="26">
        <f>'３　回答貼付シート'!$H1274</f>
        <v>0</v>
      </c>
      <c r="F1277" s="26">
        <f>IF(E1277=0,0,VLOOKUP($B1277,'２　情報入力シート'!$A$2:$E$2049,5))</f>
        <v>0</v>
      </c>
      <c r="G1277" s="26">
        <f>IF('３　回答貼付シート'!I1274="ない",0,IF('３　回答貼付シート'!I1274="１～２日（にち）ある",1,IF('３　回答貼付シート'!I1274="３～５日（にち）ある",2,IF('３　回答貼付シート'!I1274="ほぼ毎日（まいにち）ある",3,))))</f>
        <v>0</v>
      </c>
      <c r="H1277" s="26">
        <f>IF('３　回答貼付シート'!J1274="ない",0,IF('３　回答貼付シート'!J1274="１～２日（にち）ある",1,IF('３　回答貼付シート'!J1274="３～５日（にち）ある",2,IF('３　回答貼付シート'!J1274="ほぼ毎日（まいにち）ある",3,))))</f>
        <v>0</v>
      </c>
      <c r="I1277" s="26">
        <f>IF('３　回答貼付シート'!K1274="ない",0,IF('３　回答貼付シート'!K1274="１～２日（にち）ある",1,IF('３　回答貼付シート'!K1274="３～５日（にち）ある",2,IF('３　回答貼付シート'!K1274="ほぼ毎日（まいにち）ある",3,))))</f>
        <v>0</v>
      </c>
      <c r="J1277" s="26">
        <f>IF('３　回答貼付シート'!L1274="ない",0,IF('３　回答貼付シート'!L1274="１～２日（にち）ある",1,IF('３　回答貼付シート'!L1274="３～５日（にち）ある",2,IF('３　回答貼付シート'!L1274="ほぼ毎日（まいにち）ある",3,))))</f>
        <v>0</v>
      </c>
      <c r="K1277" s="26">
        <f>IF('３　回答貼付シート'!M1274="ない",0,IF('３　回答貼付シート'!M1274="１～２日（にち）ある",1,IF('３　回答貼付シート'!M1274="３～５日（にち）ある",2,IF('３　回答貼付シート'!M1274="ほぼ毎日（まいにち）ある",3,))))</f>
        <v>0</v>
      </c>
      <c r="L1277" s="26">
        <f>IF('３　回答貼付シート'!N1274="ない",0,IF('３　回答貼付シート'!N1274="１～２日（にち）ある",1,IF('３　回答貼付シート'!N1274="３～５日（にち）ある",2,IF('３　回答貼付シート'!N1274="ほぼ毎日（まいにち）ある",3,))))</f>
        <v>0</v>
      </c>
      <c r="M1277" s="26">
        <f>IF('３　回答貼付シート'!O1274="ない",0,IF('３　回答貼付シート'!O1274="１～２日（にち）ある",1,IF('３　回答貼付シート'!O1274="３～５日（にち）ある",2,IF('３　回答貼付シート'!O1274="ほぼ毎日（まいにち）ある",3,))))</f>
        <v>0</v>
      </c>
      <c r="N1277" s="26">
        <f>IF('３　回答貼付シート'!P1274="ない",0,IF('３　回答貼付シート'!P1274="１～２日（にち）ある",1,IF('３　回答貼付シート'!P1274="３～５日（にち）ある",2,IF('３　回答貼付シート'!P1274="ほぼ毎日（まいにち）ある",3,))))</f>
        <v>0</v>
      </c>
      <c r="O1277" s="26">
        <f>IF('３　回答貼付シート'!Q1274="ない",0,IF('３　回答貼付シート'!Q1274="１～２日（にち）ある",1,IF('３　回答貼付シート'!Q1274="３～５日（にち）ある",2,IF('３　回答貼付シート'!Q1274="ほぼ毎日（まいにち）ある",3,))))</f>
        <v>0</v>
      </c>
      <c r="P1277" s="26">
        <f>IF('３　回答貼付シート'!R1274="ない",0,IF('３　回答貼付シート'!R1274="１～２日（にち）ある",1,IF('３　回答貼付シート'!R1274="３～５日（にち）ある",2,IF('３　回答貼付シート'!R1274="ほぼ毎日（まいにち）ある",3,))))</f>
        <v>0</v>
      </c>
      <c r="Q1277" s="26">
        <f>IF('３　回答貼付シート'!S1274="ない",0,IF('３　回答貼付シート'!S1274="１～２日（にち）ある",1,IF('３　回答貼付シート'!S1274="３～５日（にち）ある",2,IF('３　回答貼付シート'!S1274="ほぼ毎日（まいにち）ある",3,))))</f>
        <v>0</v>
      </c>
      <c r="R1277" s="26">
        <f>IF('３　回答貼付シート'!T1274="ない",0,IF('３　回答貼付シート'!T1274="１～２日（にち）ある",1,IF('３　回答貼付シート'!T1274="３～５日（にち）ある",2,IF('３　回答貼付シート'!T1274="ほぼ毎日（まいにち）ある",3,))))</f>
        <v>0</v>
      </c>
      <c r="S1277" s="26">
        <f>IF('３　回答貼付シート'!U1274="ない",0,IF('３　回答貼付シート'!U1274="１～２日（にち）ある",1,IF('３　回答貼付シート'!U1274="３～５日（にち）ある",2,IF('３　回答貼付シート'!U1274="ほぼ毎日（まいにち）ある",3,))))</f>
        <v>0</v>
      </c>
      <c r="T1277" s="26">
        <f>IF('３　回答貼付シート'!V1274="ない",0,IF('３　回答貼付シート'!V1274="１～２日（にち）ある",1,IF('３　回答貼付シート'!V1274="３～５日（にち）ある",2,IF('３　回答貼付シート'!V1274="ほぼ毎日（まいにち）ある",3,))))</f>
        <v>0</v>
      </c>
      <c r="U1277" s="26">
        <f>IF('３　回答貼付シート'!W1274="ない",0,IF('３　回答貼付シート'!W1274="１～２日（にち）ある",1,IF('３　回答貼付シート'!W1274="３～５日（にち）ある",2,IF('３　回答貼付シート'!W1274="ほぼ毎日（まいにち）ある",3,))))</f>
        <v>0</v>
      </c>
      <c r="V1277" s="26">
        <f>IF('３　回答貼付シート'!X1274="ない",0,IF('３　回答貼付シート'!X1274="１～２日（にち）ある",1,IF('３　回答貼付シート'!X1274="３～５日（にち）ある",2,IF('３　回答貼付シート'!X1274="ほぼ毎日（まいにち）ある",3,))))</f>
        <v>0</v>
      </c>
      <c r="W1277" s="26">
        <f>IF('３　回答貼付シート'!Y1274="ない",0,IF('３　回答貼付シート'!Y1274="１～２日（にち）ある",1,IF('３　回答貼付シート'!Y1274="３～５日（にち）ある",2,IF('３　回答貼付シート'!Y1274="ほぼ毎日（まいにち）ある",3,))))</f>
        <v>0</v>
      </c>
      <c r="X1277" s="26">
        <f>IF('３　回答貼付シート'!Z1274="ない",0,IF('３　回答貼付シート'!Z1274="１～２日（にち）ある",1,IF('３　回答貼付シート'!Z1274="３～５日（にち）ある",2,IF('３　回答貼付シート'!Z1274="ほぼ毎日（まいにち）ある",3,))))</f>
        <v>0</v>
      </c>
      <c r="Y1277" s="26">
        <f>IF('３　回答貼付シート'!AA1274="ない",0,IF('３　回答貼付シート'!AA1274="１～２日（にち）ある",1,IF('３　回答貼付シート'!AA1274="３～５日（にち）ある",2,IF('３　回答貼付シート'!AA1274="ほぼ毎日（まいにち）ある",3,))))</f>
        <v>0</v>
      </c>
      <c r="Z1277" s="26">
        <f>'３　回答貼付シート'!$AB1274</f>
        <v>0</v>
      </c>
      <c r="AA1277" s="26" t="str">
        <f t="shared" si="175"/>
        <v/>
      </c>
      <c r="AB1277" s="26" t="str">
        <f t="shared" si="176"/>
        <v/>
      </c>
      <c r="AC1277" s="26" t="str">
        <f t="shared" si="177"/>
        <v/>
      </c>
      <c r="AD1277" s="26" t="str">
        <f t="shared" si="178"/>
        <v/>
      </c>
      <c r="AE1277" s="26" t="str">
        <f t="shared" si="179"/>
        <v/>
      </c>
      <c r="AF1277" t="str">
        <f t="shared" si="172"/>
        <v>0</v>
      </c>
      <c r="AG1277">
        <f t="shared" si="173"/>
        <v>0</v>
      </c>
      <c r="AH1277" s="34">
        <f t="shared" si="180"/>
        <v>0</v>
      </c>
    </row>
    <row r="1278" spans="1:34">
      <c r="A1278" s="26"/>
      <c r="B1278" s="26">
        <f t="shared" si="174"/>
        <v>0</v>
      </c>
      <c r="C1278" s="26">
        <f>IF('３　回答貼付シート'!$F1275&lt;&gt;0,VLOOKUP('３　回答貼付シート'!$F1275,$AF$2048:$AG$2054,2,FALSE),0)</f>
        <v>0</v>
      </c>
      <c r="D1278" s="26">
        <f>IF('３　回答貼付シート'!$G1275&lt;&gt;0,VLOOKUP(('３　回答貼付シート'!$G1275), $AF$2048:$AG$2054,2,FALSE),0)</f>
        <v>0</v>
      </c>
      <c r="E1278" s="26">
        <f>'３　回答貼付シート'!$H1275</f>
        <v>0</v>
      </c>
      <c r="F1278" s="26">
        <f>IF(E1278=0,0,VLOOKUP($B1278,'２　情報入力シート'!$A$2:$E$2049,5))</f>
        <v>0</v>
      </c>
      <c r="G1278" s="26">
        <f>IF('３　回答貼付シート'!I1275="ない",0,IF('３　回答貼付シート'!I1275="１～２日（にち）ある",1,IF('３　回答貼付シート'!I1275="３～５日（にち）ある",2,IF('３　回答貼付シート'!I1275="ほぼ毎日（まいにち）ある",3,))))</f>
        <v>0</v>
      </c>
      <c r="H1278" s="26">
        <f>IF('３　回答貼付シート'!J1275="ない",0,IF('３　回答貼付シート'!J1275="１～２日（にち）ある",1,IF('３　回答貼付シート'!J1275="３～５日（にち）ある",2,IF('３　回答貼付シート'!J1275="ほぼ毎日（まいにち）ある",3,))))</f>
        <v>0</v>
      </c>
      <c r="I1278" s="26">
        <f>IF('３　回答貼付シート'!K1275="ない",0,IF('３　回答貼付シート'!K1275="１～２日（にち）ある",1,IF('３　回答貼付シート'!K1275="３～５日（にち）ある",2,IF('３　回答貼付シート'!K1275="ほぼ毎日（まいにち）ある",3,))))</f>
        <v>0</v>
      </c>
      <c r="J1278" s="26">
        <f>IF('３　回答貼付シート'!L1275="ない",0,IF('３　回答貼付シート'!L1275="１～２日（にち）ある",1,IF('３　回答貼付シート'!L1275="３～５日（にち）ある",2,IF('３　回答貼付シート'!L1275="ほぼ毎日（まいにち）ある",3,))))</f>
        <v>0</v>
      </c>
      <c r="K1278" s="26">
        <f>IF('３　回答貼付シート'!M1275="ない",0,IF('３　回答貼付シート'!M1275="１～２日（にち）ある",1,IF('３　回答貼付シート'!M1275="３～５日（にち）ある",2,IF('３　回答貼付シート'!M1275="ほぼ毎日（まいにち）ある",3,))))</f>
        <v>0</v>
      </c>
      <c r="L1278" s="26">
        <f>IF('３　回答貼付シート'!N1275="ない",0,IF('３　回答貼付シート'!N1275="１～２日（にち）ある",1,IF('３　回答貼付シート'!N1275="３～５日（にち）ある",2,IF('３　回答貼付シート'!N1275="ほぼ毎日（まいにち）ある",3,))))</f>
        <v>0</v>
      </c>
      <c r="M1278" s="26">
        <f>IF('３　回答貼付シート'!O1275="ない",0,IF('３　回答貼付シート'!O1275="１～２日（にち）ある",1,IF('３　回答貼付シート'!O1275="３～５日（にち）ある",2,IF('３　回答貼付シート'!O1275="ほぼ毎日（まいにち）ある",3,))))</f>
        <v>0</v>
      </c>
      <c r="N1278" s="26">
        <f>IF('３　回答貼付シート'!P1275="ない",0,IF('３　回答貼付シート'!P1275="１～２日（にち）ある",1,IF('３　回答貼付シート'!P1275="３～５日（にち）ある",2,IF('３　回答貼付シート'!P1275="ほぼ毎日（まいにち）ある",3,))))</f>
        <v>0</v>
      </c>
      <c r="O1278" s="26">
        <f>IF('３　回答貼付シート'!Q1275="ない",0,IF('３　回答貼付シート'!Q1275="１～２日（にち）ある",1,IF('３　回答貼付シート'!Q1275="３～５日（にち）ある",2,IF('３　回答貼付シート'!Q1275="ほぼ毎日（まいにち）ある",3,))))</f>
        <v>0</v>
      </c>
      <c r="P1278" s="26">
        <f>IF('３　回答貼付シート'!R1275="ない",0,IF('３　回答貼付シート'!R1275="１～２日（にち）ある",1,IF('３　回答貼付シート'!R1275="３～５日（にち）ある",2,IF('３　回答貼付シート'!R1275="ほぼ毎日（まいにち）ある",3,))))</f>
        <v>0</v>
      </c>
      <c r="Q1278" s="26">
        <f>IF('３　回答貼付シート'!S1275="ない",0,IF('３　回答貼付シート'!S1275="１～２日（にち）ある",1,IF('３　回答貼付シート'!S1275="３～５日（にち）ある",2,IF('３　回答貼付シート'!S1275="ほぼ毎日（まいにち）ある",3,))))</f>
        <v>0</v>
      </c>
      <c r="R1278" s="26">
        <f>IF('３　回答貼付シート'!T1275="ない",0,IF('３　回答貼付シート'!T1275="１～２日（にち）ある",1,IF('３　回答貼付シート'!T1275="３～５日（にち）ある",2,IF('３　回答貼付シート'!T1275="ほぼ毎日（まいにち）ある",3,))))</f>
        <v>0</v>
      </c>
      <c r="S1278" s="26">
        <f>IF('３　回答貼付シート'!U1275="ない",0,IF('３　回答貼付シート'!U1275="１～２日（にち）ある",1,IF('３　回答貼付シート'!U1275="３～５日（にち）ある",2,IF('３　回答貼付シート'!U1275="ほぼ毎日（まいにち）ある",3,))))</f>
        <v>0</v>
      </c>
      <c r="T1278" s="26">
        <f>IF('３　回答貼付シート'!V1275="ない",0,IF('３　回答貼付シート'!V1275="１～２日（にち）ある",1,IF('３　回答貼付シート'!V1275="３～５日（にち）ある",2,IF('３　回答貼付シート'!V1275="ほぼ毎日（まいにち）ある",3,))))</f>
        <v>0</v>
      </c>
      <c r="U1278" s="26">
        <f>IF('３　回答貼付シート'!W1275="ない",0,IF('３　回答貼付シート'!W1275="１～２日（にち）ある",1,IF('３　回答貼付シート'!W1275="３～５日（にち）ある",2,IF('３　回答貼付シート'!W1275="ほぼ毎日（まいにち）ある",3,))))</f>
        <v>0</v>
      </c>
      <c r="V1278" s="26">
        <f>IF('３　回答貼付シート'!X1275="ない",0,IF('３　回答貼付シート'!X1275="１～２日（にち）ある",1,IF('３　回答貼付シート'!X1275="３～５日（にち）ある",2,IF('３　回答貼付シート'!X1275="ほぼ毎日（まいにち）ある",3,))))</f>
        <v>0</v>
      </c>
      <c r="W1278" s="26">
        <f>IF('３　回答貼付シート'!Y1275="ない",0,IF('３　回答貼付シート'!Y1275="１～２日（にち）ある",1,IF('３　回答貼付シート'!Y1275="３～５日（にち）ある",2,IF('３　回答貼付シート'!Y1275="ほぼ毎日（まいにち）ある",3,))))</f>
        <v>0</v>
      </c>
      <c r="X1278" s="26">
        <f>IF('３　回答貼付シート'!Z1275="ない",0,IF('３　回答貼付シート'!Z1275="１～２日（にち）ある",1,IF('３　回答貼付シート'!Z1275="３～５日（にち）ある",2,IF('３　回答貼付シート'!Z1275="ほぼ毎日（まいにち）ある",3,))))</f>
        <v>0</v>
      </c>
      <c r="Y1278" s="26">
        <f>IF('３　回答貼付シート'!AA1275="ない",0,IF('３　回答貼付シート'!AA1275="１～２日（にち）ある",1,IF('３　回答貼付シート'!AA1275="３～５日（にち）ある",2,IF('３　回答貼付シート'!AA1275="ほぼ毎日（まいにち）ある",3,))))</f>
        <v>0</v>
      </c>
      <c r="Z1278" s="26">
        <f>'３　回答貼付シート'!$AB1275</f>
        <v>0</v>
      </c>
      <c r="AA1278" s="26" t="str">
        <f t="shared" si="175"/>
        <v/>
      </c>
      <c r="AB1278" s="26" t="str">
        <f t="shared" si="176"/>
        <v/>
      </c>
      <c r="AC1278" s="26" t="str">
        <f t="shared" si="177"/>
        <v/>
      </c>
      <c r="AD1278" s="26" t="str">
        <f t="shared" si="178"/>
        <v/>
      </c>
      <c r="AE1278" s="26" t="str">
        <f t="shared" si="179"/>
        <v/>
      </c>
      <c r="AF1278" t="str">
        <f t="shared" si="172"/>
        <v>0</v>
      </c>
      <c r="AG1278">
        <f t="shared" si="173"/>
        <v>0</v>
      </c>
      <c r="AH1278" s="34">
        <f t="shared" si="180"/>
        <v>0</v>
      </c>
    </row>
    <row r="1279" spans="1:34">
      <c r="A1279" s="26"/>
      <c r="B1279" s="26">
        <f t="shared" si="174"/>
        <v>0</v>
      </c>
      <c r="C1279" s="26">
        <f>IF('３　回答貼付シート'!$F1276&lt;&gt;0,VLOOKUP('３　回答貼付シート'!$F1276,$AF$2048:$AG$2054,2,FALSE),0)</f>
        <v>0</v>
      </c>
      <c r="D1279" s="26">
        <f>IF('３　回答貼付シート'!$G1276&lt;&gt;0,VLOOKUP(('３　回答貼付シート'!$G1276), $AF$2048:$AG$2054,2,FALSE),0)</f>
        <v>0</v>
      </c>
      <c r="E1279" s="26">
        <f>'３　回答貼付シート'!$H1276</f>
        <v>0</v>
      </c>
      <c r="F1279" s="26">
        <f>IF(E1279=0,0,VLOOKUP($B1279,'２　情報入力シート'!$A$2:$E$2049,5))</f>
        <v>0</v>
      </c>
      <c r="G1279" s="26">
        <f>IF('３　回答貼付シート'!I1276="ない",0,IF('３　回答貼付シート'!I1276="１～２日（にち）ある",1,IF('３　回答貼付シート'!I1276="３～５日（にち）ある",2,IF('３　回答貼付シート'!I1276="ほぼ毎日（まいにち）ある",3,))))</f>
        <v>0</v>
      </c>
      <c r="H1279" s="26">
        <f>IF('３　回答貼付シート'!J1276="ない",0,IF('３　回答貼付シート'!J1276="１～２日（にち）ある",1,IF('３　回答貼付シート'!J1276="３～５日（にち）ある",2,IF('３　回答貼付シート'!J1276="ほぼ毎日（まいにち）ある",3,))))</f>
        <v>0</v>
      </c>
      <c r="I1279" s="26">
        <f>IF('３　回答貼付シート'!K1276="ない",0,IF('３　回答貼付シート'!K1276="１～２日（にち）ある",1,IF('３　回答貼付シート'!K1276="３～５日（にち）ある",2,IF('３　回答貼付シート'!K1276="ほぼ毎日（まいにち）ある",3,))))</f>
        <v>0</v>
      </c>
      <c r="J1279" s="26">
        <f>IF('３　回答貼付シート'!L1276="ない",0,IF('３　回答貼付シート'!L1276="１～２日（にち）ある",1,IF('３　回答貼付シート'!L1276="３～５日（にち）ある",2,IF('３　回答貼付シート'!L1276="ほぼ毎日（まいにち）ある",3,))))</f>
        <v>0</v>
      </c>
      <c r="K1279" s="26">
        <f>IF('３　回答貼付シート'!M1276="ない",0,IF('３　回答貼付シート'!M1276="１～２日（にち）ある",1,IF('３　回答貼付シート'!M1276="３～５日（にち）ある",2,IF('３　回答貼付シート'!M1276="ほぼ毎日（まいにち）ある",3,))))</f>
        <v>0</v>
      </c>
      <c r="L1279" s="26">
        <f>IF('３　回答貼付シート'!N1276="ない",0,IF('３　回答貼付シート'!N1276="１～２日（にち）ある",1,IF('３　回答貼付シート'!N1276="３～５日（にち）ある",2,IF('３　回答貼付シート'!N1276="ほぼ毎日（まいにち）ある",3,))))</f>
        <v>0</v>
      </c>
      <c r="M1279" s="26">
        <f>IF('３　回答貼付シート'!O1276="ない",0,IF('３　回答貼付シート'!O1276="１～２日（にち）ある",1,IF('３　回答貼付シート'!O1276="３～５日（にち）ある",2,IF('３　回答貼付シート'!O1276="ほぼ毎日（まいにち）ある",3,))))</f>
        <v>0</v>
      </c>
      <c r="N1279" s="26">
        <f>IF('３　回答貼付シート'!P1276="ない",0,IF('３　回答貼付シート'!P1276="１～２日（にち）ある",1,IF('３　回答貼付シート'!P1276="３～５日（にち）ある",2,IF('３　回答貼付シート'!P1276="ほぼ毎日（まいにち）ある",3,))))</f>
        <v>0</v>
      </c>
      <c r="O1279" s="26">
        <f>IF('３　回答貼付シート'!Q1276="ない",0,IF('３　回答貼付シート'!Q1276="１～２日（にち）ある",1,IF('３　回答貼付シート'!Q1276="３～５日（にち）ある",2,IF('３　回答貼付シート'!Q1276="ほぼ毎日（まいにち）ある",3,))))</f>
        <v>0</v>
      </c>
      <c r="P1279" s="26">
        <f>IF('３　回答貼付シート'!R1276="ない",0,IF('３　回答貼付シート'!R1276="１～２日（にち）ある",1,IF('３　回答貼付シート'!R1276="３～５日（にち）ある",2,IF('３　回答貼付シート'!R1276="ほぼ毎日（まいにち）ある",3,))))</f>
        <v>0</v>
      </c>
      <c r="Q1279" s="26">
        <f>IF('３　回答貼付シート'!S1276="ない",0,IF('３　回答貼付シート'!S1276="１～２日（にち）ある",1,IF('３　回答貼付シート'!S1276="３～５日（にち）ある",2,IF('３　回答貼付シート'!S1276="ほぼ毎日（まいにち）ある",3,))))</f>
        <v>0</v>
      </c>
      <c r="R1279" s="26">
        <f>IF('３　回答貼付シート'!T1276="ない",0,IF('３　回答貼付シート'!T1276="１～２日（にち）ある",1,IF('３　回答貼付シート'!T1276="３～５日（にち）ある",2,IF('３　回答貼付シート'!T1276="ほぼ毎日（まいにち）ある",3,))))</f>
        <v>0</v>
      </c>
      <c r="S1279" s="26">
        <f>IF('３　回答貼付シート'!U1276="ない",0,IF('３　回答貼付シート'!U1276="１～２日（にち）ある",1,IF('３　回答貼付シート'!U1276="３～５日（にち）ある",2,IF('３　回答貼付シート'!U1276="ほぼ毎日（まいにち）ある",3,))))</f>
        <v>0</v>
      </c>
      <c r="T1279" s="26">
        <f>IF('３　回答貼付シート'!V1276="ない",0,IF('３　回答貼付シート'!V1276="１～２日（にち）ある",1,IF('３　回答貼付シート'!V1276="３～５日（にち）ある",2,IF('３　回答貼付シート'!V1276="ほぼ毎日（まいにち）ある",3,))))</f>
        <v>0</v>
      </c>
      <c r="U1279" s="26">
        <f>IF('３　回答貼付シート'!W1276="ない",0,IF('３　回答貼付シート'!W1276="１～２日（にち）ある",1,IF('３　回答貼付シート'!W1276="３～５日（にち）ある",2,IF('３　回答貼付シート'!W1276="ほぼ毎日（まいにち）ある",3,))))</f>
        <v>0</v>
      </c>
      <c r="V1279" s="26">
        <f>IF('３　回答貼付シート'!X1276="ない",0,IF('３　回答貼付シート'!X1276="１～２日（にち）ある",1,IF('３　回答貼付シート'!X1276="３～５日（にち）ある",2,IF('３　回答貼付シート'!X1276="ほぼ毎日（まいにち）ある",3,))))</f>
        <v>0</v>
      </c>
      <c r="W1279" s="26">
        <f>IF('３　回答貼付シート'!Y1276="ない",0,IF('３　回答貼付シート'!Y1276="１～２日（にち）ある",1,IF('３　回答貼付シート'!Y1276="３～５日（にち）ある",2,IF('３　回答貼付シート'!Y1276="ほぼ毎日（まいにち）ある",3,))))</f>
        <v>0</v>
      </c>
      <c r="X1279" s="26">
        <f>IF('３　回答貼付シート'!Z1276="ない",0,IF('３　回答貼付シート'!Z1276="１～２日（にち）ある",1,IF('３　回答貼付シート'!Z1276="３～５日（にち）ある",2,IF('３　回答貼付シート'!Z1276="ほぼ毎日（まいにち）ある",3,))))</f>
        <v>0</v>
      </c>
      <c r="Y1279" s="26">
        <f>IF('３　回答貼付シート'!AA1276="ない",0,IF('３　回答貼付シート'!AA1276="１～２日（にち）ある",1,IF('３　回答貼付シート'!AA1276="３～５日（にち）ある",2,IF('３　回答貼付シート'!AA1276="ほぼ毎日（まいにち）ある",3,))))</f>
        <v>0</v>
      </c>
      <c r="Z1279" s="26">
        <f>'３　回答貼付シート'!$AB1276</f>
        <v>0</v>
      </c>
      <c r="AA1279" s="26" t="str">
        <f t="shared" si="175"/>
        <v/>
      </c>
      <c r="AB1279" s="26" t="str">
        <f t="shared" si="176"/>
        <v/>
      </c>
      <c r="AC1279" s="26" t="str">
        <f t="shared" si="177"/>
        <v/>
      </c>
      <c r="AD1279" s="26" t="str">
        <f t="shared" si="178"/>
        <v/>
      </c>
      <c r="AE1279" s="26" t="str">
        <f t="shared" si="179"/>
        <v/>
      </c>
      <c r="AF1279" t="str">
        <f t="shared" si="172"/>
        <v>0</v>
      </c>
      <c r="AG1279">
        <f t="shared" si="173"/>
        <v>0</v>
      </c>
      <c r="AH1279" s="34">
        <f t="shared" si="180"/>
        <v>0</v>
      </c>
    </row>
    <row r="1280" spans="1:34">
      <c r="A1280" s="26"/>
      <c r="B1280" s="26">
        <f t="shared" si="174"/>
        <v>0</v>
      </c>
      <c r="C1280" s="26">
        <f>IF('３　回答貼付シート'!$F1277&lt;&gt;0,VLOOKUP('３　回答貼付シート'!$F1277,$AF$2048:$AG$2054,2,FALSE),0)</f>
        <v>0</v>
      </c>
      <c r="D1280" s="26">
        <f>IF('３　回答貼付シート'!$G1277&lt;&gt;0,VLOOKUP(('３　回答貼付シート'!$G1277), $AF$2048:$AG$2054,2,FALSE),0)</f>
        <v>0</v>
      </c>
      <c r="E1280" s="26">
        <f>'３　回答貼付シート'!$H1277</f>
        <v>0</v>
      </c>
      <c r="F1280" s="26">
        <f>IF(E1280=0,0,VLOOKUP($B1280,'２　情報入力シート'!$A$2:$E$2049,5))</f>
        <v>0</v>
      </c>
      <c r="G1280" s="26">
        <f>IF('３　回答貼付シート'!I1277="ない",0,IF('３　回答貼付シート'!I1277="１～２日（にち）ある",1,IF('３　回答貼付シート'!I1277="３～５日（にち）ある",2,IF('３　回答貼付シート'!I1277="ほぼ毎日（まいにち）ある",3,))))</f>
        <v>0</v>
      </c>
      <c r="H1280" s="26">
        <f>IF('３　回答貼付シート'!J1277="ない",0,IF('３　回答貼付シート'!J1277="１～２日（にち）ある",1,IF('３　回答貼付シート'!J1277="３～５日（にち）ある",2,IF('３　回答貼付シート'!J1277="ほぼ毎日（まいにち）ある",3,))))</f>
        <v>0</v>
      </c>
      <c r="I1280" s="26">
        <f>IF('３　回答貼付シート'!K1277="ない",0,IF('３　回答貼付シート'!K1277="１～２日（にち）ある",1,IF('３　回答貼付シート'!K1277="３～５日（にち）ある",2,IF('３　回答貼付シート'!K1277="ほぼ毎日（まいにち）ある",3,))))</f>
        <v>0</v>
      </c>
      <c r="J1280" s="26">
        <f>IF('３　回答貼付シート'!L1277="ない",0,IF('３　回答貼付シート'!L1277="１～２日（にち）ある",1,IF('３　回答貼付シート'!L1277="３～５日（にち）ある",2,IF('３　回答貼付シート'!L1277="ほぼ毎日（まいにち）ある",3,))))</f>
        <v>0</v>
      </c>
      <c r="K1280" s="26">
        <f>IF('３　回答貼付シート'!M1277="ない",0,IF('３　回答貼付シート'!M1277="１～２日（にち）ある",1,IF('３　回答貼付シート'!M1277="３～５日（にち）ある",2,IF('３　回答貼付シート'!M1277="ほぼ毎日（まいにち）ある",3,))))</f>
        <v>0</v>
      </c>
      <c r="L1280" s="26">
        <f>IF('３　回答貼付シート'!N1277="ない",0,IF('３　回答貼付シート'!N1277="１～２日（にち）ある",1,IF('３　回答貼付シート'!N1277="３～５日（にち）ある",2,IF('３　回答貼付シート'!N1277="ほぼ毎日（まいにち）ある",3,))))</f>
        <v>0</v>
      </c>
      <c r="M1280" s="26">
        <f>IF('３　回答貼付シート'!O1277="ない",0,IF('３　回答貼付シート'!O1277="１～２日（にち）ある",1,IF('３　回答貼付シート'!O1277="３～５日（にち）ある",2,IF('３　回答貼付シート'!O1277="ほぼ毎日（まいにち）ある",3,))))</f>
        <v>0</v>
      </c>
      <c r="N1280" s="26">
        <f>IF('３　回答貼付シート'!P1277="ない",0,IF('３　回答貼付シート'!P1277="１～２日（にち）ある",1,IF('３　回答貼付シート'!P1277="３～５日（にち）ある",2,IF('３　回答貼付シート'!P1277="ほぼ毎日（まいにち）ある",3,))))</f>
        <v>0</v>
      </c>
      <c r="O1280" s="26">
        <f>IF('３　回答貼付シート'!Q1277="ない",0,IF('３　回答貼付シート'!Q1277="１～２日（にち）ある",1,IF('３　回答貼付シート'!Q1277="３～５日（にち）ある",2,IF('３　回答貼付シート'!Q1277="ほぼ毎日（まいにち）ある",3,))))</f>
        <v>0</v>
      </c>
      <c r="P1280" s="26">
        <f>IF('３　回答貼付シート'!R1277="ない",0,IF('３　回答貼付シート'!R1277="１～２日（にち）ある",1,IF('３　回答貼付シート'!R1277="３～５日（にち）ある",2,IF('３　回答貼付シート'!R1277="ほぼ毎日（まいにち）ある",3,))))</f>
        <v>0</v>
      </c>
      <c r="Q1280" s="26">
        <f>IF('３　回答貼付シート'!S1277="ない",0,IF('３　回答貼付シート'!S1277="１～２日（にち）ある",1,IF('３　回答貼付シート'!S1277="３～５日（にち）ある",2,IF('３　回答貼付シート'!S1277="ほぼ毎日（まいにち）ある",3,))))</f>
        <v>0</v>
      </c>
      <c r="R1280" s="26">
        <f>IF('３　回答貼付シート'!T1277="ない",0,IF('３　回答貼付シート'!T1277="１～２日（にち）ある",1,IF('３　回答貼付シート'!T1277="３～５日（にち）ある",2,IF('３　回答貼付シート'!T1277="ほぼ毎日（まいにち）ある",3,))))</f>
        <v>0</v>
      </c>
      <c r="S1280" s="26">
        <f>IF('３　回答貼付シート'!U1277="ない",0,IF('３　回答貼付シート'!U1277="１～２日（にち）ある",1,IF('３　回答貼付シート'!U1277="３～５日（にち）ある",2,IF('３　回答貼付シート'!U1277="ほぼ毎日（まいにち）ある",3,))))</f>
        <v>0</v>
      </c>
      <c r="T1280" s="26">
        <f>IF('３　回答貼付シート'!V1277="ない",0,IF('３　回答貼付シート'!V1277="１～２日（にち）ある",1,IF('３　回答貼付シート'!V1277="３～５日（にち）ある",2,IF('３　回答貼付シート'!V1277="ほぼ毎日（まいにち）ある",3,))))</f>
        <v>0</v>
      </c>
      <c r="U1280" s="26">
        <f>IF('３　回答貼付シート'!W1277="ない",0,IF('３　回答貼付シート'!W1277="１～２日（にち）ある",1,IF('３　回答貼付シート'!W1277="３～５日（にち）ある",2,IF('３　回答貼付シート'!W1277="ほぼ毎日（まいにち）ある",3,))))</f>
        <v>0</v>
      </c>
      <c r="V1280" s="26">
        <f>IF('３　回答貼付シート'!X1277="ない",0,IF('３　回答貼付シート'!X1277="１～２日（にち）ある",1,IF('３　回答貼付シート'!X1277="３～５日（にち）ある",2,IF('３　回答貼付シート'!X1277="ほぼ毎日（まいにち）ある",3,))))</f>
        <v>0</v>
      </c>
      <c r="W1280" s="26">
        <f>IF('３　回答貼付シート'!Y1277="ない",0,IF('３　回答貼付シート'!Y1277="１～２日（にち）ある",1,IF('３　回答貼付シート'!Y1277="３～５日（にち）ある",2,IF('３　回答貼付シート'!Y1277="ほぼ毎日（まいにち）ある",3,))))</f>
        <v>0</v>
      </c>
      <c r="X1280" s="26">
        <f>IF('３　回答貼付シート'!Z1277="ない",0,IF('３　回答貼付シート'!Z1277="１～２日（にち）ある",1,IF('３　回答貼付シート'!Z1277="３～５日（にち）ある",2,IF('３　回答貼付シート'!Z1277="ほぼ毎日（まいにち）ある",3,))))</f>
        <v>0</v>
      </c>
      <c r="Y1280" s="26">
        <f>IF('３　回答貼付シート'!AA1277="ない",0,IF('３　回答貼付シート'!AA1277="１～２日（にち）ある",1,IF('３　回答貼付シート'!AA1277="３～５日（にち）ある",2,IF('３　回答貼付シート'!AA1277="ほぼ毎日（まいにち）ある",3,))))</f>
        <v>0</v>
      </c>
      <c r="Z1280" s="26">
        <f>'３　回答貼付シート'!$AB1277</f>
        <v>0</v>
      </c>
      <c r="AA1280" s="26" t="str">
        <f t="shared" si="175"/>
        <v/>
      </c>
      <c r="AB1280" s="26" t="str">
        <f t="shared" si="176"/>
        <v/>
      </c>
      <c r="AC1280" s="26" t="str">
        <f t="shared" si="177"/>
        <v/>
      </c>
      <c r="AD1280" s="26" t="str">
        <f t="shared" si="178"/>
        <v/>
      </c>
      <c r="AE1280" s="26" t="str">
        <f t="shared" si="179"/>
        <v/>
      </c>
      <c r="AF1280" t="str">
        <f t="shared" si="172"/>
        <v>0</v>
      </c>
      <c r="AG1280">
        <f t="shared" si="173"/>
        <v>0</v>
      </c>
      <c r="AH1280" s="34">
        <f t="shared" si="180"/>
        <v>0</v>
      </c>
    </row>
    <row r="1281" spans="1:34">
      <c r="A1281" s="26"/>
      <c r="B1281" s="26">
        <f t="shared" si="174"/>
        <v>0</v>
      </c>
      <c r="C1281" s="26">
        <f>IF('３　回答貼付シート'!$F1278&lt;&gt;0,VLOOKUP('３　回答貼付シート'!$F1278,$AF$2048:$AG$2054,2,FALSE),0)</f>
        <v>0</v>
      </c>
      <c r="D1281" s="26">
        <f>IF('３　回答貼付シート'!$G1278&lt;&gt;0,VLOOKUP(('３　回答貼付シート'!$G1278), $AF$2048:$AG$2054,2,FALSE),0)</f>
        <v>0</v>
      </c>
      <c r="E1281" s="26">
        <f>'３　回答貼付シート'!$H1278</f>
        <v>0</v>
      </c>
      <c r="F1281" s="26">
        <f>IF(E1281=0,0,VLOOKUP($B1281,'２　情報入力シート'!$A$2:$E$2049,5))</f>
        <v>0</v>
      </c>
      <c r="G1281" s="26">
        <f>IF('３　回答貼付シート'!I1278="ない",0,IF('３　回答貼付シート'!I1278="１～２日（にち）ある",1,IF('３　回答貼付シート'!I1278="３～５日（にち）ある",2,IF('３　回答貼付シート'!I1278="ほぼ毎日（まいにち）ある",3,))))</f>
        <v>0</v>
      </c>
      <c r="H1281" s="26">
        <f>IF('３　回答貼付シート'!J1278="ない",0,IF('３　回答貼付シート'!J1278="１～２日（にち）ある",1,IF('３　回答貼付シート'!J1278="３～５日（にち）ある",2,IF('３　回答貼付シート'!J1278="ほぼ毎日（まいにち）ある",3,))))</f>
        <v>0</v>
      </c>
      <c r="I1281" s="26">
        <f>IF('３　回答貼付シート'!K1278="ない",0,IF('３　回答貼付シート'!K1278="１～２日（にち）ある",1,IF('３　回答貼付シート'!K1278="３～５日（にち）ある",2,IF('３　回答貼付シート'!K1278="ほぼ毎日（まいにち）ある",3,))))</f>
        <v>0</v>
      </c>
      <c r="J1281" s="26">
        <f>IF('３　回答貼付シート'!L1278="ない",0,IF('３　回答貼付シート'!L1278="１～２日（にち）ある",1,IF('３　回答貼付シート'!L1278="３～５日（にち）ある",2,IF('３　回答貼付シート'!L1278="ほぼ毎日（まいにち）ある",3,))))</f>
        <v>0</v>
      </c>
      <c r="K1281" s="26">
        <f>IF('３　回答貼付シート'!M1278="ない",0,IF('３　回答貼付シート'!M1278="１～２日（にち）ある",1,IF('３　回答貼付シート'!M1278="３～５日（にち）ある",2,IF('３　回答貼付シート'!M1278="ほぼ毎日（まいにち）ある",3,))))</f>
        <v>0</v>
      </c>
      <c r="L1281" s="26">
        <f>IF('３　回答貼付シート'!N1278="ない",0,IF('３　回答貼付シート'!N1278="１～２日（にち）ある",1,IF('３　回答貼付シート'!N1278="３～５日（にち）ある",2,IF('３　回答貼付シート'!N1278="ほぼ毎日（まいにち）ある",3,))))</f>
        <v>0</v>
      </c>
      <c r="M1281" s="26">
        <f>IF('３　回答貼付シート'!O1278="ない",0,IF('３　回答貼付シート'!O1278="１～２日（にち）ある",1,IF('３　回答貼付シート'!O1278="３～５日（にち）ある",2,IF('３　回答貼付シート'!O1278="ほぼ毎日（まいにち）ある",3,))))</f>
        <v>0</v>
      </c>
      <c r="N1281" s="26">
        <f>IF('３　回答貼付シート'!P1278="ない",0,IF('３　回答貼付シート'!P1278="１～２日（にち）ある",1,IF('３　回答貼付シート'!P1278="３～５日（にち）ある",2,IF('３　回答貼付シート'!P1278="ほぼ毎日（まいにち）ある",3,))))</f>
        <v>0</v>
      </c>
      <c r="O1281" s="26">
        <f>IF('３　回答貼付シート'!Q1278="ない",0,IF('３　回答貼付シート'!Q1278="１～２日（にち）ある",1,IF('３　回答貼付シート'!Q1278="３～５日（にち）ある",2,IF('３　回答貼付シート'!Q1278="ほぼ毎日（まいにち）ある",3,))))</f>
        <v>0</v>
      </c>
      <c r="P1281" s="26">
        <f>IF('３　回答貼付シート'!R1278="ない",0,IF('３　回答貼付シート'!R1278="１～２日（にち）ある",1,IF('３　回答貼付シート'!R1278="３～５日（にち）ある",2,IF('３　回答貼付シート'!R1278="ほぼ毎日（まいにち）ある",3,))))</f>
        <v>0</v>
      </c>
      <c r="Q1281" s="26">
        <f>IF('３　回答貼付シート'!S1278="ない",0,IF('３　回答貼付シート'!S1278="１～２日（にち）ある",1,IF('３　回答貼付シート'!S1278="３～５日（にち）ある",2,IF('３　回答貼付シート'!S1278="ほぼ毎日（まいにち）ある",3,))))</f>
        <v>0</v>
      </c>
      <c r="R1281" s="26">
        <f>IF('３　回答貼付シート'!T1278="ない",0,IF('３　回答貼付シート'!T1278="１～２日（にち）ある",1,IF('３　回答貼付シート'!T1278="３～５日（にち）ある",2,IF('３　回答貼付シート'!T1278="ほぼ毎日（まいにち）ある",3,))))</f>
        <v>0</v>
      </c>
      <c r="S1281" s="26">
        <f>IF('３　回答貼付シート'!U1278="ない",0,IF('３　回答貼付シート'!U1278="１～２日（にち）ある",1,IF('３　回答貼付シート'!U1278="３～５日（にち）ある",2,IF('３　回答貼付シート'!U1278="ほぼ毎日（まいにち）ある",3,))))</f>
        <v>0</v>
      </c>
      <c r="T1281" s="26">
        <f>IF('３　回答貼付シート'!V1278="ない",0,IF('３　回答貼付シート'!V1278="１～２日（にち）ある",1,IF('３　回答貼付シート'!V1278="３～５日（にち）ある",2,IF('３　回答貼付シート'!V1278="ほぼ毎日（まいにち）ある",3,))))</f>
        <v>0</v>
      </c>
      <c r="U1281" s="26">
        <f>IF('３　回答貼付シート'!W1278="ない",0,IF('３　回答貼付シート'!W1278="１～２日（にち）ある",1,IF('３　回答貼付シート'!W1278="３～５日（にち）ある",2,IF('３　回答貼付シート'!W1278="ほぼ毎日（まいにち）ある",3,))))</f>
        <v>0</v>
      </c>
      <c r="V1281" s="26">
        <f>IF('３　回答貼付シート'!X1278="ない",0,IF('３　回答貼付シート'!X1278="１～２日（にち）ある",1,IF('３　回答貼付シート'!X1278="３～５日（にち）ある",2,IF('３　回答貼付シート'!X1278="ほぼ毎日（まいにち）ある",3,))))</f>
        <v>0</v>
      </c>
      <c r="W1281" s="26">
        <f>IF('３　回答貼付シート'!Y1278="ない",0,IF('３　回答貼付シート'!Y1278="１～２日（にち）ある",1,IF('３　回答貼付シート'!Y1278="３～５日（にち）ある",2,IF('３　回答貼付シート'!Y1278="ほぼ毎日（まいにち）ある",3,))))</f>
        <v>0</v>
      </c>
      <c r="X1281" s="26">
        <f>IF('３　回答貼付シート'!Z1278="ない",0,IF('３　回答貼付シート'!Z1278="１～２日（にち）ある",1,IF('３　回答貼付シート'!Z1278="３～５日（にち）ある",2,IF('３　回答貼付シート'!Z1278="ほぼ毎日（まいにち）ある",3,))))</f>
        <v>0</v>
      </c>
      <c r="Y1281" s="26">
        <f>IF('３　回答貼付シート'!AA1278="ない",0,IF('３　回答貼付シート'!AA1278="１～２日（にち）ある",1,IF('３　回答貼付シート'!AA1278="３～５日（にち）ある",2,IF('３　回答貼付シート'!AA1278="ほぼ毎日（まいにち）ある",3,))))</f>
        <v>0</v>
      </c>
      <c r="Z1281" s="26">
        <f>'３　回答貼付シート'!$AB1278</f>
        <v>0</v>
      </c>
      <c r="AA1281" s="26" t="str">
        <f t="shared" si="175"/>
        <v/>
      </c>
      <c r="AB1281" s="26" t="str">
        <f t="shared" si="176"/>
        <v/>
      </c>
      <c r="AC1281" s="26" t="str">
        <f t="shared" si="177"/>
        <v/>
      </c>
      <c r="AD1281" s="26" t="str">
        <f t="shared" si="178"/>
        <v/>
      </c>
      <c r="AE1281" s="26" t="str">
        <f t="shared" si="179"/>
        <v/>
      </c>
      <c r="AF1281" t="str">
        <f t="shared" si="172"/>
        <v>0</v>
      </c>
      <c r="AG1281">
        <f t="shared" si="173"/>
        <v>0</v>
      </c>
      <c r="AH1281" s="34">
        <f t="shared" si="180"/>
        <v>0</v>
      </c>
    </row>
    <row r="1282" spans="1:34">
      <c r="A1282" s="26"/>
      <c r="B1282" s="26">
        <f t="shared" si="174"/>
        <v>0</v>
      </c>
      <c r="C1282" s="26">
        <f>IF('３　回答貼付シート'!$F1279&lt;&gt;0,VLOOKUP('３　回答貼付シート'!$F1279,$AF$2048:$AG$2054,2,FALSE),0)</f>
        <v>0</v>
      </c>
      <c r="D1282" s="26">
        <f>IF('３　回答貼付シート'!$G1279&lt;&gt;0,VLOOKUP(('３　回答貼付シート'!$G1279), $AF$2048:$AG$2054,2,FALSE),0)</f>
        <v>0</v>
      </c>
      <c r="E1282" s="26">
        <f>'３　回答貼付シート'!$H1279</f>
        <v>0</v>
      </c>
      <c r="F1282" s="26">
        <f>IF(E1282=0,0,VLOOKUP($B1282,'２　情報入力シート'!$A$2:$E$2049,5))</f>
        <v>0</v>
      </c>
      <c r="G1282" s="26">
        <f>IF('３　回答貼付シート'!I1279="ない",0,IF('３　回答貼付シート'!I1279="１～２日（にち）ある",1,IF('３　回答貼付シート'!I1279="３～５日（にち）ある",2,IF('３　回答貼付シート'!I1279="ほぼ毎日（まいにち）ある",3,))))</f>
        <v>0</v>
      </c>
      <c r="H1282" s="26">
        <f>IF('３　回答貼付シート'!J1279="ない",0,IF('３　回答貼付シート'!J1279="１～２日（にち）ある",1,IF('３　回答貼付シート'!J1279="３～５日（にち）ある",2,IF('３　回答貼付シート'!J1279="ほぼ毎日（まいにち）ある",3,))))</f>
        <v>0</v>
      </c>
      <c r="I1282" s="26">
        <f>IF('３　回答貼付シート'!K1279="ない",0,IF('３　回答貼付シート'!K1279="１～２日（にち）ある",1,IF('３　回答貼付シート'!K1279="３～５日（にち）ある",2,IF('３　回答貼付シート'!K1279="ほぼ毎日（まいにち）ある",3,))))</f>
        <v>0</v>
      </c>
      <c r="J1282" s="26">
        <f>IF('３　回答貼付シート'!L1279="ない",0,IF('３　回答貼付シート'!L1279="１～２日（にち）ある",1,IF('３　回答貼付シート'!L1279="３～５日（にち）ある",2,IF('３　回答貼付シート'!L1279="ほぼ毎日（まいにち）ある",3,))))</f>
        <v>0</v>
      </c>
      <c r="K1282" s="26">
        <f>IF('３　回答貼付シート'!M1279="ない",0,IF('３　回答貼付シート'!M1279="１～２日（にち）ある",1,IF('３　回答貼付シート'!M1279="３～５日（にち）ある",2,IF('３　回答貼付シート'!M1279="ほぼ毎日（まいにち）ある",3,))))</f>
        <v>0</v>
      </c>
      <c r="L1282" s="26">
        <f>IF('３　回答貼付シート'!N1279="ない",0,IF('３　回答貼付シート'!N1279="１～２日（にち）ある",1,IF('３　回答貼付シート'!N1279="３～５日（にち）ある",2,IF('３　回答貼付シート'!N1279="ほぼ毎日（まいにち）ある",3,))))</f>
        <v>0</v>
      </c>
      <c r="M1282" s="26">
        <f>IF('３　回答貼付シート'!O1279="ない",0,IF('３　回答貼付シート'!O1279="１～２日（にち）ある",1,IF('３　回答貼付シート'!O1279="３～５日（にち）ある",2,IF('３　回答貼付シート'!O1279="ほぼ毎日（まいにち）ある",3,))))</f>
        <v>0</v>
      </c>
      <c r="N1282" s="26">
        <f>IF('３　回答貼付シート'!P1279="ない",0,IF('３　回答貼付シート'!P1279="１～２日（にち）ある",1,IF('３　回答貼付シート'!P1279="３～５日（にち）ある",2,IF('３　回答貼付シート'!P1279="ほぼ毎日（まいにち）ある",3,))))</f>
        <v>0</v>
      </c>
      <c r="O1282" s="26">
        <f>IF('３　回答貼付シート'!Q1279="ない",0,IF('３　回答貼付シート'!Q1279="１～２日（にち）ある",1,IF('３　回答貼付シート'!Q1279="３～５日（にち）ある",2,IF('３　回答貼付シート'!Q1279="ほぼ毎日（まいにち）ある",3,))))</f>
        <v>0</v>
      </c>
      <c r="P1282" s="26">
        <f>IF('３　回答貼付シート'!R1279="ない",0,IF('３　回答貼付シート'!R1279="１～２日（にち）ある",1,IF('３　回答貼付シート'!R1279="３～５日（にち）ある",2,IF('３　回答貼付シート'!R1279="ほぼ毎日（まいにち）ある",3,))))</f>
        <v>0</v>
      </c>
      <c r="Q1282" s="26">
        <f>IF('３　回答貼付シート'!S1279="ない",0,IF('３　回答貼付シート'!S1279="１～２日（にち）ある",1,IF('３　回答貼付シート'!S1279="３～５日（にち）ある",2,IF('３　回答貼付シート'!S1279="ほぼ毎日（まいにち）ある",3,))))</f>
        <v>0</v>
      </c>
      <c r="R1282" s="26">
        <f>IF('３　回答貼付シート'!T1279="ない",0,IF('３　回答貼付シート'!T1279="１～２日（にち）ある",1,IF('３　回答貼付シート'!T1279="３～５日（にち）ある",2,IF('３　回答貼付シート'!T1279="ほぼ毎日（まいにち）ある",3,))))</f>
        <v>0</v>
      </c>
      <c r="S1282" s="26">
        <f>IF('３　回答貼付シート'!U1279="ない",0,IF('３　回答貼付シート'!U1279="１～２日（にち）ある",1,IF('３　回答貼付シート'!U1279="３～５日（にち）ある",2,IF('３　回答貼付シート'!U1279="ほぼ毎日（まいにち）ある",3,))))</f>
        <v>0</v>
      </c>
      <c r="T1282" s="26">
        <f>IF('３　回答貼付シート'!V1279="ない",0,IF('３　回答貼付シート'!V1279="１～２日（にち）ある",1,IF('３　回答貼付シート'!V1279="３～５日（にち）ある",2,IF('３　回答貼付シート'!V1279="ほぼ毎日（まいにち）ある",3,))))</f>
        <v>0</v>
      </c>
      <c r="U1282" s="26">
        <f>IF('３　回答貼付シート'!W1279="ない",0,IF('３　回答貼付シート'!W1279="１～２日（にち）ある",1,IF('３　回答貼付シート'!W1279="３～５日（にち）ある",2,IF('３　回答貼付シート'!W1279="ほぼ毎日（まいにち）ある",3,))))</f>
        <v>0</v>
      </c>
      <c r="V1282" s="26">
        <f>IF('３　回答貼付シート'!X1279="ない",0,IF('３　回答貼付シート'!X1279="１～２日（にち）ある",1,IF('３　回答貼付シート'!X1279="３～５日（にち）ある",2,IF('３　回答貼付シート'!X1279="ほぼ毎日（まいにち）ある",3,))))</f>
        <v>0</v>
      </c>
      <c r="W1282" s="26">
        <f>IF('３　回答貼付シート'!Y1279="ない",0,IF('３　回答貼付シート'!Y1279="１～２日（にち）ある",1,IF('３　回答貼付シート'!Y1279="３～５日（にち）ある",2,IF('３　回答貼付シート'!Y1279="ほぼ毎日（まいにち）ある",3,))))</f>
        <v>0</v>
      </c>
      <c r="X1282" s="26">
        <f>IF('３　回答貼付シート'!Z1279="ない",0,IF('３　回答貼付シート'!Z1279="１～２日（にち）ある",1,IF('３　回答貼付シート'!Z1279="３～５日（にち）ある",2,IF('３　回答貼付シート'!Z1279="ほぼ毎日（まいにち）ある",3,))))</f>
        <v>0</v>
      </c>
      <c r="Y1282" s="26">
        <f>IF('３　回答貼付シート'!AA1279="ない",0,IF('３　回答貼付シート'!AA1279="１～２日（にち）ある",1,IF('３　回答貼付シート'!AA1279="３～５日（にち）ある",2,IF('３　回答貼付シート'!AA1279="ほぼ毎日（まいにち）ある",3,))))</f>
        <v>0</v>
      </c>
      <c r="Z1282" s="26">
        <f>'３　回答貼付シート'!$AB1279</f>
        <v>0</v>
      </c>
      <c r="AA1282" s="26" t="str">
        <f t="shared" si="175"/>
        <v/>
      </c>
      <c r="AB1282" s="26" t="str">
        <f t="shared" si="176"/>
        <v/>
      </c>
      <c r="AC1282" s="26" t="str">
        <f t="shared" si="177"/>
        <v/>
      </c>
      <c r="AD1282" s="26" t="str">
        <f t="shared" si="178"/>
        <v/>
      </c>
      <c r="AE1282" s="26" t="str">
        <f t="shared" si="179"/>
        <v/>
      </c>
      <c r="AF1282" t="str">
        <f t="shared" si="172"/>
        <v>0</v>
      </c>
      <c r="AG1282">
        <f t="shared" si="173"/>
        <v>0</v>
      </c>
      <c r="AH1282" s="34">
        <f t="shared" si="180"/>
        <v>0</v>
      </c>
    </row>
    <row r="1283" spans="1:34">
      <c r="A1283" s="26"/>
      <c r="B1283" s="26">
        <f t="shared" si="174"/>
        <v>0</v>
      </c>
      <c r="C1283" s="26">
        <f>IF('３　回答貼付シート'!$F1280&lt;&gt;0,VLOOKUP('３　回答貼付シート'!$F1280,$AF$2048:$AG$2054,2,FALSE),0)</f>
        <v>0</v>
      </c>
      <c r="D1283" s="26">
        <f>IF('３　回答貼付シート'!$G1280&lt;&gt;0,VLOOKUP(('３　回答貼付シート'!$G1280), $AF$2048:$AG$2054,2,FALSE),0)</f>
        <v>0</v>
      </c>
      <c r="E1283" s="26">
        <f>'３　回答貼付シート'!$H1280</f>
        <v>0</v>
      </c>
      <c r="F1283" s="26">
        <f>IF(E1283=0,0,VLOOKUP($B1283,'２　情報入力シート'!$A$2:$E$2049,5))</f>
        <v>0</v>
      </c>
      <c r="G1283" s="26">
        <f>IF('３　回答貼付シート'!I1280="ない",0,IF('３　回答貼付シート'!I1280="１～２日（にち）ある",1,IF('３　回答貼付シート'!I1280="３～５日（にち）ある",2,IF('３　回答貼付シート'!I1280="ほぼ毎日（まいにち）ある",3,))))</f>
        <v>0</v>
      </c>
      <c r="H1283" s="26">
        <f>IF('３　回答貼付シート'!J1280="ない",0,IF('３　回答貼付シート'!J1280="１～２日（にち）ある",1,IF('３　回答貼付シート'!J1280="３～５日（にち）ある",2,IF('３　回答貼付シート'!J1280="ほぼ毎日（まいにち）ある",3,))))</f>
        <v>0</v>
      </c>
      <c r="I1283" s="26">
        <f>IF('３　回答貼付シート'!K1280="ない",0,IF('３　回答貼付シート'!K1280="１～２日（にち）ある",1,IF('３　回答貼付シート'!K1280="３～５日（にち）ある",2,IF('３　回答貼付シート'!K1280="ほぼ毎日（まいにち）ある",3,))))</f>
        <v>0</v>
      </c>
      <c r="J1283" s="26">
        <f>IF('３　回答貼付シート'!L1280="ない",0,IF('３　回答貼付シート'!L1280="１～２日（にち）ある",1,IF('３　回答貼付シート'!L1280="３～５日（にち）ある",2,IF('３　回答貼付シート'!L1280="ほぼ毎日（まいにち）ある",3,))))</f>
        <v>0</v>
      </c>
      <c r="K1283" s="26">
        <f>IF('３　回答貼付シート'!M1280="ない",0,IF('３　回答貼付シート'!M1280="１～２日（にち）ある",1,IF('３　回答貼付シート'!M1280="３～５日（にち）ある",2,IF('３　回答貼付シート'!M1280="ほぼ毎日（まいにち）ある",3,))))</f>
        <v>0</v>
      </c>
      <c r="L1283" s="26">
        <f>IF('３　回答貼付シート'!N1280="ない",0,IF('３　回答貼付シート'!N1280="１～２日（にち）ある",1,IF('３　回答貼付シート'!N1280="３～５日（にち）ある",2,IF('３　回答貼付シート'!N1280="ほぼ毎日（まいにち）ある",3,))))</f>
        <v>0</v>
      </c>
      <c r="M1283" s="26">
        <f>IF('３　回答貼付シート'!O1280="ない",0,IF('３　回答貼付シート'!O1280="１～２日（にち）ある",1,IF('３　回答貼付シート'!O1280="３～５日（にち）ある",2,IF('３　回答貼付シート'!O1280="ほぼ毎日（まいにち）ある",3,))))</f>
        <v>0</v>
      </c>
      <c r="N1283" s="26">
        <f>IF('３　回答貼付シート'!P1280="ない",0,IF('３　回答貼付シート'!P1280="１～２日（にち）ある",1,IF('３　回答貼付シート'!P1280="３～５日（にち）ある",2,IF('３　回答貼付シート'!P1280="ほぼ毎日（まいにち）ある",3,))))</f>
        <v>0</v>
      </c>
      <c r="O1283" s="26">
        <f>IF('３　回答貼付シート'!Q1280="ない",0,IF('３　回答貼付シート'!Q1280="１～２日（にち）ある",1,IF('３　回答貼付シート'!Q1280="３～５日（にち）ある",2,IF('３　回答貼付シート'!Q1280="ほぼ毎日（まいにち）ある",3,))))</f>
        <v>0</v>
      </c>
      <c r="P1283" s="26">
        <f>IF('３　回答貼付シート'!R1280="ない",0,IF('３　回答貼付シート'!R1280="１～２日（にち）ある",1,IF('３　回答貼付シート'!R1280="３～５日（にち）ある",2,IF('３　回答貼付シート'!R1280="ほぼ毎日（まいにち）ある",3,))))</f>
        <v>0</v>
      </c>
      <c r="Q1283" s="26">
        <f>IF('３　回答貼付シート'!S1280="ない",0,IF('３　回答貼付シート'!S1280="１～２日（にち）ある",1,IF('３　回答貼付シート'!S1280="３～５日（にち）ある",2,IF('３　回答貼付シート'!S1280="ほぼ毎日（まいにち）ある",3,))))</f>
        <v>0</v>
      </c>
      <c r="R1283" s="26">
        <f>IF('３　回答貼付シート'!T1280="ない",0,IF('３　回答貼付シート'!T1280="１～２日（にち）ある",1,IF('３　回答貼付シート'!T1280="３～５日（にち）ある",2,IF('３　回答貼付シート'!T1280="ほぼ毎日（まいにち）ある",3,))))</f>
        <v>0</v>
      </c>
      <c r="S1283" s="26">
        <f>IF('３　回答貼付シート'!U1280="ない",0,IF('３　回答貼付シート'!U1280="１～２日（にち）ある",1,IF('３　回答貼付シート'!U1280="３～５日（にち）ある",2,IF('３　回答貼付シート'!U1280="ほぼ毎日（まいにち）ある",3,))))</f>
        <v>0</v>
      </c>
      <c r="T1283" s="26">
        <f>IF('３　回答貼付シート'!V1280="ない",0,IF('３　回答貼付シート'!V1280="１～２日（にち）ある",1,IF('３　回答貼付シート'!V1280="３～５日（にち）ある",2,IF('３　回答貼付シート'!V1280="ほぼ毎日（まいにち）ある",3,))))</f>
        <v>0</v>
      </c>
      <c r="U1283" s="26">
        <f>IF('３　回答貼付シート'!W1280="ない",0,IF('３　回答貼付シート'!W1280="１～２日（にち）ある",1,IF('３　回答貼付シート'!W1280="３～５日（にち）ある",2,IF('３　回答貼付シート'!W1280="ほぼ毎日（まいにち）ある",3,))))</f>
        <v>0</v>
      </c>
      <c r="V1283" s="26">
        <f>IF('３　回答貼付シート'!X1280="ない",0,IF('３　回答貼付シート'!X1280="１～２日（にち）ある",1,IF('３　回答貼付シート'!X1280="３～５日（にち）ある",2,IF('３　回答貼付シート'!X1280="ほぼ毎日（まいにち）ある",3,))))</f>
        <v>0</v>
      </c>
      <c r="W1283" s="26">
        <f>IF('３　回答貼付シート'!Y1280="ない",0,IF('３　回答貼付シート'!Y1280="１～２日（にち）ある",1,IF('３　回答貼付シート'!Y1280="３～５日（にち）ある",2,IF('３　回答貼付シート'!Y1280="ほぼ毎日（まいにち）ある",3,))))</f>
        <v>0</v>
      </c>
      <c r="X1283" s="26">
        <f>IF('３　回答貼付シート'!Z1280="ない",0,IF('３　回答貼付シート'!Z1280="１～２日（にち）ある",1,IF('３　回答貼付シート'!Z1280="３～５日（にち）ある",2,IF('３　回答貼付シート'!Z1280="ほぼ毎日（まいにち）ある",3,))))</f>
        <v>0</v>
      </c>
      <c r="Y1283" s="26">
        <f>IF('３　回答貼付シート'!AA1280="ない",0,IF('３　回答貼付シート'!AA1280="１～２日（にち）ある",1,IF('３　回答貼付シート'!AA1280="３～５日（にち）ある",2,IF('３　回答貼付シート'!AA1280="ほぼ毎日（まいにち）ある",3,))))</f>
        <v>0</v>
      </c>
      <c r="Z1283" s="26">
        <f>'３　回答貼付シート'!$AB1280</f>
        <v>0</v>
      </c>
      <c r="AA1283" s="26" t="str">
        <f t="shared" si="175"/>
        <v/>
      </c>
      <c r="AB1283" s="26" t="str">
        <f t="shared" si="176"/>
        <v/>
      </c>
      <c r="AC1283" s="26" t="str">
        <f t="shared" si="177"/>
        <v/>
      </c>
      <c r="AD1283" s="26" t="str">
        <f t="shared" si="178"/>
        <v/>
      </c>
      <c r="AE1283" s="26" t="str">
        <f t="shared" si="179"/>
        <v/>
      </c>
      <c r="AF1283" t="str">
        <f t="shared" si="172"/>
        <v>0</v>
      </c>
      <c r="AG1283">
        <f t="shared" si="173"/>
        <v>0</v>
      </c>
      <c r="AH1283" s="34">
        <f t="shared" si="180"/>
        <v>0</v>
      </c>
    </row>
    <row r="1284" spans="1:34">
      <c r="A1284" s="26"/>
      <c r="B1284" s="26">
        <f t="shared" si="174"/>
        <v>0</v>
      </c>
      <c r="C1284" s="26">
        <f>IF('３　回答貼付シート'!$F1281&lt;&gt;0,VLOOKUP('３　回答貼付シート'!$F1281,$AF$2048:$AG$2054,2,FALSE),0)</f>
        <v>0</v>
      </c>
      <c r="D1284" s="26">
        <f>IF('３　回答貼付シート'!$G1281&lt;&gt;0,VLOOKUP(('３　回答貼付シート'!$G1281), $AF$2048:$AG$2054,2,FALSE),0)</f>
        <v>0</v>
      </c>
      <c r="E1284" s="26">
        <f>'３　回答貼付シート'!$H1281</f>
        <v>0</v>
      </c>
      <c r="F1284" s="26">
        <f>IF(E1284=0,0,VLOOKUP($B1284,'２　情報入力シート'!$A$2:$E$2049,5))</f>
        <v>0</v>
      </c>
      <c r="G1284" s="26">
        <f>IF('３　回答貼付シート'!I1281="ない",0,IF('３　回答貼付シート'!I1281="１～２日（にち）ある",1,IF('３　回答貼付シート'!I1281="３～５日（にち）ある",2,IF('３　回答貼付シート'!I1281="ほぼ毎日（まいにち）ある",3,))))</f>
        <v>0</v>
      </c>
      <c r="H1284" s="26">
        <f>IF('３　回答貼付シート'!J1281="ない",0,IF('３　回答貼付シート'!J1281="１～２日（にち）ある",1,IF('３　回答貼付シート'!J1281="３～５日（にち）ある",2,IF('３　回答貼付シート'!J1281="ほぼ毎日（まいにち）ある",3,))))</f>
        <v>0</v>
      </c>
      <c r="I1284" s="26">
        <f>IF('３　回答貼付シート'!K1281="ない",0,IF('３　回答貼付シート'!K1281="１～２日（にち）ある",1,IF('３　回答貼付シート'!K1281="３～５日（にち）ある",2,IF('３　回答貼付シート'!K1281="ほぼ毎日（まいにち）ある",3,))))</f>
        <v>0</v>
      </c>
      <c r="J1284" s="26">
        <f>IF('３　回答貼付シート'!L1281="ない",0,IF('３　回答貼付シート'!L1281="１～２日（にち）ある",1,IF('３　回答貼付シート'!L1281="３～５日（にち）ある",2,IF('３　回答貼付シート'!L1281="ほぼ毎日（まいにち）ある",3,))))</f>
        <v>0</v>
      </c>
      <c r="K1284" s="26">
        <f>IF('３　回答貼付シート'!M1281="ない",0,IF('３　回答貼付シート'!M1281="１～２日（にち）ある",1,IF('３　回答貼付シート'!M1281="３～５日（にち）ある",2,IF('３　回答貼付シート'!M1281="ほぼ毎日（まいにち）ある",3,))))</f>
        <v>0</v>
      </c>
      <c r="L1284" s="26">
        <f>IF('３　回答貼付シート'!N1281="ない",0,IF('３　回答貼付シート'!N1281="１～２日（にち）ある",1,IF('３　回答貼付シート'!N1281="３～５日（にち）ある",2,IF('３　回答貼付シート'!N1281="ほぼ毎日（まいにち）ある",3,))))</f>
        <v>0</v>
      </c>
      <c r="M1284" s="26">
        <f>IF('３　回答貼付シート'!O1281="ない",0,IF('３　回答貼付シート'!O1281="１～２日（にち）ある",1,IF('３　回答貼付シート'!O1281="３～５日（にち）ある",2,IF('３　回答貼付シート'!O1281="ほぼ毎日（まいにち）ある",3,))))</f>
        <v>0</v>
      </c>
      <c r="N1284" s="26">
        <f>IF('３　回答貼付シート'!P1281="ない",0,IF('３　回答貼付シート'!P1281="１～２日（にち）ある",1,IF('３　回答貼付シート'!P1281="３～５日（にち）ある",2,IF('３　回答貼付シート'!P1281="ほぼ毎日（まいにち）ある",3,))))</f>
        <v>0</v>
      </c>
      <c r="O1284" s="26">
        <f>IF('３　回答貼付シート'!Q1281="ない",0,IF('３　回答貼付シート'!Q1281="１～２日（にち）ある",1,IF('３　回答貼付シート'!Q1281="３～５日（にち）ある",2,IF('３　回答貼付シート'!Q1281="ほぼ毎日（まいにち）ある",3,))))</f>
        <v>0</v>
      </c>
      <c r="P1284" s="26">
        <f>IF('３　回答貼付シート'!R1281="ない",0,IF('３　回答貼付シート'!R1281="１～２日（にち）ある",1,IF('３　回答貼付シート'!R1281="３～５日（にち）ある",2,IF('３　回答貼付シート'!R1281="ほぼ毎日（まいにち）ある",3,))))</f>
        <v>0</v>
      </c>
      <c r="Q1284" s="26">
        <f>IF('３　回答貼付シート'!S1281="ない",0,IF('３　回答貼付シート'!S1281="１～２日（にち）ある",1,IF('３　回答貼付シート'!S1281="３～５日（にち）ある",2,IF('３　回答貼付シート'!S1281="ほぼ毎日（まいにち）ある",3,))))</f>
        <v>0</v>
      </c>
      <c r="R1284" s="26">
        <f>IF('３　回答貼付シート'!T1281="ない",0,IF('３　回答貼付シート'!T1281="１～２日（にち）ある",1,IF('３　回答貼付シート'!T1281="３～５日（にち）ある",2,IF('３　回答貼付シート'!T1281="ほぼ毎日（まいにち）ある",3,))))</f>
        <v>0</v>
      </c>
      <c r="S1284" s="26">
        <f>IF('３　回答貼付シート'!U1281="ない",0,IF('３　回答貼付シート'!U1281="１～２日（にち）ある",1,IF('３　回答貼付シート'!U1281="３～５日（にち）ある",2,IF('３　回答貼付シート'!U1281="ほぼ毎日（まいにち）ある",3,))))</f>
        <v>0</v>
      </c>
      <c r="T1284" s="26">
        <f>IF('３　回答貼付シート'!V1281="ない",0,IF('３　回答貼付シート'!V1281="１～２日（にち）ある",1,IF('３　回答貼付シート'!V1281="３～５日（にち）ある",2,IF('３　回答貼付シート'!V1281="ほぼ毎日（まいにち）ある",3,))))</f>
        <v>0</v>
      </c>
      <c r="U1284" s="26">
        <f>IF('３　回答貼付シート'!W1281="ない",0,IF('３　回答貼付シート'!W1281="１～２日（にち）ある",1,IF('３　回答貼付シート'!W1281="３～５日（にち）ある",2,IF('３　回答貼付シート'!W1281="ほぼ毎日（まいにち）ある",3,))))</f>
        <v>0</v>
      </c>
      <c r="V1284" s="26">
        <f>IF('３　回答貼付シート'!X1281="ない",0,IF('３　回答貼付シート'!X1281="１～２日（にち）ある",1,IF('３　回答貼付シート'!X1281="３～５日（にち）ある",2,IF('３　回答貼付シート'!X1281="ほぼ毎日（まいにち）ある",3,))))</f>
        <v>0</v>
      </c>
      <c r="W1284" s="26">
        <f>IF('３　回答貼付シート'!Y1281="ない",0,IF('３　回答貼付シート'!Y1281="１～２日（にち）ある",1,IF('３　回答貼付シート'!Y1281="３～５日（にち）ある",2,IF('３　回答貼付シート'!Y1281="ほぼ毎日（まいにち）ある",3,))))</f>
        <v>0</v>
      </c>
      <c r="X1284" s="26">
        <f>IF('３　回答貼付シート'!Z1281="ない",0,IF('３　回答貼付シート'!Z1281="１～２日（にち）ある",1,IF('３　回答貼付シート'!Z1281="３～５日（にち）ある",2,IF('３　回答貼付シート'!Z1281="ほぼ毎日（まいにち）ある",3,))))</f>
        <v>0</v>
      </c>
      <c r="Y1284" s="26">
        <f>IF('３　回答貼付シート'!AA1281="ない",0,IF('３　回答貼付シート'!AA1281="１～２日（にち）ある",1,IF('３　回答貼付シート'!AA1281="３～５日（にち）ある",2,IF('３　回答貼付シート'!AA1281="ほぼ毎日（まいにち）ある",3,))))</f>
        <v>0</v>
      </c>
      <c r="Z1284" s="26">
        <f>'３　回答貼付シート'!$AB1281</f>
        <v>0</v>
      </c>
      <c r="AA1284" s="26" t="str">
        <f t="shared" si="175"/>
        <v/>
      </c>
      <c r="AB1284" s="26" t="str">
        <f t="shared" si="176"/>
        <v/>
      </c>
      <c r="AC1284" s="26" t="str">
        <f t="shared" si="177"/>
        <v/>
      </c>
      <c r="AD1284" s="26" t="str">
        <f t="shared" si="178"/>
        <v/>
      </c>
      <c r="AE1284" s="26" t="str">
        <f t="shared" si="179"/>
        <v/>
      </c>
      <c r="AF1284" t="str">
        <f t="shared" si="172"/>
        <v>0</v>
      </c>
      <c r="AG1284">
        <f t="shared" si="173"/>
        <v>0</v>
      </c>
      <c r="AH1284" s="34">
        <f t="shared" si="180"/>
        <v>0</v>
      </c>
    </row>
    <row r="1285" spans="1:34">
      <c r="A1285" s="26"/>
      <c r="B1285" s="26">
        <f t="shared" si="174"/>
        <v>0</v>
      </c>
      <c r="C1285" s="26">
        <f>IF('３　回答貼付シート'!$F1282&lt;&gt;0,VLOOKUP('３　回答貼付シート'!$F1282,$AF$2048:$AG$2054,2,FALSE),0)</f>
        <v>0</v>
      </c>
      <c r="D1285" s="26">
        <f>IF('３　回答貼付シート'!$G1282&lt;&gt;0,VLOOKUP(('３　回答貼付シート'!$G1282), $AF$2048:$AG$2054,2,FALSE),0)</f>
        <v>0</v>
      </c>
      <c r="E1285" s="26">
        <f>'３　回答貼付シート'!$H1282</f>
        <v>0</v>
      </c>
      <c r="F1285" s="26">
        <f>IF(E1285=0,0,VLOOKUP($B1285,'２　情報入力シート'!$A$2:$E$2049,5))</f>
        <v>0</v>
      </c>
      <c r="G1285" s="26">
        <f>IF('３　回答貼付シート'!I1282="ない",0,IF('３　回答貼付シート'!I1282="１～２日（にち）ある",1,IF('３　回答貼付シート'!I1282="３～５日（にち）ある",2,IF('３　回答貼付シート'!I1282="ほぼ毎日（まいにち）ある",3,))))</f>
        <v>0</v>
      </c>
      <c r="H1285" s="26">
        <f>IF('３　回答貼付シート'!J1282="ない",0,IF('３　回答貼付シート'!J1282="１～２日（にち）ある",1,IF('３　回答貼付シート'!J1282="３～５日（にち）ある",2,IF('３　回答貼付シート'!J1282="ほぼ毎日（まいにち）ある",3,))))</f>
        <v>0</v>
      </c>
      <c r="I1285" s="26">
        <f>IF('３　回答貼付シート'!K1282="ない",0,IF('３　回答貼付シート'!K1282="１～２日（にち）ある",1,IF('３　回答貼付シート'!K1282="３～５日（にち）ある",2,IF('３　回答貼付シート'!K1282="ほぼ毎日（まいにち）ある",3,))))</f>
        <v>0</v>
      </c>
      <c r="J1285" s="26">
        <f>IF('３　回答貼付シート'!L1282="ない",0,IF('３　回答貼付シート'!L1282="１～２日（にち）ある",1,IF('３　回答貼付シート'!L1282="３～５日（にち）ある",2,IF('３　回答貼付シート'!L1282="ほぼ毎日（まいにち）ある",3,))))</f>
        <v>0</v>
      </c>
      <c r="K1285" s="26">
        <f>IF('３　回答貼付シート'!M1282="ない",0,IF('３　回答貼付シート'!M1282="１～２日（にち）ある",1,IF('３　回答貼付シート'!M1282="３～５日（にち）ある",2,IF('３　回答貼付シート'!M1282="ほぼ毎日（まいにち）ある",3,))))</f>
        <v>0</v>
      </c>
      <c r="L1285" s="26">
        <f>IF('３　回答貼付シート'!N1282="ない",0,IF('３　回答貼付シート'!N1282="１～２日（にち）ある",1,IF('３　回答貼付シート'!N1282="３～５日（にち）ある",2,IF('３　回答貼付シート'!N1282="ほぼ毎日（まいにち）ある",3,))))</f>
        <v>0</v>
      </c>
      <c r="M1285" s="26">
        <f>IF('３　回答貼付シート'!O1282="ない",0,IF('３　回答貼付シート'!O1282="１～２日（にち）ある",1,IF('３　回答貼付シート'!O1282="３～５日（にち）ある",2,IF('３　回答貼付シート'!O1282="ほぼ毎日（まいにち）ある",3,))))</f>
        <v>0</v>
      </c>
      <c r="N1285" s="26">
        <f>IF('３　回答貼付シート'!P1282="ない",0,IF('３　回答貼付シート'!P1282="１～２日（にち）ある",1,IF('３　回答貼付シート'!P1282="３～５日（にち）ある",2,IF('３　回答貼付シート'!P1282="ほぼ毎日（まいにち）ある",3,))))</f>
        <v>0</v>
      </c>
      <c r="O1285" s="26">
        <f>IF('３　回答貼付シート'!Q1282="ない",0,IF('３　回答貼付シート'!Q1282="１～２日（にち）ある",1,IF('３　回答貼付シート'!Q1282="３～５日（にち）ある",2,IF('３　回答貼付シート'!Q1282="ほぼ毎日（まいにち）ある",3,))))</f>
        <v>0</v>
      </c>
      <c r="P1285" s="26">
        <f>IF('３　回答貼付シート'!R1282="ない",0,IF('３　回答貼付シート'!R1282="１～２日（にち）ある",1,IF('３　回答貼付シート'!R1282="３～５日（にち）ある",2,IF('３　回答貼付シート'!R1282="ほぼ毎日（まいにち）ある",3,))))</f>
        <v>0</v>
      </c>
      <c r="Q1285" s="26">
        <f>IF('３　回答貼付シート'!S1282="ない",0,IF('３　回答貼付シート'!S1282="１～２日（にち）ある",1,IF('３　回答貼付シート'!S1282="３～５日（にち）ある",2,IF('３　回答貼付シート'!S1282="ほぼ毎日（まいにち）ある",3,))))</f>
        <v>0</v>
      </c>
      <c r="R1285" s="26">
        <f>IF('３　回答貼付シート'!T1282="ない",0,IF('３　回答貼付シート'!T1282="１～２日（にち）ある",1,IF('３　回答貼付シート'!T1282="３～５日（にち）ある",2,IF('３　回答貼付シート'!T1282="ほぼ毎日（まいにち）ある",3,))))</f>
        <v>0</v>
      </c>
      <c r="S1285" s="26">
        <f>IF('３　回答貼付シート'!U1282="ない",0,IF('３　回答貼付シート'!U1282="１～２日（にち）ある",1,IF('３　回答貼付シート'!U1282="３～５日（にち）ある",2,IF('３　回答貼付シート'!U1282="ほぼ毎日（まいにち）ある",3,))))</f>
        <v>0</v>
      </c>
      <c r="T1285" s="26">
        <f>IF('３　回答貼付シート'!V1282="ない",0,IF('３　回答貼付シート'!V1282="１～２日（にち）ある",1,IF('３　回答貼付シート'!V1282="３～５日（にち）ある",2,IF('３　回答貼付シート'!V1282="ほぼ毎日（まいにち）ある",3,))))</f>
        <v>0</v>
      </c>
      <c r="U1285" s="26">
        <f>IF('３　回答貼付シート'!W1282="ない",0,IF('３　回答貼付シート'!W1282="１～２日（にち）ある",1,IF('３　回答貼付シート'!W1282="３～５日（にち）ある",2,IF('３　回答貼付シート'!W1282="ほぼ毎日（まいにち）ある",3,))))</f>
        <v>0</v>
      </c>
      <c r="V1285" s="26">
        <f>IF('３　回答貼付シート'!X1282="ない",0,IF('３　回答貼付シート'!X1282="１～２日（にち）ある",1,IF('３　回答貼付シート'!X1282="３～５日（にち）ある",2,IF('３　回答貼付シート'!X1282="ほぼ毎日（まいにち）ある",3,))))</f>
        <v>0</v>
      </c>
      <c r="W1285" s="26">
        <f>IF('３　回答貼付シート'!Y1282="ない",0,IF('３　回答貼付シート'!Y1282="１～２日（にち）ある",1,IF('３　回答貼付シート'!Y1282="３～５日（にち）ある",2,IF('３　回答貼付シート'!Y1282="ほぼ毎日（まいにち）ある",3,))))</f>
        <v>0</v>
      </c>
      <c r="X1285" s="26">
        <f>IF('３　回答貼付シート'!Z1282="ない",0,IF('３　回答貼付シート'!Z1282="１～２日（にち）ある",1,IF('３　回答貼付シート'!Z1282="３～５日（にち）ある",2,IF('３　回答貼付シート'!Z1282="ほぼ毎日（まいにち）ある",3,))))</f>
        <v>0</v>
      </c>
      <c r="Y1285" s="26">
        <f>IF('３　回答貼付シート'!AA1282="ない",0,IF('３　回答貼付シート'!AA1282="１～２日（にち）ある",1,IF('３　回答貼付シート'!AA1282="３～５日（にち）ある",2,IF('３　回答貼付シート'!AA1282="ほぼ毎日（まいにち）ある",3,))))</f>
        <v>0</v>
      </c>
      <c r="Z1285" s="26">
        <f>'３　回答貼付シート'!$AB1282</f>
        <v>0</v>
      </c>
      <c r="AA1285" s="26" t="str">
        <f t="shared" si="175"/>
        <v/>
      </c>
      <c r="AB1285" s="26" t="str">
        <f t="shared" si="176"/>
        <v/>
      </c>
      <c r="AC1285" s="26" t="str">
        <f t="shared" si="177"/>
        <v/>
      </c>
      <c r="AD1285" s="26" t="str">
        <f t="shared" si="178"/>
        <v/>
      </c>
      <c r="AE1285" s="26" t="str">
        <f t="shared" si="179"/>
        <v/>
      </c>
      <c r="AF1285" t="str">
        <f t="shared" ref="AF1285:AF1348" si="181">$C1285&amp;$AE1285</f>
        <v>0</v>
      </c>
      <c r="AG1285">
        <f t="shared" ref="AG1285:AG1348" si="182">IF($Z1285=0,0,$C1285&amp;$Z1285)</f>
        <v>0</v>
      </c>
      <c r="AH1285" s="34">
        <f t="shared" si="180"/>
        <v>0</v>
      </c>
    </row>
    <row r="1286" spans="1:34">
      <c r="A1286" s="26"/>
      <c r="B1286" s="26">
        <f t="shared" ref="B1286:B1349" si="183">C1286*1000+D1286*100+E1286</f>
        <v>0</v>
      </c>
      <c r="C1286" s="26">
        <f>IF('３　回答貼付シート'!$F1283&lt;&gt;0,VLOOKUP('３　回答貼付シート'!$F1283,$AF$2048:$AG$2054,2,FALSE),0)</f>
        <v>0</v>
      </c>
      <c r="D1286" s="26">
        <f>IF('３　回答貼付シート'!$G1283&lt;&gt;0,VLOOKUP(('３　回答貼付シート'!$G1283), $AF$2048:$AG$2054,2,FALSE),0)</f>
        <v>0</v>
      </c>
      <c r="E1286" s="26">
        <f>'３　回答貼付シート'!$H1283</f>
        <v>0</v>
      </c>
      <c r="F1286" s="26">
        <f>IF(E1286=0,0,VLOOKUP($B1286,'２　情報入力シート'!$A$2:$E$2049,5))</f>
        <v>0</v>
      </c>
      <c r="G1286" s="26">
        <f>IF('３　回答貼付シート'!I1283="ない",0,IF('３　回答貼付シート'!I1283="１～２日（にち）ある",1,IF('３　回答貼付シート'!I1283="３～５日（にち）ある",2,IF('３　回答貼付シート'!I1283="ほぼ毎日（まいにち）ある",3,))))</f>
        <v>0</v>
      </c>
      <c r="H1286" s="26">
        <f>IF('３　回答貼付シート'!J1283="ない",0,IF('３　回答貼付シート'!J1283="１～２日（にち）ある",1,IF('３　回答貼付シート'!J1283="３～５日（にち）ある",2,IF('３　回答貼付シート'!J1283="ほぼ毎日（まいにち）ある",3,))))</f>
        <v>0</v>
      </c>
      <c r="I1286" s="26">
        <f>IF('３　回答貼付シート'!K1283="ない",0,IF('３　回答貼付シート'!K1283="１～２日（にち）ある",1,IF('３　回答貼付シート'!K1283="３～５日（にち）ある",2,IF('３　回答貼付シート'!K1283="ほぼ毎日（まいにち）ある",3,))))</f>
        <v>0</v>
      </c>
      <c r="J1286" s="26">
        <f>IF('３　回答貼付シート'!L1283="ない",0,IF('３　回答貼付シート'!L1283="１～２日（にち）ある",1,IF('３　回答貼付シート'!L1283="３～５日（にち）ある",2,IF('３　回答貼付シート'!L1283="ほぼ毎日（まいにち）ある",3,))))</f>
        <v>0</v>
      </c>
      <c r="K1286" s="26">
        <f>IF('３　回答貼付シート'!M1283="ない",0,IF('３　回答貼付シート'!M1283="１～２日（にち）ある",1,IF('３　回答貼付シート'!M1283="３～５日（にち）ある",2,IF('３　回答貼付シート'!M1283="ほぼ毎日（まいにち）ある",3,))))</f>
        <v>0</v>
      </c>
      <c r="L1286" s="26">
        <f>IF('３　回答貼付シート'!N1283="ない",0,IF('３　回答貼付シート'!N1283="１～２日（にち）ある",1,IF('３　回答貼付シート'!N1283="３～５日（にち）ある",2,IF('３　回答貼付シート'!N1283="ほぼ毎日（まいにち）ある",3,))))</f>
        <v>0</v>
      </c>
      <c r="M1286" s="26">
        <f>IF('３　回答貼付シート'!O1283="ない",0,IF('３　回答貼付シート'!O1283="１～２日（にち）ある",1,IF('３　回答貼付シート'!O1283="３～５日（にち）ある",2,IF('３　回答貼付シート'!O1283="ほぼ毎日（まいにち）ある",3,))))</f>
        <v>0</v>
      </c>
      <c r="N1286" s="26">
        <f>IF('３　回答貼付シート'!P1283="ない",0,IF('３　回答貼付シート'!P1283="１～２日（にち）ある",1,IF('３　回答貼付シート'!P1283="３～５日（にち）ある",2,IF('３　回答貼付シート'!P1283="ほぼ毎日（まいにち）ある",3,))))</f>
        <v>0</v>
      </c>
      <c r="O1286" s="26">
        <f>IF('３　回答貼付シート'!Q1283="ない",0,IF('３　回答貼付シート'!Q1283="１～２日（にち）ある",1,IF('３　回答貼付シート'!Q1283="３～５日（にち）ある",2,IF('３　回答貼付シート'!Q1283="ほぼ毎日（まいにち）ある",3,))))</f>
        <v>0</v>
      </c>
      <c r="P1286" s="26">
        <f>IF('３　回答貼付シート'!R1283="ない",0,IF('３　回答貼付シート'!R1283="１～２日（にち）ある",1,IF('３　回答貼付シート'!R1283="３～５日（にち）ある",2,IF('３　回答貼付シート'!R1283="ほぼ毎日（まいにち）ある",3,))))</f>
        <v>0</v>
      </c>
      <c r="Q1286" s="26">
        <f>IF('３　回答貼付シート'!S1283="ない",0,IF('３　回答貼付シート'!S1283="１～２日（にち）ある",1,IF('３　回答貼付シート'!S1283="３～５日（にち）ある",2,IF('３　回答貼付シート'!S1283="ほぼ毎日（まいにち）ある",3,))))</f>
        <v>0</v>
      </c>
      <c r="R1286" s="26">
        <f>IF('３　回答貼付シート'!T1283="ない",0,IF('３　回答貼付シート'!T1283="１～２日（にち）ある",1,IF('３　回答貼付シート'!T1283="３～５日（にち）ある",2,IF('３　回答貼付シート'!T1283="ほぼ毎日（まいにち）ある",3,))))</f>
        <v>0</v>
      </c>
      <c r="S1286" s="26">
        <f>IF('３　回答貼付シート'!U1283="ない",0,IF('３　回答貼付シート'!U1283="１～２日（にち）ある",1,IF('３　回答貼付シート'!U1283="３～５日（にち）ある",2,IF('３　回答貼付シート'!U1283="ほぼ毎日（まいにち）ある",3,))))</f>
        <v>0</v>
      </c>
      <c r="T1286" s="26">
        <f>IF('３　回答貼付シート'!V1283="ない",0,IF('３　回答貼付シート'!V1283="１～２日（にち）ある",1,IF('３　回答貼付シート'!V1283="３～５日（にち）ある",2,IF('３　回答貼付シート'!V1283="ほぼ毎日（まいにち）ある",3,))))</f>
        <v>0</v>
      </c>
      <c r="U1286" s="26">
        <f>IF('３　回答貼付シート'!W1283="ない",0,IF('３　回答貼付シート'!W1283="１～２日（にち）ある",1,IF('３　回答貼付シート'!W1283="３～５日（にち）ある",2,IF('３　回答貼付シート'!W1283="ほぼ毎日（まいにち）ある",3,))))</f>
        <v>0</v>
      </c>
      <c r="V1286" s="26">
        <f>IF('３　回答貼付シート'!X1283="ない",0,IF('３　回答貼付シート'!X1283="１～２日（にち）ある",1,IF('３　回答貼付シート'!X1283="３～５日（にち）ある",2,IF('３　回答貼付シート'!X1283="ほぼ毎日（まいにち）ある",3,))))</f>
        <v>0</v>
      </c>
      <c r="W1286" s="26">
        <f>IF('３　回答貼付シート'!Y1283="ない",0,IF('３　回答貼付シート'!Y1283="１～２日（にち）ある",1,IF('３　回答貼付シート'!Y1283="３～５日（にち）ある",2,IF('３　回答貼付シート'!Y1283="ほぼ毎日（まいにち）ある",3,))))</f>
        <v>0</v>
      </c>
      <c r="X1286" s="26">
        <f>IF('３　回答貼付シート'!Z1283="ない",0,IF('３　回答貼付シート'!Z1283="１～２日（にち）ある",1,IF('３　回答貼付シート'!Z1283="３～５日（にち）ある",2,IF('３　回答貼付シート'!Z1283="ほぼ毎日（まいにち）ある",3,))))</f>
        <v>0</v>
      </c>
      <c r="Y1286" s="26">
        <f>IF('３　回答貼付シート'!AA1283="ない",0,IF('３　回答貼付シート'!AA1283="１～２日（にち）ある",1,IF('３　回答貼付シート'!AA1283="３～５日（にち）ある",2,IF('３　回答貼付シート'!AA1283="ほぼ毎日（まいにち）ある",3,))))</f>
        <v>0</v>
      </c>
      <c r="Z1286" s="26">
        <f>'３　回答貼付シート'!$AB1283</f>
        <v>0</v>
      </c>
      <c r="AA1286" s="26" t="str">
        <f t="shared" ref="AA1286:AA1349" si="184">IF(SUM(G1286:I1286)&gt;=6,"要サポ","")</f>
        <v/>
      </c>
      <c r="AB1286" s="26" t="str">
        <f t="shared" ref="AB1286:AB1349" si="185">IF(SUM(J1286:L1286)&gt;=6,"要サポ","")</f>
        <v/>
      </c>
      <c r="AC1286" s="26" t="str">
        <f t="shared" ref="AC1286:AC1349" si="186">IF(SUM(M1286:O1286)&gt;=6,"要サポ","")</f>
        <v/>
      </c>
      <c r="AD1286" s="26" t="str">
        <f t="shared" ref="AD1286:AD1349" si="187">IF(SUM(P1286:R1286)&gt;=6,"要サポ","")</f>
        <v/>
      </c>
      <c r="AE1286" s="26" t="str">
        <f t="shared" ref="AE1286:AE1349" si="188">IF(COUNTIF(AA1286:AD1286,"要サポ")&gt;0,"要サポ","")</f>
        <v/>
      </c>
      <c r="AF1286" t="str">
        <f t="shared" si="181"/>
        <v>0</v>
      </c>
      <c r="AG1286">
        <f t="shared" si="182"/>
        <v>0</v>
      </c>
      <c r="AH1286" s="34">
        <f t="shared" ref="AH1286:AH1349" si="189">SUM(L1286,M1286,O1286)</f>
        <v>0</v>
      </c>
    </row>
    <row r="1287" spans="1:34">
      <c r="A1287" s="26"/>
      <c r="B1287" s="26">
        <f t="shared" si="183"/>
        <v>0</v>
      </c>
      <c r="C1287" s="26">
        <f>IF('３　回答貼付シート'!$F1284&lt;&gt;0,VLOOKUP('３　回答貼付シート'!$F1284,$AF$2048:$AG$2054,2,FALSE),0)</f>
        <v>0</v>
      </c>
      <c r="D1287" s="26">
        <f>IF('３　回答貼付シート'!$G1284&lt;&gt;0,VLOOKUP(('３　回答貼付シート'!$G1284), $AF$2048:$AG$2054,2,FALSE),0)</f>
        <v>0</v>
      </c>
      <c r="E1287" s="26">
        <f>'３　回答貼付シート'!$H1284</f>
        <v>0</v>
      </c>
      <c r="F1287" s="26">
        <f>IF(E1287=0,0,VLOOKUP($B1287,'２　情報入力シート'!$A$2:$E$2049,5))</f>
        <v>0</v>
      </c>
      <c r="G1287" s="26">
        <f>IF('３　回答貼付シート'!I1284="ない",0,IF('３　回答貼付シート'!I1284="１～２日（にち）ある",1,IF('３　回答貼付シート'!I1284="３～５日（にち）ある",2,IF('３　回答貼付シート'!I1284="ほぼ毎日（まいにち）ある",3,))))</f>
        <v>0</v>
      </c>
      <c r="H1287" s="26">
        <f>IF('３　回答貼付シート'!J1284="ない",0,IF('３　回答貼付シート'!J1284="１～２日（にち）ある",1,IF('３　回答貼付シート'!J1284="３～５日（にち）ある",2,IF('３　回答貼付シート'!J1284="ほぼ毎日（まいにち）ある",3,))))</f>
        <v>0</v>
      </c>
      <c r="I1287" s="26">
        <f>IF('３　回答貼付シート'!K1284="ない",0,IF('３　回答貼付シート'!K1284="１～２日（にち）ある",1,IF('３　回答貼付シート'!K1284="３～５日（にち）ある",2,IF('３　回答貼付シート'!K1284="ほぼ毎日（まいにち）ある",3,))))</f>
        <v>0</v>
      </c>
      <c r="J1287" s="26">
        <f>IF('３　回答貼付シート'!L1284="ない",0,IF('３　回答貼付シート'!L1284="１～２日（にち）ある",1,IF('３　回答貼付シート'!L1284="３～５日（にち）ある",2,IF('３　回答貼付シート'!L1284="ほぼ毎日（まいにち）ある",3,))))</f>
        <v>0</v>
      </c>
      <c r="K1287" s="26">
        <f>IF('３　回答貼付シート'!M1284="ない",0,IF('３　回答貼付シート'!M1284="１～２日（にち）ある",1,IF('３　回答貼付シート'!M1284="３～５日（にち）ある",2,IF('３　回答貼付シート'!M1284="ほぼ毎日（まいにち）ある",3,))))</f>
        <v>0</v>
      </c>
      <c r="L1287" s="26">
        <f>IF('３　回答貼付シート'!N1284="ない",0,IF('３　回答貼付シート'!N1284="１～２日（にち）ある",1,IF('３　回答貼付シート'!N1284="３～５日（にち）ある",2,IF('３　回答貼付シート'!N1284="ほぼ毎日（まいにち）ある",3,))))</f>
        <v>0</v>
      </c>
      <c r="M1287" s="26">
        <f>IF('３　回答貼付シート'!O1284="ない",0,IF('３　回答貼付シート'!O1284="１～２日（にち）ある",1,IF('３　回答貼付シート'!O1284="３～５日（にち）ある",2,IF('３　回答貼付シート'!O1284="ほぼ毎日（まいにち）ある",3,))))</f>
        <v>0</v>
      </c>
      <c r="N1287" s="26">
        <f>IF('３　回答貼付シート'!P1284="ない",0,IF('３　回答貼付シート'!P1284="１～２日（にち）ある",1,IF('３　回答貼付シート'!P1284="３～５日（にち）ある",2,IF('３　回答貼付シート'!P1284="ほぼ毎日（まいにち）ある",3,))))</f>
        <v>0</v>
      </c>
      <c r="O1287" s="26">
        <f>IF('３　回答貼付シート'!Q1284="ない",0,IF('３　回答貼付シート'!Q1284="１～２日（にち）ある",1,IF('３　回答貼付シート'!Q1284="３～５日（にち）ある",2,IF('３　回答貼付シート'!Q1284="ほぼ毎日（まいにち）ある",3,))))</f>
        <v>0</v>
      </c>
      <c r="P1287" s="26">
        <f>IF('３　回答貼付シート'!R1284="ない",0,IF('３　回答貼付シート'!R1284="１～２日（にち）ある",1,IF('３　回答貼付シート'!R1284="３～５日（にち）ある",2,IF('３　回答貼付シート'!R1284="ほぼ毎日（まいにち）ある",3,))))</f>
        <v>0</v>
      </c>
      <c r="Q1287" s="26">
        <f>IF('３　回答貼付シート'!S1284="ない",0,IF('３　回答貼付シート'!S1284="１～２日（にち）ある",1,IF('３　回答貼付シート'!S1284="３～５日（にち）ある",2,IF('３　回答貼付シート'!S1284="ほぼ毎日（まいにち）ある",3,))))</f>
        <v>0</v>
      </c>
      <c r="R1287" s="26">
        <f>IF('３　回答貼付シート'!T1284="ない",0,IF('３　回答貼付シート'!T1284="１～２日（にち）ある",1,IF('３　回答貼付シート'!T1284="３～５日（にち）ある",2,IF('３　回答貼付シート'!T1284="ほぼ毎日（まいにち）ある",3,))))</f>
        <v>0</v>
      </c>
      <c r="S1287" s="26">
        <f>IF('３　回答貼付シート'!U1284="ない",0,IF('３　回答貼付シート'!U1284="１～２日（にち）ある",1,IF('３　回答貼付シート'!U1284="３～５日（にち）ある",2,IF('３　回答貼付シート'!U1284="ほぼ毎日（まいにち）ある",3,))))</f>
        <v>0</v>
      </c>
      <c r="T1287" s="26">
        <f>IF('３　回答貼付シート'!V1284="ない",0,IF('３　回答貼付シート'!V1284="１～２日（にち）ある",1,IF('３　回答貼付シート'!V1284="３～５日（にち）ある",2,IF('３　回答貼付シート'!V1284="ほぼ毎日（まいにち）ある",3,))))</f>
        <v>0</v>
      </c>
      <c r="U1287" s="26">
        <f>IF('３　回答貼付シート'!W1284="ない",0,IF('３　回答貼付シート'!W1284="１～２日（にち）ある",1,IF('３　回答貼付シート'!W1284="３～５日（にち）ある",2,IF('３　回答貼付シート'!W1284="ほぼ毎日（まいにち）ある",3,))))</f>
        <v>0</v>
      </c>
      <c r="V1287" s="26">
        <f>IF('３　回答貼付シート'!X1284="ない",0,IF('３　回答貼付シート'!X1284="１～２日（にち）ある",1,IF('３　回答貼付シート'!X1284="３～５日（にち）ある",2,IF('３　回答貼付シート'!X1284="ほぼ毎日（まいにち）ある",3,))))</f>
        <v>0</v>
      </c>
      <c r="W1287" s="26">
        <f>IF('３　回答貼付シート'!Y1284="ない",0,IF('３　回答貼付シート'!Y1284="１～２日（にち）ある",1,IF('３　回答貼付シート'!Y1284="３～５日（にち）ある",2,IF('３　回答貼付シート'!Y1284="ほぼ毎日（まいにち）ある",3,))))</f>
        <v>0</v>
      </c>
      <c r="X1287" s="26">
        <f>IF('３　回答貼付シート'!Z1284="ない",0,IF('３　回答貼付シート'!Z1284="１～２日（にち）ある",1,IF('３　回答貼付シート'!Z1284="３～５日（にち）ある",2,IF('３　回答貼付シート'!Z1284="ほぼ毎日（まいにち）ある",3,))))</f>
        <v>0</v>
      </c>
      <c r="Y1287" s="26">
        <f>IF('３　回答貼付シート'!AA1284="ない",0,IF('３　回答貼付シート'!AA1284="１～２日（にち）ある",1,IF('３　回答貼付シート'!AA1284="３～５日（にち）ある",2,IF('３　回答貼付シート'!AA1284="ほぼ毎日（まいにち）ある",3,))))</f>
        <v>0</v>
      </c>
      <c r="Z1287" s="26">
        <f>'３　回答貼付シート'!$AB1284</f>
        <v>0</v>
      </c>
      <c r="AA1287" s="26" t="str">
        <f t="shared" si="184"/>
        <v/>
      </c>
      <c r="AB1287" s="26" t="str">
        <f t="shared" si="185"/>
        <v/>
      </c>
      <c r="AC1287" s="26" t="str">
        <f t="shared" si="186"/>
        <v/>
      </c>
      <c r="AD1287" s="26" t="str">
        <f t="shared" si="187"/>
        <v/>
      </c>
      <c r="AE1287" s="26" t="str">
        <f t="shared" si="188"/>
        <v/>
      </c>
      <c r="AF1287" t="str">
        <f t="shared" si="181"/>
        <v>0</v>
      </c>
      <c r="AG1287">
        <f t="shared" si="182"/>
        <v>0</v>
      </c>
      <c r="AH1287" s="34">
        <f t="shared" si="189"/>
        <v>0</v>
      </c>
    </row>
    <row r="1288" spans="1:34">
      <c r="A1288" s="26"/>
      <c r="B1288" s="26">
        <f t="shared" si="183"/>
        <v>0</v>
      </c>
      <c r="C1288" s="26">
        <f>IF('３　回答貼付シート'!$F1285&lt;&gt;0,VLOOKUP('３　回答貼付シート'!$F1285,$AF$2048:$AG$2054,2,FALSE),0)</f>
        <v>0</v>
      </c>
      <c r="D1288" s="26">
        <f>IF('３　回答貼付シート'!$G1285&lt;&gt;0,VLOOKUP(('３　回答貼付シート'!$G1285), $AF$2048:$AG$2054,2,FALSE),0)</f>
        <v>0</v>
      </c>
      <c r="E1288" s="26">
        <f>'３　回答貼付シート'!$H1285</f>
        <v>0</v>
      </c>
      <c r="F1288" s="26">
        <f>IF(E1288=0,0,VLOOKUP($B1288,'２　情報入力シート'!$A$2:$E$2049,5))</f>
        <v>0</v>
      </c>
      <c r="G1288" s="26">
        <f>IF('３　回答貼付シート'!I1285="ない",0,IF('３　回答貼付シート'!I1285="１～２日（にち）ある",1,IF('３　回答貼付シート'!I1285="３～５日（にち）ある",2,IF('３　回答貼付シート'!I1285="ほぼ毎日（まいにち）ある",3,))))</f>
        <v>0</v>
      </c>
      <c r="H1288" s="26">
        <f>IF('３　回答貼付シート'!J1285="ない",0,IF('３　回答貼付シート'!J1285="１～２日（にち）ある",1,IF('３　回答貼付シート'!J1285="３～５日（にち）ある",2,IF('３　回答貼付シート'!J1285="ほぼ毎日（まいにち）ある",3,))))</f>
        <v>0</v>
      </c>
      <c r="I1288" s="26">
        <f>IF('３　回答貼付シート'!K1285="ない",0,IF('３　回答貼付シート'!K1285="１～２日（にち）ある",1,IF('３　回答貼付シート'!K1285="３～５日（にち）ある",2,IF('３　回答貼付シート'!K1285="ほぼ毎日（まいにち）ある",3,))))</f>
        <v>0</v>
      </c>
      <c r="J1288" s="26">
        <f>IF('３　回答貼付シート'!L1285="ない",0,IF('３　回答貼付シート'!L1285="１～２日（にち）ある",1,IF('３　回答貼付シート'!L1285="３～５日（にち）ある",2,IF('３　回答貼付シート'!L1285="ほぼ毎日（まいにち）ある",3,))))</f>
        <v>0</v>
      </c>
      <c r="K1288" s="26">
        <f>IF('３　回答貼付シート'!M1285="ない",0,IF('３　回答貼付シート'!M1285="１～２日（にち）ある",1,IF('３　回答貼付シート'!M1285="３～５日（にち）ある",2,IF('３　回答貼付シート'!M1285="ほぼ毎日（まいにち）ある",3,))))</f>
        <v>0</v>
      </c>
      <c r="L1288" s="26">
        <f>IF('３　回答貼付シート'!N1285="ない",0,IF('３　回答貼付シート'!N1285="１～２日（にち）ある",1,IF('３　回答貼付シート'!N1285="３～５日（にち）ある",2,IF('３　回答貼付シート'!N1285="ほぼ毎日（まいにち）ある",3,))))</f>
        <v>0</v>
      </c>
      <c r="M1288" s="26">
        <f>IF('３　回答貼付シート'!O1285="ない",0,IF('３　回答貼付シート'!O1285="１～２日（にち）ある",1,IF('３　回答貼付シート'!O1285="３～５日（にち）ある",2,IF('３　回答貼付シート'!O1285="ほぼ毎日（まいにち）ある",3,))))</f>
        <v>0</v>
      </c>
      <c r="N1288" s="26">
        <f>IF('３　回答貼付シート'!P1285="ない",0,IF('３　回答貼付シート'!P1285="１～２日（にち）ある",1,IF('３　回答貼付シート'!P1285="３～５日（にち）ある",2,IF('３　回答貼付シート'!P1285="ほぼ毎日（まいにち）ある",3,))))</f>
        <v>0</v>
      </c>
      <c r="O1288" s="26">
        <f>IF('３　回答貼付シート'!Q1285="ない",0,IF('３　回答貼付シート'!Q1285="１～２日（にち）ある",1,IF('３　回答貼付シート'!Q1285="３～５日（にち）ある",2,IF('３　回答貼付シート'!Q1285="ほぼ毎日（まいにち）ある",3,))))</f>
        <v>0</v>
      </c>
      <c r="P1288" s="26">
        <f>IF('３　回答貼付シート'!R1285="ない",0,IF('３　回答貼付シート'!R1285="１～２日（にち）ある",1,IF('３　回答貼付シート'!R1285="３～５日（にち）ある",2,IF('３　回答貼付シート'!R1285="ほぼ毎日（まいにち）ある",3,))))</f>
        <v>0</v>
      </c>
      <c r="Q1288" s="26">
        <f>IF('３　回答貼付シート'!S1285="ない",0,IF('３　回答貼付シート'!S1285="１～２日（にち）ある",1,IF('３　回答貼付シート'!S1285="３～５日（にち）ある",2,IF('３　回答貼付シート'!S1285="ほぼ毎日（まいにち）ある",3,))))</f>
        <v>0</v>
      </c>
      <c r="R1288" s="26">
        <f>IF('３　回答貼付シート'!T1285="ない",0,IF('３　回答貼付シート'!T1285="１～２日（にち）ある",1,IF('３　回答貼付シート'!T1285="３～５日（にち）ある",2,IF('３　回答貼付シート'!T1285="ほぼ毎日（まいにち）ある",3,))))</f>
        <v>0</v>
      </c>
      <c r="S1288" s="26">
        <f>IF('３　回答貼付シート'!U1285="ない",0,IF('３　回答貼付シート'!U1285="１～２日（にち）ある",1,IF('３　回答貼付シート'!U1285="３～５日（にち）ある",2,IF('３　回答貼付シート'!U1285="ほぼ毎日（まいにち）ある",3,))))</f>
        <v>0</v>
      </c>
      <c r="T1288" s="26">
        <f>IF('３　回答貼付シート'!V1285="ない",0,IF('３　回答貼付シート'!V1285="１～２日（にち）ある",1,IF('３　回答貼付シート'!V1285="３～５日（にち）ある",2,IF('３　回答貼付シート'!V1285="ほぼ毎日（まいにち）ある",3,))))</f>
        <v>0</v>
      </c>
      <c r="U1288" s="26">
        <f>IF('３　回答貼付シート'!W1285="ない",0,IF('３　回答貼付シート'!W1285="１～２日（にち）ある",1,IF('３　回答貼付シート'!W1285="３～５日（にち）ある",2,IF('３　回答貼付シート'!W1285="ほぼ毎日（まいにち）ある",3,))))</f>
        <v>0</v>
      </c>
      <c r="V1288" s="26">
        <f>IF('３　回答貼付シート'!X1285="ない",0,IF('３　回答貼付シート'!X1285="１～２日（にち）ある",1,IF('３　回答貼付シート'!X1285="３～５日（にち）ある",2,IF('３　回答貼付シート'!X1285="ほぼ毎日（まいにち）ある",3,))))</f>
        <v>0</v>
      </c>
      <c r="W1288" s="26">
        <f>IF('３　回答貼付シート'!Y1285="ない",0,IF('３　回答貼付シート'!Y1285="１～２日（にち）ある",1,IF('３　回答貼付シート'!Y1285="３～５日（にち）ある",2,IF('３　回答貼付シート'!Y1285="ほぼ毎日（まいにち）ある",3,))))</f>
        <v>0</v>
      </c>
      <c r="X1288" s="26">
        <f>IF('３　回答貼付シート'!Z1285="ない",0,IF('３　回答貼付シート'!Z1285="１～２日（にち）ある",1,IF('３　回答貼付シート'!Z1285="３～５日（にち）ある",2,IF('３　回答貼付シート'!Z1285="ほぼ毎日（まいにち）ある",3,))))</f>
        <v>0</v>
      </c>
      <c r="Y1288" s="26">
        <f>IF('３　回答貼付シート'!AA1285="ない",0,IF('３　回答貼付シート'!AA1285="１～２日（にち）ある",1,IF('３　回答貼付シート'!AA1285="３～５日（にち）ある",2,IF('３　回答貼付シート'!AA1285="ほぼ毎日（まいにち）ある",3,))))</f>
        <v>0</v>
      </c>
      <c r="Z1288" s="26">
        <f>'３　回答貼付シート'!$AB1285</f>
        <v>0</v>
      </c>
      <c r="AA1288" s="26" t="str">
        <f t="shared" si="184"/>
        <v/>
      </c>
      <c r="AB1288" s="26" t="str">
        <f t="shared" si="185"/>
        <v/>
      </c>
      <c r="AC1288" s="26" t="str">
        <f t="shared" si="186"/>
        <v/>
      </c>
      <c r="AD1288" s="26" t="str">
        <f t="shared" si="187"/>
        <v/>
      </c>
      <c r="AE1288" s="26" t="str">
        <f t="shared" si="188"/>
        <v/>
      </c>
      <c r="AF1288" t="str">
        <f t="shared" si="181"/>
        <v>0</v>
      </c>
      <c r="AG1288">
        <f t="shared" si="182"/>
        <v>0</v>
      </c>
      <c r="AH1288" s="34">
        <f t="shared" si="189"/>
        <v>0</v>
      </c>
    </row>
    <row r="1289" spans="1:34">
      <c r="A1289" s="26"/>
      <c r="B1289" s="26">
        <f t="shared" si="183"/>
        <v>0</v>
      </c>
      <c r="C1289" s="26">
        <f>IF('３　回答貼付シート'!$F1286&lt;&gt;0,VLOOKUP('３　回答貼付シート'!$F1286,$AF$2048:$AG$2054,2,FALSE),0)</f>
        <v>0</v>
      </c>
      <c r="D1289" s="26">
        <f>IF('３　回答貼付シート'!$G1286&lt;&gt;0,VLOOKUP(('３　回答貼付シート'!$G1286), $AF$2048:$AG$2054,2,FALSE),0)</f>
        <v>0</v>
      </c>
      <c r="E1289" s="26">
        <f>'３　回答貼付シート'!$H1286</f>
        <v>0</v>
      </c>
      <c r="F1289" s="26">
        <f>IF(E1289=0,0,VLOOKUP($B1289,'２　情報入力シート'!$A$2:$E$2049,5))</f>
        <v>0</v>
      </c>
      <c r="G1289" s="26">
        <f>IF('３　回答貼付シート'!I1286="ない",0,IF('３　回答貼付シート'!I1286="１～２日（にち）ある",1,IF('３　回答貼付シート'!I1286="３～５日（にち）ある",2,IF('３　回答貼付シート'!I1286="ほぼ毎日（まいにち）ある",3,))))</f>
        <v>0</v>
      </c>
      <c r="H1289" s="26">
        <f>IF('３　回答貼付シート'!J1286="ない",0,IF('３　回答貼付シート'!J1286="１～２日（にち）ある",1,IF('３　回答貼付シート'!J1286="３～５日（にち）ある",2,IF('３　回答貼付シート'!J1286="ほぼ毎日（まいにち）ある",3,))))</f>
        <v>0</v>
      </c>
      <c r="I1289" s="26">
        <f>IF('３　回答貼付シート'!K1286="ない",0,IF('３　回答貼付シート'!K1286="１～２日（にち）ある",1,IF('３　回答貼付シート'!K1286="３～５日（にち）ある",2,IF('３　回答貼付シート'!K1286="ほぼ毎日（まいにち）ある",3,))))</f>
        <v>0</v>
      </c>
      <c r="J1289" s="26">
        <f>IF('３　回答貼付シート'!L1286="ない",0,IF('３　回答貼付シート'!L1286="１～２日（にち）ある",1,IF('３　回答貼付シート'!L1286="３～５日（にち）ある",2,IF('３　回答貼付シート'!L1286="ほぼ毎日（まいにち）ある",3,))))</f>
        <v>0</v>
      </c>
      <c r="K1289" s="26">
        <f>IF('３　回答貼付シート'!M1286="ない",0,IF('３　回答貼付シート'!M1286="１～２日（にち）ある",1,IF('３　回答貼付シート'!M1286="３～５日（にち）ある",2,IF('３　回答貼付シート'!M1286="ほぼ毎日（まいにち）ある",3,))))</f>
        <v>0</v>
      </c>
      <c r="L1289" s="26">
        <f>IF('３　回答貼付シート'!N1286="ない",0,IF('３　回答貼付シート'!N1286="１～２日（にち）ある",1,IF('３　回答貼付シート'!N1286="３～５日（にち）ある",2,IF('３　回答貼付シート'!N1286="ほぼ毎日（まいにち）ある",3,))))</f>
        <v>0</v>
      </c>
      <c r="M1289" s="26">
        <f>IF('３　回答貼付シート'!O1286="ない",0,IF('３　回答貼付シート'!O1286="１～２日（にち）ある",1,IF('３　回答貼付シート'!O1286="３～５日（にち）ある",2,IF('３　回答貼付シート'!O1286="ほぼ毎日（まいにち）ある",3,))))</f>
        <v>0</v>
      </c>
      <c r="N1289" s="26">
        <f>IF('３　回答貼付シート'!P1286="ない",0,IF('３　回答貼付シート'!P1286="１～２日（にち）ある",1,IF('３　回答貼付シート'!P1286="３～５日（にち）ある",2,IF('３　回答貼付シート'!P1286="ほぼ毎日（まいにち）ある",3,))))</f>
        <v>0</v>
      </c>
      <c r="O1289" s="26">
        <f>IF('３　回答貼付シート'!Q1286="ない",0,IF('３　回答貼付シート'!Q1286="１～２日（にち）ある",1,IF('３　回答貼付シート'!Q1286="３～５日（にち）ある",2,IF('３　回答貼付シート'!Q1286="ほぼ毎日（まいにち）ある",3,))))</f>
        <v>0</v>
      </c>
      <c r="P1289" s="26">
        <f>IF('３　回答貼付シート'!R1286="ない",0,IF('３　回答貼付シート'!R1286="１～２日（にち）ある",1,IF('３　回答貼付シート'!R1286="３～５日（にち）ある",2,IF('３　回答貼付シート'!R1286="ほぼ毎日（まいにち）ある",3,))))</f>
        <v>0</v>
      </c>
      <c r="Q1289" s="26">
        <f>IF('３　回答貼付シート'!S1286="ない",0,IF('３　回答貼付シート'!S1286="１～２日（にち）ある",1,IF('３　回答貼付シート'!S1286="３～５日（にち）ある",2,IF('３　回答貼付シート'!S1286="ほぼ毎日（まいにち）ある",3,))))</f>
        <v>0</v>
      </c>
      <c r="R1289" s="26">
        <f>IF('３　回答貼付シート'!T1286="ない",0,IF('３　回答貼付シート'!T1286="１～２日（にち）ある",1,IF('３　回答貼付シート'!T1286="３～５日（にち）ある",2,IF('３　回答貼付シート'!T1286="ほぼ毎日（まいにち）ある",3,))))</f>
        <v>0</v>
      </c>
      <c r="S1289" s="26">
        <f>IF('３　回答貼付シート'!U1286="ない",0,IF('３　回答貼付シート'!U1286="１～２日（にち）ある",1,IF('３　回答貼付シート'!U1286="３～５日（にち）ある",2,IF('３　回答貼付シート'!U1286="ほぼ毎日（まいにち）ある",3,))))</f>
        <v>0</v>
      </c>
      <c r="T1289" s="26">
        <f>IF('３　回答貼付シート'!V1286="ない",0,IF('３　回答貼付シート'!V1286="１～２日（にち）ある",1,IF('３　回答貼付シート'!V1286="３～５日（にち）ある",2,IF('３　回答貼付シート'!V1286="ほぼ毎日（まいにち）ある",3,))))</f>
        <v>0</v>
      </c>
      <c r="U1289" s="26">
        <f>IF('３　回答貼付シート'!W1286="ない",0,IF('３　回答貼付シート'!W1286="１～２日（にち）ある",1,IF('３　回答貼付シート'!W1286="３～５日（にち）ある",2,IF('３　回答貼付シート'!W1286="ほぼ毎日（まいにち）ある",3,))))</f>
        <v>0</v>
      </c>
      <c r="V1289" s="26">
        <f>IF('３　回答貼付シート'!X1286="ない",0,IF('３　回答貼付シート'!X1286="１～２日（にち）ある",1,IF('３　回答貼付シート'!X1286="３～５日（にち）ある",2,IF('３　回答貼付シート'!X1286="ほぼ毎日（まいにち）ある",3,))))</f>
        <v>0</v>
      </c>
      <c r="W1289" s="26">
        <f>IF('３　回答貼付シート'!Y1286="ない",0,IF('３　回答貼付シート'!Y1286="１～２日（にち）ある",1,IF('３　回答貼付シート'!Y1286="３～５日（にち）ある",2,IF('３　回答貼付シート'!Y1286="ほぼ毎日（まいにち）ある",3,))))</f>
        <v>0</v>
      </c>
      <c r="X1289" s="26">
        <f>IF('３　回答貼付シート'!Z1286="ない",0,IF('３　回答貼付シート'!Z1286="１～２日（にち）ある",1,IF('３　回答貼付シート'!Z1286="３～５日（にち）ある",2,IF('３　回答貼付シート'!Z1286="ほぼ毎日（まいにち）ある",3,))))</f>
        <v>0</v>
      </c>
      <c r="Y1289" s="26">
        <f>IF('３　回答貼付シート'!AA1286="ない",0,IF('３　回答貼付シート'!AA1286="１～２日（にち）ある",1,IF('３　回答貼付シート'!AA1286="３～５日（にち）ある",2,IF('３　回答貼付シート'!AA1286="ほぼ毎日（まいにち）ある",3,))))</f>
        <v>0</v>
      </c>
      <c r="Z1289" s="26">
        <f>'３　回答貼付シート'!$AB1286</f>
        <v>0</v>
      </c>
      <c r="AA1289" s="26" t="str">
        <f t="shared" si="184"/>
        <v/>
      </c>
      <c r="AB1289" s="26" t="str">
        <f t="shared" si="185"/>
        <v/>
      </c>
      <c r="AC1289" s="26" t="str">
        <f t="shared" si="186"/>
        <v/>
      </c>
      <c r="AD1289" s="26" t="str">
        <f t="shared" si="187"/>
        <v/>
      </c>
      <c r="AE1289" s="26" t="str">
        <f t="shared" si="188"/>
        <v/>
      </c>
      <c r="AF1289" t="str">
        <f t="shared" si="181"/>
        <v>0</v>
      </c>
      <c r="AG1289">
        <f t="shared" si="182"/>
        <v>0</v>
      </c>
      <c r="AH1289" s="34">
        <f t="shared" si="189"/>
        <v>0</v>
      </c>
    </row>
    <row r="1290" spans="1:34">
      <c r="A1290" s="26"/>
      <c r="B1290" s="26">
        <f t="shared" si="183"/>
        <v>0</v>
      </c>
      <c r="C1290" s="26">
        <f>IF('３　回答貼付シート'!$F1287&lt;&gt;0,VLOOKUP('３　回答貼付シート'!$F1287,$AF$2048:$AG$2054,2,FALSE),0)</f>
        <v>0</v>
      </c>
      <c r="D1290" s="26">
        <f>IF('３　回答貼付シート'!$G1287&lt;&gt;0,VLOOKUP(('３　回答貼付シート'!$G1287), $AF$2048:$AG$2054,2,FALSE),0)</f>
        <v>0</v>
      </c>
      <c r="E1290" s="26">
        <f>'３　回答貼付シート'!$H1287</f>
        <v>0</v>
      </c>
      <c r="F1290" s="26">
        <f>IF(E1290=0,0,VLOOKUP($B1290,'２　情報入力シート'!$A$2:$E$2049,5))</f>
        <v>0</v>
      </c>
      <c r="G1290" s="26">
        <f>IF('３　回答貼付シート'!I1287="ない",0,IF('３　回答貼付シート'!I1287="１～２日（にち）ある",1,IF('３　回答貼付シート'!I1287="３～５日（にち）ある",2,IF('３　回答貼付シート'!I1287="ほぼ毎日（まいにち）ある",3,))))</f>
        <v>0</v>
      </c>
      <c r="H1290" s="26">
        <f>IF('３　回答貼付シート'!J1287="ない",0,IF('３　回答貼付シート'!J1287="１～２日（にち）ある",1,IF('３　回答貼付シート'!J1287="３～５日（にち）ある",2,IF('３　回答貼付シート'!J1287="ほぼ毎日（まいにち）ある",3,))))</f>
        <v>0</v>
      </c>
      <c r="I1290" s="26">
        <f>IF('３　回答貼付シート'!K1287="ない",0,IF('３　回答貼付シート'!K1287="１～２日（にち）ある",1,IF('３　回答貼付シート'!K1287="３～５日（にち）ある",2,IF('３　回答貼付シート'!K1287="ほぼ毎日（まいにち）ある",3,))))</f>
        <v>0</v>
      </c>
      <c r="J1290" s="26">
        <f>IF('３　回答貼付シート'!L1287="ない",0,IF('３　回答貼付シート'!L1287="１～２日（にち）ある",1,IF('３　回答貼付シート'!L1287="３～５日（にち）ある",2,IF('３　回答貼付シート'!L1287="ほぼ毎日（まいにち）ある",3,))))</f>
        <v>0</v>
      </c>
      <c r="K1290" s="26">
        <f>IF('３　回答貼付シート'!M1287="ない",0,IF('３　回答貼付シート'!M1287="１～２日（にち）ある",1,IF('３　回答貼付シート'!M1287="３～５日（にち）ある",2,IF('３　回答貼付シート'!M1287="ほぼ毎日（まいにち）ある",3,))))</f>
        <v>0</v>
      </c>
      <c r="L1290" s="26">
        <f>IF('３　回答貼付シート'!N1287="ない",0,IF('３　回答貼付シート'!N1287="１～２日（にち）ある",1,IF('３　回答貼付シート'!N1287="３～５日（にち）ある",2,IF('３　回答貼付シート'!N1287="ほぼ毎日（まいにち）ある",3,))))</f>
        <v>0</v>
      </c>
      <c r="M1290" s="26">
        <f>IF('３　回答貼付シート'!O1287="ない",0,IF('３　回答貼付シート'!O1287="１～２日（にち）ある",1,IF('３　回答貼付シート'!O1287="３～５日（にち）ある",2,IF('３　回答貼付シート'!O1287="ほぼ毎日（まいにち）ある",3,))))</f>
        <v>0</v>
      </c>
      <c r="N1290" s="26">
        <f>IF('３　回答貼付シート'!P1287="ない",0,IF('３　回答貼付シート'!P1287="１～２日（にち）ある",1,IF('３　回答貼付シート'!P1287="３～５日（にち）ある",2,IF('３　回答貼付シート'!P1287="ほぼ毎日（まいにち）ある",3,))))</f>
        <v>0</v>
      </c>
      <c r="O1290" s="26">
        <f>IF('３　回答貼付シート'!Q1287="ない",0,IF('３　回答貼付シート'!Q1287="１～２日（にち）ある",1,IF('３　回答貼付シート'!Q1287="３～５日（にち）ある",2,IF('３　回答貼付シート'!Q1287="ほぼ毎日（まいにち）ある",3,))))</f>
        <v>0</v>
      </c>
      <c r="P1290" s="26">
        <f>IF('３　回答貼付シート'!R1287="ない",0,IF('３　回答貼付シート'!R1287="１～２日（にち）ある",1,IF('３　回答貼付シート'!R1287="３～５日（にち）ある",2,IF('３　回答貼付シート'!R1287="ほぼ毎日（まいにち）ある",3,))))</f>
        <v>0</v>
      </c>
      <c r="Q1290" s="26">
        <f>IF('３　回答貼付シート'!S1287="ない",0,IF('３　回答貼付シート'!S1287="１～２日（にち）ある",1,IF('３　回答貼付シート'!S1287="３～５日（にち）ある",2,IF('３　回答貼付シート'!S1287="ほぼ毎日（まいにち）ある",3,))))</f>
        <v>0</v>
      </c>
      <c r="R1290" s="26">
        <f>IF('３　回答貼付シート'!T1287="ない",0,IF('３　回答貼付シート'!T1287="１～２日（にち）ある",1,IF('３　回答貼付シート'!T1287="３～５日（にち）ある",2,IF('３　回答貼付シート'!T1287="ほぼ毎日（まいにち）ある",3,))))</f>
        <v>0</v>
      </c>
      <c r="S1290" s="26">
        <f>IF('３　回答貼付シート'!U1287="ない",0,IF('３　回答貼付シート'!U1287="１～２日（にち）ある",1,IF('３　回答貼付シート'!U1287="３～５日（にち）ある",2,IF('３　回答貼付シート'!U1287="ほぼ毎日（まいにち）ある",3,))))</f>
        <v>0</v>
      </c>
      <c r="T1290" s="26">
        <f>IF('３　回答貼付シート'!V1287="ない",0,IF('３　回答貼付シート'!V1287="１～２日（にち）ある",1,IF('３　回答貼付シート'!V1287="３～５日（にち）ある",2,IF('３　回答貼付シート'!V1287="ほぼ毎日（まいにち）ある",3,))))</f>
        <v>0</v>
      </c>
      <c r="U1290" s="26">
        <f>IF('３　回答貼付シート'!W1287="ない",0,IF('３　回答貼付シート'!W1287="１～２日（にち）ある",1,IF('３　回答貼付シート'!W1287="３～５日（にち）ある",2,IF('３　回答貼付シート'!W1287="ほぼ毎日（まいにち）ある",3,))))</f>
        <v>0</v>
      </c>
      <c r="V1290" s="26">
        <f>IF('３　回答貼付シート'!X1287="ない",0,IF('３　回答貼付シート'!X1287="１～２日（にち）ある",1,IF('３　回答貼付シート'!X1287="３～５日（にち）ある",2,IF('３　回答貼付シート'!X1287="ほぼ毎日（まいにち）ある",3,))))</f>
        <v>0</v>
      </c>
      <c r="W1290" s="26">
        <f>IF('３　回答貼付シート'!Y1287="ない",0,IF('３　回答貼付シート'!Y1287="１～２日（にち）ある",1,IF('３　回答貼付シート'!Y1287="３～５日（にち）ある",2,IF('３　回答貼付シート'!Y1287="ほぼ毎日（まいにち）ある",3,))))</f>
        <v>0</v>
      </c>
      <c r="X1290" s="26">
        <f>IF('３　回答貼付シート'!Z1287="ない",0,IF('３　回答貼付シート'!Z1287="１～２日（にち）ある",1,IF('３　回答貼付シート'!Z1287="３～５日（にち）ある",2,IF('３　回答貼付シート'!Z1287="ほぼ毎日（まいにち）ある",3,))))</f>
        <v>0</v>
      </c>
      <c r="Y1290" s="26">
        <f>IF('３　回答貼付シート'!AA1287="ない",0,IF('３　回答貼付シート'!AA1287="１～２日（にち）ある",1,IF('３　回答貼付シート'!AA1287="３～５日（にち）ある",2,IF('３　回答貼付シート'!AA1287="ほぼ毎日（まいにち）ある",3,))))</f>
        <v>0</v>
      </c>
      <c r="Z1290" s="26">
        <f>'３　回答貼付シート'!$AB1287</f>
        <v>0</v>
      </c>
      <c r="AA1290" s="26" t="str">
        <f t="shared" si="184"/>
        <v/>
      </c>
      <c r="AB1290" s="26" t="str">
        <f t="shared" si="185"/>
        <v/>
      </c>
      <c r="AC1290" s="26" t="str">
        <f t="shared" si="186"/>
        <v/>
      </c>
      <c r="AD1290" s="26" t="str">
        <f t="shared" si="187"/>
        <v/>
      </c>
      <c r="AE1290" s="26" t="str">
        <f t="shared" si="188"/>
        <v/>
      </c>
      <c r="AF1290" t="str">
        <f t="shared" si="181"/>
        <v>0</v>
      </c>
      <c r="AG1290">
        <f t="shared" si="182"/>
        <v>0</v>
      </c>
      <c r="AH1290" s="34">
        <f t="shared" si="189"/>
        <v>0</v>
      </c>
    </row>
    <row r="1291" spans="1:34">
      <c r="A1291" s="26"/>
      <c r="B1291" s="26">
        <f t="shared" si="183"/>
        <v>0</v>
      </c>
      <c r="C1291" s="26">
        <f>IF('３　回答貼付シート'!$F1288&lt;&gt;0,VLOOKUP('３　回答貼付シート'!$F1288,$AF$2048:$AG$2054,2,FALSE),0)</f>
        <v>0</v>
      </c>
      <c r="D1291" s="26">
        <f>IF('３　回答貼付シート'!$G1288&lt;&gt;0,VLOOKUP(('３　回答貼付シート'!$G1288), $AF$2048:$AG$2054,2,FALSE),0)</f>
        <v>0</v>
      </c>
      <c r="E1291" s="26">
        <f>'３　回答貼付シート'!$H1288</f>
        <v>0</v>
      </c>
      <c r="F1291" s="26">
        <f>IF(E1291=0,0,VLOOKUP($B1291,'２　情報入力シート'!$A$2:$E$2049,5))</f>
        <v>0</v>
      </c>
      <c r="G1291" s="26">
        <f>IF('３　回答貼付シート'!I1288="ない",0,IF('３　回答貼付シート'!I1288="１～２日（にち）ある",1,IF('３　回答貼付シート'!I1288="３～５日（にち）ある",2,IF('３　回答貼付シート'!I1288="ほぼ毎日（まいにち）ある",3,))))</f>
        <v>0</v>
      </c>
      <c r="H1291" s="26">
        <f>IF('３　回答貼付シート'!J1288="ない",0,IF('３　回答貼付シート'!J1288="１～２日（にち）ある",1,IF('３　回答貼付シート'!J1288="３～５日（にち）ある",2,IF('３　回答貼付シート'!J1288="ほぼ毎日（まいにち）ある",3,))))</f>
        <v>0</v>
      </c>
      <c r="I1291" s="26">
        <f>IF('３　回答貼付シート'!K1288="ない",0,IF('３　回答貼付シート'!K1288="１～２日（にち）ある",1,IF('３　回答貼付シート'!K1288="３～５日（にち）ある",2,IF('３　回答貼付シート'!K1288="ほぼ毎日（まいにち）ある",3,))))</f>
        <v>0</v>
      </c>
      <c r="J1291" s="26">
        <f>IF('３　回答貼付シート'!L1288="ない",0,IF('３　回答貼付シート'!L1288="１～２日（にち）ある",1,IF('３　回答貼付シート'!L1288="３～５日（にち）ある",2,IF('３　回答貼付シート'!L1288="ほぼ毎日（まいにち）ある",3,))))</f>
        <v>0</v>
      </c>
      <c r="K1291" s="26">
        <f>IF('３　回答貼付シート'!M1288="ない",0,IF('３　回答貼付シート'!M1288="１～２日（にち）ある",1,IF('３　回答貼付シート'!M1288="３～５日（にち）ある",2,IF('３　回答貼付シート'!M1288="ほぼ毎日（まいにち）ある",3,))))</f>
        <v>0</v>
      </c>
      <c r="L1291" s="26">
        <f>IF('３　回答貼付シート'!N1288="ない",0,IF('３　回答貼付シート'!N1288="１～２日（にち）ある",1,IF('３　回答貼付シート'!N1288="３～５日（にち）ある",2,IF('３　回答貼付シート'!N1288="ほぼ毎日（まいにち）ある",3,))))</f>
        <v>0</v>
      </c>
      <c r="M1291" s="26">
        <f>IF('３　回答貼付シート'!O1288="ない",0,IF('３　回答貼付シート'!O1288="１～２日（にち）ある",1,IF('３　回答貼付シート'!O1288="３～５日（にち）ある",2,IF('３　回答貼付シート'!O1288="ほぼ毎日（まいにち）ある",3,))))</f>
        <v>0</v>
      </c>
      <c r="N1291" s="26">
        <f>IF('３　回答貼付シート'!P1288="ない",0,IF('３　回答貼付シート'!P1288="１～２日（にち）ある",1,IF('３　回答貼付シート'!P1288="３～５日（にち）ある",2,IF('３　回答貼付シート'!P1288="ほぼ毎日（まいにち）ある",3,))))</f>
        <v>0</v>
      </c>
      <c r="O1291" s="26">
        <f>IF('３　回答貼付シート'!Q1288="ない",0,IF('３　回答貼付シート'!Q1288="１～２日（にち）ある",1,IF('３　回答貼付シート'!Q1288="３～５日（にち）ある",2,IF('３　回答貼付シート'!Q1288="ほぼ毎日（まいにち）ある",3,))))</f>
        <v>0</v>
      </c>
      <c r="P1291" s="26">
        <f>IF('３　回答貼付シート'!R1288="ない",0,IF('３　回答貼付シート'!R1288="１～２日（にち）ある",1,IF('３　回答貼付シート'!R1288="３～５日（にち）ある",2,IF('３　回答貼付シート'!R1288="ほぼ毎日（まいにち）ある",3,))))</f>
        <v>0</v>
      </c>
      <c r="Q1291" s="26">
        <f>IF('３　回答貼付シート'!S1288="ない",0,IF('３　回答貼付シート'!S1288="１～２日（にち）ある",1,IF('３　回答貼付シート'!S1288="３～５日（にち）ある",2,IF('３　回答貼付シート'!S1288="ほぼ毎日（まいにち）ある",3,))))</f>
        <v>0</v>
      </c>
      <c r="R1291" s="26">
        <f>IF('３　回答貼付シート'!T1288="ない",0,IF('３　回答貼付シート'!T1288="１～２日（にち）ある",1,IF('３　回答貼付シート'!T1288="３～５日（にち）ある",2,IF('３　回答貼付シート'!T1288="ほぼ毎日（まいにち）ある",3,))))</f>
        <v>0</v>
      </c>
      <c r="S1291" s="26">
        <f>IF('３　回答貼付シート'!U1288="ない",0,IF('３　回答貼付シート'!U1288="１～２日（にち）ある",1,IF('３　回答貼付シート'!U1288="３～５日（にち）ある",2,IF('３　回答貼付シート'!U1288="ほぼ毎日（まいにち）ある",3,))))</f>
        <v>0</v>
      </c>
      <c r="T1291" s="26">
        <f>IF('３　回答貼付シート'!V1288="ない",0,IF('３　回答貼付シート'!V1288="１～２日（にち）ある",1,IF('３　回答貼付シート'!V1288="３～５日（にち）ある",2,IF('３　回答貼付シート'!V1288="ほぼ毎日（まいにち）ある",3,))))</f>
        <v>0</v>
      </c>
      <c r="U1291" s="26">
        <f>IF('３　回答貼付シート'!W1288="ない",0,IF('３　回答貼付シート'!W1288="１～２日（にち）ある",1,IF('３　回答貼付シート'!W1288="３～５日（にち）ある",2,IF('３　回答貼付シート'!W1288="ほぼ毎日（まいにち）ある",3,))))</f>
        <v>0</v>
      </c>
      <c r="V1291" s="26">
        <f>IF('３　回答貼付シート'!X1288="ない",0,IF('３　回答貼付シート'!X1288="１～２日（にち）ある",1,IF('３　回答貼付シート'!X1288="３～５日（にち）ある",2,IF('３　回答貼付シート'!X1288="ほぼ毎日（まいにち）ある",3,))))</f>
        <v>0</v>
      </c>
      <c r="W1291" s="26">
        <f>IF('３　回答貼付シート'!Y1288="ない",0,IF('３　回答貼付シート'!Y1288="１～２日（にち）ある",1,IF('３　回答貼付シート'!Y1288="３～５日（にち）ある",2,IF('３　回答貼付シート'!Y1288="ほぼ毎日（まいにち）ある",3,))))</f>
        <v>0</v>
      </c>
      <c r="X1291" s="26">
        <f>IF('３　回答貼付シート'!Z1288="ない",0,IF('３　回答貼付シート'!Z1288="１～２日（にち）ある",1,IF('３　回答貼付シート'!Z1288="３～５日（にち）ある",2,IF('３　回答貼付シート'!Z1288="ほぼ毎日（まいにち）ある",3,))))</f>
        <v>0</v>
      </c>
      <c r="Y1291" s="26">
        <f>IF('３　回答貼付シート'!AA1288="ない",0,IF('３　回答貼付シート'!AA1288="１～２日（にち）ある",1,IF('３　回答貼付シート'!AA1288="３～５日（にち）ある",2,IF('３　回答貼付シート'!AA1288="ほぼ毎日（まいにち）ある",3,))))</f>
        <v>0</v>
      </c>
      <c r="Z1291" s="26">
        <f>'３　回答貼付シート'!$AB1288</f>
        <v>0</v>
      </c>
      <c r="AA1291" s="26" t="str">
        <f t="shared" si="184"/>
        <v/>
      </c>
      <c r="AB1291" s="26" t="str">
        <f t="shared" si="185"/>
        <v/>
      </c>
      <c r="AC1291" s="26" t="str">
        <f t="shared" si="186"/>
        <v/>
      </c>
      <c r="AD1291" s="26" t="str">
        <f t="shared" si="187"/>
        <v/>
      </c>
      <c r="AE1291" s="26" t="str">
        <f t="shared" si="188"/>
        <v/>
      </c>
      <c r="AF1291" t="str">
        <f t="shared" si="181"/>
        <v>0</v>
      </c>
      <c r="AG1291">
        <f t="shared" si="182"/>
        <v>0</v>
      </c>
      <c r="AH1291" s="34">
        <f t="shared" si="189"/>
        <v>0</v>
      </c>
    </row>
    <row r="1292" spans="1:34">
      <c r="A1292" s="26"/>
      <c r="B1292" s="26">
        <f t="shared" si="183"/>
        <v>0</v>
      </c>
      <c r="C1292" s="26">
        <f>IF('３　回答貼付シート'!$F1289&lt;&gt;0,VLOOKUP('３　回答貼付シート'!$F1289,$AF$2048:$AG$2054,2,FALSE),0)</f>
        <v>0</v>
      </c>
      <c r="D1292" s="26">
        <f>IF('３　回答貼付シート'!$G1289&lt;&gt;0,VLOOKUP(('３　回答貼付シート'!$G1289), $AF$2048:$AG$2054,2,FALSE),0)</f>
        <v>0</v>
      </c>
      <c r="E1292" s="26">
        <f>'３　回答貼付シート'!$H1289</f>
        <v>0</v>
      </c>
      <c r="F1292" s="26">
        <f>IF(E1292=0,0,VLOOKUP($B1292,'２　情報入力シート'!$A$2:$E$2049,5))</f>
        <v>0</v>
      </c>
      <c r="G1292" s="26">
        <f>IF('３　回答貼付シート'!I1289="ない",0,IF('３　回答貼付シート'!I1289="１～２日（にち）ある",1,IF('３　回答貼付シート'!I1289="３～５日（にち）ある",2,IF('３　回答貼付シート'!I1289="ほぼ毎日（まいにち）ある",3,))))</f>
        <v>0</v>
      </c>
      <c r="H1292" s="26">
        <f>IF('３　回答貼付シート'!J1289="ない",0,IF('３　回答貼付シート'!J1289="１～２日（にち）ある",1,IF('３　回答貼付シート'!J1289="３～５日（にち）ある",2,IF('３　回答貼付シート'!J1289="ほぼ毎日（まいにち）ある",3,))))</f>
        <v>0</v>
      </c>
      <c r="I1292" s="26">
        <f>IF('３　回答貼付シート'!K1289="ない",0,IF('３　回答貼付シート'!K1289="１～２日（にち）ある",1,IF('３　回答貼付シート'!K1289="３～５日（にち）ある",2,IF('３　回答貼付シート'!K1289="ほぼ毎日（まいにち）ある",3,))))</f>
        <v>0</v>
      </c>
      <c r="J1292" s="26">
        <f>IF('３　回答貼付シート'!L1289="ない",0,IF('３　回答貼付シート'!L1289="１～２日（にち）ある",1,IF('３　回答貼付シート'!L1289="３～５日（にち）ある",2,IF('３　回答貼付シート'!L1289="ほぼ毎日（まいにち）ある",3,))))</f>
        <v>0</v>
      </c>
      <c r="K1292" s="26">
        <f>IF('３　回答貼付シート'!M1289="ない",0,IF('３　回答貼付シート'!M1289="１～２日（にち）ある",1,IF('３　回答貼付シート'!M1289="３～５日（にち）ある",2,IF('３　回答貼付シート'!M1289="ほぼ毎日（まいにち）ある",3,))))</f>
        <v>0</v>
      </c>
      <c r="L1292" s="26">
        <f>IF('３　回答貼付シート'!N1289="ない",0,IF('３　回答貼付シート'!N1289="１～２日（にち）ある",1,IF('３　回答貼付シート'!N1289="３～５日（にち）ある",2,IF('３　回答貼付シート'!N1289="ほぼ毎日（まいにち）ある",3,))))</f>
        <v>0</v>
      </c>
      <c r="M1292" s="26">
        <f>IF('３　回答貼付シート'!O1289="ない",0,IF('３　回答貼付シート'!O1289="１～２日（にち）ある",1,IF('３　回答貼付シート'!O1289="３～５日（にち）ある",2,IF('３　回答貼付シート'!O1289="ほぼ毎日（まいにち）ある",3,))))</f>
        <v>0</v>
      </c>
      <c r="N1292" s="26">
        <f>IF('３　回答貼付シート'!P1289="ない",0,IF('３　回答貼付シート'!P1289="１～２日（にち）ある",1,IF('３　回答貼付シート'!P1289="３～５日（にち）ある",2,IF('３　回答貼付シート'!P1289="ほぼ毎日（まいにち）ある",3,))))</f>
        <v>0</v>
      </c>
      <c r="O1292" s="26">
        <f>IF('３　回答貼付シート'!Q1289="ない",0,IF('３　回答貼付シート'!Q1289="１～２日（にち）ある",1,IF('３　回答貼付シート'!Q1289="３～５日（にち）ある",2,IF('３　回答貼付シート'!Q1289="ほぼ毎日（まいにち）ある",3,))))</f>
        <v>0</v>
      </c>
      <c r="P1292" s="26">
        <f>IF('３　回答貼付シート'!R1289="ない",0,IF('３　回答貼付シート'!R1289="１～２日（にち）ある",1,IF('３　回答貼付シート'!R1289="３～５日（にち）ある",2,IF('３　回答貼付シート'!R1289="ほぼ毎日（まいにち）ある",3,))))</f>
        <v>0</v>
      </c>
      <c r="Q1292" s="26">
        <f>IF('３　回答貼付シート'!S1289="ない",0,IF('３　回答貼付シート'!S1289="１～２日（にち）ある",1,IF('３　回答貼付シート'!S1289="３～５日（にち）ある",2,IF('３　回答貼付シート'!S1289="ほぼ毎日（まいにち）ある",3,))))</f>
        <v>0</v>
      </c>
      <c r="R1292" s="26">
        <f>IF('３　回答貼付シート'!T1289="ない",0,IF('３　回答貼付シート'!T1289="１～２日（にち）ある",1,IF('３　回答貼付シート'!T1289="３～５日（にち）ある",2,IF('３　回答貼付シート'!T1289="ほぼ毎日（まいにち）ある",3,))))</f>
        <v>0</v>
      </c>
      <c r="S1292" s="26">
        <f>IF('３　回答貼付シート'!U1289="ない",0,IF('３　回答貼付シート'!U1289="１～２日（にち）ある",1,IF('３　回答貼付シート'!U1289="３～５日（にち）ある",2,IF('３　回答貼付シート'!U1289="ほぼ毎日（まいにち）ある",3,))))</f>
        <v>0</v>
      </c>
      <c r="T1292" s="26">
        <f>IF('３　回答貼付シート'!V1289="ない",0,IF('３　回答貼付シート'!V1289="１～２日（にち）ある",1,IF('３　回答貼付シート'!V1289="３～５日（にち）ある",2,IF('３　回答貼付シート'!V1289="ほぼ毎日（まいにち）ある",3,))))</f>
        <v>0</v>
      </c>
      <c r="U1292" s="26">
        <f>IF('３　回答貼付シート'!W1289="ない",0,IF('３　回答貼付シート'!W1289="１～２日（にち）ある",1,IF('３　回答貼付シート'!W1289="３～５日（にち）ある",2,IF('３　回答貼付シート'!W1289="ほぼ毎日（まいにち）ある",3,))))</f>
        <v>0</v>
      </c>
      <c r="V1292" s="26">
        <f>IF('３　回答貼付シート'!X1289="ない",0,IF('３　回答貼付シート'!X1289="１～２日（にち）ある",1,IF('３　回答貼付シート'!X1289="３～５日（にち）ある",2,IF('３　回答貼付シート'!X1289="ほぼ毎日（まいにち）ある",3,))))</f>
        <v>0</v>
      </c>
      <c r="W1292" s="26">
        <f>IF('３　回答貼付シート'!Y1289="ない",0,IF('３　回答貼付シート'!Y1289="１～２日（にち）ある",1,IF('３　回答貼付シート'!Y1289="３～５日（にち）ある",2,IF('３　回答貼付シート'!Y1289="ほぼ毎日（まいにち）ある",3,))))</f>
        <v>0</v>
      </c>
      <c r="X1292" s="26">
        <f>IF('３　回答貼付シート'!Z1289="ない",0,IF('３　回答貼付シート'!Z1289="１～２日（にち）ある",1,IF('３　回答貼付シート'!Z1289="３～５日（にち）ある",2,IF('３　回答貼付シート'!Z1289="ほぼ毎日（まいにち）ある",3,))))</f>
        <v>0</v>
      </c>
      <c r="Y1292" s="26">
        <f>IF('３　回答貼付シート'!AA1289="ない",0,IF('３　回答貼付シート'!AA1289="１～２日（にち）ある",1,IF('３　回答貼付シート'!AA1289="３～５日（にち）ある",2,IF('３　回答貼付シート'!AA1289="ほぼ毎日（まいにち）ある",3,))))</f>
        <v>0</v>
      </c>
      <c r="Z1292" s="26">
        <f>'３　回答貼付シート'!$AB1289</f>
        <v>0</v>
      </c>
      <c r="AA1292" s="26" t="str">
        <f t="shared" si="184"/>
        <v/>
      </c>
      <c r="AB1292" s="26" t="str">
        <f t="shared" si="185"/>
        <v/>
      </c>
      <c r="AC1292" s="26" t="str">
        <f t="shared" si="186"/>
        <v/>
      </c>
      <c r="AD1292" s="26" t="str">
        <f t="shared" si="187"/>
        <v/>
      </c>
      <c r="AE1292" s="26" t="str">
        <f t="shared" si="188"/>
        <v/>
      </c>
      <c r="AF1292" t="str">
        <f t="shared" si="181"/>
        <v>0</v>
      </c>
      <c r="AG1292">
        <f t="shared" si="182"/>
        <v>0</v>
      </c>
      <c r="AH1292" s="34">
        <f t="shared" si="189"/>
        <v>0</v>
      </c>
    </row>
    <row r="1293" spans="1:34">
      <c r="A1293" s="26"/>
      <c r="B1293" s="26">
        <f t="shared" si="183"/>
        <v>0</v>
      </c>
      <c r="C1293" s="26">
        <f>IF('３　回答貼付シート'!$F1290&lt;&gt;0,VLOOKUP('３　回答貼付シート'!$F1290,$AF$2048:$AG$2054,2,FALSE),0)</f>
        <v>0</v>
      </c>
      <c r="D1293" s="26">
        <f>IF('３　回答貼付シート'!$G1290&lt;&gt;0,VLOOKUP(('３　回答貼付シート'!$G1290), $AF$2048:$AG$2054,2,FALSE),0)</f>
        <v>0</v>
      </c>
      <c r="E1293" s="26">
        <f>'３　回答貼付シート'!$H1290</f>
        <v>0</v>
      </c>
      <c r="F1293" s="26">
        <f>IF(E1293=0,0,VLOOKUP($B1293,'２　情報入力シート'!$A$2:$E$2049,5))</f>
        <v>0</v>
      </c>
      <c r="G1293" s="26">
        <f>IF('３　回答貼付シート'!I1290="ない",0,IF('３　回答貼付シート'!I1290="１～２日（にち）ある",1,IF('３　回答貼付シート'!I1290="３～５日（にち）ある",2,IF('３　回答貼付シート'!I1290="ほぼ毎日（まいにち）ある",3,))))</f>
        <v>0</v>
      </c>
      <c r="H1293" s="26">
        <f>IF('３　回答貼付シート'!J1290="ない",0,IF('３　回答貼付シート'!J1290="１～２日（にち）ある",1,IF('３　回答貼付シート'!J1290="３～５日（にち）ある",2,IF('３　回答貼付シート'!J1290="ほぼ毎日（まいにち）ある",3,))))</f>
        <v>0</v>
      </c>
      <c r="I1293" s="26">
        <f>IF('３　回答貼付シート'!K1290="ない",0,IF('３　回答貼付シート'!K1290="１～２日（にち）ある",1,IF('３　回答貼付シート'!K1290="３～５日（にち）ある",2,IF('３　回答貼付シート'!K1290="ほぼ毎日（まいにち）ある",3,))))</f>
        <v>0</v>
      </c>
      <c r="J1293" s="26">
        <f>IF('３　回答貼付シート'!L1290="ない",0,IF('３　回答貼付シート'!L1290="１～２日（にち）ある",1,IF('３　回答貼付シート'!L1290="３～５日（にち）ある",2,IF('３　回答貼付シート'!L1290="ほぼ毎日（まいにち）ある",3,))))</f>
        <v>0</v>
      </c>
      <c r="K1293" s="26">
        <f>IF('３　回答貼付シート'!M1290="ない",0,IF('３　回答貼付シート'!M1290="１～２日（にち）ある",1,IF('３　回答貼付シート'!M1290="３～５日（にち）ある",2,IF('３　回答貼付シート'!M1290="ほぼ毎日（まいにち）ある",3,))))</f>
        <v>0</v>
      </c>
      <c r="L1293" s="26">
        <f>IF('３　回答貼付シート'!N1290="ない",0,IF('３　回答貼付シート'!N1290="１～２日（にち）ある",1,IF('３　回答貼付シート'!N1290="３～５日（にち）ある",2,IF('３　回答貼付シート'!N1290="ほぼ毎日（まいにち）ある",3,))))</f>
        <v>0</v>
      </c>
      <c r="M1293" s="26">
        <f>IF('３　回答貼付シート'!O1290="ない",0,IF('３　回答貼付シート'!O1290="１～２日（にち）ある",1,IF('３　回答貼付シート'!O1290="３～５日（にち）ある",2,IF('３　回答貼付シート'!O1290="ほぼ毎日（まいにち）ある",3,))))</f>
        <v>0</v>
      </c>
      <c r="N1293" s="26">
        <f>IF('３　回答貼付シート'!P1290="ない",0,IF('３　回答貼付シート'!P1290="１～２日（にち）ある",1,IF('３　回答貼付シート'!P1290="３～５日（にち）ある",2,IF('３　回答貼付シート'!P1290="ほぼ毎日（まいにち）ある",3,))))</f>
        <v>0</v>
      </c>
      <c r="O1293" s="26">
        <f>IF('３　回答貼付シート'!Q1290="ない",0,IF('３　回答貼付シート'!Q1290="１～２日（にち）ある",1,IF('３　回答貼付シート'!Q1290="３～５日（にち）ある",2,IF('３　回答貼付シート'!Q1290="ほぼ毎日（まいにち）ある",3,))))</f>
        <v>0</v>
      </c>
      <c r="P1293" s="26">
        <f>IF('３　回答貼付シート'!R1290="ない",0,IF('３　回答貼付シート'!R1290="１～２日（にち）ある",1,IF('３　回答貼付シート'!R1290="３～５日（にち）ある",2,IF('３　回答貼付シート'!R1290="ほぼ毎日（まいにち）ある",3,))))</f>
        <v>0</v>
      </c>
      <c r="Q1293" s="26">
        <f>IF('３　回答貼付シート'!S1290="ない",0,IF('３　回答貼付シート'!S1290="１～２日（にち）ある",1,IF('３　回答貼付シート'!S1290="３～５日（にち）ある",2,IF('３　回答貼付シート'!S1290="ほぼ毎日（まいにち）ある",3,))))</f>
        <v>0</v>
      </c>
      <c r="R1293" s="26">
        <f>IF('３　回答貼付シート'!T1290="ない",0,IF('３　回答貼付シート'!T1290="１～２日（にち）ある",1,IF('３　回答貼付シート'!T1290="３～５日（にち）ある",2,IF('３　回答貼付シート'!T1290="ほぼ毎日（まいにち）ある",3,))))</f>
        <v>0</v>
      </c>
      <c r="S1293" s="26">
        <f>IF('３　回答貼付シート'!U1290="ない",0,IF('３　回答貼付シート'!U1290="１～２日（にち）ある",1,IF('３　回答貼付シート'!U1290="３～５日（にち）ある",2,IF('３　回答貼付シート'!U1290="ほぼ毎日（まいにち）ある",3,))))</f>
        <v>0</v>
      </c>
      <c r="T1293" s="26">
        <f>IF('３　回答貼付シート'!V1290="ない",0,IF('３　回答貼付シート'!V1290="１～２日（にち）ある",1,IF('３　回答貼付シート'!V1290="３～５日（にち）ある",2,IF('３　回答貼付シート'!V1290="ほぼ毎日（まいにち）ある",3,))))</f>
        <v>0</v>
      </c>
      <c r="U1293" s="26">
        <f>IF('３　回答貼付シート'!W1290="ない",0,IF('３　回答貼付シート'!W1290="１～２日（にち）ある",1,IF('３　回答貼付シート'!W1290="３～５日（にち）ある",2,IF('３　回答貼付シート'!W1290="ほぼ毎日（まいにち）ある",3,))))</f>
        <v>0</v>
      </c>
      <c r="V1293" s="26">
        <f>IF('３　回答貼付シート'!X1290="ない",0,IF('３　回答貼付シート'!X1290="１～２日（にち）ある",1,IF('３　回答貼付シート'!X1290="３～５日（にち）ある",2,IF('３　回答貼付シート'!X1290="ほぼ毎日（まいにち）ある",3,))))</f>
        <v>0</v>
      </c>
      <c r="W1293" s="26">
        <f>IF('３　回答貼付シート'!Y1290="ない",0,IF('３　回答貼付シート'!Y1290="１～２日（にち）ある",1,IF('３　回答貼付シート'!Y1290="３～５日（にち）ある",2,IF('３　回答貼付シート'!Y1290="ほぼ毎日（まいにち）ある",3,))))</f>
        <v>0</v>
      </c>
      <c r="X1293" s="26">
        <f>IF('３　回答貼付シート'!Z1290="ない",0,IF('３　回答貼付シート'!Z1290="１～２日（にち）ある",1,IF('３　回答貼付シート'!Z1290="３～５日（にち）ある",2,IF('３　回答貼付シート'!Z1290="ほぼ毎日（まいにち）ある",3,))))</f>
        <v>0</v>
      </c>
      <c r="Y1293" s="26">
        <f>IF('３　回答貼付シート'!AA1290="ない",0,IF('３　回答貼付シート'!AA1290="１～２日（にち）ある",1,IF('３　回答貼付シート'!AA1290="３～５日（にち）ある",2,IF('３　回答貼付シート'!AA1290="ほぼ毎日（まいにち）ある",3,))))</f>
        <v>0</v>
      </c>
      <c r="Z1293" s="26">
        <f>'３　回答貼付シート'!$AB1290</f>
        <v>0</v>
      </c>
      <c r="AA1293" s="26" t="str">
        <f t="shared" si="184"/>
        <v/>
      </c>
      <c r="AB1293" s="26" t="str">
        <f t="shared" si="185"/>
        <v/>
      </c>
      <c r="AC1293" s="26" t="str">
        <f t="shared" si="186"/>
        <v/>
      </c>
      <c r="AD1293" s="26" t="str">
        <f t="shared" si="187"/>
        <v/>
      </c>
      <c r="AE1293" s="26" t="str">
        <f t="shared" si="188"/>
        <v/>
      </c>
      <c r="AF1293" t="str">
        <f t="shared" si="181"/>
        <v>0</v>
      </c>
      <c r="AG1293">
        <f t="shared" si="182"/>
        <v>0</v>
      </c>
      <c r="AH1293" s="34">
        <f t="shared" si="189"/>
        <v>0</v>
      </c>
    </row>
    <row r="1294" spans="1:34">
      <c r="A1294" s="26"/>
      <c r="B1294" s="26">
        <f t="shared" si="183"/>
        <v>0</v>
      </c>
      <c r="C1294" s="26">
        <f>IF('３　回答貼付シート'!$F1291&lt;&gt;0,VLOOKUP('３　回答貼付シート'!$F1291,$AF$2048:$AG$2054,2,FALSE),0)</f>
        <v>0</v>
      </c>
      <c r="D1294" s="26">
        <f>IF('３　回答貼付シート'!$G1291&lt;&gt;0,VLOOKUP(('３　回答貼付シート'!$G1291), $AF$2048:$AG$2054,2,FALSE),0)</f>
        <v>0</v>
      </c>
      <c r="E1294" s="26">
        <f>'３　回答貼付シート'!$H1291</f>
        <v>0</v>
      </c>
      <c r="F1294" s="26">
        <f>IF(E1294=0,0,VLOOKUP($B1294,'２　情報入力シート'!$A$2:$E$2049,5))</f>
        <v>0</v>
      </c>
      <c r="G1294" s="26">
        <f>IF('３　回答貼付シート'!I1291="ない",0,IF('３　回答貼付シート'!I1291="１～２日（にち）ある",1,IF('３　回答貼付シート'!I1291="３～５日（にち）ある",2,IF('３　回答貼付シート'!I1291="ほぼ毎日（まいにち）ある",3,))))</f>
        <v>0</v>
      </c>
      <c r="H1294" s="26">
        <f>IF('３　回答貼付シート'!J1291="ない",0,IF('３　回答貼付シート'!J1291="１～２日（にち）ある",1,IF('３　回答貼付シート'!J1291="３～５日（にち）ある",2,IF('３　回答貼付シート'!J1291="ほぼ毎日（まいにち）ある",3,))))</f>
        <v>0</v>
      </c>
      <c r="I1294" s="26">
        <f>IF('３　回答貼付シート'!K1291="ない",0,IF('３　回答貼付シート'!K1291="１～２日（にち）ある",1,IF('３　回答貼付シート'!K1291="３～５日（にち）ある",2,IF('３　回答貼付シート'!K1291="ほぼ毎日（まいにち）ある",3,))))</f>
        <v>0</v>
      </c>
      <c r="J1294" s="26">
        <f>IF('３　回答貼付シート'!L1291="ない",0,IF('３　回答貼付シート'!L1291="１～２日（にち）ある",1,IF('３　回答貼付シート'!L1291="３～５日（にち）ある",2,IF('３　回答貼付シート'!L1291="ほぼ毎日（まいにち）ある",3,))))</f>
        <v>0</v>
      </c>
      <c r="K1294" s="26">
        <f>IF('３　回答貼付シート'!M1291="ない",0,IF('３　回答貼付シート'!M1291="１～２日（にち）ある",1,IF('３　回答貼付シート'!M1291="３～５日（にち）ある",2,IF('３　回答貼付シート'!M1291="ほぼ毎日（まいにち）ある",3,))))</f>
        <v>0</v>
      </c>
      <c r="L1294" s="26">
        <f>IF('３　回答貼付シート'!N1291="ない",0,IF('３　回答貼付シート'!N1291="１～２日（にち）ある",1,IF('３　回答貼付シート'!N1291="３～５日（にち）ある",2,IF('３　回答貼付シート'!N1291="ほぼ毎日（まいにち）ある",3,))))</f>
        <v>0</v>
      </c>
      <c r="M1294" s="26">
        <f>IF('３　回答貼付シート'!O1291="ない",0,IF('３　回答貼付シート'!O1291="１～２日（にち）ある",1,IF('３　回答貼付シート'!O1291="３～５日（にち）ある",2,IF('３　回答貼付シート'!O1291="ほぼ毎日（まいにち）ある",3,))))</f>
        <v>0</v>
      </c>
      <c r="N1294" s="26">
        <f>IF('３　回答貼付シート'!P1291="ない",0,IF('３　回答貼付シート'!P1291="１～２日（にち）ある",1,IF('３　回答貼付シート'!P1291="３～５日（にち）ある",2,IF('３　回答貼付シート'!P1291="ほぼ毎日（まいにち）ある",3,))))</f>
        <v>0</v>
      </c>
      <c r="O1294" s="26">
        <f>IF('３　回答貼付シート'!Q1291="ない",0,IF('３　回答貼付シート'!Q1291="１～２日（にち）ある",1,IF('３　回答貼付シート'!Q1291="３～５日（にち）ある",2,IF('３　回答貼付シート'!Q1291="ほぼ毎日（まいにち）ある",3,))))</f>
        <v>0</v>
      </c>
      <c r="P1294" s="26">
        <f>IF('３　回答貼付シート'!R1291="ない",0,IF('３　回答貼付シート'!R1291="１～２日（にち）ある",1,IF('３　回答貼付シート'!R1291="３～５日（にち）ある",2,IF('３　回答貼付シート'!R1291="ほぼ毎日（まいにち）ある",3,))))</f>
        <v>0</v>
      </c>
      <c r="Q1294" s="26">
        <f>IF('３　回答貼付シート'!S1291="ない",0,IF('３　回答貼付シート'!S1291="１～２日（にち）ある",1,IF('３　回答貼付シート'!S1291="３～５日（にち）ある",2,IF('３　回答貼付シート'!S1291="ほぼ毎日（まいにち）ある",3,))))</f>
        <v>0</v>
      </c>
      <c r="R1294" s="26">
        <f>IF('３　回答貼付シート'!T1291="ない",0,IF('３　回答貼付シート'!T1291="１～２日（にち）ある",1,IF('３　回答貼付シート'!T1291="３～５日（にち）ある",2,IF('３　回答貼付シート'!T1291="ほぼ毎日（まいにち）ある",3,))))</f>
        <v>0</v>
      </c>
      <c r="S1294" s="26">
        <f>IF('３　回答貼付シート'!U1291="ない",0,IF('３　回答貼付シート'!U1291="１～２日（にち）ある",1,IF('３　回答貼付シート'!U1291="３～５日（にち）ある",2,IF('３　回答貼付シート'!U1291="ほぼ毎日（まいにち）ある",3,))))</f>
        <v>0</v>
      </c>
      <c r="T1294" s="26">
        <f>IF('３　回答貼付シート'!V1291="ない",0,IF('３　回答貼付シート'!V1291="１～２日（にち）ある",1,IF('３　回答貼付シート'!V1291="３～５日（にち）ある",2,IF('３　回答貼付シート'!V1291="ほぼ毎日（まいにち）ある",3,))))</f>
        <v>0</v>
      </c>
      <c r="U1294" s="26">
        <f>IF('３　回答貼付シート'!W1291="ない",0,IF('３　回答貼付シート'!W1291="１～２日（にち）ある",1,IF('３　回答貼付シート'!W1291="３～５日（にち）ある",2,IF('３　回答貼付シート'!W1291="ほぼ毎日（まいにち）ある",3,))))</f>
        <v>0</v>
      </c>
      <c r="V1294" s="26">
        <f>IF('３　回答貼付シート'!X1291="ない",0,IF('３　回答貼付シート'!X1291="１～２日（にち）ある",1,IF('３　回答貼付シート'!X1291="３～５日（にち）ある",2,IF('３　回答貼付シート'!X1291="ほぼ毎日（まいにち）ある",3,))))</f>
        <v>0</v>
      </c>
      <c r="W1294" s="26">
        <f>IF('３　回答貼付シート'!Y1291="ない",0,IF('３　回答貼付シート'!Y1291="１～２日（にち）ある",1,IF('３　回答貼付シート'!Y1291="３～５日（にち）ある",2,IF('３　回答貼付シート'!Y1291="ほぼ毎日（まいにち）ある",3,))))</f>
        <v>0</v>
      </c>
      <c r="X1294" s="26">
        <f>IF('３　回答貼付シート'!Z1291="ない",0,IF('３　回答貼付シート'!Z1291="１～２日（にち）ある",1,IF('３　回答貼付シート'!Z1291="３～５日（にち）ある",2,IF('３　回答貼付シート'!Z1291="ほぼ毎日（まいにち）ある",3,))))</f>
        <v>0</v>
      </c>
      <c r="Y1294" s="26">
        <f>IF('３　回答貼付シート'!AA1291="ない",0,IF('３　回答貼付シート'!AA1291="１～２日（にち）ある",1,IF('３　回答貼付シート'!AA1291="３～５日（にち）ある",2,IF('３　回答貼付シート'!AA1291="ほぼ毎日（まいにち）ある",3,))))</f>
        <v>0</v>
      </c>
      <c r="Z1294" s="26">
        <f>'３　回答貼付シート'!$AB1291</f>
        <v>0</v>
      </c>
      <c r="AA1294" s="26" t="str">
        <f t="shared" si="184"/>
        <v/>
      </c>
      <c r="AB1294" s="26" t="str">
        <f t="shared" si="185"/>
        <v/>
      </c>
      <c r="AC1294" s="26" t="str">
        <f t="shared" si="186"/>
        <v/>
      </c>
      <c r="AD1294" s="26" t="str">
        <f t="shared" si="187"/>
        <v/>
      </c>
      <c r="AE1294" s="26" t="str">
        <f t="shared" si="188"/>
        <v/>
      </c>
      <c r="AF1294" t="str">
        <f t="shared" si="181"/>
        <v>0</v>
      </c>
      <c r="AG1294">
        <f t="shared" si="182"/>
        <v>0</v>
      </c>
      <c r="AH1294" s="34">
        <f t="shared" si="189"/>
        <v>0</v>
      </c>
    </row>
    <row r="1295" spans="1:34">
      <c r="A1295" s="26"/>
      <c r="B1295" s="26">
        <f t="shared" si="183"/>
        <v>0</v>
      </c>
      <c r="C1295" s="26">
        <f>IF('３　回答貼付シート'!$F1292&lt;&gt;0,VLOOKUP('３　回答貼付シート'!$F1292,$AF$2048:$AG$2054,2,FALSE),0)</f>
        <v>0</v>
      </c>
      <c r="D1295" s="26">
        <f>IF('３　回答貼付シート'!$G1292&lt;&gt;0,VLOOKUP(('３　回答貼付シート'!$G1292), $AF$2048:$AG$2054,2,FALSE),0)</f>
        <v>0</v>
      </c>
      <c r="E1295" s="26">
        <f>'３　回答貼付シート'!$H1292</f>
        <v>0</v>
      </c>
      <c r="F1295" s="26">
        <f>IF(E1295=0,0,VLOOKUP($B1295,'２　情報入力シート'!$A$2:$E$2049,5))</f>
        <v>0</v>
      </c>
      <c r="G1295" s="26">
        <f>IF('３　回答貼付シート'!I1292="ない",0,IF('３　回答貼付シート'!I1292="１～２日（にち）ある",1,IF('３　回答貼付シート'!I1292="３～５日（にち）ある",2,IF('３　回答貼付シート'!I1292="ほぼ毎日（まいにち）ある",3,))))</f>
        <v>0</v>
      </c>
      <c r="H1295" s="26">
        <f>IF('３　回答貼付シート'!J1292="ない",0,IF('３　回答貼付シート'!J1292="１～２日（にち）ある",1,IF('３　回答貼付シート'!J1292="３～５日（にち）ある",2,IF('３　回答貼付シート'!J1292="ほぼ毎日（まいにち）ある",3,))))</f>
        <v>0</v>
      </c>
      <c r="I1295" s="26">
        <f>IF('３　回答貼付シート'!K1292="ない",0,IF('３　回答貼付シート'!K1292="１～２日（にち）ある",1,IF('３　回答貼付シート'!K1292="３～５日（にち）ある",2,IF('３　回答貼付シート'!K1292="ほぼ毎日（まいにち）ある",3,))))</f>
        <v>0</v>
      </c>
      <c r="J1295" s="26">
        <f>IF('３　回答貼付シート'!L1292="ない",0,IF('３　回答貼付シート'!L1292="１～２日（にち）ある",1,IF('３　回答貼付シート'!L1292="３～５日（にち）ある",2,IF('３　回答貼付シート'!L1292="ほぼ毎日（まいにち）ある",3,))))</f>
        <v>0</v>
      </c>
      <c r="K1295" s="26">
        <f>IF('３　回答貼付シート'!M1292="ない",0,IF('３　回答貼付シート'!M1292="１～２日（にち）ある",1,IF('３　回答貼付シート'!M1292="３～５日（にち）ある",2,IF('３　回答貼付シート'!M1292="ほぼ毎日（まいにち）ある",3,))))</f>
        <v>0</v>
      </c>
      <c r="L1295" s="26">
        <f>IF('３　回答貼付シート'!N1292="ない",0,IF('３　回答貼付シート'!N1292="１～２日（にち）ある",1,IF('３　回答貼付シート'!N1292="３～５日（にち）ある",2,IF('３　回答貼付シート'!N1292="ほぼ毎日（まいにち）ある",3,))))</f>
        <v>0</v>
      </c>
      <c r="M1295" s="26">
        <f>IF('３　回答貼付シート'!O1292="ない",0,IF('３　回答貼付シート'!O1292="１～２日（にち）ある",1,IF('３　回答貼付シート'!O1292="３～５日（にち）ある",2,IF('３　回答貼付シート'!O1292="ほぼ毎日（まいにち）ある",3,))))</f>
        <v>0</v>
      </c>
      <c r="N1295" s="26">
        <f>IF('３　回答貼付シート'!P1292="ない",0,IF('３　回答貼付シート'!P1292="１～２日（にち）ある",1,IF('３　回答貼付シート'!P1292="３～５日（にち）ある",2,IF('３　回答貼付シート'!P1292="ほぼ毎日（まいにち）ある",3,))))</f>
        <v>0</v>
      </c>
      <c r="O1295" s="26">
        <f>IF('３　回答貼付シート'!Q1292="ない",0,IF('３　回答貼付シート'!Q1292="１～２日（にち）ある",1,IF('３　回答貼付シート'!Q1292="３～５日（にち）ある",2,IF('３　回答貼付シート'!Q1292="ほぼ毎日（まいにち）ある",3,))))</f>
        <v>0</v>
      </c>
      <c r="P1295" s="26">
        <f>IF('３　回答貼付シート'!R1292="ない",0,IF('３　回答貼付シート'!R1292="１～２日（にち）ある",1,IF('３　回答貼付シート'!R1292="３～５日（にち）ある",2,IF('３　回答貼付シート'!R1292="ほぼ毎日（まいにち）ある",3,))))</f>
        <v>0</v>
      </c>
      <c r="Q1295" s="26">
        <f>IF('３　回答貼付シート'!S1292="ない",0,IF('３　回答貼付シート'!S1292="１～２日（にち）ある",1,IF('３　回答貼付シート'!S1292="３～５日（にち）ある",2,IF('３　回答貼付シート'!S1292="ほぼ毎日（まいにち）ある",3,))))</f>
        <v>0</v>
      </c>
      <c r="R1295" s="26">
        <f>IF('３　回答貼付シート'!T1292="ない",0,IF('３　回答貼付シート'!T1292="１～２日（にち）ある",1,IF('３　回答貼付シート'!T1292="３～５日（にち）ある",2,IF('３　回答貼付シート'!T1292="ほぼ毎日（まいにち）ある",3,))))</f>
        <v>0</v>
      </c>
      <c r="S1295" s="26">
        <f>IF('３　回答貼付シート'!U1292="ない",0,IF('３　回答貼付シート'!U1292="１～２日（にち）ある",1,IF('３　回答貼付シート'!U1292="３～５日（にち）ある",2,IF('３　回答貼付シート'!U1292="ほぼ毎日（まいにち）ある",3,))))</f>
        <v>0</v>
      </c>
      <c r="T1295" s="26">
        <f>IF('３　回答貼付シート'!V1292="ない",0,IF('３　回答貼付シート'!V1292="１～２日（にち）ある",1,IF('３　回答貼付シート'!V1292="３～５日（にち）ある",2,IF('３　回答貼付シート'!V1292="ほぼ毎日（まいにち）ある",3,))))</f>
        <v>0</v>
      </c>
      <c r="U1295" s="26">
        <f>IF('３　回答貼付シート'!W1292="ない",0,IF('３　回答貼付シート'!W1292="１～２日（にち）ある",1,IF('３　回答貼付シート'!W1292="３～５日（にち）ある",2,IF('３　回答貼付シート'!W1292="ほぼ毎日（まいにち）ある",3,))))</f>
        <v>0</v>
      </c>
      <c r="V1295" s="26">
        <f>IF('３　回答貼付シート'!X1292="ない",0,IF('３　回答貼付シート'!X1292="１～２日（にち）ある",1,IF('３　回答貼付シート'!X1292="３～５日（にち）ある",2,IF('３　回答貼付シート'!X1292="ほぼ毎日（まいにち）ある",3,))))</f>
        <v>0</v>
      </c>
      <c r="W1295" s="26">
        <f>IF('３　回答貼付シート'!Y1292="ない",0,IF('３　回答貼付シート'!Y1292="１～２日（にち）ある",1,IF('３　回答貼付シート'!Y1292="３～５日（にち）ある",2,IF('３　回答貼付シート'!Y1292="ほぼ毎日（まいにち）ある",3,))))</f>
        <v>0</v>
      </c>
      <c r="X1295" s="26">
        <f>IF('３　回答貼付シート'!Z1292="ない",0,IF('３　回答貼付シート'!Z1292="１～２日（にち）ある",1,IF('３　回答貼付シート'!Z1292="３～５日（にち）ある",2,IF('３　回答貼付シート'!Z1292="ほぼ毎日（まいにち）ある",3,))))</f>
        <v>0</v>
      </c>
      <c r="Y1295" s="26">
        <f>IF('３　回答貼付シート'!AA1292="ない",0,IF('３　回答貼付シート'!AA1292="１～２日（にち）ある",1,IF('３　回答貼付シート'!AA1292="３～５日（にち）ある",2,IF('３　回答貼付シート'!AA1292="ほぼ毎日（まいにち）ある",3,))))</f>
        <v>0</v>
      </c>
      <c r="Z1295" s="26">
        <f>'３　回答貼付シート'!$AB1292</f>
        <v>0</v>
      </c>
      <c r="AA1295" s="26" t="str">
        <f t="shared" si="184"/>
        <v/>
      </c>
      <c r="AB1295" s="26" t="str">
        <f t="shared" si="185"/>
        <v/>
      </c>
      <c r="AC1295" s="26" t="str">
        <f t="shared" si="186"/>
        <v/>
      </c>
      <c r="AD1295" s="26" t="str">
        <f t="shared" si="187"/>
        <v/>
      </c>
      <c r="AE1295" s="26" t="str">
        <f t="shared" si="188"/>
        <v/>
      </c>
      <c r="AF1295" t="str">
        <f t="shared" si="181"/>
        <v>0</v>
      </c>
      <c r="AG1295">
        <f t="shared" si="182"/>
        <v>0</v>
      </c>
      <c r="AH1295" s="34">
        <f t="shared" si="189"/>
        <v>0</v>
      </c>
    </row>
    <row r="1296" spans="1:34">
      <c r="A1296" s="26"/>
      <c r="B1296" s="26">
        <f t="shared" si="183"/>
        <v>0</v>
      </c>
      <c r="C1296" s="26">
        <f>IF('３　回答貼付シート'!$F1293&lt;&gt;0,VLOOKUP('３　回答貼付シート'!$F1293,$AF$2048:$AG$2054,2,FALSE),0)</f>
        <v>0</v>
      </c>
      <c r="D1296" s="26">
        <f>IF('３　回答貼付シート'!$G1293&lt;&gt;0,VLOOKUP(('３　回答貼付シート'!$G1293), $AF$2048:$AG$2054,2,FALSE),0)</f>
        <v>0</v>
      </c>
      <c r="E1296" s="26">
        <f>'３　回答貼付シート'!$H1293</f>
        <v>0</v>
      </c>
      <c r="F1296" s="26">
        <f>IF(E1296=0,0,VLOOKUP($B1296,'２　情報入力シート'!$A$2:$E$2049,5))</f>
        <v>0</v>
      </c>
      <c r="G1296" s="26">
        <f>IF('３　回答貼付シート'!I1293="ない",0,IF('３　回答貼付シート'!I1293="１～２日（にち）ある",1,IF('３　回答貼付シート'!I1293="３～５日（にち）ある",2,IF('３　回答貼付シート'!I1293="ほぼ毎日（まいにち）ある",3,))))</f>
        <v>0</v>
      </c>
      <c r="H1296" s="26">
        <f>IF('３　回答貼付シート'!J1293="ない",0,IF('３　回答貼付シート'!J1293="１～２日（にち）ある",1,IF('３　回答貼付シート'!J1293="３～５日（にち）ある",2,IF('３　回答貼付シート'!J1293="ほぼ毎日（まいにち）ある",3,))))</f>
        <v>0</v>
      </c>
      <c r="I1296" s="26">
        <f>IF('３　回答貼付シート'!K1293="ない",0,IF('３　回答貼付シート'!K1293="１～２日（にち）ある",1,IF('３　回答貼付シート'!K1293="３～５日（にち）ある",2,IF('３　回答貼付シート'!K1293="ほぼ毎日（まいにち）ある",3,))))</f>
        <v>0</v>
      </c>
      <c r="J1296" s="26">
        <f>IF('３　回答貼付シート'!L1293="ない",0,IF('３　回答貼付シート'!L1293="１～２日（にち）ある",1,IF('３　回答貼付シート'!L1293="３～５日（にち）ある",2,IF('３　回答貼付シート'!L1293="ほぼ毎日（まいにち）ある",3,))))</f>
        <v>0</v>
      </c>
      <c r="K1296" s="26">
        <f>IF('３　回答貼付シート'!M1293="ない",0,IF('３　回答貼付シート'!M1293="１～２日（にち）ある",1,IF('３　回答貼付シート'!M1293="３～５日（にち）ある",2,IF('３　回答貼付シート'!M1293="ほぼ毎日（まいにち）ある",3,))))</f>
        <v>0</v>
      </c>
      <c r="L1296" s="26">
        <f>IF('３　回答貼付シート'!N1293="ない",0,IF('３　回答貼付シート'!N1293="１～２日（にち）ある",1,IF('３　回答貼付シート'!N1293="３～５日（にち）ある",2,IF('３　回答貼付シート'!N1293="ほぼ毎日（まいにち）ある",3,))))</f>
        <v>0</v>
      </c>
      <c r="M1296" s="26">
        <f>IF('３　回答貼付シート'!O1293="ない",0,IF('３　回答貼付シート'!O1293="１～２日（にち）ある",1,IF('３　回答貼付シート'!O1293="３～５日（にち）ある",2,IF('３　回答貼付シート'!O1293="ほぼ毎日（まいにち）ある",3,))))</f>
        <v>0</v>
      </c>
      <c r="N1296" s="26">
        <f>IF('３　回答貼付シート'!P1293="ない",0,IF('３　回答貼付シート'!P1293="１～２日（にち）ある",1,IF('３　回答貼付シート'!P1293="３～５日（にち）ある",2,IF('３　回答貼付シート'!P1293="ほぼ毎日（まいにち）ある",3,))))</f>
        <v>0</v>
      </c>
      <c r="O1296" s="26">
        <f>IF('３　回答貼付シート'!Q1293="ない",0,IF('３　回答貼付シート'!Q1293="１～２日（にち）ある",1,IF('３　回答貼付シート'!Q1293="３～５日（にち）ある",2,IF('３　回答貼付シート'!Q1293="ほぼ毎日（まいにち）ある",3,))))</f>
        <v>0</v>
      </c>
      <c r="P1296" s="26">
        <f>IF('３　回答貼付シート'!R1293="ない",0,IF('３　回答貼付シート'!R1293="１～２日（にち）ある",1,IF('３　回答貼付シート'!R1293="３～５日（にち）ある",2,IF('３　回答貼付シート'!R1293="ほぼ毎日（まいにち）ある",3,))))</f>
        <v>0</v>
      </c>
      <c r="Q1296" s="26">
        <f>IF('３　回答貼付シート'!S1293="ない",0,IF('３　回答貼付シート'!S1293="１～２日（にち）ある",1,IF('３　回答貼付シート'!S1293="３～５日（にち）ある",2,IF('３　回答貼付シート'!S1293="ほぼ毎日（まいにち）ある",3,))))</f>
        <v>0</v>
      </c>
      <c r="R1296" s="26">
        <f>IF('３　回答貼付シート'!T1293="ない",0,IF('３　回答貼付シート'!T1293="１～２日（にち）ある",1,IF('３　回答貼付シート'!T1293="３～５日（にち）ある",2,IF('３　回答貼付シート'!T1293="ほぼ毎日（まいにち）ある",3,))))</f>
        <v>0</v>
      </c>
      <c r="S1296" s="26">
        <f>IF('３　回答貼付シート'!U1293="ない",0,IF('３　回答貼付シート'!U1293="１～２日（にち）ある",1,IF('３　回答貼付シート'!U1293="３～５日（にち）ある",2,IF('３　回答貼付シート'!U1293="ほぼ毎日（まいにち）ある",3,))))</f>
        <v>0</v>
      </c>
      <c r="T1296" s="26">
        <f>IF('３　回答貼付シート'!V1293="ない",0,IF('３　回答貼付シート'!V1293="１～２日（にち）ある",1,IF('３　回答貼付シート'!V1293="３～５日（にち）ある",2,IF('３　回答貼付シート'!V1293="ほぼ毎日（まいにち）ある",3,))))</f>
        <v>0</v>
      </c>
      <c r="U1296" s="26">
        <f>IF('３　回答貼付シート'!W1293="ない",0,IF('３　回答貼付シート'!W1293="１～２日（にち）ある",1,IF('３　回答貼付シート'!W1293="３～５日（にち）ある",2,IF('３　回答貼付シート'!W1293="ほぼ毎日（まいにち）ある",3,))))</f>
        <v>0</v>
      </c>
      <c r="V1296" s="26">
        <f>IF('３　回答貼付シート'!X1293="ない",0,IF('３　回答貼付シート'!X1293="１～２日（にち）ある",1,IF('３　回答貼付シート'!X1293="３～５日（にち）ある",2,IF('３　回答貼付シート'!X1293="ほぼ毎日（まいにち）ある",3,))))</f>
        <v>0</v>
      </c>
      <c r="W1296" s="26">
        <f>IF('３　回答貼付シート'!Y1293="ない",0,IF('３　回答貼付シート'!Y1293="１～２日（にち）ある",1,IF('３　回答貼付シート'!Y1293="３～５日（にち）ある",2,IF('３　回答貼付シート'!Y1293="ほぼ毎日（まいにち）ある",3,))))</f>
        <v>0</v>
      </c>
      <c r="X1296" s="26">
        <f>IF('３　回答貼付シート'!Z1293="ない",0,IF('３　回答貼付シート'!Z1293="１～２日（にち）ある",1,IF('３　回答貼付シート'!Z1293="３～５日（にち）ある",2,IF('３　回答貼付シート'!Z1293="ほぼ毎日（まいにち）ある",3,))))</f>
        <v>0</v>
      </c>
      <c r="Y1296" s="26">
        <f>IF('３　回答貼付シート'!AA1293="ない",0,IF('３　回答貼付シート'!AA1293="１～２日（にち）ある",1,IF('３　回答貼付シート'!AA1293="３～５日（にち）ある",2,IF('３　回答貼付シート'!AA1293="ほぼ毎日（まいにち）ある",3,))))</f>
        <v>0</v>
      </c>
      <c r="Z1296" s="26">
        <f>'３　回答貼付シート'!$AB1293</f>
        <v>0</v>
      </c>
      <c r="AA1296" s="26" t="str">
        <f t="shared" si="184"/>
        <v/>
      </c>
      <c r="AB1296" s="26" t="str">
        <f t="shared" si="185"/>
        <v/>
      </c>
      <c r="AC1296" s="26" t="str">
        <f t="shared" si="186"/>
        <v/>
      </c>
      <c r="AD1296" s="26" t="str">
        <f t="shared" si="187"/>
        <v/>
      </c>
      <c r="AE1296" s="26" t="str">
        <f t="shared" si="188"/>
        <v/>
      </c>
      <c r="AF1296" t="str">
        <f t="shared" si="181"/>
        <v>0</v>
      </c>
      <c r="AG1296">
        <f t="shared" si="182"/>
        <v>0</v>
      </c>
      <c r="AH1296" s="34">
        <f t="shared" si="189"/>
        <v>0</v>
      </c>
    </row>
    <row r="1297" spans="1:34">
      <c r="A1297" s="26"/>
      <c r="B1297" s="26">
        <f t="shared" si="183"/>
        <v>0</v>
      </c>
      <c r="C1297" s="26">
        <f>IF('３　回答貼付シート'!$F1294&lt;&gt;0,VLOOKUP('３　回答貼付シート'!$F1294,$AF$2048:$AG$2054,2,FALSE),0)</f>
        <v>0</v>
      </c>
      <c r="D1297" s="26">
        <f>IF('３　回答貼付シート'!$G1294&lt;&gt;0,VLOOKUP(('３　回答貼付シート'!$G1294), $AF$2048:$AG$2054,2,FALSE),0)</f>
        <v>0</v>
      </c>
      <c r="E1297" s="26">
        <f>'３　回答貼付シート'!$H1294</f>
        <v>0</v>
      </c>
      <c r="F1297" s="26">
        <f>IF(E1297=0,0,VLOOKUP($B1297,'２　情報入力シート'!$A$2:$E$2049,5))</f>
        <v>0</v>
      </c>
      <c r="G1297" s="26">
        <f>IF('３　回答貼付シート'!I1294="ない",0,IF('３　回答貼付シート'!I1294="１～２日（にち）ある",1,IF('３　回答貼付シート'!I1294="３～５日（にち）ある",2,IF('３　回答貼付シート'!I1294="ほぼ毎日（まいにち）ある",3,))))</f>
        <v>0</v>
      </c>
      <c r="H1297" s="26">
        <f>IF('３　回答貼付シート'!J1294="ない",0,IF('３　回答貼付シート'!J1294="１～２日（にち）ある",1,IF('３　回答貼付シート'!J1294="３～５日（にち）ある",2,IF('３　回答貼付シート'!J1294="ほぼ毎日（まいにち）ある",3,))))</f>
        <v>0</v>
      </c>
      <c r="I1297" s="26">
        <f>IF('３　回答貼付シート'!K1294="ない",0,IF('３　回答貼付シート'!K1294="１～２日（にち）ある",1,IF('３　回答貼付シート'!K1294="３～５日（にち）ある",2,IF('３　回答貼付シート'!K1294="ほぼ毎日（まいにち）ある",3,))))</f>
        <v>0</v>
      </c>
      <c r="J1297" s="26">
        <f>IF('３　回答貼付シート'!L1294="ない",0,IF('３　回答貼付シート'!L1294="１～２日（にち）ある",1,IF('３　回答貼付シート'!L1294="３～５日（にち）ある",2,IF('３　回答貼付シート'!L1294="ほぼ毎日（まいにち）ある",3,))))</f>
        <v>0</v>
      </c>
      <c r="K1297" s="26">
        <f>IF('３　回答貼付シート'!M1294="ない",0,IF('３　回答貼付シート'!M1294="１～２日（にち）ある",1,IF('３　回答貼付シート'!M1294="３～５日（にち）ある",2,IF('３　回答貼付シート'!M1294="ほぼ毎日（まいにち）ある",3,))))</f>
        <v>0</v>
      </c>
      <c r="L1297" s="26">
        <f>IF('３　回答貼付シート'!N1294="ない",0,IF('３　回答貼付シート'!N1294="１～２日（にち）ある",1,IF('３　回答貼付シート'!N1294="３～５日（にち）ある",2,IF('３　回答貼付シート'!N1294="ほぼ毎日（まいにち）ある",3,))))</f>
        <v>0</v>
      </c>
      <c r="M1297" s="26">
        <f>IF('３　回答貼付シート'!O1294="ない",0,IF('３　回答貼付シート'!O1294="１～２日（にち）ある",1,IF('３　回答貼付シート'!O1294="３～５日（にち）ある",2,IF('３　回答貼付シート'!O1294="ほぼ毎日（まいにち）ある",3,))))</f>
        <v>0</v>
      </c>
      <c r="N1297" s="26">
        <f>IF('３　回答貼付シート'!P1294="ない",0,IF('３　回答貼付シート'!P1294="１～２日（にち）ある",1,IF('３　回答貼付シート'!P1294="３～５日（にち）ある",2,IF('３　回答貼付シート'!P1294="ほぼ毎日（まいにち）ある",3,))))</f>
        <v>0</v>
      </c>
      <c r="O1297" s="26">
        <f>IF('３　回答貼付シート'!Q1294="ない",0,IF('３　回答貼付シート'!Q1294="１～２日（にち）ある",1,IF('３　回答貼付シート'!Q1294="３～５日（にち）ある",2,IF('３　回答貼付シート'!Q1294="ほぼ毎日（まいにち）ある",3,))))</f>
        <v>0</v>
      </c>
      <c r="P1297" s="26">
        <f>IF('３　回答貼付シート'!R1294="ない",0,IF('３　回答貼付シート'!R1294="１～２日（にち）ある",1,IF('３　回答貼付シート'!R1294="３～５日（にち）ある",2,IF('３　回答貼付シート'!R1294="ほぼ毎日（まいにち）ある",3,))))</f>
        <v>0</v>
      </c>
      <c r="Q1297" s="26">
        <f>IF('３　回答貼付シート'!S1294="ない",0,IF('３　回答貼付シート'!S1294="１～２日（にち）ある",1,IF('３　回答貼付シート'!S1294="３～５日（にち）ある",2,IF('３　回答貼付シート'!S1294="ほぼ毎日（まいにち）ある",3,))))</f>
        <v>0</v>
      </c>
      <c r="R1297" s="26">
        <f>IF('３　回答貼付シート'!T1294="ない",0,IF('３　回答貼付シート'!T1294="１～２日（にち）ある",1,IF('３　回答貼付シート'!T1294="３～５日（にち）ある",2,IF('３　回答貼付シート'!T1294="ほぼ毎日（まいにち）ある",3,))))</f>
        <v>0</v>
      </c>
      <c r="S1297" s="26">
        <f>IF('３　回答貼付シート'!U1294="ない",0,IF('３　回答貼付シート'!U1294="１～２日（にち）ある",1,IF('３　回答貼付シート'!U1294="３～５日（にち）ある",2,IF('３　回答貼付シート'!U1294="ほぼ毎日（まいにち）ある",3,))))</f>
        <v>0</v>
      </c>
      <c r="T1297" s="26">
        <f>IF('３　回答貼付シート'!V1294="ない",0,IF('３　回答貼付シート'!V1294="１～２日（にち）ある",1,IF('３　回答貼付シート'!V1294="３～５日（にち）ある",2,IF('３　回答貼付シート'!V1294="ほぼ毎日（まいにち）ある",3,))))</f>
        <v>0</v>
      </c>
      <c r="U1297" s="26">
        <f>IF('３　回答貼付シート'!W1294="ない",0,IF('３　回答貼付シート'!W1294="１～２日（にち）ある",1,IF('３　回答貼付シート'!W1294="３～５日（にち）ある",2,IF('３　回答貼付シート'!W1294="ほぼ毎日（まいにち）ある",3,))))</f>
        <v>0</v>
      </c>
      <c r="V1297" s="26">
        <f>IF('３　回答貼付シート'!X1294="ない",0,IF('３　回答貼付シート'!X1294="１～２日（にち）ある",1,IF('３　回答貼付シート'!X1294="３～５日（にち）ある",2,IF('３　回答貼付シート'!X1294="ほぼ毎日（まいにち）ある",3,))))</f>
        <v>0</v>
      </c>
      <c r="W1297" s="26">
        <f>IF('３　回答貼付シート'!Y1294="ない",0,IF('３　回答貼付シート'!Y1294="１～２日（にち）ある",1,IF('３　回答貼付シート'!Y1294="３～５日（にち）ある",2,IF('３　回答貼付シート'!Y1294="ほぼ毎日（まいにち）ある",3,))))</f>
        <v>0</v>
      </c>
      <c r="X1297" s="26">
        <f>IF('３　回答貼付シート'!Z1294="ない",0,IF('３　回答貼付シート'!Z1294="１～２日（にち）ある",1,IF('３　回答貼付シート'!Z1294="３～５日（にち）ある",2,IF('３　回答貼付シート'!Z1294="ほぼ毎日（まいにち）ある",3,))))</f>
        <v>0</v>
      </c>
      <c r="Y1297" s="26">
        <f>IF('３　回答貼付シート'!AA1294="ない",0,IF('３　回答貼付シート'!AA1294="１～２日（にち）ある",1,IF('３　回答貼付シート'!AA1294="３～５日（にち）ある",2,IF('３　回答貼付シート'!AA1294="ほぼ毎日（まいにち）ある",3,))))</f>
        <v>0</v>
      </c>
      <c r="Z1297" s="26">
        <f>'３　回答貼付シート'!$AB1294</f>
        <v>0</v>
      </c>
      <c r="AA1297" s="26" t="str">
        <f t="shared" si="184"/>
        <v/>
      </c>
      <c r="AB1297" s="26" t="str">
        <f t="shared" si="185"/>
        <v/>
      </c>
      <c r="AC1297" s="26" t="str">
        <f t="shared" si="186"/>
        <v/>
      </c>
      <c r="AD1297" s="26" t="str">
        <f t="shared" si="187"/>
        <v/>
      </c>
      <c r="AE1297" s="26" t="str">
        <f t="shared" si="188"/>
        <v/>
      </c>
      <c r="AF1297" t="str">
        <f t="shared" si="181"/>
        <v>0</v>
      </c>
      <c r="AG1297">
        <f t="shared" si="182"/>
        <v>0</v>
      </c>
      <c r="AH1297" s="34">
        <f t="shared" si="189"/>
        <v>0</v>
      </c>
    </row>
    <row r="1298" spans="1:34">
      <c r="A1298" s="26"/>
      <c r="B1298" s="26">
        <f t="shared" si="183"/>
        <v>0</v>
      </c>
      <c r="C1298" s="26">
        <f>IF('３　回答貼付シート'!$F1295&lt;&gt;0,VLOOKUP('３　回答貼付シート'!$F1295,$AF$2048:$AG$2054,2,FALSE),0)</f>
        <v>0</v>
      </c>
      <c r="D1298" s="26">
        <f>IF('３　回答貼付シート'!$G1295&lt;&gt;0,VLOOKUP(('３　回答貼付シート'!$G1295), $AF$2048:$AG$2054,2,FALSE),0)</f>
        <v>0</v>
      </c>
      <c r="E1298" s="26">
        <f>'３　回答貼付シート'!$H1295</f>
        <v>0</v>
      </c>
      <c r="F1298" s="26">
        <f>IF(E1298=0,0,VLOOKUP($B1298,'２　情報入力シート'!$A$2:$E$2049,5))</f>
        <v>0</v>
      </c>
      <c r="G1298" s="26">
        <f>IF('３　回答貼付シート'!I1295="ない",0,IF('３　回答貼付シート'!I1295="１～２日（にち）ある",1,IF('３　回答貼付シート'!I1295="３～５日（にち）ある",2,IF('３　回答貼付シート'!I1295="ほぼ毎日（まいにち）ある",3,))))</f>
        <v>0</v>
      </c>
      <c r="H1298" s="26">
        <f>IF('３　回答貼付シート'!J1295="ない",0,IF('３　回答貼付シート'!J1295="１～２日（にち）ある",1,IF('３　回答貼付シート'!J1295="３～５日（にち）ある",2,IF('３　回答貼付シート'!J1295="ほぼ毎日（まいにち）ある",3,))))</f>
        <v>0</v>
      </c>
      <c r="I1298" s="26">
        <f>IF('３　回答貼付シート'!K1295="ない",0,IF('３　回答貼付シート'!K1295="１～２日（にち）ある",1,IF('３　回答貼付シート'!K1295="３～５日（にち）ある",2,IF('３　回答貼付シート'!K1295="ほぼ毎日（まいにち）ある",3,))))</f>
        <v>0</v>
      </c>
      <c r="J1298" s="26">
        <f>IF('３　回答貼付シート'!L1295="ない",0,IF('３　回答貼付シート'!L1295="１～２日（にち）ある",1,IF('３　回答貼付シート'!L1295="３～５日（にち）ある",2,IF('３　回答貼付シート'!L1295="ほぼ毎日（まいにち）ある",3,))))</f>
        <v>0</v>
      </c>
      <c r="K1298" s="26">
        <f>IF('３　回答貼付シート'!M1295="ない",0,IF('３　回答貼付シート'!M1295="１～２日（にち）ある",1,IF('３　回答貼付シート'!M1295="３～５日（にち）ある",2,IF('３　回答貼付シート'!M1295="ほぼ毎日（まいにち）ある",3,))))</f>
        <v>0</v>
      </c>
      <c r="L1298" s="26">
        <f>IF('３　回答貼付シート'!N1295="ない",0,IF('３　回答貼付シート'!N1295="１～２日（にち）ある",1,IF('３　回答貼付シート'!N1295="３～５日（にち）ある",2,IF('３　回答貼付シート'!N1295="ほぼ毎日（まいにち）ある",3,))))</f>
        <v>0</v>
      </c>
      <c r="M1298" s="26">
        <f>IF('３　回答貼付シート'!O1295="ない",0,IF('３　回答貼付シート'!O1295="１～２日（にち）ある",1,IF('３　回答貼付シート'!O1295="３～５日（にち）ある",2,IF('３　回答貼付シート'!O1295="ほぼ毎日（まいにち）ある",3,))))</f>
        <v>0</v>
      </c>
      <c r="N1298" s="26">
        <f>IF('３　回答貼付シート'!P1295="ない",0,IF('３　回答貼付シート'!P1295="１～２日（にち）ある",1,IF('３　回答貼付シート'!P1295="３～５日（にち）ある",2,IF('３　回答貼付シート'!P1295="ほぼ毎日（まいにち）ある",3,))))</f>
        <v>0</v>
      </c>
      <c r="O1298" s="26">
        <f>IF('３　回答貼付シート'!Q1295="ない",0,IF('３　回答貼付シート'!Q1295="１～２日（にち）ある",1,IF('３　回答貼付シート'!Q1295="３～５日（にち）ある",2,IF('３　回答貼付シート'!Q1295="ほぼ毎日（まいにち）ある",3,))))</f>
        <v>0</v>
      </c>
      <c r="P1298" s="26">
        <f>IF('３　回答貼付シート'!R1295="ない",0,IF('３　回答貼付シート'!R1295="１～２日（にち）ある",1,IF('３　回答貼付シート'!R1295="３～５日（にち）ある",2,IF('３　回答貼付シート'!R1295="ほぼ毎日（まいにち）ある",3,))))</f>
        <v>0</v>
      </c>
      <c r="Q1298" s="26">
        <f>IF('３　回答貼付シート'!S1295="ない",0,IF('３　回答貼付シート'!S1295="１～２日（にち）ある",1,IF('３　回答貼付シート'!S1295="３～５日（にち）ある",2,IF('３　回答貼付シート'!S1295="ほぼ毎日（まいにち）ある",3,))))</f>
        <v>0</v>
      </c>
      <c r="R1298" s="26">
        <f>IF('３　回答貼付シート'!T1295="ない",0,IF('３　回答貼付シート'!T1295="１～２日（にち）ある",1,IF('３　回答貼付シート'!T1295="３～５日（にち）ある",2,IF('３　回答貼付シート'!T1295="ほぼ毎日（まいにち）ある",3,))))</f>
        <v>0</v>
      </c>
      <c r="S1298" s="26">
        <f>IF('３　回答貼付シート'!U1295="ない",0,IF('３　回答貼付シート'!U1295="１～２日（にち）ある",1,IF('３　回答貼付シート'!U1295="３～５日（にち）ある",2,IF('３　回答貼付シート'!U1295="ほぼ毎日（まいにち）ある",3,))))</f>
        <v>0</v>
      </c>
      <c r="T1298" s="26">
        <f>IF('３　回答貼付シート'!V1295="ない",0,IF('３　回答貼付シート'!V1295="１～２日（にち）ある",1,IF('３　回答貼付シート'!V1295="３～５日（にち）ある",2,IF('３　回答貼付シート'!V1295="ほぼ毎日（まいにち）ある",3,))))</f>
        <v>0</v>
      </c>
      <c r="U1298" s="26">
        <f>IF('３　回答貼付シート'!W1295="ない",0,IF('３　回答貼付シート'!W1295="１～２日（にち）ある",1,IF('３　回答貼付シート'!W1295="３～５日（にち）ある",2,IF('３　回答貼付シート'!W1295="ほぼ毎日（まいにち）ある",3,))))</f>
        <v>0</v>
      </c>
      <c r="V1298" s="26">
        <f>IF('３　回答貼付シート'!X1295="ない",0,IF('３　回答貼付シート'!X1295="１～２日（にち）ある",1,IF('３　回答貼付シート'!X1295="３～５日（にち）ある",2,IF('３　回答貼付シート'!X1295="ほぼ毎日（まいにち）ある",3,))))</f>
        <v>0</v>
      </c>
      <c r="W1298" s="26">
        <f>IF('３　回答貼付シート'!Y1295="ない",0,IF('３　回答貼付シート'!Y1295="１～２日（にち）ある",1,IF('３　回答貼付シート'!Y1295="３～５日（にち）ある",2,IF('３　回答貼付シート'!Y1295="ほぼ毎日（まいにち）ある",3,))))</f>
        <v>0</v>
      </c>
      <c r="X1298" s="26">
        <f>IF('３　回答貼付シート'!Z1295="ない",0,IF('３　回答貼付シート'!Z1295="１～２日（にち）ある",1,IF('３　回答貼付シート'!Z1295="３～５日（にち）ある",2,IF('３　回答貼付シート'!Z1295="ほぼ毎日（まいにち）ある",3,))))</f>
        <v>0</v>
      </c>
      <c r="Y1298" s="26">
        <f>IF('３　回答貼付シート'!AA1295="ない",0,IF('３　回答貼付シート'!AA1295="１～２日（にち）ある",1,IF('３　回答貼付シート'!AA1295="３～５日（にち）ある",2,IF('３　回答貼付シート'!AA1295="ほぼ毎日（まいにち）ある",3,))))</f>
        <v>0</v>
      </c>
      <c r="Z1298" s="26">
        <f>'３　回答貼付シート'!$AB1295</f>
        <v>0</v>
      </c>
      <c r="AA1298" s="26" t="str">
        <f t="shared" si="184"/>
        <v/>
      </c>
      <c r="AB1298" s="26" t="str">
        <f t="shared" si="185"/>
        <v/>
      </c>
      <c r="AC1298" s="26" t="str">
        <f t="shared" si="186"/>
        <v/>
      </c>
      <c r="AD1298" s="26" t="str">
        <f t="shared" si="187"/>
        <v/>
      </c>
      <c r="AE1298" s="26" t="str">
        <f t="shared" si="188"/>
        <v/>
      </c>
      <c r="AF1298" t="str">
        <f t="shared" si="181"/>
        <v>0</v>
      </c>
      <c r="AG1298">
        <f t="shared" si="182"/>
        <v>0</v>
      </c>
      <c r="AH1298" s="34">
        <f t="shared" si="189"/>
        <v>0</v>
      </c>
    </row>
    <row r="1299" spans="1:34">
      <c r="A1299" s="26"/>
      <c r="B1299" s="26">
        <f t="shared" si="183"/>
        <v>0</v>
      </c>
      <c r="C1299" s="26">
        <f>IF('３　回答貼付シート'!$F1296&lt;&gt;0,VLOOKUP('３　回答貼付シート'!$F1296,$AF$2048:$AG$2054,2,FALSE),0)</f>
        <v>0</v>
      </c>
      <c r="D1299" s="26">
        <f>IF('３　回答貼付シート'!$G1296&lt;&gt;0,VLOOKUP(('３　回答貼付シート'!$G1296), $AF$2048:$AG$2054,2,FALSE),0)</f>
        <v>0</v>
      </c>
      <c r="E1299" s="26">
        <f>'３　回答貼付シート'!$H1296</f>
        <v>0</v>
      </c>
      <c r="F1299" s="26">
        <f>IF(E1299=0,0,VLOOKUP($B1299,'２　情報入力シート'!$A$2:$E$2049,5))</f>
        <v>0</v>
      </c>
      <c r="G1299" s="26">
        <f>IF('３　回答貼付シート'!I1296="ない",0,IF('３　回答貼付シート'!I1296="１～２日（にち）ある",1,IF('３　回答貼付シート'!I1296="３～５日（にち）ある",2,IF('３　回答貼付シート'!I1296="ほぼ毎日（まいにち）ある",3,))))</f>
        <v>0</v>
      </c>
      <c r="H1299" s="26">
        <f>IF('３　回答貼付シート'!J1296="ない",0,IF('３　回答貼付シート'!J1296="１～２日（にち）ある",1,IF('３　回答貼付シート'!J1296="３～５日（にち）ある",2,IF('３　回答貼付シート'!J1296="ほぼ毎日（まいにち）ある",3,))))</f>
        <v>0</v>
      </c>
      <c r="I1299" s="26">
        <f>IF('３　回答貼付シート'!K1296="ない",0,IF('３　回答貼付シート'!K1296="１～２日（にち）ある",1,IF('３　回答貼付シート'!K1296="３～５日（にち）ある",2,IF('３　回答貼付シート'!K1296="ほぼ毎日（まいにち）ある",3,))))</f>
        <v>0</v>
      </c>
      <c r="J1299" s="26">
        <f>IF('３　回答貼付シート'!L1296="ない",0,IF('３　回答貼付シート'!L1296="１～２日（にち）ある",1,IF('３　回答貼付シート'!L1296="３～５日（にち）ある",2,IF('３　回答貼付シート'!L1296="ほぼ毎日（まいにち）ある",3,))))</f>
        <v>0</v>
      </c>
      <c r="K1299" s="26">
        <f>IF('３　回答貼付シート'!M1296="ない",0,IF('３　回答貼付シート'!M1296="１～２日（にち）ある",1,IF('３　回答貼付シート'!M1296="３～５日（にち）ある",2,IF('３　回答貼付シート'!M1296="ほぼ毎日（まいにち）ある",3,))))</f>
        <v>0</v>
      </c>
      <c r="L1299" s="26">
        <f>IF('３　回答貼付シート'!N1296="ない",0,IF('３　回答貼付シート'!N1296="１～２日（にち）ある",1,IF('３　回答貼付シート'!N1296="３～５日（にち）ある",2,IF('３　回答貼付シート'!N1296="ほぼ毎日（まいにち）ある",3,))))</f>
        <v>0</v>
      </c>
      <c r="M1299" s="26">
        <f>IF('３　回答貼付シート'!O1296="ない",0,IF('３　回答貼付シート'!O1296="１～２日（にち）ある",1,IF('３　回答貼付シート'!O1296="３～５日（にち）ある",2,IF('３　回答貼付シート'!O1296="ほぼ毎日（まいにち）ある",3,))))</f>
        <v>0</v>
      </c>
      <c r="N1299" s="26">
        <f>IF('３　回答貼付シート'!P1296="ない",0,IF('３　回答貼付シート'!P1296="１～２日（にち）ある",1,IF('３　回答貼付シート'!P1296="３～５日（にち）ある",2,IF('３　回答貼付シート'!P1296="ほぼ毎日（まいにち）ある",3,))))</f>
        <v>0</v>
      </c>
      <c r="O1299" s="26">
        <f>IF('３　回答貼付シート'!Q1296="ない",0,IF('３　回答貼付シート'!Q1296="１～２日（にち）ある",1,IF('３　回答貼付シート'!Q1296="３～５日（にち）ある",2,IF('３　回答貼付シート'!Q1296="ほぼ毎日（まいにち）ある",3,))))</f>
        <v>0</v>
      </c>
      <c r="P1299" s="26">
        <f>IF('３　回答貼付シート'!R1296="ない",0,IF('３　回答貼付シート'!R1296="１～２日（にち）ある",1,IF('３　回答貼付シート'!R1296="３～５日（にち）ある",2,IF('３　回答貼付シート'!R1296="ほぼ毎日（まいにち）ある",3,))))</f>
        <v>0</v>
      </c>
      <c r="Q1299" s="26">
        <f>IF('３　回答貼付シート'!S1296="ない",0,IF('３　回答貼付シート'!S1296="１～２日（にち）ある",1,IF('３　回答貼付シート'!S1296="３～５日（にち）ある",2,IF('３　回答貼付シート'!S1296="ほぼ毎日（まいにち）ある",3,))))</f>
        <v>0</v>
      </c>
      <c r="R1299" s="26">
        <f>IF('３　回答貼付シート'!T1296="ない",0,IF('３　回答貼付シート'!T1296="１～２日（にち）ある",1,IF('３　回答貼付シート'!T1296="３～５日（にち）ある",2,IF('３　回答貼付シート'!T1296="ほぼ毎日（まいにち）ある",3,))))</f>
        <v>0</v>
      </c>
      <c r="S1299" s="26">
        <f>IF('３　回答貼付シート'!U1296="ない",0,IF('３　回答貼付シート'!U1296="１～２日（にち）ある",1,IF('３　回答貼付シート'!U1296="３～５日（にち）ある",2,IF('３　回答貼付シート'!U1296="ほぼ毎日（まいにち）ある",3,))))</f>
        <v>0</v>
      </c>
      <c r="T1299" s="26">
        <f>IF('３　回答貼付シート'!V1296="ない",0,IF('３　回答貼付シート'!V1296="１～２日（にち）ある",1,IF('３　回答貼付シート'!V1296="３～５日（にち）ある",2,IF('３　回答貼付シート'!V1296="ほぼ毎日（まいにち）ある",3,))))</f>
        <v>0</v>
      </c>
      <c r="U1299" s="26">
        <f>IF('３　回答貼付シート'!W1296="ない",0,IF('３　回答貼付シート'!W1296="１～２日（にち）ある",1,IF('３　回答貼付シート'!W1296="３～５日（にち）ある",2,IF('３　回答貼付シート'!W1296="ほぼ毎日（まいにち）ある",3,))))</f>
        <v>0</v>
      </c>
      <c r="V1299" s="26">
        <f>IF('３　回答貼付シート'!X1296="ない",0,IF('３　回答貼付シート'!X1296="１～２日（にち）ある",1,IF('３　回答貼付シート'!X1296="３～５日（にち）ある",2,IF('３　回答貼付シート'!X1296="ほぼ毎日（まいにち）ある",3,))))</f>
        <v>0</v>
      </c>
      <c r="W1299" s="26">
        <f>IF('３　回答貼付シート'!Y1296="ない",0,IF('３　回答貼付シート'!Y1296="１～２日（にち）ある",1,IF('３　回答貼付シート'!Y1296="３～５日（にち）ある",2,IF('３　回答貼付シート'!Y1296="ほぼ毎日（まいにち）ある",3,))))</f>
        <v>0</v>
      </c>
      <c r="X1299" s="26">
        <f>IF('３　回答貼付シート'!Z1296="ない",0,IF('３　回答貼付シート'!Z1296="１～２日（にち）ある",1,IF('３　回答貼付シート'!Z1296="３～５日（にち）ある",2,IF('３　回答貼付シート'!Z1296="ほぼ毎日（まいにち）ある",3,))))</f>
        <v>0</v>
      </c>
      <c r="Y1299" s="26">
        <f>IF('３　回答貼付シート'!AA1296="ない",0,IF('３　回答貼付シート'!AA1296="１～２日（にち）ある",1,IF('３　回答貼付シート'!AA1296="３～５日（にち）ある",2,IF('３　回答貼付シート'!AA1296="ほぼ毎日（まいにち）ある",3,))))</f>
        <v>0</v>
      </c>
      <c r="Z1299" s="26">
        <f>'３　回答貼付シート'!$AB1296</f>
        <v>0</v>
      </c>
      <c r="AA1299" s="26" t="str">
        <f t="shared" si="184"/>
        <v/>
      </c>
      <c r="AB1299" s="26" t="str">
        <f t="shared" si="185"/>
        <v/>
      </c>
      <c r="AC1299" s="26" t="str">
        <f t="shared" si="186"/>
        <v/>
      </c>
      <c r="AD1299" s="26" t="str">
        <f t="shared" si="187"/>
        <v/>
      </c>
      <c r="AE1299" s="26" t="str">
        <f t="shared" si="188"/>
        <v/>
      </c>
      <c r="AF1299" t="str">
        <f t="shared" si="181"/>
        <v>0</v>
      </c>
      <c r="AG1299">
        <f t="shared" si="182"/>
        <v>0</v>
      </c>
      <c r="AH1299" s="34">
        <f t="shared" si="189"/>
        <v>0</v>
      </c>
    </row>
    <row r="1300" spans="1:34">
      <c r="A1300" s="26"/>
      <c r="B1300" s="26">
        <f t="shared" si="183"/>
        <v>0</v>
      </c>
      <c r="C1300" s="26">
        <f>IF('３　回答貼付シート'!$F1297&lt;&gt;0,VLOOKUP('３　回答貼付シート'!$F1297,$AF$2048:$AG$2054,2,FALSE),0)</f>
        <v>0</v>
      </c>
      <c r="D1300" s="26">
        <f>IF('３　回答貼付シート'!$G1297&lt;&gt;0,VLOOKUP(('３　回答貼付シート'!$G1297), $AF$2048:$AG$2054,2,FALSE),0)</f>
        <v>0</v>
      </c>
      <c r="E1300" s="26">
        <f>'３　回答貼付シート'!$H1297</f>
        <v>0</v>
      </c>
      <c r="F1300" s="26">
        <f>IF(E1300=0,0,VLOOKUP($B1300,'２　情報入力シート'!$A$2:$E$2049,5))</f>
        <v>0</v>
      </c>
      <c r="G1300" s="26">
        <f>IF('３　回答貼付シート'!I1297="ない",0,IF('３　回答貼付シート'!I1297="１～２日（にち）ある",1,IF('３　回答貼付シート'!I1297="３～５日（にち）ある",2,IF('３　回答貼付シート'!I1297="ほぼ毎日（まいにち）ある",3,))))</f>
        <v>0</v>
      </c>
      <c r="H1300" s="26">
        <f>IF('３　回答貼付シート'!J1297="ない",0,IF('３　回答貼付シート'!J1297="１～２日（にち）ある",1,IF('３　回答貼付シート'!J1297="３～５日（にち）ある",2,IF('３　回答貼付シート'!J1297="ほぼ毎日（まいにち）ある",3,))))</f>
        <v>0</v>
      </c>
      <c r="I1300" s="26">
        <f>IF('３　回答貼付シート'!K1297="ない",0,IF('３　回答貼付シート'!K1297="１～２日（にち）ある",1,IF('３　回答貼付シート'!K1297="３～５日（にち）ある",2,IF('３　回答貼付シート'!K1297="ほぼ毎日（まいにち）ある",3,))))</f>
        <v>0</v>
      </c>
      <c r="J1300" s="26">
        <f>IF('３　回答貼付シート'!L1297="ない",0,IF('３　回答貼付シート'!L1297="１～２日（にち）ある",1,IF('３　回答貼付シート'!L1297="３～５日（にち）ある",2,IF('３　回答貼付シート'!L1297="ほぼ毎日（まいにち）ある",3,))))</f>
        <v>0</v>
      </c>
      <c r="K1300" s="26">
        <f>IF('３　回答貼付シート'!M1297="ない",0,IF('３　回答貼付シート'!M1297="１～２日（にち）ある",1,IF('３　回答貼付シート'!M1297="３～５日（にち）ある",2,IF('３　回答貼付シート'!M1297="ほぼ毎日（まいにち）ある",3,))))</f>
        <v>0</v>
      </c>
      <c r="L1300" s="26">
        <f>IF('３　回答貼付シート'!N1297="ない",0,IF('３　回答貼付シート'!N1297="１～２日（にち）ある",1,IF('３　回答貼付シート'!N1297="３～５日（にち）ある",2,IF('３　回答貼付シート'!N1297="ほぼ毎日（まいにち）ある",3,))))</f>
        <v>0</v>
      </c>
      <c r="M1300" s="26">
        <f>IF('３　回答貼付シート'!O1297="ない",0,IF('３　回答貼付シート'!O1297="１～２日（にち）ある",1,IF('３　回答貼付シート'!O1297="３～５日（にち）ある",2,IF('３　回答貼付シート'!O1297="ほぼ毎日（まいにち）ある",3,))))</f>
        <v>0</v>
      </c>
      <c r="N1300" s="26">
        <f>IF('３　回答貼付シート'!P1297="ない",0,IF('３　回答貼付シート'!P1297="１～２日（にち）ある",1,IF('３　回答貼付シート'!P1297="３～５日（にち）ある",2,IF('３　回答貼付シート'!P1297="ほぼ毎日（まいにち）ある",3,))))</f>
        <v>0</v>
      </c>
      <c r="O1300" s="26">
        <f>IF('３　回答貼付シート'!Q1297="ない",0,IF('３　回答貼付シート'!Q1297="１～２日（にち）ある",1,IF('３　回答貼付シート'!Q1297="３～５日（にち）ある",2,IF('３　回答貼付シート'!Q1297="ほぼ毎日（まいにち）ある",3,))))</f>
        <v>0</v>
      </c>
      <c r="P1300" s="26">
        <f>IF('３　回答貼付シート'!R1297="ない",0,IF('３　回答貼付シート'!R1297="１～２日（にち）ある",1,IF('３　回答貼付シート'!R1297="３～５日（にち）ある",2,IF('３　回答貼付シート'!R1297="ほぼ毎日（まいにち）ある",3,))))</f>
        <v>0</v>
      </c>
      <c r="Q1300" s="26">
        <f>IF('３　回答貼付シート'!S1297="ない",0,IF('３　回答貼付シート'!S1297="１～２日（にち）ある",1,IF('３　回答貼付シート'!S1297="３～５日（にち）ある",2,IF('３　回答貼付シート'!S1297="ほぼ毎日（まいにち）ある",3,))))</f>
        <v>0</v>
      </c>
      <c r="R1300" s="26">
        <f>IF('３　回答貼付シート'!T1297="ない",0,IF('３　回答貼付シート'!T1297="１～２日（にち）ある",1,IF('３　回答貼付シート'!T1297="３～５日（にち）ある",2,IF('３　回答貼付シート'!T1297="ほぼ毎日（まいにち）ある",3,))))</f>
        <v>0</v>
      </c>
      <c r="S1300" s="26">
        <f>IF('３　回答貼付シート'!U1297="ない",0,IF('３　回答貼付シート'!U1297="１～２日（にち）ある",1,IF('３　回答貼付シート'!U1297="３～５日（にち）ある",2,IF('３　回答貼付シート'!U1297="ほぼ毎日（まいにち）ある",3,))))</f>
        <v>0</v>
      </c>
      <c r="T1300" s="26">
        <f>IF('３　回答貼付シート'!V1297="ない",0,IF('３　回答貼付シート'!V1297="１～２日（にち）ある",1,IF('３　回答貼付シート'!V1297="３～５日（にち）ある",2,IF('３　回答貼付シート'!V1297="ほぼ毎日（まいにち）ある",3,))))</f>
        <v>0</v>
      </c>
      <c r="U1300" s="26">
        <f>IF('３　回答貼付シート'!W1297="ない",0,IF('３　回答貼付シート'!W1297="１～２日（にち）ある",1,IF('３　回答貼付シート'!W1297="３～５日（にち）ある",2,IF('３　回答貼付シート'!W1297="ほぼ毎日（まいにち）ある",3,))))</f>
        <v>0</v>
      </c>
      <c r="V1300" s="26">
        <f>IF('３　回答貼付シート'!X1297="ない",0,IF('３　回答貼付シート'!X1297="１～２日（にち）ある",1,IF('３　回答貼付シート'!X1297="３～５日（にち）ある",2,IF('３　回答貼付シート'!X1297="ほぼ毎日（まいにち）ある",3,))))</f>
        <v>0</v>
      </c>
      <c r="W1300" s="26">
        <f>IF('３　回答貼付シート'!Y1297="ない",0,IF('３　回答貼付シート'!Y1297="１～２日（にち）ある",1,IF('３　回答貼付シート'!Y1297="３～５日（にち）ある",2,IF('３　回答貼付シート'!Y1297="ほぼ毎日（まいにち）ある",3,))))</f>
        <v>0</v>
      </c>
      <c r="X1300" s="26">
        <f>IF('３　回答貼付シート'!Z1297="ない",0,IF('３　回答貼付シート'!Z1297="１～２日（にち）ある",1,IF('３　回答貼付シート'!Z1297="３～５日（にち）ある",2,IF('３　回答貼付シート'!Z1297="ほぼ毎日（まいにち）ある",3,))))</f>
        <v>0</v>
      </c>
      <c r="Y1300" s="26">
        <f>IF('３　回答貼付シート'!AA1297="ない",0,IF('３　回答貼付シート'!AA1297="１～２日（にち）ある",1,IF('３　回答貼付シート'!AA1297="３～５日（にち）ある",2,IF('３　回答貼付シート'!AA1297="ほぼ毎日（まいにち）ある",3,))))</f>
        <v>0</v>
      </c>
      <c r="Z1300" s="26">
        <f>'３　回答貼付シート'!$AB1297</f>
        <v>0</v>
      </c>
      <c r="AA1300" s="26" t="str">
        <f t="shared" si="184"/>
        <v/>
      </c>
      <c r="AB1300" s="26" t="str">
        <f t="shared" si="185"/>
        <v/>
      </c>
      <c r="AC1300" s="26" t="str">
        <f t="shared" si="186"/>
        <v/>
      </c>
      <c r="AD1300" s="26" t="str">
        <f t="shared" si="187"/>
        <v/>
      </c>
      <c r="AE1300" s="26" t="str">
        <f t="shared" si="188"/>
        <v/>
      </c>
      <c r="AF1300" t="str">
        <f t="shared" si="181"/>
        <v>0</v>
      </c>
      <c r="AG1300">
        <f t="shared" si="182"/>
        <v>0</v>
      </c>
      <c r="AH1300" s="34">
        <f t="shared" si="189"/>
        <v>0</v>
      </c>
    </row>
    <row r="1301" spans="1:34">
      <c r="A1301" s="26"/>
      <c r="B1301" s="26">
        <f t="shared" si="183"/>
        <v>0</v>
      </c>
      <c r="C1301" s="26">
        <f>IF('３　回答貼付シート'!$F1298&lt;&gt;0,VLOOKUP('３　回答貼付シート'!$F1298,$AF$2048:$AG$2054,2,FALSE),0)</f>
        <v>0</v>
      </c>
      <c r="D1301" s="26">
        <f>IF('３　回答貼付シート'!$G1298&lt;&gt;0,VLOOKUP(('３　回答貼付シート'!$G1298), $AF$2048:$AG$2054,2,FALSE),0)</f>
        <v>0</v>
      </c>
      <c r="E1301" s="26">
        <f>'３　回答貼付シート'!$H1298</f>
        <v>0</v>
      </c>
      <c r="F1301" s="26">
        <f>IF(E1301=0,0,VLOOKUP($B1301,'２　情報入力シート'!$A$2:$E$2049,5))</f>
        <v>0</v>
      </c>
      <c r="G1301" s="26">
        <f>IF('３　回答貼付シート'!I1298="ない",0,IF('３　回答貼付シート'!I1298="１～２日（にち）ある",1,IF('３　回答貼付シート'!I1298="３～５日（にち）ある",2,IF('３　回答貼付シート'!I1298="ほぼ毎日（まいにち）ある",3,))))</f>
        <v>0</v>
      </c>
      <c r="H1301" s="26">
        <f>IF('３　回答貼付シート'!J1298="ない",0,IF('３　回答貼付シート'!J1298="１～２日（にち）ある",1,IF('３　回答貼付シート'!J1298="３～５日（にち）ある",2,IF('３　回答貼付シート'!J1298="ほぼ毎日（まいにち）ある",3,))))</f>
        <v>0</v>
      </c>
      <c r="I1301" s="26">
        <f>IF('３　回答貼付シート'!K1298="ない",0,IF('３　回答貼付シート'!K1298="１～２日（にち）ある",1,IF('３　回答貼付シート'!K1298="３～５日（にち）ある",2,IF('３　回答貼付シート'!K1298="ほぼ毎日（まいにち）ある",3,))))</f>
        <v>0</v>
      </c>
      <c r="J1301" s="26">
        <f>IF('３　回答貼付シート'!L1298="ない",0,IF('３　回答貼付シート'!L1298="１～２日（にち）ある",1,IF('３　回答貼付シート'!L1298="３～５日（にち）ある",2,IF('３　回答貼付シート'!L1298="ほぼ毎日（まいにち）ある",3,))))</f>
        <v>0</v>
      </c>
      <c r="K1301" s="26">
        <f>IF('３　回答貼付シート'!M1298="ない",0,IF('３　回答貼付シート'!M1298="１～２日（にち）ある",1,IF('３　回答貼付シート'!M1298="３～５日（にち）ある",2,IF('３　回答貼付シート'!M1298="ほぼ毎日（まいにち）ある",3,))))</f>
        <v>0</v>
      </c>
      <c r="L1301" s="26">
        <f>IF('３　回答貼付シート'!N1298="ない",0,IF('３　回答貼付シート'!N1298="１～２日（にち）ある",1,IF('３　回答貼付シート'!N1298="３～５日（にち）ある",2,IF('３　回答貼付シート'!N1298="ほぼ毎日（まいにち）ある",3,))))</f>
        <v>0</v>
      </c>
      <c r="M1301" s="26">
        <f>IF('３　回答貼付シート'!O1298="ない",0,IF('３　回答貼付シート'!O1298="１～２日（にち）ある",1,IF('３　回答貼付シート'!O1298="３～５日（にち）ある",2,IF('３　回答貼付シート'!O1298="ほぼ毎日（まいにち）ある",3,))))</f>
        <v>0</v>
      </c>
      <c r="N1301" s="26">
        <f>IF('３　回答貼付シート'!P1298="ない",0,IF('３　回答貼付シート'!P1298="１～２日（にち）ある",1,IF('３　回答貼付シート'!P1298="３～５日（にち）ある",2,IF('３　回答貼付シート'!P1298="ほぼ毎日（まいにち）ある",3,))))</f>
        <v>0</v>
      </c>
      <c r="O1301" s="26">
        <f>IF('３　回答貼付シート'!Q1298="ない",0,IF('３　回答貼付シート'!Q1298="１～２日（にち）ある",1,IF('３　回答貼付シート'!Q1298="３～５日（にち）ある",2,IF('３　回答貼付シート'!Q1298="ほぼ毎日（まいにち）ある",3,))))</f>
        <v>0</v>
      </c>
      <c r="P1301" s="26">
        <f>IF('３　回答貼付シート'!R1298="ない",0,IF('３　回答貼付シート'!R1298="１～２日（にち）ある",1,IF('３　回答貼付シート'!R1298="３～５日（にち）ある",2,IF('３　回答貼付シート'!R1298="ほぼ毎日（まいにち）ある",3,))))</f>
        <v>0</v>
      </c>
      <c r="Q1301" s="26">
        <f>IF('３　回答貼付シート'!S1298="ない",0,IF('３　回答貼付シート'!S1298="１～２日（にち）ある",1,IF('３　回答貼付シート'!S1298="３～５日（にち）ある",2,IF('３　回答貼付シート'!S1298="ほぼ毎日（まいにち）ある",3,))))</f>
        <v>0</v>
      </c>
      <c r="R1301" s="26">
        <f>IF('３　回答貼付シート'!T1298="ない",0,IF('３　回答貼付シート'!T1298="１～２日（にち）ある",1,IF('３　回答貼付シート'!T1298="３～５日（にち）ある",2,IF('３　回答貼付シート'!T1298="ほぼ毎日（まいにち）ある",3,))))</f>
        <v>0</v>
      </c>
      <c r="S1301" s="26">
        <f>IF('３　回答貼付シート'!U1298="ない",0,IF('３　回答貼付シート'!U1298="１～２日（にち）ある",1,IF('３　回答貼付シート'!U1298="３～５日（にち）ある",2,IF('３　回答貼付シート'!U1298="ほぼ毎日（まいにち）ある",3,))))</f>
        <v>0</v>
      </c>
      <c r="T1301" s="26">
        <f>IF('３　回答貼付シート'!V1298="ない",0,IF('３　回答貼付シート'!V1298="１～２日（にち）ある",1,IF('３　回答貼付シート'!V1298="３～５日（にち）ある",2,IF('３　回答貼付シート'!V1298="ほぼ毎日（まいにち）ある",3,))))</f>
        <v>0</v>
      </c>
      <c r="U1301" s="26">
        <f>IF('３　回答貼付シート'!W1298="ない",0,IF('３　回答貼付シート'!W1298="１～２日（にち）ある",1,IF('３　回答貼付シート'!W1298="３～５日（にち）ある",2,IF('３　回答貼付シート'!W1298="ほぼ毎日（まいにち）ある",3,))))</f>
        <v>0</v>
      </c>
      <c r="V1301" s="26">
        <f>IF('３　回答貼付シート'!X1298="ない",0,IF('３　回答貼付シート'!X1298="１～２日（にち）ある",1,IF('３　回答貼付シート'!X1298="３～５日（にち）ある",2,IF('３　回答貼付シート'!X1298="ほぼ毎日（まいにち）ある",3,))))</f>
        <v>0</v>
      </c>
      <c r="W1301" s="26">
        <f>IF('３　回答貼付シート'!Y1298="ない",0,IF('３　回答貼付シート'!Y1298="１～２日（にち）ある",1,IF('３　回答貼付シート'!Y1298="３～５日（にち）ある",2,IF('３　回答貼付シート'!Y1298="ほぼ毎日（まいにち）ある",3,))))</f>
        <v>0</v>
      </c>
      <c r="X1301" s="26">
        <f>IF('３　回答貼付シート'!Z1298="ない",0,IF('３　回答貼付シート'!Z1298="１～２日（にち）ある",1,IF('３　回答貼付シート'!Z1298="３～５日（にち）ある",2,IF('３　回答貼付シート'!Z1298="ほぼ毎日（まいにち）ある",3,))))</f>
        <v>0</v>
      </c>
      <c r="Y1301" s="26">
        <f>IF('３　回答貼付シート'!AA1298="ない",0,IF('３　回答貼付シート'!AA1298="１～２日（にち）ある",1,IF('３　回答貼付シート'!AA1298="３～５日（にち）ある",2,IF('３　回答貼付シート'!AA1298="ほぼ毎日（まいにち）ある",3,))))</f>
        <v>0</v>
      </c>
      <c r="Z1301" s="26">
        <f>'３　回答貼付シート'!$AB1298</f>
        <v>0</v>
      </c>
      <c r="AA1301" s="26" t="str">
        <f t="shared" si="184"/>
        <v/>
      </c>
      <c r="AB1301" s="26" t="str">
        <f t="shared" si="185"/>
        <v/>
      </c>
      <c r="AC1301" s="26" t="str">
        <f t="shared" si="186"/>
        <v/>
      </c>
      <c r="AD1301" s="26" t="str">
        <f t="shared" si="187"/>
        <v/>
      </c>
      <c r="AE1301" s="26" t="str">
        <f t="shared" si="188"/>
        <v/>
      </c>
      <c r="AF1301" t="str">
        <f t="shared" si="181"/>
        <v>0</v>
      </c>
      <c r="AG1301">
        <f t="shared" si="182"/>
        <v>0</v>
      </c>
      <c r="AH1301" s="34">
        <f t="shared" si="189"/>
        <v>0</v>
      </c>
    </row>
    <row r="1302" spans="1:34">
      <c r="A1302" s="26"/>
      <c r="B1302" s="26">
        <f t="shared" si="183"/>
        <v>0</v>
      </c>
      <c r="C1302" s="26">
        <f>IF('３　回答貼付シート'!$F1299&lt;&gt;0,VLOOKUP('３　回答貼付シート'!$F1299,$AF$2048:$AG$2054,2,FALSE),0)</f>
        <v>0</v>
      </c>
      <c r="D1302" s="26">
        <f>IF('３　回答貼付シート'!$G1299&lt;&gt;0,VLOOKUP(('３　回答貼付シート'!$G1299), $AF$2048:$AG$2054,2,FALSE),0)</f>
        <v>0</v>
      </c>
      <c r="E1302" s="26">
        <f>'３　回答貼付シート'!$H1299</f>
        <v>0</v>
      </c>
      <c r="F1302" s="26">
        <f>IF(E1302=0,0,VLOOKUP($B1302,'２　情報入力シート'!$A$2:$E$2049,5))</f>
        <v>0</v>
      </c>
      <c r="G1302" s="26">
        <f>IF('３　回答貼付シート'!I1299="ない",0,IF('３　回答貼付シート'!I1299="１～２日（にち）ある",1,IF('３　回答貼付シート'!I1299="３～５日（にち）ある",2,IF('３　回答貼付シート'!I1299="ほぼ毎日（まいにち）ある",3,))))</f>
        <v>0</v>
      </c>
      <c r="H1302" s="26">
        <f>IF('３　回答貼付シート'!J1299="ない",0,IF('３　回答貼付シート'!J1299="１～２日（にち）ある",1,IF('３　回答貼付シート'!J1299="３～５日（にち）ある",2,IF('３　回答貼付シート'!J1299="ほぼ毎日（まいにち）ある",3,))))</f>
        <v>0</v>
      </c>
      <c r="I1302" s="26">
        <f>IF('３　回答貼付シート'!K1299="ない",0,IF('３　回答貼付シート'!K1299="１～２日（にち）ある",1,IF('３　回答貼付シート'!K1299="３～５日（にち）ある",2,IF('３　回答貼付シート'!K1299="ほぼ毎日（まいにち）ある",3,))))</f>
        <v>0</v>
      </c>
      <c r="J1302" s="26">
        <f>IF('３　回答貼付シート'!L1299="ない",0,IF('３　回答貼付シート'!L1299="１～２日（にち）ある",1,IF('３　回答貼付シート'!L1299="３～５日（にち）ある",2,IF('３　回答貼付シート'!L1299="ほぼ毎日（まいにち）ある",3,))))</f>
        <v>0</v>
      </c>
      <c r="K1302" s="26">
        <f>IF('３　回答貼付シート'!M1299="ない",0,IF('３　回答貼付シート'!M1299="１～２日（にち）ある",1,IF('３　回答貼付シート'!M1299="３～５日（にち）ある",2,IF('３　回答貼付シート'!M1299="ほぼ毎日（まいにち）ある",3,))))</f>
        <v>0</v>
      </c>
      <c r="L1302" s="26">
        <f>IF('３　回答貼付シート'!N1299="ない",0,IF('３　回答貼付シート'!N1299="１～２日（にち）ある",1,IF('３　回答貼付シート'!N1299="３～５日（にち）ある",2,IF('３　回答貼付シート'!N1299="ほぼ毎日（まいにち）ある",3,))))</f>
        <v>0</v>
      </c>
      <c r="M1302" s="26">
        <f>IF('３　回答貼付シート'!O1299="ない",0,IF('３　回答貼付シート'!O1299="１～２日（にち）ある",1,IF('３　回答貼付シート'!O1299="３～５日（にち）ある",2,IF('３　回答貼付シート'!O1299="ほぼ毎日（まいにち）ある",3,))))</f>
        <v>0</v>
      </c>
      <c r="N1302" s="26">
        <f>IF('３　回答貼付シート'!P1299="ない",0,IF('３　回答貼付シート'!P1299="１～２日（にち）ある",1,IF('３　回答貼付シート'!P1299="３～５日（にち）ある",2,IF('３　回答貼付シート'!P1299="ほぼ毎日（まいにち）ある",3,))))</f>
        <v>0</v>
      </c>
      <c r="O1302" s="26">
        <f>IF('３　回答貼付シート'!Q1299="ない",0,IF('３　回答貼付シート'!Q1299="１～２日（にち）ある",1,IF('３　回答貼付シート'!Q1299="３～５日（にち）ある",2,IF('３　回答貼付シート'!Q1299="ほぼ毎日（まいにち）ある",3,))))</f>
        <v>0</v>
      </c>
      <c r="P1302" s="26">
        <f>IF('３　回答貼付シート'!R1299="ない",0,IF('３　回答貼付シート'!R1299="１～２日（にち）ある",1,IF('３　回答貼付シート'!R1299="３～５日（にち）ある",2,IF('３　回答貼付シート'!R1299="ほぼ毎日（まいにち）ある",3,))))</f>
        <v>0</v>
      </c>
      <c r="Q1302" s="26">
        <f>IF('３　回答貼付シート'!S1299="ない",0,IF('３　回答貼付シート'!S1299="１～２日（にち）ある",1,IF('３　回答貼付シート'!S1299="３～５日（にち）ある",2,IF('３　回答貼付シート'!S1299="ほぼ毎日（まいにち）ある",3,))))</f>
        <v>0</v>
      </c>
      <c r="R1302" s="26">
        <f>IF('３　回答貼付シート'!T1299="ない",0,IF('３　回答貼付シート'!T1299="１～２日（にち）ある",1,IF('３　回答貼付シート'!T1299="３～５日（にち）ある",2,IF('３　回答貼付シート'!T1299="ほぼ毎日（まいにち）ある",3,))))</f>
        <v>0</v>
      </c>
      <c r="S1302" s="26">
        <f>IF('３　回答貼付シート'!U1299="ない",0,IF('３　回答貼付シート'!U1299="１～２日（にち）ある",1,IF('３　回答貼付シート'!U1299="３～５日（にち）ある",2,IF('３　回答貼付シート'!U1299="ほぼ毎日（まいにち）ある",3,))))</f>
        <v>0</v>
      </c>
      <c r="T1302" s="26">
        <f>IF('３　回答貼付シート'!V1299="ない",0,IF('３　回答貼付シート'!V1299="１～２日（にち）ある",1,IF('３　回答貼付シート'!V1299="３～５日（にち）ある",2,IF('３　回答貼付シート'!V1299="ほぼ毎日（まいにち）ある",3,))))</f>
        <v>0</v>
      </c>
      <c r="U1302" s="26">
        <f>IF('３　回答貼付シート'!W1299="ない",0,IF('３　回答貼付シート'!W1299="１～２日（にち）ある",1,IF('３　回答貼付シート'!W1299="３～５日（にち）ある",2,IF('３　回答貼付シート'!W1299="ほぼ毎日（まいにち）ある",3,))))</f>
        <v>0</v>
      </c>
      <c r="V1302" s="26">
        <f>IF('３　回答貼付シート'!X1299="ない",0,IF('３　回答貼付シート'!X1299="１～２日（にち）ある",1,IF('３　回答貼付シート'!X1299="３～５日（にち）ある",2,IF('３　回答貼付シート'!X1299="ほぼ毎日（まいにち）ある",3,))))</f>
        <v>0</v>
      </c>
      <c r="W1302" s="26">
        <f>IF('３　回答貼付シート'!Y1299="ない",0,IF('３　回答貼付シート'!Y1299="１～２日（にち）ある",1,IF('３　回答貼付シート'!Y1299="３～５日（にち）ある",2,IF('３　回答貼付シート'!Y1299="ほぼ毎日（まいにち）ある",3,))))</f>
        <v>0</v>
      </c>
      <c r="X1302" s="26">
        <f>IF('３　回答貼付シート'!Z1299="ない",0,IF('３　回答貼付シート'!Z1299="１～２日（にち）ある",1,IF('３　回答貼付シート'!Z1299="３～５日（にち）ある",2,IF('３　回答貼付シート'!Z1299="ほぼ毎日（まいにち）ある",3,))))</f>
        <v>0</v>
      </c>
      <c r="Y1302" s="26">
        <f>IF('３　回答貼付シート'!AA1299="ない",0,IF('３　回答貼付シート'!AA1299="１～２日（にち）ある",1,IF('３　回答貼付シート'!AA1299="３～５日（にち）ある",2,IF('３　回答貼付シート'!AA1299="ほぼ毎日（まいにち）ある",3,))))</f>
        <v>0</v>
      </c>
      <c r="Z1302" s="26">
        <f>'３　回答貼付シート'!$AB1299</f>
        <v>0</v>
      </c>
      <c r="AA1302" s="26" t="str">
        <f t="shared" si="184"/>
        <v/>
      </c>
      <c r="AB1302" s="26" t="str">
        <f t="shared" si="185"/>
        <v/>
      </c>
      <c r="AC1302" s="26" t="str">
        <f t="shared" si="186"/>
        <v/>
      </c>
      <c r="AD1302" s="26" t="str">
        <f t="shared" si="187"/>
        <v/>
      </c>
      <c r="AE1302" s="26" t="str">
        <f t="shared" si="188"/>
        <v/>
      </c>
      <c r="AF1302" t="str">
        <f t="shared" si="181"/>
        <v>0</v>
      </c>
      <c r="AG1302">
        <f t="shared" si="182"/>
        <v>0</v>
      </c>
      <c r="AH1302" s="34">
        <f t="shared" si="189"/>
        <v>0</v>
      </c>
    </row>
    <row r="1303" spans="1:34">
      <c r="A1303" s="26"/>
      <c r="B1303" s="26">
        <f t="shared" si="183"/>
        <v>0</v>
      </c>
      <c r="C1303" s="26">
        <f>IF('３　回答貼付シート'!$F1300&lt;&gt;0,VLOOKUP('３　回答貼付シート'!$F1300,$AF$2048:$AG$2054,2,FALSE),0)</f>
        <v>0</v>
      </c>
      <c r="D1303" s="26">
        <f>IF('３　回答貼付シート'!$G1300&lt;&gt;0,VLOOKUP(('３　回答貼付シート'!$G1300), $AF$2048:$AG$2054,2,FALSE),0)</f>
        <v>0</v>
      </c>
      <c r="E1303" s="26">
        <f>'３　回答貼付シート'!$H1300</f>
        <v>0</v>
      </c>
      <c r="F1303" s="26">
        <f>IF(E1303=0,0,VLOOKUP($B1303,'２　情報入力シート'!$A$2:$E$2049,5))</f>
        <v>0</v>
      </c>
      <c r="G1303" s="26">
        <f>IF('３　回答貼付シート'!I1300="ない",0,IF('３　回答貼付シート'!I1300="１～２日（にち）ある",1,IF('３　回答貼付シート'!I1300="３～５日（にち）ある",2,IF('３　回答貼付シート'!I1300="ほぼ毎日（まいにち）ある",3,))))</f>
        <v>0</v>
      </c>
      <c r="H1303" s="26">
        <f>IF('３　回答貼付シート'!J1300="ない",0,IF('３　回答貼付シート'!J1300="１～２日（にち）ある",1,IF('３　回答貼付シート'!J1300="３～５日（にち）ある",2,IF('３　回答貼付シート'!J1300="ほぼ毎日（まいにち）ある",3,))))</f>
        <v>0</v>
      </c>
      <c r="I1303" s="26">
        <f>IF('３　回答貼付シート'!K1300="ない",0,IF('３　回答貼付シート'!K1300="１～２日（にち）ある",1,IF('３　回答貼付シート'!K1300="３～５日（にち）ある",2,IF('３　回答貼付シート'!K1300="ほぼ毎日（まいにち）ある",3,))))</f>
        <v>0</v>
      </c>
      <c r="J1303" s="26">
        <f>IF('３　回答貼付シート'!L1300="ない",0,IF('３　回答貼付シート'!L1300="１～２日（にち）ある",1,IF('３　回答貼付シート'!L1300="３～５日（にち）ある",2,IF('３　回答貼付シート'!L1300="ほぼ毎日（まいにち）ある",3,))))</f>
        <v>0</v>
      </c>
      <c r="K1303" s="26">
        <f>IF('３　回答貼付シート'!M1300="ない",0,IF('３　回答貼付シート'!M1300="１～２日（にち）ある",1,IF('３　回答貼付シート'!M1300="３～５日（にち）ある",2,IF('３　回答貼付シート'!M1300="ほぼ毎日（まいにち）ある",3,))))</f>
        <v>0</v>
      </c>
      <c r="L1303" s="26">
        <f>IF('３　回答貼付シート'!N1300="ない",0,IF('３　回答貼付シート'!N1300="１～２日（にち）ある",1,IF('３　回答貼付シート'!N1300="３～５日（にち）ある",2,IF('３　回答貼付シート'!N1300="ほぼ毎日（まいにち）ある",3,))))</f>
        <v>0</v>
      </c>
      <c r="M1303" s="26">
        <f>IF('３　回答貼付シート'!O1300="ない",0,IF('３　回答貼付シート'!O1300="１～２日（にち）ある",1,IF('３　回答貼付シート'!O1300="３～５日（にち）ある",2,IF('３　回答貼付シート'!O1300="ほぼ毎日（まいにち）ある",3,))))</f>
        <v>0</v>
      </c>
      <c r="N1303" s="26">
        <f>IF('３　回答貼付シート'!P1300="ない",0,IF('３　回答貼付シート'!P1300="１～２日（にち）ある",1,IF('３　回答貼付シート'!P1300="３～５日（にち）ある",2,IF('３　回答貼付シート'!P1300="ほぼ毎日（まいにち）ある",3,))))</f>
        <v>0</v>
      </c>
      <c r="O1303" s="26">
        <f>IF('３　回答貼付シート'!Q1300="ない",0,IF('３　回答貼付シート'!Q1300="１～２日（にち）ある",1,IF('３　回答貼付シート'!Q1300="３～５日（にち）ある",2,IF('３　回答貼付シート'!Q1300="ほぼ毎日（まいにち）ある",3,))))</f>
        <v>0</v>
      </c>
      <c r="P1303" s="26">
        <f>IF('３　回答貼付シート'!R1300="ない",0,IF('３　回答貼付シート'!R1300="１～２日（にち）ある",1,IF('３　回答貼付シート'!R1300="３～５日（にち）ある",2,IF('３　回答貼付シート'!R1300="ほぼ毎日（まいにち）ある",3,))))</f>
        <v>0</v>
      </c>
      <c r="Q1303" s="26">
        <f>IF('３　回答貼付シート'!S1300="ない",0,IF('３　回答貼付シート'!S1300="１～２日（にち）ある",1,IF('３　回答貼付シート'!S1300="３～５日（にち）ある",2,IF('３　回答貼付シート'!S1300="ほぼ毎日（まいにち）ある",3,))))</f>
        <v>0</v>
      </c>
      <c r="R1303" s="26">
        <f>IF('３　回答貼付シート'!T1300="ない",0,IF('３　回答貼付シート'!T1300="１～２日（にち）ある",1,IF('３　回答貼付シート'!T1300="３～５日（にち）ある",2,IF('３　回答貼付シート'!T1300="ほぼ毎日（まいにち）ある",3,))))</f>
        <v>0</v>
      </c>
      <c r="S1303" s="26">
        <f>IF('３　回答貼付シート'!U1300="ない",0,IF('３　回答貼付シート'!U1300="１～２日（にち）ある",1,IF('３　回答貼付シート'!U1300="３～５日（にち）ある",2,IF('３　回答貼付シート'!U1300="ほぼ毎日（まいにち）ある",3,))))</f>
        <v>0</v>
      </c>
      <c r="T1303" s="26">
        <f>IF('３　回答貼付シート'!V1300="ない",0,IF('３　回答貼付シート'!V1300="１～２日（にち）ある",1,IF('３　回答貼付シート'!V1300="３～５日（にち）ある",2,IF('３　回答貼付シート'!V1300="ほぼ毎日（まいにち）ある",3,))))</f>
        <v>0</v>
      </c>
      <c r="U1303" s="26">
        <f>IF('３　回答貼付シート'!W1300="ない",0,IF('３　回答貼付シート'!W1300="１～２日（にち）ある",1,IF('３　回答貼付シート'!W1300="３～５日（にち）ある",2,IF('３　回答貼付シート'!W1300="ほぼ毎日（まいにち）ある",3,))))</f>
        <v>0</v>
      </c>
      <c r="V1303" s="26">
        <f>IF('３　回答貼付シート'!X1300="ない",0,IF('３　回答貼付シート'!X1300="１～２日（にち）ある",1,IF('３　回答貼付シート'!X1300="３～５日（にち）ある",2,IF('３　回答貼付シート'!X1300="ほぼ毎日（まいにち）ある",3,))))</f>
        <v>0</v>
      </c>
      <c r="W1303" s="26">
        <f>IF('３　回答貼付シート'!Y1300="ない",0,IF('３　回答貼付シート'!Y1300="１～２日（にち）ある",1,IF('３　回答貼付シート'!Y1300="３～５日（にち）ある",2,IF('３　回答貼付シート'!Y1300="ほぼ毎日（まいにち）ある",3,))))</f>
        <v>0</v>
      </c>
      <c r="X1303" s="26">
        <f>IF('３　回答貼付シート'!Z1300="ない",0,IF('３　回答貼付シート'!Z1300="１～２日（にち）ある",1,IF('３　回答貼付シート'!Z1300="３～５日（にち）ある",2,IF('３　回答貼付シート'!Z1300="ほぼ毎日（まいにち）ある",3,))))</f>
        <v>0</v>
      </c>
      <c r="Y1303" s="26">
        <f>IF('３　回答貼付シート'!AA1300="ない",0,IF('３　回答貼付シート'!AA1300="１～２日（にち）ある",1,IF('３　回答貼付シート'!AA1300="３～５日（にち）ある",2,IF('３　回答貼付シート'!AA1300="ほぼ毎日（まいにち）ある",3,))))</f>
        <v>0</v>
      </c>
      <c r="Z1303" s="26">
        <f>'３　回答貼付シート'!$AB1300</f>
        <v>0</v>
      </c>
      <c r="AA1303" s="26" t="str">
        <f t="shared" si="184"/>
        <v/>
      </c>
      <c r="AB1303" s="26" t="str">
        <f t="shared" si="185"/>
        <v/>
      </c>
      <c r="AC1303" s="26" t="str">
        <f t="shared" si="186"/>
        <v/>
      </c>
      <c r="AD1303" s="26" t="str">
        <f t="shared" si="187"/>
        <v/>
      </c>
      <c r="AE1303" s="26" t="str">
        <f t="shared" si="188"/>
        <v/>
      </c>
      <c r="AF1303" t="str">
        <f t="shared" si="181"/>
        <v>0</v>
      </c>
      <c r="AG1303">
        <f t="shared" si="182"/>
        <v>0</v>
      </c>
      <c r="AH1303" s="34">
        <f t="shared" si="189"/>
        <v>0</v>
      </c>
    </row>
    <row r="1304" spans="1:34">
      <c r="A1304" s="26"/>
      <c r="B1304" s="26">
        <f t="shared" si="183"/>
        <v>0</v>
      </c>
      <c r="C1304" s="26">
        <f>IF('３　回答貼付シート'!$F1301&lt;&gt;0,VLOOKUP('３　回答貼付シート'!$F1301,$AF$2048:$AG$2054,2,FALSE),0)</f>
        <v>0</v>
      </c>
      <c r="D1304" s="26">
        <f>IF('３　回答貼付シート'!$G1301&lt;&gt;0,VLOOKUP(('３　回答貼付シート'!$G1301), $AF$2048:$AG$2054,2,FALSE),0)</f>
        <v>0</v>
      </c>
      <c r="E1304" s="26">
        <f>'３　回答貼付シート'!$H1301</f>
        <v>0</v>
      </c>
      <c r="F1304" s="26">
        <f>IF(E1304=0,0,VLOOKUP($B1304,'２　情報入力シート'!$A$2:$E$2049,5))</f>
        <v>0</v>
      </c>
      <c r="G1304" s="26">
        <f>IF('３　回答貼付シート'!I1301="ない",0,IF('３　回答貼付シート'!I1301="１～２日（にち）ある",1,IF('３　回答貼付シート'!I1301="３～５日（にち）ある",2,IF('３　回答貼付シート'!I1301="ほぼ毎日（まいにち）ある",3,))))</f>
        <v>0</v>
      </c>
      <c r="H1304" s="26">
        <f>IF('３　回答貼付シート'!J1301="ない",0,IF('３　回答貼付シート'!J1301="１～２日（にち）ある",1,IF('３　回答貼付シート'!J1301="３～５日（にち）ある",2,IF('３　回答貼付シート'!J1301="ほぼ毎日（まいにち）ある",3,))))</f>
        <v>0</v>
      </c>
      <c r="I1304" s="26">
        <f>IF('３　回答貼付シート'!K1301="ない",0,IF('３　回答貼付シート'!K1301="１～２日（にち）ある",1,IF('３　回答貼付シート'!K1301="３～５日（にち）ある",2,IF('３　回答貼付シート'!K1301="ほぼ毎日（まいにち）ある",3,))))</f>
        <v>0</v>
      </c>
      <c r="J1304" s="26">
        <f>IF('３　回答貼付シート'!L1301="ない",0,IF('３　回答貼付シート'!L1301="１～２日（にち）ある",1,IF('３　回答貼付シート'!L1301="３～５日（にち）ある",2,IF('３　回答貼付シート'!L1301="ほぼ毎日（まいにち）ある",3,))))</f>
        <v>0</v>
      </c>
      <c r="K1304" s="26">
        <f>IF('３　回答貼付シート'!M1301="ない",0,IF('３　回答貼付シート'!M1301="１～２日（にち）ある",1,IF('３　回答貼付シート'!M1301="３～５日（にち）ある",2,IF('３　回答貼付シート'!M1301="ほぼ毎日（まいにち）ある",3,))))</f>
        <v>0</v>
      </c>
      <c r="L1304" s="26">
        <f>IF('３　回答貼付シート'!N1301="ない",0,IF('３　回答貼付シート'!N1301="１～２日（にち）ある",1,IF('３　回答貼付シート'!N1301="３～５日（にち）ある",2,IF('３　回答貼付シート'!N1301="ほぼ毎日（まいにち）ある",3,))))</f>
        <v>0</v>
      </c>
      <c r="M1304" s="26">
        <f>IF('３　回答貼付シート'!O1301="ない",0,IF('３　回答貼付シート'!O1301="１～２日（にち）ある",1,IF('３　回答貼付シート'!O1301="３～５日（にち）ある",2,IF('３　回答貼付シート'!O1301="ほぼ毎日（まいにち）ある",3,))))</f>
        <v>0</v>
      </c>
      <c r="N1304" s="26">
        <f>IF('３　回答貼付シート'!P1301="ない",0,IF('３　回答貼付シート'!P1301="１～２日（にち）ある",1,IF('３　回答貼付シート'!P1301="３～５日（にち）ある",2,IF('３　回答貼付シート'!P1301="ほぼ毎日（まいにち）ある",3,))))</f>
        <v>0</v>
      </c>
      <c r="O1304" s="26">
        <f>IF('３　回答貼付シート'!Q1301="ない",0,IF('３　回答貼付シート'!Q1301="１～２日（にち）ある",1,IF('３　回答貼付シート'!Q1301="３～５日（にち）ある",2,IF('３　回答貼付シート'!Q1301="ほぼ毎日（まいにち）ある",3,))))</f>
        <v>0</v>
      </c>
      <c r="P1304" s="26">
        <f>IF('３　回答貼付シート'!R1301="ない",0,IF('３　回答貼付シート'!R1301="１～２日（にち）ある",1,IF('３　回答貼付シート'!R1301="３～５日（にち）ある",2,IF('３　回答貼付シート'!R1301="ほぼ毎日（まいにち）ある",3,))))</f>
        <v>0</v>
      </c>
      <c r="Q1304" s="26">
        <f>IF('３　回答貼付シート'!S1301="ない",0,IF('３　回答貼付シート'!S1301="１～２日（にち）ある",1,IF('３　回答貼付シート'!S1301="３～５日（にち）ある",2,IF('３　回答貼付シート'!S1301="ほぼ毎日（まいにち）ある",3,))))</f>
        <v>0</v>
      </c>
      <c r="R1304" s="26">
        <f>IF('３　回答貼付シート'!T1301="ない",0,IF('３　回答貼付シート'!T1301="１～２日（にち）ある",1,IF('３　回答貼付シート'!T1301="３～５日（にち）ある",2,IF('３　回答貼付シート'!T1301="ほぼ毎日（まいにち）ある",3,))))</f>
        <v>0</v>
      </c>
      <c r="S1304" s="26">
        <f>IF('３　回答貼付シート'!U1301="ない",0,IF('３　回答貼付シート'!U1301="１～２日（にち）ある",1,IF('３　回答貼付シート'!U1301="３～５日（にち）ある",2,IF('３　回答貼付シート'!U1301="ほぼ毎日（まいにち）ある",3,))))</f>
        <v>0</v>
      </c>
      <c r="T1304" s="26">
        <f>IF('３　回答貼付シート'!V1301="ない",0,IF('３　回答貼付シート'!V1301="１～２日（にち）ある",1,IF('３　回答貼付シート'!V1301="３～５日（にち）ある",2,IF('３　回答貼付シート'!V1301="ほぼ毎日（まいにち）ある",3,))))</f>
        <v>0</v>
      </c>
      <c r="U1304" s="26">
        <f>IF('３　回答貼付シート'!W1301="ない",0,IF('３　回答貼付シート'!W1301="１～２日（にち）ある",1,IF('３　回答貼付シート'!W1301="３～５日（にち）ある",2,IF('３　回答貼付シート'!W1301="ほぼ毎日（まいにち）ある",3,))))</f>
        <v>0</v>
      </c>
      <c r="V1304" s="26">
        <f>IF('３　回答貼付シート'!X1301="ない",0,IF('３　回答貼付シート'!X1301="１～２日（にち）ある",1,IF('３　回答貼付シート'!X1301="３～５日（にち）ある",2,IF('３　回答貼付シート'!X1301="ほぼ毎日（まいにち）ある",3,))))</f>
        <v>0</v>
      </c>
      <c r="W1304" s="26">
        <f>IF('３　回答貼付シート'!Y1301="ない",0,IF('３　回答貼付シート'!Y1301="１～２日（にち）ある",1,IF('３　回答貼付シート'!Y1301="３～５日（にち）ある",2,IF('３　回答貼付シート'!Y1301="ほぼ毎日（まいにち）ある",3,))))</f>
        <v>0</v>
      </c>
      <c r="X1304" s="26">
        <f>IF('３　回答貼付シート'!Z1301="ない",0,IF('３　回答貼付シート'!Z1301="１～２日（にち）ある",1,IF('３　回答貼付シート'!Z1301="３～５日（にち）ある",2,IF('３　回答貼付シート'!Z1301="ほぼ毎日（まいにち）ある",3,))))</f>
        <v>0</v>
      </c>
      <c r="Y1304" s="26">
        <f>IF('３　回答貼付シート'!AA1301="ない",0,IF('３　回答貼付シート'!AA1301="１～２日（にち）ある",1,IF('３　回答貼付シート'!AA1301="３～５日（にち）ある",2,IF('３　回答貼付シート'!AA1301="ほぼ毎日（まいにち）ある",3,))))</f>
        <v>0</v>
      </c>
      <c r="Z1304" s="26">
        <f>'３　回答貼付シート'!$AB1301</f>
        <v>0</v>
      </c>
      <c r="AA1304" s="26" t="str">
        <f t="shared" si="184"/>
        <v/>
      </c>
      <c r="AB1304" s="26" t="str">
        <f t="shared" si="185"/>
        <v/>
      </c>
      <c r="AC1304" s="26" t="str">
        <f t="shared" si="186"/>
        <v/>
      </c>
      <c r="AD1304" s="26" t="str">
        <f t="shared" si="187"/>
        <v/>
      </c>
      <c r="AE1304" s="26" t="str">
        <f t="shared" si="188"/>
        <v/>
      </c>
      <c r="AF1304" t="str">
        <f t="shared" si="181"/>
        <v>0</v>
      </c>
      <c r="AG1304">
        <f t="shared" si="182"/>
        <v>0</v>
      </c>
      <c r="AH1304" s="34">
        <f t="shared" si="189"/>
        <v>0</v>
      </c>
    </row>
    <row r="1305" spans="1:34">
      <c r="A1305" s="26"/>
      <c r="B1305" s="26">
        <f t="shared" si="183"/>
        <v>0</v>
      </c>
      <c r="C1305" s="26">
        <f>IF('３　回答貼付シート'!$F1302&lt;&gt;0,VLOOKUP('３　回答貼付シート'!$F1302,$AF$2048:$AG$2054,2,FALSE),0)</f>
        <v>0</v>
      </c>
      <c r="D1305" s="26">
        <f>IF('３　回答貼付シート'!$G1302&lt;&gt;0,VLOOKUP(('３　回答貼付シート'!$G1302), $AF$2048:$AG$2054,2,FALSE),0)</f>
        <v>0</v>
      </c>
      <c r="E1305" s="26">
        <f>'３　回答貼付シート'!$H1302</f>
        <v>0</v>
      </c>
      <c r="F1305" s="26">
        <f>IF(E1305=0,0,VLOOKUP($B1305,'２　情報入力シート'!$A$2:$E$2049,5))</f>
        <v>0</v>
      </c>
      <c r="G1305" s="26">
        <f>IF('３　回答貼付シート'!I1302="ない",0,IF('３　回答貼付シート'!I1302="１～２日（にち）ある",1,IF('３　回答貼付シート'!I1302="３～５日（にち）ある",2,IF('３　回答貼付シート'!I1302="ほぼ毎日（まいにち）ある",3,))))</f>
        <v>0</v>
      </c>
      <c r="H1305" s="26">
        <f>IF('３　回答貼付シート'!J1302="ない",0,IF('３　回答貼付シート'!J1302="１～２日（にち）ある",1,IF('３　回答貼付シート'!J1302="３～５日（にち）ある",2,IF('３　回答貼付シート'!J1302="ほぼ毎日（まいにち）ある",3,))))</f>
        <v>0</v>
      </c>
      <c r="I1305" s="26">
        <f>IF('３　回答貼付シート'!K1302="ない",0,IF('３　回答貼付シート'!K1302="１～２日（にち）ある",1,IF('３　回答貼付シート'!K1302="３～５日（にち）ある",2,IF('３　回答貼付シート'!K1302="ほぼ毎日（まいにち）ある",3,))))</f>
        <v>0</v>
      </c>
      <c r="J1305" s="26">
        <f>IF('３　回答貼付シート'!L1302="ない",0,IF('３　回答貼付シート'!L1302="１～２日（にち）ある",1,IF('３　回答貼付シート'!L1302="３～５日（にち）ある",2,IF('３　回答貼付シート'!L1302="ほぼ毎日（まいにち）ある",3,))))</f>
        <v>0</v>
      </c>
      <c r="K1305" s="26">
        <f>IF('３　回答貼付シート'!M1302="ない",0,IF('３　回答貼付シート'!M1302="１～２日（にち）ある",1,IF('３　回答貼付シート'!M1302="３～５日（にち）ある",2,IF('３　回答貼付シート'!M1302="ほぼ毎日（まいにち）ある",3,))))</f>
        <v>0</v>
      </c>
      <c r="L1305" s="26">
        <f>IF('３　回答貼付シート'!N1302="ない",0,IF('３　回答貼付シート'!N1302="１～２日（にち）ある",1,IF('３　回答貼付シート'!N1302="３～５日（にち）ある",2,IF('３　回答貼付シート'!N1302="ほぼ毎日（まいにち）ある",3,))))</f>
        <v>0</v>
      </c>
      <c r="M1305" s="26">
        <f>IF('３　回答貼付シート'!O1302="ない",0,IF('３　回答貼付シート'!O1302="１～２日（にち）ある",1,IF('３　回答貼付シート'!O1302="３～５日（にち）ある",2,IF('３　回答貼付シート'!O1302="ほぼ毎日（まいにち）ある",3,))))</f>
        <v>0</v>
      </c>
      <c r="N1305" s="26">
        <f>IF('３　回答貼付シート'!P1302="ない",0,IF('３　回答貼付シート'!P1302="１～２日（にち）ある",1,IF('３　回答貼付シート'!P1302="３～５日（にち）ある",2,IF('３　回答貼付シート'!P1302="ほぼ毎日（まいにち）ある",3,))))</f>
        <v>0</v>
      </c>
      <c r="O1305" s="26">
        <f>IF('３　回答貼付シート'!Q1302="ない",0,IF('３　回答貼付シート'!Q1302="１～２日（にち）ある",1,IF('３　回答貼付シート'!Q1302="３～５日（にち）ある",2,IF('３　回答貼付シート'!Q1302="ほぼ毎日（まいにち）ある",3,))))</f>
        <v>0</v>
      </c>
      <c r="P1305" s="26">
        <f>IF('３　回答貼付シート'!R1302="ない",0,IF('３　回答貼付シート'!R1302="１～２日（にち）ある",1,IF('３　回答貼付シート'!R1302="３～５日（にち）ある",2,IF('３　回答貼付シート'!R1302="ほぼ毎日（まいにち）ある",3,))))</f>
        <v>0</v>
      </c>
      <c r="Q1305" s="26">
        <f>IF('３　回答貼付シート'!S1302="ない",0,IF('３　回答貼付シート'!S1302="１～２日（にち）ある",1,IF('３　回答貼付シート'!S1302="３～５日（にち）ある",2,IF('３　回答貼付シート'!S1302="ほぼ毎日（まいにち）ある",3,))))</f>
        <v>0</v>
      </c>
      <c r="R1305" s="26">
        <f>IF('３　回答貼付シート'!T1302="ない",0,IF('３　回答貼付シート'!T1302="１～２日（にち）ある",1,IF('３　回答貼付シート'!T1302="３～５日（にち）ある",2,IF('３　回答貼付シート'!T1302="ほぼ毎日（まいにち）ある",3,))))</f>
        <v>0</v>
      </c>
      <c r="S1305" s="26">
        <f>IF('３　回答貼付シート'!U1302="ない",0,IF('３　回答貼付シート'!U1302="１～２日（にち）ある",1,IF('３　回答貼付シート'!U1302="３～５日（にち）ある",2,IF('３　回答貼付シート'!U1302="ほぼ毎日（まいにち）ある",3,))))</f>
        <v>0</v>
      </c>
      <c r="T1305" s="26">
        <f>IF('３　回答貼付シート'!V1302="ない",0,IF('３　回答貼付シート'!V1302="１～２日（にち）ある",1,IF('３　回答貼付シート'!V1302="３～５日（にち）ある",2,IF('３　回答貼付シート'!V1302="ほぼ毎日（まいにち）ある",3,))))</f>
        <v>0</v>
      </c>
      <c r="U1305" s="26">
        <f>IF('３　回答貼付シート'!W1302="ない",0,IF('３　回答貼付シート'!W1302="１～２日（にち）ある",1,IF('３　回答貼付シート'!W1302="３～５日（にち）ある",2,IF('３　回答貼付シート'!W1302="ほぼ毎日（まいにち）ある",3,))))</f>
        <v>0</v>
      </c>
      <c r="V1305" s="26">
        <f>IF('３　回答貼付シート'!X1302="ない",0,IF('３　回答貼付シート'!X1302="１～２日（にち）ある",1,IF('３　回答貼付シート'!X1302="３～５日（にち）ある",2,IF('３　回答貼付シート'!X1302="ほぼ毎日（まいにち）ある",3,))))</f>
        <v>0</v>
      </c>
      <c r="W1305" s="26">
        <f>IF('３　回答貼付シート'!Y1302="ない",0,IF('３　回答貼付シート'!Y1302="１～２日（にち）ある",1,IF('３　回答貼付シート'!Y1302="３～５日（にち）ある",2,IF('３　回答貼付シート'!Y1302="ほぼ毎日（まいにち）ある",3,))))</f>
        <v>0</v>
      </c>
      <c r="X1305" s="26">
        <f>IF('３　回答貼付シート'!Z1302="ない",0,IF('３　回答貼付シート'!Z1302="１～２日（にち）ある",1,IF('３　回答貼付シート'!Z1302="３～５日（にち）ある",2,IF('３　回答貼付シート'!Z1302="ほぼ毎日（まいにち）ある",3,))))</f>
        <v>0</v>
      </c>
      <c r="Y1305" s="26">
        <f>IF('３　回答貼付シート'!AA1302="ない",0,IF('３　回答貼付シート'!AA1302="１～２日（にち）ある",1,IF('３　回答貼付シート'!AA1302="３～５日（にち）ある",2,IF('３　回答貼付シート'!AA1302="ほぼ毎日（まいにち）ある",3,))))</f>
        <v>0</v>
      </c>
      <c r="Z1305" s="26">
        <f>'３　回答貼付シート'!$AB1302</f>
        <v>0</v>
      </c>
      <c r="AA1305" s="26" t="str">
        <f t="shared" si="184"/>
        <v/>
      </c>
      <c r="AB1305" s="26" t="str">
        <f t="shared" si="185"/>
        <v/>
      </c>
      <c r="AC1305" s="26" t="str">
        <f t="shared" si="186"/>
        <v/>
      </c>
      <c r="AD1305" s="26" t="str">
        <f t="shared" si="187"/>
        <v/>
      </c>
      <c r="AE1305" s="26" t="str">
        <f t="shared" si="188"/>
        <v/>
      </c>
      <c r="AF1305" t="str">
        <f t="shared" si="181"/>
        <v>0</v>
      </c>
      <c r="AG1305">
        <f t="shared" si="182"/>
        <v>0</v>
      </c>
      <c r="AH1305" s="34">
        <f t="shared" si="189"/>
        <v>0</v>
      </c>
    </row>
    <row r="1306" spans="1:34">
      <c r="A1306" s="26"/>
      <c r="B1306" s="26">
        <f t="shared" si="183"/>
        <v>0</v>
      </c>
      <c r="C1306" s="26">
        <f>IF('３　回答貼付シート'!$F1303&lt;&gt;0,VLOOKUP('３　回答貼付シート'!$F1303,$AF$2048:$AG$2054,2,FALSE),0)</f>
        <v>0</v>
      </c>
      <c r="D1306" s="26">
        <f>IF('３　回答貼付シート'!$G1303&lt;&gt;0,VLOOKUP(('３　回答貼付シート'!$G1303), $AF$2048:$AG$2054,2,FALSE),0)</f>
        <v>0</v>
      </c>
      <c r="E1306" s="26">
        <f>'３　回答貼付シート'!$H1303</f>
        <v>0</v>
      </c>
      <c r="F1306" s="26">
        <f>IF(E1306=0,0,VLOOKUP($B1306,'２　情報入力シート'!$A$2:$E$2049,5))</f>
        <v>0</v>
      </c>
      <c r="G1306" s="26">
        <f>IF('３　回答貼付シート'!I1303="ない",0,IF('３　回答貼付シート'!I1303="１～２日（にち）ある",1,IF('３　回答貼付シート'!I1303="３～５日（にち）ある",2,IF('３　回答貼付シート'!I1303="ほぼ毎日（まいにち）ある",3,))))</f>
        <v>0</v>
      </c>
      <c r="H1306" s="26">
        <f>IF('３　回答貼付シート'!J1303="ない",0,IF('３　回答貼付シート'!J1303="１～２日（にち）ある",1,IF('３　回答貼付シート'!J1303="３～５日（にち）ある",2,IF('３　回答貼付シート'!J1303="ほぼ毎日（まいにち）ある",3,))))</f>
        <v>0</v>
      </c>
      <c r="I1306" s="26">
        <f>IF('３　回答貼付シート'!K1303="ない",0,IF('３　回答貼付シート'!K1303="１～２日（にち）ある",1,IF('３　回答貼付シート'!K1303="３～５日（にち）ある",2,IF('３　回答貼付シート'!K1303="ほぼ毎日（まいにち）ある",3,))))</f>
        <v>0</v>
      </c>
      <c r="J1306" s="26">
        <f>IF('３　回答貼付シート'!L1303="ない",0,IF('３　回答貼付シート'!L1303="１～２日（にち）ある",1,IF('３　回答貼付シート'!L1303="３～５日（にち）ある",2,IF('３　回答貼付シート'!L1303="ほぼ毎日（まいにち）ある",3,))))</f>
        <v>0</v>
      </c>
      <c r="K1306" s="26">
        <f>IF('３　回答貼付シート'!M1303="ない",0,IF('３　回答貼付シート'!M1303="１～２日（にち）ある",1,IF('３　回答貼付シート'!M1303="３～５日（にち）ある",2,IF('３　回答貼付シート'!M1303="ほぼ毎日（まいにち）ある",3,))))</f>
        <v>0</v>
      </c>
      <c r="L1306" s="26">
        <f>IF('３　回答貼付シート'!N1303="ない",0,IF('３　回答貼付シート'!N1303="１～２日（にち）ある",1,IF('３　回答貼付シート'!N1303="３～５日（にち）ある",2,IF('３　回答貼付シート'!N1303="ほぼ毎日（まいにち）ある",3,))))</f>
        <v>0</v>
      </c>
      <c r="M1306" s="26">
        <f>IF('３　回答貼付シート'!O1303="ない",0,IF('３　回答貼付シート'!O1303="１～２日（にち）ある",1,IF('３　回答貼付シート'!O1303="３～５日（にち）ある",2,IF('３　回答貼付シート'!O1303="ほぼ毎日（まいにち）ある",3,))))</f>
        <v>0</v>
      </c>
      <c r="N1306" s="26">
        <f>IF('３　回答貼付シート'!P1303="ない",0,IF('３　回答貼付シート'!P1303="１～２日（にち）ある",1,IF('３　回答貼付シート'!P1303="３～５日（にち）ある",2,IF('３　回答貼付シート'!P1303="ほぼ毎日（まいにち）ある",3,))))</f>
        <v>0</v>
      </c>
      <c r="O1306" s="26">
        <f>IF('３　回答貼付シート'!Q1303="ない",0,IF('３　回答貼付シート'!Q1303="１～２日（にち）ある",1,IF('３　回答貼付シート'!Q1303="３～５日（にち）ある",2,IF('３　回答貼付シート'!Q1303="ほぼ毎日（まいにち）ある",3,))))</f>
        <v>0</v>
      </c>
      <c r="P1306" s="26">
        <f>IF('３　回答貼付シート'!R1303="ない",0,IF('３　回答貼付シート'!R1303="１～２日（にち）ある",1,IF('３　回答貼付シート'!R1303="３～５日（にち）ある",2,IF('３　回答貼付シート'!R1303="ほぼ毎日（まいにち）ある",3,))))</f>
        <v>0</v>
      </c>
      <c r="Q1306" s="26">
        <f>IF('３　回答貼付シート'!S1303="ない",0,IF('３　回答貼付シート'!S1303="１～２日（にち）ある",1,IF('３　回答貼付シート'!S1303="３～５日（にち）ある",2,IF('３　回答貼付シート'!S1303="ほぼ毎日（まいにち）ある",3,))))</f>
        <v>0</v>
      </c>
      <c r="R1306" s="26">
        <f>IF('３　回答貼付シート'!T1303="ない",0,IF('３　回答貼付シート'!T1303="１～２日（にち）ある",1,IF('３　回答貼付シート'!T1303="３～５日（にち）ある",2,IF('３　回答貼付シート'!T1303="ほぼ毎日（まいにち）ある",3,))))</f>
        <v>0</v>
      </c>
      <c r="S1306" s="26">
        <f>IF('３　回答貼付シート'!U1303="ない",0,IF('３　回答貼付シート'!U1303="１～２日（にち）ある",1,IF('３　回答貼付シート'!U1303="３～５日（にち）ある",2,IF('３　回答貼付シート'!U1303="ほぼ毎日（まいにち）ある",3,))))</f>
        <v>0</v>
      </c>
      <c r="T1306" s="26">
        <f>IF('３　回答貼付シート'!V1303="ない",0,IF('３　回答貼付シート'!V1303="１～２日（にち）ある",1,IF('３　回答貼付シート'!V1303="３～５日（にち）ある",2,IF('３　回答貼付シート'!V1303="ほぼ毎日（まいにち）ある",3,))))</f>
        <v>0</v>
      </c>
      <c r="U1306" s="26">
        <f>IF('３　回答貼付シート'!W1303="ない",0,IF('３　回答貼付シート'!W1303="１～２日（にち）ある",1,IF('３　回答貼付シート'!W1303="３～５日（にち）ある",2,IF('３　回答貼付シート'!W1303="ほぼ毎日（まいにち）ある",3,))))</f>
        <v>0</v>
      </c>
      <c r="V1306" s="26">
        <f>IF('３　回答貼付シート'!X1303="ない",0,IF('３　回答貼付シート'!X1303="１～２日（にち）ある",1,IF('３　回答貼付シート'!X1303="３～５日（にち）ある",2,IF('３　回答貼付シート'!X1303="ほぼ毎日（まいにち）ある",3,))))</f>
        <v>0</v>
      </c>
      <c r="W1306" s="26">
        <f>IF('３　回答貼付シート'!Y1303="ない",0,IF('３　回答貼付シート'!Y1303="１～２日（にち）ある",1,IF('３　回答貼付シート'!Y1303="３～５日（にち）ある",2,IF('３　回答貼付シート'!Y1303="ほぼ毎日（まいにち）ある",3,))))</f>
        <v>0</v>
      </c>
      <c r="X1306" s="26">
        <f>IF('３　回答貼付シート'!Z1303="ない",0,IF('３　回答貼付シート'!Z1303="１～２日（にち）ある",1,IF('３　回答貼付シート'!Z1303="３～５日（にち）ある",2,IF('３　回答貼付シート'!Z1303="ほぼ毎日（まいにち）ある",3,))))</f>
        <v>0</v>
      </c>
      <c r="Y1306" s="26">
        <f>IF('３　回答貼付シート'!AA1303="ない",0,IF('３　回答貼付シート'!AA1303="１～２日（にち）ある",1,IF('３　回答貼付シート'!AA1303="３～５日（にち）ある",2,IF('３　回答貼付シート'!AA1303="ほぼ毎日（まいにち）ある",3,))))</f>
        <v>0</v>
      </c>
      <c r="Z1306" s="26">
        <f>'３　回答貼付シート'!$AB1303</f>
        <v>0</v>
      </c>
      <c r="AA1306" s="26" t="str">
        <f t="shared" si="184"/>
        <v/>
      </c>
      <c r="AB1306" s="26" t="str">
        <f t="shared" si="185"/>
        <v/>
      </c>
      <c r="AC1306" s="26" t="str">
        <f t="shared" si="186"/>
        <v/>
      </c>
      <c r="AD1306" s="26" t="str">
        <f t="shared" si="187"/>
        <v/>
      </c>
      <c r="AE1306" s="26" t="str">
        <f t="shared" si="188"/>
        <v/>
      </c>
      <c r="AF1306" t="str">
        <f t="shared" si="181"/>
        <v>0</v>
      </c>
      <c r="AG1306">
        <f t="shared" si="182"/>
        <v>0</v>
      </c>
      <c r="AH1306" s="34">
        <f t="shared" si="189"/>
        <v>0</v>
      </c>
    </row>
    <row r="1307" spans="1:34">
      <c r="A1307" s="26"/>
      <c r="B1307" s="26">
        <f t="shared" si="183"/>
        <v>0</v>
      </c>
      <c r="C1307" s="26">
        <f>IF('３　回答貼付シート'!$F1304&lt;&gt;0,VLOOKUP('３　回答貼付シート'!$F1304,$AF$2048:$AG$2054,2,FALSE),0)</f>
        <v>0</v>
      </c>
      <c r="D1307" s="26">
        <f>IF('３　回答貼付シート'!$G1304&lt;&gt;0,VLOOKUP(('３　回答貼付シート'!$G1304), $AF$2048:$AG$2054,2,FALSE),0)</f>
        <v>0</v>
      </c>
      <c r="E1307" s="26">
        <f>'３　回答貼付シート'!$H1304</f>
        <v>0</v>
      </c>
      <c r="F1307" s="26">
        <f>IF(E1307=0,0,VLOOKUP($B1307,'２　情報入力シート'!$A$2:$E$2049,5))</f>
        <v>0</v>
      </c>
      <c r="G1307" s="26">
        <f>IF('３　回答貼付シート'!I1304="ない",0,IF('３　回答貼付シート'!I1304="１～２日（にち）ある",1,IF('３　回答貼付シート'!I1304="３～５日（にち）ある",2,IF('３　回答貼付シート'!I1304="ほぼ毎日（まいにち）ある",3,))))</f>
        <v>0</v>
      </c>
      <c r="H1307" s="26">
        <f>IF('３　回答貼付シート'!J1304="ない",0,IF('３　回答貼付シート'!J1304="１～２日（にち）ある",1,IF('３　回答貼付シート'!J1304="３～５日（にち）ある",2,IF('３　回答貼付シート'!J1304="ほぼ毎日（まいにち）ある",3,))))</f>
        <v>0</v>
      </c>
      <c r="I1307" s="26">
        <f>IF('３　回答貼付シート'!K1304="ない",0,IF('３　回答貼付シート'!K1304="１～２日（にち）ある",1,IF('３　回答貼付シート'!K1304="３～５日（にち）ある",2,IF('３　回答貼付シート'!K1304="ほぼ毎日（まいにち）ある",3,))))</f>
        <v>0</v>
      </c>
      <c r="J1307" s="26">
        <f>IF('３　回答貼付シート'!L1304="ない",0,IF('３　回答貼付シート'!L1304="１～２日（にち）ある",1,IF('３　回答貼付シート'!L1304="３～５日（にち）ある",2,IF('３　回答貼付シート'!L1304="ほぼ毎日（まいにち）ある",3,))))</f>
        <v>0</v>
      </c>
      <c r="K1307" s="26">
        <f>IF('３　回答貼付シート'!M1304="ない",0,IF('３　回答貼付シート'!M1304="１～２日（にち）ある",1,IF('３　回答貼付シート'!M1304="３～５日（にち）ある",2,IF('３　回答貼付シート'!M1304="ほぼ毎日（まいにち）ある",3,))))</f>
        <v>0</v>
      </c>
      <c r="L1307" s="26">
        <f>IF('３　回答貼付シート'!N1304="ない",0,IF('３　回答貼付シート'!N1304="１～２日（にち）ある",1,IF('３　回答貼付シート'!N1304="３～５日（にち）ある",2,IF('３　回答貼付シート'!N1304="ほぼ毎日（まいにち）ある",3,))))</f>
        <v>0</v>
      </c>
      <c r="M1307" s="26">
        <f>IF('３　回答貼付シート'!O1304="ない",0,IF('３　回答貼付シート'!O1304="１～２日（にち）ある",1,IF('３　回答貼付シート'!O1304="３～５日（にち）ある",2,IF('３　回答貼付シート'!O1304="ほぼ毎日（まいにち）ある",3,))))</f>
        <v>0</v>
      </c>
      <c r="N1307" s="26">
        <f>IF('３　回答貼付シート'!P1304="ない",0,IF('３　回答貼付シート'!P1304="１～２日（にち）ある",1,IF('３　回答貼付シート'!P1304="３～５日（にち）ある",2,IF('３　回答貼付シート'!P1304="ほぼ毎日（まいにち）ある",3,))))</f>
        <v>0</v>
      </c>
      <c r="O1307" s="26">
        <f>IF('３　回答貼付シート'!Q1304="ない",0,IF('３　回答貼付シート'!Q1304="１～２日（にち）ある",1,IF('３　回答貼付シート'!Q1304="３～５日（にち）ある",2,IF('３　回答貼付シート'!Q1304="ほぼ毎日（まいにち）ある",3,))))</f>
        <v>0</v>
      </c>
      <c r="P1307" s="26">
        <f>IF('３　回答貼付シート'!R1304="ない",0,IF('３　回答貼付シート'!R1304="１～２日（にち）ある",1,IF('３　回答貼付シート'!R1304="３～５日（にち）ある",2,IF('３　回答貼付シート'!R1304="ほぼ毎日（まいにち）ある",3,))))</f>
        <v>0</v>
      </c>
      <c r="Q1307" s="26">
        <f>IF('３　回答貼付シート'!S1304="ない",0,IF('３　回答貼付シート'!S1304="１～２日（にち）ある",1,IF('３　回答貼付シート'!S1304="３～５日（にち）ある",2,IF('３　回答貼付シート'!S1304="ほぼ毎日（まいにち）ある",3,))))</f>
        <v>0</v>
      </c>
      <c r="R1307" s="26">
        <f>IF('３　回答貼付シート'!T1304="ない",0,IF('３　回答貼付シート'!T1304="１～２日（にち）ある",1,IF('３　回答貼付シート'!T1304="３～５日（にち）ある",2,IF('３　回答貼付シート'!T1304="ほぼ毎日（まいにち）ある",3,))))</f>
        <v>0</v>
      </c>
      <c r="S1307" s="26">
        <f>IF('３　回答貼付シート'!U1304="ない",0,IF('３　回答貼付シート'!U1304="１～２日（にち）ある",1,IF('３　回答貼付シート'!U1304="３～５日（にち）ある",2,IF('３　回答貼付シート'!U1304="ほぼ毎日（まいにち）ある",3,))))</f>
        <v>0</v>
      </c>
      <c r="T1307" s="26">
        <f>IF('３　回答貼付シート'!V1304="ない",0,IF('３　回答貼付シート'!V1304="１～２日（にち）ある",1,IF('３　回答貼付シート'!V1304="３～５日（にち）ある",2,IF('３　回答貼付シート'!V1304="ほぼ毎日（まいにち）ある",3,))))</f>
        <v>0</v>
      </c>
      <c r="U1307" s="26">
        <f>IF('３　回答貼付シート'!W1304="ない",0,IF('３　回答貼付シート'!W1304="１～２日（にち）ある",1,IF('３　回答貼付シート'!W1304="３～５日（にち）ある",2,IF('３　回答貼付シート'!W1304="ほぼ毎日（まいにち）ある",3,))))</f>
        <v>0</v>
      </c>
      <c r="V1307" s="26">
        <f>IF('３　回答貼付シート'!X1304="ない",0,IF('３　回答貼付シート'!X1304="１～２日（にち）ある",1,IF('３　回答貼付シート'!X1304="３～５日（にち）ある",2,IF('３　回答貼付シート'!X1304="ほぼ毎日（まいにち）ある",3,))))</f>
        <v>0</v>
      </c>
      <c r="W1307" s="26">
        <f>IF('３　回答貼付シート'!Y1304="ない",0,IF('３　回答貼付シート'!Y1304="１～２日（にち）ある",1,IF('３　回答貼付シート'!Y1304="３～５日（にち）ある",2,IF('３　回答貼付シート'!Y1304="ほぼ毎日（まいにち）ある",3,))))</f>
        <v>0</v>
      </c>
      <c r="X1307" s="26">
        <f>IF('３　回答貼付シート'!Z1304="ない",0,IF('３　回答貼付シート'!Z1304="１～２日（にち）ある",1,IF('３　回答貼付シート'!Z1304="３～５日（にち）ある",2,IF('３　回答貼付シート'!Z1304="ほぼ毎日（まいにち）ある",3,))))</f>
        <v>0</v>
      </c>
      <c r="Y1307" s="26">
        <f>IF('３　回答貼付シート'!AA1304="ない",0,IF('３　回答貼付シート'!AA1304="１～２日（にち）ある",1,IF('３　回答貼付シート'!AA1304="３～５日（にち）ある",2,IF('３　回答貼付シート'!AA1304="ほぼ毎日（まいにち）ある",3,))))</f>
        <v>0</v>
      </c>
      <c r="Z1307" s="26">
        <f>'３　回答貼付シート'!$AB1304</f>
        <v>0</v>
      </c>
      <c r="AA1307" s="26" t="str">
        <f t="shared" si="184"/>
        <v/>
      </c>
      <c r="AB1307" s="26" t="str">
        <f t="shared" si="185"/>
        <v/>
      </c>
      <c r="AC1307" s="26" t="str">
        <f t="shared" si="186"/>
        <v/>
      </c>
      <c r="AD1307" s="26" t="str">
        <f t="shared" si="187"/>
        <v/>
      </c>
      <c r="AE1307" s="26" t="str">
        <f t="shared" si="188"/>
        <v/>
      </c>
      <c r="AF1307" t="str">
        <f t="shared" si="181"/>
        <v>0</v>
      </c>
      <c r="AG1307">
        <f t="shared" si="182"/>
        <v>0</v>
      </c>
      <c r="AH1307" s="34">
        <f t="shared" si="189"/>
        <v>0</v>
      </c>
    </row>
    <row r="1308" spans="1:34">
      <c r="A1308" s="26"/>
      <c r="B1308" s="26">
        <f t="shared" si="183"/>
        <v>0</v>
      </c>
      <c r="C1308" s="26">
        <f>IF('３　回答貼付シート'!$F1305&lt;&gt;0,VLOOKUP('３　回答貼付シート'!$F1305,$AF$2048:$AG$2054,2,FALSE),0)</f>
        <v>0</v>
      </c>
      <c r="D1308" s="26">
        <f>IF('３　回答貼付シート'!$G1305&lt;&gt;0,VLOOKUP(('３　回答貼付シート'!$G1305), $AF$2048:$AG$2054,2,FALSE),0)</f>
        <v>0</v>
      </c>
      <c r="E1308" s="26">
        <f>'３　回答貼付シート'!$H1305</f>
        <v>0</v>
      </c>
      <c r="F1308" s="26">
        <f>IF(E1308=0,0,VLOOKUP($B1308,'２　情報入力シート'!$A$2:$E$2049,5))</f>
        <v>0</v>
      </c>
      <c r="G1308" s="26">
        <f>IF('３　回答貼付シート'!I1305="ない",0,IF('３　回答貼付シート'!I1305="１～２日（にち）ある",1,IF('３　回答貼付シート'!I1305="３～５日（にち）ある",2,IF('３　回答貼付シート'!I1305="ほぼ毎日（まいにち）ある",3,))))</f>
        <v>0</v>
      </c>
      <c r="H1308" s="26">
        <f>IF('３　回答貼付シート'!J1305="ない",0,IF('３　回答貼付シート'!J1305="１～２日（にち）ある",1,IF('３　回答貼付シート'!J1305="３～５日（にち）ある",2,IF('３　回答貼付シート'!J1305="ほぼ毎日（まいにち）ある",3,))))</f>
        <v>0</v>
      </c>
      <c r="I1308" s="26">
        <f>IF('３　回答貼付シート'!K1305="ない",0,IF('３　回答貼付シート'!K1305="１～２日（にち）ある",1,IF('３　回答貼付シート'!K1305="３～５日（にち）ある",2,IF('３　回答貼付シート'!K1305="ほぼ毎日（まいにち）ある",3,))))</f>
        <v>0</v>
      </c>
      <c r="J1308" s="26">
        <f>IF('３　回答貼付シート'!L1305="ない",0,IF('３　回答貼付シート'!L1305="１～２日（にち）ある",1,IF('３　回答貼付シート'!L1305="３～５日（にち）ある",2,IF('３　回答貼付シート'!L1305="ほぼ毎日（まいにち）ある",3,))))</f>
        <v>0</v>
      </c>
      <c r="K1308" s="26">
        <f>IF('３　回答貼付シート'!M1305="ない",0,IF('３　回答貼付シート'!M1305="１～２日（にち）ある",1,IF('３　回答貼付シート'!M1305="３～５日（にち）ある",2,IF('３　回答貼付シート'!M1305="ほぼ毎日（まいにち）ある",3,))))</f>
        <v>0</v>
      </c>
      <c r="L1308" s="26">
        <f>IF('３　回答貼付シート'!N1305="ない",0,IF('３　回答貼付シート'!N1305="１～２日（にち）ある",1,IF('３　回答貼付シート'!N1305="３～５日（にち）ある",2,IF('３　回答貼付シート'!N1305="ほぼ毎日（まいにち）ある",3,))))</f>
        <v>0</v>
      </c>
      <c r="M1308" s="26">
        <f>IF('３　回答貼付シート'!O1305="ない",0,IF('３　回答貼付シート'!O1305="１～２日（にち）ある",1,IF('３　回答貼付シート'!O1305="３～５日（にち）ある",2,IF('３　回答貼付シート'!O1305="ほぼ毎日（まいにち）ある",3,))))</f>
        <v>0</v>
      </c>
      <c r="N1308" s="26">
        <f>IF('３　回答貼付シート'!P1305="ない",0,IF('３　回答貼付シート'!P1305="１～２日（にち）ある",1,IF('３　回答貼付シート'!P1305="３～５日（にち）ある",2,IF('３　回答貼付シート'!P1305="ほぼ毎日（まいにち）ある",3,))))</f>
        <v>0</v>
      </c>
      <c r="O1308" s="26">
        <f>IF('３　回答貼付シート'!Q1305="ない",0,IF('３　回答貼付シート'!Q1305="１～２日（にち）ある",1,IF('３　回答貼付シート'!Q1305="３～５日（にち）ある",2,IF('３　回答貼付シート'!Q1305="ほぼ毎日（まいにち）ある",3,))))</f>
        <v>0</v>
      </c>
      <c r="P1308" s="26">
        <f>IF('３　回答貼付シート'!R1305="ない",0,IF('３　回答貼付シート'!R1305="１～２日（にち）ある",1,IF('３　回答貼付シート'!R1305="３～５日（にち）ある",2,IF('３　回答貼付シート'!R1305="ほぼ毎日（まいにち）ある",3,))))</f>
        <v>0</v>
      </c>
      <c r="Q1308" s="26">
        <f>IF('３　回答貼付シート'!S1305="ない",0,IF('３　回答貼付シート'!S1305="１～２日（にち）ある",1,IF('３　回答貼付シート'!S1305="３～５日（にち）ある",2,IF('３　回答貼付シート'!S1305="ほぼ毎日（まいにち）ある",3,))))</f>
        <v>0</v>
      </c>
      <c r="R1308" s="26">
        <f>IF('３　回答貼付シート'!T1305="ない",0,IF('３　回答貼付シート'!T1305="１～２日（にち）ある",1,IF('３　回答貼付シート'!T1305="３～５日（にち）ある",2,IF('３　回答貼付シート'!T1305="ほぼ毎日（まいにち）ある",3,))))</f>
        <v>0</v>
      </c>
      <c r="S1308" s="26">
        <f>IF('３　回答貼付シート'!U1305="ない",0,IF('３　回答貼付シート'!U1305="１～２日（にち）ある",1,IF('３　回答貼付シート'!U1305="３～５日（にち）ある",2,IF('３　回答貼付シート'!U1305="ほぼ毎日（まいにち）ある",3,))))</f>
        <v>0</v>
      </c>
      <c r="T1308" s="26">
        <f>IF('３　回答貼付シート'!V1305="ない",0,IF('３　回答貼付シート'!V1305="１～２日（にち）ある",1,IF('３　回答貼付シート'!V1305="３～５日（にち）ある",2,IF('３　回答貼付シート'!V1305="ほぼ毎日（まいにち）ある",3,))))</f>
        <v>0</v>
      </c>
      <c r="U1308" s="26">
        <f>IF('３　回答貼付シート'!W1305="ない",0,IF('３　回答貼付シート'!W1305="１～２日（にち）ある",1,IF('３　回答貼付シート'!W1305="３～５日（にち）ある",2,IF('３　回答貼付シート'!W1305="ほぼ毎日（まいにち）ある",3,))))</f>
        <v>0</v>
      </c>
      <c r="V1308" s="26">
        <f>IF('３　回答貼付シート'!X1305="ない",0,IF('３　回答貼付シート'!X1305="１～２日（にち）ある",1,IF('３　回答貼付シート'!X1305="３～５日（にち）ある",2,IF('３　回答貼付シート'!X1305="ほぼ毎日（まいにち）ある",3,))))</f>
        <v>0</v>
      </c>
      <c r="W1308" s="26">
        <f>IF('３　回答貼付シート'!Y1305="ない",0,IF('３　回答貼付シート'!Y1305="１～２日（にち）ある",1,IF('３　回答貼付シート'!Y1305="３～５日（にち）ある",2,IF('３　回答貼付シート'!Y1305="ほぼ毎日（まいにち）ある",3,))))</f>
        <v>0</v>
      </c>
      <c r="X1308" s="26">
        <f>IF('３　回答貼付シート'!Z1305="ない",0,IF('３　回答貼付シート'!Z1305="１～２日（にち）ある",1,IF('３　回答貼付シート'!Z1305="３～５日（にち）ある",2,IF('３　回答貼付シート'!Z1305="ほぼ毎日（まいにち）ある",3,))))</f>
        <v>0</v>
      </c>
      <c r="Y1308" s="26">
        <f>IF('３　回答貼付シート'!AA1305="ない",0,IF('３　回答貼付シート'!AA1305="１～２日（にち）ある",1,IF('３　回答貼付シート'!AA1305="３～５日（にち）ある",2,IF('３　回答貼付シート'!AA1305="ほぼ毎日（まいにち）ある",3,))))</f>
        <v>0</v>
      </c>
      <c r="Z1308" s="26">
        <f>'３　回答貼付シート'!$AB1305</f>
        <v>0</v>
      </c>
      <c r="AA1308" s="26" t="str">
        <f t="shared" si="184"/>
        <v/>
      </c>
      <c r="AB1308" s="26" t="str">
        <f t="shared" si="185"/>
        <v/>
      </c>
      <c r="AC1308" s="26" t="str">
        <f t="shared" si="186"/>
        <v/>
      </c>
      <c r="AD1308" s="26" t="str">
        <f t="shared" si="187"/>
        <v/>
      </c>
      <c r="AE1308" s="26" t="str">
        <f t="shared" si="188"/>
        <v/>
      </c>
      <c r="AF1308" t="str">
        <f t="shared" si="181"/>
        <v>0</v>
      </c>
      <c r="AG1308">
        <f t="shared" si="182"/>
        <v>0</v>
      </c>
      <c r="AH1308" s="34">
        <f t="shared" si="189"/>
        <v>0</v>
      </c>
    </row>
    <row r="1309" spans="1:34">
      <c r="A1309" s="26"/>
      <c r="B1309" s="26">
        <f t="shared" si="183"/>
        <v>0</v>
      </c>
      <c r="C1309" s="26">
        <f>IF('３　回答貼付シート'!$F1306&lt;&gt;0,VLOOKUP('３　回答貼付シート'!$F1306,$AF$2048:$AG$2054,2,FALSE),0)</f>
        <v>0</v>
      </c>
      <c r="D1309" s="26">
        <f>IF('３　回答貼付シート'!$G1306&lt;&gt;0,VLOOKUP(('３　回答貼付シート'!$G1306), $AF$2048:$AG$2054,2,FALSE),0)</f>
        <v>0</v>
      </c>
      <c r="E1309" s="26">
        <f>'３　回答貼付シート'!$H1306</f>
        <v>0</v>
      </c>
      <c r="F1309" s="26">
        <f>IF(E1309=0,0,VLOOKUP($B1309,'２　情報入力シート'!$A$2:$E$2049,5))</f>
        <v>0</v>
      </c>
      <c r="G1309" s="26">
        <f>IF('３　回答貼付シート'!I1306="ない",0,IF('３　回答貼付シート'!I1306="１～２日（にち）ある",1,IF('３　回答貼付シート'!I1306="３～５日（にち）ある",2,IF('３　回答貼付シート'!I1306="ほぼ毎日（まいにち）ある",3,))))</f>
        <v>0</v>
      </c>
      <c r="H1309" s="26">
        <f>IF('３　回答貼付シート'!J1306="ない",0,IF('３　回答貼付シート'!J1306="１～２日（にち）ある",1,IF('３　回答貼付シート'!J1306="３～５日（にち）ある",2,IF('３　回答貼付シート'!J1306="ほぼ毎日（まいにち）ある",3,))))</f>
        <v>0</v>
      </c>
      <c r="I1309" s="26">
        <f>IF('３　回答貼付シート'!K1306="ない",0,IF('３　回答貼付シート'!K1306="１～２日（にち）ある",1,IF('３　回答貼付シート'!K1306="３～５日（にち）ある",2,IF('３　回答貼付シート'!K1306="ほぼ毎日（まいにち）ある",3,))))</f>
        <v>0</v>
      </c>
      <c r="J1309" s="26">
        <f>IF('３　回答貼付シート'!L1306="ない",0,IF('３　回答貼付シート'!L1306="１～２日（にち）ある",1,IF('３　回答貼付シート'!L1306="３～５日（にち）ある",2,IF('３　回答貼付シート'!L1306="ほぼ毎日（まいにち）ある",3,))))</f>
        <v>0</v>
      </c>
      <c r="K1309" s="26">
        <f>IF('３　回答貼付シート'!M1306="ない",0,IF('３　回答貼付シート'!M1306="１～２日（にち）ある",1,IF('３　回答貼付シート'!M1306="３～５日（にち）ある",2,IF('３　回答貼付シート'!M1306="ほぼ毎日（まいにち）ある",3,))))</f>
        <v>0</v>
      </c>
      <c r="L1309" s="26">
        <f>IF('３　回答貼付シート'!N1306="ない",0,IF('３　回答貼付シート'!N1306="１～２日（にち）ある",1,IF('３　回答貼付シート'!N1306="３～５日（にち）ある",2,IF('３　回答貼付シート'!N1306="ほぼ毎日（まいにち）ある",3,))))</f>
        <v>0</v>
      </c>
      <c r="M1309" s="26">
        <f>IF('３　回答貼付シート'!O1306="ない",0,IF('３　回答貼付シート'!O1306="１～２日（にち）ある",1,IF('３　回答貼付シート'!O1306="３～５日（にち）ある",2,IF('３　回答貼付シート'!O1306="ほぼ毎日（まいにち）ある",3,))))</f>
        <v>0</v>
      </c>
      <c r="N1309" s="26">
        <f>IF('３　回答貼付シート'!P1306="ない",0,IF('３　回答貼付シート'!P1306="１～２日（にち）ある",1,IF('３　回答貼付シート'!P1306="３～５日（にち）ある",2,IF('３　回答貼付シート'!P1306="ほぼ毎日（まいにち）ある",3,))))</f>
        <v>0</v>
      </c>
      <c r="O1309" s="26">
        <f>IF('３　回答貼付シート'!Q1306="ない",0,IF('３　回答貼付シート'!Q1306="１～２日（にち）ある",1,IF('３　回答貼付シート'!Q1306="３～５日（にち）ある",2,IF('３　回答貼付シート'!Q1306="ほぼ毎日（まいにち）ある",3,))))</f>
        <v>0</v>
      </c>
      <c r="P1309" s="26">
        <f>IF('３　回答貼付シート'!R1306="ない",0,IF('３　回答貼付シート'!R1306="１～２日（にち）ある",1,IF('３　回答貼付シート'!R1306="３～５日（にち）ある",2,IF('３　回答貼付シート'!R1306="ほぼ毎日（まいにち）ある",3,))))</f>
        <v>0</v>
      </c>
      <c r="Q1309" s="26">
        <f>IF('３　回答貼付シート'!S1306="ない",0,IF('３　回答貼付シート'!S1306="１～２日（にち）ある",1,IF('３　回答貼付シート'!S1306="３～５日（にち）ある",2,IF('３　回答貼付シート'!S1306="ほぼ毎日（まいにち）ある",3,))))</f>
        <v>0</v>
      </c>
      <c r="R1309" s="26">
        <f>IF('３　回答貼付シート'!T1306="ない",0,IF('３　回答貼付シート'!T1306="１～２日（にち）ある",1,IF('３　回答貼付シート'!T1306="３～５日（にち）ある",2,IF('３　回答貼付シート'!T1306="ほぼ毎日（まいにち）ある",3,))))</f>
        <v>0</v>
      </c>
      <c r="S1309" s="26">
        <f>IF('３　回答貼付シート'!U1306="ない",0,IF('３　回答貼付シート'!U1306="１～２日（にち）ある",1,IF('３　回答貼付シート'!U1306="３～５日（にち）ある",2,IF('３　回答貼付シート'!U1306="ほぼ毎日（まいにち）ある",3,))))</f>
        <v>0</v>
      </c>
      <c r="T1309" s="26">
        <f>IF('３　回答貼付シート'!V1306="ない",0,IF('３　回答貼付シート'!V1306="１～２日（にち）ある",1,IF('３　回答貼付シート'!V1306="３～５日（にち）ある",2,IF('３　回答貼付シート'!V1306="ほぼ毎日（まいにち）ある",3,))))</f>
        <v>0</v>
      </c>
      <c r="U1309" s="26">
        <f>IF('３　回答貼付シート'!W1306="ない",0,IF('３　回答貼付シート'!W1306="１～２日（にち）ある",1,IF('３　回答貼付シート'!W1306="３～５日（にち）ある",2,IF('３　回答貼付シート'!W1306="ほぼ毎日（まいにち）ある",3,))))</f>
        <v>0</v>
      </c>
      <c r="V1309" s="26">
        <f>IF('３　回答貼付シート'!X1306="ない",0,IF('３　回答貼付シート'!X1306="１～２日（にち）ある",1,IF('３　回答貼付シート'!X1306="３～５日（にち）ある",2,IF('３　回答貼付シート'!X1306="ほぼ毎日（まいにち）ある",3,))))</f>
        <v>0</v>
      </c>
      <c r="W1309" s="26">
        <f>IF('３　回答貼付シート'!Y1306="ない",0,IF('３　回答貼付シート'!Y1306="１～２日（にち）ある",1,IF('３　回答貼付シート'!Y1306="３～５日（にち）ある",2,IF('３　回答貼付シート'!Y1306="ほぼ毎日（まいにち）ある",3,))))</f>
        <v>0</v>
      </c>
      <c r="X1309" s="26">
        <f>IF('３　回答貼付シート'!Z1306="ない",0,IF('３　回答貼付シート'!Z1306="１～２日（にち）ある",1,IF('３　回答貼付シート'!Z1306="３～５日（にち）ある",2,IF('３　回答貼付シート'!Z1306="ほぼ毎日（まいにち）ある",3,))))</f>
        <v>0</v>
      </c>
      <c r="Y1309" s="26">
        <f>IF('３　回答貼付シート'!AA1306="ない",0,IF('３　回答貼付シート'!AA1306="１～２日（にち）ある",1,IF('３　回答貼付シート'!AA1306="３～５日（にち）ある",2,IF('３　回答貼付シート'!AA1306="ほぼ毎日（まいにち）ある",3,))))</f>
        <v>0</v>
      </c>
      <c r="Z1309" s="26">
        <f>'３　回答貼付シート'!$AB1306</f>
        <v>0</v>
      </c>
      <c r="AA1309" s="26" t="str">
        <f t="shared" si="184"/>
        <v/>
      </c>
      <c r="AB1309" s="26" t="str">
        <f t="shared" si="185"/>
        <v/>
      </c>
      <c r="AC1309" s="26" t="str">
        <f t="shared" si="186"/>
        <v/>
      </c>
      <c r="AD1309" s="26" t="str">
        <f t="shared" si="187"/>
        <v/>
      </c>
      <c r="AE1309" s="26" t="str">
        <f t="shared" si="188"/>
        <v/>
      </c>
      <c r="AF1309" t="str">
        <f t="shared" si="181"/>
        <v>0</v>
      </c>
      <c r="AG1309">
        <f t="shared" si="182"/>
        <v>0</v>
      </c>
      <c r="AH1309" s="34">
        <f t="shared" si="189"/>
        <v>0</v>
      </c>
    </row>
    <row r="1310" spans="1:34">
      <c r="A1310" s="26"/>
      <c r="B1310" s="26">
        <f t="shared" si="183"/>
        <v>0</v>
      </c>
      <c r="C1310" s="26">
        <f>IF('３　回答貼付シート'!$F1307&lt;&gt;0,VLOOKUP('３　回答貼付シート'!$F1307,$AF$2048:$AG$2054,2,FALSE),0)</f>
        <v>0</v>
      </c>
      <c r="D1310" s="26">
        <f>IF('３　回答貼付シート'!$G1307&lt;&gt;0,VLOOKUP(('３　回答貼付シート'!$G1307), $AF$2048:$AG$2054,2,FALSE),0)</f>
        <v>0</v>
      </c>
      <c r="E1310" s="26">
        <f>'３　回答貼付シート'!$H1307</f>
        <v>0</v>
      </c>
      <c r="F1310" s="26">
        <f>IF(E1310=0,0,VLOOKUP($B1310,'２　情報入力シート'!$A$2:$E$2049,5))</f>
        <v>0</v>
      </c>
      <c r="G1310" s="26">
        <f>IF('３　回答貼付シート'!I1307="ない",0,IF('３　回答貼付シート'!I1307="１～２日（にち）ある",1,IF('３　回答貼付シート'!I1307="３～５日（にち）ある",2,IF('３　回答貼付シート'!I1307="ほぼ毎日（まいにち）ある",3,))))</f>
        <v>0</v>
      </c>
      <c r="H1310" s="26">
        <f>IF('３　回答貼付シート'!J1307="ない",0,IF('３　回答貼付シート'!J1307="１～２日（にち）ある",1,IF('３　回答貼付シート'!J1307="３～５日（にち）ある",2,IF('３　回答貼付シート'!J1307="ほぼ毎日（まいにち）ある",3,))))</f>
        <v>0</v>
      </c>
      <c r="I1310" s="26">
        <f>IF('３　回答貼付シート'!K1307="ない",0,IF('３　回答貼付シート'!K1307="１～２日（にち）ある",1,IF('３　回答貼付シート'!K1307="３～５日（にち）ある",2,IF('３　回答貼付シート'!K1307="ほぼ毎日（まいにち）ある",3,))))</f>
        <v>0</v>
      </c>
      <c r="J1310" s="26">
        <f>IF('３　回答貼付シート'!L1307="ない",0,IF('３　回答貼付シート'!L1307="１～２日（にち）ある",1,IF('３　回答貼付シート'!L1307="３～５日（にち）ある",2,IF('３　回答貼付シート'!L1307="ほぼ毎日（まいにち）ある",3,))))</f>
        <v>0</v>
      </c>
      <c r="K1310" s="26">
        <f>IF('３　回答貼付シート'!M1307="ない",0,IF('３　回答貼付シート'!M1307="１～２日（にち）ある",1,IF('３　回答貼付シート'!M1307="３～５日（にち）ある",2,IF('３　回答貼付シート'!M1307="ほぼ毎日（まいにち）ある",3,))))</f>
        <v>0</v>
      </c>
      <c r="L1310" s="26">
        <f>IF('３　回答貼付シート'!N1307="ない",0,IF('３　回答貼付シート'!N1307="１～２日（にち）ある",1,IF('３　回答貼付シート'!N1307="３～５日（にち）ある",2,IF('３　回答貼付シート'!N1307="ほぼ毎日（まいにち）ある",3,))))</f>
        <v>0</v>
      </c>
      <c r="M1310" s="26">
        <f>IF('３　回答貼付シート'!O1307="ない",0,IF('３　回答貼付シート'!O1307="１～２日（にち）ある",1,IF('３　回答貼付シート'!O1307="３～５日（にち）ある",2,IF('３　回答貼付シート'!O1307="ほぼ毎日（まいにち）ある",3,))))</f>
        <v>0</v>
      </c>
      <c r="N1310" s="26">
        <f>IF('３　回答貼付シート'!P1307="ない",0,IF('３　回答貼付シート'!P1307="１～２日（にち）ある",1,IF('３　回答貼付シート'!P1307="３～５日（にち）ある",2,IF('３　回答貼付シート'!P1307="ほぼ毎日（まいにち）ある",3,))))</f>
        <v>0</v>
      </c>
      <c r="O1310" s="26">
        <f>IF('３　回答貼付シート'!Q1307="ない",0,IF('３　回答貼付シート'!Q1307="１～２日（にち）ある",1,IF('３　回答貼付シート'!Q1307="３～５日（にち）ある",2,IF('３　回答貼付シート'!Q1307="ほぼ毎日（まいにち）ある",3,))))</f>
        <v>0</v>
      </c>
      <c r="P1310" s="26">
        <f>IF('３　回答貼付シート'!R1307="ない",0,IF('３　回答貼付シート'!R1307="１～２日（にち）ある",1,IF('３　回答貼付シート'!R1307="３～５日（にち）ある",2,IF('３　回答貼付シート'!R1307="ほぼ毎日（まいにち）ある",3,))))</f>
        <v>0</v>
      </c>
      <c r="Q1310" s="26">
        <f>IF('３　回答貼付シート'!S1307="ない",0,IF('３　回答貼付シート'!S1307="１～２日（にち）ある",1,IF('３　回答貼付シート'!S1307="３～５日（にち）ある",2,IF('３　回答貼付シート'!S1307="ほぼ毎日（まいにち）ある",3,))))</f>
        <v>0</v>
      </c>
      <c r="R1310" s="26">
        <f>IF('３　回答貼付シート'!T1307="ない",0,IF('３　回答貼付シート'!T1307="１～２日（にち）ある",1,IF('３　回答貼付シート'!T1307="３～５日（にち）ある",2,IF('３　回答貼付シート'!T1307="ほぼ毎日（まいにち）ある",3,))))</f>
        <v>0</v>
      </c>
      <c r="S1310" s="26">
        <f>IF('３　回答貼付シート'!U1307="ない",0,IF('３　回答貼付シート'!U1307="１～２日（にち）ある",1,IF('３　回答貼付シート'!U1307="３～５日（にち）ある",2,IF('３　回答貼付シート'!U1307="ほぼ毎日（まいにち）ある",3,))))</f>
        <v>0</v>
      </c>
      <c r="T1310" s="26">
        <f>IF('３　回答貼付シート'!V1307="ない",0,IF('３　回答貼付シート'!V1307="１～２日（にち）ある",1,IF('３　回答貼付シート'!V1307="３～５日（にち）ある",2,IF('３　回答貼付シート'!V1307="ほぼ毎日（まいにち）ある",3,))))</f>
        <v>0</v>
      </c>
      <c r="U1310" s="26">
        <f>IF('３　回答貼付シート'!W1307="ない",0,IF('３　回答貼付シート'!W1307="１～２日（にち）ある",1,IF('３　回答貼付シート'!W1307="３～５日（にち）ある",2,IF('３　回答貼付シート'!W1307="ほぼ毎日（まいにち）ある",3,))))</f>
        <v>0</v>
      </c>
      <c r="V1310" s="26">
        <f>IF('３　回答貼付シート'!X1307="ない",0,IF('３　回答貼付シート'!X1307="１～２日（にち）ある",1,IF('３　回答貼付シート'!X1307="３～５日（にち）ある",2,IF('３　回答貼付シート'!X1307="ほぼ毎日（まいにち）ある",3,))))</f>
        <v>0</v>
      </c>
      <c r="W1310" s="26">
        <f>IF('３　回答貼付シート'!Y1307="ない",0,IF('３　回答貼付シート'!Y1307="１～２日（にち）ある",1,IF('３　回答貼付シート'!Y1307="３～５日（にち）ある",2,IF('３　回答貼付シート'!Y1307="ほぼ毎日（まいにち）ある",3,))))</f>
        <v>0</v>
      </c>
      <c r="X1310" s="26">
        <f>IF('３　回答貼付シート'!Z1307="ない",0,IF('３　回答貼付シート'!Z1307="１～２日（にち）ある",1,IF('３　回答貼付シート'!Z1307="３～５日（にち）ある",2,IF('３　回答貼付シート'!Z1307="ほぼ毎日（まいにち）ある",3,))))</f>
        <v>0</v>
      </c>
      <c r="Y1310" s="26">
        <f>IF('３　回答貼付シート'!AA1307="ない",0,IF('３　回答貼付シート'!AA1307="１～２日（にち）ある",1,IF('３　回答貼付シート'!AA1307="３～５日（にち）ある",2,IF('３　回答貼付シート'!AA1307="ほぼ毎日（まいにち）ある",3,))))</f>
        <v>0</v>
      </c>
      <c r="Z1310" s="26">
        <f>'３　回答貼付シート'!$AB1307</f>
        <v>0</v>
      </c>
      <c r="AA1310" s="26" t="str">
        <f t="shared" si="184"/>
        <v/>
      </c>
      <c r="AB1310" s="26" t="str">
        <f t="shared" si="185"/>
        <v/>
      </c>
      <c r="AC1310" s="26" t="str">
        <f t="shared" si="186"/>
        <v/>
      </c>
      <c r="AD1310" s="26" t="str">
        <f t="shared" si="187"/>
        <v/>
      </c>
      <c r="AE1310" s="26" t="str">
        <f t="shared" si="188"/>
        <v/>
      </c>
      <c r="AF1310" t="str">
        <f t="shared" si="181"/>
        <v>0</v>
      </c>
      <c r="AG1310">
        <f t="shared" si="182"/>
        <v>0</v>
      </c>
      <c r="AH1310" s="34">
        <f t="shared" si="189"/>
        <v>0</v>
      </c>
    </row>
    <row r="1311" spans="1:34">
      <c r="A1311" s="26"/>
      <c r="B1311" s="26">
        <f t="shared" si="183"/>
        <v>0</v>
      </c>
      <c r="C1311" s="26">
        <f>IF('３　回答貼付シート'!$F1308&lt;&gt;0,VLOOKUP('３　回答貼付シート'!$F1308,$AF$2048:$AG$2054,2,FALSE),0)</f>
        <v>0</v>
      </c>
      <c r="D1311" s="26">
        <f>IF('３　回答貼付シート'!$G1308&lt;&gt;0,VLOOKUP(('３　回答貼付シート'!$G1308), $AF$2048:$AG$2054,2,FALSE),0)</f>
        <v>0</v>
      </c>
      <c r="E1311" s="26">
        <f>'３　回答貼付シート'!$H1308</f>
        <v>0</v>
      </c>
      <c r="F1311" s="26">
        <f>IF(E1311=0,0,VLOOKUP($B1311,'２　情報入力シート'!$A$2:$E$2049,5))</f>
        <v>0</v>
      </c>
      <c r="G1311" s="26">
        <f>IF('３　回答貼付シート'!I1308="ない",0,IF('３　回答貼付シート'!I1308="１～２日（にち）ある",1,IF('３　回答貼付シート'!I1308="３～５日（にち）ある",2,IF('３　回答貼付シート'!I1308="ほぼ毎日（まいにち）ある",3,))))</f>
        <v>0</v>
      </c>
      <c r="H1311" s="26">
        <f>IF('３　回答貼付シート'!J1308="ない",0,IF('３　回答貼付シート'!J1308="１～２日（にち）ある",1,IF('３　回答貼付シート'!J1308="３～５日（にち）ある",2,IF('３　回答貼付シート'!J1308="ほぼ毎日（まいにち）ある",3,))))</f>
        <v>0</v>
      </c>
      <c r="I1311" s="26">
        <f>IF('３　回答貼付シート'!K1308="ない",0,IF('３　回答貼付シート'!K1308="１～２日（にち）ある",1,IF('３　回答貼付シート'!K1308="３～５日（にち）ある",2,IF('３　回答貼付シート'!K1308="ほぼ毎日（まいにち）ある",3,))))</f>
        <v>0</v>
      </c>
      <c r="J1311" s="26">
        <f>IF('３　回答貼付シート'!L1308="ない",0,IF('３　回答貼付シート'!L1308="１～２日（にち）ある",1,IF('３　回答貼付シート'!L1308="３～５日（にち）ある",2,IF('３　回答貼付シート'!L1308="ほぼ毎日（まいにち）ある",3,))))</f>
        <v>0</v>
      </c>
      <c r="K1311" s="26">
        <f>IF('３　回答貼付シート'!M1308="ない",0,IF('３　回答貼付シート'!M1308="１～２日（にち）ある",1,IF('３　回答貼付シート'!M1308="３～５日（にち）ある",2,IF('３　回答貼付シート'!M1308="ほぼ毎日（まいにち）ある",3,))))</f>
        <v>0</v>
      </c>
      <c r="L1311" s="26">
        <f>IF('３　回答貼付シート'!N1308="ない",0,IF('３　回答貼付シート'!N1308="１～２日（にち）ある",1,IF('３　回答貼付シート'!N1308="３～５日（にち）ある",2,IF('３　回答貼付シート'!N1308="ほぼ毎日（まいにち）ある",3,))))</f>
        <v>0</v>
      </c>
      <c r="M1311" s="26">
        <f>IF('３　回答貼付シート'!O1308="ない",0,IF('３　回答貼付シート'!O1308="１～２日（にち）ある",1,IF('３　回答貼付シート'!O1308="３～５日（にち）ある",2,IF('３　回答貼付シート'!O1308="ほぼ毎日（まいにち）ある",3,))))</f>
        <v>0</v>
      </c>
      <c r="N1311" s="26">
        <f>IF('３　回答貼付シート'!P1308="ない",0,IF('３　回答貼付シート'!P1308="１～２日（にち）ある",1,IF('３　回答貼付シート'!P1308="３～５日（にち）ある",2,IF('３　回答貼付シート'!P1308="ほぼ毎日（まいにち）ある",3,))))</f>
        <v>0</v>
      </c>
      <c r="O1311" s="26">
        <f>IF('３　回答貼付シート'!Q1308="ない",0,IF('３　回答貼付シート'!Q1308="１～２日（にち）ある",1,IF('３　回答貼付シート'!Q1308="３～５日（にち）ある",2,IF('３　回答貼付シート'!Q1308="ほぼ毎日（まいにち）ある",3,))))</f>
        <v>0</v>
      </c>
      <c r="P1311" s="26">
        <f>IF('３　回答貼付シート'!R1308="ない",0,IF('３　回答貼付シート'!R1308="１～２日（にち）ある",1,IF('３　回答貼付シート'!R1308="３～５日（にち）ある",2,IF('３　回答貼付シート'!R1308="ほぼ毎日（まいにち）ある",3,))))</f>
        <v>0</v>
      </c>
      <c r="Q1311" s="26">
        <f>IF('３　回答貼付シート'!S1308="ない",0,IF('３　回答貼付シート'!S1308="１～２日（にち）ある",1,IF('３　回答貼付シート'!S1308="３～５日（にち）ある",2,IF('３　回答貼付シート'!S1308="ほぼ毎日（まいにち）ある",3,))))</f>
        <v>0</v>
      </c>
      <c r="R1311" s="26">
        <f>IF('３　回答貼付シート'!T1308="ない",0,IF('３　回答貼付シート'!T1308="１～２日（にち）ある",1,IF('３　回答貼付シート'!T1308="３～５日（にち）ある",2,IF('３　回答貼付シート'!T1308="ほぼ毎日（まいにち）ある",3,))))</f>
        <v>0</v>
      </c>
      <c r="S1311" s="26">
        <f>IF('３　回答貼付シート'!U1308="ない",0,IF('３　回答貼付シート'!U1308="１～２日（にち）ある",1,IF('３　回答貼付シート'!U1308="３～５日（にち）ある",2,IF('３　回答貼付シート'!U1308="ほぼ毎日（まいにち）ある",3,))))</f>
        <v>0</v>
      </c>
      <c r="T1311" s="26">
        <f>IF('３　回答貼付シート'!V1308="ない",0,IF('３　回答貼付シート'!V1308="１～２日（にち）ある",1,IF('３　回答貼付シート'!V1308="３～５日（にち）ある",2,IF('３　回答貼付シート'!V1308="ほぼ毎日（まいにち）ある",3,))))</f>
        <v>0</v>
      </c>
      <c r="U1311" s="26">
        <f>IF('３　回答貼付シート'!W1308="ない",0,IF('３　回答貼付シート'!W1308="１～２日（にち）ある",1,IF('３　回答貼付シート'!W1308="３～５日（にち）ある",2,IF('３　回答貼付シート'!W1308="ほぼ毎日（まいにち）ある",3,))))</f>
        <v>0</v>
      </c>
      <c r="V1311" s="26">
        <f>IF('３　回答貼付シート'!X1308="ない",0,IF('３　回答貼付シート'!X1308="１～２日（にち）ある",1,IF('３　回答貼付シート'!X1308="３～５日（にち）ある",2,IF('３　回答貼付シート'!X1308="ほぼ毎日（まいにち）ある",3,))))</f>
        <v>0</v>
      </c>
      <c r="W1311" s="26">
        <f>IF('３　回答貼付シート'!Y1308="ない",0,IF('３　回答貼付シート'!Y1308="１～２日（にち）ある",1,IF('３　回答貼付シート'!Y1308="３～５日（にち）ある",2,IF('３　回答貼付シート'!Y1308="ほぼ毎日（まいにち）ある",3,))))</f>
        <v>0</v>
      </c>
      <c r="X1311" s="26">
        <f>IF('３　回答貼付シート'!Z1308="ない",0,IF('３　回答貼付シート'!Z1308="１～２日（にち）ある",1,IF('３　回答貼付シート'!Z1308="３～５日（にち）ある",2,IF('３　回答貼付シート'!Z1308="ほぼ毎日（まいにち）ある",3,))))</f>
        <v>0</v>
      </c>
      <c r="Y1311" s="26">
        <f>IF('３　回答貼付シート'!AA1308="ない",0,IF('３　回答貼付シート'!AA1308="１～２日（にち）ある",1,IF('３　回答貼付シート'!AA1308="３～５日（にち）ある",2,IF('３　回答貼付シート'!AA1308="ほぼ毎日（まいにち）ある",3,))))</f>
        <v>0</v>
      </c>
      <c r="Z1311" s="26">
        <f>'３　回答貼付シート'!$AB1308</f>
        <v>0</v>
      </c>
      <c r="AA1311" s="26" t="str">
        <f t="shared" si="184"/>
        <v/>
      </c>
      <c r="AB1311" s="26" t="str">
        <f t="shared" si="185"/>
        <v/>
      </c>
      <c r="AC1311" s="26" t="str">
        <f t="shared" si="186"/>
        <v/>
      </c>
      <c r="AD1311" s="26" t="str">
        <f t="shared" si="187"/>
        <v/>
      </c>
      <c r="AE1311" s="26" t="str">
        <f t="shared" si="188"/>
        <v/>
      </c>
      <c r="AF1311" t="str">
        <f t="shared" si="181"/>
        <v>0</v>
      </c>
      <c r="AG1311">
        <f t="shared" si="182"/>
        <v>0</v>
      </c>
      <c r="AH1311" s="34">
        <f t="shared" si="189"/>
        <v>0</v>
      </c>
    </row>
    <row r="1312" spans="1:34">
      <c r="A1312" s="26"/>
      <c r="B1312" s="26">
        <f t="shared" si="183"/>
        <v>0</v>
      </c>
      <c r="C1312" s="26">
        <f>IF('３　回答貼付シート'!$F1309&lt;&gt;0,VLOOKUP('３　回答貼付シート'!$F1309,$AF$2048:$AG$2054,2,FALSE),0)</f>
        <v>0</v>
      </c>
      <c r="D1312" s="26">
        <f>IF('３　回答貼付シート'!$G1309&lt;&gt;0,VLOOKUP(('３　回答貼付シート'!$G1309), $AF$2048:$AG$2054,2,FALSE),0)</f>
        <v>0</v>
      </c>
      <c r="E1312" s="26">
        <f>'３　回答貼付シート'!$H1309</f>
        <v>0</v>
      </c>
      <c r="F1312" s="26">
        <f>IF(E1312=0,0,VLOOKUP($B1312,'２　情報入力シート'!$A$2:$E$2049,5))</f>
        <v>0</v>
      </c>
      <c r="G1312" s="26">
        <f>IF('３　回答貼付シート'!I1309="ない",0,IF('３　回答貼付シート'!I1309="１～２日（にち）ある",1,IF('３　回答貼付シート'!I1309="３～５日（にち）ある",2,IF('３　回答貼付シート'!I1309="ほぼ毎日（まいにち）ある",3,))))</f>
        <v>0</v>
      </c>
      <c r="H1312" s="26">
        <f>IF('３　回答貼付シート'!J1309="ない",0,IF('３　回答貼付シート'!J1309="１～２日（にち）ある",1,IF('３　回答貼付シート'!J1309="３～５日（にち）ある",2,IF('３　回答貼付シート'!J1309="ほぼ毎日（まいにち）ある",3,))))</f>
        <v>0</v>
      </c>
      <c r="I1312" s="26">
        <f>IF('３　回答貼付シート'!K1309="ない",0,IF('３　回答貼付シート'!K1309="１～２日（にち）ある",1,IF('３　回答貼付シート'!K1309="３～５日（にち）ある",2,IF('３　回答貼付シート'!K1309="ほぼ毎日（まいにち）ある",3,))))</f>
        <v>0</v>
      </c>
      <c r="J1312" s="26">
        <f>IF('３　回答貼付シート'!L1309="ない",0,IF('３　回答貼付シート'!L1309="１～２日（にち）ある",1,IF('３　回答貼付シート'!L1309="３～５日（にち）ある",2,IF('３　回答貼付シート'!L1309="ほぼ毎日（まいにち）ある",3,))))</f>
        <v>0</v>
      </c>
      <c r="K1312" s="26">
        <f>IF('３　回答貼付シート'!M1309="ない",0,IF('３　回答貼付シート'!M1309="１～２日（にち）ある",1,IF('３　回答貼付シート'!M1309="３～５日（にち）ある",2,IF('３　回答貼付シート'!M1309="ほぼ毎日（まいにち）ある",3,))))</f>
        <v>0</v>
      </c>
      <c r="L1312" s="26">
        <f>IF('３　回答貼付シート'!N1309="ない",0,IF('３　回答貼付シート'!N1309="１～２日（にち）ある",1,IF('３　回答貼付シート'!N1309="３～５日（にち）ある",2,IF('３　回答貼付シート'!N1309="ほぼ毎日（まいにち）ある",3,))))</f>
        <v>0</v>
      </c>
      <c r="M1312" s="26">
        <f>IF('３　回答貼付シート'!O1309="ない",0,IF('３　回答貼付シート'!O1309="１～２日（にち）ある",1,IF('３　回答貼付シート'!O1309="３～５日（にち）ある",2,IF('３　回答貼付シート'!O1309="ほぼ毎日（まいにち）ある",3,))))</f>
        <v>0</v>
      </c>
      <c r="N1312" s="26">
        <f>IF('３　回答貼付シート'!P1309="ない",0,IF('３　回答貼付シート'!P1309="１～２日（にち）ある",1,IF('３　回答貼付シート'!P1309="３～５日（にち）ある",2,IF('３　回答貼付シート'!P1309="ほぼ毎日（まいにち）ある",3,))))</f>
        <v>0</v>
      </c>
      <c r="O1312" s="26">
        <f>IF('３　回答貼付シート'!Q1309="ない",0,IF('３　回答貼付シート'!Q1309="１～２日（にち）ある",1,IF('３　回答貼付シート'!Q1309="３～５日（にち）ある",2,IF('３　回答貼付シート'!Q1309="ほぼ毎日（まいにち）ある",3,))))</f>
        <v>0</v>
      </c>
      <c r="P1312" s="26">
        <f>IF('３　回答貼付シート'!R1309="ない",0,IF('３　回答貼付シート'!R1309="１～２日（にち）ある",1,IF('３　回答貼付シート'!R1309="３～５日（にち）ある",2,IF('３　回答貼付シート'!R1309="ほぼ毎日（まいにち）ある",3,))))</f>
        <v>0</v>
      </c>
      <c r="Q1312" s="26">
        <f>IF('３　回答貼付シート'!S1309="ない",0,IF('３　回答貼付シート'!S1309="１～２日（にち）ある",1,IF('３　回答貼付シート'!S1309="３～５日（にち）ある",2,IF('３　回答貼付シート'!S1309="ほぼ毎日（まいにち）ある",3,))))</f>
        <v>0</v>
      </c>
      <c r="R1312" s="26">
        <f>IF('３　回答貼付シート'!T1309="ない",0,IF('３　回答貼付シート'!T1309="１～２日（にち）ある",1,IF('３　回答貼付シート'!T1309="３～５日（にち）ある",2,IF('３　回答貼付シート'!T1309="ほぼ毎日（まいにち）ある",3,))))</f>
        <v>0</v>
      </c>
      <c r="S1312" s="26">
        <f>IF('３　回答貼付シート'!U1309="ない",0,IF('３　回答貼付シート'!U1309="１～２日（にち）ある",1,IF('３　回答貼付シート'!U1309="３～５日（にち）ある",2,IF('３　回答貼付シート'!U1309="ほぼ毎日（まいにち）ある",3,))))</f>
        <v>0</v>
      </c>
      <c r="T1312" s="26">
        <f>IF('３　回答貼付シート'!V1309="ない",0,IF('３　回答貼付シート'!V1309="１～２日（にち）ある",1,IF('３　回答貼付シート'!V1309="３～５日（にち）ある",2,IF('３　回答貼付シート'!V1309="ほぼ毎日（まいにち）ある",3,))))</f>
        <v>0</v>
      </c>
      <c r="U1312" s="26">
        <f>IF('３　回答貼付シート'!W1309="ない",0,IF('３　回答貼付シート'!W1309="１～２日（にち）ある",1,IF('３　回答貼付シート'!W1309="３～５日（にち）ある",2,IF('３　回答貼付シート'!W1309="ほぼ毎日（まいにち）ある",3,))))</f>
        <v>0</v>
      </c>
      <c r="V1312" s="26">
        <f>IF('３　回答貼付シート'!X1309="ない",0,IF('３　回答貼付シート'!X1309="１～２日（にち）ある",1,IF('３　回答貼付シート'!X1309="３～５日（にち）ある",2,IF('３　回答貼付シート'!X1309="ほぼ毎日（まいにち）ある",3,))))</f>
        <v>0</v>
      </c>
      <c r="W1312" s="26">
        <f>IF('３　回答貼付シート'!Y1309="ない",0,IF('３　回答貼付シート'!Y1309="１～２日（にち）ある",1,IF('３　回答貼付シート'!Y1309="３～５日（にち）ある",2,IF('３　回答貼付シート'!Y1309="ほぼ毎日（まいにち）ある",3,))))</f>
        <v>0</v>
      </c>
      <c r="X1312" s="26">
        <f>IF('３　回答貼付シート'!Z1309="ない",0,IF('３　回答貼付シート'!Z1309="１～２日（にち）ある",1,IF('３　回答貼付シート'!Z1309="３～５日（にち）ある",2,IF('３　回答貼付シート'!Z1309="ほぼ毎日（まいにち）ある",3,))))</f>
        <v>0</v>
      </c>
      <c r="Y1312" s="26">
        <f>IF('３　回答貼付シート'!AA1309="ない",0,IF('３　回答貼付シート'!AA1309="１～２日（にち）ある",1,IF('３　回答貼付シート'!AA1309="３～５日（にち）ある",2,IF('３　回答貼付シート'!AA1309="ほぼ毎日（まいにち）ある",3,))))</f>
        <v>0</v>
      </c>
      <c r="Z1312" s="26">
        <f>'３　回答貼付シート'!$AB1309</f>
        <v>0</v>
      </c>
      <c r="AA1312" s="26" t="str">
        <f t="shared" si="184"/>
        <v/>
      </c>
      <c r="AB1312" s="26" t="str">
        <f t="shared" si="185"/>
        <v/>
      </c>
      <c r="AC1312" s="26" t="str">
        <f t="shared" si="186"/>
        <v/>
      </c>
      <c r="AD1312" s="26" t="str">
        <f t="shared" si="187"/>
        <v/>
      </c>
      <c r="AE1312" s="26" t="str">
        <f t="shared" si="188"/>
        <v/>
      </c>
      <c r="AF1312" t="str">
        <f t="shared" si="181"/>
        <v>0</v>
      </c>
      <c r="AG1312">
        <f t="shared" si="182"/>
        <v>0</v>
      </c>
      <c r="AH1312" s="34">
        <f t="shared" si="189"/>
        <v>0</v>
      </c>
    </row>
    <row r="1313" spans="1:34">
      <c r="A1313" s="26"/>
      <c r="B1313" s="26">
        <f t="shared" si="183"/>
        <v>0</v>
      </c>
      <c r="C1313" s="26">
        <f>IF('３　回答貼付シート'!$F1310&lt;&gt;0,VLOOKUP('３　回答貼付シート'!$F1310,$AF$2048:$AG$2054,2,FALSE),0)</f>
        <v>0</v>
      </c>
      <c r="D1313" s="26">
        <f>IF('３　回答貼付シート'!$G1310&lt;&gt;0,VLOOKUP(('３　回答貼付シート'!$G1310), $AF$2048:$AG$2054,2,FALSE),0)</f>
        <v>0</v>
      </c>
      <c r="E1313" s="26">
        <f>'３　回答貼付シート'!$H1310</f>
        <v>0</v>
      </c>
      <c r="F1313" s="26">
        <f>IF(E1313=0,0,VLOOKUP($B1313,'２　情報入力シート'!$A$2:$E$2049,5))</f>
        <v>0</v>
      </c>
      <c r="G1313" s="26">
        <f>IF('３　回答貼付シート'!I1310="ない",0,IF('３　回答貼付シート'!I1310="１～２日（にち）ある",1,IF('３　回答貼付シート'!I1310="３～５日（にち）ある",2,IF('３　回答貼付シート'!I1310="ほぼ毎日（まいにち）ある",3,))))</f>
        <v>0</v>
      </c>
      <c r="H1313" s="26">
        <f>IF('３　回答貼付シート'!J1310="ない",0,IF('３　回答貼付シート'!J1310="１～２日（にち）ある",1,IF('３　回答貼付シート'!J1310="３～５日（にち）ある",2,IF('３　回答貼付シート'!J1310="ほぼ毎日（まいにち）ある",3,))))</f>
        <v>0</v>
      </c>
      <c r="I1313" s="26">
        <f>IF('３　回答貼付シート'!K1310="ない",0,IF('３　回答貼付シート'!K1310="１～２日（にち）ある",1,IF('３　回答貼付シート'!K1310="３～５日（にち）ある",2,IF('３　回答貼付シート'!K1310="ほぼ毎日（まいにち）ある",3,))))</f>
        <v>0</v>
      </c>
      <c r="J1313" s="26">
        <f>IF('３　回答貼付シート'!L1310="ない",0,IF('３　回答貼付シート'!L1310="１～２日（にち）ある",1,IF('３　回答貼付シート'!L1310="３～５日（にち）ある",2,IF('３　回答貼付シート'!L1310="ほぼ毎日（まいにち）ある",3,))))</f>
        <v>0</v>
      </c>
      <c r="K1313" s="26">
        <f>IF('３　回答貼付シート'!M1310="ない",0,IF('３　回答貼付シート'!M1310="１～２日（にち）ある",1,IF('３　回答貼付シート'!M1310="３～５日（にち）ある",2,IF('３　回答貼付シート'!M1310="ほぼ毎日（まいにち）ある",3,))))</f>
        <v>0</v>
      </c>
      <c r="L1313" s="26">
        <f>IF('３　回答貼付シート'!N1310="ない",0,IF('３　回答貼付シート'!N1310="１～２日（にち）ある",1,IF('３　回答貼付シート'!N1310="３～５日（にち）ある",2,IF('３　回答貼付シート'!N1310="ほぼ毎日（まいにち）ある",3,))))</f>
        <v>0</v>
      </c>
      <c r="M1313" s="26">
        <f>IF('３　回答貼付シート'!O1310="ない",0,IF('３　回答貼付シート'!O1310="１～２日（にち）ある",1,IF('３　回答貼付シート'!O1310="３～５日（にち）ある",2,IF('３　回答貼付シート'!O1310="ほぼ毎日（まいにち）ある",3,))))</f>
        <v>0</v>
      </c>
      <c r="N1313" s="26">
        <f>IF('３　回答貼付シート'!P1310="ない",0,IF('３　回答貼付シート'!P1310="１～２日（にち）ある",1,IF('３　回答貼付シート'!P1310="３～５日（にち）ある",2,IF('３　回答貼付シート'!P1310="ほぼ毎日（まいにち）ある",3,))))</f>
        <v>0</v>
      </c>
      <c r="O1313" s="26">
        <f>IF('３　回答貼付シート'!Q1310="ない",0,IF('３　回答貼付シート'!Q1310="１～２日（にち）ある",1,IF('３　回答貼付シート'!Q1310="３～５日（にち）ある",2,IF('３　回答貼付シート'!Q1310="ほぼ毎日（まいにち）ある",3,))))</f>
        <v>0</v>
      </c>
      <c r="P1313" s="26">
        <f>IF('３　回答貼付シート'!R1310="ない",0,IF('３　回答貼付シート'!R1310="１～２日（にち）ある",1,IF('３　回答貼付シート'!R1310="３～５日（にち）ある",2,IF('３　回答貼付シート'!R1310="ほぼ毎日（まいにち）ある",3,))))</f>
        <v>0</v>
      </c>
      <c r="Q1313" s="26">
        <f>IF('３　回答貼付シート'!S1310="ない",0,IF('３　回答貼付シート'!S1310="１～２日（にち）ある",1,IF('３　回答貼付シート'!S1310="３～５日（にち）ある",2,IF('３　回答貼付シート'!S1310="ほぼ毎日（まいにち）ある",3,))))</f>
        <v>0</v>
      </c>
      <c r="R1313" s="26">
        <f>IF('３　回答貼付シート'!T1310="ない",0,IF('３　回答貼付シート'!T1310="１～２日（にち）ある",1,IF('３　回答貼付シート'!T1310="３～５日（にち）ある",2,IF('３　回答貼付シート'!T1310="ほぼ毎日（まいにち）ある",3,))))</f>
        <v>0</v>
      </c>
      <c r="S1313" s="26">
        <f>IF('３　回答貼付シート'!U1310="ない",0,IF('３　回答貼付シート'!U1310="１～２日（にち）ある",1,IF('３　回答貼付シート'!U1310="３～５日（にち）ある",2,IF('３　回答貼付シート'!U1310="ほぼ毎日（まいにち）ある",3,))))</f>
        <v>0</v>
      </c>
      <c r="T1313" s="26">
        <f>IF('３　回答貼付シート'!V1310="ない",0,IF('３　回答貼付シート'!V1310="１～２日（にち）ある",1,IF('３　回答貼付シート'!V1310="３～５日（にち）ある",2,IF('３　回答貼付シート'!V1310="ほぼ毎日（まいにち）ある",3,))))</f>
        <v>0</v>
      </c>
      <c r="U1313" s="26">
        <f>IF('３　回答貼付シート'!W1310="ない",0,IF('３　回答貼付シート'!W1310="１～２日（にち）ある",1,IF('３　回答貼付シート'!W1310="３～５日（にち）ある",2,IF('３　回答貼付シート'!W1310="ほぼ毎日（まいにち）ある",3,))))</f>
        <v>0</v>
      </c>
      <c r="V1313" s="26">
        <f>IF('３　回答貼付シート'!X1310="ない",0,IF('３　回答貼付シート'!X1310="１～２日（にち）ある",1,IF('３　回答貼付シート'!X1310="３～５日（にち）ある",2,IF('３　回答貼付シート'!X1310="ほぼ毎日（まいにち）ある",3,))))</f>
        <v>0</v>
      </c>
      <c r="W1313" s="26">
        <f>IF('３　回答貼付シート'!Y1310="ない",0,IF('３　回答貼付シート'!Y1310="１～２日（にち）ある",1,IF('３　回答貼付シート'!Y1310="３～５日（にち）ある",2,IF('３　回答貼付シート'!Y1310="ほぼ毎日（まいにち）ある",3,))))</f>
        <v>0</v>
      </c>
      <c r="X1313" s="26">
        <f>IF('３　回答貼付シート'!Z1310="ない",0,IF('３　回答貼付シート'!Z1310="１～２日（にち）ある",1,IF('３　回答貼付シート'!Z1310="３～５日（にち）ある",2,IF('３　回答貼付シート'!Z1310="ほぼ毎日（まいにち）ある",3,))))</f>
        <v>0</v>
      </c>
      <c r="Y1313" s="26">
        <f>IF('３　回答貼付シート'!AA1310="ない",0,IF('３　回答貼付シート'!AA1310="１～２日（にち）ある",1,IF('３　回答貼付シート'!AA1310="３～５日（にち）ある",2,IF('３　回答貼付シート'!AA1310="ほぼ毎日（まいにち）ある",3,))))</f>
        <v>0</v>
      </c>
      <c r="Z1313" s="26">
        <f>'３　回答貼付シート'!$AB1310</f>
        <v>0</v>
      </c>
      <c r="AA1313" s="26" t="str">
        <f t="shared" si="184"/>
        <v/>
      </c>
      <c r="AB1313" s="26" t="str">
        <f t="shared" si="185"/>
        <v/>
      </c>
      <c r="AC1313" s="26" t="str">
        <f t="shared" si="186"/>
        <v/>
      </c>
      <c r="AD1313" s="26" t="str">
        <f t="shared" si="187"/>
        <v/>
      </c>
      <c r="AE1313" s="26" t="str">
        <f t="shared" si="188"/>
        <v/>
      </c>
      <c r="AF1313" t="str">
        <f t="shared" si="181"/>
        <v>0</v>
      </c>
      <c r="AG1313">
        <f t="shared" si="182"/>
        <v>0</v>
      </c>
      <c r="AH1313" s="34">
        <f t="shared" si="189"/>
        <v>0</v>
      </c>
    </row>
    <row r="1314" spans="1:34">
      <c r="A1314" s="26"/>
      <c r="B1314" s="26">
        <f t="shared" si="183"/>
        <v>0</v>
      </c>
      <c r="C1314" s="26">
        <f>IF('３　回答貼付シート'!$F1311&lt;&gt;0,VLOOKUP('３　回答貼付シート'!$F1311,$AF$2048:$AG$2054,2,FALSE),0)</f>
        <v>0</v>
      </c>
      <c r="D1314" s="26">
        <f>IF('３　回答貼付シート'!$G1311&lt;&gt;0,VLOOKUP(('３　回答貼付シート'!$G1311), $AF$2048:$AG$2054,2,FALSE),0)</f>
        <v>0</v>
      </c>
      <c r="E1314" s="26">
        <f>'３　回答貼付シート'!$H1311</f>
        <v>0</v>
      </c>
      <c r="F1314" s="26">
        <f>IF(E1314=0,0,VLOOKUP($B1314,'２　情報入力シート'!$A$2:$E$2049,5))</f>
        <v>0</v>
      </c>
      <c r="G1314" s="26">
        <f>IF('３　回答貼付シート'!I1311="ない",0,IF('３　回答貼付シート'!I1311="１～２日（にち）ある",1,IF('３　回答貼付シート'!I1311="３～５日（にち）ある",2,IF('３　回答貼付シート'!I1311="ほぼ毎日（まいにち）ある",3,))))</f>
        <v>0</v>
      </c>
      <c r="H1314" s="26">
        <f>IF('３　回答貼付シート'!J1311="ない",0,IF('３　回答貼付シート'!J1311="１～２日（にち）ある",1,IF('３　回答貼付シート'!J1311="３～５日（にち）ある",2,IF('３　回答貼付シート'!J1311="ほぼ毎日（まいにち）ある",3,))))</f>
        <v>0</v>
      </c>
      <c r="I1314" s="26">
        <f>IF('３　回答貼付シート'!K1311="ない",0,IF('３　回答貼付シート'!K1311="１～２日（にち）ある",1,IF('３　回答貼付シート'!K1311="３～５日（にち）ある",2,IF('３　回答貼付シート'!K1311="ほぼ毎日（まいにち）ある",3,))))</f>
        <v>0</v>
      </c>
      <c r="J1314" s="26">
        <f>IF('３　回答貼付シート'!L1311="ない",0,IF('３　回答貼付シート'!L1311="１～２日（にち）ある",1,IF('３　回答貼付シート'!L1311="３～５日（にち）ある",2,IF('３　回答貼付シート'!L1311="ほぼ毎日（まいにち）ある",3,))))</f>
        <v>0</v>
      </c>
      <c r="K1314" s="26">
        <f>IF('３　回答貼付シート'!M1311="ない",0,IF('３　回答貼付シート'!M1311="１～２日（にち）ある",1,IF('３　回答貼付シート'!M1311="３～５日（にち）ある",2,IF('３　回答貼付シート'!M1311="ほぼ毎日（まいにち）ある",3,))))</f>
        <v>0</v>
      </c>
      <c r="L1314" s="26">
        <f>IF('３　回答貼付シート'!N1311="ない",0,IF('３　回答貼付シート'!N1311="１～２日（にち）ある",1,IF('３　回答貼付シート'!N1311="３～５日（にち）ある",2,IF('３　回答貼付シート'!N1311="ほぼ毎日（まいにち）ある",3,))))</f>
        <v>0</v>
      </c>
      <c r="M1314" s="26">
        <f>IF('３　回答貼付シート'!O1311="ない",0,IF('３　回答貼付シート'!O1311="１～２日（にち）ある",1,IF('３　回答貼付シート'!O1311="３～５日（にち）ある",2,IF('３　回答貼付シート'!O1311="ほぼ毎日（まいにち）ある",3,))))</f>
        <v>0</v>
      </c>
      <c r="N1314" s="26">
        <f>IF('３　回答貼付シート'!P1311="ない",0,IF('３　回答貼付シート'!P1311="１～２日（にち）ある",1,IF('３　回答貼付シート'!P1311="３～５日（にち）ある",2,IF('３　回答貼付シート'!P1311="ほぼ毎日（まいにち）ある",3,))))</f>
        <v>0</v>
      </c>
      <c r="O1314" s="26">
        <f>IF('３　回答貼付シート'!Q1311="ない",0,IF('３　回答貼付シート'!Q1311="１～２日（にち）ある",1,IF('３　回答貼付シート'!Q1311="３～５日（にち）ある",2,IF('３　回答貼付シート'!Q1311="ほぼ毎日（まいにち）ある",3,))))</f>
        <v>0</v>
      </c>
      <c r="P1314" s="26">
        <f>IF('３　回答貼付シート'!R1311="ない",0,IF('３　回答貼付シート'!R1311="１～２日（にち）ある",1,IF('３　回答貼付シート'!R1311="３～５日（にち）ある",2,IF('３　回答貼付シート'!R1311="ほぼ毎日（まいにち）ある",3,))))</f>
        <v>0</v>
      </c>
      <c r="Q1314" s="26">
        <f>IF('３　回答貼付シート'!S1311="ない",0,IF('３　回答貼付シート'!S1311="１～２日（にち）ある",1,IF('３　回答貼付シート'!S1311="３～５日（にち）ある",2,IF('３　回答貼付シート'!S1311="ほぼ毎日（まいにち）ある",3,))))</f>
        <v>0</v>
      </c>
      <c r="R1314" s="26">
        <f>IF('３　回答貼付シート'!T1311="ない",0,IF('３　回答貼付シート'!T1311="１～２日（にち）ある",1,IF('３　回答貼付シート'!T1311="３～５日（にち）ある",2,IF('３　回答貼付シート'!T1311="ほぼ毎日（まいにち）ある",3,))))</f>
        <v>0</v>
      </c>
      <c r="S1314" s="26">
        <f>IF('３　回答貼付シート'!U1311="ない",0,IF('３　回答貼付シート'!U1311="１～２日（にち）ある",1,IF('３　回答貼付シート'!U1311="３～５日（にち）ある",2,IF('３　回答貼付シート'!U1311="ほぼ毎日（まいにち）ある",3,))))</f>
        <v>0</v>
      </c>
      <c r="T1314" s="26">
        <f>IF('３　回答貼付シート'!V1311="ない",0,IF('３　回答貼付シート'!V1311="１～２日（にち）ある",1,IF('３　回答貼付シート'!V1311="３～５日（にち）ある",2,IF('３　回答貼付シート'!V1311="ほぼ毎日（まいにち）ある",3,))))</f>
        <v>0</v>
      </c>
      <c r="U1314" s="26">
        <f>IF('３　回答貼付シート'!W1311="ない",0,IF('３　回答貼付シート'!W1311="１～２日（にち）ある",1,IF('３　回答貼付シート'!W1311="３～５日（にち）ある",2,IF('３　回答貼付シート'!W1311="ほぼ毎日（まいにち）ある",3,))))</f>
        <v>0</v>
      </c>
      <c r="V1314" s="26">
        <f>IF('３　回答貼付シート'!X1311="ない",0,IF('３　回答貼付シート'!X1311="１～２日（にち）ある",1,IF('３　回答貼付シート'!X1311="３～５日（にち）ある",2,IF('３　回答貼付シート'!X1311="ほぼ毎日（まいにち）ある",3,))))</f>
        <v>0</v>
      </c>
      <c r="W1314" s="26">
        <f>IF('３　回答貼付シート'!Y1311="ない",0,IF('３　回答貼付シート'!Y1311="１～２日（にち）ある",1,IF('３　回答貼付シート'!Y1311="３～５日（にち）ある",2,IF('３　回答貼付シート'!Y1311="ほぼ毎日（まいにち）ある",3,))))</f>
        <v>0</v>
      </c>
      <c r="X1314" s="26">
        <f>IF('３　回答貼付シート'!Z1311="ない",0,IF('３　回答貼付シート'!Z1311="１～２日（にち）ある",1,IF('３　回答貼付シート'!Z1311="３～５日（にち）ある",2,IF('３　回答貼付シート'!Z1311="ほぼ毎日（まいにち）ある",3,))))</f>
        <v>0</v>
      </c>
      <c r="Y1314" s="26">
        <f>IF('３　回答貼付シート'!AA1311="ない",0,IF('３　回答貼付シート'!AA1311="１～２日（にち）ある",1,IF('３　回答貼付シート'!AA1311="３～５日（にち）ある",2,IF('３　回答貼付シート'!AA1311="ほぼ毎日（まいにち）ある",3,))))</f>
        <v>0</v>
      </c>
      <c r="Z1314" s="26">
        <f>'３　回答貼付シート'!$AB1311</f>
        <v>0</v>
      </c>
      <c r="AA1314" s="26" t="str">
        <f t="shared" si="184"/>
        <v/>
      </c>
      <c r="AB1314" s="26" t="str">
        <f t="shared" si="185"/>
        <v/>
      </c>
      <c r="AC1314" s="26" t="str">
        <f t="shared" si="186"/>
        <v/>
      </c>
      <c r="AD1314" s="26" t="str">
        <f t="shared" si="187"/>
        <v/>
      </c>
      <c r="AE1314" s="26" t="str">
        <f t="shared" si="188"/>
        <v/>
      </c>
      <c r="AF1314" t="str">
        <f t="shared" si="181"/>
        <v>0</v>
      </c>
      <c r="AG1314">
        <f t="shared" si="182"/>
        <v>0</v>
      </c>
      <c r="AH1314" s="34">
        <f t="shared" si="189"/>
        <v>0</v>
      </c>
    </row>
    <row r="1315" spans="1:34">
      <c r="A1315" s="26"/>
      <c r="B1315" s="26">
        <f t="shared" si="183"/>
        <v>0</v>
      </c>
      <c r="C1315" s="26">
        <f>IF('３　回答貼付シート'!$F1312&lt;&gt;0,VLOOKUP('３　回答貼付シート'!$F1312,$AF$2048:$AG$2054,2,FALSE),0)</f>
        <v>0</v>
      </c>
      <c r="D1315" s="26">
        <f>IF('３　回答貼付シート'!$G1312&lt;&gt;0,VLOOKUP(('３　回答貼付シート'!$G1312), $AF$2048:$AG$2054,2,FALSE),0)</f>
        <v>0</v>
      </c>
      <c r="E1315" s="26">
        <f>'３　回答貼付シート'!$H1312</f>
        <v>0</v>
      </c>
      <c r="F1315" s="26">
        <f>IF(E1315=0,0,VLOOKUP($B1315,'２　情報入力シート'!$A$2:$E$2049,5))</f>
        <v>0</v>
      </c>
      <c r="G1315" s="26">
        <f>IF('３　回答貼付シート'!I1312="ない",0,IF('３　回答貼付シート'!I1312="１～２日（にち）ある",1,IF('３　回答貼付シート'!I1312="３～５日（にち）ある",2,IF('３　回答貼付シート'!I1312="ほぼ毎日（まいにち）ある",3,))))</f>
        <v>0</v>
      </c>
      <c r="H1315" s="26">
        <f>IF('３　回答貼付シート'!J1312="ない",0,IF('３　回答貼付シート'!J1312="１～２日（にち）ある",1,IF('３　回答貼付シート'!J1312="３～５日（にち）ある",2,IF('３　回答貼付シート'!J1312="ほぼ毎日（まいにち）ある",3,))))</f>
        <v>0</v>
      </c>
      <c r="I1315" s="26">
        <f>IF('３　回答貼付シート'!K1312="ない",0,IF('３　回答貼付シート'!K1312="１～２日（にち）ある",1,IF('３　回答貼付シート'!K1312="３～５日（にち）ある",2,IF('３　回答貼付シート'!K1312="ほぼ毎日（まいにち）ある",3,))))</f>
        <v>0</v>
      </c>
      <c r="J1315" s="26">
        <f>IF('３　回答貼付シート'!L1312="ない",0,IF('３　回答貼付シート'!L1312="１～２日（にち）ある",1,IF('３　回答貼付シート'!L1312="３～５日（にち）ある",2,IF('３　回答貼付シート'!L1312="ほぼ毎日（まいにち）ある",3,))))</f>
        <v>0</v>
      </c>
      <c r="K1315" s="26">
        <f>IF('３　回答貼付シート'!M1312="ない",0,IF('３　回答貼付シート'!M1312="１～２日（にち）ある",1,IF('３　回答貼付シート'!M1312="３～５日（にち）ある",2,IF('３　回答貼付シート'!M1312="ほぼ毎日（まいにち）ある",3,))))</f>
        <v>0</v>
      </c>
      <c r="L1315" s="26">
        <f>IF('３　回答貼付シート'!N1312="ない",0,IF('３　回答貼付シート'!N1312="１～２日（にち）ある",1,IF('３　回答貼付シート'!N1312="３～５日（にち）ある",2,IF('３　回答貼付シート'!N1312="ほぼ毎日（まいにち）ある",3,))))</f>
        <v>0</v>
      </c>
      <c r="M1315" s="26">
        <f>IF('３　回答貼付シート'!O1312="ない",0,IF('３　回答貼付シート'!O1312="１～２日（にち）ある",1,IF('３　回答貼付シート'!O1312="３～５日（にち）ある",2,IF('３　回答貼付シート'!O1312="ほぼ毎日（まいにち）ある",3,))))</f>
        <v>0</v>
      </c>
      <c r="N1315" s="26">
        <f>IF('３　回答貼付シート'!P1312="ない",0,IF('３　回答貼付シート'!P1312="１～２日（にち）ある",1,IF('３　回答貼付シート'!P1312="３～５日（にち）ある",2,IF('３　回答貼付シート'!P1312="ほぼ毎日（まいにち）ある",3,))))</f>
        <v>0</v>
      </c>
      <c r="O1315" s="26">
        <f>IF('３　回答貼付シート'!Q1312="ない",0,IF('３　回答貼付シート'!Q1312="１～２日（にち）ある",1,IF('３　回答貼付シート'!Q1312="３～５日（にち）ある",2,IF('３　回答貼付シート'!Q1312="ほぼ毎日（まいにち）ある",3,))))</f>
        <v>0</v>
      </c>
      <c r="P1315" s="26">
        <f>IF('３　回答貼付シート'!R1312="ない",0,IF('３　回答貼付シート'!R1312="１～２日（にち）ある",1,IF('３　回答貼付シート'!R1312="３～５日（にち）ある",2,IF('３　回答貼付シート'!R1312="ほぼ毎日（まいにち）ある",3,))))</f>
        <v>0</v>
      </c>
      <c r="Q1315" s="26">
        <f>IF('３　回答貼付シート'!S1312="ない",0,IF('３　回答貼付シート'!S1312="１～２日（にち）ある",1,IF('３　回答貼付シート'!S1312="３～５日（にち）ある",2,IF('３　回答貼付シート'!S1312="ほぼ毎日（まいにち）ある",3,))))</f>
        <v>0</v>
      </c>
      <c r="R1315" s="26">
        <f>IF('３　回答貼付シート'!T1312="ない",0,IF('３　回答貼付シート'!T1312="１～２日（にち）ある",1,IF('３　回答貼付シート'!T1312="３～５日（にち）ある",2,IF('３　回答貼付シート'!T1312="ほぼ毎日（まいにち）ある",3,))))</f>
        <v>0</v>
      </c>
      <c r="S1315" s="26">
        <f>IF('３　回答貼付シート'!U1312="ない",0,IF('３　回答貼付シート'!U1312="１～２日（にち）ある",1,IF('３　回答貼付シート'!U1312="３～５日（にち）ある",2,IF('３　回答貼付シート'!U1312="ほぼ毎日（まいにち）ある",3,))))</f>
        <v>0</v>
      </c>
      <c r="T1315" s="26">
        <f>IF('３　回答貼付シート'!V1312="ない",0,IF('３　回答貼付シート'!V1312="１～２日（にち）ある",1,IF('３　回答貼付シート'!V1312="３～５日（にち）ある",2,IF('３　回答貼付シート'!V1312="ほぼ毎日（まいにち）ある",3,))))</f>
        <v>0</v>
      </c>
      <c r="U1315" s="26">
        <f>IF('３　回答貼付シート'!W1312="ない",0,IF('３　回答貼付シート'!W1312="１～２日（にち）ある",1,IF('３　回答貼付シート'!W1312="３～５日（にち）ある",2,IF('３　回答貼付シート'!W1312="ほぼ毎日（まいにち）ある",3,))))</f>
        <v>0</v>
      </c>
      <c r="V1315" s="26">
        <f>IF('３　回答貼付シート'!X1312="ない",0,IF('３　回答貼付シート'!X1312="１～２日（にち）ある",1,IF('３　回答貼付シート'!X1312="３～５日（にち）ある",2,IF('３　回答貼付シート'!X1312="ほぼ毎日（まいにち）ある",3,))))</f>
        <v>0</v>
      </c>
      <c r="W1315" s="26">
        <f>IF('３　回答貼付シート'!Y1312="ない",0,IF('３　回答貼付シート'!Y1312="１～２日（にち）ある",1,IF('３　回答貼付シート'!Y1312="３～５日（にち）ある",2,IF('３　回答貼付シート'!Y1312="ほぼ毎日（まいにち）ある",3,))))</f>
        <v>0</v>
      </c>
      <c r="X1315" s="26">
        <f>IF('３　回答貼付シート'!Z1312="ない",0,IF('３　回答貼付シート'!Z1312="１～２日（にち）ある",1,IF('３　回答貼付シート'!Z1312="３～５日（にち）ある",2,IF('３　回答貼付シート'!Z1312="ほぼ毎日（まいにち）ある",3,))))</f>
        <v>0</v>
      </c>
      <c r="Y1315" s="26">
        <f>IF('３　回答貼付シート'!AA1312="ない",0,IF('３　回答貼付シート'!AA1312="１～２日（にち）ある",1,IF('３　回答貼付シート'!AA1312="３～５日（にち）ある",2,IF('３　回答貼付シート'!AA1312="ほぼ毎日（まいにち）ある",3,))))</f>
        <v>0</v>
      </c>
      <c r="Z1315" s="26">
        <f>'３　回答貼付シート'!$AB1312</f>
        <v>0</v>
      </c>
      <c r="AA1315" s="26" t="str">
        <f t="shared" si="184"/>
        <v/>
      </c>
      <c r="AB1315" s="26" t="str">
        <f t="shared" si="185"/>
        <v/>
      </c>
      <c r="AC1315" s="26" t="str">
        <f t="shared" si="186"/>
        <v/>
      </c>
      <c r="AD1315" s="26" t="str">
        <f t="shared" si="187"/>
        <v/>
      </c>
      <c r="AE1315" s="26" t="str">
        <f t="shared" si="188"/>
        <v/>
      </c>
      <c r="AF1315" t="str">
        <f t="shared" si="181"/>
        <v>0</v>
      </c>
      <c r="AG1315">
        <f t="shared" si="182"/>
        <v>0</v>
      </c>
      <c r="AH1315" s="34">
        <f t="shared" si="189"/>
        <v>0</v>
      </c>
    </row>
    <row r="1316" spans="1:34">
      <c r="A1316" s="26"/>
      <c r="B1316" s="26">
        <f t="shared" si="183"/>
        <v>0</v>
      </c>
      <c r="C1316" s="26">
        <f>IF('３　回答貼付シート'!$F1313&lt;&gt;0,VLOOKUP('３　回答貼付シート'!$F1313,$AF$2048:$AG$2054,2,FALSE),0)</f>
        <v>0</v>
      </c>
      <c r="D1316" s="26">
        <f>IF('３　回答貼付シート'!$G1313&lt;&gt;0,VLOOKUP(('３　回答貼付シート'!$G1313), $AF$2048:$AG$2054,2,FALSE),0)</f>
        <v>0</v>
      </c>
      <c r="E1316" s="26">
        <f>'３　回答貼付シート'!$H1313</f>
        <v>0</v>
      </c>
      <c r="F1316" s="26">
        <f>IF(E1316=0,0,VLOOKUP($B1316,'２　情報入力シート'!$A$2:$E$2049,5))</f>
        <v>0</v>
      </c>
      <c r="G1316" s="26">
        <f>IF('３　回答貼付シート'!I1313="ない",0,IF('３　回答貼付シート'!I1313="１～２日（にち）ある",1,IF('３　回答貼付シート'!I1313="３～５日（にち）ある",2,IF('３　回答貼付シート'!I1313="ほぼ毎日（まいにち）ある",3,))))</f>
        <v>0</v>
      </c>
      <c r="H1316" s="26">
        <f>IF('３　回答貼付シート'!J1313="ない",0,IF('３　回答貼付シート'!J1313="１～２日（にち）ある",1,IF('３　回答貼付シート'!J1313="３～５日（にち）ある",2,IF('３　回答貼付シート'!J1313="ほぼ毎日（まいにち）ある",3,))))</f>
        <v>0</v>
      </c>
      <c r="I1316" s="26">
        <f>IF('３　回答貼付シート'!K1313="ない",0,IF('３　回答貼付シート'!K1313="１～２日（にち）ある",1,IF('３　回答貼付シート'!K1313="３～５日（にち）ある",2,IF('３　回答貼付シート'!K1313="ほぼ毎日（まいにち）ある",3,))))</f>
        <v>0</v>
      </c>
      <c r="J1316" s="26">
        <f>IF('３　回答貼付シート'!L1313="ない",0,IF('３　回答貼付シート'!L1313="１～２日（にち）ある",1,IF('３　回答貼付シート'!L1313="３～５日（にち）ある",2,IF('３　回答貼付シート'!L1313="ほぼ毎日（まいにち）ある",3,))))</f>
        <v>0</v>
      </c>
      <c r="K1316" s="26">
        <f>IF('３　回答貼付シート'!M1313="ない",0,IF('３　回答貼付シート'!M1313="１～２日（にち）ある",1,IF('３　回答貼付シート'!M1313="３～５日（にち）ある",2,IF('３　回答貼付シート'!M1313="ほぼ毎日（まいにち）ある",3,))))</f>
        <v>0</v>
      </c>
      <c r="L1316" s="26">
        <f>IF('３　回答貼付シート'!N1313="ない",0,IF('３　回答貼付シート'!N1313="１～２日（にち）ある",1,IF('３　回答貼付シート'!N1313="３～５日（にち）ある",2,IF('３　回答貼付シート'!N1313="ほぼ毎日（まいにち）ある",3,))))</f>
        <v>0</v>
      </c>
      <c r="M1316" s="26">
        <f>IF('３　回答貼付シート'!O1313="ない",0,IF('３　回答貼付シート'!O1313="１～２日（にち）ある",1,IF('３　回答貼付シート'!O1313="３～５日（にち）ある",2,IF('３　回答貼付シート'!O1313="ほぼ毎日（まいにち）ある",3,))))</f>
        <v>0</v>
      </c>
      <c r="N1316" s="26">
        <f>IF('３　回答貼付シート'!P1313="ない",0,IF('３　回答貼付シート'!P1313="１～２日（にち）ある",1,IF('３　回答貼付シート'!P1313="３～５日（にち）ある",2,IF('３　回答貼付シート'!P1313="ほぼ毎日（まいにち）ある",3,))))</f>
        <v>0</v>
      </c>
      <c r="O1316" s="26">
        <f>IF('３　回答貼付シート'!Q1313="ない",0,IF('３　回答貼付シート'!Q1313="１～２日（にち）ある",1,IF('３　回答貼付シート'!Q1313="３～５日（にち）ある",2,IF('３　回答貼付シート'!Q1313="ほぼ毎日（まいにち）ある",3,))))</f>
        <v>0</v>
      </c>
      <c r="P1316" s="26">
        <f>IF('３　回答貼付シート'!R1313="ない",0,IF('３　回答貼付シート'!R1313="１～２日（にち）ある",1,IF('３　回答貼付シート'!R1313="３～５日（にち）ある",2,IF('３　回答貼付シート'!R1313="ほぼ毎日（まいにち）ある",3,))))</f>
        <v>0</v>
      </c>
      <c r="Q1316" s="26">
        <f>IF('３　回答貼付シート'!S1313="ない",0,IF('３　回答貼付シート'!S1313="１～２日（にち）ある",1,IF('３　回答貼付シート'!S1313="３～５日（にち）ある",2,IF('３　回答貼付シート'!S1313="ほぼ毎日（まいにち）ある",3,))))</f>
        <v>0</v>
      </c>
      <c r="R1316" s="26">
        <f>IF('３　回答貼付シート'!T1313="ない",0,IF('３　回答貼付シート'!T1313="１～２日（にち）ある",1,IF('３　回答貼付シート'!T1313="３～５日（にち）ある",2,IF('３　回答貼付シート'!T1313="ほぼ毎日（まいにち）ある",3,))))</f>
        <v>0</v>
      </c>
      <c r="S1316" s="26">
        <f>IF('３　回答貼付シート'!U1313="ない",0,IF('３　回答貼付シート'!U1313="１～２日（にち）ある",1,IF('３　回答貼付シート'!U1313="３～５日（にち）ある",2,IF('３　回答貼付シート'!U1313="ほぼ毎日（まいにち）ある",3,))))</f>
        <v>0</v>
      </c>
      <c r="T1316" s="26">
        <f>IF('３　回答貼付シート'!V1313="ない",0,IF('３　回答貼付シート'!V1313="１～２日（にち）ある",1,IF('３　回答貼付シート'!V1313="３～５日（にち）ある",2,IF('３　回答貼付シート'!V1313="ほぼ毎日（まいにち）ある",3,))))</f>
        <v>0</v>
      </c>
      <c r="U1316" s="26">
        <f>IF('３　回答貼付シート'!W1313="ない",0,IF('３　回答貼付シート'!W1313="１～２日（にち）ある",1,IF('３　回答貼付シート'!W1313="３～５日（にち）ある",2,IF('３　回答貼付シート'!W1313="ほぼ毎日（まいにち）ある",3,))))</f>
        <v>0</v>
      </c>
      <c r="V1316" s="26">
        <f>IF('３　回答貼付シート'!X1313="ない",0,IF('３　回答貼付シート'!X1313="１～２日（にち）ある",1,IF('３　回答貼付シート'!X1313="３～５日（にち）ある",2,IF('３　回答貼付シート'!X1313="ほぼ毎日（まいにち）ある",3,))))</f>
        <v>0</v>
      </c>
      <c r="W1316" s="26">
        <f>IF('３　回答貼付シート'!Y1313="ない",0,IF('３　回答貼付シート'!Y1313="１～２日（にち）ある",1,IF('３　回答貼付シート'!Y1313="３～５日（にち）ある",2,IF('３　回答貼付シート'!Y1313="ほぼ毎日（まいにち）ある",3,))))</f>
        <v>0</v>
      </c>
      <c r="X1316" s="26">
        <f>IF('３　回答貼付シート'!Z1313="ない",0,IF('３　回答貼付シート'!Z1313="１～２日（にち）ある",1,IF('３　回答貼付シート'!Z1313="３～５日（にち）ある",2,IF('３　回答貼付シート'!Z1313="ほぼ毎日（まいにち）ある",3,))))</f>
        <v>0</v>
      </c>
      <c r="Y1316" s="26">
        <f>IF('３　回答貼付シート'!AA1313="ない",0,IF('３　回答貼付シート'!AA1313="１～２日（にち）ある",1,IF('３　回答貼付シート'!AA1313="３～５日（にち）ある",2,IF('３　回答貼付シート'!AA1313="ほぼ毎日（まいにち）ある",3,))))</f>
        <v>0</v>
      </c>
      <c r="Z1316" s="26">
        <f>'３　回答貼付シート'!$AB1313</f>
        <v>0</v>
      </c>
      <c r="AA1316" s="26" t="str">
        <f t="shared" si="184"/>
        <v/>
      </c>
      <c r="AB1316" s="26" t="str">
        <f t="shared" si="185"/>
        <v/>
      </c>
      <c r="AC1316" s="26" t="str">
        <f t="shared" si="186"/>
        <v/>
      </c>
      <c r="AD1316" s="26" t="str">
        <f t="shared" si="187"/>
        <v/>
      </c>
      <c r="AE1316" s="26" t="str">
        <f t="shared" si="188"/>
        <v/>
      </c>
      <c r="AF1316" t="str">
        <f t="shared" si="181"/>
        <v>0</v>
      </c>
      <c r="AG1316">
        <f t="shared" si="182"/>
        <v>0</v>
      </c>
      <c r="AH1316" s="34">
        <f t="shared" si="189"/>
        <v>0</v>
      </c>
    </row>
    <row r="1317" spans="1:34">
      <c r="A1317" s="26"/>
      <c r="B1317" s="26">
        <f t="shared" si="183"/>
        <v>0</v>
      </c>
      <c r="C1317" s="26">
        <f>IF('３　回答貼付シート'!$F1314&lt;&gt;0,VLOOKUP('３　回答貼付シート'!$F1314,$AF$2048:$AG$2054,2,FALSE),0)</f>
        <v>0</v>
      </c>
      <c r="D1317" s="26">
        <f>IF('３　回答貼付シート'!$G1314&lt;&gt;0,VLOOKUP(('３　回答貼付シート'!$G1314), $AF$2048:$AG$2054,2,FALSE),0)</f>
        <v>0</v>
      </c>
      <c r="E1317" s="26">
        <f>'３　回答貼付シート'!$H1314</f>
        <v>0</v>
      </c>
      <c r="F1317" s="26">
        <f>IF(E1317=0,0,VLOOKUP($B1317,'２　情報入力シート'!$A$2:$E$2049,5))</f>
        <v>0</v>
      </c>
      <c r="G1317" s="26">
        <f>IF('３　回答貼付シート'!I1314="ない",0,IF('３　回答貼付シート'!I1314="１～２日（にち）ある",1,IF('３　回答貼付シート'!I1314="３～５日（にち）ある",2,IF('３　回答貼付シート'!I1314="ほぼ毎日（まいにち）ある",3,))))</f>
        <v>0</v>
      </c>
      <c r="H1317" s="26">
        <f>IF('３　回答貼付シート'!J1314="ない",0,IF('３　回答貼付シート'!J1314="１～２日（にち）ある",1,IF('３　回答貼付シート'!J1314="３～５日（にち）ある",2,IF('３　回答貼付シート'!J1314="ほぼ毎日（まいにち）ある",3,))))</f>
        <v>0</v>
      </c>
      <c r="I1317" s="26">
        <f>IF('３　回答貼付シート'!K1314="ない",0,IF('３　回答貼付シート'!K1314="１～２日（にち）ある",1,IF('３　回答貼付シート'!K1314="３～５日（にち）ある",2,IF('３　回答貼付シート'!K1314="ほぼ毎日（まいにち）ある",3,))))</f>
        <v>0</v>
      </c>
      <c r="J1317" s="26">
        <f>IF('３　回答貼付シート'!L1314="ない",0,IF('３　回答貼付シート'!L1314="１～２日（にち）ある",1,IF('３　回答貼付シート'!L1314="３～５日（にち）ある",2,IF('３　回答貼付シート'!L1314="ほぼ毎日（まいにち）ある",3,))))</f>
        <v>0</v>
      </c>
      <c r="K1317" s="26">
        <f>IF('３　回答貼付シート'!M1314="ない",0,IF('３　回答貼付シート'!M1314="１～２日（にち）ある",1,IF('３　回答貼付シート'!M1314="３～５日（にち）ある",2,IF('３　回答貼付シート'!M1314="ほぼ毎日（まいにち）ある",3,))))</f>
        <v>0</v>
      </c>
      <c r="L1317" s="26">
        <f>IF('３　回答貼付シート'!N1314="ない",0,IF('３　回答貼付シート'!N1314="１～２日（にち）ある",1,IF('３　回答貼付シート'!N1314="３～５日（にち）ある",2,IF('３　回答貼付シート'!N1314="ほぼ毎日（まいにち）ある",3,))))</f>
        <v>0</v>
      </c>
      <c r="M1317" s="26">
        <f>IF('３　回答貼付シート'!O1314="ない",0,IF('３　回答貼付シート'!O1314="１～２日（にち）ある",1,IF('３　回答貼付シート'!O1314="３～５日（にち）ある",2,IF('３　回答貼付シート'!O1314="ほぼ毎日（まいにち）ある",3,))))</f>
        <v>0</v>
      </c>
      <c r="N1317" s="26">
        <f>IF('３　回答貼付シート'!P1314="ない",0,IF('３　回答貼付シート'!P1314="１～２日（にち）ある",1,IF('３　回答貼付シート'!P1314="３～５日（にち）ある",2,IF('３　回答貼付シート'!P1314="ほぼ毎日（まいにち）ある",3,))))</f>
        <v>0</v>
      </c>
      <c r="O1317" s="26">
        <f>IF('３　回答貼付シート'!Q1314="ない",0,IF('３　回答貼付シート'!Q1314="１～２日（にち）ある",1,IF('３　回答貼付シート'!Q1314="３～５日（にち）ある",2,IF('３　回答貼付シート'!Q1314="ほぼ毎日（まいにち）ある",3,))))</f>
        <v>0</v>
      </c>
      <c r="P1317" s="26">
        <f>IF('３　回答貼付シート'!R1314="ない",0,IF('３　回答貼付シート'!R1314="１～２日（にち）ある",1,IF('３　回答貼付シート'!R1314="３～５日（にち）ある",2,IF('３　回答貼付シート'!R1314="ほぼ毎日（まいにち）ある",3,))))</f>
        <v>0</v>
      </c>
      <c r="Q1317" s="26">
        <f>IF('３　回答貼付シート'!S1314="ない",0,IF('３　回答貼付シート'!S1314="１～２日（にち）ある",1,IF('３　回答貼付シート'!S1314="３～５日（にち）ある",2,IF('３　回答貼付シート'!S1314="ほぼ毎日（まいにち）ある",3,))))</f>
        <v>0</v>
      </c>
      <c r="R1317" s="26">
        <f>IF('３　回答貼付シート'!T1314="ない",0,IF('３　回答貼付シート'!T1314="１～２日（にち）ある",1,IF('３　回答貼付シート'!T1314="３～５日（にち）ある",2,IF('３　回答貼付シート'!T1314="ほぼ毎日（まいにち）ある",3,))))</f>
        <v>0</v>
      </c>
      <c r="S1317" s="26">
        <f>IF('３　回答貼付シート'!U1314="ない",0,IF('３　回答貼付シート'!U1314="１～２日（にち）ある",1,IF('３　回答貼付シート'!U1314="３～５日（にち）ある",2,IF('３　回答貼付シート'!U1314="ほぼ毎日（まいにち）ある",3,))))</f>
        <v>0</v>
      </c>
      <c r="T1317" s="26">
        <f>IF('３　回答貼付シート'!V1314="ない",0,IF('３　回答貼付シート'!V1314="１～２日（にち）ある",1,IF('３　回答貼付シート'!V1314="３～５日（にち）ある",2,IF('３　回答貼付シート'!V1314="ほぼ毎日（まいにち）ある",3,))))</f>
        <v>0</v>
      </c>
      <c r="U1317" s="26">
        <f>IF('３　回答貼付シート'!W1314="ない",0,IF('３　回答貼付シート'!W1314="１～２日（にち）ある",1,IF('３　回答貼付シート'!W1314="３～５日（にち）ある",2,IF('３　回答貼付シート'!W1314="ほぼ毎日（まいにち）ある",3,))))</f>
        <v>0</v>
      </c>
      <c r="V1317" s="26">
        <f>IF('３　回答貼付シート'!X1314="ない",0,IF('３　回答貼付シート'!X1314="１～２日（にち）ある",1,IF('３　回答貼付シート'!X1314="３～５日（にち）ある",2,IF('３　回答貼付シート'!X1314="ほぼ毎日（まいにち）ある",3,))))</f>
        <v>0</v>
      </c>
      <c r="W1317" s="26">
        <f>IF('３　回答貼付シート'!Y1314="ない",0,IF('３　回答貼付シート'!Y1314="１～２日（にち）ある",1,IF('３　回答貼付シート'!Y1314="３～５日（にち）ある",2,IF('３　回答貼付シート'!Y1314="ほぼ毎日（まいにち）ある",3,))))</f>
        <v>0</v>
      </c>
      <c r="X1317" s="26">
        <f>IF('３　回答貼付シート'!Z1314="ない",0,IF('３　回答貼付シート'!Z1314="１～２日（にち）ある",1,IF('３　回答貼付シート'!Z1314="３～５日（にち）ある",2,IF('３　回答貼付シート'!Z1314="ほぼ毎日（まいにち）ある",3,))))</f>
        <v>0</v>
      </c>
      <c r="Y1317" s="26">
        <f>IF('３　回答貼付シート'!AA1314="ない",0,IF('３　回答貼付シート'!AA1314="１～２日（にち）ある",1,IF('３　回答貼付シート'!AA1314="３～５日（にち）ある",2,IF('３　回答貼付シート'!AA1314="ほぼ毎日（まいにち）ある",3,))))</f>
        <v>0</v>
      </c>
      <c r="Z1317" s="26">
        <f>'３　回答貼付シート'!$AB1314</f>
        <v>0</v>
      </c>
      <c r="AA1317" s="26" t="str">
        <f t="shared" si="184"/>
        <v/>
      </c>
      <c r="AB1317" s="26" t="str">
        <f t="shared" si="185"/>
        <v/>
      </c>
      <c r="AC1317" s="26" t="str">
        <f t="shared" si="186"/>
        <v/>
      </c>
      <c r="AD1317" s="26" t="str">
        <f t="shared" si="187"/>
        <v/>
      </c>
      <c r="AE1317" s="26" t="str">
        <f t="shared" si="188"/>
        <v/>
      </c>
      <c r="AF1317" t="str">
        <f t="shared" si="181"/>
        <v>0</v>
      </c>
      <c r="AG1317">
        <f t="shared" si="182"/>
        <v>0</v>
      </c>
      <c r="AH1317" s="34">
        <f t="shared" si="189"/>
        <v>0</v>
      </c>
    </row>
    <row r="1318" spans="1:34">
      <c r="A1318" s="26"/>
      <c r="B1318" s="26">
        <f t="shared" si="183"/>
        <v>0</v>
      </c>
      <c r="C1318" s="26">
        <f>IF('３　回答貼付シート'!$F1315&lt;&gt;0,VLOOKUP('３　回答貼付シート'!$F1315,$AF$2048:$AG$2054,2,FALSE),0)</f>
        <v>0</v>
      </c>
      <c r="D1318" s="26">
        <f>IF('３　回答貼付シート'!$G1315&lt;&gt;0,VLOOKUP(('３　回答貼付シート'!$G1315), $AF$2048:$AG$2054,2,FALSE),0)</f>
        <v>0</v>
      </c>
      <c r="E1318" s="26">
        <f>'３　回答貼付シート'!$H1315</f>
        <v>0</v>
      </c>
      <c r="F1318" s="26">
        <f>IF(E1318=0,0,VLOOKUP($B1318,'２　情報入力シート'!$A$2:$E$2049,5))</f>
        <v>0</v>
      </c>
      <c r="G1318" s="26">
        <f>IF('３　回答貼付シート'!I1315="ない",0,IF('３　回答貼付シート'!I1315="１～２日（にち）ある",1,IF('３　回答貼付シート'!I1315="３～５日（にち）ある",2,IF('３　回答貼付シート'!I1315="ほぼ毎日（まいにち）ある",3,))))</f>
        <v>0</v>
      </c>
      <c r="H1318" s="26">
        <f>IF('３　回答貼付シート'!J1315="ない",0,IF('３　回答貼付シート'!J1315="１～２日（にち）ある",1,IF('３　回答貼付シート'!J1315="３～５日（にち）ある",2,IF('３　回答貼付シート'!J1315="ほぼ毎日（まいにち）ある",3,))))</f>
        <v>0</v>
      </c>
      <c r="I1318" s="26">
        <f>IF('３　回答貼付シート'!K1315="ない",0,IF('３　回答貼付シート'!K1315="１～２日（にち）ある",1,IF('３　回答貼付シート'!K1315="３～５日（にち）ある",2,IF('３　回答貼付シート'!K1315="ほぼ毎日（まいにち）ある",3,))))</f>
        <v>0</v>
      </c>
      <c r="J1318" s="26">
        <f>IF('３　回答貼付シート'!L1315="ない",0,IF('３　回答貼付シート'!L1315="１～２日（にち）ある",1,IF('３　回答貼付シート'!L1315="３～５日（にち）ある",2,IF('３　回答貼付シート'!L1315="ほぼ毎日（まいにち）ある",3,))))</f>
        <v>0</v>
      </c>
      <c r="K1318" s="26">
        <f>IF('３　回答貼付シート'!M1315="ない",0,IF('３　回答貼付シート'!M1315="１～２日（にち）ある",1,IF('３　回答貼付シート'!M1315="３～５日（にち）ある",2,IF('３　回答貼付シート'!M1315="ほぼ毎日（まいにち）ある",3,))))</f>
        <v>0</v>
      </c>
      <c r="L1318" s="26">
        <f>IF('３　回答貼付シート'!N1315="ない",0,IF('３　回答貼付シート'!N1315="１～２日（にち）ある",1,IF('３　回答貼付シート'!N1315="３～５日（にち）ある",2,IF('３　回答貼付シート'!N1315="ほぼ毎日（まいにち）ある",3,))))</f>
        <v>0</v>
      </c>
      <c r="M1318" s="26">
        <f>IF('３　回答貼付シート'!O1315="ない",0,IF('３　回答貼付シート'!O1315="１～２日（にち）ある",1,IF('３　回答貼付シート'!O1315="３～５日（にち）ある",2,IF('３　回答貼付シート'!O1315="ほぼ毎日（まいにち）ある",3,))))</f>
        <v>0</v>
      </c>
      <c r="N1318" s="26">
        <f>IF('３　回答貼付シート'!P1315="ない",0,IF('３　回答貼付シート'!P1315="１～２日（にち）ある",1,IF('３　回答貼付シート'!P1315="３～５日（にち）ある",2,IF('３　回答貼付シート'!P1315="ほぼ毎日（まいにち）ある",3,))))</f>
        <v>0</v>
      </c>
      <c r="O1318" s="26">
        <f>IF('３　回答貼付シート'!Q1315="ない",0,IF('３　回答貼付シート'!Q1315="１～２日（にち）ある",1,IF('３　回答貼付シート'!Q1315="３～５日（にち）ある",2,IF('３　回答貼付シート'!Q1315="ほぼ毎日（まいにち）ある",3,))))</f>
        <v>0</v>
      </c>
      <c r="P1318" s="26">
        <f>IF('３　回答貼付シート'!R1315="ない",0,IF('３　回答貼付シート'!R1315="１～２日（にち）ある",1,IF('３　回答貼付シート'!R1315="３～５日（にち）ある",2,IF('３　回答貼付シート'!R1315="ほぼ毎日（まいにち）ある",3,))))</f>
        <v>0</v>
      </c>
      <c r="Q1318" s="26">
        <f>IF('３　回答貼付シート'!S1315="ない",0,IF('３　回答貼付シート'!S1315="１～２日（にち）ある",1,IF('３　回答貼付シート'!S1315="３～５日（にち）ある",2,IF('３　回答貼付シート'!S1315="ほぼ毎日（まいにち）ある",3,))))</f>
        <v>0</v>
      </c>
      <c r="R1318" s="26">
        <f>IF('３　回答貼付シート'!T1315="ない",0,IF('３　回答貼付シート'!T1315="１～２日（にち）ある",1,IF('３　回答貼付シート'!T1315="３～５日（にち）ある",2,IF('３　回答貼付シート'!T1315="ほぼ毎日（まいにち）ある",3,))))</f>
        <v>0</v>
      </c>
      <c r="S1318" s="26">
        <f>IF('３　回答貼付シート'!U1315="ない",0,IF('３　回答貼付シート'!U1315="１～２日（にち）ある",1,IF('３　回答貼付シート'!U1315="３～５日（にち）ある",2,IF('３　回答貼付シート'!U1315="ほぼ毎日（まいにち）ある",3,))))</f>
        <v>0</v>
      </c>
      <c r="T1318" s="26">
        <f>IF('３　回答貼付シート'!V1315="ない",0,IF('３　回答貼付シート'!V1315="１～２日（にち）ある",1,IF('３　回答貼付シート'!V1315="３～５日（にち）ある",2,IF('３　回答貼付シート'!V1315="ほぼ毎日（まいにち）ある",3,))))</f>
        <v>0</v>
      </c>
      <c r="U1318" s="26">
        <f>IF('３　回答貼付シート'!W1315="ない",0,IF('３　回答貼付シート'!W1315="１～２日（にち）ある",1,IF('３　回答貼付シート'!W1315="３～５日（にち）ある",2,IF('３　回答貼付シート'!W1315="ほぼ毎日（まいにち）ある",3,))))</f>
        <v>0</v>
      </c>
      <c r="V1318" s="26">
        <f>IF('３　回答貼付シート'!X1315="ない",0,IF('３　回答貼付シート'!X1315="１～２日（にち）ある",1,IF('３　回答貼付シート'!X1315="３～５日（にち）ある",2,IF('３　回答貼付シート'!X1315="ほぼ毎日（まいにち）ある",3,))))</f>
        <v>0</v>
      </c>
      <c r="W1318" s="26">
        <f>IF('３　回答貼付シート'!Y1315="ない",0,IF('３　回答貼付シート'!Y1315="１～２日（にち）ある",1,IF('３　回答貼付シート'!Y1315="３～５日（にち）ある",2,IF('３　回答貼付シート'!Y1315="ほぼ毎日（まいにち）ある",3,))))</f>
        <v>0</v>
      </c>
      <c r="X1318" s="26">
        <f>IF('３　回答貼付シート'!Z1315="ない",0,IF('３　回答貼付シート'!Z1315="１～２日（にち）ある",1,IF('３　回答貼付シート'!Z1315="３～５日（にち）ある",2,IF('３　回答貼付シート'!Z1315="ほぼ毎日（まいにち）ある",3,))))</f>
        <v>0</v>
      </c>
      <c r="Y1318" s="26">
        <f>IF('３　回答貼付シート'!AA1315="ない",0,IF('３　回答貼付シート'!AA1315="１～２日（にち）ある",1,IF('３　回答貼付シート'!AA1315="３～５日（にち）ある",2,IF('３　回答貼付シート'!AA1315="ほぼ毎日（まいにち）ある",3,))))</f>
        <v>0</v>
      </c>
      <c r="Z1318" s="26">
        <f>'３　回答貼付シート'!$AB1315</f>
        <v>0</v>
      </c>
      <c r="AA1318" s="26" t="str">
        <f t="shared" si="184"/>
        <v/>
      </c>
      <c r="AB1318" s="26" t="str">
        <f t="shared" si="185"/>
        <v/>
      </c>
      <c r="AC1318" s="26" t="str">
        <f t="shared" si="186"/>
        <v/>
      </c>
      <c r="AD1318" s="26" t="str">
        <f t="shared" si="187"/>
        <v/>
      </c>
      <c r="AE1318" s="26" t="str">
        <f t="shared" si="188"/>
        <v/>
      </c>
      <c r="AF1318" t="str">
        <f t="shared" si="181"/>
        <v>0</v>
      </c>
      <c r="AG1318">
        <f t="shared" si="182"/>
        <v>0</v>
      </c>
      <c r="AH1318" s="34">
        <f t="shared" si="189"/>
        <v>0</v>
      </c>
    </row>
    <row r="1319" spans="1:34">
      <c r="A1319" s="26"/>
      <c r="B1319" s="26">
        <f t="shared" si="183"/>
        <v>0</v>
      </c>
      <c r="C1319" s="26">
        <f>IF('３　回答貼付シート'!$F1316&lt;&gt;0,VLOOKUP('３　回答貼付シート'!$F1316,$AF$2048:$AG$2054,2,FALSE),0)</f>
        <v>0</v>
      </c>
      <c r="D1319" s="26">
        <f>IF('３　回答貼付シート'!$G1316&lt;&gt;0,VLOOKUP(('３　回答貼付シート'!$G1316), $AF$2048:$AG$2054,2,FALSE),0)</f>
        <v>0</v>
      </c>
      <c r="E1319" s="26">
        <f>'３　回答貼付シート'!$H1316</f>
        <v>0</v>
      </c>
      <c r="F1319" s="26">
        <f>IF(E1319=0,0,VLOOKUP($B1319,'２　情報入力シート'!$A$2:$E$2049,5))</f>
        <v>0</v>
      </c>
      <c r="G1319" s="26">
        <f>IF('３　回答貼付シート'!I1316="ない",0,IF('３　回答貼付シート'!I1316="１～２日（にち）ある",1,IF('３　回答貼付シート'!I1316="３～５日（にち）ある",2,IF('３　回答貼付シート'!I1316="ほぼ毎日（まいにち）ある",3,))))</f>
        <v>0</v>
      </c>
      <c r="H1319" s="26">
        <f>IF('３　回答貼付シート'!J1316="ない",0,IF('３　回答貼付シート'!J1316="１～２日（にち）ある",1,IF('３　回答貼付シート'!J1316="３～５日（にち）ある",2,IF('３　回答貼付シート'!J1316="ほぼ毎日（まいにち）ある",3,))))</f>
        <v>0</v>
      </c>
      <c r="I1319" s="26">
        <f>IF('３　回答貼付シート'!K1316="ない",0,IF('３　回答貼付シート'!K1316="１～２日（にち）ある",1,IF('３　回答貼付シート'!K1316="３～５日（にち）ある",2,IF('３　回答貼付シート'!K1316="ほぼ毎日（まいにち）ある",3,))))</f>
        <v>0</v>
      </c>
      <c r="J1319" s="26">
        <f>IF('３　回答貼付シート'!L1316="ない",0,IF('３　回答貼付シート'!L1316="１～２日（にち）ある",1,IF('３　回答貼付シート'!L1316="３～５日（にち）ある",2,IF('３　回答貼付シート'!L1316="ほぼ毎日（まいにち）ある",3,))))</f>
        <v>0</v>
      </c>
      <c r="K1319" s="26">
        <f>IF('３　回答貼付シート'!M1316="ない",0,IF('３　回答貼付シート'!M1316="１～２日（にち）ある",1,IF('３　回答貼付シート'!M1316="３～５日（にち）ある",2,IF('３　回答貼付シート'!M1316="ほぼ毎日（まいにち）ある",3,))))</f>
        <v>0</v>
      </c>
      <c r="L1319" s="26">
        <f>IF('３　回答貼付シート'!N1316="ない",0,IF('３　回答貼付シート'!N1316="１～２日（にち）ある",1,IF('３　回答貼付シート'!N1316="３～５日（にち）ある",2,IF('３　回答貼付シート'!N1316="ほぼ毎日（まいにち）ある",3,))))</f>
        <v>0</v>
      </c>
      <c r="M1319" s="26">
        <f>IF('３　回答貼付シート'!O1316="ない",0,IF('３　回答貼付シート'!O1316="１～２日（にち）ある",1,IF('３　回答貼付シート'!O1316="３～５日（にち）ある",2,IF('３　回答貼付シート'!O1316="ほぼ毎日（まいにち）ある",3,))))</f>
        <v>0</v>
      </c>
      <c r="N1319" s="26">
        <f>IF('３　回答貼付シート'!P1316="ない",0,IF('３　回答貼付シート'!P1316="１～２日（にち）ある",1,IF('３　回答貼付シート'!P1316="３～５日（にち）ある",2,IF('３　回答貼付シート'!P1316="ほぼ毎日（まいにち）ある",3,))))</f>
        <v>0</v>
      </c>
      <c r="O1319" s="26">
        <f>IF('３　回答貼付シート'!Q1316="ない",0,IF('３　回答貼付シート'!Q1316="１～２日（にち）ある",1,IF('３　回答貼付シート'!Q1316="３～５日（にち）ある",2,IF('３　回答貼付シート'!Q1316="ほぼ毎日（まいにち）ある",3,))))</f>
        <v>0</v>
      </c>
      <c r="P1319" s="26">
        <f>IF('３　回答貼付シート'!R1316="ない",0,IF('３　回答貼付シート'!R1316="１～２日（にち）ある",1,IF('３　回答貼付シート'!R1316="３～５日（にち）ある",2,IF('３　回答貼付シート'!R1316="ほぼ毎日（まいにち）ある",3,))))</f>
        <v>0</v>
      </c>
      <c r="Q1319" s="26">
        <f>IF('３　回答貼付シート'!S1316="ない",0,IF('３　回答貼付シート'!S1316="１～２日（にち）ある",1,IF('３　回答貼付シート'!S1316="３～５日（にち）ある",2,IF('３　回答貼付シート'!S1316="ほぼ毎日（まいにち）ある",3,))))</f>
        <v>0</v>
      </c>
      <c r="R1319" s="26">
        <f>IF('３　回答貼付シート'!T1316="ない",0,IF('３　回答貼付シート'!T1316="１～２日（にち）ある",1,IF('３　回答貼付シート'!T1316="３～５日（にち）ある",2,IF('３　回答貼付シート'!T1316="ほぼ毎日（まいにち）ある",3,))))</f>
        <v>0</v>
      </c>
      <c r="S1319" s="26">
        <f>IF('３　回答貼付シート'!U1316="ない",0,IF('３　回答貼付シート'!U1316="１～２日（にち）ある",1,IF('３　回答貼付シート'!U1316="３～５日（にち）ある",2,IF('３　回答貼付シート'!U1316="ほぼ毎日（まいにち）ある",3,))))</f>
        <v>0</v>
      </c>
      <c r="T1319" s="26">
        <f>IF('３　回答貼付シート'!V1316="ない",0,IF('３　回答貼付シート'!V1316="１～２日（にち）ある",1,IF('３　回答貼付シート'!V1316="３～５日（にち）ある",2,IF('３　回答貼付シート'!V1316="ほぼ毎日（まいにち）ある",3,))))</f>
        <v>0</v>
      </c>
      <c r="U1319" s="26">
        <f>IF('３　回答貼付シート'!W1316="ない",0,IF('３　回答貼付シート'!W1316="１～２日（にち）ある",1,IF('３　回答貼付シート'!W1316="３～５日（にち）ある",2,IF('３　回答貼付シート'!W1316="ほぼ毎日（まいにち）ある",3,))))</f>
        <v>0</v>
      </c>
      <c r="V1319" s="26">
        <f>IF('３　回答貼付シート'!X1316="ない",0,IF('３　回答貼付シート'!X1316="１～２日（にち）ある",1,IF('３　回答貼付シート'!X1316="３～５日（にち）ある",2,IF('３　回答貼付シート'!X1316="ほぼ毎日（まいにち）ある",3,))))</f>
        <v>0</v>
      </c>
      <c r="W1319" s="26">
        <f>IF('３　回答貼付シート'!Y1316="ない",0,IF('３　回答貼付シート'!Y1316="１～２日（にち）ある",1,IF('３　回答貼付シート'!Y1316="３～５日（にち）ある",2,IF('３　回答貼付シート'!Y1316="ほぼ毎日（まいにち）ある",3,))))</f>
        <v>0</v>
      </c>
      <c r="X1319" s="26">
        <f>IF('３　回答貼付シート'!Z1316="ない",0,IF('３　回答貼付シート'!Z1316="１～２日（にち）ある",1,IF('３　回答貼付シート'!Z1316="３～５日（にち）ある",2,IF('３　回答貼付シート'!Z1316="ほぼ毎日（まいにち）ある",3,))))</f>
        <v>0</v>
      </c>
      <c r="Y1319" s="26">
        <f>IF('３　回答貼付シート'!AA1316="ない",0,IF('３　回答貼付シート'!AA1316="１～２日（にち）ある",1,IF('３　回答貼付シート'!AA1316="３～５日（にち）ある",2,IF('３　回答貼付シート'!AA1316="ほぼ毎日（まいにち）ある",3,))))</f>
        <v>0</v>
      </c>
      <c r="Z1319" s="26">
        <f>'３　回答貼付シート'!$AB1316</f>
        <v>0</v>
      </c>
      <c r="AA1319" s="26" t="str">
        <f t="shared" si="184"/>
        <v/>
      </c>
      <c r="AB1319" s="26" t="str">
        <f t="shared" si="185"/>
        <v/>
      </c>
      <c r="AC1319" s="26" t="str">
        <f t="shared" si="186"/>
        <v/>
      </c>
      <c r="AD1319" s="26" t="str">
        <f t="shared" si="187"/>
        <v/>
      </c>
      <c r="AE1319" s="26" t="str">
        <f t="shared" si="188"/>
        <v/>
      </c>
      <c r="AF1319" t="str">
        <f t="shared" si="181"/>
        <v>0</v>
      </c>
      <c r="AG1319">
        <f t="shared" si="182"/>
        <v>0</v>
      </c>
      <c r="AH1319" s="34">
        <f t="shared" si="189"/>
        <v>0</v>
      </c>
    </row>
    <row r="1320" spans="1:34">
      <c r="A1320" s="26"/>
      <c r="B1320" s="26">
        <f t="shared" si="183"/>
        <v>0</v>
      </c>
      <c r="C1320" s="26">
        <f>IF('３　回答貼付シート'!$F1317&lt;&gt;0,VLOOKUP('３　回答貼付シート'!$F1317,$AF$2048:$AG$2054,2,FALSE),0)</f>
        <v>0</v>
      </c>
      <c r="D1320" s="26">
        <f>IF('３　回答貼付シート'!$G1317&lt;&gt;0,VLOOKUP(('３　回答貼付シート'!$G1317), $AF$2048:$AG$2054,2,FALSE),0)</f>
        <v>0</v>
      </c>
      <c r="E1320" s="26">
        <f>'３　回答貼付シート'!$H1317</f>
        <v>0</v>
      </c>
      <c r="F1320" s="26">
        <f>IF(E1320=0,0,VLOOKUP($B1320,'２　情報入力シート'!$A$2:$E$2049,5))</f>
        <v>0</v>
      </c>
      <c r="G1320" s="26">
        <f>IF('３　回答貼付シート'!I1317="ない",0,IF('３　回答貼付シート'!I1317="１～２日（にち）ある",1,IF('３　回答貼付シート'!I1317="３～５日（にち）ある",2,IF('３　回答貼付シート'!I1317="ほぼ毎日（まいにち）ある",3,))))</f>
        <v>0</v>
      </c>
      <c r="H1320" s="26">
        <f>IF('３　回答貼付シート'!J1317="ない",0,IF('３　回答貼付シート'!J1317="１～２日（にち）ある",1,IF('３　回答貼付シート'!J1317="３～５日（にち）ある",2,IF('３　回答貼付シート'!J1317="ほぼ毎日（まいにち）ある",3,))))</f>
        <v>0</v>
      </c>
      <c r="I1320" s="26">
        <f>IF('３　回答貼付シート'!K1317="ない",0,IF('３　回答貼付シート'!K1317="１～２日（にち）ある",1,IF('３　回答貼付シート'!K1317="３～５日（にち）ある",2,IF('３　回答貼付シート'!K1317="ほぼ毎日（まいにち）ある",3,))))</f>
        <v>0</v>
      </c>
      <c r="J1320" s="26">
        <f>IF('３　回答貼付シート'!L1317="ない",0,IF('３　回答貼付シート'!L1317="１～２日（にち）ある",1,IF('３　回答貼付シート'!L1317="３～５日（にち）ある",2,IF('３　回答貼付シート'!L1317="ほぼ毎日（まいにち）ある",3,))))</f>
        <v>0</v>
      </c>
      <c r="K1320" s="26">
        <f>IF('３　回答貼付シート'!M1317="ない",0,IF('３　回答貼付シート'!M1317="１～２日（にち）ある",1,IF('３　回答貼付シート'!M1317="３～５日（にち）ある",2,IF('３　回答貼付シート'!M1317="ほぼ毎日（まいにち）ある",3,))))</f>
        <v>0</v>
      </c>
      <c r="L1320" s="26">
        <f>IF('３　回答貼付シート'!N1317="ない",0,IF('３　回答貼付シート'!N1317="１～２日（にち）ある",1,IF('３　回答貼付シート'!N1317="３～５日（にち）ある",2,IF('３　回答貼付シート'!N1317="ほぼ毎日（まいにち）ある",3,))))</f>
        <v>0</v>
      </c>
      <c r="M1320" s="26">
        <f>IF('３　回答貼付シート'!O1317="ない",0,IF('３　回答貼付シート'!O1317="１～２日（にち）ある",1,IF('３　回答貼付シート'!O1317="３～５日（にち）ある",2,IF('３　回答貼付シート'!O1317="ほぼ毎日（まいにち）ある",3,))))</f>
        <v>0</v>
      </c>
      <c r="N1320" s="26">
        <f>IF('３　回答貼付シート'!P1317="ない",0,IF('３　回答貼付シート'!P1317="１～２日（にち）ある",1,IF('３　回答貼付シート'!P1317="３～５日（にち）ある",2,IF('３　回答貼付シート'!P1317="ほぼ毎日（まいにち）ある",3,))))</f>
        <v>0</v>
      </c>
      <c r="O1320" s="26">
        <f>IF('３　回答貼付シート'!Q1317="ない",0,IF('３　回答貼付シート'!Q1317="１～２日（にち）ある",1,IF('３　回答貼付シート'!Q1317="３～５日（にち）ある",2,IF('３　回答貼付シート'!Q1317="ほぼ毎日（まいにち）ある",3,))))</f>
        <v>0</v>
      </c>
      <c r="P1320" s="26">
        <f>IF('３　回答貼付シート'!R1317="ない",0,IF('３　回答貼付シート'!R1317="１～２日（にち）ある",1,IF('３　回答貼付シート'!R1317="３～５日（にち）ある",2,IF('３　回答貼付シート'!R1317="ほぼ毎日（まいにち）ある",3,))))</f>
        <v>0</v>
      </c>
      <c r="Q1320" s="26">
        <f>IF('３　回答貼付シート'!S1317="ない",0,IF('３　回答貼付シート'!S1317="１～２日（にち）ある",1,IF('３　回答貼付シート'!S1317="３～５日（にち）ある",2,IF('３　回答貼付シート'!S1317="ほぼ毎日（まいにち）ある",3,))))</f>
        <v>0</v>
      </c>
      <c r="R1320" s="26">
        <f>IF('３　回答貼付シート'!T1317="ない",0,IF('３　回答貼付シート'!T1317="１～２日（にち）ある",1,IF('３　回答貼付シート'!T1317="３～５日（にち）ある",2,IF('３　回答貼付シート'!T1317="ほぼ毎日（まいにち）ある",3,))))</f>
        <v>0</v>
      </c>
      <c r="S1320" s="26">
        <f>IF('３　回答貼付シート'!U1317="ない",0,IF('３　回答貼付シート'!U1317="１～２日（にち）ある",1,IF('３　回答貼付シート'!U1317="３～５日（にち）ある",2,IF('３　回答貼付シート'!U1317="ほぼ毎日（まいにち）ある",3,))))</f>
        <v>0</v>
      </c>
      <c r="T1320" s="26">
        <f>IF('３　回答貼付シート'!V1317="ない",0,IF('３　回答貼付シート'!V1317="１～２日（にち）ある",1,IF('３　回答貼付シート'!V1317="３～５日（にち）ある",2,IF('３　回答貼付シート'!V1317="ほぼ毎日（まいにち）ある",3,))))</f>
        <v>0</v>
      </c>
      <c r="U1320" s="26">
        <f>IF('３　回答貼付シート'!W1317="ない",0,IF('３　回答貼付シート'!W1317="１～２日（にち）ある",1,IF('３　回答貼付シート'!W1317="３～５日（にち）ある",2,IF('３　回答貼付シート'!W1317="ほぼ毎日（まいにち）ある",3,))))</f>
        <v>0</v>
      </c>
      <c r="V1320" s="26">
        <f>IF('３　回答貼付シート'!X1317="ない",0,IF('３　回答貼付シート'!X1317="１～２日（にち）ある",1,IF('３　回答貼付シート'!X1317="３～５日（にち）ある",2,IF('３　回答貼付シート'!X1317="ほぼ毎日（まいにち）ある",3,))))</f>
        <v>0</v>
      </c>
      <c r="W1320" s="26">
        <f>IF('３　回答貼付シート'!Y1317="ない",0,IF('３　回答貼付シート'!Y1317="１～２日（にち）ある",1,IF('３　回答貼付シート'!Y1317="３～５日（にち）ある",2,IF('３　回答貼付シート'!Y1317="ほぼ毎日（まいにち）ある",3,))))</f>
        <v>0</v>
      </c>
      <c r="X1320" s="26">
        <f>IF('３　回答貼付シート'!Z1317="ない",0,IF('３　回答貼付シート'!Z1317="１～２日（にち）ある",1,IF('３　回答貼付シート'!Z1317="３～５日（にち）ある",2,IF('３　回答貼付シート'!Z1317="ほぼ毎日（まいにち）ある",3,))))</f>
        <v>0</v>
      </c>
      <c r="Y1320" s="26">
        <f>IF('３　回答貼付シート'!AA1317="ない",0,IF('３　回答貼付シート'!AA1317="１～２日（にち）ある",1,IF('３　回答貼付シート'!AA1317="３～５日（にち）ある",2,IF('３　回答貼付シート'!AA1317="ほぼ毎日（まいにち）ある",3,))))</f>
        <v>0</v>
      </c>
      <c r="Z1320" s="26">
        <f>'３　回答貼付シート'!$AB1317</f>
        <v>0</v>
      </c>
      <c r="AA1320" s="26" t="str">
        <f t="shared" si="184"/>
        <v/>
      </c>
      <c r="AB1320" s="26" t="str">
        <f t="shared" si="185"/>
        <v/>
      </c>
      <c r="AC1320" s="26" t="str">
        <f t="shared" si="186"/>
        <v/>
      </c>
      <c r="AD1320" s="26" t="str">
        <f t="shared" si="187"/>
        <v/>
      </c>
      <c r="AE1320" s="26" t="str">
        <f t="shared" si="188"/>
        <v/>
      </c>
      <c r="AF1320" t="str">
        <f t="shared" si="181"/>
        <v>0</v>
      </c>
      <c r="AG1320">
        <f t="shared" si="182"/>
        <v>0</v>
      </c>
      <c r="AH1320" s="34">
        <f t="shared" si="189"/>
        <v>0</v>
      </c>
    </row>
    <row r="1321" spans="1:34">
      <c r="A1321" s="26"/>
      <c r="B1321" s="26">
        <f t="shared" si="183"/>
        <v>0</v>
      </c>
      <c r="C1321" s="26">
        <f>IF('３　回答貼付シート'!$F1318&lt;&gt;0,VLOOKUP('３　回答貼付シート'!$F1318,$AF$2048:$AG$2054,2,FALSE),0)</f>
        <v>0</v>
      </c>
      <c r="D1321" s="26">
        <f>IF('３　回答貼付シート'!$G1318&lt;&gt;0,VLOOKUP(('３　回答貼付シート'!$G1318), $AF$2048:$AG$2054,2,FALSE),0)</f>
        <v>0</v>
      </c>
      <c r="E1321" s="26">
        <f>'３　回答貼付シート'!$H1318</f>
        <v>0</v>
      </c>
      <c r="F1321" s="26">
        <f>IF(E1321=0,0,VLOOKUP($B1321,'２　情報入力シート'!$A$2:$E$2049,5))</f>
        <v>0</v>
      </c>
      <c r="G1321" s="26">
        <f>IF('３　回答貼付シート'!I1318="ない",0,IF('３　回答貼付シート'!I1318="１～２日（にち）ある",1,IF('３　回答貼付シート'!I1318="３～５日（にち）ある",2,IF('３　回答貼付シート'!I1318="ほぼ毎日（まいにち）ある",3,))))</f>
        <v>0</v>
      </c>
      <c r="H1321" s="26">
        <f>IF('３　回答貼付シート'!J1318="ない",0,IF('３　回答貼付シート'!J1318="１～２日（にち）ある",1,IF('３　回答貼付シート'!J1318="３～５日（にち）ある",2,IF('３　回答貼付シート'!J1318="ほぼ毎日（まいにち）ある",3,))))</f>
        <v>0</v>
      </c>
      <c r="I1321" s="26">
        <f>IF('３　回答貼付シート'!K1318="ない",0,IF('３　回答貼付シート'!K1318="１～２日（にち）ある",1,IF('３　回答貼付シート'!K1318="３～５日（にち）ある",2,IF('３　回答貼付シート'!K1318="ほぼ毎日（まいにち）ある",3,))))</f>
        <v>0</v>
      </c>
      <c r="J1321" s="26">
        <f>IF('３　回答貼付シート'!L1318="ない",0,IF('３　回答貼付シート'!L1318="１～２日（にち）ある",1,IF('３　回答貼付シート'!L1318="３～５日（にち）ある",2,IF('３　回答貼付シート'!L1318="ほぼ毎日（まいにち）ある",3,))))</f>
        <v>0</v>
      </c>
      <c r="K1321" s="26">
        <f>IF('３　回答貼付シート'!M1318="ない",0,IF('３　回答貼付シート'!M1318="１～２日（にち）ある",1,IF('３　回答貼付シート'!M1318="３～５日（にち）ある",2,IF('３　回答貼付シート'!M1318="ほぼ毎日（まいにち）ある",3,))))</f>
        <v>0</v>
      </c>
      <c r="L1321" s="26">
        <f>IF('３　回答貼付シート'!N1318="ない",0,IF('３　回答貼付シート'!N1318="１～２日（にち）ある",1,IF('３　回答貼付シート'!N1318="３～５日（にち）ある",2,IF('３　回答貼付シート'!N1318="ほぼ毎日（まいにち）ある",3,))))</f>
        <v>0</v>
      </c>
      <c r="M1321" s="26">
        <f>IF('３　回答貼付シート'!O1318="ない",0,IF('３　回答貼付シート'!O1318="１～２日（にち）ある",1,IF('３　回答貼付シート'!O1318="３～５日（にち）ある",2,IF('３　回答貼付シート'!O1318="ほぼ毎日（まいにち）ある",3,))))</f>
        <v>0</v>
      </c>
      <c r="N1321" s="26">
        <f>IF('３　回答貼付シート'!P1318="ない",0,IF('３　回答貼付シート'!P1318="１～２日（にち）ある",1,IF('３　回答貼付シート'!P1318="３～５日（にち）ある",2,IF('３　回答貼付シート'!P1318="ほぼ毎日（まいにち）ある",3,))))</f>
        <v>0</v>
      </c>
      <c r="O1321" s="26">
        <f>IF('３　回答貼付シート'!Q1318="ない",0,IF('３　回答貼付シート'!Q1318="１～２日（にち）ある",1,IF('３　回答貼付シート'!Q1318="３～５日（にち）ある",2,IF('３　回答貼付シート'!Q1318="ほぼ毎日（まいにち）ある",3,))))</f>
        <v>0</v>
      </c>
      <c r="P1321" s="26">
        <f>IF('３　回答貼付シート'!R1318="ない",0,IF('３　回答貼付シート'!R1318="１～２日（にち）ある",1,IF('３　回答貼付シート'!R1318="３～５日（にち）ある",2,IF('３　回答貼付シート'!R1318="ほぼ毎日（まいにち）ある",3,))))</f>
        <v>0</v>
      </c>
      <c r="Q1321" s="26">
        <f>IF('３　回答貼付シート'!S1318="ない",0,IF('３　回答貼付シート'!S1318="１～２日（にち）ある",1,IF('３　回答貼付シート'!S1318="３～５日（にち）ある",2,IF('３　回答貼付シート'!S1318="ほぼ毎日（まいにち）ある",3,))))</f>
        <v>0</v>
      </c>
      <c r="R1321" s="26">
        <f>IF('３　回答貼付シート'!T1318="ない",0,IF('３　回答貼付シート'!T1318="１～２日（にち）ある",1,IF('３　回答貼付シート'!T1318="３～５日（にち）ある",2,IF('３　回答貼付シート'!T1318="ほぼ毎日（まいにち）ある",3,))))</f>
        <v>0</v>
      </c>
      <c r="S1321" s="26">
        <f>IF('３　回答貼付シート'!U1318="ない",0,IF('３　回答貼付シート'!U1318="１～２日（にち）ある",1,IF('３　回答貼付シート'!U1318="３～５日（にち）ある",2,IF('３　回答貼付シート'!U1318="ほぼ毎日（まいにち）ある",3,))))</f>
        <v>0</v>
      </c>
      <c r="T1321" s="26">
        <f>IF('３　回答貼付シート'!V1318="ない",0,IF('３　回答貼付シート'!V1318="１～２日（にち）ある",1,IF('３　回答貼付シート'!V1318="３～５日（にち）ある",2,IF('３　回答貼付シート'!V1318="ほぼ毎日（まいにち）ある",3,))))</f>
        <v>0</v>
      </c>
      <c r="U1321" s="26">
        <f>IF('３　回答貼付シート'!W1318="ない",0,IF('３　回答貼付シート'!W1318="１～２日（にち）ある",1,IF('３　回答貼付シート'!W1318="３～５日（にち）ある",2,IF('３　回答貼付シート'!W1318="ほぼ毎日（まいにち）ある",3,))))</f>
        <v>0</v>
      </c>
      <c r="V1321" s="26">
        <f>IF('３　回答貼付シート'!X1318="ない",0,IF('３　回答貼付シート'!X1318="１～２日（にち）ある",1,IF('３　回答貼付シート'!X1318="３～５日（にち）ある",2,IF('３　回答貼付シート'!X1318="ほぼ毎日（まいにち）ある",3,))))</f>
        <v>0</v>
      </c>
      <c r="W1321" s="26">
        <f>IF('３　回答貼付シート'!Y1318="ない",0,IF('３　回答貼付シート'!Y1318="１～２日（にち）ある",1,IF('３　回答貼付シート'!Y1318="３～５日（にち）ある",2,IF('３　回答貼付シート'!Y1318="ほぼ毎日（まいにち）ある",3,))))</f>
        <v>0</v>
      </c>
      <c r="X1321" s="26">
        <f>IF('３　回答貼付シート'!Z1318="ない",0,IF('３　回答貼付シート'!Z1318="１～２日（にち）ある",1,IF('３　回答貼付シート'!Z1318="３～５日（にち）ある",2,IF('３　回答貼付シート'!Z1318="ほぼ毎日（まいにち）ある",3,))))</f>
        <v>0</v>
      </c>
      <c r="Y1321" s="26">
        <f>IF('３　回答貼付シート'!AA1318="ない",0,IF('３　回答貼付シート'!AA1318="１～２日（にち）ある",1,IF('３　回答貼付シート'!AA1318="３～５日（にち）ある",2,IF('３　回答貼付シート'!AA1318="ほぼ毎日（まいにち）ある",3,))))</f>
        <v>0</v>
      </c>
      <c r="Z1321" s="26">
        <f>'３　回答貼付シート'!$AB1318</f>
        <v>0</v>
      </c>
      <c r="AA1321" s="26" t="str">
        <f t="shared" si="184"/>
        <v/>
      </c>
      <c r="AB1321" s="26" t="str">
        <f t="shared" si="185"/>
        <v/>
      </c>
      <c r="AC1321" s="26" t="str">
        <f t="shared" si="186"/>
        <v/>
      </c>
      <c r="AD1321" s="26" t="str">
        <f t="shared" si="187"/>
        <v/>
      </c>
      <c r="AE1321" s="26" t="str">
        <f t="shared" si="188"/>
        <v/>
      </c>
      <c r="AF1321" t="str">
        <f t="shared" si="181"/>
        <v>0</v>
      </c>
      <c r="AG1321">
        <f t="shared" si="182"/>
        <v>0</v>
      </c>
      <c r="AH1321" s="34">
        <f t="shared" si="189"/>
        <v>0</v>
      </c>
    </row>
    <row r="1322" spans="1:34">
      <c r="A1322" s="26"/>
      <c r="B1322" s="26">
        <f t="shared" si="183"/>
        <v>0</v>
      </c>
      <c r="C1322" s="26">
        <f>IF('３　回答貼付シート'!$F1319&lt;&gt;0,VLOOKUP('３　回答貼付シート'!$F1319,$AF$2048:$AG$2054,2,FALSE),0)</f>
        <v>0</v>
      </c>
      <c r="D1322" s="26">
        <f>IF('３　回答貼付シート'!$G1319&lt;&gt;0,VLOOKUP(('３　回答貼付シート'!$G1319), $AF$2048:$AG$2054,2,FALSE),0)</f>
        <v>0</v>
      </c>
      <c r="E1322" s="26">
        <f>'３　回答貼付シート'!$H1319</f>
        <v>0</v>
      </c>
      <c r="F1322" s="26">
        <f>IF(E1322=0,0,VLOOKUP($B1322,'２　情報入力シート'!$A$2:$E$2049,5))</f>
        <v>0</v>
      </c>
      <c r="G1322" s="26">
        <f>IF('３　回答貼付シート'!I1319="ない",0,IF('３　回答貼付シート'!I1319="１～２日（にち）ある",1,IF('３　回答貼付シート'!I1319="３～５日（にち）ある",2,IF('３　回答貼付シート'!I1319="ほぼ毎日（まいにち）ある",3,))))</f>
        <v>0</v>
      </c>
      <c r="H1322" s="26">
        <f>IF('３　回答貼付シート'!J1319="ない",0,IF('３　回答貼付シート'!J1319="１～２日（にち）ある",1,IF('３　回答貼付シート'!J1319="３～５日（にち）ある",2,IF('３　回答貼付シート'!J1319="ほぼ毎日（まいにち）ある",3,))))</f>
        <v>0</v>
      </c>
      <c r="I1322" s="26">
        <f>IF('３　回答貼付シート'!K1319="ない",0,IF('３　回答貼付シート'!K1319="１～２日（にち）ある",1,IF('３　回答貼付シート'!K1319="３～５日（にち）ある",2,IF('３　回答貼付シート'!K1319="ほぼ毎日（まいにち）ある",3,))))</f>
        <v>0</v>
      </c>
      <c r="J1322" s="26">
        <f>IF('３　回答貼付シート'!L1319="ない",0,IF('３　回答貼付シート'!L1319="１～２日（にち）ある",1,IF('３　回答貼付シート'!L1319="３～５日（にち）ある",2,IF('３　回答貼付シート'!L1319="ほぼ毎日（まいにち）ある",3,))))</f>
        <v>0</v>
      </c>
      <c r="K1322" s="26">
        <f>IF('３　回答貼付シート'!M1319="ない",0,IF('３　回答貼付シート'!M1319="１～２日（にち）ある",1,IF('３　回答貼付シート'!M1319="３～５日（にち）ある",2,IF('３　回答貼付シート'!M1319="ほぼ毎日（まいにち）ある",3,))))</f>
        <v>0</v>
      </c>
      <c r="L1322" s="26">
        <f>IF('３　回答貼付シート'!N1319="ない",0,IF('３　回答貼付シート'!N1319="１～２日（にち）ある",1,IF('３　回答貼付シート'!N1319="３～５日（にち）ある",2,IF('３　回答貼付シート'!N1319="ほぼ毎日（まいにち）ある",3,))))</f>
        <v>0</v>
      </c>
      <c r="M1322" s="26">
        <f>IF('３　回答貼付シート'!O1319="ない",0,IF('３　回答貼付シート'!O1319="１～２日（にち）ある",1,IF('３　回答貼付シート'!O1319="３～５日（にち）ある",2,IF('３　回答貼付シート'!O1319="ほぼ毎日（まいにち）ある",3,))))</f>
        <v>0</v>
      </c>
      <c r="N1322" s="26">
        <f>IF('３　回答貼付シート'!P1319="ない",0,IF('３　回答貼付シート'!P1319="１～２日（にち）ある",1,IF('３　回答貼付シート'!P1319="３～５日（にち）ある",2,IF('３　回答貼付シート'!P1319="ほぼ毎日（まいにち）ある",3,))))</f>
        <v>0</v>
      </c>
      <c r="O1322" s="26">
        <f>IF('３　回答貼付シート'!Q1319="ない",0,IF('３　回答貼付シート'!Q1319="１～２日（にち）ある",1,IF('３　回答貼付シート'!Q1319="３～５日（にち）ある",2,IF('３　回答貼付シート'!Q1319="ほぼ毎日（まいにち）ある",3,))))</f>
        <v>0</v>
      </c>
      <c r="P1322" s="26">
        <f>IF('３　回答貼付シート'!R1319="ない",0,IF('３　回答貼付シート'!R1319="１～２日（にち）ある",1,IF('３　回答貼付シート'!R1319="３～５日（にち）ある",2,IF('３　回答貼付シート'!R1319="ほぼ毎日（まいにち）ある",3,))))</f>
        <v>0</v>
      </c>
      <c r="Q1322" s="26">
        <f>IF('３　回答貼付シート'!S1319="ない",0,IF('３　回答貼付シート'!S1319="１～２日（にち）ある",1,IF('３　回答貼付シート'!S1319="３～５日（にち）ある",2,IF('３　回答貼付シート'!S1319="ほぼ毎日（まいにち）ある",3,))))</f>
        <v>0</v>
      </c>
      <c r="R1322" s="26">
        <f>IF('３　回答貼付シート'!T1319="ない",0,IF('３　回答貼付シート'!T1319="１～２日（にち）ある",1,IF('３　回答貼付シート'!T1319="３～５日（にち）ある",2,IF('３　回答貼付シート'!T1319="ほぼ毎日（まいにち）ある",3,))))</f>
        <v>0</v>
      </c>
      <c r="S1322" s="26">
        <f>IF('３　回答貼付シート'!U1319="ない",0,IF('３　回答貼付シート'!U1319="１～２日（にち）ある",1,IF('３　回答貼付シート'!U1319="３～５日（にち）ある",2,IF('３　回答貼付シート'!U1319="ほぼ毎日（まいにち）ある",3,))))</f>
        <v>0</v>
      </c>
      <c r="T1322" s="26">
        <f>IF('３　回答貼付シート'!V1319="ない",0,IF('３　回答貼付シート'!V1319="１～２日（にち）ある",1,IF('３　回答貼付シート'!V1319="３～５日（にち）ある",2,IF('３　回答貼付シート'!V1319="ほぼ毎日（まいにち）ある",3,))))</f>
        <v>0</v>
      </c>
      <c r="U1322" s="26">
        <f>IF('３　回答貼付シート'!W1319="ない",0,IF('３　回答貼付シート'!W1319="１～２日（にち）ある",1,IF('３　回答貼付シート'!W1319="３～５日（にち）ある",2,IF('３　回答貼付シート'!W1319="ほぼ毎日（まいにち）ある",3,))))</f>
        <v>0</v>
      </c>
      <c r="V1322" s="26">
        <f>IF('３　回答貼付シート'!X1319="ない",0,IF('３　回答貼付シート'!X1319="１～２日（にち）ある",1,IF('３　回答貼付シート'!X1319="３～５日（にち）ある",2,IF('３　回答貼付シート'!X1319="ほぼ毎日（まいにち）ある",3,))))</f>
        <v>0</v>
      </c>
      <c r="W1322" s="26">
        <f>IF('３　回答貼付シート'!Y1319="ない",0,IF('３　回答貼付シート'!Y1319="１～２日（にち）ある",1,IF('３　回答貼付シート'!Y1319="３～５日（にち）ある",2,IF('３　回答貼付シート'!Y1319="ほぼ毎日（まいにち）ある",3,))))</f>
        <v>0</v>
      </c>
      <c r="X1322" s="26">
        <f>IF('３　回答貼付シート'!Z1319="ない",0,IF('３　回答貼付シート'!Z1319="１～２日（にち）ある",1,IF('３　回答貼付シート'!Z1319="３～５日（にち）ある",2,IF('３　回答貼付シート'!Z1319="ほぼ毎日（まいにち）ある",3,))))</f>
        <v>0</v>
      </c>
      <c r="Y1322" s="26">
        <f>IF('３　回答貼付シート'!AA1319="ない",0,IF('３　回答貼付シート'!AA1319="１～２日（にち）ある",1,IF('３　回答貼付シート'!AA1319="３～５日（にち）ある",2,IF('３　回答貼付シート'!AA1319="ほぼ毎日（まいにち）ある",3,))))</f>
        <v>0</v>
      </c>
      <c r="Z1322" s="26">
        <f>'３　回答貼付シート'!$AB1319</f>
        <v>0</v>
      </c>
      <c r="AA1322" s="26" t="str">
        <f t="shared" si="184"/>
        <v/>
      </c>
      <c r="AB1322" s="26" t="str">
        <f t="shared" si="185"/>
        <v/>
      </c>
      <c r="AC1322" s="26" t="str">
        <f t="shared" si="186"/>
        <v/>
      </c>
      <c r="AD1322" s="26" t="str">
        <f t="shared" si="187"/>
        <v/>
      </c>
      <c r="AE1322" s="26" t="str">
        <f t="shared" si="188"/>
        <v/>
      </c>
      <c r="AF1322" t="str">
        <f t="shared" si="181"/>
        <v>0</v>
      </c>
      <c r="AG1322">
        <f t="shared" si="182"/>
        <v>0</v>
      </c>
      <c r="AH1322" s="34">
        <f t="shared" si="189"/>
        <v>0</v>
      </c>
    </row>
    <row r="1323" spans="1:34">
      <c r="A1323" s="26"/>
      <c r="B1323" s="26">
        <f t="shared" si="183"/>
        <v>0</v>
      </c>
      <c r="C1323" s="26">
        <f>IF('３　回答貼付シート'!$F1320&lt;&gt;0,VLOOKUP('３　回答貼付シート'!$F1320,$AF$2048:$AG$2054,2,FALSE),0)</f>
        <v>0</v>
      </c>
      <c r="D1323" s="26">
        <f>IF('３　回答貼付シート'!$G1320&lt;&gt;0,VLOOKUP(('３　回答貼付シート'!$G1320), $AF$2048:$AG$2054,2,FALSE),0)</f>
        <v>0</v>
      </c>
      <c r="E1323" s="26">
        <f>'３　回答貼付シート'!$H1320</f>
        <v>0</v>
      </c>
      <c r="F1323" s="26">
        <f>IF(E1323=0,0,VLOOKUP($B1323,'２　情報入力シート'!$A$2:$E$2049,5))</f>
        <v>0</v>
      </c>
      <c r="G1323" s="26">
        <f>IF('３　回答貼付シート'!I1320="ない",0,IF('３　回答貼付シート'!I1320="１～２日（にち）ある",1,IF('３　回答貼付シート'!I1320="３～５日（にち）ある",2,IF('３　回答貼付シート'!I1320="ほぼ毎日（まいにち）ある",3,))))</f>
        <v>0</v>
      </c>
      <c r="H1323" s="26">
        <f>IF('３　回答貼付シート'!J1320="ない",0,IF('３　回答貼付シート'!J1320="１～２日（にち）ある",1,IF('３　回答貼付シート'!J1320="３～５日（にち）ある",2,IF('３　回答貼付シート'!J1320="ほぼ毎日（まいにち）ある",3,))))</f>
        <v>0</v>
      </c>
      <c r="I1323" s="26">
        <f>IF('３　回答貼付シート'!K1320="ない",0,IF('３　回答貼付シート'!K1320="１～２日（にち）ある",1,IF('３　回答貼付シート'!K1320="３～５日（にち）ある",2,IF('３　回答貼付シート'!K1320="ほぼ毎日（まいにち）ある",3,))))</f>
        <v>0</v>
      </c>
      <c r="J1323" s="26">
        <f>IF('３　回答貼付シート'!L1320="ない",0,IF('３　回答貼付シート'!L1320="１～２日（にち）ある",1,IF('３　回答貼付シート'!L1320="３～５日（にち）ある",2,IF('３　回答貼付シート'!L1320="ほぼ毎日（まいにち）ある",3,))))</f>
        <v>0</v>
      </c>
      <c r="K1323" s="26">
        <f>IF('３　回答貼付シート'!M1320="ない",0,IF('３　回答貼付シート'!M1320="１～２日（にち）ある",1,IF('３　回答貼付シート'!M1320="３～５日（にち）ある",2,IF('３　回答貼付シート'!M1320="ほぼ毎日（まいにち）ある",3,))))</f>
        <v>0</v>
      </c>
      <c r="L1323" s="26">
        <f>IF('３　回答貼付シート'!N1320="ない",0,IF('３　回答貼付シート'!N1320="１～２日（にち）ある",1,IF('３　回答貼付シート'!N1320="３～５日（にち）ある",2,IF('３　回答貼付シート'!N1320="ほぼ毎日（まいにち）ある",3,))))</f>
        <v>0</v>
      </c>
      <c r="M1323" s="26">
        <f>IF('３　回答貼付シート'!O1320="ない",0,IF('３　回答貼付シート'!O1320="１～２日（にち）ある",1,IF('３　回答貼付シート'!O1320="３～５日（にち）ある",2,IF('３　回答貼付シート'!O1320="ほぼ毎日（まいにち）ある",3,))))</f>
        <v>0</v>
      </c>
      <c r="N1323" s="26">
        <f>IF('３　回答貼付シート'!P1320="ない",0,IF('３　回答貼付シート'!P1320="１～２日（にち）ある",1,IF('３　回答貼付シート'!P1320="３～５日（にち）ある",2,IF('３　回答貼付シート'!P1320="ほぼ毎日（まいにち）ある",3,))))</f>
        <v>0</v>
      </c>
      <c r="O1323" s="26">
        <f>IF('３　回答貼付シート'!Q1320="ない",0,IF('３　回答貼付シート'!Q1320="１～２日（にち）ある",1,IF('３　回答貼付シート'!Q1320="３～５日（にち）ある",2,IF('３　回答貼付シート'!Q1320="ほぼ毎日（まいにち）ある",3,))))</f>
        <v>0</v>
      </c>
      <c r="P1323" s="26">
        <f>IF('３　回答貼付シート'!R1320="ない",0,IF('３　回答貼付シート'!R1320="１～２日（にち）ある",1,IF('３　回答貼付シート'!R1320="３～５日（にち）ある",2,IF('３　回答貼付シート'!R1320="ほぼ毎日（まいにち）ある",3,))))</f>
        <v>0</v>
      </c>
      <c r="Q1323" s="26">
        <f>IF('３　回答貼付シート'!S1320="ない",0,IF('３　回答貼付シート'!S1320="１～２日（にち）ある",1,IF('３　回答貼付シート'!S1320="３～５日（にち）ある",2,IF('３　回答貼付シート'!S1320="ほぼ毎日（まいにち）ある",3,))))</f>
        <v>0</v>
      </c>
      <c r="R1323" s="26">
        <f>IF('３　回答貼付シート'!T1320="ない",0,IF('３　回答貼付シート'!T1320="１～２日（にち）ある",1,IF('３　回答貼付シート'!T1320="３～５日（にち）ある",2,IF('３　回答貼付シート'!T1320="ほぼ毎日（まいにち）ある",3,))))</f>
        <v>0</v>
      </c>
      <c r="S1323" s="26">
        <f>IF('３　回答貼付シート'!U1320="ない",0,IF('３　回答貼付シート'!U1320="１～２日（にち）ある",1,IF('３　回答貼付シート'!U1320="３～５日（にち）ある",2,IF('３　回答貼付シート'!U1320="ほぼ毎日（まいにち）ある",3,))))</f>
        <v>0</v>
      </c>
      <c r="T1323" s="26">
        <f>IF('３　回答貼付シート'!V1320="ない",0,IF('３　回答貼付シート'!V1320="１～２日（にち）ある",1,IF('３　回答貼付シート'!V1320="３～５日（にち）ある",2,IF('３　回答貼付シート'!V1320="ほぼ毎日（まいにち）ある",3,))))</f>
        <v>0</v>
      </c>
      <c r="U1323" s="26">
        <f>IF('３　回答貼付シート'!W1320="ない",0,IF('３　回答貼付シート'!W1320="１～２日（にち）ある",1,IF('３　回答貼付シート'!W1320="３～５日（にち）ある",2,IF('３　回答貼付シート'!W1320="ほぼ毎日（まいにち）ある",3,))))</f>
        <v>0</v>
      </c>
      <c r="V1323" s="26">
        <f>IF('３　回答貼付シート'!X1320="ない",0,IF('３　回答貼付シート'!X1320="１～２日（にち）ある",1,IF('３　回答貼付シート'!X1320="３～５日（にち）ある",2,IF('３　回答貼付シート'!X1320="ほぼ毎日（まいにち）ある",3,))))</f>
        <v>0</v>
      </c>
      <c r="W1323" s="26">
        <f>IF('３　回答貼付シート'!Y1320="ない",0,IF('３　回答貼付シート'!Y1320="１～２日（にち）ある",1,IF('３　回答貼付シート'!Y1320="３～５日（にち）ある",2,IF('３　回答貼付シート'!Y1320="ほぼ毎日（まいにち）ある",3,))))</f>
        <v>0</v>
      </c>
      <c r="X1323" s="26">
        <f>IF('３　回答貼付シート'!Z1320="ない",0,IF('３　回答貼付シート'!Z1320="１～２日（にち）ある",1,IF('３　回答貼付シート'!Z1320="３～５日（にち）ある",2,IF('３　回答貼付シート'!Z1320="ほぼ毎日（まいにち）ある",3,))))</f>
        <v>0</v>
      </c>
      <c r="Y1323" s="26">
        <f>IF('３　回答貼付シート'!AA1320="ない",0,IF('３　回答貼付シート'!AA1320="１～２日（にち）ある",1,IF('３　回答貼付シート'!AA1320="３～５日（にち）ある",2,IF('３　回答貼付シート'!AA1320="ほぼ毎日（まいにち）ある",3,))))</f>
        <v>0</v>
      </c>
      <c r="Z1323" s="26">
        <f>'３　回答貼付シート'!$AB1320</f>
        <v>0</v>
      </c>
      <c r="AA1323" s="26" t="str">
        <f t="shared" si="184"/>
        <v/>
      </c>
      <c r="AB1323" s="26" t="str">
        <f t="shared" si="185"/>
        <v/>
      </c>
      <c r="AC1323" s="26" t="str">
        <f t="shared" si="186"/>
        <v/>
      </c>
      <c r="AD1323" s="26" t="str">
        <f t="shared" si="187"/>
        <v/>
      </c>
      <c r="AE1323" s="26" t="str">
        <f t="shared" si="188"/>
        <v/>
      </c>
      <c r="AF1323" t="str">
        <f t="shared" si="181"/>
        <v>0</v>
      </c>
      <c r="AG1323">
        <f t="shared" si="182"/>
        <v>0</v>
      </c>
      <c r="AH1323" s="34">
        <f t="shared" si="189"/>
        <v>0</v>
      </c>
    </row>
    <row r="1324" spans="1:34">
      <c r="A1324" s="26"/>
      <c r="B1324" s="26">
        <f t="shared" si="183"/>
        <v>0</v>
      </c>
      <c r="C1324" s="26">
        <f>IF('３　回答貼付シート'!$F1321&lt;&gt;0,VLOOKUP('３　回答貼付シート'!$F1321,$AF$2048:$AG$2054,2,FALSE),0)</f>
        <v>0</v>
      </c>
      <c r="D1324" s="26">
        <f>IF('３　回答貼付シート'!$G1321&lt;&gt;0,VLOOKUP(('３　回答貼付シート'!$G1321), $AF$2048:$AG$2054,2,FALSE),0)</f>
        <v>0</v>
      </c>
      <c r="E1324" s="26">
        <f>'３　回答貼付シート'!$H1321</f>
        <v>0</v>
      </c>
      <c r="F1324" s="26">
        <f>IF(E1324=0,0,VLOOKUP($B1324,'２　情報入力シート'!$A$2:$E$2049,5))</f>
        <v>0</v>
      </c>
      <c r="G1324" s="26">
        <f>IF('３　回答貼付シート'!I1321="ない",0,IF('３　回答貼付シート'!I1321="１～２日（にち）ある",1,IF('３　回答貼付シート'!I1321="３～５日（にち）ある",2,IF('３　回答貼付シート'!I1321="ほぼ毎日（まいにち）ある",3,))))</f>
        <v>0</v>
      </c>
      <c r="H1324" s="26">
        <f>IF('３　回答貼付シート'!J1321="ない",0,IF('３　回答貼付シート'!J1321="１～２日（にち）ある",1,IF('３　回答貼付シート'!J1321="３～５日（にち）ある",2,IF('３　回答貼付シート'!J1321="ほぼ毎日（まいにち）ある",3,))))</f>
        <v>0</v>
      </c>
      <c r="I1324" s="26">
        <f>IF('３　回答貼付シート'!K1321="ない",0,IF('３　回答貼付シート'!K1321="１～２日（にち）ある",1,IF('３　回答貼付シート'!K1321="３～５日（にち）ある",2,IF('３　回答貼付シート'!K1321="ほぼ毎日（まいにち）ある",3,))))</f>
        <v>0</v>
      </c>
      <c r="J1324" s="26">
        <f>IF('３　回答貼付シート'!L1321="ない",0,IF('３　回答貼付シート'!L1321="１～２日（にち）ある",1,IF('３　回答貼付シート'!L1321="３～５日（にち）ある",2,IF('３　回答貼付シート'!L1321="ほぼ毎日（まいにち）ある",3,))))</f>
        <v>0</v>
      </c>
      <c r="K1324" s="26">
        <f>IF('３　回答貼付シート'!M1321="ない",0,IF('３　回答貼付シート'!M1321="１～２日（にち）ある",1,IF('３　回答貼付シート'!M1321="３～５日（にち）ある",2,IF('３　回答貼付シート'!M1321="ほぼ毎日（まいにち）ある",3,))))</f>
        <v>0</v>
      </c>
      <c r="L1324" s="26">
        <f>IF('３　回答貼付シート'!N1321="ない",0,IF('３　回答貼付シート'!N1321="１～２日（にち）ある",1,IF('３　回答貼付シート'!N1321="３～５日（にち）ある",2,IF('３　回答貼付シート'!N1321="ほぼ毎日（まいにち）ある",3,))))</f>
        <v>0</v>
      </c>
      <c r="M1324" s="26">
        <f>IF('３　回答貼付シート'!O1321="ない",0,IF('３　回答貼付シート'!O1321="１～２日（にち）ある",1,IF('３　回答貼付シート'!O1321="３～５日（にち）ある",2,IF('３　回答貼付シート'!O1321="ほぼ毎日（まいにち）ある",3,))))</f>
        <v>0</v>
      </c>
      <c r="N1324" s="26">
        <f>IF('３　回答貼付シート'!P1321="ない",0,IF('３　回答貼付シート'!P1321="１～２日（にち）ある",1,IF('３　回答貼付シート'!P1321="３～５日（にち）ある",2,IF('３　回答貼付シート'!P1321="ほぼ毎日（まいにち）ある",3,))))</f>
        <v>0</v>
      </c>
      <c r="O1324" s="26">
        <f>IF('３　回答貼付シート'!Q1321="ない",0,IF('３　回答貼付シート'!Q1321="１～２日（にち）ある",1,IF('３　回答貼付シート'!Q1321="３～５日（にち）ある",2,IF('３　回答貼付シート'!Q1321="ほぼ毎日（まいにち）ある",3,))))</f>
        <v>0</v>
      </c>
      <c r="P1324" s="26">
        <f>IF('３　回答貼付シート'!R1321="ない",0,IF('３　回答貼付シート'!R1321="１～２日（にち）ある",1,IF('３　回答貼付シート'!R1321="３～５日（にち）ある",2,IF('３　回答貼付シート'!R1321="ほぼ毎日（まいにち）ある",3,))))</f>
        <v>0</v>
      </c>
      <c r="Q1324" s="26">
        <f>IF('３　回答貼付シート'!S1321="ない",0,IF('３　回答貼付シート'!S1321="１～２日（にち）ある",1,IF('３　回答貼付シート'!S1321="３～５日（にち）ある",2,IF('３　回答貼付シート'!S1321="ほぼ毎日（まいにち）ある",3,))))</f>
        <v>0</v>
      </c>
      <c r="R1324" s="26">
        <f>IF('３　回答貼付シート'!T1321="ない",0,IF('３　回答貼付シート'!T1321="１～２日（にち）ある",1,IF('３　回答貼付シート'!T1321="３～５日（にち）ある",2,IF('３　回答貼付シート'!T1321="ほぼ毎日（まいにち）ある",3,))))</f>
        <v>0</v>
      </c>
      <c r="S1324" s="26">
        <f>IF('３　回答貼付シート'!U1321="ない",0,IF('３　回答貼付シート'!U1321="１～２日（にち）ある",1,IF('３　回答貼付シート'!U1321="３～５日（にち）ある",2,IF('３　回答貼付シート'!U1321="ほぼ毎日（まいにち）ある",3,))))</f>
        <v>0</v>
      </c>
      <c r="T1324" s="26">
        <f>IF('３　回答貼付シート'!V1321="ない",0,IF('３　回答貼付シート'!V1321="１～２日（にち）ある",1,IF('３　回答貼付シート'!V1321="３～５日（にち）ある",2,IF('３　回答貼付シート'!V1321="ほぼ毎日（まいにち）ある",3,))))</f>
        <v>0</v>
      </c>
      <c r="U1324" s="26">
        <f>IF('３　回答貼付シート'!W1321="ない",0,IF('３　回答貼付シート'!W1321="１～２日（にち）ある",1,IF('３　回答貼付シート'!W1321="３～５日（にち）ある",2,IF('３　回答貼付シート'!W1321="ほぼ毎日（まいにち）ある",3,))))</f>
        <v>0</v>
      </c>
      <c r="V1324" s="26">
        <f>IF('３　回答貼付シート'!X1321="ない",0,IF('３　回答貼付シート'!X1321="１～２日（にち）ある",1,IF('３　回答貼付シート'!X1321="３～５日（にち）ある",2,IF('３　回答貼付シート'!X1321="ほぼ毎日（まいにち）ある",3,))))</f>
        <v>0</v>
      </c>
      <c r="W1324" s="26">
        <f>IF('３　回答貼付シート'!Y1321="ない",0,IF('３　回答貼付シート'!Y1321="１～２日（にち）ある",1,IF('３　回答貼付シート'!Y1321="３～５日（にち）ある",2,IF('３　回答貼付シート'!Y1321="ほぼ毎日（まいにち）ある",3,))))</f>
        <v>0</v>
      </c>
      <c r="X1324" s="26">
        <f>IF('３　回答貼付シート'!Z1321="ない",0,IF('３　回答貼付シート'!Z1321="１～２日（にち）ある",1,IF('３　回答貼付シート'!Z1321="３～５日（にち）ある",2,IF('３　回答貼付シート'!Z1321="ほぼ毎日（まいにち）ある",3,))))</f>
        <v>0</v>
      </c>
      <c r="Y1324" s="26">
        <f>IF('３　回答貼付シート'!AA1321="ない",0,IF('３　回答貼付シート'!AA1321="１～２日（にち）ある",1,IF('３　回答貼付シート'!AA1321="３～５日（にち）ある",2,IF('３　回答貼付シート'!AA1321="ほぼ毎日（まいにち）ある",3,))))</f>
        <v>0</v>
      </c>
      <c r="Z1324" s="26">
        <f>'３　回答貼付シート'!$AB1321</f>
        <v>0</v>
      </c>
      <c r="AA1324" s="26" t="str">
        <f t="shared" si="184"/>
        <v/>
      </c>
      <c r="AB1324" s="26" t="str">
        <f t="shared" si="185"/>
        <v/>
      </c>
      <c r="AC1324" s="26" t="str">
        <f t="shared" si="186"/>
        <v/>
      </c>
      <c r="AD1324" s="26" t="str">
        <f t="shared" si="187"/>
        <v/>
      </c>
      <c r="AE1324" s="26" t="str">
        <f t="shared" si="188"/>
        <v/>
      </c>
      <c r="AF1324" t="str">
        <f t="shared" si="181"/>
        <v>0</v>
      </c>
      <c r="AG1324">
        <f t="shared" si="182"/>
        <v>0</v>
      </c>
      <c r="AH1324" s="34">
        <f t="shared" si="189"/>
        <v>0</v>
      </c>
    </row>
    <row r="1325" spans="1:34">
      <c r="A1325" s="26"/>
      <c r="B1325" s="26">
        <f t="shared" si="183"/>
        <v>0</v>
      </c>
      <c r="C1325" s="26">
        <f>IF('３　回答貼付シート'!$F1322&lt;&gt;0,VLOOKUP('３　回答貼付シート'!$F1322,$AF$2048:$AG$2054,2,FALSE),0)</f>
        <v>0</v>
      </c>
      <c r="D1325" s="26">
        <f>IF('３　回答貼付シート'!$G1322&lt;&gt;0,VLOOKUP(('３　回答貼付シート'!$G1322), $AF$2048:$AG$2054,2,FALSE),0)</f>
        <v>0</v>
      </c>
      <c r="E1325" s="26">
        <f>'３　回答貼付シート'!$H1322</f>
        <v>0</v>
      </c>
      <c r="F1325" s="26">
        <f>IF(E1325=0,0,VLOOKUP($B1325,'２　情報入力シート'!$A$2:$E$2049,5))</f>
        <v>0</v>
      </c>
      <c r="G1325" s="26">
        <f>IF('３　回答貼付シート'!I1322="ない",0,IF('３　回答貼付シート'!I1322="１～２日（にち）ある",1,IF('３　回答貼付シート'!I1322="３～５日（にち）ある",2,IF('３　回答貼付シート'!I1322="ほぼ毎日（まいにち）ある",3,))))</f>
        <v>0</v>
      </c>
      <c r="H1325" s="26">
        <f>IF('３　回答貼付シート'!J1322="ない",0,IF('３　回答貼付シート'!J1322="１～２日（にち）ある",1,IF('３　回答貼付シート'!J1322="３～５日（にち）ある",2,IF('３　回答貼付シート'!J1322="ほぼ毎日（まいにち）ある",3,))))</f>
        <v>0</v>
      </c>
      <c r="I1325" s="26">
        <f>IF('３　回答貼付シート'!K1322="ない",0,IF('３　回答貼付シート'!K1322="１～２日（にち）ある",1,IF('３　回答貼付シート'!K1322="３～５日（にち）ある",2,IF('３　回答貼付シート'!K1322="ほぼ毎日（まいにち）ある",3,))))</f>
        <v>0</v>
      </c>
      <c r="J1325" s="26">
        <f>IF('３　回答貼付シート'!L1322="ない",0,IF('３　回答貼付シート'!L1322="１～２日（にち）ある",1,IF('３　回答貼付シート'!L1322="３～５日（にち）ある",2,IF('３　回答貼付シート'!L1322="ほぼ毎日（まいにち）ある",3,))))</f>
        <v>0</v>
      </c>
      <c r="K1325" s="26">
        <f>IF('３　回答貼付シート'!M1322="ない",0,IF('３　回答貼付シート'!M1322="１～２日（にち）ある",1,IF('３　回答貼付シート'!M1322="３～５日（にち）ある",2,IF('３　回答貼付シート'!M1322="ほぼ毎日（まいにち）ある",3,))))</f>
        <v>0</v>
      </c>
      <c r="L1325" s="26">
        <f>IF('３　回答貼付シート'!N1322="ない",0,IF('３　回答貼付シート'!N1322="１～２日（にち）ある",1,IF('３　回答貼付シート'!N1322="３～５日（にち）ある",2,IF('３　回答貼付シート'!N1322="ほぼ毎日（まいにち）ある",3,))))</f>
        <v>0</v>
      </c>
      <c r="M1325" s="26">
        <f>IF('３　回答貼付シート'!O1322="ない",0,IF('３　回答貼付シート'!O1322="１～２日（にち）ある",1,IF('３　回答貼付シート'!O1322="３～５日（にち）ある",2,IF('３　回答貼付シート'!O1322="ほぼ毎日（まいにち）ある",3,))))</f>
        <v>0</v>
      </c>
      <c r="N1325" s="26">
        <f>IF('３　回答貼付シート'!P1322="ない",0,IF('３　回答貼付シート'!P1322="１～２日（にち）ある",1,IF('３　回答貼付シート'!P1322="３～５日（にち）ある",2,IF('３　回答貼付シート'!P1322="ほぼ毎日（まいにち）ある",3,))))</f>
        <v>0</v>
      </c>
      <c r="O1325" s="26">
        <f>IF('３　回答貼付シート'!Q1322="ない",0,IF('３　回答貼付シート'!Q1322="１～２日（にち）ある",1,IF('３　回答貼付シート'!Q1322="３～５日（にち）ある",2,IF('３　回答貼付シート'!Q1322="ほぼ毎日（まいにち）ある",3,))))</f>
        <v>0</v>
      </c>
      <c r="P1325" s="26">
        <f>IF('３　回答貼付シート'!R1322="ない",0,IF('３　回答貼付シート'!R1322="１～２日（にち）ある",1,IF('３　回答貼付シート'!R1322="３～５日（にち）ある",2,IF('３　回答貼付シート'!R1322="ほぼ毎日（まいにち）ある",3,))))</f>
        <v>0</v>
      </c>
      <c r="Q1325" s="26">
        <f>IF('３　回答貼付シート'!S1322="ない",0,IF('３　回答貼付シート'!S1322="１～２日（にち）ある",1,IF('３　回答貼付シート'!S1322="３～５日（にち）ある",2,IF('３　回答貼付シート'!S1322="ほぼ毎日（まいにち）ある",3,))))</f>
        <v>0</v>
      </c>
      <c r="R1325" s="26">
        <f>IF('３　回答貼付シート'!T1322="ない",0,IF('３　回答貼付シート'!T1322="１～２日（にち）ある",1,IF('３　回答貼付シート'!T1322="３～５日（にち）ある",2,IF('３　回答貼付シート'!T1322="ほぼ毎日（まいにち）ある",3,))))</f>
        <v>0</v>
      </c>
      <c r="S1325" s="26">
        <f>IF('３　回答貼付シート'!U1322="ない",0,IF('３　回答貼付シート'!U1322="１～２日（にち）ある",1,IF('３　回答貼付シート'!U1322="３～５日（にち）ある",2,IF('３　回答貼付シート'!U1322="ほぼ毎日（まいにち）ある",3,))))</f>
        <v>0</v>
      </c>
      <c r="T1325" s="26">
        <f>IF('３　回答貼付シート'!V1322="ない",0,IF('３　回答貼付シート'!V1322="１～２日（にち）ある",1,IF('３　回答貼付シート'!V1322="３～５日（にち）ある",2,IF('３　回答貼付シート'!V1322="ほぼ毎日（まいにち）ある",3,))))</f>
        <v>0</v>
      </c>
      <c r="U1325" s="26">
        <f>IF('３　回答貼付シート'!W1322="ない",0,IF('３　回答貼付シート'!W1322="１～２日（にち）ある",1,IF('３　回答貼付シート'!W1322="３～５日（にち）ある",2,IF('３　回答貼付シート'!W1322="ほぼ毎日（まいにち）ある",3,))))</f>
        <v>0</v>
      </c>
      <c r="V1325" s="26">
        <f>IF('３　回答貼付シート'!X1322="ない",0,IF('３　回答貼付シート'!X1322="１～２日（にち）ある",1,IF('３　回答貼付シート'!X1322="３～５日（にち）ある",2,IF('３　回答貼付シート'!X1322="ほぼ毎日（まいにち）ある",3,))))</f>
        <v>0</v>
      </c>
      <c r="W1325" s="26">
        <f>IF('３　回答貼付シート'!Y1322="ない",0,IF('３　回答貼付シート'!Y1322="１～２日（にち）ある",1,IF('３　回答貼付シート'!Y1322="３～５日（にち）ある",2,IF('３　回答貼付シート'!Y1322="ほぼ毎日（まいにち）ある",3,))))</f>
        <v>0</v>
      </c>
      <c r="X1325" s="26">
        <f>IF('３　回答貼付シート'!Z1322="ない",0,IF('３　回答貼付シート'!Z1322="１～２日（にち）ある",1,IF('３　回答貼付シート'!Z1322="３～５日（にち）ある",2,IF('３　回答貼付シート'!Z1322="ほぼ毎日（まいにち）ある",3,))))</f>
        <v>0</v>
      </c>
      <c r="Y1325" s="26">
        <f>IF('３　回答貼付シート'!AA1322="ない",0,IF('３　回答貼付シート'!AA1322="１～２日（にち）ある",1,IF('３　回答貼付シート'!AA1322="３～５日（にち）ある",2,IF('３　回答貼付シート'!AA1322="ほぼ毎日（まいにち）ある",3,))))</f>
        <v>0</v>
      </c>
      <c r="Z1325" s="26">
        <f>'３　回答貼付シート'!$AB1322</f>
        <v>0</v>
      </c>
      <c r="AA1325" s="26" t="str">
        <f t="shared" si="184"/>
        <v/>
      </c>
      <c r="AB1325" s="26" t="str">
        <f t="shared" si="185"/>
        <v/>
      </c>
      <c r="AC1325" s="26" t="str">
        <f t="shared" si="186"/>
        <v/>
      </c>
      <c r="AD1325" s="26" t="str">
        <f t="shared" si="187"/>
        <v/>
      </c>
      <c r="AE1325" s="26" t="str">
        <f t="shared" si="188"/>
        <v/>
      </c>
      <c r="AF1325" t="str">
        <f t="shared" si="181"/>
        <v>0</v>
      </c>
      <c r="AG1325">
        <f t="shared" si="182"/>
        <v>0</v>
      </c>
      <c r="AH1325" s="34">
        <f t="shared" si="189"/>
        <v>0</v>
      </c>
    </row>
    <row r="1326" spans="1:34">
      <c r="A1326" s="26"/>
      <c r="B1326" s="26">
        <f t="shared" si="183"/>
        <v>0</v>
      </c>
      <c r="C1326" s="26">
        <f>IF('３　回答貼付シート'!$F1323&lt;&gt;0,VLOOKUP('３　回答貼付シート'!$F1323,$AF$2048:$AG$2054,2,FALSE),0)</f>
        <v>0</v>
      </c>
      <c r="D1326" s="26">
        <f>IF('３　回答貼付シート'!$G1323&lt;&gt;0,VLOOKUP(('３　回答貼付シート'!$G1323), $AF$2048:$AG$2054,2,FALSE),0)</f>
        <v>0</v>
      </c>
      <c r="E1326" s="26">
        <f>'３　回答貼付シート'!$H1323</f>
        <v>0</v>
      </c>
      <c r="F1326" s="26">
        <f>IF(E1326=0,0,VLOOKUP($B1326,'２　情報入力シート'!$A$2:$E$2049,5))</f>
        <v>0</v>
      </c>
      <c r="G1326" s="26">
        <f>IF('３　回答貼付シート'!I1323="ない",0,IF('３　回答貼付シート'!I1323="１～２日（にち）ある",1,IF('３　回答貼付シート'!I1323="３～５日（にち）ある",2,IF('３　回答貼付シート'!I1323="ほぼ毎日（まいにち）ある",3,))))</f>
        <v>0</v>
      </c>
      <c r="H1326" s="26">
        <f>IF('３　回答貼付シート'!J1323="ない",0,IF('３　回答貼付シート'!J1323="１～２日（にち）ある",1,IF('３　回答貼付シート'!J1323="３～５日（にち）ある",2,IF('３　回答貼付シート'!J1323="ほぼ毎日（まいにち）ある",3,))))</f>
        <v>0</v>
      </c>
      <c r="I1326" s="26">
        <f>IF('３　回答貼付シート'!K1323="ない",0,IF('３　回答貼付シート'!K1323="１～２日（にち）ある",1,IF('３　回答貼付シート'!K1323="３～５日（にち）ある",2,IF('３　回答貼付シート'!K1323="ほぼ毎日（まいにち）ある",3,))))</f>
        <v>0</v>
      </c>
      <c r="J1326" s="26">
        <f>IF('３　回答貼付シート'!L1323="ない",0,IF('３　回答貼付シート'!L1323="１～２日（にち）ある",1,IF('３　回答貼付シート'!L1323="３～５日（にち）ある",2,IF('３　回答貼付シート'!L1323="ほぼ毎日（まいにち）ある",3,))))</f>
        <v>0</v>
      </c>
      <c r="K1326" s="26">
        <f>IF('３　回答貼付シート'!M1323="ない",0,IF('３　回答貼付シート'!M1323="１～２日（にち）ある",1,IF('３　回答貼付シート'!M1323="３～５日（にち）ある",2,IF('３　回答貼付シート'!M1323="ほぼ毎日（まいにち）ある",3,))))</f>
        <v>0</v>
      </c>
      <c r="L1326" s="26">
        <f>IF('３　回答貼付シート'!N1323="ない",0,IF('３　回答貼付シート'!N1323="１～２日（にち）ある",1,IF('３　回答貼付シート'!N1323="３～５日（にち）ある",2,IF('３　回答貼付シート'!N1323="ほぼ毎日（まいにち）ある",3,))))</f>
        <v>0</v>
      </c>
      <c r="M1326" s="26">
        <f>IF('３　回答貼付シート'!O1323="ない",0,IF('３　回答貼付シート'!O1323="１～２日（にち）ある",1,IF('３　回答貼付シート'!O1323="３～５日（にち）ある",2,IF('３　回答貼付シート'!O1323="ほぼ毎日（まいにち）ある",3,))))</f>
        <v>0</v>
      </c>
      <c r="N1326" s="26">
        <f>IF('３　回答貼付シート'!P1323="ない",0,IF('３　回答貼付シート'!P1323="１～２日（にち）ある",1,IF('３　回答貼付シート'!P1323="３～５日（にち）ある",2,IF('３　回答貼付シート'!P1323="ほぼ毎日（まいにち）ある",3,))))</f>
        <v>0</v>
      </c>
      <c r="O1326" s="26">
        <f>IF('３　回答貼付シート'!Q1323="ない",0,IF('３　回答貼付シート'!Q1323="１～２日（にち）ある",1,IF('３　回答貼付シート'!Q1323="３～５日（にち）ある",2,IF('３　回答貼付シート'!Q1323="ほぼ毎日（まいにち）ある",3,))))</f>
        <v>0</v>
      </c>
      <c r="P1326" s="26">
        <f>IF('３　回答貼付シート'!R1323="ない",0,IF('３　回答貼付シート'!R1323="１～２日（にち）ある",1,IF('３　回答貼付シート'!R1323="３～５日（にち）ある",2,IF('３　回答貼付シート'!R1323="ほぼ毎日（まいにち）ある",3,))))</f>
        <v>0</v>
      </c>
      <c r="Q1326" s="26">
        <f>IF('３　回答貼付シート'!S1323="ない",0,IF('３　回答貼付シート'!S1323="１～２日（にち）ある",1,IF('３　回答貼付シート'!S1323="３～５日（にち）ある",2,IF('３　回答貼付シート'!S1323="ほぼ毎日（まいにち）ある",3,))))</f>
        <v>0</v>
      </c>
      <c r="R1326" s="26">
        <f>IF('３　回答貼付シート'!T1323="ない",0,IF('３　回答貼付シート'!T1323="１～２日（にち）ある",1,IF('３　回答貼付シート'!T1323="３～５日（にち）ある",2,IF('３　回答貼付シート'!T1323="ほぼ毎日（まいにち）ある",3,))))</f>
        <v>0</v>
      </c>
      <c r="S1326" s="26">
        <f>IF('３　回答貼付シート'!U1323="ない",0,IF('３　回答貼付シート'!U1323="１～２日（にち）ある",1,IF('３　回答貼付シート'!U1323="３～５日（にち）ある",2,IF('３　回答貼付シート'!U1323="ほぼ毎日（まいにち）ある",3,))))</f>
        <v>0</v>
      </c>
      <c r="T1326" s="26">
        <f>IF('３　回答貼付シート'!V1323="ない",0,IF('３　回答貼付シート'!V1323="１～２日（にち）ある",1,IF('３　回答貼付シート'!V1323="３～５日（にち）ある",2,IF('３　回答貼付シート'!V1323="ほぼ毎日（まいにち）ある",3,))))</f>
        <v>0</v>
      </c>
      <c r="U1326" s="26">
        <f>IF('３　回答貼付シート'!W1323="ない",0,IF('３　回答貼付シート'!W1323="１～２日（にち）ある",1,IF('３　回答貼付シート'!W1323="３～５日（にち）ある",2,IF('３　回答貼付シート'!W1323="ほぼ毎日（まいにち）ある",3,))))</f>
        <v>0</v>
      </c>
      <c r="V1326" s="26">
        <f>IF('３　回答貼付シート'!X1323="ない",0,IF('３　回答貼付シート'!X1323="１～２日（にち）ある",1,IF('３　回答貼付シート'!X1323="３～５日（にち）ある",2,IF('３　回答貼付シート'!X1323="ほぼ毎日（まいにち）ある",3,))))</f>
        <v>0</v>
      </c>
      <c r="W1326" s="26">
        <f>IF('３　回答貼付シート'!Y1323="ない",0,IF('３　回答貼付シート'!Y1323="１～２日（にち）ある",1,IF('３　回答貼付シート'!Y1323="３～５日（にち）ある",2,IF('３　回答貼付シート'!Y1323="ほぼ毎日（まいにち）ある",3,))))</f>
        <v>0</v>
      </c>
      <c r="X1326" s="26">
        <f>IF('３　回答貼付シート'!Z1323="ない",0,IF('３　回答貼付シート'!Z1323="１～２日（にち）ある",1,IF('３　回答貼付シート'!Z1323="３～５日（にち）ある",2,IF('３　回答貼付シート'!Z1323="ほぼ毎日（まいにち）ある",3,))))</f>
        <v>0</v>
      </c>
      <c r="Y1326" s="26">
        <f>IF('３　回答貼付シート'!AA1323="ない",0,IF('３　回答貼付シート'!AA1323="１～２日（にち）ある",1,IF('３　回答貼付シート'!AA1323="３～５日（にち）ある",2,IF('３　回答貼付シート'!AA1323="ほぼ毎日（まいにち）ある",3,))))</f>
        <v>0</v>
      </c>
      <c r="Z1326" s="26">
        <f>'３　回答貼付シート'!$AB1323</f>
        <v>0</v>
      </c>
      <c r="AA1326" s="26" t="str">
        <f t="shared" si="184"/>
        <v/>
      </c>
      <c r="AB1326" s="26" t="str">
        <f t="shared" si="185"/>
        <v/>
      </c>
      <c r="AC1326" s="26" t="str">
        <f t="shared" si="186"/>
        <v/>
      </c>
      <c r="AD1326" s="26" t="str">
        <f t="shared" si="187"/>
        <v/>
      </c>
      <c r="AE1326" s="26" t="str">
        <f t="shared" si="188"/>
        <v/>
      </c>
      <c r="AF1326" t="str">
        <f t="shared" si="181"/>
        <v>0</v>
      </c>
      <c r="AG1326">
        <f t="shared" si="182"/>
        <v>0</v>
      </c>
      <c r="AH1326" s="34">
        <f t="shared" si="189"/>
        <v>0</v>
      </c>
    </row>
    <row r="1327" spans="1:34">
      <c r="A1327" s="26"/>
      <c r="B1327" s="26">
        <f t="shared" si="183"/>
        <v>0</v>
      </c>
      <c r="C1327" s="26">
        <f>IF('３　回答貼付シート'!$F1324&lt;&gt;0,VLOOKUP('３　回答貼付シート'!$F1324,$AF$2048:$AG$2054,2,FALSE),0)</f>
        <v>0</v>
      </c>
      <c r="D1327" s="26">
        <f>IF('３　回答貼付シート'!$G1324&lt;&gt;0,VLOOKUP(('３　回答貼付シート'!$G1324), $AF$2048:$AG$2054,2,FALSE),0)</f>
        <v>0</v>
      </c>
      <c r="E1327" s="26">
        <f>'３　回答貼付シート'!$H1324</f>
        <v>0</v>
      </c>
      <c r="F1327" s="26">
        <f>IF(E1327=0,0,VLOOKUP($B1327,'２　情報入力シート'!$A$2:$E$2049,5))</f>
        <v>0</v>
      </c>
      <c r="G1327" s="26">
        <f>IF('３　回答貼付シート'!I1324="ない",0,IF('３　回答貼付シート'!I1324="１～２日（にち）ある",1,IF('３　回答貼付シート'!I1324="３～５日（にち）ある",2,IF('３　回答貼付シート'!I1324="ほぼ毎日（まいにち）ある",3,))))</f>
        <v>0</v>
      </c>
      <c r="H1327" s="26">
        <f>IF('３　回答貼付シート'!J1324="ない",0,IF('３　回答貼付シート'!J1324="１～２日（にち）ある",1,IF('３　回答貼付シート'!J1324="３～５日（にち）ある",2,IF('３　回答貼付シート'!J1324="ほぼ毎日（まいにち）ある",3,))))</f>
        <v>0</v>
      </c>
      <c r="I1327" s="26">
        <f>IF('３　回答貼付シート'!K1324="ない",0,IF('３　回答貼付シート'!K1324="１～２日（にち）ある",1,IF('３　回答貼付シート'!K1324="３～５日（にち）ある",2,IF('３　回答貼付シート'!K1324="ほぼ毎日（まいにち）ある",3,))))</f>
        <v>0</v>
      </c>
      <c r="J1327" s="26">
        <f>IF('３　回答貼付シート'!L1324="ない",0,IF('３　回答貼付シート'!L1324="１～２日（にち）ある",1,IF('３　回答貼付シート'!L1324="３～５日（にち）ある",2,IF('３　回答貼付シート'!L1324="ほぼ毎日（まいにち）ある",3,))))</f>
        <v>0</v>
      </c>
      <c r="K1327" s="26">
        <f>IF('３　回答貼付シート'!M1324="ない",0,IF('３　回答貼付シート'!M1324="１～２日（にち）ある",1,IF('３　回答貼付シート'!M1324="３～５日（にち）ある",2,IF('３　回答貼付シート'!M1324="ほぼ毎日（まいにち）ある",3,))))</f>
        <v>0</v>
      </c>
      <c r="L1327" s="26">
        <f>IF('３　回答貼付シート'!N1324="ない",0,IF('３　回答貼付シート'!N1324="１～２日（にち）ある",1,IF('３　回答貼付シート'!N1324="３～５日（にち）ある",2,IF('３　回答貼付シート'!N1324="ほぼ毎日（まいにち）ある",3,))))</f>
        <v>0</v>
      </c>
      <c r="M1327" s="26">
        <f>IF('３　回答貼付シート'!O1324="ない",0,IF('３　回答貼付シート'!O1324="１～２日（にち）ある",1,IF('３　回答貼付シート'!O1324="３～５日（にち）ある",2,IF('３　回答貼付シート'!O1324="ほぼ毎日（まいにち）ある",3,))))</f>
        <v>0</v>
      </c>
      <c r="N1327" s="26">
        <f>IF('３　回答貼付シート'!P1324="ない",0,IF('３　回答貼付シート'!P1324="１～２日（にち）ある",1,IF('３　回答貼付シート'!P1324="３～５日（にち）ある",2,IF('３　回答貼付シート'!P1324="ほぼ毎日（まいにち）ある",3,))))</f>
        <v>0</v>
      </c>
      <c r="O1327" s="26">
        <f>IF('３　回答貼付シート'!Q1324="ない",0,IF('３　回答貼付シート'!Q1324="１～２日（にち）ある",1,IF('３　回答貼付シート'!Q1324="３～５日（にち）ある",2,IF('３　回答貼付シート'!Q1324="ほぼ毎日（まいにち）ある",3,))))</f>
        <v>0</v>
      </c>
      <c r="P1327" s="26">
        <f>IF('３　回答貼付シート'!R1324="ない",0,IF('３　回答貼付シート'!R1324="１～２日（にち）ある",1,IF('３　回答貼付シート'!R1324="３～５日（にち）ある",2,IF('３　回答貼付シート'!R1324="ほぼ毎日（まいにち）ある",3,))))</f>
        <v>0</v>
      </c>
      <c r="Q1327" s="26">
        <f>IF('３　回答貼付シート'!S1324="ない",0,IF('３　回答貼付シート'!S1324="１～２日（にち）ある",1,IF('３　回答貼付シート'!S1324="３～５日（にち）ある",2,IF('３　回答貼付シート'!S1324="ほぼ毎日（まいにち）ある",3,))))</f>
        <v>0</v>
      </c>
      <c r="R1327" s="26">
        <f>IF('３　回答貼付シート'!T1324="ない",0,IF('３　回答貼付シート'!T1324="１～２日（にち）ある",1,IF('３　回答貼付シート'!T1324="３～５日（にち）ある",2,IF('３　回答貼付シート'!T1324="ほぼ毎日（まいにち）ある",3,))))</f>
        <v>0</v>
      </c>
      <c r="S1327" s="26">
        <f>IF('３　回答貼付シート'!U1324="ない",0,IF('３　回答貼付シート'!U1324="１～２日（にち）ある",1,IF('３　回答貼付シート'!U1324="３～５日（にち）ある",2,IF('３　回答貼付シート'!U1324="ほぼ毎日（まいにち）ある",3,))))</f>
        <v>0</v>
      </c>
      <c r="T1327" s="26">
        <f>IF('３　回答貼付シート'!V1324="ない",0,IF('３　回答貼付シート'!V1324="１～２日（にち）ある",1,IF('３　回答貼付シート'!V1324="３～５日（にち）ある",2,IF('３　回答貼付シート'!V1324="ほぼ毎日（まいにち）ある",3,))))</f>
        <v>0</v>
      </c>
      <c r="U1327" s="26">
        <f>IF('３　回答貼付シート'!W1324="ない",0,IF('３　回答貼付シート'!W1324="１～２日（にち）ある",1,IF('３　回答貼付シート'!W1324="３～５日（にち）ある",2,IF('３　回答貼付シート'!W1324="ほぼ毎日（まいにち）ある",3,))))</f>
        <v>0</v>
      </c>
      <c r="V1327" s="26">
        <f>IF('３　回答貼付シート'!X1324="ない",0,IF('３　回答貼付シート'!X1324="１～２日（にち）ある",1,IF('３　回答貼付シート'!X1324="３～５日（にち）ある",2,IF('３　回答貼付シート'!X1324="ほぼ毎日（まいにち）ある",3,))))</f>
        <v>0</v>
      </c>
      <c r="W1327" s="26">
        <f>IF('３　回答貼付シート'!Y1324="ない",0,IF('３　回答貼付シート'!Y1324="１～２日（にち）ある",1,IF('３　回答貼付シート'!Y1324="３～５日（にち）ある",2,IF('３　回答貼付シート'!Y1324="ほぼ毎日（まいにち）ある",3,))))</f>
        <v>0</v>
      </c>
      <c r="X1327" s="26">
        <f>IF('３　回答貼付シート'!Z1324="ない",0,IF('３　回答貼付シート'!Z1324="１～２日（にち）ある",1,IF('３　回答貼付シート'!Z1324="３～５日（にち）ある",2,IF('３　回答貼付シート'!Z1324="ほぼ毎日（まいにち）ある",3,))))</f>
        <v>0</v>
      </c>
      <c r="Y1327" s="26">
        <f>IF('３　回答貼付シート'!AA1324="ない",0,IF('３　回答貼付シート'!AA1324="１～２日（にち）ある",1,IF('３　回答貼付シート'!AA1324="３～５日（にち）ある",2,IF('３　回答貼付シート'!AA1324="ほぼ毎日（まいにち）ある",3,))))</f>
        <v>0</v>
      </c>
      <c r="Z1327" s="26">
        <f>'３　回答貼付シート'!$AB1324</f>
        <v>0</v>
      </c>
      <c r="AA1327" s="26" t="str">
        <f t="shared" si="184"/>
        <v/>
      </c>
      <c r="AB1327" s="26" t="str">
        <f t="shared" si="185"/>
        <v/>
      </c>
      <c r="AC1327" s="26" t="str">
        <f t="shared" si="186"/>
        <v/>
      </c>
      <c r="AD1327" s="26" t="str">
        <f t="shared" si="187"/>
        <v/>
      </c>
      <c r="AE1327" s="26" t="str">
        <f t="shared" si="188"/>
        <v/>
      </c>
      <c r="AF1327" t="str">
        <f t="shared" si="181"/>
        <v>0</v>
      </c>
      <c r="AG1327">
        <f t="shared" si="182"/>
        <v>0</v>
      </c>
      <c r="AH1327" s="34">
        <f t="shared" si="189"/>
        <v>0</v>
      </c>
    </row>
    <row r="1328" spans="1:34">
      <c r="A1328" s="26"/>
      <c r="B1328" s="26">
        <f t="shared" si="183"/>
        <v>0</v>
      </c>
      <c r="C1328" s="26">
        <f>IF('３　回答貼付シート'!$F1325&lt;&gt;0,VLOOKUP('３　回答貼付シート'!$F1325,$AF$2048:$AG$2054,2,FALSE),0)</f>
        <v>0</v>
      </c>
      <c r="D1328" s="26">
        <f>IF('３　回答貼付シート'!$G1325&lt;&gt;0,VLOOKUP(('３　回答貼付シート'!$G1325), $AF$2048:$AG$2054,2,FALSE),0)</f>
        <v>0</v>
      </c>
      <c r="E1328" s="26">
        <f>'３　回答貼付シート'!$H1325</f>
        <v>0</v>
      </c>
      <c r="F1328" s="26">
        <f>IF(E1328=0,0,VLOOKUP($B1328,'２　情報入力シート'!$A$2:$E$2049,5))</f>
        <v>0</v>
      </c>
      <c r="G1328" s="26">
        <f>IF('３　回答貼付シート'!I1325="ない",0,IF('３　回答貼付シート'!I1325="１～２日（にち）ある",1,IF('３　回答貼付シート'!I1325="３～５日（にち）ある",2,IF('３　回答貼付シート'!I1325="ほぼ毎日（まいにち）ある",3,))))</f>
        <v>0</v>
      </c>
      <c r="H1328" s="26">
        <f>IF('３　回答貼付シート'!J1325="ない",0,IF('３　回答貼付シート'!J1325="１～２日（にち）ある",1,IF('３　回答貼付シート'!J1325="３～５日（にち）ある",2,IF('３　回答貼付シート'!J1325="ほぼ毎日（まいにち）ある",3,))))</f>
        <v>0</v>
      </c>
      <c r="I1328" s="26">
        <f>IF('３　回答貼付シート'!K1325="ない",0,IF('３　回答貼付シート'!K1325="１～２日（にち）ある",1,IF('３　回答貼付シート'!K1325="３～５日（にち）ある",2,IF('３　回答貼付シート'!K1325="ほぼ毎日（まいにち）ある",3,))))</f>
        <v>0</v>
      </c>
      <c r="J1328" s="26">
        <f>IF('３　回答貼付シート'!L1325="ない",0,IF('３　回答貼付シート'!L1325="１～２日（にち）ある",1,IF('３　回答貼付シート'!L1325="３～５日（にち）ある",2,IF('３　回答貼付シート'!L1325="ほぼ毎日（まいにち）ある",3,))))</f>
        <v>0</v>
      </c>
      <c r="K1328" s="26">
        <f>IF('３　回答貼付シート'!M1325="ない",0,IF('３　回答貼付シート'!M1325="１～２日（にち）ある",1,IF('３　回答貼付シート'!M1325="３～５日（にち）ある",2,IF('３　回答貼付シート'!M1325="ほぼ毎日（まいにち）ある",3,))))</f>
        <v>0</v>
      </c>
      <c r="L1328" s="26">
        <f>IF('３　回答貼付シート'!N1325="ない",0,IF('３　回答貼付シート'!N1325="１～２日（にち）ある",1,IF('３　回答貼付シート'!N1325="３～５日（にち）ある",2,IF('３　回答貼付シート'!N1325="ほぼ毎日（まいにち）ある",3,))))</f>
        <v>0</v>
      </c>
      <c r="M1328" s="26">
        <f>IF('３　回答貼付シート'!O1325="ない",0,IF('３　回答貼付シート'!O1325="１～２日（にち）ある",1,IF('３　回答貼付シート'!O1325="３～５日（にち）ある",2,IF('３　回答貼付シート'!O1325="ほぼ毎日（まいにち）ある",3,))))</f>
        <v>0</v>
      </c>
      <c r="N1328" s="26">
        <f>IF('３　回答貼付シート'!P1325="ない",0,IF('３　回答貼付シート'!P1325="１～２日（にち）ある",1,IF('３　回答貼付シート'!P1325="３～５日（にち）ある",2,IF('３　回答貼付シート'!P1325="ほぼ毎日（まいにち）ある",3,))))</f>
        <v>0</v>
      </c>
      <c r="O1328" s="26">
        <f>IF('３　回答貼付シート'!Q1325="ない",0,IF('３　回答貼付シート'!Q1325="１～２日（にち）ある",1,IF('３　回答貼付シート'!Q1325="３～５日（にち）ある",2,IF('３　回答貼付シート'!Q1325="ほぼ毎日（まいにち）ある",3,))))</f>
        <v>0</v>
      </c>
      <c r="P1328" s="26">
        <f>IF('３　回答貼付シート'!R1325="ない",0,IF('３　回答貼付シート'!R1325="１～２日（にち）ある",1,IF('３　回答貼付シート'!R1325="３～５日（にち）ある",2,IF('３　回答貼付シート'!R1325="ほぼ毎日（まいにち）ある",3,))))</f>
        <v>0</v>
      </c>
      <c r="Q1328" s="26">
        <f>IF('３　回答貼付シート'!S1325="ない",0,IF('３　回答貼付シート'!S1325="１～２日（にち）ある",1,IF('３　回答貼付シート'!S1325="３～５日（にち）ある",2,IF('３　回答貼付シート'!S1325="ほぼ毎日（まいにち）ある",3,))))</f>
        <v>0</v>
      </c>
      <c r="R1328" s="26">
        <f>IF('３　回答貼付シート'!T1325="ない",0,IF('３　回答貼付シート'!T1325="１～２日（にち）ある",1,IF('３　回答貼付シート'!T1325="３～５日（にち）ある",2,IF('３　回答貼付シート'!T1325="ほぼ毎日（まいにち）ある",3,))))</f>
        <v>0</v>
      </c>
      <c r="S1328" s="26">
        <f>IF('３　回答貼付シート'!U1325="ない",0,IF('３　回答貼付シート'!U1325="１～２日（にち）ある",1,IF('３　回答貼付シート'!U1325="３～５日（にち）ある",2,IF('３　回答貼付シート'!U1325="ほぼ毎日（まいにち）ある",3,))))</f>
        <v>0</v>
      </c>
      <c r="T1328" s="26">
        <f>IF('３　回答貼付シート'!V1325="ない",0,IF('３　回答貼付シート'!V1325="１～２日（にち）ある",1,IF('３　回答貼付シート'!V1325="３～５日（にち）ある",2,IF('３　回答貼付シート'!V1325="ほぼ毎日（まいにち）ある",3,))))</f>
        <v>0</v>
      </c>
      <c r="U1328" s="26">
        <f>IF('３　回答貼付シート'!W1325="ない",0,IF('３　回答貼付シート'!W1325="１～２日（にち）ある",1,IF('３　回答貼付シート'!W1325="３～５日（にち）ある",2,IF('３　回答貼付シート'!W1325="ほぼ毎日（まいにち）ある",3,))))</f>
        <v>0</v>
      </c>
      <c r="V1328" s="26">
        <f>IF('３　回答貼付シート'!X1325="ない",0,IF('３　回答貼付シート'!X1325="１～２日（にち）ある",1,IF('３　回答貼付シート'!X1325="３～５日（にち）ある",2,IF('３　回答貼付シート'!X1325="ほぼ毎日（まいにち）ある",3,))))</f>
        <v>0</v>
      </c>
      <c r="W1328" s="26">
        <f>IF('３　回答貼付シート'!Y1325="ない",0,IF('３　回答貼付シート'!Y1325="１～２日（にち）ある",1,IF('３　回答貼付シート'!Y1325="３～５日（にち）ある",2,IF('３　回答貼付シート'!Y1325="ほぼ毎日（まいにち）ある",3,))))</f>
        <v>0</v>
      </c>
      <c r="X1328" s="26">
        <f>IF('３　回答貼付シート'!Z1325="ない",0,IF('３　回答貼付シート'!Z1325="１～２日（にち）ある",1,IF('３　回答貼付シート'!Z1325="３～５日（にち）ある",2,IF('３　回答貼付シート'!Z1325="ほぼ毎日（まいにち）ある",3,))))</f>
        <v>0</v>
      </c>
      <c r="Y1328" s="26">
        <f>IF('３　回答貼付シート'!AA1325="ない",0,IF('３　回答貼付シート'!AA1325="１～２日（にち）ある",1,IF('３　回答貼付シート'!AA1325="３～５日（にち）ある",2,IF('３　回答貼付シート'!AA1325="ほぼ毎日（まいにち）ある",3,))))</f>
        <v>0</v>
      </c>
      <c r="Z1328" s="26">
        <f>'３　回答貼付シート'!$AB1325</f>
        <v>0</v>
      </c>
      <c r="AA1328" s="26" t="str">
        <f t="shared" si="184"/>
        <v/>
      </c>
      <c r="AB1328" s="26" t="str">
        <f t="shared" si="185"/>
        <v/>
      </c>
      <c r="AC1328" s="26" t="str">
        <f t="shared" si="186"/>
        <v/>
      </c>
      <c r="AD1328" s="26" t="str">
        <f t="shared" si="187"/>
        <v/>
      </c>
      <c r="AE1328" s="26" t="str">
        <f t="shared" si="188"/>
        <v/>
      </c>
      <c r="AF1328" t="str">
        <f t="shared" si="181"/>
        <v>0</v>
      </c>
      <c r="AG1328">
        <f t="shared" si="182"/>
        <v>0</v>
      </c>
      <c r="AH1328" s="34">
        <f t="shared" si="189"/>
        <v>0</v>
      </c>
    </row>
    <row r="1329" spans="1:34">
      <c r="A1329" s="26"/>
      <c r="B1329" s="26">
        <f t="shared" si="183"/>
        <v>0</v>
      </c>
      <c r="C1329" s="26">
        <f>IF('３　回答貼付シート'!$F1326&lt;&gt;0,VLOOKUP('３　回答貼付シート'!$F1326,$AF$2048:$AG$2054,2,FALSE),0)</f>
        <v>0</v>
      </c>
      <c r="D1329" s="26">
        <f>IF('３　回答貼付シート'!$G1326&lt;&gt;0,VLOOKUP(('３　回答貼付シート'!$G1326), $AF$2048:$AG$2054,2,FALSE),0)</f>
        <v>0</v>
      </c>
      <c r="E1329" s="26">
        <f>'３　回答貼付シート'!$H1326</f>
        <v>0</v>
      </c>
      <c r="F1329" s="26">
        <f>IF(E1329=0,0,VLOOKUP($B1329,'２　情報入力シート'!$A$2:$E$2049,5))</f>
        <v>0</v>
      </c>
      <c r="G1329" s="26">
        <f>IF('３　回答貼付シート'!I1326="ない",0,IF('３　回答貼付シート'!I1326="１～２日（にち）ある",1,IF('３　回答貼付シート'!I1326="３～５日（にち）ある",2,IF('３　回答貼付シート'!I1326="ほぼ毎日（まいにち）ある",3,))))</f>
        <v>0</v>
      </c>
      <c r="H1329" s="26">
        <f>IF('３　回答貼付シート'!J1326="ない",0,IF('３　回答貼付シート'!J1326="１～２日（にち）ある",1,IF('３　回答貼付シート'!J1326="３～５日（にち）ある",2,IF('３　回答貼付シート'!J1326="ほぼ毎日（まいにち）ある",3,))))</f>
        <v>0</v>
      </c>
      <c r="I1329" s="26">
        <f>IF('３　回答貼付シート'!K1326="ない",0,IF('３　回答貼付シート'!K1326="１～２日（にち）ある",1,IF('３　回答貼付シート'!K1326="３～５日（にち）ある",2,IF('３　回答貼付シート'!K1326="ほぼ毎日（まいにち）ある",3,))))</f>
        <v>0</v>
      </c>
      <c r="J1329" s="26">
        <f>IF('３　回答貼付シート'!L1326="ない",0,IF('３　回答貼付シート'!L1326="１～２日（にち）ある",1,IF('３　回答貼付シート'!L1326="３～５日（にち）ある",2,IF('３　回答貼付シート'!L1326="ほぼ毎日（まいにち）ある",3,))))</f>
        <v>0</v>
      </c>
      <c r="K1329" s="26">
        <f>IF('３　回答貼付シート'!M1326="ない",0,IF('３　回答貼付シート'!M1326="１～２日（にち）ある",1,IF('３　回答貼付シート'!M1326="３～５日（にち）ある",2,IF('３　回答貼付シート'!M1326="ほぼ毎日（まいにち）ある",3,))))</f>
        <v>0</v>
      </c>
      <c r="L1329" s="26">
        <f>IF('３　回答貼付シート'!N1326="ない",0,IF('３　回答貼付シート'!N1326="１～２日（にち）ある",1,IF('３　回答貼付シート'!N1326="３～５日（にち）ある",2,IF('３　回答貼付シート'!N1326="ほぼ毎日（まいにち）ある",3,))))</f>
        <v>0</v>
      </c>
      <c r="M1329" s="26">
        <f>IF('３　回答貼付シート'!O1326="ない",0,IF('３　回答貼付シート'!O1326="１～２日（にち）ある",1,IF('３　回答貼付シート'!O1326="３～５日（にち）ある",2,IF('３　回答貼付シート'!O1326="ほぼ毎日（まいにち）ある",3,))))</f>
        <v>0</v>
      </c>
      <c r="N1329" s="26">
        <f>IF('３　回答貼付シート'!P1326="ない",0,IF('３　回答貼付シート'!P1326="１～２日（にち）ある",1,IF('３　回答貼付シート'!P1326="３～５日（にち）ある",2,IF('３　回答貼付シート'!P1326="ほぼ毎日（まいにち）ある",3,))))</f>
        <v>0</v>
      </c>
      <c r="O1329" s="26">
        <f>IF('３　回答貼付シート'!Q1326="ない",0,IF('３　回答貼付シート'!Q1326="１～２日（にち）ある",1,IF('３　回答貼付シート'!Q1326="３～５日（にち）ある",2,IF('３　回答貼付シート'!Q1326="ほぼ毎日（まいにち）ある",3,))))</f>
        <v>0</v>
      </c>
      <c r="P1329" s="26">
        <f>IF('３　回答貼付シート'!R1326="ない",0,IF('３　回答貼付シート'!R1326="１～２日（にち）ある",1,IF('３　回答貼付シート'!R1326="３～５日（にち）ある",2,IF('３　回答貼付シート'!R1326="ほぼ毎日（まいにち）ある",3,))))</f>
        <v>0</v>
      </c>
      <c r="Q1329" s="26">
        <f>IF('３　回答貼付シート'!S1326="ない",0,IF('３　回答貼付シート'!S1326="１～２日（にち）ある",1,IF('３　回答貼付シート'!S1326="３～５日（にち）ある",2,IF('３　回答貼付シート'!S1326="ほぼ毎日（まいにち）ある",3,))))</f>
        <v>0</v>
      </c>
      <c r="R1329" s="26">
        <f>IF('３　回答貼付シート'!T1326="ない",0,IF('３　回答貼付シート'!T1326="１～２日（にち）ある",1,IF('３　回答貼付シート'!T1326="３～５日（にち）ある",2,IF('３　回答貼付シート'!T1326="ほぼ毎日（まいにち）ある",3,))))</f>
        <v>0</v>
      </c>
      <c r="S1329" s="26">
        <f>IF('３　回答貼付シート'!U1326="ない",0,IF('３　回答貼付シート'!U1326="１～２日（にち）ある",1,IF('３　回答貼付シート'!U1326="３～５日（にち）ある",2,IF('３　回答貼付シート'!U1326="ほぼ毎日（まいにち）ある",3,))))</f>
        <v>0</v>
      </c>
      <c r="T1329" s="26">
        <f>IF('３　回答貼付シート'!V1326="ない",0,IF('３　回答貼付シート'!V1326="１～２日（にち）ある",1,IF('３　回答貼付シート'!V1326="３～５日（にち）ある",2,IF('３　回答貼付シート'!V1326="ほぼ毎日（まいにち）ある",3,))))</f>
        <v>0</v>
      </c>
      <c r="U1329" s="26">
        <f>IF('３　回答貼付シート'!W1326="ない",0,IF('３　回答貼付シート'!W1326="１～２日（にち）ある",1,IF('３　回答貼付シート'!W1326="３～５日（にち）ある",2,IF('３　回答貼付シート'!W1326="ほぼ毎日（まいにち）ある",3,))))</f>
        <v>0</v>
      </c>
      <c r="V1329" s="26">
        <f>IF('３　回答貼付シート'!X1326="ない",0,IF('３　回答貼付シート'!X1326="１～２日（にち）ある",1,IF('３　回答貼付シート'!X1326="３～５日（にち）ある",2,IF('３　回答貼付シート'!X1326="ほぼ毎日（まいにち）ある",3,))))</f>
        <v>0</v>
      </c>
      <c r="W1329" s="26">
        <f>IF('３　回答貼付シート'!Y1326="ない",0,IF('３　回答貼付シート'!Y1326="１～２日（にち）ある",1,IF('３　回答貼付シート'!Y1326="３～５日（にち）ある",2,IF('３　回答貼付シート'!Y1326="ほぼ毎日（まいにち）ある",3,))))</f>
        <v>0</v>
      </c>
      <c r="X1329" s="26">
        <f>IF('３　回答貼付シート'!Z1326="ない",0,IF('３　回答貼付シート'!Z1326="１～２日（にち）ある",1,IF('３　回答貼付シート'!Z1326="３～５日（にち）ある",2,IF('３　回答貼付シート'!Z1326="ほぼ毎日（まいにち）ある",3,))))</f>
        <v>0</v>
      </c>
      <c r="Y1329" s="26">
        <f>IF('３　回答貼付シート'!AA1326="ない",0,IF('３　回答貼付シート'!AA1326="１～２日（にち）ある",1,IF('３　回答貼付シート'!AA1326="３～５日（にち）ある",2,IF('３　回答貼付シート'!AA1326="ほぼ毎日（まいにち）ある",3,))))</f>
        <v>0</v>
      </c>
      <c r="Z1329" s="26">
        <f>'３　回答貼付シート'!$AB1326</f>
        <v>0</v>
      </c>
      <c r="AA1329" s="26" t="str">
        <f t="shared" si="184"/>
        <v/>
      </c>
      <c r="AB1329" s="26" t="str">
        <f t="shared" si="185"/>
        <v/>
      </c>
      <c r="AC1329" s="26" t="str">
        <f t="shared" si="186"/>
        <v/>
      </c>
      <c r="AD1329" s="26" t="str">
        <f t="shared" si="187"/>
        <v/>
      </c>
      <c r="AE1329" s="26" t="str">
        <f t="shared" si="188"/>
        <v/>
      </c>
      <c r="AF1329" t="str">
        <f t="shared" si="181"/>
        <v>0</v>
      </c>
      <c r="AG1329">
        <f t="shared" si="182"/>
        <v>0</v>
      </c>
      <c r="AH1329" s="34">
        <f t="shared" si="189"/>
        <v>0</v>
      </c>
    </row>
    <row r="1330" spans="1:34">
      <c r="A1330" s="26"/>
      <c r="B1330" s="26">
        <f t="shared" si="183"/>
        <v>0</v>
      </c>
      <c r="C1330" s="26">
        <f>IF('３　回答貼付シート'!$F1327&lt;&gt;0,VLOOKUP('３　回答貼付シート'!$F1327,$AF$2048:$AG$2054,2,FALSE),0)</f>
        <v>0</v>
      </c>
      <c r="D1330" s="26">
        <f>IF('３　回答貼付シート'!$G1327&lt;&gt;0,VLOOKUP(('３　回答貼付シート'!$G1327), $AF$2048:$AG$2054,2,FALSE),0)</f>
        <v>0</v>
      </c>
      <c r="E1330" s="26">
        <f>'３　回答貼付シート'!$H1327</f>
        <v>0</v>
      </c>
      <c r="F1330" s="26">
        <f>IF(E1330=0,0,VLOOKUP($B1330,'２　情報入力シート'!$A$2:$E$2049,5))</f>
        <v>0</v>
      </c>
      <c r="G1330" s="26">
        <f>IF('３　回答貼付シート'!I1327="ない",0,IF('３　回答貼付シート'!I1327="１～２日（にち）ある",1,IF('３　回答貼付シート'!I1327="３～５日（にち）ある",2,IF('３　回答貼付シート'!I1327="ほぼ毎日（まいにち）ある",3,))))</f>
        <v>0</v>
      </c>
      <c r="H1330" s="26">
        <f>IF('３　回答貼付シート'!J1327="ない",0,IF('３　回答貼付シート'!J1327="１～２日（にち）ある",1,IF('３　回答貼付シート'!J1327="３～５日（にち）ある",2,IF('３　回答貼付シート'!J1327="ほぼ毎日（まいにち）ある",3,))))</f>
        <v>0</v>
      </c>
      <c r="I1330" s="26">
        <f>IF('３　回答貼付シート'!K1327="ない",0,IF('３　回答貼付シート'!K1327="１～２日（にち）ある",1,IF('３　回答貼付シート'!K1327="３～５日（にち）ある",2,IF('３　回答貼付シート'!K1327="ほぼ毎日（まいにち）ある",3,))))</f>
        <v>0</v>
      </c>
      <c r="J1330" s="26">
        <f>IF('３　回答貼付シート'!L1327="ない",0,IF('３　回答貼付シート'!L1327="１～２日（にち）ある",1,IF('３　回答貼付シート'!L1327="３～５日（にち）ある",2,IF('３　回答貼付シート'!L1327="ほぼ毎日（まいにち）ある",3,))))</f>
        <v>0</v>
      </c>
      <c r="K1330" s="26">
        <f>IF('３　回答貼付シート'!M1327="ない",0,IF('３　回答貼付シート'!M1327="１～２日（にち）ある",1,IF('３　回答貼付シート'!M1327="３～５日（にち）ある",2,IF('３　回答貼付シート'!M1327="ほぼ毎日（まいにち）ある",3,))))</f>
        <v>0</v>
      </c>
      <c r="L1330" s="26">
        <f>IF('３　回答貼付シート'!N1327="ない",0,IF('３　回答貼付シート'!N1327="１～２日（にち）ある",1,IF('３　回答貼付シート'!N1327="３～５日（にち）ある",2,IF('３　回答貼付シート'!N1327="ほぼ毎日（まいにち）ある",3,))))</f>
        <v>0</v>
      </c>
      <c r="M1330" s="26">
        <f>IF('３　回答貼付シート'!O1327="ない",0,IF('３　回答貼付シート'!O1327="１～２日（にち）ある",1,IF('３　回答貼付シート'!O1327="３～５日（にち）ある",2,IF('３　回答貼付シート'!O1327="ほぼ毎日（まいにち）ある",3,))))</f>
        <v>0</v>
      </c>
      <c r="N1330" s="26">
        <f>IF('３　回答貼付シート'!P1327="ない",0,IF('３　回答貼付シート'!P1327="１～２日（にち）ある",1,IF('３　回答貼付シート'!P1327="３～５日（にち）ある",2,IF('３　回答貼付シート'!P1327="ほぼ毎日（まいにち）ある",3,))))</f>
        <v>0</v>
      </c>
      <c r="O1330" s="26">
        <f>IF('３　回答貼付シート'!Q1327="ない",0,IF('３　回答貼付シート'!Q1327="１～２日（にち）ある",1,IF('３　回答貼付シート'!Q1327="３～５日（にち）ある",2,IF('３　回答貼付シート'!Q1327="ほぼ毎日（まいにち）ある",3,))))</f>
        <v>0</v>
      </c>
      <c r="P1330" s="26">
        <f>IF('３　回答貼付シート'!R1327="ない",0,IF('３　回答貼付シート'!R1327="１～２日（にち）ある",1,IF('３　回答貼付シート'!R1327="３～５日（にち）ある",2,IF('３　回答貼付シート'!R1327="ほぼ毎日（まいにち）ある",3,))))</f>
        <v>0</v>
      </c>
      <c r="Q1330" s="26">
        <f>IF('３　回答貼付シート'!S1327="ない",0,IF('３　回答貼付シート'!S1327="１～２日（にち）ある",1,IF('３　回答貼付シート'!S1327="３～５日（にち）ある",2,IF('３　回答貼付シート'!S1327="ほぼ毎日（まいにち）ある",3,))))</f>
        <v>0</v>
      </c>
      <c r="R1330" s="26">
        <f>IF('３　回答貼付シート'!T1327="ない",0,IF('３　回答貼付シート'!T1327="１～２日（にち）ある",1,IF('３　回答貼付シート'!T1327="３～５日（にち）ある",2,IF('３　回答貼付シート'!T1327="ほぼ毎日（まいにち）ある",3,))))</f>
        <v>0</v>
      </c>
      <c r="S1330" s="26">
        <f>IF('３　回答貼付シート'!U1327="ない",0,IF('３　回答貼付シート'!U1327="１～２日（にち）ある",1,IF('３　回答貼付シート'!U1327="３～５日（にち）ある",2,IF('３　回答貼付シート'!U1327="ほぼ毎日（まいにち）ある",3,))))</f>
        <v>0</v>
      </c>
      <c r="T1330" s="26">
        <f>IF('３　回答貼付シート'!V1327="ない",0,IF('３　回答貼付シート'!V1327="１～２日（にち）ある",1,IF('３　回答貼付シート'!V1327="３～５日（にち）ある",2,IF('３　回答貼付シート'!V1327="ほぼ毎日（まいにち）ある",3,))))</f>
        <v>0</v>
      </c>
      <c r="U1330" s="26">
        <f>IF('３　回答貼付シート'!W1327="ない",0,IF('３　回答貼付シート'!W1327="１～２日（にち）ある",1,IF('３　回答貼付シート'!W1327="３～５日（にち）ある",2,IF('３　回答貼付シート'!W1327="ほぼ毎日（まいにち）ある",3,))))</f>
        <v>0</v>
      </c>
      <c r="V1330" s="26">
        <f>IF('３　回答貼付シート'!X1327="ない",0,IF('３　回答貼付シート'!X1327="１～２日（にち）ある",1,IF('３　回答貼付シート'!X1327="３～５日（にち）ある",2,IF('３　回答貼付シート'!X1327="ほぼ毎日（まいにち）ある",3,))))</f>
        <v>0</v>
      </c>
      <c r="W1330" s="26">
        <f>IF('３　回答貼付シート'!Y1327="ない",0,IF('３　回答貼付シート'!Y1327="１～２日（にち）ある",1,IF('３　回答貼付シート'!Y1327="３～５日（にち）ある",2,IF('３　回答貼付シート'!Y1327="ほぼ毎日（まいにち）ある",3,))))</f>
        <v>0</v>
      </c>
      <c r="X1330" s="26">
        <f>IF('３　回答貼付シート'!Z1327="ない",0,IF('３　回答貼付シート'!Z1327="１～２日（にち）ある",1,IF('３　回答貼付シート'!Z1327="３～５日（にち）ある",2,IF('３　回答貼付シート'!Z1327="ほぼ毎日（まいにち）ある",3,))))</f>
        <v>0</v>
      </c>
      <c r="Y1330" s="26">
        <f>IF('３　回答貼付シート'!AA1327="ない",0,IF('３　回答貼付シート'!AA1327="１～２日（にち）ある",1,IF('３　回答貼付シート'!AA1327="３～５日（にち）ある",2,IF('３　回答貼付シート'!AA1327="ほぼ毎日（まいにち）ある",3,))))</f>
        <v>0</v>
      </c>
      <c r="Z1330" s="26">
        <f>'３　回答貼付シート'!$AB1327</f>
        <v>0</v>
      </c>
      <c r="AA1330" s="26" t="str">
        <f t="shared" si="184"/>
        <v/>
      </c>
      <c r="AB1330" s="26" t="str">
        <f t="shared" si="185"/>
        <v/>
      </c>
      <c r="AC1330" s="26" t="str">
        <f t="shared" si="186"/>
        <v/>
      </c>
      <c r="AD1330" s="26" t="str">
        <f t="shared" si="187"/>
        <v/>
      </c>
      <c r="AE1330" s="26" t="str">
        <f t="shared" si="188"/>
        <v/>
      </c>
      <c r="AF1330" t="str">
        <f t="shared" si="181"/>
        <v>0</v>
      </c>
      <c r="AG1330">
        <f t="shared" si="182"/>
        <v>0</v>
      </c>
      <c r="AH1330" s="34">
        <f t="shared" si="189"/>
        <v>0</v>
      </c>
    </row>
    <row r="1331" spans="1:34">
      <c r="A1331" s="26"/>
      <c r="B1331" s="26">
        <f t="shared" si="183"/>
        <v>0</v>
      </c>
      <c r="C1331" s="26">
        <f>IF('３　回答貼付シート'!$F1328&lt;&gt;0,VLOOKUP('３　回答貼付シート'!$F1328,$AF$2048:$AG$2054,2,FALSE),0)</f>
        <v>0</v>
      </c>
      <c r="D1331" s="26">
        <f>IF('３　回答貼付シート'!$G1328&lt;&gt;0,VLOOKUP(('３　回答貼付シート'!$G1328), $AF$2048:$AG$2054,2,FALSE),0)</f>
        <v>0</v>
      </c>
      <c r="E1331" s="26">
        <f>'３　回答貼付シート'!$H1328</f>
        <v>0</v>
      </c>
      <c r="F1331" s="26">
        <f>IF(E1331=0,0,VLOOKUP($B1331,'２　情報入力シート'!$A$2:$E$2049,5))</f>
        <v>0</v>
      </c>
      <c r="G1331" s="26">
        <f>IF('３　回答貼付シート'!I1328="ない",0,IF('３　回答貼付シート'!I1328="１～２日（にち）ある",1,IF('３　回答貼付シート'!I1328="３～５日（にち）ある",2,IF('３　回答貼付シート'!I1328="ほぼ毎日（まいにち）ある",3,))))</f>
        <v>0</v>
      </c>
      <c r="H1331" s="26">
        <f>IF('３　回答貼付シート'!J1328="ない",0,IF('３　回答貼付シート'!J1328="１～２日（にち）ある",1,IF('３　回答貼付シート'!J1328="３～５日（にち）ある",2,IF('３　回答貼付シート'!J1328="ほぼ毎日（まいにち）ある",3,))))</f>
        <v>0</v>
      </c>
      <c r="I1331" s="26">
        <f>IF('３　回答貼付シート'!K1328="ない",0,IF('３　回答貼付シート'!K1328="１～２日（にち）ある",1,IF('３　回答貼付シート'!K1328="３～５日（にち）ある",2,IF('３　回答貼付シート'!K1328="ほぼ毎日（まいにち）ある",3,))))</f>
        <v>0</v>
      </c>
      <c r="J1331" s="26">
        <f>IF('３　回答貼付シート'!L1328="ない",0,IF('３　回答貼付シート'!L1328="１～２日（にち）ある",1,IF('３　回答貼付シート'!L1328="３～５日（にち）ある",2,IF('３　回答貼付シート'!L1328="ほぼ毎日（まいにち）ある",3,))))</f>
        <v>0</v>
      </c>
      <c r="K1331" s="26">
        <f>IF('３　回答貼付シート'!M1328="ない",0,IF('３　回答貼付シート'!M1328="１～２日（にち）ある",1,IF('３　回答貼付シート'!M1328="３～５日（にち）ある",2,IF('３　回答貼付シート'!M1328="ほぼ毎日（まいにち）ある",3,))))</f>
        <v>0</v>
      </c>
      <c r="L1331" s="26">
        <f>IF('３　回答貼付シート'!N1328="ない",0,IF('３　回答貼付シート'!N1328="１～２日（にち）ある",1,IF('３　回答貼付シート'!N1328="３～５日（にち）ある",2,IF('３　回答貼付シート'!N1328="ほぼ毎日（まいにち）ある",3,))))</f>
        <v>0</v>
      </c>
      <c r="M1331" s="26">
        <f>IF('３　回答貼付シート'!O1328="ない",0,IF('３　回答貼付シート'!O1328="１～２日（にち）ある",1,IF('３　回答貼付シート'!O1328="３～５日（にち）ある",2,IF('３　回答貼付シート'!O1328="ほぼ毎日（まいにち）ある",3,))))</f>
        <v>0</v>
      </c>
      <c r="N1331" s="26">
        <f>IF('３　回答貼付シート'!P1328="ない",0,IF('３　回答貼付シート'!P1328="１～２日（にち）ある",1,IF('３　回答貼付シート'!P1328="３～５日（にち）ある",2,IF('３　回答貼付シート'!P1328="ほぼ毎日（まいにち）ある",3,))))</f>
        <v>0</v>
      </c>
      <c r="O1331" s="26">
        <f>IF('３　回答貼付シート'!Q1328="ない",0,IF('３　回答貼付シート'!Q1328="１～２日（にち）ある",1,IF('３　回答貼付シート'!Q1328="３～５日（にち）ある",2,IF('３　回答貼付シート'!Q1328="ほぼ毎日（まいにち）ある",3,))))</f>
        <v>0</v>
      </c>
      <c r="P1331" s="26">
        <f>IF('３　回答貼付シート'!R1328="ない",0,IF('３　回答貼付シート'!R1328="１～２日（にち）ある",1,IF('３　回答貼付シート'!R1328="３～５日（にち）ある",2,IF('３　回答貼付シート'!R1328="ほぼ毎日（まいにち）ある",3,))))</f>
        <v>0</v>
      </c>
      <c r="Q1331" s="26">
        <f>IF('３　回答貼付シート'!S1328="ない",0,IF('３　回答貼付シート'!S1328="１～２日（にち）ある",1,IF('３　回答貼付シート'!S1328="３～５日（にち）ある",2,IF('３　回答貼付シート'!S1328="ほぼ毎日（まいにち）ある",3,))))</f>
        <v>0</v>
      </c>
      <c r="R1331" s="26">
        <f>IF('３　回答貼付シート'!T1328="ない",0,IF('３　回答貼付シート'!T1328="１～２日（にち）ある",1,IF('３　回答貼付シート'!T1328="３～５日（にち）ある",2,IF('３　回答貼付シート'!T1328="ほぼ毎日（まいにち）ある",3,))))</f>
        <v>0</v>
      </c>
      <c r="S1331" s="26">
        <f>IF('３　回答貼付シート'!U1328="ない",0,IF('３　回答貼付シート'!U1328="１～２日（にち）ある",1,IF('３　回答貼付シート'!U1328="３～５日（にち）ある",2,IF('３　回答貼付シート'!U1328="ほぼ毎日（まいにち）ある",3,))))</f>
        <v>0</v>
      </c>
      <c r="T1331" s="26">
        <f>IF('３　回答貼付シート'!V1328="ない",0,IF('３　回答貼付シート'!V1328="１～２日（にち）ある",1,IF('３　回答貼付シート'!V1328="３～５日（にち）ある",2,IF('３　回答貼付シート'!V1328="ほぼ毎日（まいにち）ある",3,))))</f>
        <v>0</v>
      </c>
      <c r="U1331" s="26">
        <f>IF('３　回答貼付シート'!W1328="ない",0,IF('３　回答貼付シート'!W1328="１～２日（にち）ある",1,IF('３　回答貼付シート'!W1328="３～５日（にち）ある",2,IF('３　回答貼付シート'!W1328="ほぼ毎日（まいにち）ある",3,))))</f>
        <v>0</v>
      </c>
      <c r="V1331" s="26">
        <f>IF('３　回答貼付シート'!X1328="ない",0,IF('３　回答貼付シート'!X1328="１～２日（にち）ある",1,IF('３　回答貼付シート'!X1328="３～５日（にち）ある",2,IF('３　回答貼付シート'!X1328="ほぼ毎日（まいにち）ある",3,))))</f>
        <v>0</v>
      </c>
      <c r="W1331" s="26">
        <f>IF('３　回答貼付シート'!Y1328="ない",0,IF('３　回答貼付シート'!Y1328="１～２日（にち）ある",1,IF('３　回答貼付シート'!Y1328="３～５日（にち）ある",2,IF('３　回答貼付シート'!Y1328="ほぼ毎日（まいにち）ある",3,))))</f>
        <v>0</v>
      </c>
      <c r="X1331" s="26">
        <f>IF('３　回答貼付シート'!Z1328="ない",0,IF('３　回答貼付シート'!Z1328="１～２日（にち）ある",1,IF('３　回答貼付シート'!Z1328="３～５日（にち）ある",2,IF('３　回答貼付シート'!Z1328="ほぼ毎日（まいにち）ある",3,))))</f>
        <v>0</v>
      </c>
      <c r="Y1331" s="26">
        <f>IF('３　回答貼付シート'!AA1328="ない",0,IF('３　回答貼付シート'!AA1328="１～２日（にち）ある",1,IF('３　回答貼付シート'!AA1328="３～５日（にち）ある",2,IF('３　回答貼付シート'!AA1328="ほぼ毎日（まいにち）ある",3,))))</f>
        <v>0</v>
      </c>
      <c r="Z1331" s="26">
        <f>'３　回答貼付シート'!$AB1328</f>
        <v>0</v>
      </c>
      <c r="AA1331" s="26" t="str">
        <f t="shared" si="184"/>
        <v/>
      </c>
      <c r="AB1331" s="26" t="str">
        <f t="shared" si="185"/>
        <v/>
      </c>
      <c r="AC1331" s="26" t="str">
        <f t="shared" si="186"/>
        <v/>
      </c>
      <c r="AD1331" s="26" t="str">
        <f t="shared" si="187"/>
        <v/>
      </c>
      <c r="AE1331" s="26" t="str">
        <f t="shared" si="188"/>
        <v/>
      </c>
      <c r="AF1331" t="str">
        <f t="shared" si="181"/>
        <v>0</v>
      </c>
      <c r="AG1331">
        <f t="shared" si="182"/>
        <v>0</v>
      </c>
      <c r="AH1331" s="34">
        <f t="shared" si="189"/>
        <v>0</v>
      </c>
    </row>
    <row r="1332" spans="1:34">
      <c r="A1332" s="26"/>
      <c r="B1332" s="26">
        <f t="shared" si="183"/>
        <v>0</v>
      </c>
      <c r="C1332" s="26">
        <f>IF('３　回答貼付シート'!$F1329&lt;&gt;0,VLOOKUP('３　回答貼付シート'!$F1329,$AF$2048:$AG$2054,2,FALSE),0)</f>
        <v>0</v>
      </c>
      <c r="D1332" s="26">
        <f>IF('３　回答貼付シート'!$G1329&lt;&gt;0,VLOOKUP(('３　回答貼付シート'!$G1329), $AF$2048:$AG$2054,2,FALSE),0)</f>
        <v>0</v>
      </c>
      <c r="E1332" s="26">
        <f>'３　回答貼付シート'!$H1329</f>
        <v>0</v>
      </c>
      <c r="F1332" s="26">
        <f>IF(E1332=0,0,VLOOKUP($B1332,'２　情報入力シート'!$A$2:$E$2049,5))</f>
        <v>0</v>
      </c>
      <c r="G1332" s="26">
        <f>IF('３　回答貼付シート'!I1329="ない",0,IF('３　回答貼付シート'!I1329="１～２日（にち）ある",1,IF('３　回答貼付シート'!I1329="３～５日（にち）ある",2,IF('３　回答貼付シート'!I1329="ほぼ毎日（まいにち）ある",3,))))</f>
        <v>0</v>
      </c>
      <c r="H1332" s="26">
        <f>IF('３　回答貼付シート'!J1329="ない",0,IF('３　回答貼付シート'!J1329="１～２日（にち）ある",1,IF('３　回答貼付シート'!J1329="３～５日（にち）ある",2,IF('３　回答貼付シート'!J1329="ほぼ毎日（まいにち）ある",3,))))</f>
        <v>0</v>
      </c>
      <c r="I1332" s="26">
        <f>IF('３　回答貼付シート'!K1329="ない",0,IF('３　回答貼付シート'!K1329="１～２日（にち）ある",1,IF('３　回答貼付シート'!K1329="３～５日（にち）ある",2,IF('３　回答貼付シート'!K1329="ほぼ毎日（まいにち）ある",3,))))</f>
        <v>0</v>
      </c>
      <c r="J1332" s="26">
        <f>IF('３　回答貼付シート'!L1329="ない",0,IF('３　回答貼付シート'!L1329="１～２日（にち）ある",1,IF('３　回答貼付シート'!L1329="３～５日（にち）ある",2,IF('３　回答貼付シート'!L1329="ほぼ毎日（まいにち）ある",3,))))</f>
        <v>0</v>
      </c>
      <c r="K1332" s="26">
        <f>IF('３　回答貼付シート'!M1329="ない",0,IF('３　回答貼付シート'!M1329="１～２日（にち）ある",1,IF('３　回答貼付シート'!M1329="３～５日（にち）ある",2,IF('３　回答貼付シート'!M1329="ほぼ毎日（まいにち）ある",3,))))</f>
        <v>0</v>
      </c>
      <c r="L1332" s="26">
        <f>IF('３　回答貼付シート'!N1329="ない",0,IF('３　回答貼付シート'!N1329="１～２日（にち）ある",1,IF('３　回答貼付シート'!N1329="３～５日（にち）ある",2,IF('３　回答貼付シート'!N1329="ほぼ毎日（まいにち）ある",3,))))</f>
        <v>0</v>
      </c>
      <c r="M1332" s="26">
        <f>IF('３　回答貼付シート'!O1329="ない",0,IF('３　回答貼付シート'!O1329="１～２日（にち）ある",1,IF('３　回答貼付シート'!O1329="３～５日（にち）ある",2,IF('３　回答貼付シート'!O1329="ほぼ毎日（まいにち）ある",3,))))</f>
        <v>0</v>
      </c>
      <c r="N1332" s="26">
        <f>IF('３　回答貼付シート'!P1329="ない",0,IF('３　回答貼付シート'!P1329="１～２日（にち）ある",1,IF('３　回答貼付シート'!P1329="３～５日（にち）ある",2,IF('３　回答貼付シート'!P1329="ほぼ毎日（まいにち）ある",3,))))</f>
        <v>0</v>
      </c>
      <c r="O1332" s="26">
        <f>IF('３　回答貼付シート'!Q1329="ない",0,IF('３　回答貼付シート'!Q1329="１～２日（にち）ある",1,IF('３　回答貼付シート'!Q1329="３～５日（にち）ある",2,IF('３　回答貼付シート'!Q1329="ほぼ毎日（まいにち）ある",3,))))</f>
        <v>0</v>
      </c>
      <c r="P1332" s="26">
        <f>IF('３　回答貼付シート'!R1329="ない",0,IF('３　回答貼付シート'!R1329="１～２日（にち）ある",1,IF('３　回答貼付シート'!R1329="３～５日（にち）ある",2,IF('３　回答貼付シート'!R1329="ほぼ毎日（まいにち）ある",3,))))</f>
        <v>0</v>
      </c>
      <c r="Q1332" s="26">
        <f>IF('３　回答貼付シート'!S1329="ない",0,IF('３　回答貼付シート'!S1329="１～２日（にち）ある",1,IF('３　回答貼付シート'!S1329="３～５日（にち）ある",2,IF('３　回答貼付シート'!S1329="ほぼ毎日（まいにち）ある",3,))))</f>
        <v>0</v>
      </c>
      <c r="R1332" s="26">
        <f>IF('３　回答貼付シート'!T1329="ない",0,IF('３　回答貼付シート'!T1329="１～２日（にち）ある",1,IF('３　回答貼付シート'!T1329="３～５日（にち）ある",2,IF('３　回答貼付シート'!T1329="ほぼ毎日（まいにち）ある",3,))))</f>
        <v>0</v>
      </c>
      <c r="S1332" s="26">
        <f>IF('３　回答貼付シート'!U1329="ない",0,IF('３　回答貼付シート'!U1329="１～２日（にち）ある",1,IF('３　回答貼付シート'!U1329="３～５日（にち）ある",2,IF('３　回答貼付シート'!U1329="ほぼ毎日（まいにち）ある",3,))))</f>
        <v>0</v>
      </c>
      <c r="T1332" s="26">
        <f>IF('３　回答貼付シート'!V1329="ない",0,IF('３　回答貼付シート'!V1329="１～２日（にち）ある",1,IF('３　回答貼付シート'!V1329="３～５日（にち）ある",2,IF('３　回答貼付シート'!V1329="ほぼ毎日（まいにち）ある",3,))))</f>
        <v>0</v>
      </c>
      <c r="U1332" s="26">
        <f>IF('３　回答貼付シート'!W1329="ない",0,IF('３　回答貼付シート'!W1329="１～２日（にち）ある",1,IF('３　回答貼付シート'!W1329="３～５日（にち）ある",2,IF('３　回答貼付シート'!W1329="ほぼ毎日（まいにち）ある",3,))))</f>
        <v>0</v>
      </c>
      <c r="V1332" s="26">
        <f>IF('３　回答貼付シート'!X1329="ない",0,IF('３　回答貼付シート'!X1329="１～２日（にち）ある",1,IF('３　回答貼付シート'!X1329="３～５日（にち）ある",2,IF('３　回答貼付シート'!X1329="ほぼ毎日（まいにち）ある",3,))))</f>
        <v>0</v>
      </c>
      <c r="W1332" s="26">
        <f>IF('３　回答貼付シート'!Y1329="ない",0,IF('３　回答貼付シート'!Y1329="１～２日（にち）ある",1,IF('３　回答貼付シート'!Y1329="３～５日（にち）ある",2,IF('３　回答貼付シート'!Y1329="ほぼ毎日（まいにち）ある",3,))))</f>
        <v>0</v>
      </c>
      <c r="X1332" s="26">
        <f>IF('３　回答貼付シート'!Z1329="ない",0,IF('３　回答貼付シート'!Z1329="１～２日（にち）ある",1,IF('３　回答貼付シート'!Z1329="３～５日（にち）ある",2,IF('３　回答貼付シート'!Z1329="ほぼ毎日（まいにち）ある",3,))))</f>
        <v>0</v>
      </c>
      <c r="Y1332" s="26">
        <f>IF('３　回答貼付シート'!AA1329="ない",0,IF('３　回答貼付シート'!AA1329="１～２日（にち）ある",1,IF('３　回答貼付シート'!AA1329="３～５日（にち）ある",2,IF('３　回答貼付シート'!AA1329="ほぼ毎日（まいにち）ある",3,))))</f>
        <v>0</v>
      </c>
      <c r="Z1332" s="26">
        <f>'３　回答貼付シート'!$AB1329</f>
        <v>0</v>
      </c>
      <c r="AA1332" s="26" t="str">
        <f t="shared" si="184"/>
        <v/>
      </c>
      <c r="AB1332" s="26" t="str">
        <f t="shared" si="185"/>
        <v/>
      </c>
      <c r="AC1332" s="26" t="str">
        <f t="shared" si="186"/>
        <v/>
      </c>
      <c r="AD1332" s="26" t="str">
        <f t="shared" si="187"/>
        <v/>
      </c>
      <c r="AE1332" s="26" t="str">
        <f t="shared" si="188"/>
        <v/>
      </c>
      <c r="AF1332" t="str">
        <f t="shared" si="181"/>
        <v>0</v>
      </c>
      <c r="AG1332">
        <f t="shared" si="182"/>
        <v>0</v>
      </c>
      <c r="AH1332" s="34">
        <f t="shared" si="189"/>
        <v>0</v>
      </c>
    </row>
    <row r="1333" spans="1:34">
      <c r="A1333" s="26"/>
      <c r="B1333" s="26">
        <f t="shared" si="183"/>
        <v>0</v>
      </c>
      <c r="C1333" s="26">
        <f>IF('３　回答貼付シート'!$F1330&lt;&gt;0,VLOOKUP('３　回答貼付シート'!$F1330,$AF$2048:$AG$2054,2,FALSE),0)</f>
        <v>0</v>
      </c>
      <c r="D1333" s="26">
        <f>IF('３　回答貼付シート'!$G1330&lt;&gt;0,VLOOKUP(('３　回答貼付シート'!$G1330), $AF$2048:$AG$2054,2,FALSE),0)</f>
        <v>0</v>
      </c>
      <c r="E1333" s="26">
        <f>'３　回答貼付シート'!$H1330</f>
        <v>0</v>
      </c>
      <c r="F1333" s="26">
        <f>IF(E1333=0,0,VLOOKUP($B1333,'２　情報入力シート'!$A$2:$E$2049,5))</f>
        <v>0</v>
      </c>
      <c r="G1333" s="26">
        <f>IF('３　回答貼付シート'!I1330="ない",0,IF('３　回答貼付シート'!I1330="１～２日（にち）ある",1,IF('３　回答貼付シート'!I1330="３～５日（にち）ある",2,IF('３　回答貼付シート'!I1330="ほぼ毎日（まいにち）ある",3,))))</f>
        <v>0</v>
      </c>
      <c r="H1333" s="26">
        <f>IF('３　回答貼付シート'!J1330="ない",0,IF('３　回答貼付シート'!J1330="１～２日（にち）ある",1,IF('３　回答貼付シート'!J1330="３～５日（にち）ある",2,IF('３　回答貼付シート'!J1330="ほぼ毎日（まいにち）ある",3,))))</f>
        <v>0</v>
      </c>
      <c r="I1333" s="26">
        <f>IF('３　回答貼付シート'!K1330="ない",0,IF('３　回答貼付シート'!K1330="１～２日（にち）ある",1,IF('３　回答貼付シート'!K1330="３～５日（にち）ある",2,IF('３　回答貼付シート'!K1330="ほぼ毎日（まいにち）ある",3,))))</f>
        <v>0</v>
      </c>
      <c r="J1333" s="26">
        <f>IF('３　回答貼付シート'!L1330="ない",0,IF('３　回答貼付シート'!L1330="１～２日（にち）ある",1,IF('３　回答貼付シート'!L1330="３～５日（にち）ある",2,IF('３　回答貼付シート'!L1330="ほぼ毎日（まいにち）ある",3,))))</f>
        <v>0</v>
      </c>
      <c r="K1333" s="26">
        <f>IF('３　回答貼付シート'!M1330="ない",0,IF('３　回答貼付シート'!M1330="１～２日（にち）ある",1,IF('３　回答貼付シート'!M1330="３～５日（にち）ある",2,IF('３　回答貼付シート'!M1330="ほぼ毎日（まいにち）ある",3,))))</f>
        <v>0</v>
      </c>
      <c r="L1333" s="26">
        <f>IF('３　回答貼付シート'!N1330="ない",0,IF('３　回答貼付シート'!N1330="１～２日（にち）ある",1,IF('３　回答貼付シート'!N1330="３～５日（にち）ある",2,IF('３　回答貼付シート'!N1330="ほぼ毎日（まいにち）ある",3,))))</f>
        <v>0</v>
      </c>
      <c r="M1333" s="26">
        <f>IF('３　回答貼付シート'!O1330="ない",0,IF('３　回答貼付シート'!O1330="１～２日（にち）ある",1,IF('３　回答貼付シート'!O1330="３～５日（にち）ある",2,IF('３　回答貼付シート'!O1330="ほぼ毎日（まいにち）ある",3,))))</f>
        <v>0</v>
      </c>
      <c r="N1333" s="26">
        <f>IF('３　回答貼付シート'!P1330="ない",0,IF('３　回答貼付シート'!P1330="１～２日（にち）ある",1,IF('３　回答貼付シート'!P1330="３～５日（にち）ある",2,IF('３　回答貼付シート'!P1330="ほぼ毎日（まいにち）ある",3,))))</f>
        <v>0</v>
      </c>
      <c r="O1333" s="26">
        <f>IF('３　回答貼付シート'!Q1330="ない",0,IF('３　回答貼付シート'!Q1330="１～２日（にち）ある",1,IF('３　回答貼付シート'!Q1330="３～５日（にち）ある",2,IF('３　回答貼付シート'!Q1330="ほぼ毎日（まいにち）ある",3,))))</f>
        <v>0</v>
      </c>
      <c r="P1333" s="26">
        <f>IF('３　回答貼付シート'!R1330="ない",0,IF('３　回答貼付シート'!R1330="１～２日（にち）ある",1,IF('３　回答貼付シート'!R1330="３～５日（にち）ある",2,IF('３　回答貼付シート'!R1330="ほぼ毎日（まいにち）ある",3,))))</f>
        <v>0</v>
      </c>
      <c r="Q1333" s="26">
        <f>IF('３　回答貼付シート'!S1330="ない",0,IF('３　回答貼付シート'!S1330="１～２日（にち）ある",1,IF('３　回答貼付シート'!S1330="３～５日（にち）ある",2,IF('３　回答貼付シート'!S1330="ほぼ毎日（まいにち）ある",3,))))</f>
        <v>0</v>
      </c>
      <c r="R1333" s="26">
        <f>IF('３　回答貼付シート'!T1330="ない",0,IF('３　回答貼付シート'!T1330="１～２日（にち）ある",1,IF('３　回答貼付シート'!T1330="３～５日（にち）ある",2,IF('３　回答貼付シート'!T1330="ほぼ毎日（まいにち）ある",3,))))</f>
        <v>0</v>
      </c>
      <c r="S1333" s="26">
        <f>IF('３　回答貼付シート'!U1330="ない",0,IF('３　回答貼付シート'!U1330="１～２日（にち）ある",1,IF('３　回答貼付シート'!U1330="３～５日（にち）ある",2,IF('３　回答貼付シート'!U1330="ほぼ毎日（まいにち）ある",3,))))</f>
        <v>0</v>
      </c>
      <c r="T1333" s="26">
        <f>IF('３　回答貼付シート'!V1330="ない",0,IF('３　回答貼付シート'!V1330="１～２日（にち）ある",1,IF('３　回答貼付シート'!V1330="３～５日（にち）ある",2,IF('３　回答貼付シート'!V1330="ほぼ毎日（まいにち）ある",3,))))</f>
        <v>0</v>
      </c>
      <c r="U1333" s="26">
        <f>IF('３　回答貼付シート'!W1330="ない",0,IF('３　回答貼付シート'!W1330="１～２日（にち）ある",1,IF('３　回答貼付シート'!W1330="３～５日（にち）ある",2,IF('３　回答貼付シート'!W1330="ほぼ毎日（まいにち）ある",3,))))</f>
        <v>0</v>
      </c>
      <c r="V1333" s="26">
        <f>IF('３　回答貼付シート'!X1330="ない",0,IF('３　回答貼付シート'!X1330="１～２日（にち）ある",1,IF('３　回答貼付シート'!X1330="３～５日（にち）ある",2,IF('３　回答貼付シート'!X1330="ほぼ毎日（まいにち）ある",3,))))</f>
        <v>0</v>
      </c>
      <c r="W1333" s="26">
        <f>IF('３　回答貼付シート'!Y1330="ない",0,IF('３　回答貼付シート'!Y1330="１～２日（にち）ある",1,IF('３　回答貼付シート'!Y1330="３～５日（にち）ある",2,IF('３　回答貼付シート'!Y1330="ほぼ毎日（まいにち）ある",3,))))</f>
        <v>0</v>
      </c>
      <c r="X1333" s="26">
        <f>IF('３　回答貼付シート'!Z1330="ない",0,IF('３　回答貼付シート'!Z1330="１～２日（にち）ある",1,IF('３　回答貼付シート'!Z1330="３～５日（にち）ある",2,IF('３　回答貼付シート'!Z1330="ほぼ毎日（まいにち）ある",3,))))</f>
        <v>0</v>
      </c>
      <c r="Y1333" s="26">
        <f>IF('３　回答貼付シート'!AA1330="ない",0,IF('３　回答貼付シート'!AA1330="１～２日（にち）ある",1,IF('３　回答貼付シート'!AA1330="３～５日（にち）ある",2,IF('３　回答貼付シート'!AA1330="ほぼ毎日（まいにち）ある",3,))))</f>
        <v>0</v>
      </c>
      <c r="Z1333" s="26">
        <f>'３　回答貼付シート'!$AB1330</f>
        <v>0</v>
      </c>
      <c r="AA1333" s="26" t="str">
        <f t="shared" si="184"/>
        <v/>
      </c>
      <c r="AB1333" s="26" t="str">
        <f t="shared" si="185"/>
        <v/>
      </c>
      <c r="AC1333" s="26" t="str">
        <f t="shared" si="186"/>
        <v/>
      </c>
      <c r="AD1333" s="26" t="str">
        <f t="shared" si="187"/>
        <v/>
      </c>
      <c r="AE1333" s="26" t="str">
        <f t="shared" si="188"/>
        <v/>
      </c>
      <c r="AF1333" t="str">
        <f t="shared" si="181"/>
        <v>0</v>
      </c>
      <c r="AG1333">
        <f t="shared" si="182"/>
        <v>0</v>
      </c>
      <c r="AH1333" s="34">
        <f t="shared" si="189"/>
        <v>0</v>
      </c>
    </row>
    <row r="1334" spans="1:34">
      <c r="A1334" s="26"/>
      <c r="B1334" s="26">
        <f t="shared" si="183"/>
        <v>0</v>
      </c>
      <c r="C1334" s="26">
        <f>IF('３　回答貼付シート'!$F1331&lt;&gt;0,VLOOKUP('３　回答貼付シート'!$F1331,$AF$2048:$AG$2054,2,FALSE),0)</f>
        <v>0</v>
      </c>
      <c r="D1334" s="26">
        <f>IF('３　回答貼付シート'!$G1331&lt;&gt;0,VLOOKUP(('３　回答貼付シート'!$G1331), $AF$2048:$AG$2054,2,FALSE),0)</f>
        <v>0</v>
      </c>
      <c r="E1334" s="26">
        <f>'３　回答貼付シート'!$H1331</f>
        <v>0</v>
      </c>
      <c r="F1334" s="26">
        <f>IF(E1334=0,0,VLOOKUP($B1334,'２　情報入力シート'!$A$2:$E$2049,5))</f>
        <v>0</v>
      </c>
      <c r="G1334" s="26">
        <f>IF('３　回答貼付シート'!I1331="ない",0,IF('３　回答貼付シート'!I1331="１～２日（にち）ある",1,IF('３　回答貼付シート'!I1331="３～５日（にち）ある",2,IF('３　回答貼付シート'!I1331="ほぼ毎日（まいにち）ある",3,))))</f>
        <v>0</v>
      </c>
      <c r="H1334" s="26">
        <f>IF('３　回答貼付シート'!J1331="ない",0,IF('３　回答貼付シート'!J1331="１～２日（にち）ある",1,IF('３　回答貼付シート'!J1331="３～５日（にち）ある",2,IF('３　回答貼付シート'!J1331="ほぼ毎日（まいにち）ある",3,))))</f>
        <v>0</v>
      </c>
      <c r="I1334" s="26">
        <f>IF('３　回答貼付シート'!K1331="ない",0,IF('３　回答貼付シート'!K1331="１～２日（にち）ある",1,IF('３　回答貼付シート'!K1331="３～５日（にち）ある",2,IF('３　回答貼付シート'!K1331="ほぼ毎日（まいにち）ある",3,))))</f>
        <v>0</v>
      </c>
      <c r="J1334" s="26">
        <f>IF('３　回答貼付シート'!L1331="ない",0,IF('３　回答貼付シート'!L1331="１～２日（にち）ある",1,IF('３　回答貼付シート'!L1331="３～５日（にち）ある",2,IF('３　回答貼付シート'!L1331="ほぼ毎日（まいにち）ある",3,))))</f>
        <v>0</v>
      </c>
      <c r="K1334" s="26">
        <f>IF('３　回答貼付シート'!M1331="ない",0,IF('３　回答貼付シート'!M1331="１～２日（にち）ある",1,IF('３　回答貼付シート'!M1331="３～５日（にち）ある",2,IF('３　回答貼付シート'!M1331="ほぼ毎日（まいにち）ある",3,))))</f>
        <v>0</v>
      </c>
      <c r="L1334" s="26">
        <f>IF('３　回答貼付シート'!N1331="ない",0,IF('３　回答貼付シート'!N1331="１～２日（にち）ある",1,IF('３　回答貼付シート'!N1331="３～５日（にち）ある",2,IF('３　回答貼付シート'!N1331="ほぼ毎日（まいにち）ある",3,))))</f>
        <v>0</v>
      </c>
      <c r="M1334" s="26">
        <f>IF('３　回答貼付シート'!O1331="ない",0,IF('３　回答貼付シート'!O1331="１～２日（にち）ある",1,IF('３　回答貼付シート'!O1331="３～５日（にち）ある",2,IF('３　回答貼付シート'!O1331="ほぼ毎日（まいにち）ある",3,))))</f>
        <v>0</v>
      </c>
      <c r="N1334" s="26">
        <f>IF('３　回答貼付シート'!P1331="ない",0,IF('３　回答貼付シート'!P1331="１～２日（にち）ある",1,IF('３　回答貼付シート'!P1331="３～５日（にち）ある",2,IF('３　回答貼付シート'!P1331="ほぼ毎日（まいにち）ある",3,))))</f>
        <v>0</v>
      </c>
      <c r="O1334" s="26">
        <f>IF('３　回答貼付シート'!Q1331="ない",0,IF('３　回答貼付シート'!Q1331="１～２日（にち）ある",1,IF('３　回答貼付シート'!Q1331="３～５日（にち）ある",2,IF('３　回答貼付シート'!Q1331="ほぼ毎日（まいにち）ある",3,))))</f>
        <v>0</v>
      </c>
      <c r="P1334" s="26">
        <f>IF('３　回答貼付シート'!R1331="ない",0,IF('３　回答貼付シート'!R1331="１～２日（にち）ある",1,IF('３　回答貼付シート'!R1331="３～５日（にち）ある",2,IF('３　回答貼付シート'!R1331="ほぼ毎日（まいにち）ある",3,))))</f>
        <v>0</v>
      </c>
      <c r="Q1334" s="26">
        <f>IF('３　回答貼付シート'!S1331="ない",0,IF('３　回答貼付シート'!S1331="１～２日（にち）ある",1,IF('３　回答貼付シート'!S1331="３～５日（にち）ある",2,IF('３　回答貼付シート'!S1331="ほぼ毎日（まいにち）ある",3,))))</f>
        <v>0</v>
      </c>
      <c r="R1334" s="26">
        <f>IF('３　回答貼付シート'!T1331="ない",0,IF('３　回答貼付シート'!T1331="１～２日（にち）ある",1,IF('３　回答貼付シート'!T1331="３～５日（にち）ある",2,IF('３　回答貼付シート'!T1331="ほぼ毎日（まいにち）ある",3,))))</f>
        <v>0</v>
      </c>
      <c r="S1334" s="26">
        <f>IF('３　回答貼付シート'!U1331="ない",0,IF('３　回答貼付シート'!U1331="１～２日（にち）ある",1,IF('３　回答貼付シート'!U1331="３～５日（にち）ある",2,IF('３　回答貼付シート'!U1331="ほぼ毎日（まいにち）ある",3,))))</f>
        <v>0</v>
      </c>
      <c r="T1334" s="26">
        <f>IF('３　回答貼付シート'!V1331="ない",0,IF('３　回答貼付シート'!V1331="１～２日（にち）ある",1,IF('３　回答貼付シート'!V1331="３～５日（にち）ある",2,IF('３　回答貼付シート'!V1331="ほぼ毎日（まいにち）ある",3,))))</f>
        <v>0</v>
      </c>
      <c r="U1334" s="26">
        <f>IF('３　回答貼付シート'!W1331="ない",0,IF('３　回答貼付シート'!W1331="１～２日（にち）ある",1,IF('３　回答貼付シート'!W1331="３～５日（にち）ある",2,IF('３　回答貼付シート'!W1331="ほぼ毎日（まいにち）ある",3,))))</f>
        <v>0</v>
      </c>
      <c r="V1334" s="26">
        <f>IF('３　回答貼付シート'!X1331="ない",0,IF('３　回答貼付シート'!X1331="１～２日（にち）ある",1,IF('３　回答貼付シート'!X1331="３～５日（にち）ある",2,IF('３　回答貼付シート'!X1331="ほぼ毎日（まいにち）ある",3,))))</f>
        <v>0</v>
      </c>
      <c r="W1334" s="26">
        <f>IF('３　回答貼付シート'!Y1331="ない",0,IF('３　回答貼付シート'!Y1331="１～２日（にち）ある",1,IF('３　回答貼付シート'!Y1331="３～５日（にち）ある",2,IF('３　回答貼付シート'!Y1331="ほぼ毎日（まいにち）ある",3,))))</f>
        <v>0</v>
      </c>
      <c r="X1334" s="26">
        <f>IF('３　回答貼付シート'!Z1331="ない",0,IF('３　回答貼付シート'!Z1331="１～２日（にち）ある",1,IF('３　回答貼付シート'!Z1331="３～５日（にち）ある",2,IF('３　回答貼付シート'!Z1331="ほぼ毎日（まいにち）ある",3,))))</f>
        <v>0</v>
      </c>
      <c r="Y1334" s="26">
        <f>IF('３　回答貼付シート'!AA1331="ない",0,IF('３　回答貼付シート'!AA1331="１～２日（にち）ある",1,IF('３　回答貼付シート'!AA1331="３～５日（にち）ある",2,IF('３　回答貼付シート'!AA1331="ほぼ毎日（まいにち）ある",3,))))</f>
        <v>0</v>
      </c>
      <c r="Z1334" s="26">
        <f>'３　回答貼付シート'!$AB1331</f>
        <v>0</v>
      </c>
      <c r="AA1334" s="26" t="str">
        <f t="shared" si="184"/>
        <v/>
      </c>
      <c r="AB1334" s="26" t="str">
        <f t="shared" si="185"/>
        <v/>
      </c>
      <c r="AC1334" s="26" t="str">
        <f t="shared" si="186"/>
        <v/>
      </c>
      <c r="AD1334" s="26" t="str">
        <f t="shared" si="187"/>
        <v/>
      </c>
      <c r="AE1334" s="26" t="str">
        <f t="shared" si="188"/>
        <v/>
      </c>
      <c r="AF1334" t="str">
        <f t="shared" si="181"/>
        <v>0</v>
      </c>
      <c r="AG1334">
        <f t="shared" si="182"/>
        <v>0</v>
      </c>
      <c r="AH1334" s="34">
        <f t="shared" si="189"/>
        <v>0</v>
      </c>
    </row>
    <row r="1335" spans="1:34">
      <c r="A1335" s="26"/>
      <c r="B1335" s="26">
        <f t="shared" si="183"/>
        <v>0</v>
      </c>
      <c r="C1335" s="26">
        <f>IF('３　回答貼付シート'!$F1332&lt;&gt;0,VLOOKUP('３　回答貼付シート'!$F1332,$AF$2048:$AG$2054,2,FALSE),0)</f>
        <v>0</v>
      </c>
      <c r="D1335" s="26">
        <f>IF('３　回答貼付シート'!$G1332&lt;&gt;0,VLOOKUP(('３　回答貼付シート'!$G1332), $AF$2048:$AG$2054,2,FALSE),0)</f>
        <v>0</v>
      </c>
      <c r="E1335" s="26">
        <f>'３　回答貼付シート'!$H1332</f>
        <v>0</v>
      </c>
      <c r="F1335" s="26">
        <f>IF(E1335=0,0,VLOOKUP($B1335,'２　情報入力シート'!$A$2:$E$2049,5))</f>
        <v>0</v>
      </c>
      <c r="G1335" s="26">
        <f>IF('３　回答貼付シート'!I1332="ない",0,IF('３　回答貼付シート'!I1332="１～２日（にち）ある",1,IF('３　回答貼付シート'!I1332="３～５日（にち）ある",2,IF('３　回答貼付シート'!I1332="ほぼ毎日（まいにち）ある",3,))))</f>
        <v>0</v>
      </c>
      <c r="H1335" s="26">
        <f>IF('３　回答貼付シート'!J1332="ない",0,IF('３　回答貼付シート'!J1332="１～２日（にち）ある",1,IF('３　回答貼付シート'!J1332="３～５日（にち）ある",2,IF('３　回答貼付シート'!J1332="ほぼ毎日（まいにち）ある",3,))))</f>
        <v>0</v>
      </c>
      <c r="I1335" s="26">
        <f>IF('３　回答貼付シート'!K1332="ない",0,IF('３　回答貼付シート'!K1332="１～２日（にち）ある",1,IF('３　回答貼付シート'!K1332="３～５日（にち）ある",2,IF('３　回答貼付シート'!K1332="ほぼ毎日（まいにち）ある",3,))))</f>
        <v>0</v>
      </c>
      <c r="J1335" s="26">
        <f>IF('３　回答貼付シート'!L1332="ない",0,IF('３　回答貼付シート'!L1332="１～２日（にち）ある",1,IF('３　回答貼付シート'!L1332="３～５日（にち）ある",2,IF('３　回答貼付シート'!L1332="ほぼ毎日（まいにち）ある",3,))))</f>
        <v>0</v>
      </c>
      <c r="K1335" s="26">
        <f>IF('３　回答貼付シート'!M1332="ない",0,IF('３　回答貼付シート'!M1332="１～２日（にち）ある",1,IF('３　回答貼付シート'!M1332="３～５日（にち）ある",2,IF('３　回答貼付シート'!M1332="ほぼ毎日（まいにち）ある",3,))))</f>
        <v>0</v>
      </c>
      <c r="L1335" s="26">
        <f>IF('３　回答貼付シート'!N1332="ない",0,IF('３　回答貼付シート'!N1332="１～２日（にち）ある",1,IF('３　回答貼付シート'!N1332="３～５日（にち）ある",2,IF('３　回答貼付シート'!N1332="ほぼ毎日（まいにち）ある",3,))))</f>
        <v>0</v>
      </c>
      <c r="M1335" s="26">
        <f>IF('３　回答貼付シート'!O1332="ない",0,IF('３　回答貼付シート'!O1332="１～２日（にち）ある",1,IF('３　回答貼付シート'!O1332="３～５日（にち）ある",2,IF('３　回答貼付シート'!O1332="ほぼ毎日（まいにち）ある",3,))))</f>
        <v>0</v>
      </c>
      <c r="N1335" s="26">
        <f>IF('３　回答貼付シート'!P1332="ない",0,IF('３　回答貼付シート'!P1332="１～２日（にち）ある",1,IF('３　回答貼付シート'!P1332="３～５日（にち）ある",2,IF('３　回答貼付シート'!P1332="ほぼ毎日（まいにち）ある",3,))))</f>
        <v>0</v>
      </c>
      <c r="O1335" s="26">
        <f>IF('３　回答貼付シート'!Q1332="ない",0,IF('３　回答貼付シート'!Q1332="１～２日（にち）ある",1,IF('３　回答貼付シート'!Q1332="３～５日（にち）ある",2,IF('３　回答貼付シート'!Q1332="ほぼ毎日（まいにち）ある",3,))))</f>
        <v>0</v>
      </c>
      <c r="P1335" s="26">
        <f>IF('３　回答貼付シート'!R1332="ない",0,IF('３　回答貼付シート'!R1332="１～２日（にち）ある",1,IF('３　回答貼付シート'!R1332="３～５日（にち）ある",2,IF('３　回答貼付シート'!R1332="ほぼ毎日（まいにち）ある",3,))))</f>
        <v>0</v>
      </c>
      <c r="Q1335" s="26">
        <f>IF('３　回答貼付シート'!S1332="ない",0,IF('３　回答貼付シート'!S1332="１～２日（にち）ある",1,IF('３　回答貼付シート'!S1332="３～５日（にち）ある",2,IF('３　回答貼付シート'!S1332="ほぼ毎日（まいにち）ある",3,))))</f>
        <v>0</v>
      </c>
      <c r="R1335" s="26">
        <f>IF('３　回答貼付シート'!T1332="ない",0,IF('３　回答貼付シート'!T1332="１～２日（にち）ある",1,IF('３　回答貼付シート'!T1332="３～５日（にち）ある",2,IF('３　回答貼付シート'!T1332="ほぼ毎日（まいにち）ある",3,))))</f>
        <v>0</v>
      </c>
      <c r="S1335" s="26">
        <f>IF('３　回答貼付シート'!U1332="ない",0,IF('３　回答貼付シート'!U1332="１～２日（にち）ある",1,IF('３　回答貼付シート'!U1332="３～５日（にち）ある",2,IF('３　回答貼付シート'!U1332="ほぼ毎日（まいにち）ある",3,))))</f>
        <v>0</v>
      </c>
      <c r="T1335" s="26">
        <f>IF('３　回答貼付シート'!V1332="ない",0,IF('３　回答貼付シート'!V1332="１～２日（にち）ある",1,IF('３　回答貼付シート'!V1332="３～５日（にち）ある",2,IF('３　回答貼付シート'!V1332="ほぼ毎日（まいにち）ある",3,))))</f>
        <v>0</v>
      </c>
      <c r="U1335" s="26">
        <f>IF('３　回答貼付シート'!W1332="ない",0,IF('３　回答貼付シート'!W1332="１～２日（にち）ある",1,IF('３　回答貼付シート'!W1332="３～５日（にち）ある",2,IF('３　回答貼付シート'!W1332="ほぼ毎日（まいにち）ある",3,))))</f>
        <v>0</v>
      </c>
      <c r="V1335" s="26">
        <f>IF('３　回答貼付シート'!X1332="ない",0,IF('３　回答貼付シート'!X1332="１～２日（にち）ある",1,IF('３　回答貼付シート'!X1332="３～５日（にち）ある",2,IF('３　回答貼付シート'!X1332="ほぼ毎日（まいにち）ある",3,))))</f>
        <v>0</v>
      </c>
      <c r="W1335" s="26">
        <f>IF('３　回答貼付シート'!Y1332="ない",0,IF('３　回答貼付シート'!Y1332="１～２日（にち）ある",1,IF('３　回答貼付シート'!Y1332="３～５日（にち）ある",2,IF('３　回答貼付シート'!Y1332="ほぼ毎日（まいにち）ある",3,))))</f>
        <v>0</v>
      </c>
      <c r="X1335" s="26">
        <f>IF('３　回答貼付シート'!Z1332="ない",0,IF('３　回答貼付シート'!Z1332="１～２日（にち）ある",1,IF('３　回答貼付シート'!Z1332="３～５日（にち）ある",2,IF('３　回答貼付シート'!Z1332="ほぼ毎日（まいにち）ある",3,))))</f>
        <v>0</v>
      </c>
      <c r="Y1335" s="26">
        <f>IF('３　回答貼付シート'!AA1332="ない",0,IF('３　回答貼付シート'!AA1332="１～２日（にち）ある",1,IF('３　回答貼付シート'!AA1332="３～５日（にち）ある",2,IF('３　回答貼付シート'!AA1332="ほぼ毎日（まいにち）ある",3,))))</f>
        <v>0</v>
      </c>
      <c r="Z1335" s="26">
        <f>'３　回答貼付シート'!$AB1332</f>
        <v>0</v>
      </c>
      <c r="AA1335" s="26" t="str">
        <f t="shared" si="184"/>
        <v/>
      </c>
      <c r="AB1335" s="26" t="str">
        <f t="shared" si="185"/>
        <v/>
      </c>
      <c r="AC1335" s="26" t="str">
        <f t="shared" si="186"/>
        <v/>
      </c>
      <c r="AD1335" s="26" t="str">
        <f t="shared" si="187"/>
        <v/>
      </c>
      <c r="AE1335" s="26" t="str">
        <f t="shared" si="188"/>
        <v/>
      </c>
      <c r="AF1335" t="str">
        <f t="shared" si="181"/>
        <v>0</v>
      </c>
      <c r="AG1335">
        <f t="shared" si="182"/>
        <v>0</v>
      </c>
      <c r="AH1335" s="34">
        <f t="shared" si="189"/>
        <v>0</v>
      </c>
    </row>
    <row r="1336" spans="1:34">
      <c r="A1336" s="26"/>
      <c r="B1336" s="26">
        <f t="shared" si="183"/>
        <v>0</v>
      </c>
      <c r="C1336" s="26">
        <f>IF('３　回答貼付シート'!$F1333&lt;&gt;0,VLOOKUP('３　回答貼付シート'!$F1333,$AF$2048:$AG$2054,2,FALSE),0)</f>
        <v>0</v>
      </c>
      <c r="D1336" s="26">
        <f>IF('３　回答貼付シート'!$G1333&lt;&gt;0,VLOOKUP(('３　回答貼付シート'!$G1333), $AF$2048:$AG$2054,2,FALSE),0)</f>
        <v>0</v>
      </c>
      <c r="E1336" s="26">
        <f>'３　回答貼付シート'!$H1333</f>
        <v>0</v>
      </c>
      <c r="F1336" s="26">
        <f>IF(E1336=0,0,VLOOKUP($B1336,'２　情報入力シート'!$A$2:$E$2049,5))</f>
        <v>0</v>
      </c>
      <c r="G1336" s="26">
        <f>IF('３　回答貼付シート'!I1333="ない",0,IF('３　回答貼付シート'!I1333="１～２日（にち）ある",1,IF('３　回答貼付シート'!I1333="３～５日（にち）ある",2,IF('３　回答貼付シート'!I1333="ほぼ毎日（まいにち）ある",3,))))</f>
        <v>0</v>
      </c>
      <c r="H1336" s="26">
        <f>IF('３　回答貼付シート'!J1333="ない",0,IF('３　回答貼付シート'!J1333="１～２日（にち）ある",1,IF('３　回答貼付シート'!J1333="３～５日（にち）ある",2,IF('３　回答貼付シート'!J1333="ほぼ毎日（まいにち）ある",3,))))</f>
        <v>0</v>
      </c>
      <c r="I1336" s="26">
        <f>IF('３　回答貼付シート'!K1333="ない",0,IF('３　回答貼付シート'!K1333="１～２日（にち）ある",1,IF('３　回答貼付シート'!K1333="３～５日（にち）ある",2,IF('３　回答貼付シート'!K1333="ほぼ毎日（まいにち）ある",3,))))</f>
        <v>0</v>
      </c>
      <c r="J1336" s="26">
        <f>IF('３　回答貼付シート'!L1333="ない",0,IF('３　回答貼付シート'!L1333="１～２日（にち）ある",1,IF('３　回答貼付シート'!L1333="３～５日（にち）ある",2,IF('３　回答貼付シート'!L1333="ほぼ毎日（まいにち）ある",3,))))</f>
        <v>0</v>
      </c>
      <c r="K1336" s="26">
        <f>IF('３　回答貼付シート'!M1333="ない",0,IF('３　回答貼付シート'!M1333="１～２日（にち）ある",1,IF('３　回答貼付シート'!M1333="３～５日（にち）ある",2,IF('３　回答貼付シート'!M1333="ほぼ毎日（まいにち）ある",3,))))</f>
        <v>0</v>
      </c>
      <c r="L1336" s="26">
        <f>IF('３　回答貼付シート'!N1333="ない",0,IF('３　回答貼付シート'!N1333="１～２日（にち）ある",1,IF('３　回答貼付シート'!N1333="３～５日（にち）ある",2,IF('３　回答貼付シート'!N1333="ほぼ毎日（まいにち）ある",3,))))</f>
        <v>0</v>
      </c>
      <c r="M1336" s="26">
        <f>IF('３　回答貼付シート'!O1333="ない",0,IF('３　回答貼付シート'!O1333="１～２日（にち）ある",1,IF('３　回答貼付シート'!O1333="３～５日（にち）ある",2,IF('３　回答貼付シート'!O1333="ほぼ毎日（まいにち）ある",3,))))</f>
        <v>0</v>
      </c>
      <c r="N1336" s="26">
        <f>IF('３　回答貼付シート'!P1333="ない",0,IF('３　回答貼付シート'!P1333="１～２日（にち）ある",1,IF('３　回答貼付シート'!P1333="３～５日（にち）ある",2,IF('３　回答貼付シート'!P1333="ほぼ毎日（まいにち）ある",3,))))</f>
        <v>0</v>
      </c>
      <c r="O1336" s="26">
        <f>IF('３　回答貼付シート'!Q1333="ない",0,IF('３　回答貼付シート'!Q1333="１～２日（にち）ある",1,IF('３　回答貼付シート'!Q1333="３～５日（にち）ある",2,IF('３　回答貼付シート'!Q1333="ほぼ毎日（まいにち）ある",3,))))</f>
        <v>0</v>
      </c>
      <c r="P1336" s="26">
        <f>IF('３　回答貼付シート'!R1333="ない",0,IF('３　回答貼付シート'!R1333="１～２日（にち）ある",1,IF('３　回答貼付シート'!R1333="３～５日（にち）ある",2,IF('３　回答貼付シート'!R1333="ほぼ毎日（まいにち）ある",3,))))</f>
        <v>0</v>
      </c>
      <c r="Q1336" s="26">
        <f>IF('３　回答貼付シート'!S1333="ない",0,IF('３　回答貼付シート'!S1333="１～２日（にち）ある",1,IF('３　回答貼付シート'!S1333="３～５日（にち）ある",2,IF('３　回答貼付シート'!S1333="ほぼ毎日（まいにち）ある",3,))))</f>
        <v>0</v>
      </c>
      <c r="R1336" s="26">
        <f>IF('３　回答貼付シート'!T1333="ない",0,IF('３　回答貼付シート'!T1333="１～２日（にち）ある",1,IF('３　回答貼付シート'!T1333="３～５日（にち）ある",2,IF('３　回答貼付シート'!T1333="ほぼ毎日（まいにち）ある",3,))))</f>
        <v>0</v>
      </c>
      <c r="S1336" s="26">
        <f>IF('３　回答貼付シート'!U1333="ない",0,IF('３　回答貼付シート'!U1333="１～２日（にち）ある",1,IF('３　回答貼付シート'!U1333="３～５日（にち）ある",2,IF('３　回答貼付シート'!U1333="ほぼ毎日（まいにち）ある",3,))))</f>
        <v>0</v>
      </c>
      <c r="T1336" s="26">
        <f>IF('３　回答貼付シート'!V1333="ない",0,IF('３　回答貼付シート'!V1333="１～２日（にち）ある",1,IF('３　回答貼付シート'!V1333="３～５日（にち）ある",2,IF('３　回答貼付シート'!V1333="ほぼ毎日（まいにち）ある",3,))))</f>
        <v>0</v>
      </c>
      <c r="U1336" s="26">
        <f>IF('３　回答貼付シート'!W1333="ない",0,IF('３　回答貼付シート'!W1333="１～２日（にち）ある",1,IF('３　回答貼付シート'!W1333="３～５日（にち）ある",2,IF('３　回答貼付シート'!W1333="ほぼ毎日（まいにち）ある",3,))))</f>
        <v>0</v>
      </c>
      <c r="V1336" s="26">
        <f>IF('３　回答貼付シート'!X1333="ない",0,IF('３　回答貼付シート'!X1333="１～２日（にち）ある",1,IF('３　回答貼付シート'!X1333="３～５日（にち）ある",2,IF('３　回答貼付シート'!X1333="ほぼ毎日（まいにち）ある",3,))))</f>
        <v>0</v>
      </c>
      <c r="W1336" s="26">
        <f>IF('３　回答貼付シート'!Y1333="ない",0,IF('３　回答貼付シート'!Y1333="１～２日（にち）ある",1,IF('３　回答貼付シート'!Y1333="３～５日（にち）ある",2,IF('３　回答貼付シート'!Y1333="ほぼ毎日（まいにち）ある",3,))))</f>
        <v>0</v>
      </c>
      <c r="X1336" s="26">
        <f>IF('３　回答貼付シート'!Z1333="ない",0,IF('３　回答貼付シート'!Z1333="１～２日（にち）ある",1,IF('３　回答貼付シート'!Z1333="３～５日（にち）ある",2,IF('３　回答貼付シート'!Z1333="ほぼ毎日（まいにち）ある",3,))))</f>
        <v>0</v>
      </c>
      <c r="Y1336" s="26">
        <f>IF('３　回答貼付シート'!AA1333="ない",0,IF('３　回答貼付シート'!AA1333="１～２日（にち）ある",1,IF('３　回答貼付シート'!AA1333="３～５日（にち）ある",2,IF('３　回答貼付シート'!AA1333="ほぼ毎日（まいにち）ある",3,))))</f>
        <v>0</v>
      </c>
      <c r="Z1336" s="26">
        <f>'３　回答貼付シート'!$AB1333</f>
        <v>0</v>
      </c>
      <c r="AA1336" s="26" t="str">
        <f t="shared" si="184"/>
        <v/>
      </c>
      <c r="AB1336" s="26" t="str">
        <f t="shared" si="185"/>
        <v/>
      </c>
      <c r="AC1336" s="26" t="str">
        <f t="shared" si="186"/>
        <v/>
      </c>
      <c r="AD1336" s="26" t="str">
        <f t="shared" si="187"/>
        <v/>
      </c>
      <c r="AE1336" s="26" t="str">
        <f t="shared" si="188"/>
        <v/>
      </c>
      <c r="AF1336" t="str">
        <f t="shared" si="181"/>
        <v>0</v>
      </c>
      <c r="AG1336">
        <f t="shared" si="182"/>
        <v>0</v>
      </c>
      <c r="AH1336" s="34">
        <f t="shared" si="189"/>
        <v>0</v>
      </c>
    </row>
    <row r="1337" spans="1:34">
      <c r="A1337" s="26"/>
      <c r="B1337" s="26">
        <f t="shared" si="183"/>
        <v>0</v>
      </c>
      <c r="C1337" s="26">
        <f>IF('３　回答貼付シート'!$F1334&lt;&gt;0,VLOOKUP('３　回答貼付シート'!$F1334,$AF$2048:$AG$2054,2,FALSE),0)</f>
        <v>0</v>
      </c>
      <c r="D1337" s="26">
        <f>IF('３　回答貼付シート'!$G1334&lt;&gt;0,VLOOKUP(('３　回答貼付シート'!$G1334), $AF$2048:$AG$2054,2,FALSE),0)</f>
        <v>0</v>
      </c>
      <c r="E1337" s="26">
        <f>'３　回答貼付シート'!$H1334</f>
        <v>0</v>
      </c>
      <c r="F1337" s="26">
        <f>IF(E1337=0,0,VLOOKUP($B1337,'２　情報入力シート'!$A$2:$E$2049,5))</f>
        <v>0</v>
      </c>
      <c r="G1337" s="26">
        <f>IF('３　回答貼付シート'!I1334="ない",0,IF('３　回答貼付シート'!I1334="１～２日（にち）ある",1,IF('３　回答貼付シート'!I1334="３～５日（にち）ある",2,IF('３　回答貼付シート'!I1334="ほぼ毎日（まいにち）ある",3,))))</f>
        <v>0</v>
      </c>
      <c r="H1337" s="26">
        <f>IF('３　回答貼付シート'!J1334="ない",0,IF('３　回答貼付シート'!J1334="１～２日（にち）ある",1,IF('３　回答貼付シート'!J1334="３～５日（にち）ある",2,IF('３　回答貼付シート'!J1334="ほぼ毎日（まいにち）ある",3,))))</f>
        <v>0</v>
      </c>
      <c r="I1337" s="26">
        <f>IF('３　回答貼付シート'!K1334="ない",0,IF('３　回答貼付シート'!K1334="１～２日（にち）ある",1,IF('３　回答貼付シート'!K1334="３～５日（にち）ある",2,IF('３　回答貼付シート'!K1334="ほぼ毎日（まいにち）ある",3,))))</f>
        <v>0</v>
      </c>
      <c r="J1337" s="26">
        <f>IF('３　回答貼付シート'!L1334="ない",0,IF('３　回答貼付シート'!L1334="１～２日（にち）ある",1,IF('３　回答貼付シート'!L1334="３～５日（にち）ある",2,IF('３　回答貼付シート'!L1334="ほぼ毎日（まいにち）ある",3,))))</f>
        <v>0</v>
      </c>
      <c r="K1337" s="26">
        <f>IF('３　回答貼付シート'!M1334="ない",0,IF('３　回答貼付シート'!M1334="１～２日（にち）ある",1,IF('３　回答貼付シート'!M1334="３～５日（にち）ある",2,IF('３　回答貼付シート'!M1334="ほぼ毎日（まいにち）ある",3,))))</f>
        <v>0</v>
      </c>
      <c r="L1337" s="26">
        <f>IF('３　回答貼付シート'!N1334="ない",0,IF('３　回答貼付シート'!N1334="１～２日（にち）ある",1,IF('３　回答貼付シート'!N1334="３～５日（にち）ある",2,IF('３　回答貼付シート'!N1334="ほぼ毎日（まいにち）ある",3,))))</f>
        <v>0</v>
      </c>
      <c r="M1337" s="26">
        <f>IF('３　回答貼付シート'!O1334="ない",0,IF('３　回答貼付シート'!O1334="１～２日（にち）ある",1,IF('３　回答貼付シート'!O1334="３～５日（にち）ある",2,IF('３　回答貼付シート'!O1334="ほぼ毎日（まいにち）ある",3,))))</f>
        <v>0</v>
      </c>
      <c r="N1337" s="26">
        <f>IF('３　回答貼付シート'!P1334="ない",0,IF('３　回答貼付シート'!P1334="１～２日（にち）ある",1,IF('３　回答貼付シート'!P1334="３～５日（にち）ある",2,IF('３　回答貼付シート'!P1334="ほぼ毎日（まいにち）ある",3,))))</f>
        <v>0</v>
      </c>
      <c r="O1337" s="26">
        <f>IF('３　回答貼付シート'!Q1334="ない",0,IF('３　回答貼付シート'!Q1334="１～２日（にち）ある",1,IF('３　回答貼付シート'!Q1334="３～５日（にち）ある",2,IF('３　回答貼付シート'!Q1334="ほぼ毎日（まいにち）ある",3,))))</f>
        <v>0</v>
      </c>
      <c r="P1337" s="26">
        <f>IF('３　回答貼付シート'!R1334="ない",0,IF('３　回答貼付シート'!R1334="１～２日（にち）ある",1,IF('３　回答貼付シート'!R1334="３～５日（にち）ある",2,IF('３　回答貼付シート'!R1334="ほぼ毎日（まいにち）ある",3,))))</f>
        <v>0</v>
      </c>
      <c r="Q1337" s="26">
        <f>IF('３　回答貼付シート'!S1334="ない",0,IF('３　回答貼付シート'!S1334="１～２日（にち）ある",1,IF('３　回答貼付シート'!S1334="３～５日（にち）ある",2,IF('３　回答貼付シート'!S1334="ほぼ毎日（まいにち）ある",3,))))</f>
        <v>0</v>
      </c>
      <c r="R1337" s="26">
        <f>IF('３　回答貼付シート'!T1334="ない",0,IF('３　回答貼付シート'!T1334="１～２日（にち）ある",1,IF('３　回答貼付シート'!T1334="３～５日（にち）ある",2,IF('３　回答貼付シート'!T1334="ほぼ毎日（まいにち）ある",3,))))</f>
        <v>0</v>
      </c>
      <c r="S1337" s="26">
        <f>IF('３　回答貼付シート'!U1334="ない",0,IF('３　回答貼付シート'!U1334="１～２日（にち）ある",1,IF('３　回答貼付シート'!U1334="３～５日（にち）ある",2,IF('３　回答貼付シート'!U1334="ほぼ毎日（まいにち）ある",3,))))</f>
        <v>0</v>
      </c>
      <c r="T1337" s="26">
        <f>IF('３　回答貼付シート'!V1334="ない",0,IF('３　回答貼付シート'!V1334="１～２日（にち）ある",1,IF('３　回答貼付シート'!V1334="３～５日（にち）ある",2,IF('３　回答貼付シート'!V1334="ほぼ毎日（まいにち）ある",3,))))</f>
        <v>0</v>
      </c>
      <c r="U1337" s="26">
        <f>IF('３　回答貼付シート'!W1334="ない",0,IF('３　回答貼付シート'!W1334="１～２日（にち）ある",1,IF('３　回答貼付シート'!W1334="３～５日（にち）ある",2,IF('３　回答貼付シート'!W1334="ほぼ毎日（まいにち）ある",3,))))</f>
        <v>0</v>
      </c>
      <c r="V1337" s="26">
        <f>IF('３　回答貼付シート'!X1334="ない",0,IF('３　回答貼付シート'!X1334="１～２日（にち）ある",1,IF('３　回答貼付シート'!X1334="３～５日（にち）ある",2,IF('３　回答貼付シート'!X1334="ほぼ毎日（まいにち）ある",3,))))</f>
        <v>0</v>
      </c>
      <c r="W1337" s="26">
        <f>IF('３　回答貼付シート'!Y1334="ない",0,IF('３　回答貼付シート'!Y1334="１～２日（にち）ある",1,IF('３　回答貼付シート'!Y1334="３～５日（にち）ある",2,IF('３　回答貼付シート'!Y1334="ほぼ毎日（まいにち）ある",3,))))</f>
        <v>0</v>
      </c>
      <c r="X1337" s="26">
        <f>IF('３　回答貼付シート'!Z1334="ない",0,IF('３　回答貼付シート'!Z1334="１～２日（にち）ある",1,IF('３　回答貼付シート'!Z1334="３～５日（にち）ある",2,IF('３　回答貼付シート'!Z1334="ほぼ毎日（まいにち）ある",3,))))</f>
        <v>0</v>
      </c>
      <c r="Y1337" s="26">
        <f>IF('３　回答貼付シート'!AA1334="ない",0,IF('３　回答貼付シート'!AA1334="１～２日（にち）ある",1,IF('３　回答貼付シート'!AA1334="３～５日（にち）ある",2,IF('３　回答貼付シート'!AA1334="ほぼ毎日（まいにち）ある",3,))))</f>
        <v>0</v>
      </c>
      <c r="Z1337" s="26">
        <f>'３　回答貼付シート'!$AB1334</f>
        <v>0</v>
      </c>
      <c r="AA1337" s="26" t="str">
        <f t="shared" si="184"/>
        <v/>
      </c>
      <c r="AB1337" s="26" t="str">
        <f t="shared" si="185"/>
        <v/>
      </c>
      <c r="AC1337" s="26" t="str">
        <f t="shared" si="186"/>
        <v/>
      </c>
      <c r="AD1337" s="26" t="str">
        <f t="shared" si="187"/>
        <v/>
      </c>
      <c r="AE1337" s="26" t="str">
        <f t="shared" si="188"/>
        <v/>
      </c>
      <c r="AF1337" t="str">
        <f t="shared" si="181"/>
        <v>0</v>
      </c>
      <c r="AG1337">
        <f t="shared" si="182"/>
        <v>0</v>
      </c>
      <c r="AH1337" s="34">
        <f t="shared" si="189"/>
        <v>0</v>
      </c>
    </row>
    <row r="1338" spans="1:34">
      <c r="A1338" s="26"/>
      <c r="B1338" s="26">
        <f t="shared" si="183"/>
        <v>0</v>
      </c>
      <c r="C1338" s="26">
        <f>IF('３　回答貼付シート'!$F1335&lt;&gt;0,VLOOKUP('３　回答貼付シート'!$F1335,$AF$2048:$AG$2054,2,FALSE),0)</f>
        <v>0</v>
      </c>
      <c r="D1338" s="26">
        <f>IF('３　回答貼付シート'!$G1335&lt;&gt;0,VLOOKUP(('３　回答貼付シート'!$G1335), $AF$2048:$AG$2054,2,FALSE),0)</f>
        <v>0</v>
      </c>
      <c r="E1338" s="26">
        <f>'３　回答貼付シート'!$H1335</f>
        <v>0</v>
      </c>
      <c r="F1338" s="26">
        <f>IF(E1338=0,0,VLOOKUP($B1338,'２　情報入力シート'!$A$2:$E$2049,5))</f>
        <v>0</v>
      </c>
      <c r="G1338" s="26">
        <f>IF('３　回答貼付シート'!I1335="ない",0,IF('３　回答貼付シート'!I1335="１～２日（にち）ある",1,IF('３　回答貼付シート'!I1335="３～５日（にち）ある",2,IF('３　回答貼付シート'!I1335="ほぼ毎日（まいにち）ある",3,))))</f>
        <v>0</v>
      </c>
      <c r="H1338" s="26">
        <f>IF('３　回答貼付シート'!J1335="ない",0,IF('３　回答貼付シート'!J1335="１～２日（にち）ある",1,IF('３　回答貼付シート'!J1335="３～５日（にち）ある",2,IF('３　回答貼付シート'!J1335="ほぼ毎日（まいにち）ある",3,))))</f>
        <v>0</v>
      </c>
      <c r="I1338" s="26">
        <f>IF('３　回答貼付シート'!K1335="ない",0,IF('３　回答貼付シート'!K1335="１～２日（にち）ある",1,IF('３　回答貼付シート'!K1335="３～５日（にち）ある",2,IF('３　回答貼付シート'!K1335="ほぼ毎日（まいにち）ある",3,))))</f>
        <v>0</v>
      </c>
      <c r="J1338" s="26">
        <f>IF('３　回答貼付シート'!L1335="ない",0,IF('３　回答貼付シート'!L1335="１～２日（にち）ある",1,IF('３　回答貼付シート'!L1335="３～５日（にち）ある",2,IF('３　回答貼付シート'!L1335="ほぼ毎日（まいにち）ある",3,))))</f>
        <v>0</v>
      </c>
      <c r="K1338" s="26">
        <f>IF('３　回答貼付シート'!M1335="ない",0,IF('３　回答貼付シート'!M1335="１～２日（にち）ある",1,IF('３　回答貼付シート'!M1335="３～５日（にち）ある",2,IF('３　回答貼付シート'!M1335="ほぼ毎日（まいにち）ある",3,))))</f>
        <v>0</v>
      </c>
      <c r="L1338" s="26">
        <f>IF('３　回答貼付シート'!N1335="ない",0,IF('３　回答貼付シート'!N1335="１～２日（にち）ある",1,IF('３　回答貼付シート'!N1335="３～５日（にち）ある",2,IF('３　回答貼付シート'!N1335="ほぼ毎日（まいにち）ある",3,))))</f>
        <v>0</v>
      </c>
      <c r="M1338" s="26">
        <f>IF('３　回答貼付シート'!O1335="ない",0,IF('３　回答貼付シート'!O1335="１～２日（にち）ある",1,IF('３　回答貼付シート'!O1335="３～５日（にち）ある",2,IF('３　回答貼付シート'!O1335="ほぼ毎日（まいにち）ある",3,))))</f>
        <v>0</v>
      </c>
      <c r="N1338" s="26">
        <f>IF('３　回答貼付シート'!P1335="ない",0,IF('３　回答貼付シート'!P1335="１～２日（にち）ある",1,IF('３　回答貼付シート'!P1335="３～５日（にち）ある",2,IF('３　回答貼付シート'!P1335="ほぼ毎日（まいにち）ある",3,))))</f>
        <v>0</v>
      </c>
      <c r="O1338" s="26">
        <f>IF('３　回答貼付シート'!Q1335="ない",0,IF('３　回答貼付シート'!Q1335="１～２日（にち）ある",1,IF('３　回答貼付シート'!Q1335="３～５日（にち）ある",2,IF('３　回答貼付シート'!Q1335="ほぼ毎日（まいにち）ある",3,))))</f>
        <v>0</v>
      </c>
      <c r="P1338" s="26">
        <f>IF('３　回答貼付シート'!R1335="ない",0,IF('３　回答貼付シート'!R1335="１～２日（にち）ある",1,IF('３　回答貼付シート'!R1335="３～５日（にち）ある",2,IF('３　回答貼付シート'!R1335="ほぼ毎日（まいにち）ある",3,))))</f>
        <v>0</v>
      </c>
      <c r="Q1338" s="26">
        <f>IF('３　回答貼付シート'!S1335="ない",0,IF('３　回答貼付シート'!S1335="１～２日（にち）ある",1,IF('３　回答貼付シート'!S1335="３～５日（にち）ある",2,IF('３　回答貼付シート'!S1335="ほぼ毎日（まいにち）ある",3,))))</f>
        <v>0</v>
      </c>
      <c r="R1338" s="26">
        <f>IF('３　回答貼付シート'!T1335="ない",0,IF('３　回答貼付シート'!T1335="１～２日（にち）ある",1,IF('３　回答貼付シート'!T1335="３～５日（にち）ある",2,IF('３　回答貼付シート'!T1335="ほぼ毎日（まいにち）ある",3,))))</f>
        <v>0</v>
      </c>
      <c r="S1338" s="26">
        <f>IF('３　回答貼付シート'!U1335="ない",0,IF('３　回答貼付シート'!U1335="１～２日（にち）ある",1,IF('３　回答貼付シート'!U1335="３～５日（にち）ある",2,IF('３　回答貼付シート'!U1335="ほぼ毎日（まいにち）ある",3,))))</f>
        <v>0</v>
      </c>
      <c r="T1338" s="26">
        <f>IF('３　回答貼付シート'!V1335="ない",0,IF('３　回答貼付シート'!V1335="１～２日（にち）ある",1,IF('３　回答貼付シート'!V1335="３～５日（にち）ある",2,IF('３　回答貼付シート'!V1335="ほぼ毎日（まいにち）ある",3,))))</f>
        <v>0</v>
      </c>
      <c r="U1338" s="26">
        <f>IF('３　回答貼付シート'!W1335="ない",0,IF('３　回答貼付シート'!W1335="１～２日（にち）ある",1,IF('３　回答貼付シート'!W1335="３～５日（にち）ある",2,IF('３　回答貼付シート'!W1335="ほぼ毎日（まいにち）ある",3,))))</f>
        <v>0</v>
      </c>
      <c r="V1338" s="26">
        <f>IF('３　回答貼付シート'!X1335="ない",0,IF('３　回答貼付シート'!X1335="１～２日（にち）ある",1,IF('３　回答貼付シート'!X1335="３～５日（にち）ある",2,IF('３　回答貼付シート'!X1335="ほぼ毎日（まいにち）ある",3,))))</f>
        <v>0</v>
      </c>
      <c r="W1338" s="26">
        <f>IF('３　回答貼付シート'!Y1335="ない",0,IF('３　回答貼付シート'!Y1335="１～２日（にち）ある",1,IF('３　回答貼付シート'!Y1335="３～５日（にち）ある",2,IF('３　回答貼付シート'!Y1335="ほぼ毎日（まいにち）ある",3,))))</f>
        <v>0</v>
      </c>
      <c r="X1338" s="26">
        <f>IF('３　回答貼付シート'!Z1335="ない",0,IF('３　回答貼付シート'!Z1335="１～２日（にち）ある",1,IF('３　回答貼付シート'!Z1335="３～５日（にち）ある",2,IF('３　回答貼付シート'!Z1335="ほぼ毎日（まいにち）ある",3,))))</f>
        <v>0</v>
      </c>
      <c r="Y1338" s="26">
        <f>IF('３　回答貼付シート'!AA1335="ない",0,IF('３　回答貼付シート'!AA1335="１～２日（にち）ある",1,IF('３　回答貼付シート'!AA1335="３～５日（にち）ある",2,IF('３　回答貼付シート'!AA1335="ほぼ毎日（まいにち）ある",3,))))</f>
        <v>0</v>
      </c>
      <c r="Z1338" s="26">
        <f>'３　回答貼付シート'!$AB1335</f>
        <v>0</v>
      </c>
      <c r="AA1338" s="26" t="str">
        <f t="shared" si="184"/>
        <v/>
      </c>
      <c r="AB1338" s="26" t="str">
        <f t="shared" si="185"/>
        <v/>
      </c>
      <c r="AC1338" s="26" t="str">
        <f t="shared" si="186"/>
        <v/>
      </c>
      <c r="AD1338" s="26" t="str">
        <f t="shared" si="187"/>
        <v/>
      </c>
      <c r="AE1338" s="26" t="str">
        <f t="shared" si="188"/>
        <v/>
      </c>
      <c r="AF1338" t="str">
        <f t="shared" si="181"/>
        <v>0</v>
      </c>
      <c r="AG1338">
        <f t="shared" si="182"/>
        <v>0</v>
      </c>
      <c r="AH1338" s="34">
        <f t="shared" si="189"/>
        <v>0</v>
      </c>
    </row>
    <row r="1339" spans="1:34">
      <c r="A1339" s="26"/>
      <c r="B1339" s="26">
        <f t="shared" si="183"/>
        <v>0</v>
      </c>
      <c r="C1339" s="26">
        <f>IF('３　回答貼付シート'!$F1336&lt;&gt;0,VLOOKUP('３　回答貼付シート'!$F1336,$AF$2048:$AG$2054,2,FALSE),0)</f>
        <v>0</v>
      </c>
      <c r="D1339" s="26">
        <f>IF('３　回答貼付シート'!$G1336&lt;&gt;0,VLOOKUP(('３　回答貼付シート'!$G1336), $AF$2048:$AG$2054,2,FALSE),0)</f>
        <v>0</v>
      </c>
      <c r="E1339" s="26">
        <f>'３　回答貼付シート'!$H1336</f>
        <v>0</v>
      </c>
      <c r="F1339" s="26">
        <f>IF(E1339=0,0,VLOOKUP($B1339,'２　情報入力シート'!$A$2:$E$2049,5))</f>
        <v>0</v>
      </c>
      <c r="G1339" s="26">
        <f>IF('３　回答貼付シート'!I1336="ない",0,IF('３　回答貼付シート'!I1336="１～２日（にち）ある",1,IF('３　回答貼付シート'!I1336="３～５日（にち）ある",2,IF('３　回答貼付シート'!I1336="ほぼ毎日（まいにち）ある",3,))))</f>
        <v>0</v>
      </c>
      <c r="H1339" s="26">
        <f>IF('３　回答貼付シート'!J1336="ない",0,IF('３　回答貼付シート'!J1336="１～２日（にち）ある",1,IF('３　回答貼付シート'!J1336="３～５日（にち）ある",2,IF('３　回答貼付シート'!J1336="ほぼ毎日（まいにち）ある",3,))))</f>
        <v>0</v>
      </c>
      <c r="I1339" s="26">
        <f>IF('３　回答貼付シート'!K1336="ない",0,IF('３　回答貼付シート'!K1336="１～２日（にち）ある",1,IF('３　回答貼付シート'!K1336="３～５日（にち）ある",2,IF('３　回答貼付シート'!K1336="ほぼ毎日（まいにち）ある",3,))))</f>
        <v>0</v>
      </c>
      <c r="J1339" s="26">
        <f>IF('３　回答貼付シート'!L1336="ない",0,IF('３　回答貼付シート'!L1336="１～２日（にち）ある",1,IF('３　回答貼付シート'!L1336="３～５日（にち）ある",2,IF('３　回答貼付シート'!L1336="ほぼ毎日（まいにち）ある",3,))))</f>
        <v>0</v>
      </c>
      <c r="K1339" s="26">
        <f>IF('３　回答貼付シート'!M1336="ない",0,IF('３　回答貼付シート'!M1336="１～２日（にち）ある",1,IF('３　回答貼付シート'!M1336="３～５日（にち）ある",2,IF('３　回答貼付シート'!M1336="ほぼ毎日（まいにち）ある",3,))))</f>
        <v>0</v>
      </c>
      <c r="L1339" s="26">
        <f>IF('３　回答貼付シート'!N1336="ない",0,IF('３　回答貼付シート'!N1336="１～２日（にち）ある",1,IF('３　回答貼付シート'!N1336="３～５日（にち）ある",2,IF('３　回答貼付シート'!N1336="ほぼ毎日（まいにち）ある",3,))))</f>
        <v>0</v>
      </c>
      <c r="M1339" s="26">
        <f>IF('３　回答貼付シート'!O1336="ない",0,IF('３　回答貼付シート'!O1336="１～２日（にち）ある",1,IF('３　回答貼付シート'!O1336="３～５日（にち）ある",2,IF('３　回答貼付シート'!O1336="ほぼ毎日（まいにち）ある",3,))))</f>
        <v>0</v>
      </c>
      <c r="N1339" s="26">
        <f>IF('３　回答貼付シート'!P1336="ない",0,IF('３　回答貼付シート'!P1336="１～２日（にち）ある",1,IF('３　回答貼付シート'!P1336="３～５日（にち）ある",2,IF('３　回答貼付シート'!P1336="ほぼ毎日（まいにち）ある",3,))))</f>
        <v>0</v>
      </c>
      <c r="O1339" s="26">
        <f>IF('３　回答貼付シート'!Q1336="ない",0,IF('３　回答貼付シート'!Q1336="１～２日（にち）ある",1,IF('３　回答貼付シート'!Q1336="３～５日（にち）ある",2,IF('３　回答貼付シート'!Q1336="ほぼ毎日（まいにち）ある",3,))))</f>
        <v>0</v>
      </c>
      <c r="P1339" s="26">
        <f>IF('３　回答貼付シート'!R1336="ない",0,IF('３　回答貼付シート'!R1336="１～２日（にち）ある",1,IF('３　回答貼付シート'!R1336="３～５日（にち）ある",2,IF('３　回答貼付シート'!R1336="ほぼ毎日（まいにち）ある",3,))))</f>
        <v>0</v>
      </c>
      <c r="Q1339" s="26">
        <f>IF('３　回答貼付シート'!S1336="ない",0,IF('３　回答貼付シート'!S1336="１～２日（にち）ある",1,IF('３　回答貼付シート'!S1336="３～５日（にち）ある",2,IF('３　回答貼付シート'!S1336="ほぼ毎日（まいにち）ある",3,))))</f>
        <v>0</v>
      </c>
      <c r="R1339" s="26">
        <f>IF('３　回答貼付シート'!T1336="ない",0,IF('３　回答貼付シート'!T1336="１～２日（にち）ある",1,IF('３　回答貼付シート'!T1336="３～５日（にち）ある",2,IF('３　回答貼付シート'!T1336="ほぼ毎日（まいにち）ある",3,))))</f>
        <v>0</v>
      </c>
      <c r="S1339" s="26">
        <f>IF('３　回答貼付シート'!U1336="ない",0,IF('３　回答貼付シート'!U1336="１～２日（にち）ある",1,IF('３　回答貼付シート'!U1336="３～５日（にち）ある",2,IF('３　回答貼付シート'!U1336="ほぼ毎日（まいにち）ある",3,))))</f>
        <v>0</v>
      </c>
      <c r="T1339" s="26">
        <f>IF('３　回答貼付シート'!V1336="ない",0,IF('３　回答貼付シート'!V1336="１～２日（にち）ある",1,IF('３　回答貼付シート'!V1336="３～５日（にち）ある",2,IF('３　回答貼付シート'!V1336="ほぼ毎日（まいにち）ある",3,))))</f>
        <v>0</v>
      </c>
      <c r="U1339" s="26">
        <f>IF('３　回答貼付シート'!W1336="ない",0,IF('３　回答貼付シート'!W1336="１～２日（にち）ある",1,IF('３　回答貼付シート'!W1336="３～５日（にち）ある",2,IF('３　回答貼付シート'!W1336="ほぼ毎日（まいにち）ある",3,))))</f>
        <v>0</v>
      </c>
      <c r="V1339" s="26">
        <f>IF('３　回答貼付シート'!X1336="ない",0,IF('３　回答貼付シート'!X1336="１～２日（にち）ある",1,IF('３　回答貼付シート'!X1336="３～５日（にち）ある",2,IF('３　回答貼付シート'!X1336="ほぼ毎日（まいにち）ある",3,))))</f>
        <v>0</v>
      </c>
      <c r="W1339" s="26">
        <f>IF('３　回答貼付シート'!Y1336="ない",0,IF('３　回答貼付シート'!Y1336="１～２日（にち）ある",1,IF('３　回答貼付シート'!Y1336="３～５日（にち）ある",2,IF('３　回答貼付シート'!Y1336="ほぼ毎日（まいにち）ある",3,))))</f>
        <v>0</v>
      </c>
      <c r="X1339" s="26">
        <f>IF('３　回答貼付シート'!Z1336="ない",0,IF('３　回答貼付シート'!Z1336="１～２日（にち）ある",1,IF('３　回答貼付シート'!Z1336="３～５日（にち）ある",2,IF('３　回答貼付シート'!Z1336="ほぼ毎日（まいにち）ある",3,))))</f>
        <v>0</v>
      </c>
      <c r="Y1339" s="26">
        <f>IF('３　回答貼付シート'!AA1336="ない",0,IF('３　回答貼付シート'!AA1336="１～２日（にち）ある",1,IF('３　回答貼付シート'!AA1336="３～５日（にち）ある",2,IF('３　回答貼付シート'!AA1336="ほぼ毎日（まいにち）ある",3,))))</f>
        <v>0</v>
      </c>
      <c r="Z1339" s="26">
        <f>'３　回答貼付シート'!$AB1336</f>
        <v>0</v>
      </c>
      <c r="AA1339" s="26" t="str">
        <f t="shared" si="184"/>
        <v/>
      </c>
      <c r="AB1339" s="26" t="str">
        <f t="shared" si="185"/>
        <v/>
      </c>
      <c r="AC1339" s="26" t="str">
        <f t="shared" si="186"/>
        <v/>
      </c>
      <c r="AD1339" s="26" t="str">
        <f t="shared" si="187"/>
        <v/>
      </c>
      <c r="AE1339" s="26" t="str">
        <f t="shared" si="188"/>
        <v/>
      </c>
      <c r="AF1339" t="str">
        <f t="shared" si="181"/>
        <v>0</v>
      </c>
      <c r="AG1339">
        <f t="shared" si="182"/>
        <v>0</v>
      </c>
      <c r="AH1339" s="34">
        <f t="shared" si="189"/>
        <v>0</v>
      </c>
    </row>
    <row r="1340" spans="1:34">
      <c r="A1340" s="26"/>
      <c r="B1340" s="26">
        <f t="shared" si="183"/>
        <v>0</v>
      </c>
      <c r="C1340" s="26">
        <f>IF('３　回答貼付シート'!$F1337&lt;&gt;0,VLOOKUP('３　回答貼付シート'!$F1337,$AF$2048:$AG$2054,2,FALSE),0)</f>
        <v>0</v>
      </c>
      <c r="D1340" s="26">
        <f>IF('３　回答貼付シート'!$G1337&lt;&gt;0,VLOOKUP(('３　回答貼付シート'!$G1337), $AF$2048:$AG$2054,2,FALSE),0)</f>
        <v>0</v>
      </c>
      <c r="E1340" s="26">
        <f>'３　回答貼付シート'!$H1337</f>
        <v>0</v>
      </c>
      <c r="F1340" s="26">
        <f>IF(E1340=0,0,VLOOKUP($B1340,'２　情報入力シート'!$A$2:$E$2049,5))</f>
        <v>0</v>
      </c>
      <c r="G1340" s="26">
        <f>IF('３　回答貼付シート'!I1337="ない",0,IF('３　回答貼付シート'!I1337="１～２日（にち）ある",1,IF('３　回答貼付シート'!I1337="３～５日（にち）ある",2,IF('３　回答貼付シート'!I1337="ほぼ毎日（まいにち）ある",3,))))</f>
        <v>0</v>
      </c>
      <c r="H1340" s="26">
        <f>IF('３　回答貼付シート'!J1337="ない",0,IF('３　回答貼付シート'!J1337="１～２日（にち）ある",1,IF('３　回答貼付シート'!J1337="３～５日（にち）ある",2,IF('３　回答貼付シート'!J1337="ほぼ毎日（まいにち）ある",3,))))</f>
        <v>0</v>
      </c>
      <c r="I1340" s="26">
        <f>IF('３　回答貼付シート'!K1337="ない",0,IF('３　回答貼付シート'!K1337="１～２日（にち）ある",1,IF('３　回答貼付シート'!K1337="３～５日（にち）ある",2,IF('３　回答貼付シート'!K1337="ほぼ毎日（まいにち）ある",3,))))</f>
        <v>0</v>
      </c>
      <c r="J1340" s="26">
        <f>IF('３　回答貼付シート'!L1337="ない",0,IF('３　回答貼付シート'!L1337="１～２日（にち）ある",1,IF('３　回答貼付シート'!L1337="３～５日（にち）ある",2,IF('３　回答貼付シート'!L1337="ほぼ毎日（まいにち）ある",3,))))</f>
        <v>0</v>
      </c>
      <c r="K1340" s="26">
        <f>IF('３　回答貼付シート'!M1337="ない",0,IF('３　回答貼付シート'!M1337="１～２日（にち）ある",1,IF('３　回答貼付シート'!M1337="３～５日（にち）ある",2,IF('３　回答貼付シート'!M1337="ほぼ毎日（まいにち）ある",3,))))</f>
        <v>0</v>
      </c>
      <c r="L1340" s="26">
        <f>IF('３　回答貼付シート'!N1337="ない",0,IF('３　回答貼付シート'!N1337="１～２日（にち）ある",1,IF('３　回答貼付シート'!N1337="３～５日（にち）ある",2,IF('３　回答貼付シート'!N1337="ほぼ毎日（まいにち）ある",3,))))</f>
        <v>0</v>
      </c>
      <c r="M1340" s="26">
        <f>IF('３　回答貼付シート'!O1337="ない",0,IF('３　回答貼付シート'!O1337="１～２日（にち）ある",1,IF('３　回答貼付シート'!O1337="３～５日（にち）ある",2,IF('３　回答貼付シート'!O1337="ほぼ毎日（まいにち）ある",3,))))</f>
        <v>0</v>
      </c>
      <c r="N1340" s="26">
        <f>IF('３　回答貼付シート'!P1337="ない",0,IF('３　回答貼付シート'!P1337="１～２日（にち）ある",1,IF('３　回答貼付シート'!P1337="３～５日（にち）ある",2,IF('３　回答貼付シート'!P1337="ほぼ毎日（まいにち）ある",3,))))</f>
        <v>0</v>
      </c>
      <c r="O1340" s="26">
        <f>IF('３　回答貼付シート'!Q1337="ない",0,IF('３　回答貼付シート'!Q1337="１～２日（にち）ある",1,IF('３　回答貼付シート'!Q1337="３～５日（にち）ある",2,IF('３　回答貼付シート'!Q1337="ほぼ毎日（まいにち）ある",3,))))</f>
        <v>0</v>
      </c>
      <c r="P1340" s="26">
        <f>IF('３　回答貼付シート'!R1337="ない",0,IF('３　回答貼付シート'!R1337="１～２日（にち）ある",1,IF('３　回答貼付シート'!R1337="３～５日（にち）ある",2,IF('３　回答貼付シート'!R1337="ほぼ毎日（まいにち）ある",3,))))</f>
        <v>0</v>
      </c>
      <c r="Q1340" s="26">
        <f>IF('３　回答貼付シート'!S1337="ない",0,IF('３　回答貼付シート'!S1337="１～２日（にち）ある",1,IF('３　回答貼付シート'!S1337="３～５日（にち）ある",2,IF('３　回答貼付シート'!S1337="ほぼ毎日（まいにち）ある",3,))))</f>
        <v>0</v>
      </c>
      <c r="R1340" s="26">
        <f>IF('３　回答貼付シート'!T1337="ない",0,IF('３　回答貼付シート'!T1337="１～２日（にち）ある",1,IF('３　回答貼付シート'!T1337="３～５日（にち）ある",2,IF('３　回答貼付シート'!T1337="ほぼ毎日（まいにち）ある",3,))))</f>
        <v>0</v>
      </c>
      <c r="S1340" s="26">
        <f>IF('３　回答貼付シート'!U1337="ない",0,IF('３　回答貼付シート'!U1337="１～２日（にち）ある",1,IF('３　回答貼付シート'!U1337="３～５日（にち）ある",2,IF('３　回答貼付シート'!U1337="ほぼ毎日（まいにち）ある",3,))))</f>
        <v>0</v>
      </c>
      <c r="T1340" s="26">
        <f>IF('３　回答貼付シート'!V1337="ない",0,IF('３　回答貼付シート'!V1337="１～２日（にち）ある",1,IF('３　回答貼付シート'!V1337="３～５日（にち）ある",2,IF('３　回答貼付シート'!V1337="ほぼ毎日（まいにち）ある",3,))))</f>
        <v>0</v>
      </c>
      <c r="U1340" s="26">
        <f>IF('３　回答貼付シート'!W1337="ない",0,IF('３　回答貼付シート'!W1337="１～２日（にち）ある",1,IF('３　回答貼付シート'!W1337="３～５日（にち）ある",2,IF('３　回答貼付シート'!W1337="ほぼ毎日（まいにち）ある",3,))))</f>
        <v>0</v>
      </c>
      <c r="V1340" s="26">
        <f>IF('３　回答貼付シート'!X1337="ない",0,IF('３　回答貼付シート'!X1337="１～２日（にち）ある",1,IF('３　回答貼付シート'!X1337="３～５日（にち）ある",2,IF('３　回答貼付シート'!X1337="ほぼ毎日（まいにち）ある",3,))))</f>
        <v>0</v>
      </c>
      <c r="W1340" s="26">
        <f>IF('３　回答貼付シート'!Y1337="ない",0,IF('３　回答貼付シート'!Y1337="１～２日（にち）ある",1,IF('３　回答貼付シート'!Y1337="３～５日（にち）ある",2,IF('３　回答貼付シート'!Y1337="ほぼ毎日（まいにち）ある",3,))))</f>
        <v>0</v>
      </c>
      <c r="X1340" s="26">
        <f>IF('３　回答貼付シート'!Z1337="ない",0,IF('３　回答貼付シート'!Z1337="１～２日（にち）ある",1,IF('３　回答貼付シート'!Z1337="３～５日（にち）ある",2,IF('３　回答貼付シート'!Z1337="ほぼ毎日（まいにち）ある",3,))))</f>
        <v>0</v>
      </c>
      <c r="Y1340" s="26">
        <f>IF('３　回答貼付シート'!AA1337="ない",0,IF('３　回答貼付シート'!AA1337="１～２日（にち）ある",1,IF('３　回答貼付シート'!AA1337="３～５日（にち）ある",2,IF('３　回答貼付シート'!AA1337="ほぼ毎日（まいにち）ある",3,))))</f>
        <v>0</v>
      </c>
      <c r="Z1340" s="26">
        <f>'３　回答貼付シート'!$AB1337</f>
        <v>0</v>
      </c>
      <c r="AA1340" s="26" t="str">
        <f t="shared" si="184"/>
        <v/>
      </c>
      <c r="AB1340" s="26" t="str">
        <f t="shared" si="185"/>
        <v/>
      </c>
      <c r="AC1340" s="26" t="str">
        <f t="shared" si="186"/>
        <v/>
      </c>
      <c r="AD1340" s="26" t="str">
        <f t="shared" si="187"/>
        <v/>
      </c>
      <c r="AE1340" s="26" t="str">
        <f t="shared" si="188"/>
        <v/>
      </c>
      <c r="AF1340" t="str">
        <f t="shared" si="181"/>
        <v>0</v>
      </c>
      <c r="AG1340">
        <f t="shared" si="182"/>
        <v>0</v>
      </c>
      <c r="AH1340" s="34">
        <f t="shared" si="189"/>
        <v>0</v>
      </c>
    </row>
    <row r="1341" spans="1:34">
      <c r="A1341" s="26"/>
      <c r="B1341" s="26">
        <f t="shared" si="183"/>
        <v>0</v>
      </c>
      <c r="C1341" s="26">
        <f>IF('３　回答貼付シート'!$F1338&lt;&gt;0,VLOOKUP('３　回答貼付シート'!$F1338,$AF$2048:$AG$2054,2,FALSE),0)</f>
        <v>0</v>
      </c>
      <c r="D1341" s="26">
        <f>IF('３　回答貼付シート'!$G1338&lt;&gt;0,VLOOKUP(('３　回答貼付シート'!$G1338), $AF$2048:$AG$2054,2,FALSE),0)</f>
        <v>0</v>
      </c>
      <c r="E1341" s="26">
        <f>'３　回答貼付シート'!$H1338</f>
        <v>0</v>
      </c>
      <c r="F1341" s="26">
        <f>IF(E1341=0,0,VLOOKUP($B1341,'２　情報入力シート'!$A$2:$E$2049,5))</f>
        <v>0</v>
      </c>
      <c r="G1341" s="26">
        <f>IF('３　回答貼付シート'!I1338="ない",0,IF('３　回答貼付シート'!I1338="１～２日（にち）ある",1,IF('３　回答貼付シート'!I1338="３～５日（にち）ある",2,IF('３　回答貼付シート'!I1338="ほぼ毎日（まいにち）ある",3,))))</f>
        <v>0</v>
      </c>
      <c r="H1341" s="26">
        <f>IF('３　回答貼付シート'!J1338="ない",0,IF('３　回答貼付シート'!J1338="１～２日（にち）ある",1,IF('３　回答貼付シート'!J1338="３～５日（にち）ある",2,IF('３　回答貼付シート'!J1338="ほぼ毎日（まいにち）ある",3,))))</f>
        <v>0</v>
      </c>
      <c r="I1341" s="26">
        <f>IF('３　回答貼付シート'!K1338="ない",0,IF('３　回答貼付シート'!K1338="１～２日（にち）ある",1,IF('３　回答貼付シート'!K1338="３～５日（にち）ある",2,IF('３　回答貼付シート'!K1338="ほぼ毎日（まいにち）ある",3,))))</f>
        <v>0</v>
      </c>
      <c r="J1341" s="26">
        <f>IF('３　回答貼付シート'!L1338="ない",0,IF('３　回答貼付シート'!L1338="１～２日（にち）ある",1,IF('３　回答貼付シート'!L1338="３～５日（にち）ある",2,IF('３　回答貼付シート'!L1338="ほぼ毎日（まいにち）ある",3,))))</f>
        <v>0</v>
      </c>
      <c r="K1341" s="26">
        <f>IF('３　回答貼付シート'!M1338="ない",0,IF('３　回答貼付シート'!M1338="１～２日（にち）ある",1,IF('３　回答貼付シート'!M1338="３～５日（にち）ある",2,IF('３　回答貼付シート'!M1338="ほぼ毎日（まいにち）ある",3,))))</f>
        <v>0</v>
      </c>
      <c r="L1341" s="26">
        <f>IF('３　回答貼付シート'!N1338="ない",0,IF('３　回答貼付シート'!N1338="１～２日（にち）ある",1,IF('３　回答貼付シート'!N1338="３～５日（にち）ある",2,IF('３　回答貼付シート'!N1338="ほぼ毎日（まいにち）ある",3,))))</f>
        <v>0</v>
      </c>
      <c r="M1341" s="26">
        <f>IF('３　回答貼付シート'!O1338="ない",0,IF('３　回答貼付シート'!O1338="１～２日（にち）ある",1,IF('３　回答貼付シート'!O1338="３～５日（にち）ある",2,IF('３　回答貼付シート'!O1338="ほぼ毎日（まいにち）ある",3,))))</f>
        <v>0</v>
      </c>
      <c r="N1341" s="26">
        <f>IF('３　回答貼付シート'!P1338="ない",0,IF('３　回答貼付シート'!P1338="１～２日（にち）ある",1,IF('３　回答貼付シート'!P1338="３～５日（にち）ある",2,IF('３　回答貼付シート'!P1338="ほぼ毎日（まいにち）ある",3,))))</f>
        <v>0</v>
      </c>
      <c r="O1341" s="26">
        <f>IF('３　回答貼付シート'!Q1338="ない",0,IF('３　回答貼付シート'!Q1338="１～２日（にち）ある",1,IF('３　回答貼付シート'!Q1338="３～５日（にち）ある",2,IF('３　回答貼付シート'!Q1338="ほぼ毎日（まいにち）ある",3,))))</f>
        <v>0</v>
      </c>
      <c r="P1341" s="26">
        <f>IF('３　回答貼付シート'!R1338="ない",0,IF('３　回答貼付シート'!R1338="１～２日（にち）ある",1,IF('３　回答貼付シート'!R1338="３～５日（にち）ある",2,IF('３　回答貼付シート'!R1338="ほぼ毎日（まいにち）ある",3,))))</f>
        <v>0</v>
      </c>
      <c r="Q1341" s="26">
        <f>IF('３　回答貼付シート'!S1338="ない",0,IF('３　回答貼付シート'!S1338="１～２日（にち）ある",1,IF('３　回答貼付シート'!S1338="３～５日（にち）ある",2,IF('３　回答貼付シート'!S1338="ほぼ毎日（まいにち）ある",3,))))</f>
        <v>0</v>
      </c>
      <c r="R1341" s="26">
        <f>IF('３　回答貼付シート'!T1338="ない",0,IF('３　回答貼付シート'!T1338="１～２日（にち）ある",1,IF('３　回答貼付シート'!T1338="３～５日（にち）ある",2,IF('３　回答貼付シート'!T1338="ほぼ毎日（まいにち）ある",3,))))</f>
        <v>0</v>
      </c>
      <c r="S1341" s="26">
        <f>IF('３　回答貼付シート'!U1338="ない",0,IF('３　回答貼付シート'!U1338="１～２日（にち）ある",1,IF('３　回答貼付シート'!U1338="３～５日（にち）ある",2,IF('３　回答貼付シート'!U1338="ほぼ毎日（まいにち）ある",3,))))</f>
        <v>0</v>
      </c>
      <c r="T1341" s="26">
        <f>IF('３　回答貼付シート'!V1338="ない",0,IF('３　回答貼付シート'!V1338="１～２日（にち）ある",1,IF('３　回答貼付シート'!V1338="３～５日（にち）ある",2,IF('３　回答貼付シート'!V1338="ほぼ毎日（まいにち）ある",3,))))</f>
        <v>0</v>
      </c>
      <c r="U1341" s="26">
        <f>IF('３　回答貼付シート'!W1338="ない",0,IF('３　回答貼付シート'!W1338="１～２日（にち）ある",1,IF('３　回答貼付シート'!W1338="３～５日（にち）ある",2,IF('３　回答貼付シート'!W1338="ほぼ毎日（まいにち）ある",3,))))</f>
        <v>0</v>
      </c>
      <c r="V1341" s="26">
        <f>IF('３　回答貼付シート'!X1338="ない",0,IF('３　回答貼付シート'!X1338="１～２日（にち）ある",1,IF('３　回答貼付シート'!X1338="３～５日（にち）ある",2,IF('３　回答貼付シート'!X1338="ほぼ毎日（まいにち）ある",3,))))</f>
        <v>0</v>
      </c>
      <c r="W1341" s="26">
        <f>IF('３　回答貼付シート'!Y1338="ない",0,IF('３　回答貼付シート'!Y1338="１～２日（にち）ある",1,IF('３　回答貼付シート'!Y1338="３～５日（にち）ある",2,IF('３　回答貼付シート'!Y1338="ほぼ毎日（まいにち）ある",3,))))</f>
        <v>0</v>
      </c>
      <c r="X1341" s="26">
        <f>IF('３　回答貼付シート'!Z1338="ない",0,IF('３　回答貼付シート'!Z1338="１～２日（にち）ある",1,IF('３　回答貼付シート'!Z1338="３～５日（にち）ある",2,IF('３　回答貼付シート'!Z1338="ほぼ毎日（まいにち）ある",3,))))</f>
        <v>0</v>
      </c>
      <c r="Y1341" s="26">
        <f>IF('３　回答貼付シート'!AA1338="ない",0,IF('３　回答貼付シート'!AA1338="１～２日（にち）ある",1,IF('３　回答貼付シート'!AA1338="３～５日（にち）ある",2,IF('３　回答貼付シート'!AA1338="ほぼ毎日（まいにち）ある",3,))))</f>
        <v>0</v>
      </c>
      <c r="Z1341" s="26">
        <f>'３　回答貼付シート'!$AB1338</f>
        <v>0</v>
      </c>
      <c r="AA1341" s="26" t="str">
        <f t="shared" si="184"/>
        <v/>
      </c>
      <c r="AB1341" s="26" t="str">
        <f t="shared" si="185"/>
        <v/>
      </c>
      <c r="AC1341" s="26" t="str">
        <f t="shared" si="186"/>
        <v/>
      </c>
      <c r="AD1341" s="26" t="str">
        <f t="shared" si="187"/>
        <v/>
      </c>
      <c r="AE1341" s="26" t="str">
        <f t="shared" si="188"/>
        <v/>
      </c>
      <c r="AF1341" t="str">
        <f t="shared" si="181"/>
        <v>0</v>
      </c>
      <c r="AG1341">
        <f t="shared" si="182"/>
        <v>0</v>
      </c>
      <c r="AH1341" s="34">
        <f t="shared" si="189"/>
        <v>0</v>
      </c>
    </row>
    <row r="1342" spans="1:34">
      <c r="A1342" s="26"/>
      <c r="B1342" s="26">
        <f t="shared" si="183"/>
        <v>0</v>
      </c>
      <c r="C1342" s="26">
        <f>IF('３　回答貼付シート'!$F1339&lt;&gt;0,VLOOKUP('３　回答貼付シート'!$F1339,$AF$2048:$AG$2054,2,FALSE),0)</f>
        <v>0</v>
      </c>
      <c r="D1342" s="26">
        <f>IF('３　回答貼付シート'!$G1339&lt;&gt;0,VLOOKUP(('３　回答貼付シート'!$G1339), $AF$2048:$AG$2054,2,FALSE),0)</f>
        <v>0</v>
      </c>
      <c r="E1342" s="26">
        <f>'３　回答貼付シート'!$H1339</f>
        <v>0</v>
      </c>
      <c r="F1342" s="26">
        <f>IF(E1342=0,0,VLOOKUP($B1342,'２　情報入力シート'!$A$2:$E$2049,5))</f>
        <v>0</v>
      </c>
      <c r="G1342" s="26">
        <f>IF('３　回答貼付シート'!I1339="ない",0,IF('３　回答貼付シート'!I1339="１～２日（にち）ある",1,IF('３　回答貼付シート'!I1339="３～５日（にち）ある",2,IF('３　回答貼付シート'!I1339="ほぼ毎日（まいにち）ある",3,))))</f>
        <v>0</v>
      </c>
      <c r="H1342" s="26">
        <f>IF('３　回答貼付シート'!J1339="ない",0,IF('３　回答貼付シート'!J1339="１～２日（にち）ある",1,IF('３　回答貼付シート'!J1339="３～５日（にち）ある",2,IF('３　回答貼付シート'!J1339="ほぼ毎日（まいにち）ある",3,))))</f>
        <v>0</v>
      </c>
      <c r="I1342" s="26">
        <f>IF('３　回答貼付シート'!K1339="ない",0,IF('３　回答貼付シート'!K1339="１～２日（にち）ある",1,IF('３　回答貼付シート'!K1339="３～５日（にち）ある",2,IF('３　回答貼付シート'!K1339="ほぼ毎日（まいにち）ある",3,))))</f>
        <v>0</v>
      </c>
      <c r="J1342" s="26">
        <f>IF('３　回答貼付シート'!L1339="ない",0,IF('３　回答貼付シート'!L1339="１～２日（にち）ある",1,IF('３　回答貼付シート'!L1339="３～５日（にち）ある",2,IF('３　回答貼付シート'!L1339="ほぼ毎日（まいにち）ある",3,))))</f>
        <v>0</v>
      </c>
      <c r="K1342" s="26">
        <f>IF('３　回答貼付シート'!M1339="ない",0,IF('３　回答貼付シート'!M1339="１～２日（にち）ある",1,IF('３　回答貼付シート'!M1339="３～５日（にち）ある",2,IF('３　回答貼付シート'!M1339="ほぼ毎日（まいにち）ある",3,))))</f>
        <v>0</v>
      </c>
      <c r="L1342" s="26">
        <f>IF('３　回答貼付シート'!N1339="ない",0,IF('３　回答貼付シート'!N1339="１～２日（にち）ある",1,IF('３　回答貼付シート'!N1339="３～５日（にち）ある",2,IF('３　回答貼付シート'!N1339="ほぼ毎日（まいにち）ある",3,))))</f>
        <v>0</v>
      </c>
      <c r="M1342" s="26">
        <f>IF('３　回答貼付シート'!O1339="ない",0,IF('３　回答貼付シート'!O1339="１～２日（にち）ある",1,IF('３　回答貼付シート'!O1339="３～５日（にち）ある",2,IF('３　回答貼付シート'!O1339="ほぼ毎日（まいにち）ある",3,))))</f>
        <v>0</v>
      </c>
      <c r="N1342" s="26">
        <f>IF('３　回答貼付シート'!P1339="ない",0,IF('３　回答貼付シート'!P1339="１～２日（にち）ある",1,IF('３　回答貼付シート'!P1339="３～５日（にち）ある",2,IF('３　回答貼付シート'!P1339="ほぼ毎日（まいにち）ある",3,))))</f>
        <v>0</v>
      </c>
      <c r="O1342" s="26">
        <f>IF('３　回答貼付シート'!Q1339="ない",0,IF('３　回答貼付シート'!Q1339="１～２日（にち）ある",1,IF('３　回答貼付シート'!Q1339="３～５日（にち）ある",2,IF('３　回答貼付シート'!Q1339="ほぼ毎日（まいにち）ある",3,))))</f>
        <v>0</v>
      </c>
      <c r="P1342" s="26">
        <f>IF('３　回答貼付シート'!R1339="ない",0,IF('３　回答貼付シート'!R1339="１～２日（にち）ある",1,IF('３　回答貼付シート'!R1339="３～５日（にち）ある",2,IF('３　回答貼付シート'!R1339="ほぼ毎日（まいにち）ある",3,))))</f>
        <v>0</v>
      </c>
      <c r="Q1342" s="26">
        <f>IF('３　回答貼付シート'!S1339="ない",0,IF('３　回答貼付シート'!S1339="１～２日（にち）ある",1,IF('３　回答貼付シート'!S1339="３～５日（にち）ある",2,IF('３　回答貼付シート'!S1339="ほぼ毎日（まいにち）ある",3,))))</f>
        <v>0</v>
      </c>
      <c r="R1342" s="26">
        <f>IF('３　回答貼付シート'!T1339="ない",0,IF('３　回答貼付シート'!T1339="１～２日（にち）ある",1,IF('３　回答貼付シート'!T1339="３～５日（にち）ある",2,IF('３　回答貼付シート'!T1339="ほぼ毎日（まいにち）ある",3,))))</f>
        <v>0</v>
      </c>
      <c r="S1342" s="26">
        <f>IF('３　回答貼付シート'!U1339="ない",0,IF('３　回答貼付シート'!U1339="１～２日（にち）ある",1,IF('３　回答貼付シート'!U1339="３～５日（にち）ある",2,IF('３　回答貼付シート'!U1339="ほぼ毎日（まいにち）ある",3,))))</f>
        <v>0</v>
      </c>
      <c r="T1342" s="26">
        <f>IF('３　回答貼付シート'!V1339="ない",0,IF('３　回答貼付シート'!V1339="１～２日（にち）ある",1,IF('３　回答貼付シート'!V1339="３～５日（にち）ある",2,IF('３　回答貼付シート'!V1339="ほぼ毎日（まいにち）ある",3,))))</f>
        <v>0</v>
      </c>
      <c r="U1342" s="26">
        <f>IF('３　回答貼付シート'!W1339="ない",0,IF('３　回答貼付シート'!W1339="１～２日（にち）ある",1,IF('３　回答貼付シート'!W1339="３～５日（にち）ある",2,IF('３　回答貼付シート'!W1339="ほぼ毎日（まいにち）ある",3,))))</f>
        <v>0</v>
      </c>
      <c r="V1342" s="26">
        <f>IF('３　回答貼付シート'!X1339="ない",0,IF('３　回答貼付シート'!X1339="１～２日（にち）ある",1,IF('３　回答貼付シート'!X1339="３～５日（にち）ある",2,IF('３　回答貼付シート'!X1339="ほぼ毎日（まいにち）ある",3,))))</f>
        <v>0</v>
      </c>
      <c r="W1342" s="26">
        <f>IF('３　回答貼付シート'!Y1339="ない",0,IF('３　回答貼付シート'!Y1339="１～２日（にち）ある",1,IF('３　回答貼付シート'!Y1339="３～５日（にち）ある",2,IF('３　回答貼付シート'!Y1339="ほぼ毎日（まいにち）ある",3,))))</f>
        <v>0</v>
      </c>
      <c r="X1342" s="26">
        <f>IF('３　回答貼付シート'!Z1339="ない",0,IF('３　回答貼付シート'!Z1339="１～２日（にち）ある",1,IF('３　回答貼付シート'!Z1339="３～５日（にち）ある",2,IF('３　回答貼付シート'!Z1339="ほぼ毎日（まいにち）ある",3,))))</f>
        <v>0</v>
      </c>
      <c r="Y1342" s="26">
        <f>IF('３　回答貼付シート'!AA1339="ない",0,IF('３　回答貼付シート'!AA1339="１～２日（にち）ある",1,IF('３　回答貼付シート'!AA1339="３～５日（にち）ある",2,IF('３　回答貼付シート'!AA1339="ほぼ毎日（まいにち）ある",3,))))</f>
        <v>0</v>
      </c>
      <c r="Z1342" s="26">
        <f>'３　回答貼付シート'!$AB1339</f>
        <v>0</v>
      </c>
      <c r="AA1342" s="26" t="str">
        <f t="shared" si="184"/>
        <v/>
      </c>
      <c r="AB1342" s="26" t="str">
        <f t="shared" si="185"/>
        <v/>
      </c>
      <c r="AC1342" s="26" t="str">
        <f t="shared" si="186"/>
        <v/>
      </c>
      <c r="AD1342" s="26" t="str">
        <f t="shared" si="187"/>
        <v/>
      </c>
      <c r="AE1342" s="26" t="str">
        <f t="shared" si="188"/>
        <v/>
      </c>
      <c r="AF1342" t="str">
        <f t="shared" si="181"/>
        <v>0</v>
      </c>
      <c r="AG1342">
        <f t="shared" si="182"/>
        <v>0</v>
      </c>
      <c r="AH1342" s="34">
        <f t="shared" si="189"/>
        <v>0</v>
      </c>
    </row>
    <row r="1343" spans="1:34">
      <c r="A1343" s="26"/>
      <c r="B1343" s="26">
        <f t="shared" si="183"/>
        <v>0</v>
      </c>
      <c r="C1343" s="26">
        <f>IF('３　回答貼付シート'!$F1340&lt;&gt;0,VLOOKUP('３　回答貼付シート'!$F1340,$AF$2048:$AG$2054,2,FALSE),0)</f>
        <v>0</v>
      </c>
      <c r="D1343" s="26">
        <f>IF('３　回答貼付シート'!$G1340&lt;&gt;0,VLOOKUP(('３　回答貼付シート'!$G1340), $AF$2048:$AG$2054,2,FALSE),0)</f>
        <v>0</v>
      </c>
      <c r="E1343" s="26">
        <f>'３　回答貼付シート'!$H1340</f>
        <v>0</v>
      </c>
      <c r="F1343" s="26">
        <f>IF(E1343=0,0,VLOOKUP($B1343,'２　情報入力シート'!$A$2:$E$2049,5))</f>
        <v>0</v>
      </c>
      <c r="G1343" s="26">
        <f>IF('３　回答貼付シート'!I1340="ない",0,IF('３　回答貼付シート'!I1340="１～２日（にち）ある",1,IF('３　回答貼付シート'!I1340="３～５日（にち）ある",2,IF('３　回答貼付シート'!I1340="ほぼ毎日（まいにち）ある",3,))))</f>
        <v>0</v>
      </c>
      <c r="H1343" s="26">
        <f>IF('３　回答貼付シート'!J1340="ない",0,IF('３　回答貼付シート'!J1340="１～２日（にち）ある",1,IF('３　回答貼付シート'!J1340="３～５日（にち）ある",2,IF('３　回答貼付シート'!J1340="ほぼ毎日（まいにち）ある",3,))))</f>
        <v>0</v>
      </c>
      <c r="I1343" s="26">
        <f>IF('３　回答貼付シート'!K1340="ない",0,IF('３　回答貼付シート'!K1340="１～２日（にち）ある",1,IF('３　回答貼付シート'!K1340="３～５日（にち）ある",2,IF('３　回答貼付シート'!K1340="ほぼ毎日（まいにち）ある",3,))))</f>
        <v>0</v>
      </c>
      <c r="J1343" s="26">
        <f>IF('３　回答貼付シート'!L1340="ない",0,IF('３　回答貼付シート'!L1340="１～２日（にち）ある",1,IF('３　回答貼付シート'!L1340="３～５日（にち）ある",2,IF('３　回答貼付シート'!L1340="ほぼ毎日（まいにち）ある",3,))))</f>
        <v>0</v>
      </c>
      <c r="K1343" s="26">
        <f>IF('３　回答貼付シート'!M1340="ない",0,IF('３　回答貼付シート'!M1340="１～２日（にち）ある",1,IF('３　回答貼付シート'!M1340="３～５日（にち）ある",2,IF('３　回答貼付シート'!M1340="ほぼ毎日（まいにち）ある",3,))))</f>
        <v>0</v>
      </c>
      <c r="L1343" s="26">
        <f>IF('３　回答貼付シート'!N1340="ない",0,IF('３　回答貼付シート'!N1340="１～２日（にち）ある",1,IF('３　回答貼付シート'!N1340="３～５日（にち）ある",2,IF('３　回答貼付シート'!N1340="ほぼ毎日（まいにち）ある",3,))))</f>
        <v>0</v>
      </c>
      <c r="M1343" s="26">
        <f>IF('３　回答貼付シート'!O1340="ない",0,IF('３　回答貼付シート'!O1340="１～２日（にち）ある",1,IF('３　回答貼付シート'!O1340="３～５日（にち）ある",2,IF('３　回答貼付シート'!O1340="ほぼ毎日（まいにち）ある",3,))))</f>
        <v>0</v>
      </c>
      <c r="N1343" s="26">
        <f>IF('３　回答貼付シート'!P1340="ない",0,IF('３　回答貼付シート'!P1340="１～２日（にち）ある",1,IF('３　回答貼付シート'!P1340="３～５日（にち）ある",2,IF('３　回答貼付シート'!P1340="ほぼ毎日（まいにち）ある",3,))))</f>
        <v>0</v>
      </c>
      <c r="O1343" s="26">
        <f>IF('３　回答貼付シート'!Q1340="ない",0,IF('３　回答貼付シート'!Q1340="１～２日（にち）ある",1,IF('３　回答貼付シート'!Q1340="３～５日（にち）ある",2,IF('３　回答貼付シート'!Q1340="ほぼ毎日（まいにち）ある",3,))))</f>
        <v>0</v>
      </c>
      <c r="P1343" s="26">
        <f>IF('３　回答貼付シート'!R1340="ない",0,IF('３　回答貼付シート'!R1340="１～２日（にち）ある",1,IF('３　回答貼付シート'!R1340="３～５日（にち）ある",2,IF('３　回答貼付シート'!R1340="ほぼ毎日（まいにち）ある",3,))))</f>
        <v>0</v>
      </c>
      <c r="Q1343" s="26">
        <f>IF('３　回答貼付シート'!S1340="ない",0,IF('３　回答貼付シート'!S1340="１～２日（にち）ある",1,IF('３　回答貼付シート'!S1340="３～５日（にち）ある",2,IF('３　回答貼付シート'!S1340="ほぼ毎日（まいにち）ある",3,))))</f>
        <v>0</v>
      </c>
      <c r="R1343" s="26">
        <f>IF('３　回答貼付シート'!T1340="ない",0,IF('３　回答貼付シート'!T1340="１～２日（にち）ある",1,IF('３　回答貼付シート'!T1340="３～５日（にち）ある",2,IF('３　回答貼付シート'!T1340="ほぼ毎日（まいにち）ある",3,))))</f>
        <v>0</v>
      </c>
      <c r="S1343" s="26">
        <f>IF('３　回答貼付シート'!U1340="ない",0,IF('３　回答貼付シート'!U1340="１～２日（にち）ある",1,IF('３　回答貼付シート'!U1340="３～５日（にち）ある",2,IF('３　回答貼付シート'!U1340="ほぼ毎日（まいにち）ある",3,))))</f>
        <v>0</v>
      </c>
      <c r="T1343" s="26">
        <f>IF('３　回答貼付シート'!V1340="ない",0,IF('３　回答貼付シート'!V1340="１～２日（にち）ある",1,IF('３　回答貼付シート'!V1340="３～５日（にち）ある",2,IF('３　回答貼付シート'!V1340="ほぼ毎日（まいにち）ある",3,))))</f>
        <v>0</v>
      </c>
      <c r="U1343" s="26">
        <f>IF('３　回答貼付シート'!W1340="ない",0,IF('３　回答貼付シート'!W1340="１～２日（にち）ある",1,IF('３　回答貼付シート'!W1340="３～５日（にち）ある",2,IF('３　回答貼付シート'!W1340="ほぼ毎日（まいにち）ある",3,))))</f>
        <v>0</v>
      </c>
      <c r="V1343" s="26">
        <f>IF('３　回答貼付シート'!X1340="ない",0,IF('３　回答貼付シート'!X1340="１～２日（にち）ある",1,IF('３　回答貼付シート'!X1340="３～５日（にち）ある",2,IF('３　回答貼付シート'!X1340="ほぼ毎日（まいにち）ある",3,))))</f>
        <v>0</v>
      </c>
      <c r="W1343" s="26">
        <f>IF('３　回答貼付シート'!Y1340="ない",0,IF('３　回答貼付シート'!Y1340="１～２日（にち）ある",1,IF('３　回答貼付シート'!Y1340="３～５日（にち）ある",2,IF('３　回答貼付シート'!Y1340="ほぼ毎日（まいにち）ある",3,))))</f>
        <v>0</v>
      </c>
      <c r="X1343" s="26">
        <f>IF('３　回答貼付シート'!Z1340="ない",0,IF('３　回答貼付シート'!Z1340="１～２日（にち）ある",1,IF('３　回答貼付シート'!Z1340="３～５日（にち）ある",2,IF('３　回答貼付シート'!Z1340="ほぼ毎日（まいにち）ある",3,))))</f>
        <v>0</v>
      </c>
      <c r="Y1343" s="26">
        <f>IF('３　回答貼付シート'!AA1340="ない",0,IF('３　回答貼付シート'!AA1340="１～２日（にち）ある",1,IF('３　回答貼付シート'!AA1340="３～５日（にち）ある",2,IF('３　回答貼付シート'!AA1340="ほぼ毎日（まいにち）ある",3,))))</f>
        <v>0</v>
      </c>
      <c r="Z1343" s="26">
        <f>'３　回答貼付シート'!$AB1340</f>
        <v>0</v>
      </c>
      <c r="AA1343" s="26" t="str">
        <f t="shared" si="184"/>
        <v/>
      </c>
      <c r="AB1343" s="26" t="str">
        <f t="shared" si="185"/>
        <v/>
      </c>
      <c r="AC1343" s="26" t="str">
        <f t="shared" si="186"/>
        <v/>
      </c>
      <c r="AD1343" s="26" t="str">
        <f t="shared" si="187"/>
        <v/>
      </c>
      <c r="AE1343" s="26" t="str">
        <f t="shared" si="188"/>
        <v/>
      </c>
      <c r="AF1343" t="str">
        <f t="shared" si="181"/>
        <v>0</v>
      </c>
      <c r="AG1343">
        <f t="shared" si="182"/>
        <v>0</v>
      </c>
      <c r="AH1343" s="34">
        <f t="shared" si="189"/>
        <v>0</v>
      </c>
    </row>
    <row r="1344" spans="1:34">
      <c r="A1344" s="26"/>
      <c r="B1344" s="26">
        <f t="shared" si="183"/>
        <v>0</v>
      </c>
      <c r="C1344" s="26">
        <f>IF('３　回答貼付シート'!$F1341&lt;&gt;0,VLOOKUP('３　回答貼付シート'!$F1341,$AF$2048:$AG$2054,2,FALSE),0)</f>
        <v>0</v>
      </c>
      <c r="D1344" s="26">
        <f>IF('３　回答貼付シート'!$G1341&lt;&gt;0,VLOOKUP(('３　回答貼付シート'!$G1341), $AF$2048:$AG$2054,2,FALSE),0)</f>
        <v>0</v>
      </c>
      <c r="E1344" s="26">
        <f>'３　回答貼付シート'!$H1341</f>
        <v>0</v>
      </c>
      <c r="F1344" s="26">
        <f>IF(E1344=0,0,VLOOKUP($B1344,'２　情報入力シート'!$A$2:$E$2049,5))</f>
        <v>0</v>
      </c>
      <c r="G1344" s="26">
        <f>IF('３　回答貼付シート'!I1341="ない",0,IF('３　回答貼付シート'!I1341="１～２日（にち）ある",1,IF('３　回答貼付シート'!I1341="３～５日（にち）ある",2,IF('３　回答貼付シート'!I1341="ほぼ毎日（まいにち）ある",3,))))</f>
        <v>0</v>
      </c>
      <c r="H1344" s="26">
        <f>IF('３　回答貼付シート'!J1341="ない",0,IF('３　回答貼付シート'!J1341="１～２日（にち）ある",1,IF('３　回答貼付シート'!J1341="３～５日（にち）ある",2,IF('３　回答貼付シート'!J1341="ほぼ毎日（まいにち）ある",3,))))</f>
        <v>0</v>
      </c>
      <c r="I1344" s="26">
        <f>IF('３　回答貼付シート'!K1341="ない",0,IF('３　回答貼付シート'!K1341="１～２日（にち）ある",1,IF('３　回答貼付シート'!K1341="３～５日（にち）ある",2,IF('３　回答貼付シート'!K1341="ほぼ毎日（まいにち）ある",3,))))</f>
        <v>0</v>
      </c>
      <c r="J1344" s="26">
        <f>IF('３　回答貼付シート'!L1341="ない",0,IF('３　回答貼付シート'!L1341="１～２日（にち）ある",1,IF('３　回答貼付シート'!L1341="３～５日（にち）ある",2,IF('３　回答貼付シート'!L1341="ほぼ毎日（まいにち）ある",3,))))</f>
        <v>0</v>
      </c>
      <c r="K1344" s="26">
        <f>IF('３　回答貼付シート'!M1341="ない",0,IF('３　回答貼付シート'!M1341="１～２日（にち）ある",1,IF('３　回答貼付シート'!M1341="３～５日（にち）ある",2,IF('３　回答貼付シート'!M1341="ほぼ毎日（まいにち）ある",3,))))</f>
        <v>0</v>
      </c>
      <c r="L1344" s="26">
        <f>IF('３　回答貼付シート'!N1341="ない",0,IF('３　回答貼付シート'!N1341="１～２日（にち）ある",1,IF('３　回答貼付シート'!N1341="３～５日（にち）ある",2,IF('３　回答貼付シート'!N1341="ほぼ毎日（まいにち）ある",3,))))</f>
        <v>0</v>
      </c>
      <c r="M1344" s="26">
        <f>IF('３　回答貼付シート'!O1341="ない",0,IF('３　回答貼付シート'!O1341="１～２日（にち）ある",1,IF('３　回答貼付シート'!O1341="３～５日（にち）ある",2,IF('３　回答貼付シート'!O1341="ほぼ毎日（まいにち）ある",3,))))</f>
        <v>0</v>
      </c>
      <c r="N1344" s="26">
        <f>IF('３　回答貼付シート'!P1341="ない",0,IF('３　回答貼付シート'!P1341="１～２日（にち）ある",1,IF('３　回答貼付シート'!P1341="３～５日（にち）ある",2,IF('３　回答貼付シート'!P1341="ほぼ毎日（まいにち）ある",3,))))</f>
        <v>0</v>
      </c>
      <c r="O1344" s="26">
        <f>IF('３　回答貼付シート'!Q1341="ない",0,IF('３　回答貼付シート'!Q1341="１～２日（にち）ある",1,IF('３　回答貼付シート'!Q1341="３～５日（にち）ある",2,IF('３　回答貼付シート'!Q1341="ほぼ毎日（まいにち）ある",3,))))</f>
        <v>0</v>
      </c>
      <c r="P1344" s="26">
        <f>IF('３　回答貼付シート'!R1341="ない",0,IF('３　回答貼付シート'!R1341="１～２日（にち）ある",1,IF('３　回答貼付シート'!R1341="３～５日（にち）ある",2,IF('３　回答貼付シート'!R1341="ほぼ毎日（まいにち）ある",3,))))</f>
        <v>0</v>
      </c>
      <c r="Q1344" s="26">
        <f>IF('３　回答貼付シート'!S1341="ない",0,IF('３　回答貼付シート'!S1341="１～２日（にち）ある",1,IF('３　回答貼付シート'!S1341="３～５日（にち）ある",2,IF('３　回答貼付シート'!S1341="ほぼ毎日（まいにち）ある",3,))))</f>
        <v>0</v>
      </c>
      <c r="R1344" s="26">
        <f>IF('３　回答貼付シート'!T1341="ない",0,IF('３　回答貼付シート'!T1341="１～２日（にち）ある",1,IF('３　回答貼付シート'!T1341="３～５日（にち）ある",2,IF('３　回答貼付シート'!T1341="ほぼ毎日（まいにち）ある",3,))))</f>
        <v>0</v>
      </c>
      <c r="S1344" s="26">
        <f>IF('３　回答貼付シート'!U1341="ない",0,IF('３　回答貼付シート'!U1341="１～２日（にち）ある",1,IF('３　回答貼付シート'!U1341="３～５日（にち）ある",2,IF('３　回答貼付シート'!U1341="ほぼ毎日（まいにち）ある",3,))))</f>
        <v>0</v>
      </c>
      <c r="T1344" s="26">
        <f>IF('３　回答貼付シート'!V1341="ない",0,IF('３　回答貼付シート'!V1341="１～２日（にち）ある",1,IF('３　回答貼付シート'!V1341="３～５日（にち）ある",2,IF('３　回答貼付シート'!V1341="ほぼ毎日（まいにち）ある",3,))))</f>
        <v>0</v>
      </c>
      <c r="U1344" s="26">
        <f>IF('３　回答貼付シート'!W1341="ない",0,IF('３　回答貼付シート'!W1341="１～２日（にち）ある",1,IF('３　回答貼付シート'!W1341="３～５日（にち）ある",2,IF('３　回答貼付シート'!W1341="ほぼ毎日（まいにち）ある",3,))))</f>
        <v>0</v>
      </c>
      <c r="V1344" s="26">
        <f>IF('３　回答貼付シート'!X1341="ない",0,IF('３　回答貼付シート'!X1341="１～２日（にち）ある",1,IF('３　回答貼付シート'!X1341="３～５日（にち）ある",2,IF('３　回答貼付シート'!X1341="ほぼ毎日（まいにち）ある",3,))))</f>
        <v>0</v>
      </c>
      <c r="W1344" s="26">
        <f>IF('３　回答貼付シート'!Y1341="ない",0,IF('３　回答貼付シート'!Y1341="１～２日（にち）ある",1,IF('３　回答貼付シート'!Y1341="３～５日（にち）ある",2,IF('３　回答貼付シート'!Y1341="ほぼ毎日（まいにち）ある",3,))))</f>
        <v>0</v>
      </c>
      <c r="X1344" s="26">
        <f>IF('３　回答貼付シート'!Z1341="ない",0,IF('３　回答貼付シート'!Z1341="１～２日（にち）ある",1,IF('３　回答貼付シート'!Z1341="３～５日（にち）ある",2,IF('３　回答貼付シート'!Z1341="ほぼ毎日（まいにち）ある",3,))))</f>
        <v>0</v>
      </c>
      <c r="Y1344" s="26">
        <f>IF('３　回答貼付シート'!AA1341="ない",0,IF('３　回答貼付シート'!AA1341="１～２日（にち）ある",1,IF('３　回答貼付シート'!AA1341="３～５日（にち）ある",2,IF('３　回答貼付シート'!AA1341="ほぼ毎日（まいにち）ある",3,))))</f>
        <v>0</v>
      </c>
      <c r="Z1344" s="26">
        <f>'３　回答貼付シート'!$AB1341</f>
        <v>0</v>
      </c>
      <c r="AA1344" s="26" t="str">
        <f t="shared" si="184"/>
        <v/>
      </c>
      <c r="AB1344" s="26" t="str">
        <f t="shared" si="185"/>
        <v/>
      </c>
      <c r="AC1344" s="26" t="str">
        <f t="shared" si="186"/>
        <v/>
      </c>
      <c r="AD1344" s="26" t="str">
        <f t="shared" si="187"/>
        <v/>
      </c>
      <c r="AE1344" s="26" t="str">
        <f t="shared" si="188"/>
        <v/>
      </c>
      <c r="AF1344" t="str">
        <f t="shared" si="181"/>
        <v>0</v>
      </c>
      <c r="AG1344">
        <f t="shared" si="182"/>
        <v>0</v>
      </c>
      <c r="AH1344" s="34">
        <f t="shared" si="189"/>
        <v>0</v>
      </c>
    </row>
    <row r="1345" spans="1:34">
      <c r="A1345" s="26"/>
      <c r="B1345" s="26">
        <f t="shared" si="183"/>
        <v>0</v>
      </c>
      <c r="C1345" s="26">
        <f>IF('３　回答貼付シート'!$F1342&lt;&gt;0,VLOOKUP('３　回答貼付シート'!$F1342,$AF$2048:$AG$2054,2,FALSE),0)</f>
        <v>0</v>
      </c>
      <c r="D1345" s="26">
        <f>IF('３　回答貼付シート'!$G1342&lt;&gt;0,VLOOKUP(('３　回答貼付シート'!$G1342), $AF$2048:$AG$2054,2,FALSE),0)</f>
        <v>0</v>
      </c>
      <c r="E1345" s="26">
        <f>'３　回答貼付シート'!$H1342</f>
        <v>0</v>
      </c>
      <c r="F1345" s="26">
        <f>IF(E1345=0,0,VLOOKUP($B1345,'２　情報入力シート'!$A$2:$E$2049,5))</f>
        <v>0</v>
      </c>
      <c r="G1345" s="26">
        <f>IF('３　回答貼付シート'!I1342="ない",0,IF('３　回答貼付シート'!I1342="１～２日（にち）ある",1,IF('３　回答貼付シート'!I1342="３～５日（にち）ある",2,IF('３　回答貼付シート'!I1342="ほぼ毎日（まいにち）ある",3,))))</f>
        <v>0</v>
      </c>
      <c r="H1345" s="26">
        <f>IF('３　回答貼付シート'!J1342="ない",0,IF('３　回答貼付シート'!J1342="１～２日（にち）ある",1,IF('３　回答貼付シート'!J1342="３～５日（にち）ある",2,IF('３　回答貼付シート'!J1342="ほぼ毎日（まいにち）ある",3,))))</f>
        <v>0</v>
      </c>
      <c r="I1345" s="26">
        <f>IF('３　回答貼付シート'!K1342="ない",0,IF('３　回答貼付シート'!K1342="１～２日（にち）ある",1,IF('３　回答貼付シート'!K1342="３～５日（にち）ある",2,IF('３　回答貼付シート'!K1342="ほぼ毎日（まいにち）ある",3,))))</f>
        <v>0</v>
      </c>
      <c r="J1345" s="26">
        <f>IF('３　回答貼付シート'!L1342="ない",0,IF('３　回答貼付シート'!L1342="１～２日（にち）ある",1,IF('３　回答貼付シート'!L1342="３～５日（にち）ある",2,IF('３　回答貼付シート'!L1342="ほぼ毎日（まいにち）ある",3,))))</f>
        <v>0</v>
      </c>
      <c r="K1345" s="26">
        <f>IF('３　回答貼付シート'!M1342="ない",0,IF('３　回答貼付シート'!M1342="１～２日（にち）ある",1,IF('３　回答貼付シート'!M1342="３～５日（にち）ある",2,IF('３　回答貼付シート'!M1342="ほぼ毎日（まいにち）ある",3,))))</f>
        <v>0</v>
      </c>
      <c r="L1345" s="26">
        <f>IF('３　回答貼付シート'!N1342="ない",0,IF('３　回答貼付シート'!N1342="１～２日（にち）ある",1,IF('３　回答貼付シート'!N1342="３～５日（にち）ある",2,IF('３　回答貼付シート'!N1342="ほぼ毎日（まいにち）ある",3,))))</f>
        <v>0</v>
      </c>
      <c r="M1345" s="26">
        <f>IF('３　回答貼付シート'!O1342="ない",0,IF('３　回答貼付シート'!O1342="１～２日（にち）ある",1,IF('３　回答貼付シート'!O1342="３～５日（にち）ある",2,IF('３　回答貼付シート'!O1342="ほぼ毎日（まいにち）ある",3,))))</f>
        <v>0</v>
      </c>
      <c r="N1345" s="26">
        <f>IF('３　回答貼付シート'!P1342="ない",0,IF('３　回答貼付シート'!P1342="１～２日（にち）ある",1,IF('３　回答貼付シート'!P1342="３～５日（にち）ある",2,IF('３　回答貼付シート'!P1342="ほぼ毎日（まいにち）ある",3,))))</f>
        <v>0</v>
      </c>
      <c r="O1345" s="26">
        <f>IF('３　回答貼付シート'!Q1342="ない",0,IF('３　回答貼付シート'!Q1342="１～２日（にち）ある",1,IF('３　回答貼付シート'!Q1342="３～５日（にち）ある",2,IF('３　回答貼付シート'!Q1342="ほぼ毎日（まいにち）ある",3,))))</f>
        <v>0</v>
      </c>
      <c r="P1345" s="26">
        <f>IF('３　回答貼付シート'!R1342="ない",0,IF('３　回答貼付シート'!R1342="１～２日（にち）ある",1,IF('３　回答貼付シート'!R1342="３～５日（にち）ある",2,IF('３　回答貼付シート'!R1342="ほぼ毎日（まいにち）ある",3,))))</f>
        <v>0</v>
      </c>
      <c r="Q1345" s="26">
        <f>IF('３　回答貼付シート'!S1342="ない",0,IF('３　回答貼付シート'!S1342="１～２日（にち）ある",1,IF('３　回答貼付シート'!S1342="３～５日（にち）ある",2,IF('３　回答貼付シート'!S1342="ほぼ毎日（まいにち）ある",3,))))</f>
        <v>0</v>
      </c>
      <c r="R1345" s="26">
        <f>IF('３　回答貼付シート'!T1342="ない",0,IF('３　回答貼付シート'!T1342="１～２日（にち）ある",1,IF('３　回答貼付シート'!T1342="３～５日（にち）ある",2,IF('３　回答貼付シート'!T1342="ほぼ毎日（まいにち）ある",3,))))</f>
        <v>0</v>
      </c>
      <c r="S1345" s="26">
        <f>IF('３　回答貼付シート'!U1342="ない",0,IF('３　回答貼付シート'!U1342="１～２日（にち）ある",1,IF('３　回答貼付シート'!U1342="３～５日（にち）ある",2,IF('３　回答貼付シート'!U1342="ほぼ毎日（まいにち）ある",3,))))</f>
        <v>0</v>
      </c>
      <c r="T1345" s="26">
        <f>IF('３　回答貼付シート'!V1342="ない",0,IF('３　回答貼付シート'!V1342="１～２日（にち）ある",1,IF('３　回答貼付シート'!V1342="３～５日（にち）ある",2,IF('３　回答貼付シート'!V1342="ほぼ毎日（まいにち）ある",3,))))</f>
        <v>0</v>
      </c>
      <c r="U1345" s="26">
        <f>IF('３　回答貼付シート'!W1342="ない",0,IF('３　回答貼付シート'!W1342="１～２日（にち）ある",1,IF('３　回答貼付シート'!W1342="３～５日（にち）ある",2,IF('３　回答貼付シート'!W1342="ほぼ毎日（まいにち）ある",3,))))</f>
        <v>0</v>
      </c>
      <c r="V1345" s="26">
        <f>IF('３　回答貼付シート'!X1342="ない",0,IF('３　回答貼付シート'!X1342="１～２日（にち）ある",1,IF('３　回答貼付シート'!X1342="３～５日（にち）ある",2,IF('３　回答貼付シート'!X1342="ほぼ毎日（まいにち）ある",3,))))</f>
        <v>0</v>
      </c>
      <c r="W1345" s="26">
        <f>IF('３　回答貼付シート'!Y1342="ない",0,IF('３　回答貼付シート'!Y1342="１～２日（にち）ある",1,IF('３　回答貼付シート'!Y1342="３～５日（にち）ある",2,IF('３　回答貼付シート'!Y1342="ほぼ毎日（まいにち）ある",3,))))</f>
        <v>0</v>
      </c>
      <c r="X1345" s="26">
        <f>IF('３　回答貼付シート'!Z1342="ない",0,IF('３　回答貼付シート'!Z1342="１～２日（にち）ある",1,IF('３　回答貼付シート'!Z1342="３～５日（にち）ある",2,IF('３　回答貼付シート'!Z1342="ほぼ毎日（まいにち）ある",3,))))</f>
        <v>0</v>
      </c>
      <c r="Y1345" s="26">
        <f>IF('３　回答貼付シート'!AA1342="ない",0,IF('３　回答貼付シート'!AA1342="１～２日（にち）ある",1,IF('３　回答貼付シート'!AA1342="３～５日（にち）ある",2,IF('３　回答貼付シート'!AA1342="ほぼ毎日（まいにち）ある",3,))))</f>
        <v>0</v>
      </c>
      <c r="Z1345" s="26">
        <f>'３　回答貼付シート'!$AB1342</f>
        <v>0</v>
      </c>
      <c r="AA1345" s="26" t="str">
        <f t="shared" si="184"/>
        <v/>
      </c>
      <c r="AB1345" s="26" t="str">
        <f t="shared" si="185"/>
        <v/>
      </c>
      <c r="AC1345" s="26" t="str">
        <f t="shared" si="186"/>
        <v/>
      </c>
      <c r="AD1345" s="26" t="str">
        <f t="shared" si="187"/>
        <v/>
      </c>
      <c r="AE1345" s="26" t="str">
        <f t="shared" si="188"/>
        <v/>
      </c>
      <c r="AF1345" t="str">
        <f t="shared" si="181"/>
        <v>0</v>
      </c>
      <c r="AG1345">
        <f t="shared" si="182"/>
        <v>0</v>
      </c>
      <c r="AH1345" s="34">
        <f t="shared" si="189"/>
        <v>0</v>
      </c>
    </row>
    <row r="1346" spans="1:34">
      <c r="A1346" s="26"/>
      <c r="B1346" s="26">
        <f t="shared" si="183"/>
        <v>0</v>
      </c>
      <c r="C1346" s="26">
        <f>IF('３　回答貼付シート'!$F1343&lt;&gt;0,VLOOKUP('３　回答貼付シート'!$F1343,$AF$2048:$AG$2054,2,FALSE),0)</f>
        <v>0</v>
      </c>
      <c r="D1346" s="26">
        <f>IF('３　回答貼付シート'!$G1343&lt;&gt;0,VLOOKUP(('３　回答貼付シート'!$G1343), $AF$2048:$AG$2054,2,FALSE),0)</f>
        <v>0</v>
      </c>
      <c r="E1346" s="26">
        <f>'３　回答貼付シート'!$H1343</f>
        <v>0</v>
      </c>
      <c r="F1346" s="26">
        <f>IF(E1346=0,0,VLOOKUP($B1346,'２　情報入力シート'!$A$2:$E$2049,5))</f>
        <v>0</v>
      </c>
      <c r="G1346" s="26">
        <f>IF('３　回答貼付シート'!I1343="ない",0,IF('３　回答貼付シート'!I1343="１～２日（にち）ある",1,IF('３　回答貼付シート'!I1343="３～５日（にち）ある",2,IF('３　回答貼付シート'!I1343="ほぼ毎日（まいにち）ある",3,))))</f>
        <v>0</v>
      </c>
      <c r="H1346" s="26">
        <f>IF('３　回答貼付シート'!J1343="ない",0,IF('３　回答貼付シート'!J1343="１～２日（にち）ある",1,IF('３　回答貼付シート'!J1343="３～５日（にち）ある",2,IF('３　回答貼付シート'!J1343="ほぼ毎日（まいにち）ある",3,))))</f>
        <v>0</v>
      </c>
      <c r="I1346" s="26">
        <f>IF('３　回答貼付シート'!K1343="ない",0,IF('３　回答貼付シート'!K1343="１～２日（にち）ある",1,IF('３　回答貼付シート'!K1343="３～５日（にち）ある",2,IF('３　回答貼付シート'!K1343="ほぼ毎日（まいにち）ある",3,))))</f>
        <v>0</v>
      </c>
      <c r="J1346" s="26">
        <f>IF('３　回答貼付シート'!L1343="ない",0,IF('３　回答貼付シート'!L1343="１～２日（にち）ある",1,IF('３　回答貼付シート'!L1343="３～５日（にち）ある",2,IF('３　回答貼付シート'!L1343="ほぼ毎日（まいにち）ある",3,))))</f>
        <v>0</v>
      </c>
      <c r="K1346" s="26">
        <f>IF('３　回答貼付シート'!M1343="ない",0,IF('３　回答貼付シート'!M1343="１～２日（にち）ある",1,IF('３　回答貼付シート'!M1343="３～５日（にち）ある",2,IF('３　回答貼付シート'!M1343="ほぼ毎日（まいにち）ある",3,))))</f>
        <v>0</v>
      </c>
      <c r="L1346" s="26">
        <f>IF('３　回答貼付シート'!N1343="ない",0,IF('３　回答貼付シート'!N1343="１～２日（にち）ある",1,IF('３　回答貼付シート'!N1343="３～５日（にち）ある",2,IF('３　回答貼付シート'!N1343="ほぼ毎日（まいにち）ある",3,))))</f>
        <v>0</v>
      </c>
      <c r="M1346" s="26">
        <f>IF('３　回答貼付シート'!O1343="ない",0,IF('３　回答貼付シート'!O1343="１～２日（にち）ある",1,IF('３　回答貼付シート'!O1343="３～５日（にち）ある",2,IF('３　回答貼付シート'!O1343="ほぼ毎日（まいにち）ある",3,))))</f>
        <v>0</v>
      </c>
      <c r="N1346" s="26">
        <f>IF('３　回答貼付シート'!P1343="ない",0,IF('３　回答貼付シート'!P1343="１～２日（にち）ある",1,IF('３　回答貼付シート'!P1343="３～５日（にち）ある",2,IF('３　回答貼付シート'!P1343="ほぼ毎日（まいにち）ある",3,))))</f>
        <v>0</v>
      </c>
      <c r="O1346" s="26">
        <f>IF('３　回答貼付シート'!Q1343="ない",0,IF('３　回答貼付シート'!Q1343="１～２日（にち）ある",1,IF('３　回答貼付シート'!Q1343="３～５日（にち）ある",2,IF('３　回答貼付シート'!Q1343="ほぼ毎日（まいにち）ある",3,))))</f>
        <v>0</v>
      </c>
      <c r="P1346" s="26">
        <f>IF('３　回答貼付シート'!R1343="ない",0,IF('３　回答貼付シート'!R1343="１～２日（にち）ある",1,IF('３　回答貼付シート'!R1343="３～５日（にち）ある",2,IF('３　回答貼付シート'!R1343="ほぼ毎日（まいにち）ある",3,))))</f>
        <v>0</v>
      </c>
      <c r="Q1346" s="26">
        <f>IF('３　回答貼付シート'!S1343="ない",0,IF('３　回答貼付シート'!S1343="１～２日（にち）ある",1,IF('３　回答貼付シート'!S1343="３～５日（にち）ある",2,IF('３　回答貼付シート'!S1343="ほぼ毎日（まいにち）ある",3,))))</f>
        <v>0</v>
      </c>
      <c r="R1346" s="26">
        <f>IF('３　回答貼付シート'!T1343="ない",0,IF('３　回答貼付シート'!T1343="１～２日（にち）ある",1,IF('３　回答貼付シート'!T1343="３～５日（にち）ある",2,IF('３　回答貼付シート'!T1343="ほぼ毎日（まいにち）ある",3,))))</f>
        <v>0</v>
      </c>
      <c r="S1346" s="26">
        <f>IF('３　回答貼付シート'!U1343="ない",0,IF('３　回答貼付シート'!U1343="１～２日（にち）ある",1,IF('３　回答貼付シート'!U1343="３～５日（にち）ある",2,IF('３　回答貼付シート'!U1343="ほぼ毎日（まいにち）ある",3,))))</f>
        <v>0</v>
      </c>
      <c r="T1346" s="26">
        <f>IF('３　回答貼付シート'!V1343="ない",0,IF('３　回答貼付シート'!V1343="１～２日（にち）ある",1,IF('３　回答貼付シート'!V1343="３～５日（にち）ある",2,IF('３　回答貼付シート'!V1343="ほぼ毎日（まいにち）ある",3,))))</f>
        <v>0</v>
      </c>
      <c r="U1346" s="26">
        <f>IF('３　回答貼付シート'!W1343="ない",0,IF('３　回答貼付シート'!W1343="１～２日（にち）ある",1,IF('３　回答貼付シート'!W1343="３～５日（にち）ある",2,IF('３　回答貼付シート'!W1343="ほぼ毎日（まいにち）ある",3,))))</f>
        <v>0</v>
      </c>
      <c r="V1346" s="26">
        <f>IF('３　回答貼付シート'!X1343="ない",0,IF('３　回答貼付シート'!X1343="１～２日（にち）ある",1,IF('３　回答貼付シート'!X1343="３～５日（にち）ある",2,IF('３　回答貼付シート'!X1343="ほぼ毎日（まいにち）ある",3,))))</f>
        <v>0</v>
      </c>
      <c r="W1346" s="26">
        <f>IF('３　回答貼付シート'!Y1343="ない",0,IF('３　回答貼付シート'!Y1343="１～２日（にち）ある",1,IF('３　回答貼付シート'!Y1343="３～５日（にち）ある",2,IF('３　回答貼付シート'!Y1343="ほぼ毎日（まいにち）ある",3,))))</f>
        <v>0</v>
      </c>
      <c r="X1346" s="26">
        <f>IF('３　回答貼付シート'!Z1343="ない",0,IF('３　回答貼付シート'!Z1343="１～２日（にち）ある",1,IF('３　回答貼付シート'!Z1343="３～５日（にち）ある",2,IF('３　回答貼付シート'!Z1343="ほぼ毎日（まいにち）ある",3,))))</f>
        <v>0</v>
      </c>
      <c r="Y1346" s="26">
        <f>IF('３　回答貼付シート'!AA1343="ない",0,IF('３　回答貼付シート'!AA1343="１～２日（にち）ある",1,IF('３　回答貼付シート'!AA1343="３～５日（にち）ある",2,IF('３　回答貼付シート'!AA1343="ほぼ毎日（まいにち）ある",3,))))</f>
        <v>0</v>
      </c>
      <c r="Z1346" s="26">
        <f>'３　回答貼付シート'!$AB1343</f>
        <v>0</v>
      </c>
      <c r="AA1346" s="26" t="str">
        <f t="shared" si="184"/>
        <v/>
      </c>
      <c r="AB1346" s="26" t="str">
        <f t="shared" si="185"/>
        <v/>
      </c>
      <c r="AC1346" s="26" t="str">
        <f t="shared" si="186"/>
        <v/>
      </c>
      <c r="AD1346" s="26" t="str">
        <f t="shared" si="187"/>
        <v/>
      </c>
      <c r="AE1346" s="26" t="str">
        <f t="shared" si="188"/>
        <v/>
      </c>
      <c r="AF1346" t="str">
        <f t="shared" si="181"/>
        <v>0</v>
      </c>
      <c r="AG1346">
        <f t="shared" si="182"/>
        <v>0</v>
      </c>
      <c r="AH1346" s="34">
        <f t="shared" si="189"/>
        <v>0</v>
      </c>
    </row>
    <row r="1347" spans="1:34">
      <c r="A1347" s="26"/>
      <c r="B1347" s="26">
        <f t="shared" si="183"/>
        <v>0</v>
      </c>
      <c r="C1347" s="26">
        <f>IF('３　回答貼付シート'!$F1344&lt;&gt;0,VLOOKUP('３　回答貼付シート'!$F1344,$AF$2048:$AG$2054,2,FALSE),0)</f>
        <v>0</v>
      </c>
      <c r="D1347" s="26">
        <f>IF('３　回答貼付シート'!$G1344&lt;&gt;0,VLOOKUP(('３　回答貼付シート'!$G1344), $AF$2048:$AG$2054,2,FALSE),0)</f>
        <v>0</v>
      </c>
      <c r="E1347" s="26">
        <f>'３　回答貼付シート'!$H1344</f>
        <v>0</v>
      </c>
      <c r="F1347" s="26">
        <f>IF(E1347=0,0,VLOOKUP($B1347,'２　情報入力シート'!$A$2:$E$2049,5))</f>
        <v>0</v>
      </c>
      <c r="G1347" s="26">
        <f>IF('３　回答貼付シート'!I1344="ない",0,IF('３　回答貼付シート'!I1344="１～２日（にち）ある",1,IF('３　回答貼付シート'!I1344="３～５日（にち）ある",2,IF('３　回答貼付シート'!I1344="ほぼ毎日（まいにち）ある",3,))))</f>
        <v>0</v>
      </c>
      <c r="H1347" s="26">
        <f>IF('３　回答貼付シート'!J1344="ない",0,IF('３　回答貼付シート'!J1344="１～２日（にち）ある",1,IF('３　回答貼付シート'!J1344="３～５日（にち）ある",2,IF('３　回答貼付シート'!J1344="ほぼ毎日（まいにち）ある",3,))))</f>
        <v>0</v>
      </c>
      <c r="I1347" s="26">
        <f>IF('３　回答貼付シート'!K1344="ない",0,IF('３　回答貼付シート'!K1344="１～２日（にち）ある",1,IF('３　回答貼付シート'!K1344="３～５日（にち）ある",2,IF('３　回答貼付シート'!K1344="ほぼ毎日（まいにち）ある",3,))))</f>
        <v>0</v>
      </c>
      <c r="J1347" s="26">
        <f>IF('３　回答貼付シート'!L1344="ない",0,IF('３　回答貼付シート'!L1344="１～２日（にち）ある",1,IF('３　回答貼付シート'!L1344="３～５日（にち）ある",2,IF('３　回答貼付シート'!L1344="ほぼ毎日（まいにち）ある",3,))))</f>
        <v>0</v>
      </c>
      <c r="K1347" s="26">
        <f>IF('３　回答貼付シート'!M1344="ない",0,IF('３　回答貼付シート'!M1344="１～２日（にち）ある",1,IF('３　回答貼付シート'!M1344="３～５日（にち）ある",2,IF('３　回答貼付シート'!M1344="ほぼ毎日（まいにち）ある",3,))))</f>
        <v>0</v>
      </c>
      <c r="L1347" s="26">
        <f>IF('３　回答貼付シート'!N1344="ない",0,IF('３　回答貼付シート'!N1344="１～２日（にち）ある",1,IF('３　回答貼付シート'!N1344="３～５日（にち）ある",2,IF('３　回答貼付シート'!N1344="ほぼ毎日（まいにち）ある",3,))))</f>
        <v>0</v>
      </c>
      <c r="M1347" s="26">
        <f>IF('３　回答貼付シート'!O1344="ない",0,IF('３　回答貼付シート'!O1344="１～２日（にち）ある",1,IF('３　回答貼付シート'!O1344="３～５日（にち）ある",2,IF('３　回答貼付シート'!O1344="ほぼ毎日（まいにち）ある",3,))))</f>
        <v>0</v>
      </c>
      <c r="N1347" s="26">
        <f>IF('３　回答貼付シート'!P1344="ない",0,IF('３　回答貼付シート'!P1344="１～２日（にち）ある",1,IF('３　回答貼付シート'!P1344="３～５日（にち）ある",2,IF('３　回答貼付シート'!P1344="ほぼ毎日（まいにち）ある",3,))))</f>
        <v>0</v>
      </c>
      <c r="O1347" s="26">
        <f>IF('３　回答貼付シート'!Q1344="ない",0,IF('３　回答貼付シート'!Q1344="１～２日（にち）ある",1,IF('３　回答貼付シート'!Q1344="３～５日（にち）ある",2,IF('３　回答貼付シート'!Q1344="ほぼ毎日（まいにち）ある",3,))))</f>
        <v>0</v>
      </c>
      <c r="P1347" s="26">
        <f>IF('３　回答貼付シート'!R1344="ない",0,IF('３　回答貼付シート'!R1344="１～２日（にち）ある",1,IF('３　回答貼付シート'!R1344="３～５日（にち）ある",2,IF('３　回答貼付シート'!R1344="ほぼ毎日（まいにち）ある",3,))))</f>
        <v>0</v>
      </c>
      <c r="Q1347" s="26">
        <f>IF('３　回答貼付シート'!S1344="ない",0,IF('３　回答貼付シート'!S1344="１～２日（にち）ある",1,IF('３　回答貼付シート'!S1344="３～５日（にち）ある",2,IF('３　回答貼付シート'!S1344="ほぼ毎日（まいにち）ある",3,))))</f>
        <v>0</v>
      </c>
      <c r="R1347" s="26">
        <f>IF('３　回答貼付シート'!T1344="ない",0,IF('３　回答貼付シート'!T1344="１～２日（にち）ある",1,IF('３　回答貼付シート'!T1344="３～５日（にち）ある",2,IF('３　回答貼付シート'!T1344="ほぼ毎日（まいにち）ある",3,))))</f>
        <v>0</v>
      </c>
      <c r="S1347" s="26">
        <f>IF('３　回答貼付シート'!U1344="ない",0,IF('３　回答貼付シート'!U1344="１～２日（にち）ある",1,IF('３　回答貼付シート'!U1344="３～５日（にち）ある",2,IF('３　回答貼付シート'!U1344="ほぼ毎日（まいにち）ある",3,))))</f>
        <v>0</v>
      </c>
      <c r="T1347" s="26">
        <f>IF('３　回答貼付シート'!V1344="ない",0,IF('３　回答貼付シート'!V1344="１～２日（にち）ある",1,IF('３　回答貼付シート'!V1344="３～５日（にち）ある",2,IF('３　回答貼付シート'!V1344="ほぼ毎日（まいにち）ある",3,))))</f>
        <v>0</v>
      </c>
      <c r="U1347" s="26">
        <f>IF('３　回答貼付シート'!W1344="ない",0,IF('３　回答貼付シート'!W1344="１～２日（にち）ある",1,IF('３　回答貼付シート'!W1344="３～５日（にち）ある",2,IF('３　回答貼付シート'!W1344="ほぼ毎日（まいにち）ある",3,))))</f>
        <v>0</v>
      </c>
      <c r="V1347" s="26">
        <f>IF('３　回答貼付シート'!X1344="ない",0,IF('３　回答貼付シート'!X1344="１～２日（にち）ある",1,IF('３　回答貼付シート'!X1344="３～５日（にち）ある",2,IF('３　回答貼付シート'!X1344="ほぼ毎日（まいにち）ある",3,))))</f>
        <v>0</v>
      </c>
      <c r="W1347" s="26">
        <f>IF('３　回答貼付シート'!Y1344="ない",0,IF('３　回答貼付シート'!Y1344="１～２日（にち）ある",1,IF('３　回答貼付シート'!Y1344="３～５日（にち）ある",2,IF('３　回答貼付シート'!Y1344="ほぼ毎日（まいにち）ある",3,))))</f>
        <v>0</v>
      </c>
      <c r="X1347" s="26">
        <f>IF('３　回答貼付シート'!Z1344="ない",0,IF('３　回答貼付シート'!Z1344="１～２日（にち）ある",1,IF('３　回答貼付シート'!Z1344="３～５日（にち）ある",2,IF('３　回答貼付シート'!Z1344="ほぼ毎日（まいにち）ある",3,))))</f>
        <v>0</v>
      </c>
      <c r="Y1347" s="26">
        <f>IF('３　回答貼付シート'!AA1344="ない",0,IF('３　回答貼付シート'!AA1344="１～２日（にち）ある",1,IF('３　回答貼付シート'!AA1344="３～５日（にち）ある",2,IF('３　回答貼付シート'!AA1344="ほぼ毎日（まいにち）ある",3,))))</f>
        <v>0</v>
      </c>
      <c r="Z1347" s="26">
        <f>'３　回答貼付シート'!$AB1344</f>
        <v>0</v>
      </c>
      <c r="AA1347" s="26" t="str">
        <f t="shared" si="184"/>
        <v/>
      </c>
      <c r="AB1347" s="26" t="str">
        <f t="shared" si="185"/>
        <v/>
      </c>
      <c r="AC1347" s="26" t="str">
        <f t="shared" si="186"/>
        <v/>
      </c>
      <c r="AD1347" s="26" t="str">
        <f t="shared" si="187"/>
        <v/>
      </c>
      <c r="AE1347" s="26" t="str">
        <f t="shared" si="188"/>
        <v/>
      </c>
      <c r="AF1347" t="str">
        <f t="shared" si="181"/>
        <v>0</v>
      </c>
      <c r="AG1347">
        <f t="shared" si="182"/>
        <v>0</v>
      </c>
      <c r="AH1347" s="34">
        <f t="shared" si="189"/>
        <v>0</v>
      </c>
    </row>
    <row r="1348" spans="1:34">
      <c r="A1348" s="26"/>
      <c r="B1348" s="26">
        <f t="shared" si="183"/>
        <v>0</v>
      </c>
      <c r="C1348" s="26">
        <f>IF('３　回答貼付シート'!$F1345&lt;&gt;0,VLOOKUP('３　回答貼付シート'!$F1345,$AF$2048:$AG$2054,2,FALSE),0)</f>
        <v>0</v>
      </c>
      <c r="D1348" s="26">
        <f>IF('３　回答貼付シート'!$G1345&lt;&gt;0,VLOOKUP(('３　回答貼付シート'!$G1345), $AF$2048:$AG$2054,2,FALSE),0)</f>
        <v>0</v>
      </c>
      <c r="E1348" s="26">
        <f>'３　回答貼付シート'!$H1345</f>
        <v>0</v>
      </c>
      <c r="F1348" s="26">
        <f>IF(E1348=0,0,VLOOKUP($B1348,'２　情報入力シート'!$A$2:$E$2049,5))</f>
        <v>0</v>
      </c>
      <c r="G1348" s="26">
        <f>IF('３　回答貼付シート'!I1345="ない",0,IF('３　回答貼付シート'!I1345="１～２日（にち）ある",1,IF('３　回答貼付シート'!I1345="３～５日（にち）ある",2,IF('３　回答貼付シート'!I1345="ほぼ毎日（まいにち）ある",3,))))</f>
        <v>0</v>
      </c>
      <c r="H1348" s="26">
        <f>IF('３　回答貼付シート'!J1345="ない",0,IF('３　回答貼付シート'!J1345="１～２日（にち）ある",1,IF('３　回答貼付シート'!J1345="３～５日（にち）ある",2,IF('３　回答貼付シート'!J1345="ほぼ毎日（まいにち）ある",3,))))</f>
        <v>0</v>
      </c>
      <c r="I1348" s="26">
        <f>IF('３　回答貼付シート'!K1345="ない",0,IF('３　回答貼付シート'!K1345="１～２日（にち）ある",1,IF('３　回答貼付シート'!K1345="３～５日（にち）ある",2,IF('３　回答貼付シート'!K1345="ほぼ毎日（まいにち）ある",3,))))</f>
        <v>0</v>
      </c>
      <c r="J1348" s="26">
        <f>IF('３　回答貼付シート'!L1345="ない",0,IF('３　回答貼付シート'!L1345="１～２日（にち）ある",1,IF('３　回答貼付シート'!L1345="３～５日（にち）ある",2,IF('３　回答貼付シート'!L1345="ほぼ毎日（まいにち）ある",3,))))</f>
        <v>0</v>
      </c>
      <c r="K1348" s="26">
        <f>IF('３　回答貼付シート'!M1345="ない",0,IF('３　回答貼付シート'!M1345="１～２日（にち）ある",1,IF('３　回答貼付シート'!M1345="３～５日（にち）ある",2,IF('３　回答貼付シート'!M1345="ほぼ毎日（まいにち）ある",3,))))</f>
        <v>0</v>
      </c>
      <c r="L1348" s="26">
        <f>IF('３　回答貼付シート'!N1345="ない",0,IF('３　回答貼付シート'!N1345="１～２日（にち）ある",1,IF('３　回答貼付シート'!N1345="３～５日（にち）ある",2,IF('３　回答貼付シート'!N1345="ほぼ毎日（まいにち）ある",3,))))</f>
        <v>0</v>
      </c>
      <c r="M1348" s="26">
        <f>IF('３　回答貼付シート'!O1345="ない",0,IF('３　回答貼付シート'!O1345="１～２日（にち）ある",1,IF('３　回答貼付シート'!O1345="３～５日（にち）ある",2,IF('３　回答貼付シート'!O1345="ほぼ毎日（まいにち）ある",3,))))</f>
        <v>0</v>
      </c>
      <c r="N1348" s="26">
        <f>IF('３　回答貼付シート'!P1345="ない",0,IF('３　回答貼付シート'!P1345="１～２日（にち）ある",1,IF('３　回答貼付シート'!P1345="３～５日（にち）ある",2,IF('３　回答貼付シート'!P1345="ほぼ毎日（まいにち）ある",3,))))</f>
        <v>0</v>
      </c>
      <c r="O1348" s="26">
        <f>IF('３　回答貼付シート'!Q1345="ない",0,IF('３　回答貼付シート'!Q1345="１～２日（にち）ある",1,IF('３　回答貼付シート'!Q1345="３～５日（にち）ある",2,IF('３　回答貼付シート'!Q1345="ほぼ毎日（まいにち）ある",3,))))</f>
        <v>0</v>
      </c>
      <c r="P1348" s="26">
        <f>IF('３　回答貼付シート'!R1345="ない",0,IF('３　回答貼付シート'!R1345="１～２日（にち）ある",1,IF('３　回答貼付シート'!R1345="３～５日（にち）ある",2,IF('３　回答貼付シート'!R1345="ほぼ毎日（まいにち）ある",3,))))</f>
        <v>0</v>
      </c>
      <c r="Q1348" s="26">
        <f>IF('３　回答貼付シート'!S1345="ない",0,IF('３　回答貼付シート'!S1345="１～２日（にち）ある",1,IF('３　回答貼付シート'!S1345="３～５日（にち）ある",2,IF('３　回答貼付シート'!S1345="ほぼ毎日（まいにち）ある",3,))))</f>
        <v>0</v>
      </c>
      <c r="R1348" s="26">
        <f>IF('３　回答貼付シート'!T1345="ない",0,IF('３　回答貼付シート'!T1345="１～２日（にち）ある",1,IF('３　回答貼付シート'!T1345="３～５日（にち）ある",2,IF('３　回答貼付シート'!T1345="ほぼ毎日（まいにち）ある",3,))))</f>
        <v>0</v>
      </c>
      <c r="S1348" s="26">
        <f>IF('３　回答貼付シート'!U1345="ない",0,IF('３　回答貼付シート'!U1345="１～２日（にち）ある",1,IF('３　回答貼付シート'!U1345="３～５日（にち）ある",2,IF('３　回答貼付シート'!U1345="ほぼ毎日（まいにち）ある",3,))))</f>
        <v>0</v>
      </c>
      <c r="T1348" s="26">
        <f>IF('３　回答貼付シート'!V1345="ない",0,IF('３　回答貼付シート'!V1345="１～２日（にち）ある",1,IF('３　回答貼付シート'!V1345="３～５日（にち）ある",2,IF('３　回答貼付シート'!V1345="ほぼ毎日（まいにち）ある",3,))))</f>
        <v>0</v>
      </c>
      <c r="U1348" s="26">
        <f>IF('３　回答貼付シート'!W1345="ない",0,IF('３　回答貼付シート'!W1345="１～２日（にち）ある",1,IF('３　回答貼付シート'!W1345="３～５日（にち）ある",2,IF('３　回答貼付シート'!W1345="ほぼ毎日（まいにち）ある",3,))))</f>
        <v>0</v>
      </c>
      <c r="V1348" s="26">
        <f>IF('３　回答貼付シート'!X1345="ない",0,IF('３　回答貼付シート'!X1345="１～２日（にち）ある",1,IF('３　回答貼付シート'!X1345="３～５日（にち）ある",2,IF('３　回答貼付シート'!X1345="ほぼ毎日（まいにち）ある",3,))))</f>
        <v>0</v>
      </c>
      <c r="W1348" s="26">
        <f>IF('３　回答貼付シート'!Y1345="ない",0,IF('３　回答貼付シート'!Y1345="１～２日（にち）ある",1,IF('３　回答貼付シート'!Y1345="３～５日（にち）ある",2,IF('３　回答貼付シート'!Y1345="ほぼ毎日（まいにち）ある",3,))))</f>
        <v>0</v>
      </c>
      <c r="X1348" s="26">
        <f>IF('３　回答貼付シート'!Z1345="ない",0,IF('３　回答貼付シート'!Z1345="１～２日（にち）ある",1,IF('３　回答貼付シート'!Z1345="３～５日（にち）ある",2,IF('３　回答貼付シート'!Z1345="ほぼ毎日（まいにち）ある",3,))))</f>
        <v>0</v>
      </c>
      <c r="Y1348" s="26">
        <f>IF('３　回答貼付シート'!AA1345="ない",0,IF('３　回答貼付シート'!AA1345="１～２日（にち）ある",1,IF('３　回答貼付シート'!AA1345="３～５日（にち）ある",2,IF('３　回答貼付シート'!AA1345="ほぼ毎日（まいにち）ある",3,))))</f>
        <v>0</v>
      </c>
      <c r="Z1348" s="26">
        <f>'３　回答貼付シート'!$AB1345</f>
        <v>0</v>
      </c>
      <c r="AA1348" s="26" t="str">
        <f t="shared" si="184"/>
        <v/>
      </c>
      <c r="AB1348" s="26" t="str">
        <f t="shared" si="185"/>
        <v/>
      </c>
      <c r="AC1348" s="26" t="str">
        <f t="shared" si="186"/>
        <v/>
      </c>
      <c r="AD1348" s="26" t="str">
        <f t="shared" si="187"/>
        <v/>
      </c>
      <c r="AE1348" s="26" t="str">
        <f t="shared" si="188"/>
        <v/>
      </c>
      <c r="AF1348" t="str">
        <f t="shared" si="181"/>
        <v>0</v>
      </c>
      <c r="AG1348">
        <f t="shared" si="182"/>
        <v>0</v>
      </c>
      <c r="AH1348" s="34">
        <f t="shared" si="189"/>
        <v>0</v>
      </c>
    </row>
    <row r="1349" spans="1:34">
      <c r="A1349" s="26"/>
      <c r="B1349" s="26">
        <f t="shared" si="183"/>
        <v>0</v>
      </c>
      <c r="C1349" s="26">
        <f>IF('３　回答貼付シート'!$F1346&lt;&gt;0,VLOOKUP('３　回答貼付シート'!$F1346,$AF$2048:$AG$2054,2,FALSE),0)</f>
        <v>0</v>
      </c>
      <c r="D1349" s="26">
        <f>IF('３　回答貼付シート'!$G1346&lt;&gt;0,VLOOKUP(('３　回答貼付シート'!$G1346), $AF$2048:$AG$2054,2,FALSE),0)</f>
        <v>0</v>
      </c>
      <c r="E1349" s="26">
        <f>'３　回答貼付シート'!$H1346</f>
        <v>0</v>
      </c>
      <c r="F1349" s="26">
        <f>IF(E1349=0,0,VLOOKUP($B1349,'２　情報入力シート'!$A$2:$E$2049,5))</f>
        <v>0</v>
      </c>
      <c r="G1349" s="26">
        <f>IF('３　回答貼付シート'!I1346="ない",0,IF('３　回答貼付シート'!I1346="１～２日（にち）ある",1,IF('３　回答貼付シート'!I1346="３～５日（にち）ある",2,IF('３　回答貼付シート'!I1346="ほぼ毎日（まいにち）ある",3,))))</f>
        <v>0</v>
      </c>
      <c r="H1349" s="26">
        <f>IF('３　回答貼付シート'!J1346="ない",0,IF('３　回答貼付シート'!J1346="１～２日（にち）ある",1,IF('３　回答貼付シート'!J1346="３～５日（にち）ある",2,IF('３　回答貼付シート'!J1346="ほぼ毎日（まいにち）ある",3,))))</f>
        <v>0</v>
      </c>
      <c r="I1349" s="26">
        <f>IF('３　回答貼付シート'!K1346="ない",0,IF('３　回答貼付シート'!K1346="１～２日（にち）ある",1,IF('３　回答貼付シート'!K1346="３～５日（にち）ある",2,IF('３　回答貼付シート'!K1346="ほぼ毎日（まいにち）ある",3,))))</f>
        <v>0</v>
      </c>
      <c r="J1349" s="26">
        <f>IF('３　回答貼付シート'!L1346="ない",0,IF('３　回答貼付シート'!L1346="１～２日（にち）ある",1,IF('３　回答貼付シート'!L1346="３～５日（にち）ある",2,IF('３　回答貼付シート'!L1346="ほぼ毎日（まいにち）ある",3,))))</f>
        <v>0</v>
      </c>
      <c r="K1349" s="26">
        <f>IF('３　回答貼付シート'!M1346="ない",0,IF('３　回答貼付シート'!M1346="１～２日（にち）ある",1,IF('３　回答貼付シート'!M1346="３～５日（にち）ある",2,IF('３　回答貼付シート'!M1346="ほぼ毎日（まいにち）ある",3,))))</f>
        <v>0</v>
      </c>
      <c r="L1349" s="26">
        <f>IF('３　回答貼付シート'!N1346="ない",0,IF('３　回答貼付シート'!N1346="１～２日（にち）ある",1,IF('３　回答貼付シート'!N1346="３～５日（にち）ある",2,IF('３　回答貼付シート'!N1346="ほぼ毎日（まいにち）ある",3,))))</f>
        <v>0</v>
      </c>
      <c r="M1349" s="26">
        <f>IF('３　回答貼付シート'!O1346="ない",0,IF('３　回答貼付シート'!O1346="１～２日（にち）ある",1,IF('３　回答貼付シート'!O1346="３～５日（にち）ある",2,IF('３　回答貼付シート'!O1346="ほぼ毎日（まいにち）ある",3,))))</f>
        <v>0</v>
      </c>
      <c r="N1349" s="26">
        <f>IF('３　回答貼付シート'!P1346="ない",0,IF('３　回答貼付シート'!P1346="１～２日（にち）ある",1,IF('３　回答貼付シート'!P1346="３～５日（にち）ある",2,IF('３　回答貼付シート'!P1346="ほぼ毎日（まいにち）ある",3,))))</f>
        <v>0</v>
      </c>
      <c r="O1349" s="26">
        <f>IF('３　回答貼付シート'!Q1346="ない",0,IF('３　回答貼付シート'!Q1346="１～２日（にち）ある",1,IF('３　回答貼付シート'!Q1346="３～５日（にち）ある",2,IF('３　回答貼付シート'!Q1346="ほぼ毎日（まいにち）ある",3,))))</f>
        <v>0</v>
      </c>
      <c r="P1349" s="26">
        <f>IF('３　回答貼付シート'!R1346="ない",0,IF('３　回答貼付シート'!R1346="１～２日（にち）ある",1,IF('３　回答貼付シート'!R1346="３～５日（にち）ある",2,IF('３　回答貼付シート'!R1346="ほぼ毎日（まいにち）ある",3,))))</f>
        <v>0</v>
      </c>
      <c r="Q1349" s="26">
        <f>IF('３　回答貼付シート'!S1346="ない",0,IF('３　回答貼付シート'!S1346="１～２日（にち）ある",1,IF('３　回答貼付シート'!S1346="３～５日（にち）ある",2,IF('３　回答貼付シート'!S1346="ほぼ毎日（まいにち）ある",3,))))</f>
        <v>0</v>
      </c>
      <c r="R1349" s="26">
        <f>IF('３　回答貼付シート'!T1346="ない",0,IF('３　回答貼付シート'!T1346="１～２日（にち）ある",1,IF('３　回答貼付シート'!T1346="３～５日（にち）ある",2,IF('３　回答貼付シート'!T1346="ほぼ毎日（まいにち）ある",3,))))</f>
        <v>0</v>
      </c>
      <c r="S1349" s="26">
        <f>IF('３　回答貼付シート'!U1346="ない",0,IF('３　回答貼付シート'!U1346="１～２日（にち）ある",1,IF('３　回答貼付シート'!U1346="３～５日（にち）ある",2,IF('３　回答貼付シート'!U1346="ほぼ毎日（まいにち）ある",3,))))</f>
        <v>0</v>
      </c>
      <c r="T1349" s="26">
        <f>IF('３　回答貼付シート'!V1346="ない",0,IF('３　回答貼付シート'!V1346="１～２日（にち）ある",1,IF('３　回答貼付シート'!V1346="３～５日（にち）ある",2,IF('３　回答貼付シート'!V1346="ほぼ毎日（まいにち）ある",3,))))</f>
        <v>0</v>
      </c>
      <c r="U1349" s="26">
        <f>IF('３　回答貼付シート'!W1346="ない",0,IF('３　回答貼付シート'!W1346="１～２日（にち）ある",1,IF('３　回答貼付シート'!W1346="３～５日（にち）ある",2,IF('３　回答貼付シート'!W1346="ほぼ毎日（まいにち）ある",3,))))</f>
        <v>0</v>
      </c>
      <c r="V1349" s="26">
        <f>IF('３　回答貼付シート'!X1346="ない",0,IF('３　回答貼付シート'!X1346="１～２日（にち）ある",1,IF('３　回答貼付シート'!X1346="３～５日（にち）ある",2,IF('３　回答貼付シート'!X1346="ほぼ毎日（まいにち）ある",3,))))</f>
        <v>0</v>
      </c>
      <c r="W1349" s="26">
        <f>IF('３　回答貼付シート'!Y1346="ない",0,IF('３　回答貼付シート'!Y1346="１～２日（にち）ある",1,IF('３　回答貼付シート'!Y1346="３～５日（にち）ある",2,IF('３　回答貼付シート'!Y1346="ほぼ毎日（まいにち）ある",3,))))</f>
        <v>0</v>
      </c>
      <c r="X1349" s="26">
        <f>IF('３　回答貼付シート'!Z1346="ない",0,IF('３　回答貼付シート'!Z1346="１～２日（にち）ある",1,IF('３　回答貼付シート'!Z1346="３～５日（にち）ある",2,IF('３　回答貼付シート'!Z1346="ほぼ毎日（まいにち）ある",3,))))</f>
        <v>0</v>
      </c>
      <c r="Y1349" s="26">
        <f>IF('３　回答貼付シート'!AA1346="ない",0,IF('３　回答貼付シート'!AA1346="１～２日（にち）ある",1,IF('３　回答貼付シート'!AA1346="３～５日（にち）ある",2,IF('３　回答貼付シート'!AA1346="ほぼ毎日（まいにち）ある",3,))))</f>
        <v>0</v>
      </c>
      <c r="Z1349" s="26">
        <f>'３　回答貼付シート'!$AB1346</f>
        <v>0</v>
      </c>
      <c r="AA1349" s="26" t="str">
        <f t="shared" si="184"/>
        <v/>
      </c>
      <c r="AB1349" s="26" t="str">
        <f t="shared" si="185"/>
        <v/>
      </c>
      <c r="AC1349" s="26" t="str">
        <f t="shared" si="186"/>
        <v/>
      </c>
      <c r="AD1349" s="26" t="str">
        <f t="shared" si="187"/>
        <v/>
      </c>
      <c r="AE1349" s="26" t="str">
        <f t="shared" si="188"/>
        <v/>
      </c>
      <c r="AF1349" t="str">
        <f t="shared" ref="AF1349:AF1412" si="190">$C1349&amp;$AE1349</f>
        <v>0</v>
      </c>
      <c r="AG1349">
        <f t="shared" ref="AG1349:AG1412" si="191">IF($Z1349=0,0,$C1349&amp;$Z1349)</f>
        <v>0</v>
      </c>
      <c r="AH1349" s="34">
        <f t="shared" si="189"/>
        <v>0</v>
      </c>
    </row>
    <row r="1350" spans="1:34">
      <c r="A1350" s="26"/>
      <c r="B1350" s="26">
        <f t="shared" ref="B1350:B1413" si="192">C1350*1000+D1350*100+E1350</f>
        <v>0</v>
      </c>
      <c r="C1350" s="26">
        <f>IF('３　回答貼付シート'!$F1347&lt;&gt;0,VLOOKUP('３　回答貼付シート'!$F1347,$AF$2048:$AG$2054,2,FALSE),0)</f>
        <v>0</v>
      </c>
      <c r="D1350" s="26">
        <f>IF('３　回答貼付シート'!$G1347&lt;&gt;0,VLOOKUP(('３　回答貼付シート'!$G1347), $AF$2048:$AG$2054,2,FALSE),0)</f>
        <v>0</v>
      </c>
      <c r="E1350" s="26">
        <f>'３　回答貼付シート'!$H1347</f>
        <v>0</v>
      </c>
      <c r="F1350" s="26">
        <f>IF(E1350=0,0,VLOOKUP($B1350,'２　情報入力シート'!$A$2:$E$2049,5))</f>
        <v>0</v>
      </c>
      <c r="G1350" s="26">
        <f>IF('３　回答貼付シート'!I1347="ない",0,IF('３　回答貼付シート'!I1347="１～２日（にち）ある",1,IF('３　回答貼付シート'!I1347="３～５日（にち）ある",2,IF('３　回答貼付シート'!I1347="ほぼ毎日（まいにち）ある",3,))))</f>
        <v>0</v>
      </c>
      <c r="H1350" s="26">
        <f>IF('３　回答貼付シート'!J1347="ない",0,IF('３　回答貼付シート'!J1347="１～２日（にち）ある",1,IF('３　回答貼付シート'!J1347="３～５日（にち）ある",2,IF('３　回答貼付シート'!J1347="ほぼ毎日（まいにち）ある",3,))))</f>
        <v>0</v>
      </c>
      <c r="I1350" s="26">
        <f>IF('３　回答貼付シート'!K1347="ない",0,IF('３　回答貼付シート'!K1347="１～２日（にち）ある",1,IF('３　回答貼付シート'!K1347="３～５日（にち）ある",2,IF('３　回答貼付シート'!K1347="ほぼ毎日（まいにち）ある",3,))))</f>
        <v>0</v>
      </c>
      <c r="J1350" s="26">
        <f>IF('３　回答貼付シート'!L1347="ない",0,IF('３　回答貼付シート'!L1347="１～２日（にち）ある",1,IF('３　回答貼付シート'!L1347="３～５日（にち）ある",2,IF('３　回答貼付シート'!L1347="ほぼ毎日（まいにち）ある",3,))))</f>
        <v>0</v>
      </c>
      <c r="K1350" s="26">
        <f>IF('３　回答貼付シート'!M1347="ない",0,IF('３　回答貼付シート'!M1347="１～２日（にち）ある",1,IF('３　回答貼付シート'!M1347="３～５日（にち）ある",2,IF('３　回答貼付シート'!M1347="ほぼ毎日（まいにち）ある",3,))))</f>
        <v>0</v>
      </c>
      <c r="L1350" s="26">
        <f>IF('３　回答貼付シート'!N1347="ない",0,IF('３　回答貼付シート'!N1347="１～２日（にち）ある",1,IF('３　回答貼付シート'!N1347="３～５日（にち）ある",2,IF('３　回答貼付シート'!N1347="ほぼ毎日（まいにち）ある",3,))))</f>
        <v>0</v>
      </c>
      <c r="M1350" s="26">
        <f>IF('３　回答貼付シート'!O1347="ない",0,IF('３　回答貼付シート'!O1347="１～２日（にち）ある",1,IF('３　回答貼付シート'!O1347="３～５日（にち）ある",2,IF('３　回答貼付シート'!O1347="ほぼ毎日（まいにち）ある",3,))))</f>
        <v>0</v>
      </c>
      <c r="N1350" s="26">
        <f>IF('３　回答貼付シート'!P1347="ない",0,IF('３　回答貼付シート'!P1347="１～２日（にち）ある",1,IF('３　回答貼付シート'!P1347="３～５日（にち）ある",2,IF('３　回答貼付シート'!P1347="ほぼ毎日（まいにち）ある",3,))))</f>
        <v>0</v>
      </c>
      <c r="O1350" s="26">
        <f>IF('３　回答貼付シート'!Q1347="ない",0,IF('３　回答貼付シート'!Q1347="１～２日（にち）ある",1,IF('３　回答貼付シート'!Q1347="３～５日（にち）ある",2,IF('３　回答貼付シート'!Q1347="ほぼ毎日（まいにち）ある",3,))))</f>
        <v>0</v>
      </c>
      <c r="P1350" s="26">
        <f>IF('３　回答貼付シート'!R1347="ない",0,IF('３　回答貼付シート'!R1347="１～２日（にち）ある",1,IF('３　回答貼付シート'!R1347="３～５日（にち）ある",2,IF('３　回答貼付シート'!R1347="ほぼ毎日（まいにち）ある",3,))))</f>
        <v>0</v>
      </c>
      <c r="Q1350" s="26">
        <f>IF('３　回答貼付シート'!S1347="ない",0,IF('３　回答貼付シート'!S1347="１～２日（にち）ある",1,IF('３　回答貼付シート'!S1347="３～５日（にち）ある",2,IF('３　回答貼付シート'!S1347="ほぼ毎日（まいにち）ある",3,))))</f>
        <v>0</v>
      </c>
      <c r="R1350" s="26">
        <f>IF('３　回答貼付シート'!T1347="ない",0,IF('３　回答貼付シート'!T1347="１～２日（にち）ある",1,IF('３　回答貼付シート'!T1347="３～５日（にち）ある",2,IF('３　回答貼付シート'!T1347="ほぼ毎日（まいにち）ある",3,))))</f>
        <v>0</v>
      </c>
      <c r="S1350" s="26">
        <f>IF('３　回答貼付シート'!U1347="ない",0,IF('３　回答貼付シート'!U1347="１～２日（にち）ある",1,IF('３　回答貼付シート'!U1347="３～５日（にち）ある",2,IF('３　回答貼付シート'!U1347="ほぼ毎日（まいにち）ある",3,))))</f>
        <v>0</v>
      </c>
      <c r="T1350" s="26">
        <f>IF('３　回答貼付シート'!V1347="ない",0,IF('３　回答貼付シート'!V1347="１～２日（にち）ある",1,IF('３　回答貼付シート'!V1347="３～５日（にち）ある",2,IF('３　回答貼付シート'!V1347="ほぼ毎日（まいにち）ある",3,))))</f>
        <v>0</v>
      </c>
      <c r="U1350" s="26">
        <f>IF('３　回答貼付シート'!W1347="ない",0,IF('３　回答貼付シート'!W1347="１～２日（にち）ある",1,IF('３　回答貼付シート'!W1347="３～５日（にち）ある",2,IF('３　回答貼付シート'!W1347="ほぼ毎日（まいにち）ある",3,))))</f>
        <v>0</v>
      </c>
      <c r="V1350" s="26">
        <f>IF('３　回答貼付シート'!X1347="ない",0,IF('３　回答貼付シート'!X1347="１～２日（にち）ある",1,IF('３　回答貼付シート'!X1347="３～５日（にち）ある",2,IF('３　回答貼付シート'!X1347="ほぼ毎日（まいにち）ある",3,))))</f>
        <v>0</v>
      </c>
      <c r="W1350" s="26">
        <f>IF('３　回答貼付シート'!Y1347="ない",0,IF('３　回答貼付シート'!Y1347="１～２日（にち）ある",1,IF('３　回答貼付シート'!Y1347="３～５日（にち）ある",2,IF('３　回答貼付シート'!Y1347="ほぼ毎日（まいにち）ある",3,))))</f>
        <v>0</v>
      </c>
      <c r="X1350" s="26">
        <f>IF('３　回答貼付シート'!Z1347="ない",0,IF('３　回答貼付シート'!Z1347="１～２日（にち）ある",1,IF('３　回答貼付シート'!Z1347="３～５日（にち）ある",2,IF('３　回答貼付シート'!Z1347="ほぼ毎日（まいにち）ある",3,))))</f>
        <v>0</v>
      </c>
      <c r="Y1350" s="26">
        <f>IF('３　回答貼付シート'!AA1347="ない",0,IF('３　回答貼付シート'!AA1347="１～２日（にち）ある",1,IF('３　回答貼付シート'!AA1347="３～５日（にち）ある",2,IF('３　回答貼付シート'!AA1347="ほぼ毎日（まいにち）ある",3,))))</f>
        <v>0</v>
      </c>
      <c r="Z1350" s="26">
        <f>'３　回答貼付シート'!$AB1347</f>
        <v>0</v>
      </c>
      <c r="AA1350" s="26" t="str">
        <f t="shared" ref="AA1350:AA1413" si="193">IF(SUM(G1350:I1350)&gt;=6,"要サポ","")</f>
        <v/>
      </c>
      <c r="AB1350" s="26" t="str">
        <f t="shared" ref="AB1350:AB1413" si="194">IF(SUM(J1350:L1350)&gt;=6,"要サポ","")</f>
        <v/>
      </c>
      <c r="AC1350" s="26" t="str">
        <f t="shared" ref="AC1350:AC1413" si="195">IF(SUM(M1350:O1350)&gt;=6,"要サポ","")</f>
        <v/>
      </c>
      <c r="AD1350" s="26" t="str">
        <f t="shared" ref="AD1350:AD1413" si="196">IF(SUM(P1350:R1350)&gt;=6,"要サポ","")</f>
        <v/>
      </c>
      <c r="AE1350" s="26" t="str">
        <f t="shared" ref="AE1350:AE1413" si="197">IF(COUNTIF(AA1350:AD1350,"要サポ")&gt;0,"要サポ","")</f>
        <v/>
      </c>
      <c r="AF1350" t="str">
        <f t="shared" si="190"/>
        <v>0</v>
      </c>
      <c r="AG1350">
        <f t="shared" si="191"/>
        <v>0</v>
      </c>
      <c r="AH1350" s="34">
        <f t="shared" ref="AH1350:AH1413" si="198">SUM(L1350,M1350,O1350)</f>
        <v>0</v>
      </c>
    </row>
    <row r="1351" spans="1:34">
      <c r="A1351" s="26"/>
      <c r="B1351" s="26">
        <f t="shared" si="192"/>
        <v>0</v>
      </c>
      <c r="C1351" s="26">
        <f>IF('３　回答貼付シート'!$F1348&lt;&gt;0,VLOOKUP('３　回答貼付シート'!$F1348,$AF$2048:$AG$2054,2,FALSE),0)</f>
        <v>0</v>
      </c>
      <c r="D1351" s="26">
        <f>IF('３　回答貼付シート'!$G1348&lt;&gt;0,VLOOKUP(('３　回答貼付シート'!$G1348), $AF$2048:$AG$2054,2,FALSE),0)</f>
        <v>0</v>
      </c>
      <c r="E1351" s="26">
        <f>'３　回答貼付シート'!$H1348</f>
        <v>0</v>
      </c>
      <c r="F1351" s="26">
        <f>IF(E1351=0,0,VLOOKUP($B1351,'２　情報入力シート'!$A$2:$E$2049,5))</f>
        <v>0</v>
      </c>
      <c r="G1351" s="26">
        <f>IF('３　回答貼付シート'!I1348="ない",0,IF('３　回答貼付シート'!I1348="１～２日（にち）ある",1,IF('３　回答貼付シート'!I1348="３～５日（にち）ある",2,IF('３　回答貼付シート'!I1348="ほぼ毎日（まいにち）ある",3,))))</f>
        <v>0</v>
      </c>
      <c r="H1351" s="26">
        <f>IF('３　回答貼付シート'!J1348="ない",0,IF('３　回答貼付シート'!J1348="１～２日（にち）ある",1,IF('３　回答貼付シート'!J1348="３～５日（にち）ある",2,IF('３　回答貼付シート'!J1348="ほぼ毎日（まいにち）ある",3,))))</f>
        <v>0</v>
      </c>
      <c r="I1351" s="26">
        <f>IF('３　回答貼付シート'!K1348="ない",0,IF('３　回答貼付シート'!K1348="１～２日（にち）ある",1,IF('３　回答貼付シート'!K1348="３～５日（にち）ある",2,IF('３　回答貼付シート'!K1348="ほぼ毎日（まいにち）ある",3,))))</f>
        <v>0</v>
      </c>
      <c r="J1351" s="26">
        <f>IF('３　回答貼付シート'!L1348="ない",0,IF('３　回答貼付シート'!L1348="１～２日（にち）ある",1,IF('３　回答貼付シート'!L1348="３～５日（にち）ある",2,IF('３　回答貼付シート'!L1348="ほぼ毎日（まいにち）ある",3,))))</f>
        <v>0</v>
      </c>
      <c r="K1351" s="26">
        <f>IF('３　回答貼付シート'!M1348="ない",0,IF('３　回答貼付シート'!M1348="１～２日（にち）ある",1,IF('３　回答貼付シート'!M1348="３～５日（にち）ある",2,IF('３　回答貼付シート'!M1348="ほぼ毎日（まいにち）ある",3,))))</f>
        <v>0</v>
      </c>
      <c r="L1351" s="26">
        <f>IF('３　回答貼付シート'!N1348="ない",0,IF('３　回答貼付シート'!N1348="１～２日（にち）ある",1,IF('３　回答貼付シート'!N1348="３～５日（にち）ある",2,IF('３　回答貼付シート'!N1348="ほぼ毎日（まいにち）ある",3,))))</f>
        <v>0</v>
      </c>
      <c r="M1351" s="26">
        <f>IF('３　回答貼付シート'!O1348="ない",0,IF('３　回答貼付シート'!O1348="１～２日（にち）ある",1,IF('３　回答貼付シート'!O1348="３～５日（にち）ある",2,IF('３　回答貼付シート'!O1348="ほぼ毎日（まいにち）ある",3,))))</f>
        <v>0</v>
      </c>
      <c r="N1351" s="26">
        <f>IF('３　回答貼付シート'!P1348="ない",0,IF('３　回答貼付シート'!P1348="１～２日（にち）ある",1,IF('３　回答貼付シート'!P1348="３～５日（にち）ある",2,IF('３　回答貼付シート'!P1348="ほぼ毎日（まいにち）ある",3,))))</f>
        <v>0</v>
      </c>
      <c r="O1351" s="26">
        <f>IF('３　回答貼付シート'!Q1348="ない",0,IF('３　回答貼付シート'!Q1348="１～２日（にち）ある",1,IF('３　回答貼付シート'!Q1348="３～５日（にち）ある",2,IF('３　回答貼付シート'!Q1348="ほぼ毎日（まいにち）ある",3,))))</f>
        <v>0</v>
      </c>
      <c r="P1351" s="26">
        <f>IF('３　回答貼付シート'!R1348="ない",0,IF('３　回答貼付シート'!R1348="１～２日（にち）ある",1,IF('３　回答貼付シート'!R1348="３～５日（にち）ある",2,IF('３　回答貼付シート'!R1348="ほぼ毎日（まいにち）ある",3,))))</f>
        <v>0</v>
      </c>
      <c r="Q1351" s="26">
        <f>IF('３　回答貼付シート'!S1348="ない",0,IF('３　回答貼付シート'!S1348="１～２日（にち）ある",1,IF('３　回答貼付シート'!S1348="３～５日（にち）ある",2,IF('３　回答貼付シート'!S1348="ほぼ毎日（まいにち）ある",3,))))</f>
        <v>0</v>
      </c>
      <c r="R1351" s="26">
        <f>IF('３　回答貼付シート'!T1348="ない",0,IF('３　回答貼付シート'!T1348="１～２日（にち）ある",1,IF('３　回答貼付シート'!T1348="３～５日（にち）ある",2,IF('３　回答貼付シート'!T1348="ほぼ毎日（まいにち）ある",3,))))</f>
        <v>0</v>
      </c>
      <c r="S1351" s="26">
        <f>IF('３　回答貼付シート'!U1348="ない",0,IF('３　回答貼付シート'!U1348="１～２日（にち）ある",1,IF('３　回答貼付シート'!U1348="３～５日（にち）ある",2,IF('３　回答貼付シート'!U1348="ほぼ毎日（まいにち）ある",3,))))</f>
        <v>0</v>
      </c>
      <c r="T1351" s="26">
        <f>IF('３　回答貼付シート'!V1348="ない",0,IF('３　回答貼付シート'!V1348="１～２日（にち）ある",1,IF('３　回答貼付シート'!V1348="３～５日（にち）ある",2,IF('３　回答貼付シート'!V1348="ほぼ毎日（まいにち）ある",3,))))</f>
        <v>0</v>
      </c>
      <c r="U1351" s="26">
        <f>IF('３　回答貼付シート'!W1348="ない",0,IF('３　回答貼付シート'!W1348="１～２日（にち）ある",1,IF('３　回答貼付シート'!W1348="３～５日（にち）ある",2,IF('３　回答貼付シート'!W1348="ほぼ毎日（まいにち）ある",3,))))</f>
        <v>0</v>
      </c>
      <c r="V1351" s="26">
        <f>IF('３　回答貼付シート'!X1348="ない",0,IF('３　回答貼付シート'!X1348="１～２日（にち）ある",1,IF('３　回答貼付シート'!X1348="３～５日（にち）ある",2,IF('３　回答貼付シート'!X1348="ほぼ毎日（まいにち）ある",3,))))</f>
        <v>0</v>
      </c>
      <c r="W1351" s="26">
        <f>IF('３　回答貼付シート'!Y1348="ない",0,IF('３　回答貼付シート'!Y1348="１～２日（にち）ある",1,IF('３　回答貼付シート'!Y1348="３～５日（にち）ある",2,IF('３　回答貼付シート'!Y1348="ほぼ毎日（まいにち）ある",3,))))</f>
        <v>0</v>
      </c>
      <c r="X1351" s="26">
        <f>IF('３　回答貼付シート'!Z1348="ない",0,IF('３　回答貼付シート'!Z1348="１～２日（にち）ある",1,IF('３　回答貼付シート'!Z1348="３～５日（にち）ある",2,IF('３　回答貼付シート'!Z1348="ほぼ毎日（まいにち）ある",3,))))</f>
        <v>0</v>
      </c>
      <c r="Y1351" s="26">
        <f>IF('３　回答貼付シート'!AA1348="ない",0,IF('３　回答貼付シート'!AA1348="１～２日（にち）ある",1,IF('３　回答貼付シート'!AA1348="３～５日（にち）ある",2,IF('３　回答貼付シート'!AA1348="ほぼ毎日（まいにち）ある",3,))))</f>
        <v>0</v>
      </c>
      <c r="Z1351" s="26">
        <f>'３　回答貼付シート'!$AB1348</f>
        <v>0</v>
      </c>
      <c r="AA1351" s="26" t="str">
        <f t="shared" si="193"/>
        <v/>
      </c>
      <c r="AB1351" s="26" t="str">
        <f t="shared" si="194"/>
        <v/>
      </c>
      <c r="AC1351" s="26" t="str">
        <f t="shared" si="195"/>
        <v/>
      </c>
      <c r="AD1351" s="26" t="str">
        <f t="shared" si="196"/>
        <v/>
      </c>
      <c r="AE1351" s="26" t="str">
        <f t="shared" si="197"/>
        <v/>
      </c>
      <c r="AF1351" t="str">
        <f t="shared" si="190"/>
        <v>0</v>
      </c>
      <c r="AG1351">
        <f t="shared" si="191"/>
        <v>0</v>
      </c>
      <c r="AH1351" s="34">
        <f t="shared" si="198"/>
        <v>0</v>
      </c>
    </row>
    <row r="1352" spans="1:34">
      <c r="A1352" s="26"/>
      <c r="B1352" s="26">
        <f t="shared" si="192"/>
        <v>0</v>
      </c>
      <c r="C1352" s="26">
        <f>IF('３　回答貼付シート'!$F1349&lt;&gt;0,VLOOKUP('３　回答貼付シート'!$F1349,$AF$2048:$AG$2054,2,FALSE),0)</f>
        <v>0</v>
      </c>
      <c r="D1352" s="26">
        <f>IF('３　回答貼付シート'!$G1349&lt;&gt;0,VLOOKUP(('３　回答貼付シート'!$G1349), $AF$2048:$AG$2054,2,FALSE),0)</f>
        <v>0</v>
      </c>
      <c r="E1352" s="26">
        <f>'３　回答貼付シート'!$H1349</f>
        <v>0</v>
      </c>
      <c r="F1352" s="26">
        <f>IF(E1352=0,0,VLOOKUP($B1352,'２　情報入力シート'!$A$2:$E$2049,5))</f>
        <v>0</v>
      </c>
      <c r="G1352" s="26">
        <f>IF('３　回答貼付シート'!I1349="ない",0,IF('３　回答貼付シート'!I1349="１～２日（にち）ある",1,IF('３　回答貼付シート'!I1349="３～５日（にち）ある",2,IF('３　回答貼付シート'!I1349="ほぼ毎日（まいにち）ある",3,))))</f>
        <v>0</v>
      </c>
      <c r="H1352" s="26">
        <f>IF('３　回答貼付シート'!J1349="ない",0,IF('３　回答貼付シート'!J1349="１～２日（にち）ある",1,IF('３　回答貼付シート'!J1349="３～５日（にち）ある",2,IF('３　回答貼付シート'!J1349="ほぼ毎日（まいにち）ある",3,))))</f>
        <v>0</v>
      </c>
      <c r="I1352" s="26">
        <f>IF('３　回答貼付シート'!K1349="ない",0,IF('３　回答貼付シート'!K1349="１～２日（にち）ある",1,IF('３　回答貼付シート'!K1349="３～５日（にち）ある",2,IF('３　回答貼付シート'!K1349="ほぼ毎日（まいにち）ある",3,))))</f>
        <v>0</v>
      </c>
      <c r="J1352" s="26">
        <f>IF('３　回答貼付シート'!L1349="ない",0,IF('３　回答貼付シート'!L1349="１～２日（にち）ある",1,IF('３　回答貼付シート'!L1349="３～５日（にち）ある",2,IF('３　回答貼付シート'!L1349="ほぼ毎日（まいにち）ある",3,))))</f>
        <v>0</v>
      </c>
      <c r="K1352" s="26">
        <f>IF('３　回答貼付シート'!M1349="ない",0,IF('３　回答貼付シート'!M1349="１～２日（にち）ある",1,IF('３　回答貼付シート'!M1349="３～５日（にち）ある",2,IF('３　回答貼付シート'!M1349="ほぼ毎日（まいにち）ある",3,))))</f>
        <v>0</v>
      </c>
      <c r="L1352" s="26">
        <f>IF('３　回答貼付シート'!N1349="ない",0,IF('３　回答貼付シート'!N1349="１～２日（にち）ある",1,IF('３　回答貼付シート'!N1349="３～５日（にち）ある",2,IF('３　回答貼付シート'!N1349="ほぼ毎日（まいにち）ある",3,))))</f>
        <v>0</v>
      </c>
      <c r="M1352" s="26">
        <f>IF('３　回答貼付シート'!O1349="ない",0,IF('３　回答貼付シート'!O1349="１～２日（にち）ある",1,IF('３　回答貼付シート'!O1349="３～５日（にち）ある",2,IF('３　回答貼付シート'!O1349="ほぼ毎日（まいにち）ある",3,))))</f>
        <v>0</v>
      </c>
      <c r="N1352" s="26">
        <f>IF('３　回答貼付シート'!P1349="ない",0,IF('３　回答貼付シート'!P1349="１～２日（にち）ある",1,IF('３　回答貼付シート'!P1349="３～５日（にち）ある",2,IF('３　回答貼付シート'!P1349="ほぼ毎日（まいにち）ある",3,))))</f>
        <v>0</v>
      </c>
      <c r="O1352" s="26">
        <f>IF('３　回答貼付シート'!Q1349="ない",0,IF('３　回答貼付シート'!Q1349="１～２日（にち）ある",1,IF('３　回答貼付シート'!Q1349="３～５日（にち）ある",2,IF('３　回答貼付シート'!Q1349="ほぼ毎日（まいにち）ある",3,))))</f>
        <v>0</v>
      </c>
      <c r="P1352" s="26">
        <f>IF('３　回答貼付シート'!R1349="ない",0,IF('３　回答貼付シート'!R1349="１～２日（にち）ある",1,IF('３　回答貼付シート'!R1349="３～５日（にち）ある",2,IF('３　回答貼付シート'!R1349="ほぼ毎日（まいにち）ある",3,))))</f>
        <v>0</v>
      </c>
      <c r="Q1352" s="26">
        <f>IF('３　回答貼付シート'!S1349="ない",0,IF('３　回答貼付シート'!S1349="１～２日（にち）ある",1,IF('３　回答貼付シート'!S1349="３～５日（にち）ある",2,IF('３　回答貼付シート'!S1349="ほぼ毎日（まいにち）ある",3,))))</f>
        <v>0</v>
      </c>
      <c r="R1352" s="26">
        <f>IF('３　回答貼付シート'!T1349="ない",0,IF('３　回答貼付シート'!T1349="１～２日（にち）ある",1,IF('３　回答貼付シート'!T1349="３～５日（にち）ある",2,IF('３　回答貼付シート'!T1349="ほぼ毎日（まいにち）ある",3,))))</f>
        <v>0</v>
      </c>
      <c r="S1352" s="26">
        <f>IF('３　回答貼付シート'!U1349="ない",0,IF('３　回答貼付シート'!U1349="１～２日（にち）ある",1,IF('３　回答貼付シート'!U1349="３～５日（にち）ある",2,IF('３　回答貼付シート'!U1349="ほぼ毎日（まいにち）ある",3,))))</f>
        <v>0</v>
      </c>
      <c r="T1352" s="26">
        <f>IF('３　回答貼付シート'!V1349="ない",0,IF('３　回答貼付シート'!V1349="１～２日（にち）ある",1,IF('３　回答貼付シート'!V1349="３～５日（にち）ある",2,IF('３　回答貼付シート'!V1349="ほぼ毎日（まいにち）ある",3,))))</f>
        <v>0</v>
      </c>
      <c r="U1352" s="26">
        <f>IF('３　回答貼付シート'!W1349="ない",0,IF('３　回答貼付シート'!W1349="１～２日（にち）ある",1,IF('３　回答貼付シート'!W1349="３～５日（にち）ある",2,IF('３　回答貼付シート'!W1349="ほぼ毎日（まいにち）ある",3,))))</f>
        <v>0</v>
      </c>
      <c r="V1352" s="26">
        <f>IF('３　回答貼付シート'!X1349="ない",0,IF('３　回答貼付シート'!X1349="１～２日（にち）ある",1,IF('３　回答貼付シート'!X1349="３～５日（にち）ある",2,IF('３　回答貼付シート'!X1349="ほぼ毎日（まいにち）ある",3,))))</f>
        <v>0</v>
      </c>
      <c r="W1352" s="26">
        <f>IF('３　回答貼付シート'!Y1349="ない",0,IF('３　回答貼付シート'!Y1349="１～２日（にち）ある",1,IF('３　回答貼付シート'!Y1349="３～５日（にち）ある",2,IF('３　回答貼付シート'!Y1349="ほぼ毎日（まいにち）ある",3,))))</f>
        <v>0</v>
      </c>
      <c r="X1352" s="26">
        <f>IF('３　回答貼付シート'!Z1349="ない",0,IF('３　回答貼付シート'!Z1349="１～２日（にち）ある",1,IF('３　回答貼付シート'!Z1349="３～５日（にち）ある",2,IF('３　回答貼付シート'!Z1349="ほぼ毎日（まいにち）ある",3,))))</f>
        <v>0</v>
      </c>
      <c r="Y1352" s="26">
        <f>IF('３　回答貼付シート'!AA1349="ない",0,IF('３　回答貼付シート'!AA1349="１～２日（にち）ある",1,IF('３　回答貼付シート'!AA1349="３～５日（にち）ある",2,IF('３　回答貼付シート'!AA1349="ほぼ毎日（まいにち）ある",3,))))</f>
        <v>0</v>
      </c>
      <c r="Z1352" s="26">
        <f>'３　回答貼付シート'!$AB1349</f>
        <v>0</v>
      </c>
      <c r="AA1352" s="26" t="str">
        <f t="shared" si="193"/>
        <v/>
      </c>
      <c r="AB1352" s="26" t="str">
        <f t="shared" si="194"/>
        <v/>
      </c>
      <c r="AC1352" s="26" t="str">
        <f t="shared" si="195"/>
        <v/>
      </c>
      <c r="AD1352" s="26" t="str">
        <f t="shared" si="196"/>
        <v/>
      </c>
      <c r="AE1352" s="26" t="str">
        <f t="shared" si="197"/>
        <v/>
      </c>
      <c r="AF1352" t="str">
        <f t="shared" si="190"/>
        <v>0</v>
      </c>
      <c r="AG1352">
        <f t="shared" si="191"/>
        <v>0</v>
      </c>
      <c r="AH1352" s="34">
        <f t="shared" si="198"/>
        <v>0</v>
      </c>
    </row>
    <row r="1353" spans="1:34">
      <c r="A1353" s="26"/>
      <c r="B1353" s="26">
        <f t="shared" si="192"/>
        <v>0</v>
      </c>
      <c r="C1353" s="26">
        <f>IF('３　回答貼付シート'!$F1350&lt;&gt;0,VLOOKUP('３　回答貼付シート'!$F1350,$AF$2048:$AG$2054,2,FALSE),0)</f>
        <v>0</v>
      </c>
      <c r="D1353" s="26">
        <f>IF('３　回答貼付シート'!$G1350&lt;&gt;0,VLOOKUP(('３　回答貼付シート'!$G1350), $AF$2048:$AG$2054,2,FALSE),0)</f>
        <v>0</v>
      </c>
      <c r="E1353" s="26">
        <f>'３　回答貼付シート'!$H1350</f>
        <v>0</v>
      </c>
      <c r="F1353" s="26">
        <f>IF(E1353=0,0,VLOOKUP($B1353,'２　情報入力シート'!$A$2:$E$2049,5))</f>
        <v>0</v>
      </c>
      <c r="G1353" s="26">
        <f>IF('３　回答貼付シート'!I1350="ない",0,IF('３　回答貼付シート'!I1350="１～２日（にち）ある",1,IF('３　回答貼付シート'!I1350="３～５日（にち）ある",2,IF('３　回答貼付シート'!I1350="ほぼ毎日（まいにち）ある",3,))))</f>
        <v>0</v>
      </c>
      <c r="H1353" s="26">
        <f>IF('３　回答貼付シート'!J1350="ない",0,IF('３　回答貼付シート'!J1350="１～２日（にち）ある",1,IF('３　回答貼付シート'!J1350="３～５日（にち）ある",2,IF('３　回答貼付シート'!J1350="ほぼ毎日（まいにち）ある",3,))))</f>
        <v>0</v>
      </c>
      <c r="I1353" s="26">
        <f>IF('３　回答貼付シート'!K1350="ない",0,IF('３　回答貼付シート'!K1350="１～２日（にち）ある",1,IF('３　回答貼付シート'!K1350="３～５日（にち）ある",2,IF('３　回答貼付シート'!K1350="ほぼ毎日（まいにち）ある",3,))))</f>
        <v>0</v>
      </c>
      <c r="J1353" s="26">
        <f>IF('３　回答貼付シート'!L1350="ない",0,IF('３　回答貼付シート'!L1350="１～２日（にち）ある",1,IF('３　回答貼付シート'!L1350="３～５日（にち）ある",2,IF('３　回答貼付シート'!L1350="ほぼ毎日（まいにち）ある",3,))))</f>
        <v>0</v>
      </c>
      <c r="K1353" s="26">
        <f>IF('３　回答貼付シート'!M1350="ない",0,IF('３　回答貼付シート'!M1350="１～２日（にち）ある",1,IF('３　回答貼付シート'!M1350="３～５日（にち）ある",2,IF('３　回答貼付シート'!M1350="ほぼ毎日（まいにち）ある",3,))))</f>
        <v>0</v>
      </c>
      <c r="L1353" s="26">
        <f>IF('３　回答貼付シート'!N1350="ない",0,IF('３　回答貼付シート'!N1350="１～２日（にち）ある",1,IF('３　回答貼付シート'!N1350="３～５日（にち）ある",2,IF('３　回答貼付シート'!N1350="ほぼ毎日（まいにち）ある",3,))))</f>
        <v>0</v>
      </c>
      <c r="M1353" s="26">
        <f>IF('３　回答貼付シート'!O1350="ない",0,IF('３　回答貼付シート'!O1350="１～２日（にち）ある",1,IF('３　回答貼付シート'!O1350="３～５日（にち）ある",2,IF('３　回答貼付シート'!O1350="ほぼ毎日（まいにち）ある",3,))))</f>
        <v>0</v>
      </c>
      <c r="N1353" s="26">
        <f>IF('３　回答貼付シート'!P1350="ない",0,IF('３　回答貼付シート'!P1350="１～２日（にち）ある",1,IF('３　回答貼付シート'!P1350="３～５日（にち）ある",2,IF('３　回答貼付シート'!P1350="ほぼ毎日（まいにち）ある",3,))))</f>
        <v>0</v>
      </c>
      <c r="O1353" s="26">
        <f>IF('３　回答貼付シート'!Q1350="ない",0,IF('３　回答貼付シート'!Q1350="１～２日（にち）ある",1,IF('３　回答貼付シート'!Q1350="３～５日（にち）ある",2,IF('３　回答貼付シート'!Q1350="ほぼ毎日（まいにち）ある",3,))))</f>
        <v>0</v>
      </c>
      <c r="P1353" s="26">
        <f>IF('３　回答貼付シート'!R1350="ない",0,IF('３　回答貼付シート'!R1350="１～２日（にち）ある",1,IF('３　回答貼付シート'!R1350="３～５日（にち）ある",2,IF('３　回答貼付シート'!R1350="ほぼ毎日（まいにち）ある",3,))))</f>
        <v>0</v>
      </c>
      <c r="Q1353" s="26">
        <f>IF('３　回答貼付シート'!S1350="ない",0,IF('３　回答貼付シート'!S1350="１～２日（にち）ある",1,IF('３　回答貼付シート'!S1350="３～５日（にち）ある",2,IF('３　回答貼付シート'!S1350="ほぼ毎日（まいにち）ある",3,))))</f>
        <v>0</v>
      </c>
      <c r="R1353" s="26">
        <f>IF('３　回答貼付シート'!T1350="ない",0,IF('３　回答貼付シート'!T1350="１～２日（にち）ある",1,IF('３　回答貼付シート'!T1350="３～５日（にち）ある",2,IF('３　回答貼付シート'!T1350="ほぼ毎日（まいにち）ある",3,))))</f>
        <v>0</v>
      </c>
      <c r="S1353" s="26">
        <f>IF('３　回答貼付シート'!U1350="ない",0,IF('３　回答貼付シート'!U1350="１～２日（にち）ある",1,IF('３　回答貼付シート'!U1350="３～５日（にち）ある",2,IF('３　回答貼付シート'!U1350="ほぼ毎日（まいにち）ある",3,))))</f>
        <v>0</v>
      </c>
      <c r="T1353" s="26">
        <f>IF('３　回答貼付シート'!V1350="ない",0,IF('３　回答貼付シート'!V1350="１～２日（にち）ある",1,IF('３　回答貼付シート'!V1350="３～５日（にち）ある",2,IF('３　回答貼付シート'!V1350="ほぼ毎日（まいにち）ある",3,))))</f>
        <v>0</v>
      </c>
      <c r="U1353" s="26">
        <f>IF('３　回答貼付シート'!W1350="ない",0,IF('３　回答貼付シート'!W1350="１～２日（にち）ある",1,IF('３　回答貼付シート'!W1350="３～５日（にち）ある",2,IF('３　回答貼付シート'!W1350="ほぼ毎日（まいにち）ある",3,))))</f>
        <v>0</v>
      </c>
      <c r="V1353" s="26">
        <f>IF('３　回答貼付シート'!X1350="ない",0,IF('３　回答貼付シート'!X1350="１～２日（にち）ある",1,IF('３　回答貼付シート'!X1350="３～５日（にち）ある",2,IF('３　回答貼付シート'!X1350="ほぼ毎日（まいにち）ある",3,))))</f>
        <v>0</v>
      </c>
      <c r="W1353" s="26">
        <f>IF('３　回答貼付シート'!Y1350="ない",0,IF('３　回答貼付シート'!Y1350="１～２日（にち）ある",1,IF('３　回答貼付シート'!Y1350="３～５日（にち）ある",2,IF('３　回答貼付シート'!Y1350="ほぼ毎日（まいにち）ある",3,))))</f>
        <v>0</v>
      </c>
      <c r="X1353" s="26">
        <f>IF('３　回答貼付シート'!Z1350="ない",0,IF('３　回答貼付シート'!Z1350="１～２日（にち）ある",1,IF('３　回答貼付シート'!Z1350="３～５日（にち）ある",2,IF('３　回答貼付シート'!Z1350="ほぼ毎日（まいにち）ある",3,))))</f>
        <v>0</v>
      </c>
      <c r="Y1353" s="26">
        <f>IF('３　回答貼付シート'!AA1350="ない",0,IF('３　回答貼付シート'!AA1350="１～２日（にち）ある",1,IF('３　回答貼付シート'!AA1350="３～５日（にち）ある",2,IF('３　回答貼付シート'!AA1350="ほぼ毎日（まいにち）ある",3,))))</f>
        <v>0</v>
      </c>
      <c r="Z1353" s="26">
        <f>'３　回答貼付シート'!$AB1350</f>
        <v>0</v>
      </c>
      <c r="AA1353" s="26" t="str">
        <f t="shared" si="193"/>
        <v/>
      </c>
      <c r="AB1353" s="26" t="str">
        <f t="shared" si="194"/>
        <v/>
      </c>
      <c r="AC1353" s="26" t="str">
        <f t="shared" si="195"/>
        <v/>
      </c>
      <c r="AD1353" s="26" t="str">
        <f t="shared" si="196"/>
        <v/>
      </c>
      <c r="AE1353" s="26" t="str">
        <f t="shared" si="197"/>
        <v/>
      </c>
      <c r="AF1353" t="str">
        <f t="shared" si="190"/>
        <v>0</v>
      </c>
      <c r="AG1353">
        <f t="shared" si="191"/>
        <v>0</v>
      </c>
      <c r="AH1353" s="34">
        <f t="shared" si="198"/>
        <v>0</v>
      </c>
    </row>
    <row r="1354" spans="1:34">
      <c r="A1354" s="26"/>
      <c r="B1354" s="26">
        <f t="shared" si="192"/>
        <v>0</v>
      </c>
      <c r="C1354" s="26">
        <f>IF('３　回答貼付シート'!$F1351&lt;&gt;0,VLOOKUP('３　回答貼付シート'!$F1351,$AF$2048:$AG$2054,2,FALSE),0)</f>
        <v>0</v>
      </c>
      <c r="D1354" s="26">
        <f>IF('３　回答貼付シート'!$G1351&lt;&gt;0,VLOOKUP(('３　回答貼付シート'!$G1351), $AF$2048:$AG$2054,2,FALSE),0)</f>
        <v>0</v>
      </c>
      <c r="E1354" s="26">
        <f>'３　回答貼付シート'!$H1351</f>
        <v>0</v>
      </c>
      <c r="F1354" s="26">
        <f>IF(E1354=0,0,VLOOKUP($B1354,'２　情報入力シート'!$A$2:$E$2049,5))</f>
        <v>0</v>
      </c>
      <c r="G1354" s="26">
        <f>IF('３　回答貼付シート'!I1351="ない",0,IF('３　回答貼付シート'!I1351="１～２日（にち）ある",1,IF('３　回答貼付シート'!I1351="３～５日（にち）ある",2,IF('３　回答貼付シート'!I1351="ほぼ毎日（まいにち）ある",3,))))</f>
        <v>0</v>
      </c>
      <c r="H1354" s="26">
        <f>IF('３　回答貼付シート'!J1351="ない",0,IF('３　回答貼付シート'!J1351="１～２日（にち）ある",1,IF('３　回答貼付シート'!J1351="３～５日（にち）ある",2,IF('３　回答貼付シート'!J1351="ほぼ毎日（まいにち）ある",3,))))</f>
        <v>0</v>
      </c>
      <c r="I1354" s="26">
        <f>IF('３　回答貼付シート'!K1351="ない",0,IF('３　回答貼付シート'!K1351="１～２日（にち）ある",1,IF('３　回答貼付シート'!K1351="３～５日（にち）ある",2,IF('３　回答貼付シート'!K1351="ほぼ毎日（まいにち）ある",3,))))</f>
        <v>0</v>
      </c>
      <c r="J1354" s="26">
        <f>IF('３　回答貼付シート'!L1351="ない",0,IF('３　回答貼付シート'!L1351="１～２日（にち）ある",1,IF('３　回答貼付シート'!L1351="３～５日（にち）ある",2,IF('３　回答貼付シート'!L1351="ほぼ毎日（まいにち）ある",3,))))</f>
        <v>0</v>
      </c>
      <c r="K1354" s="26">
        <f>IF('３　回答貼付シート'!M1351="ない",0,IF('３　回答貼付シート'!M1351="１～２日（にち）ある",1,IF('３　回答貼付シート'!M1351="３～５日（にち）ある",2,IF('３　回答貼付シート'!M1351="ほぼ毎日（まいにち）ある",3,))))</f>
        <v>0</v>
      </c>
      <c r="L1354" s="26">
        <f>IF('３　回答貼付シート'!N1351="ない",0,IF('３　回答貼付シート'!N1351="１～２日（にち）ある",1,IF('３　回答貼付シート'!N1351="３～５日（にち）ある",2,IF('３　回答貼付シート'!N1351="ほぼ毎日（まいにち）ある",3,))))</f>
        <v>0</v>
      </c>
      <c r="M1354" s="26">
        <f>IF('３　回答貼付シート'!O1351="ない",0,IF('３　回答貼付シート'!O1351="１～２日（にち）ある",1,IF('３　回答貼付シート'!O1351="３～５日（にち）ある",2,IF('３　回答貼付シート'!O1351="ほぼ毎日（まいにち）ある",3,))))</f>
        <v>0</v>
      </c>
      <c r="N1354" s="26">
        <f>IF('３　回答貼付シート'!P1351="ない",0,IF('３　回答貼付シート'!P1351="１～２日（にち）ある",1,IF('３　回答貼付シート'!P1351="３～５日（にち）ある",2,IF('３　回答貼付シート'!P1351="ほぼ毎日（まいにち）ある",3,))))</f>
        <v>0</v>
      </c>
      <c r="O1354" s="26">
        <f>IF('３　回答貼付シート'!Q1351="ない",0,IF('３　回答貼付シート'!Q1351="１～２日（にち）ある",1,IF('３　回答貼付シート'!Q1351="３～５日（にち）ある",2,IF('３　回答貼付シート'!Q1351="ほぼ毎日（まいにち）ある",3,))))</f>
        <v>0</v>
      </c>
      <c r="P1354" s="26">
        <f>IF('３　回答貼付シート'!R1351="ない",0,IF('３　回答貼付シート'!R1351="１～２日（にち）ある",1,IF('３　回答貼付シート'!R1351="３～５日（にち）ある",2,IF('３　回答貼付シート'!R1351="ほぼ毎日（まいにち）ある",3,))))</f>
        <v>0</v>
      </c>
      <c r="Q1354" s="26">
        <f>IF('３　回答貼付シート'!S1351="ない",0,IF('３　回答貼付シート'!S1351="１～２日（にち）ある",1,IF('３　回答貼付シート'!S1351="３～５日（にち）ある",2,IF('３　回答貼付シート'!S1351="ほぼ毎日（まいにち）ある",3,))))</f>
        <v>0</v>
      </c>
      <c r="R1354" s="26">
        <f>IF('３　回答貼付シート'!T1351="ない",0,IF('３　回答貼付シート'!T1351="１～２日（にち）ある",1,IF('３　回答貼付シート'!T1351="３～５日（にち）ある",2,IF('３　回答貼付シート'!T1351="ほぼ毎日（まいにち）ある",3,))))</f>
        <v>0</v>
      </c>
      <c r="S1354" s="26">
        <f>IF('３　回答貼付シート'!U1351="ない",0,IF('３　回答貼付シート'!U1351="１～２日（にち）ある",1,IF('３　回答貼付シート'!U1351="３～５日（にち）ある",2,IF('３　回答貼付シート'!U1351="ほぼ毎日（まいにち）ある",3,))))</f>
        <v>0</v>
      </c>
      <c r="T1354" s="26">
        <f>IF('３　回答貼付シート'!V1351="ない",0,IF('３　回答貼付シート'!V1351="１～２日（にち）ある",1,IF('３　回答貼付シート'!V1351="３～５日（にち）ある",2,IF('３　回答貼付シート'!V1351="ほぼ毎日（まいにち）ある",3,))))</f>
        <v>0</v>
      </c>
      <c r="U1354" s="26">
        <f>IF('３　回答貼付シート'!W1351="ない",0,IF('３　回答貼付シート'!W1351="１～２日（にち）ある",1,IF('３　回答貼付シート'!W1351="３～５日（にち）ある",2,IF('３　回答貼付シート'!W1351="ほぼ毎日（まいにち）ある",3,))))</f>
        <v>0</v>
      </c>
      <c r="V1354" s="26">
        <f>IF('３　回答貼付シート'!X1351="ない",0,IF('３　回答貼付シート'!X1351="１～２日（にち）ある",1,IF('３　回答貼付シート'!X1351="３～５日（にち）ある",2,IF('３　回答貼付シート'!X1351="ほぼ毎日（まいにち）ある",3,))))</f>
        <v>0</v>
      </c>
      <c r="W1354" s="26">
        <f>IF('３　回答貼付シート'!Y1351="ない",0,IF('３　回答貼付シート'!Y1351="１～２日（にち）ある",1,IF('３　回答貼付シート'!Y1351="３～５日（にち）ある",2,IF('３　回答貼付シート'!Y1351="ほぼ毎日（まいにち）ある",3,))))</f>
        <v>0</v>
      </c>
      <c r="X1354" s="26">
        <f>IF('３　回答貼付シート'!Z1351="ない",0,IF('３　回答貼付シート'!Z1351="１～２日（にち）ある",1,IF('３　回答貼付シート'!Z1351="３～５日（にち）ある",2,IF('３　回答貼付シート'!Z1351="ほぼ毎日（まいにち）ある",3,))))</f>
        <v>0</v>
      </c>
      <c r="Y1354" s="26">
        <f>IF('３　回答貼付シート'!AA1351="ない",0,IF('３　回答貼付シート'!AA1351="１～２日（にち）ある",1,IF('３　回答貼付シート'!AA1351="３～５日（にち）ある",2,IF('３　回答貼付シート'!AA1351="ほぼ毎日（まいにち）ある",3,))))</f>
        <v>0</v>
      </c>
      <c r="Z1354" s="26">
        <f>'３　回答貼付シート'!$AB1351</f>
        <v>0</v>
      </c>
      <c r="AA1354" s="26" t="str">
        <f t="shared" si="193"/>
        <v/>
      </c>
      <c r="AB1354" s="26" t="str">
        <f t="shared" si="194"/>
        <v/>
      </c>
      <c r="AC1354" s="26" t="str">
        <f t="shared" si="195"/>
        <v/>
      </c>
      <c r="AD1354" s="26" t="str">
        <f t="shared" si="196"/>
        <v/>
      </c>
      <c r="AE1354" s="26" t="str">
        <f t="shared" si="197"/>
        <v/>
      </c>
      <c r="AF1354" t="str">
        <f t="shared" si="190"/>
        <v>0</v>
      </c>
      <c r="AG1354">
        <f t="shared" si="191"/>
        <v>0</v>
      </c>
      <c r="AH1354" s="34">
        <f t="shared" si="198"/>
        <v>0</v>
      </c>
    </row>
    <row r="1355" spans="1:34">
      <c r="A1355" s="26"/>
      <c r="B1355" s="26">
        <f t="shared" si="192"/>
        <v>0</v>
      </c>
      <c r="C1355" s="26">
        <f>IF('３　回答貼付シート'!$F1352&lt;&gt;0,VLOOKUP('３　回答貼付シート'!$F1352,$AF$2048:$AG$2054,2,FALSE),0)</f>
        <v>0</v>
      </c>
      <c r="D1355" s="26">
        <f>IF('３　回答貼付シート'!$G1352&lt;&gt;0,VLOOKUP(('３　回答貼付シート'!$G1352), $AF$2048:$AG$2054,2,FALSE),0)</f>
        <v>0</v>
      </c>
      <c r="E1355" s="26">
        <f>'３　回答貼付シート'!$H1352</f>
        <v>0</v>
      </c>
      <c r="F1355" s="26">
        <f>IF(E1355=0,0,VLOOKUP($B1355,'２　情報入力シート'!$A$2:$E$2049,5))</f>
        <v>0</v>
      </c>
      <c r="G1355" s="26">
        <f>IF('３　回答貼付シート'!I1352="ない",0,IF('３　回答貼付シート'!I1352="１～２日（にち）ある",1,IF('３　回答貼付シート'!I1352="３～５日（にち）ある",2,IF('３　回答貼付シート'!I1352="ほぼ毎日（まいにち）ある",3,))))</f>
        <v>0</v>
      </c>
      <c r="H1355" s="26">
        <f>IF('３　回答貼付シート'!J1352="ない",0,IF('３　回答貼付シート'!J1352="１～２日（にち）ある",1,IF('３　回答貼付シート'!J1352="３～５日（にち）ある",2,IF('３　回答貼付シート'!J1352="ほぼ毎日（まいにち）ある",3,))))</f>
        <v>0</v>
      </c>
      <c r="I1355" s="26">
        <f>IF('３　回答貼付シート'!K1352="ない",0,IF('３　回答貼付シート'!K1352="１～２日（にち）ある",1,IF('３　回答貼付シート'!K1352="３～５日（にち）ある",2,IF('３　回答貼付シート'!K1352="ほぼ毎日（まいにち）ある",3,))))</f>
        <v>0</v>
      </c>
      <c r="J1355" s="26">
        <f>IF('３　回答貼付シート'!L1352="ない",0,IF('３　回答貼付シート'!L1352="１～２日（にち）ある",1,IF('３　回答貼付シート'!L1352="３～５日（にち）ある",2,IF('３　回答貼付シート'!L1352="ほぼ毎日（まいにち）ある",3,))))</f>
        <v>0</v>
      </c>
      <c r="K1355" s="26">
        <f>IF('３　回答貼付シート'!M1352="ない",0,IF('３　回答貼付シート'!M1352="１～２日（にち）ある",1,IF('３　回答貼付シート'!M1352="３～５日（にち）ある",2,IF('３　回答貼付シート'!M1352="ほぼ毎日（まいにち）ある",3,))))</f>
        <v>0</v>
      </c>
      <c r="L1355" s="26">
        <f>IF('３　回答貼付シート'!N1352="ない",0,IF('３　回答貼付シート'!N1352="１～２日（にち）ある",1,IF('３　回答貼付シート'!N1352="３～５日（にち）ある",2,IF('３　回答貼付シート'!N1352="ほぼ毎日（まいにち）ある",3,))))</f>
        <v>0</v>
      </c>
      <c r="M1355" s="26">
        <f>IF('３　回答貼付シート'!O1352="ない",0,IF('３　回答貼付シート'!O1352="１～２日（にち）ある",1,IF('３　回答貼付シート'!O1352="３～５日（にち）ある",2,IF('３　回答貼付シート'!O1352="ほぼ毎日（まいにち）ある",3,))))</f>
        <v>0</v>
      </c>
      <c r="N1355" s="26">
        <f>IF('３　回答貼付シート'!P1352="ない",0,IF('３　回答貼付シート'!P1352="１～２日（にち）ある",1,IF('３　回答貼付シート'!P1352="３～５日（にち）ある",2,IF('３　回答貼付シート'!P1352="ほぼ毎日（まいにち）ある",3,))))</f>
        <v>0</v>
      </c>
      <c r="O1355" s="26">
        <f>IF('３　回答貼付シート'!Q1352="ない",0,IF('３　回答貼付シート'!Q1352="１～２日（にち）ある",1,IF('３　回答貼付シート'!Q1352="３～５日（にち）ある",2,IF('３　回答貼付シート'!Q1352="ほぼ毎日（まいにち）ある",3,))))</f>
        <v>0</v>
      </c>
      <c r="P1355" s="26">
        <f>IF('３　回答貼付シート'!R1352="ない",0,IF('３　回答貼付シート'!R1352="１～２日（にち）ある",1,IF('３　回答貼付シート'!R1352="３～５日（にち）ある",2,IF('３　回答貼付シート'!R1352="ほぼ毎日（まいにち）ある",3,))))</f>
        <v>0</v>
      </c>
      <c r="Q1355" s="26">
        <f>IF('３　回答貼付シート'!S1352="ない",0,IF('３　回答貼付シート'!S1352="１～２日（にち）ある",1,IF('３　回答貼付シート'!S1352="３～５日（にち）ある",2,IF('３　回答貼付シート'!S1352="ほぼ毎日（まいにち）ある",3,))))</f>
        <v>0</v>
      </c>
      <c r="R1355" s="26">
        <f>IF('３　回答貼付シート'!T1352="ない",0,IF('３　回答貼付シート'!T1352="１～２日（にち）ある",1,IF('３　回答貼付シート'!T1352="３～５日（にち）ある",2,IF('３　回答貼付シート'!T1352="ほぼ毎日（まいにち）ある",3,))))</f>
        <v>0</v>
      </c>
      <c r="S1355" s="26">
        <f>IF('３　回答貼付シート'!U1352="ない",0,IF('３　回答貼付シート'!U1352="１～２日（にち）ある",1,IF('３　回答貼付シート'!U1352="３～５日（にち）ある",2,IF('３　回答貼付シート'!U1352="ほぼ毎日（まいにち）ある",3,))))</f>
        <v>0</v>
      </c>
      <c r="T1355" s="26">
        <f>IF('３　回答貼付シート'!V1352="ない",0,IF('３　回答貼付シート'!V1352="１～２日（にち）ある",1,IF('３　回答貼付シート'!V1352="３～５日（にち）ある",2,IF('３　回答貼付シート'!V1352="ほぼ毎日（まいにち）ある",3,))))</f>
        <v>0</v>
      </c>
      <c r="U1355" s="26">
        <f>IF('３　回答貼付シート'!W1352="ない",0,IF('３　回答貼付シート'!W1352="１～２日（にち）ある",1,IF('３　回答貼付シート'!W1352="３～５日（にち）ある",2,IF('３　回答貼付シート'!W1352="ほぼ毎日（まいにち）ある",3,))))</f>
        <v>0</v>
      </c>
      <c r="V1355" s="26">
        <f>IF('３　回答貼付シート'!X1352="ない",0,IF('３　回答貼付シート'!X1352="１～２日（にち）ある",1,IF('３　回答貼付シート'!X1352="３～５日（にち）ある",2,IF('３　回答貼付シート'!X1352="ほぼ毎日（まいにち）ある",3,))))</f>
        <v>0</v>
      </c>
      <c r="W1355" s="26">
        <f>IF('３　回答貼付シート'!Y1352="ない",0,IF('３　回答貼付シート'!Y1352="１～２日（にち）ある",1,IF('３　回答貼付シート'!Y1352="３～５日（にち）ある",2,IF('３　回答貼付シート'!Y1352="ほぼ毎日（まいにち）ある",3,))))</f>
        <v>0</v>
      </c>
      <c r="X1355" s="26">
        <f>IF('３　回答貼付シート'!Z1352="ない",0,IF('３　回答貼付シート'!Z1352="１～２日（にち）ある",1,IF('３　回答貼付シート'!Z1352="３～５日（にち）ある",2,IF('３　回答貼付シート'!Z1352="ほぼ毎日（まいにち）ある",3,))))</f>
        <v>0</v>
      </c>
      <c r="Y1355" s="26">
        <f>IF('３　回答貼付シート'!AA1352="ない",0,IF('３　回答貼付シート'!AA1352="１～２日（にち）ある",1,IF('３　回答貼付シート'!AA1352="３～５日（にち）ある",2,IF('３　回答貼付シート'!AA1352="ほぼ毎日（まいにち）ある",3,))))</f>
        <v>0</v>
      </c>
      <c r="Z1355" s="26">
        <f>'３　回答貼付シート'!$AB1352</f>
        <v>0</v>
      </c>
      <c r="AA1355" s="26" t="str">
        <f t="shared" si="193"/>
        <v/>
      </c>
      <c r="AB1355" s="26" t="str">
        <f t="shared" si="194"/>
        <v/>
      </c>
      <c r="AC1355" s="26" t="str">
        <f t="shared" si="195"/>
        <v/>
      </c>
      <c r="AD1355" s="26" t="str">
        <f t="shared" si="196"/>
        <v/>
      </c>
      <c r="AE1355" s="26" t="str">
        <f t="shared" si="197"/>
        <v/>
      </c>
      <c r="AF1355" t="str">
        <f t="shared" si="190"/>
        <v>0</v>
      </c>
      <c r="AG1355">
        <f t="shared" si="191"/>
        <v>0</v>
      </c>
      <c r="AH1355" s="34">
        <f t="shared" si="198"/>
        <v>0</v>
      </c>
    </row>
    <row r="1356" spans="1:34">
      <c r="A1356" s="26"/>
      <c r="B1356" s="26">
        <f t="shared" si="192"/>
        <v>0</v>
      </c>
      <c r="C1356" s="26">
        <f>IF('３　回答貼付シート'!$F1353&lt;&gt;0,VLOOKUP('３　回答貼付シート'!$F1353,$AF$2048:$AG$2054,2,FALSE),0)</f>
        <v>0</v>
      </c>
      <c r="D1356" s="26">
        <f>IF('３　回答貼付シート'!$G1353&lt;&gt;0,VLOOKUP(('３　回答貼付シート'!$G1353), $AF$2048:$AG$2054,2,FALSE),0)</f>
        <v>0</v>
      </c>
      <c r="E1356" s="26">
        <f>'３　回答貼付シート'!$H1353</f>
        <v>0</v>
      </c>
      <c r="F1356" s="26">
        <f>IF(E1356=0,0,VLOOKUP($B1356,'２　情報入力シート'!$A$2:$E$2049,5))</f>
        <v>0</v>
      </c>
      <c r="G1356" s="26">
        <f>IF('３　回答貼付シート'!I1353="ない",0,IF('３　回答貼付シート'!I1353="１～２日（にち）ある",1,IF('３　回答貼付シート'!I1353="３～５日（にち）ある",2,IF('３　回答貼付シート'!I1353="ほぼ毎日（まいにち）ある",3,))))</f>
        <v>0</v>
      </c>
      <c r="H1356" s="26">
        <f>IF('３　回答貼付シート'!J1353="ない",0,IF('３　回答貼付シート'!J1353="１～２日（にち）ある",1,IF('３　回答貼付シート'!J1353="３～５日（にち）ある",2,IF('３　回答貼付シート'!J1353="ほぼ毎日（まいにち）ある",3,))))</f>
        <v>0</v>
      </c>
      <c r="I1356" s="26">
        <f>IF('３　回答貼付シート'!K1353="ない",0,IF('３　回答貼付シート'!K1353="１～２日（にち）ある",1,IF('３　回答貼付シート'!K1353="３～５日（にち）ある",2,IF('３　回答貼付シート'!K1353="ほぼ毎日（まいにち）ある",3,))))</f>
        <v>0</v>
      </c>
      <c r="J1356" s="26">
        <f>IF('３　回答貼付シート'!L1353="ない",0,IF('３　回答貼付シート'!L1353="１～２日（にち）ある",1,IF('３　回答貼付シート'!L1353="３～５日（にち）ある",2,IF('３　回答貼付シート'!L1353="ほぼ毎日（まいにち）ある",3,))))</f>
        <v>0</v>
      </c>
      <c r="K1356" s="26">
        <f>IF('３　回答貼付シート'!M1353="ない",0,IF('３　回答貼付シート'!M1353="１～２日（にち）ある",1,IF('３　回答貼付シート'!M1353="３～５日（にち）ある",2,IF('３　回答貼付シート'!M1353="ほぼ毎日（まいにち）ある",3,))))</f>
        <v>0</v>
      </c>
      <c r="L1356" s="26">
        <f>IF('３　回答貼付シート'!N1353="ない",0,IF('３　回答貼付シート'!N1353="１～２日（にち）ある",1,IF('３　回答貼付シート'!N1353="３～５日（にち）ある",2,IF('３　回答貼付シート'!N1353="ほぼ毎日（まいにち）ある",3,))))</f>
        <v>0</v>
      </c>
      <c r="M1356" s="26">
        <f>IF('３　回答貼付シート'!O1353="ない",0,IF('３　回答貼付シート'!O1353="１～２日（にち）ある",1,IF('３　回答貼付シート'!O1353="３～５日（にち）ある",2,IF('３　回答貼付シート'!O1353="ほぼ毎日（まいにち）ある",3,))))</f>
        <v>0</v>
      </c>
      <c r="N1356" s="26">
        <f>IF('３　回答貼付シート'!P1353="ない",0,IF('３　回答貼付シート'!P1353="１～２日（にち）ある",1,IF('３　回答貼付シート'!P1353="３～５日（にち）ある",2,IF('３　回答貼付シート'!P1353="ほぼ毎日（まいにち）ある",3,))))</f>
        <v>0</v>
      </c>
      <c r="O1356" s="26">
        <f>IF('３　回答貼付シート'!Q1353="ない",0,IF('３　回答貼付シート'!Q1353="１～２日（にち）ある",1,IF('３　回答貼付シート'!Q1353="３～５日（にち）ある",2,IF('３　回答貼付シート'!Q1353="ほぼ毎日（まいにち）ある",3,))))</f>
        <v>0</v>
      </c>
      <c r="P1356" s="26">
        <f>IF('３　回答貼付シート'!R1353="ない",0,IF('３　回答貼付シート'!R1353="１～２日（にち）ある",1,IF('３　回答貼付シート'!R1353="３～５日（にち）ある",2,IF('３　回答貼付シート'!R1353="ほぼ毎日（まいにち）ある",3,))))</f>
        <v>0</v>
      </c>
      <c r="Q1356" s="26">
        <f>IF('３　回答貼付シート'!S1353="ない",0,IF('３　回答貼付シート'!S1353="１～２日（にち）ある",1,IF('３　回答貼付シート'!S1353="３～５日（にち）ある",2,IF('３　回答貼付シート'!S1353="ほぼ毎日（まいにち）ある",3,))))</f>
        <v>0</v>
      </c>
      <c r="R1356" s="26">
        <f>IF('３　回答貼付シート'!T1353="ない",0,IF('３　回答貼付シート'!T1353="１～２日（にち）ある",1,IF('３　回答貼付シート'!T1353="３～５日（にち）ある",2,IF('３　回答貼付シート'!T1353="ほぼ毎日（まいにち）ある",3,))))</f>
        <v>0</v>
      </c>
      <c r="S1356" s="26">
        <f>IF('３　回答貼付シート'!U1353="ない",0,IF('３　回答貼付シート'!U1353="１～２日（にち）ある",1,IF('３　回答貼付シート'!U1353="３～５日（にち）ある",2,IF('３　回答貼付シート'!U1353="ほぼ毎日（まいにち）ある",3,))))</f>
        <v>0</v>
      </c>
      <c r="T1356" s="26">
        <f>IF('３　回答貼付シート'!V1353="ない",0,IF('３　回答貼付シート'!V1353="１～２日（にち）ある",1,IF('３　回答貼付シート'!V1353="３～５日（にち）ある",2,IF('３　回答貼付シート'!V1353="ほぼ毎日（まいにち）ある",3,))))</f>
        <v>0</v>
      </c>
      <c r="U1356" s="26">
        <f>IF('３　回答貼付シート'!W1353="ない",0,IF('３　回答貼付シート'!W1353="１～２日（にち）ある",1,IF('３　回答貼付シート'!W1353="３～５日（にち）ある",2,IF('３　回答貼付シート'!W1353="ほぼ毎日（まいにち）ある",3,))))</f>
        <v>0</v>
      </c>
      <c r="V1356" s="26">
        <f>IF('３　回答貼付シート'!X1353="ない",0,IF('３　回答貼付シート'!X1353="１～２日（にち）ある",1,IF('３　回答貼付シート'!X1353="３～５日（にち）ある",2,IF('３　回答貼付シート'!X1353="ほぼ毎日（まいにち）ある",3,))))</f>
        <v>0</v>
      </c>
      <c r="W1356" s="26">
        <f>IF('３　回答貼付シート'!Y1353="ない",0,IF('３　回答貼付シート'!Y1353="１～２日（にち）ある",1,IF('３　回答貼付シート'!Y1353="３～５日（にち）ある",2,IF('３　回答貼付シート'!Y1353="ほぼ毎日（まいにち）ある",3,))))</f>
        <v>0</v>
      </c>
      <c r="X1356" s="26">
        <f>IF('３　回答貼付シート'!Z1353="ない",0,IF('３　回答貼付シート'!Z1353="１～２日（にち）ある",1,IF('３　回答貼付シート'!Z1353="３～５日（にち）ある",2,IF('３　回答貼付シート'!Z1353="ほぼ毎日（まいにち）ある",3,))))</f>
        <v>0</v>
      </c>
      <c r="Y1356" s="26">
        <f>IF('３　回答貼付シート'!AA1353="ない",0,IF('３　回答貼付シート'!AA1353="１～２日（にち）ある",1,IF('３　回答貼付シート'!AA1353="３～５日（にち）ある",2,IF('３　回答貼付シート'!AA1353="ほぼ毎日（まいにち）ある",3,))))</f>
        <v>0</v>
      </c>
      <c r="Z1356" s="26">
        <f>'３　回答貼付シート'!$AB1353</f>
        <v>0</v>
      </c>
      <c r="AA1356" s="26" t="str">
        <f t="shared" si="193"/>
        <v/>
      </c>
      <c r="AB1356" s="26" t="str">
        <f t="shared" si="194"/>
        <v/>
      </c>
      <c r="AC1356" s="26" t="str">
        <f t="shared" si="195"/>
        <v/>
      </c>
      <c r="AD1356" s="26" t="str">
        <f t="shared" si="196"/>
        <v/>
      </c>
      <c r="AE1356" s="26" t="str">
        <f t="shared" si="197"/>
        <v/>
      </c>
      <c r="AF1356" t="str">
        <f t="shared" si="190"/>
        <v>0</v>
      </c>
      <c r="AG1356">
        <f t="shared" si="191"/>
        <v>0</v>
      </c>
      <c r="AH1356" s="34">
        <f t="shared" si="198"/>
        <v>0</v>
      </c>
    </row>
    <row r="1357" spans="1:34">
      <c r="A1357" s="26"/>
      <c r="B1357" s="26">
        <f t="shared" si="192"/>
        <v>0</v>
      </c>
      <c r="C1357" s="26">
        <f>IF('３　回答貼付シート'!$F1354&lt;&gt;0,VLOOKUP('３　回答貼付シート'!$F1354,$AF$2048:$AG$2054,2,FALSE),0)</f>
        <v>0</v>
      </c>
      <c r="D1357" s="26">
        <f>IF('３　回答貼付シート'!$G1354&lt;&gt;0,VLOOKUP(('３　回答貼付シート'!$G1354), $AF$2048:$AG$2054,2,FALSE),0)</f>
        <v>0</v>
      </c>
      <c r="E1357" s="26">
        <f>'３　回答貼付シート'!$H1354</f>
        <v>0</v>
      </c>
      <c r="F1357" s="26">
        <f>IF(E1357=0,0,VLOOKUP($B1357,'２　情報入力シート'!$A$2:$E$2049,5))</f>
        <v>0</v>
      </c>
      <c r="G1357" s="26">
        <f>IF('３　回答貼付シート'!I1354="ない",0,IF('３　回答貼付シート'!I1354="１～２日（にち）ある",1,IF('３　回答貼付シート'!I1354="３～５日（にち）ある",2,IF('３　回答貼付シート'!I1354="ほぼ毎日（まいにち）ある",3,))))</f>
        <v>0</v>
      </c>
      <c r="H1357" s="26">
        <f>IF('３　回答貼付シート'!J1354="ない",0,IF('３　回答貼付シート'!J1354="１～２日（にち）ある",1,IF('３　回答貼付シート'!J1354="３～５日（にち）ある",2,IF('３　回答貼付シート'!J1354="ほぼ毎日（まいにち）ある",3,))))</f>
        <v>0</v>
      </c>
      <c r="I1357" s="26">
        <f>IF('３　回答貼付シート'!K1354="ない",0,IF('３　回答貼付シート'!K1354="１～２日（にち）ある",1,IF('３　回答貼付シート'!K1354="３～５日（にち）ある",2,IF('３　回答貼付シート'!K1354="ほぼ毎日（まいにち）ある",3,))))</f>
        <v>0</v>
      </c>
      <c r="J1357" s="26">
        <f>IF('３　回答貼付シート'!L1354="ない",0,IF('３　回答貼付シート'!L1354="１～２日（にち）ある",1,IF('３　回答貼付シート'!L1354="３～５日（にち）ある",2,IF('３　回答貼付シート'!L1354="ほぼ毎日（まいにち）ある",3,))))</f>
        <v>0</v>
      </c>
      <c r="K1357" s="26">
        <f>IF('３　回答貼付シート'!M1354="ない",0,IF('３　回答貼付シート'!M1354="１～２日（にち）ある",1,IF('３　回答貼付シート'!M1354="３～５日（にち）ある",2,IF('３　回答貼付シート'!M1354="ほぼ毎日（まいにち）ある",3,))))</f>
        <v>0</v>
      </c>
      <c r="L1357" s="26">
        <f>IF('３　回答貼付シート'!N1354="ない",0,IF('３　回答貼付シート'!N1354="１～２日（にち）ある",1,IF('３　回答貼付シート'!N1354="３～５日（にち）ある",2,IF('３　回答貼付シート'!N1354="ほぼ毎日（まいにち）ある",3,))))</f>
        <v>0</v>
      </c>
      <c r="M1357" s="26">
        <f>IF('３　回答貼付シート'!O1354="ない",0,IF('３　回答貼付シート'!O1354="１～２日（にち）ある",1,IF('３　回答貼付シート'!O1354="３～５日（にち）ある",2,IF('３　回答貼付シート'!O1354="ほぼ毎日（まいにち）ある",3,))))</f>
        <v>0</v>
      </c>
      <c r="N1357" s="26">
        <f>IF('３　回答貼付シート'!P1354="ない",0,IF('３　回答貼付シート'!P1354="１～２日（にち）ある",1,IF('３　回答貼付シート'!P1354="３～５日（にち）ある",2,IF('３　回答貼付シート'!P1354="ほぼ毎日（まいにち）ある",3,))))</f>
        <v>0</v>
      </c>
      <c r="O1357" s="26">
        <f>IF('３　回答貼付シート'!Q1354="ない",0,IF('３　回答貼付シート'!Q1354="１～２日（にち）ある",1,IF('３　回答貼付シート'!Q1354="３～５日（にち）ある",2,IF('３　回答貼付シート'!Q1354="ほぼ毎日（まいにち）ある",3,))))</f>
        <v>0</v>
      </c>
      <c r="P1357" s="26">
        <f>IF('３　回答貼付シート'!R1354="ない",0,IF('３　回答貼付シート'!R1354="１～２日（にち）ある",1,IF('３　回答貼付シート'!R1354="３～５日（にち）ある",2,IF('３　回答貼付シート'!R1354="ほぼ毎日（まいにち）ある",3,))))</f>
        <v>0</v>
      </c>
      <c r="Q1357" s="26">
        <f>IF('３　回答貼付シート'!S1354="ない",0,IF('３　回答貼付シート'!S1354="１～２日（にち）ある",1,IF('３　回答貼付シート'!S1354="３～５日（にち）ある",2,IF('３　回答貼付シート'!S1354="ほぼ毎日（まいにち）ある",3,))))</f>
        <v>0</v>
      </c>
      <c r="R1357" s="26">
        <f>IF('３　回答貼付シート'!T1354="ない",0,IF('３　回答貼付シート'!T1354="１～２日（にち）ある",1,IF('３　回答貼付シート'!T1354="３～５日（にち）ある",2,IF('３　回答貼付シート'!T1354="ほぼ毎日（まいにち）ある",3,))))</f>
        <v>0</v>
      </c>
      <c r="S1357" s="26">
        <f>IF('３　回答貼付シート'!U1354="ない",0,IF('３　回答貼付シート'!U1354="１～２日（にち）ある",1,IF('３　回答貼付シート'!U1354="３～５日（にち）ある",2,IF('３　回答貼付シート'!U1354="ほぼ毎日（まいにち）ある",3,))))</f>
        <v>0</v>
      </c>
      <c r="T1357" s="26">
        <f>IF('３　回答貼付シート'!V1354="ない",0,IF('３　回答貼付シート'!V1354="１～２日（にち）ある",1,IF('３　回答貼付シート'!V1354="３～５日（にち）ある",2,IF('３　回答貼付シート'!V1354="ほぼ毎日（まいにち）ある",3,))))</f>
        <v>0</v>
      </c>
      <c r="U1357" s="26">
        <f>IF('３　回答貼付シート'!W1354="ない",0,IF('３　回答貼付シート'!W1354="１～２日（にち）ある",1,IF('３　回答貼付シート'!W1354="３～５日（にち）ある",2,IF('３　回答貼付シート'!W1354="ほぼ毎日（まいにち）ある",3,))))</f>
        <v>0</v>
      </c>
      <c r="V1357" s="26">
        <f>IF('３　回答貼付シート'!X1354="ない",0,IF('３　回答貼付シート'!X1354="１～２日（にち）ある",1,IF('３　回答貼付シート'!X1354="３～５日（にち）ある",2,IF('３　回答貼付シート'!X1354="ほぼ毎日（まいにち）ある",3,))))</f>
        <v>0</v>
      </c>
      <c r="W1357" s="26">
        <f>IF('３　回答貼付シート'!Y1354="ない",0,IF('３　回答貼付シート'!Y1354="１～２日（にち）ある",1,IF('３　回答貼付シート'!Y1354="３～５日（にち）ある",2,IF('３　回答貼付シート'!Y1354="ほぼ毎日（まいにち）ある",3,))))</f>
        <v>0</v>
      </c>
      <c r="X1357" s="26">
        <f>IF('３　回答貼付シート'!Z1354="ない",0,IF('３　回答貼付シート'!Z1354="１～２日（にち）ある",1,IF('３　回答貼付シート'!Z1354="３～５日（にち）ある",2,IF('３　回答貼付シート'!Z1354="ほぼ毎日（まいにち）ある",3,))))</f>
        <v>0</v>
      </c>
      <c r="Y1357" s="26">
        <f>IF('３　回答貼付シート'!AA1354="ない",0,IF('３　回答貼付シート'!AA1354="１～２日（にち）ある",1,IF('３　回答貼付シート'!AA1354="３～５日（にち）ある",2,IF('３　回答貼付シート'!AA1354="ほぼ毎日（まいにち）ある",3,))))</f>
        <v>0</v>
      </c>
      <c r="Z1357" s="26">
        <f>'３　回答貼付シート'!$AB1354</f>
        <v>0</v>
      </c>
      <c r="AA1357" s="26" t="str">
        <f t="shared" si="193"/>
        <v/>
      </c>
      <c r="AB1357" s="26" t="str">
        <f t="shared" si="194"/>
        <v/>
      </c>
      <c r="AC1357" s="26" t="str">
        <f t="shared" si="195"/>
        <v/>
      </c>
      <c r="AD1357" s="26" t="str">
        <f t="shared" si="196"/>
        <v/>
      </c>
      <c r="AE1357" s="26" t="str">
        <f t="shared" si="197"/>
        <v/>
      </c>
      <c r="AF1357" t="str">
        <f t="shared" si="190"/>
        <v>0</v>
      </c>
      <c r="AG1357">
        <f t="shared" si="191"/>
        <v>0</v>
      </c>
      <c r="AH1357" s="34">
        <f t="shared" si="198"/>
        <v>0</v>
      </c>
    </row>
    <row r="1358" spans="1:34">
      <c r="A1358" s="26"/>
      <c r="B1358" s="26">
        <f t="shared" si="192"/>
        <v>0</v>
      </c>
      <c r="C1358" s="26">
        <f>IF('３　回答貼付シート'!$F1355&lt;&gt;0,VLOOKUP('３　回答貼付シート'!$F1355,$AF$2048:$AG$2054,2,FALSE),0)</f>
        <v>0</v>
      </c>
      <c r="D1358" s="26">
        <f>IF('３　回答貼付シート'!$G1355&lt;&gt;0,VLOOKUP(('３　回答貼付シート'!$G1355), $AF$2048:$AG$2054,2,FALSE),0)</f>
        <v>0</v>
      </c>
      <c r="E1358" s="26">
        <f>'３　回答貼付シート'!$H1355</f>
        <v>0</v>
      </c>
      <c r="F1358" s="26">
        <f>IF(E1358=0,0,VLOOKUP($B1358,'２　情報入力シート'!$A$2:$E$2049,5))</f>
        <v>0</v>
      </c>
      <c r="G1358" s="26">
        <f>IF('３　回答貼付シート'!I1355="ない",0,IF('３　回答貼付シート'!I1355="１～２日（にち）ある",1,IF('３　回答貼付シート'!I1355="３～５日（にち）ある",2,IF('３　回答貼付シート'!I1355="ほぼ毎日（まいにち）ある",3,))))</f>
        <v>0</v>
      </c>
      <c r="H1358" s="26">
        <f>IF('３　回答貼付シート'!J1355="ない",0,IF('３　回答貼付シート'!J1355="１～２日（にち）ある",1,IF('３　回答貼付シート'!J1355="３～５日（にち）ある",2,IF('３　回答貼付シート'!J1355="ほぼ毎日（まいにち）ある",3,))))</f>
        <v>0</v>
      </c>
      <c r="I1358" s="26">
        <f>IF('３　回答貼付シート'!K1355="ない",0,IF('３　回答貼付シート'!K1355="１～２日（にち）ある",1,IF('３　回答貼付シート'!K1355="３～５日（にち）ある",2,IF('３　回答貼付シート'!K1355="ほぼ毎日（まいにち）ある",3,))))</f>
        <v>0</v>
      </c>
      <c r="J1358" s="26">
        <f>IF('３　回答貼付シート'!L1355="ない",0,IF('３　回答貼付シート'!L1355="１～２日（にち）ある",1,IF('３　回答貼付シート'!L1355="３～５日（にち）ある",2,IF('３　回答貼付シート'!L1355="ほぼ毎日（まいにち）ある",3,))))</f>
        <v>0</v>
      </c>
      <c r="K1358" s="26">
        <f>IF('３　回答貼付シート'!M1355="ない",0,IF('３　回答貼付シート'!M1355="１～２日（にち）ある",1,IF('３　回答貼付シート'!M1355="３～５日（にち）ある",2,IF('３　回答貼付シート'!M1355="ほぼ毎日（まいにち）ある",3,))))</f>
        <v>0</v>
      </c>
      <c r="L1358" s="26">
        <f>IF('３　回答貼付シート'!N1355="ない",0,IF('３　回答貼付シート'!N1355="１～２日（にち）ある",1,IF('３　回答貼付シート'!N1355="３～５日（にち）ある",2,IF('３　回答貼付シート'!N1355="ほぼ毎日（まいにち）ある",3,))))</f>
        <v>0</v>
      </c>
      <c r="M1358" s="26">
        <f>IF('３　回答貼付シート'!O1355="ない",0,IF('３　回答貼付シート'!O1355="１～２日（にち）ある",1,IF('３　回答貼付シート'!O1355="３～５日（にち）ある",2,IF('３　回答貼付シート'!O1355="ほぼ毎日（まいにち）ある",3,))))</f>
        <v>0</v>
      </c>
      <c r="N1358" s="26">
        <f>IF('３　回答貼付シート'!P1355="ない",0,IF('３　回答貼付シート'!P1355="１～２日（にち）ある",1,IF('３　回答貼付シート'!P1355="３～５日（にち）ある",2,IF('３　回答貼付シート'!P1355="ほぼ毎日（まいにち）ある",3,))))</f>
        <v>0</v>
      </c>
      <c r="O1358" s="26">
        <f>IF('３　回答貼付シート'!Q1355="ない",0,IF('３　回答貼付シート'!Q1355="１～２日（にち）ある",1,IF('３　回答貼付シート'!Q1355="３～５日（にち）ある",2,IF('３　回答貼付シート'!Q1355="ほぼ毎日（まいにち）ある",3,))))</f>
        <v>0</v>
      </c>
      <c r="P1358" s="26">
        <f>IF('３　回答貼付シート'!R1355="ない",0,IF('３　回答貼付シート'!R1355="１～２日（にち）ある",1,IF('３　回答貼付シート'!R1355="３～５日（にち）ある",2,IF('３　回答貼付シート'!R1355="ほぼ毎日（まいにち）ある",3,))))</f>
        <v>0</v>
      </c>
      <c r="Q1358" s="26">
        <f>IF('３　回答貼付シート'!S1355="ない",0,IF('３　回答貼付シート'!S1355="１～２日（にち）ある",1,IF('３　回答貼付シート'!S1355="３～５日（にち）ある",2,IF('３　回答貼付シート'!S1355="ほぼ毎日（まいにち）ある",3,))))</f>
        <v>0</v>
      </c>
      <c r="R1358" s="26">
        <f>IF('３　回答貼付シート'!T1355="ない",0,IF('３　回答貼付シート'!T1355="１～２日（にち）ある",1,IF('３　回答貼付シート'!T1355="３～５日（にち）ある",2,IF('３　回答貼付シート'!T1355="ほぼ毎日（まいにち）ある",3,))))</f>
        <v>0</v>
      </c>
      <c r="S1358" s="26">
        <f>IF('３　回答貼付シート'!U1355="ない",0,IF('３　回答貼付シート'!U1355="１～２日（にち）ある",1,IF('３　回答貼付シート'!U1355="３～５日（にち）ある",2,IF('３　回答貼付シート'!U1355="ほぼ毎日（まいにち）ある",3,))))</f>
        <v>0</v>
      </c>
      <c r="T1358" s="26">
        <f>IF('３　回答貼付シート'!V1355="ない",0,IF('３　回答貼付シート'!V1355="１～２日（にち）ある",1,IF('３　回答貼付シート'!V1355="３～５日（にち）ある",2,IF('３　回答貼付シート'!V1355="ほぼ毎日（まいにち）ある",3,))))</f>
        <v>0</v>
      </c>
      <c r="U1358" s="26">
        <f>IF('３　回答貼付シート'!W1355="ない",0,IF('３　回答貼付シート'!W1355="１～２日（にち）ある",1,IF('３　回答貼付シート'!W1355="３～５日（にち）ある",2,IF('３　回答貼付シート'!W1355="ほぼ毎日（まいにち）ある",3,))))</f>
        <v>0</v>
      </c>
      <c r="V1358" s="26">
        <f>IF('３　回答貼付シート'!X1355="ない",0,IF('３　回答貼付シート'!X1355="１～２日（にち）ある",1,IF('３　回答貼付シート'!X1355="３～５日（にち）ある",2,IF('３　回答貼付シート'!X1355="ほぼ毎日（まいにち）ある",3,))))</f>
        <v>0</v>
      </c>
      <c r="W1358" s="26">
        <f>IF('３　回答貼付シート'!Y1355="ない",0,IF('３　回答貼付シート'!Y1355="１～２日（にち）ある",1,IF('３　回答貼付シート'!Y1355="３～５日（にち）ある",2,IF('３　回答貼付シート'!Y1355="ほぼ毎日（まいにち）ある",3,))))</f>
        <v>0</v>
      </c>
      <c r="X1358" s="26">
        <f>IF('３　回答貼付シート'!Z1355="ない",0,IF('３　回答貼付シート'!Z1355="１～２日（にち）ある",1,IF('３　回答貼付シート'!Z1355="３～５日（にち）ある",2,IF('３　回答貼付シート'!Z1355="ほぼ毎日（まいにち）ある",3,))))</f>
        <v>0</v>
      </c>
      <c r="Y1358" s="26">
        <f>IF('３　回答貼付シート'!AA1355="ない",0,IF('３　回答貼付シート'!AA1355="１～２日（にち）ある",1,IF('３　回答貼付シート'!AA1355="３～５日（にち）ある",2,IF('３　回答貼付シート'!AA1355="ほぼ毎日（まいにち）ある",3,))))</f>
        <v>0</v>
      </c>
      <c r="Z1358" s="26">
        <f>'３　回答貼付シート'!$AB1355</f>
        <v>0</v>
      </c>
      <c r="AA1358" s="26" t="str">
        <f t="shared" si="193"/>
        <v/>
      </c>
      <c r="AB1358" s="26" t="str">
        <f t="shared" si="194"/>
        <v/>
      </c>
      <c r="AC1358" s="26" t="str">
        <f t="shared" si="195"/>
        <v/>
      </c>
      <c r="AD1358" s="26" t="str">
        <f t="shared" si="196"/>
        <v/>
      </c>
      <c r="AE1358" s="26" t="str">
        <f t="shared" si="197"/>
        <v/>
      </c>
      <c r="AF1358" t="str">
        <f t="shared" si="190"/>
        <v>0</v>
      </c>
      <c r="AG1358">
        <f t="shared" si="191"/>
        <v>0</v>
      </c>
      <c r="AH1358" s="34">
        <f t="shared" si="198"/>
        <v>0</v>
      </c>
    </row>
    <row r="1359" spans="1:34">
      <c r="A1359" s="26"/>
      <c r="B1359" s="26">
        <f t="shared" si="192"/>
        <v>0</v>
      </c>
      <c r="C1359" s="26">
        <f>IF('３　回答貼付シート'!$F1356&lt;&gt;0,VLOOKUP('３　回答貼付シート'!$F1356,$AF$2048:$AG$2054,2,FALSE),0)</f>
        <v>0</v>
      </c>
      <c r="D1359" s="26">
        <f>IF('３　回答貼付シート'!$G1356&lt;&gt;0,VLOOKUP(('３　回答貼付シート'!$G1356), $AF$2048:$AG$2054,2,FALSE),0)</f>
        <v>0</v>
      </c>
      <c r="E1359" s="26">
        <f>'３　回答貼付シート'!$H1356</f>
        <v>0</v>
      </c>
      <c r="F1359" s="26">
        <f>IF(E1359=0,0,VLOOKUP($B1359,'２　情報入力シート'!$A$2:$E$2049,5))</f>
        <v>0</v>
      </c>
      <c r="G1359" s="26">
        <f>IF('３　回答貼付シート'!I1356="ない",0,IF('３　回答貼付シート'!I1356="１～２日（にち）ある",1,IF('３　回答貼付シート'!I1356="３～５日（にち）ある",2,IF('３　回答貼付シート'!I1356="ほぼ毎日（まいにち）ある",3,))))</f>
        <v>0</v>
      </c>
      <c r="H1359" s="26">
        <f>IF('３　回答貼付シート'!J1356="ない",0,IF('３　回答貼付シート'!J1356="１～２日（にち）ある",1,IF('３　回答貼付シート'!J1356="３～５日（にち）ある",2,IF('３　回答貼付シート'!J1356="ほぼ毎日（まいにち）ある",3,))))</f>
        <v>0</v>
      </c>
      <c r="I1359" s="26">
        <f>IF('３　回答貼付シート'!K1356="ない",0,IF('３　回答貼付シート'!K1356="１～２日（にち）ある",1,IF('３　回答貼付シート'!K1356="３～５日（にち）ある",2,IF('３　回答貼付シート'!K1356="ほぼ毎日（まいにち）ある",3,))))</f>
        <v>0</v>
      </c>
      <c r="J1359" s="26">
        <f>IF('３　回答貼付シート'!L1356="ない",0,IF('３　回答貼付シート'!L1356="１～２日（にち）ある",1,IF('３　回答貼付シート'!L1356="３～５日（にち）ある",2,IF('３　回答貼付シート'!L1356="ほぼ毎日（まいにち）ある",3,))))</f>
        <v>0</v>
      </c>
      <c r="K1359" s="26">
        <f>IF('３　回答貼付シート'!M1356="ない",0,IF('３　回答貼付シート'!M1356="１～２日（にち）ある",1,IF('３　回答貼付シート'!M1356="３～５日（にち）ある",2,IF('３　回答貼付シート'!M1356="ほぼ毎日（まいにち）ある",3,))))</f>
        <v>0</v>
      </c>
      <c r="L1359" s="26">
        <f>IF('３　回答貼付シート'!N1356="ない",0,IF('３　回答貼付シート'!N1356="１～２日（にち）ある",1,IF('３　回答貼付シート'!N1356="３～５日（にち）ある",2,IF('３　回答貼付シート'!N1356="ほぼ毎日（まいにち）ある",3,))))</f>
        <v>0</v>
      </c>
      <c r="M1359" s="26">
        <f>IF('３　回答貼付シート'!O1356="ない",0,IF('３　回答貼付シート'!O1356="１～２日（にち）ある",1,IF('３　回答貼付シート'!O1356="３～５日（にち）ある",2,IF('３　回答貼付シート'!O1356="ほぼ毎日（まいにち）ある",3,))))</f>
        <v>0</v>
      </c>
      <c r="N1359" s="26">
        <f>IF('３　回答貼付シート'!P1356="ない",0,IF('３　回答貼付シート'!P1356="１～２日（にち）ある",1,IF('３　回答貼付シート'!P1356="３～５日（にち）ある",2,IF('３　回答貼付シート'!P1356="ほぼ毎日（まいにち）ある",3,))))</f>
        <v>0</v>
      </c>
      <c r="O1359" s="26">
        <f>IF('３　回答貼付シート'!Q1356="ない",0,IF('３　回答貼付シート'!Q1356="１～２日（にち）ある",1,IF('３　回答貼付シート'!Q1356="３～５日（にち）ある",2,IF('３　回答貼付シート'!Q1356="ほぼ毎日（まいにち）ある",3,))))</f>
        <v>0</v>
      </c>
      <c r="P1359" s="26">
        <f>IF('３　回答貼付シート'!R1356="ない",0,IF('３　回答貼付シート'!R1356="１～２日（にち）ある",1,IF('３　回答貼付シート'!R1356="３～５日（にち）ある",2,IF('３　回答貼付シート'!R1356="ほぼ毎日（まいにち）ある",3,))))</f>
        <v>0</v>
      </c>
      <c r="Q1359" s="26">
        <f>IF('３　回答貼付シート'!S1356="ない",0,IF('３　回答貼付シート'!S1356="１～２日（にち）ある",1,IF('３　回答貼付シート'!S1356="３～５日（にち）ある",2,IF('３　回答貼付シート'!S1356="ほぼ毎日（まいにち）ある",3,))))</f>
        <v>0</v>
      </c>
      <c r="R1359" s="26">
        <f>IF('３　回答貼付シート'!T1356="ない",0,IF('３　回答貼付シート'!T1356="１～２日（にち）ある",1,IF('３　回答貼付シート'!T1356="３～５日（にち）ある",2,IF('３　回答貼付シート'!T1356="ほぼ毎日（まいにち）ある",3,))))</f>
        <v>0</v>
      </c>
      <c r="S1359" s="26">
        <f>IF('３　回答貼付シート'!U1356="ない",0,IF('３　回答貼付シート'!U1356="１～２日（にち）ある",1,IF('３　回答貼付シート'!U1356="３～５日（にち）ある",2,IF('３　回答貼付シート'!U1356="ほぼ毎日（まいにち）ある",3,))))</f>
        <v>0</v>
      </c>
      <c r="T1359" s="26">
        <f>IF('３　回答貼付シート'!V1356="ない",0,IF('３　回答貼付シート'!V1356="１～２日（にち）ある",1,IF('３　回答貼付シート'!V1356="３～５日（にち）ある",2,IF('３　回答貼付シート'!V1356="ほぼ毎日（まいにち）ある",3,))))</f>
        <v>0</v>
      </c>
      <c r="U1359" s="26">
        <f>IF('３　回答貼付シート'!W1356="ない",0,IF('３　回答貼付シート'!W1356="１～２日（にち）ある",1,IF('３　回答貼付シート'!W1356="３～５日（にち）ある",2,IF('３　回答貼付シート'!W1356="ほぼ毎日（まいにち）ある",3,))))</f>
        <v>0</v>
      </c>
      <c r="V1359" s="26">
        <f>IF('３　回答貼付シート'!X1356="ない",0,IF('３　回答貼付シート'!X1356="１～２日（にち）ある",1,IF('３　回答貼付シート'!X1356="３～５日（にち）ある",2,IF('３　回答貼付シート'!X1356="ほぼ毎日（まいにち）ある",3,))))</f>
        <v>0</v>
      </c>
      <c r="W1359" s="26">
        <f>IF('３　回答貼付シート'!Y1356="ない",0,IF('３　回答貼付シート'!Y1356="１～２日（にち）ある",1,IF('３　回答貼付シート'!Y1356="３～５日（にち）ある",2,IF('３　回答貼付シート'!Y1356="ほぼ毎日（まいにち）ある",3,))))</f>
        <v>0</v>
      </c>
      <c r="X1359" s="26">
        <f>IF('３　回答貼付シート'!Z1356="ない",0,IF('３　回答貼付シート'!Z1356="１～２日（にち）ある",1,IF('３　回答貼付シート'!Z1356="３～５日（にち）ある",2,IF('３　回答貼付シート'!Z1356="ほぼ毎日（まいにち）ある",3,))))</f>
        <v>0</v>
      </c>
      <c r="Y1359" s="26">
        <f>IF('３　回答貼付シート'!AA1356="ない",0,IF('３　回答貼付シート'!AA1356="１～２日（にち）ある",1,IF('３　回答貼付シート'!AA1356="３～５日（にち）ある",2,IF('３　回答貼付シート'!AA1356="ほぼ毎日（まいにち）ある",3,))))</f>
        <v>0</v>
      </c>
      <c r="Z1359" s="26">
        <f>'３　回答貼付シート'!$AB1356</f>
        <v>0</v>
      </c>
      <c r="AA1359" s="26" t="str">
        <f t="shared" si="193"/>
        <v/>
      </c>
      <c r="AB1359" s="26" t="str">
        <f t="shared" si="194"/>
        <v/>
      </c>
      <c r="AC1359" s="26" t="str">
        <f t="shared" si="195"/>
        <v/>
      </c>
      <c r="AD1359" s="26" t="str">
        <f t="shared" si="196"/>
        <v/>
      </c>
      <c r="AE1359" s="26" t="str">
        <f t="shared" si="197"/>
        <v/>
      </c>
      <c r="AF1359" t="str">
        <f t="shared" si="190"/>
        <v>0</v>
      </c>
      <c r="AG1359">
        <f t="shared" si="191"/>
        <v>0</v>
      </c>
      <c r="AH1359" s="34">
        <f t="shared" si="198"/>
        <v>0</v>
      </c>
    </row>
    <row r="1360" spans="1:34">
      <c r="A1360" s="26"/>
      <c r="B1360" s="26">
        <f t="shared" si="192"/>
        <v>0</v>
      </c>
      <c r="C1360" s="26">
        <f>IF('３　回答貼付シート'!$F1357&lt;&gt;0,VLOOKUP('３　回答貼付シート'!$F1357,$AF$2048:$AG$2054,2,FALSE),0)</f>
        <v>0</v>
      </c>
      <c r="D1360" s="26">
        <f>IF('３　回答貼付シート'!$G1357&lt;&gt;0,VLOOKUP(('３　回答貼付シート'!$G1357), $AF$2048:$AG$2054,2,FALSE),0)</f>
        <v>0</v>
      </c>
      <c r="E1360" s="26">
        <f>'３　回答貼付シート'!$H1357</f>
        <v>0</v>
      </c>
      <c r="F1360" s="26">
        <f>IF(E1360=0,0,VLOOKUP($B1360,'２　情報入力シート'!$A$2:$E$2049,5))</f>
        <v>0</v>
      </c>
      <c r="G1360" s="26">
        <f>IF('３　回答貼付シート'!I1357="ない",0,IF('３　回答貼付シート'!I1357="１～２日（にち）ある",1,IF('３　回答貼付シート'!I1357="３～５日（にち）ある",2,IF('３　回答貼付シート'!I1357="ほぼ毎日（まいにち）ある",3,))))</f>
        <v>0</v>
      </c>
      <c r="H1360" s="26">
        <f>IF('３　回答貼付シート'!J1357="ない",0,IF('３　回答貼付シート'!J1357="１～２日（にち）ある",1,IF('３　回答貼付シート'!J1357="３～５日（にち）ある",2,IF('３　回答貼付シート'!J1357="ほぼ毎日（まいにち）ある",3,))))</f>
        <v>0</v>
      </c>
      <c r="I1360" s="26">
        <f>IF('３　回答貼付シート'!K1357="ない",0,IF('３　回答貼付シート'!K1357="１～２日（にち）ある",1,IF('３　回答貼付シート'!K1357="３～５日（にち）ある",2,IF('３　回答貼付シート'!K1357="ほぼ毎日（まいにち）ある",3,))))</f>
        <v>0</v>
      </c>
      <c r="J1360" s="26">
        <f>IF('３　回答貼付シート'!L1357="ない",0,IF('３　回答貼付シート'!L1357="１～２日（にち）ある",1,IF('３　回答貼付シート'!L1357="３～５日（にち）ある",2,IF('３　回答貼付シート'!L1357="ほぼ毎日（まいにち）ある",3,))))</f>
        <v>0</v>
      </c>
      <c r="K1360" s="26">
        <f>IF('３　回答貼付シート'!M1357="ない",0,IF('３　回答貼付シート'!M1357="１～２日（にち）ある",1,IF('３　回答貼付シート'!M1357="３～５日（にち）ある",2,IF('３　回答貼付シート'!M1357="ほぼ毎日（まいにち）ある",3,))))</f>
        <v>0</v>
      </c>
      <c r="L1360" s="26">
        <f>IF('３　回答貼付シート'!N1357="ない",0,IF('３　回答貼付シート'!N1357="１～２日（にち）ある",1,IF('３　回答貼付シート'!N1357="３～５日（にち）ある",2,IF('３　回答貼付シート'!N1357="ほぼ毎日（まいにち）ある",3,))))</f>
        <v>0</v>
      </c>
      <c r="M1360" s="26">
        <f>IF('３　回答貼付シート'!O1357="ない",0,IF('３　回答貼付シート'!O1357="１～２日（にち）ある",1,IF('３　回答貼付シート'!O1357="３～５日（にち）ある",2,IF('３　回答貼付シート'!O1357="ほぼ毎日（まいにち）ある",3,))))</f>
        <v>0</v>
      </c>
      <c r="N1360" s="26">
        <f>IF('３　回答貼付シート'!P1357="ない",0,IF('３　回答貼付シート'!P1357="１～２日（にち）ある",1,IF('３　回答貼付シート'!P1357="３～５日（にち）ある",2,IF('３　回答貼付シート'!P1357="ほぼ毎日（まいにち）ある",3,))))</f>
        <v>0</v>
      </c>
      <c r="O1360" s="26">
        <f>IF('３　回答貼付シート'!Q1357="ない",0,IF('３　回答貼付シート'!Q1357="１～２日（にち）ある",1,IF('３　回答貼付シート'!Q1357="３～５日（にち）ある",2,IF('３　回答貼付シート'!Q1357="ほぼ毎日（まいにち）ある",3,))))</f>
        <v>0</v>
      </c>
      <c r="P1360" s="26">
        <f>IF('３　回答貼付シート'!R1357="ない",0,IF('３　回答貼付シート'!R1357="１～２日（にち）ある",1,IF('３　回答貼付シート'!R1357="３～５日（にち）ある",2,IF('３　回答貼付シート'!R1357="ほぼ毎日（まいにち）ある",3,))))</f>
        <v>0</v>
      </c>
      <c r="Q1360" s="26">
        <f>IF('３　回答貼付シート'!S1357="ない",0,IF('３　回答貼付シート'!S1357="１～２日（にち）ある",1,IF('３　回答貼付シート'!S1357="３～５日（にち）ある",2,IF('３　回答貼付シート'!S1357="ほぼ毎日（まいにち）ある",3,))))</f>
        <v>0</v>
      </c>
      <c r="R1360" s="26">
        <f>IF('３　回答貼付シート'!T1357="ない",0,IF('３　回答貼付シート'!T1357="１～２日（にち）ある",1,IF('３　回答貼付シート'!T1357="３～５日（にち）ある",2,IF('３　回答貼付シート'!T1357="ほぼ毎日（まいにち）ある",3,))))</f>
        <v>0</v>
      </c>
      <c r="S1360" s="26">
        <f>IF('３　回答貼付シート'!U1357="ない",0,IF('３　回答貼付シート'!U1357="１～２日（にち）ある",1,IF('３　回答貼付シート'!U1357="３～５日（にち）ある",2,IF('３　回答貼付シート'!U1357="ほぼ毎日（まいにち）ある",3,))))</f>
        <v>0</v>
      </c>
      <c r="T1360" s="26">
        <f>IF('３　回答貼付シート'!V1357="ない",0,IF('３　回答貼付シート'!V1357="１～２日（にち）ある",1,IF('３　回答貼付シート'!V1357="３～５日（にち）ある",2,IF('３　回答貼付シート'!V1357="ほぼ毎日（まいにち）ある",3,))))</f>
        <v>0</v>
      </c>
      <c r="U1360" s="26">
        <f>IF('３　回答貼付シート'!W1357="ない",0,IF('３　回答貼付シート'!W1357="１～２日（にち）ある",1,IF('３　回答貼付シート'!W1357="３～５日（にち）ある",2,IF('３　回答貼付シート'!W1357="ほぼ毎日（まいにち）ある",3,))))</f>
        <v>0</v>
      </c>
      <c r="V1360" s="26">
        <f>IF('３　回答貼付シート'!X1357="ない",0,IF('３　回答貼付シート'!X1357="１～２日（にち）ある",1,IF('３　回答貼付シート'!X1357="３～５日（にち）ある",2,IF('３　回答貼付シート'!X1357="ほぼ毎日（まいにち）ある",3,))))</f>
        <v>0</v>
      </c>
      <c r="W1360" s="26">
        <f>IF('３　回答貼付シート'!Y1357="ない",0,IF('３　回答貼付シート'!Y1357="１～２日（にち）ある",1,IF('３　回答貼付シート'!Y1357="３～５日（にち）ある",2,IF('３　回答貼付シート'!Y1357="ほぼ毎日（まいにち）ある",3,))))</f>
        <v>0</v>
      </c>
      <c r="X1360" s="26">
        <f>IF('３　回答貼付シート'!Z1357="ない",0,IF('３　回答貼付シート'!Z1357="１～２日（にち）ある",1,IF('３　回答貼付シート'!Z1357="３～５日（にち）ある",2,IF('３　回答貼付シート'!Z1357="ほぼ毎日（まいにち）ある",3,))))</f>
        <v>0</v>
      </c>
      <c r="Y1360" s="26">
        <f>IF('３　回答貼付シート'!AA1357="ない",0,IF('３　回答貼付シート'!AA1357="１～２日（にち）ある",1,IF('３　回答貼付シート'!AA1357="３～５日（にち）ある",2,IF('３　回答貼付シート'!AA1357="ほぼ毎日（まいにち）ある",3,))))</f>
        <v>0</v>
      </c>
      <c r="Z1360" s="26">
        <f>'３　回答貼付シート'!$AB1357</f>
        <v>0</v>
      </c>
      <c r="AA1360" s="26" t="str">
        <f t="shared" si="193"/>
        <v/>
      </c>
      <c r="AB1360" s="26" t="str">
        <f t="shared" si="194"/>
        <v/>
      </c>
      <c r="AC1360" s="26" t="str">
        <f t="shared" si="195"/>
        <v/>
      </c>
      <c r="AD1360" s="26" t="str">
        <f t="shared" si="196"/>
        <v/>
      </c>
      <c r="AE1360" s="26" t="str">
        <f t="shared" si="197"/>
        <v/>
      </c>
      <c r="AF1360" t="str">
        <f t="shared" si="190"/>
        <v>0</v>
      </c>
      <c r="AG1360">
        <f t="shared" si="191"/>
        <v>0</v>
      </c>
      <c r="AH1360" s="34">
        <f t="shared" si="198"/>
        <v>0</v>
      </c>
    </row>
    <row r="1361" spans="1:34">
      <c r="A1361" s="26"/>
      <c r="B1361" s="26">
        <f t="shared" si="192"/>
        <v>0</v>
      </c>
      <c r="C1361" s="26">
        <f>IF('３　回答貼付シート'!$F1358&lt;&gt;0,VLOOKUP('３　回答貼付シート'!$F1358,$AF$2048:$AG$2054,2,FALSE),0)</f>
        <v>0</v>
      </c>
      <c r="D1361" s="26">
        <f>IF('３　回答貼付シート'!$G1358&lt;&gt;0,VLOOKUP(('３　回答貼付シート'!$G1358), $AF$2048:$AG$2054,2,FALSE),0)</f>
        <v>0</v>
      </c>
      <c r="E1361" s="26">
        <f>'３　回答貼付シート'!$H1358</f>
        <v>0</v>
      </c>
      <c r="F1361" s="26">
        <f>IF(E1361=0,0,VLOOKUP($B1361,'２　情報入力シート'!$A$2:$E$2049,5))</f>
        <v>0</v>
      </c>
      <c r="G1361" s="26">
        <f>IF('３　回答貼付シート'!I1358="ない",0,IF('３　回答貼付シート'!I1358="１～２日（にち）ある",1,IF('３　回答貼付シート'!I1358="３～５日（にち）ある",2,IF('３　回答貼付シート'!I1358="ほぼ毎日（まいにち）ある",3,))))</f>
        <v>0</v>
      </c>
      <c r="H1361" s="26">
        <f>IF('３　回答貼付シート'!J1358="ない",0,IF('３　回答貼付シート'!J1358="１～２日（にち）ある",1,IF('３　回答貼付シート'!J1358="３～５日（にち）ある",2,IF('３　回答貼付シート'!J1358="ほぼ毎日（まいにち）ある",3,))))</f>
        <v>0</v>
      </c>
      <c r="I1361" s="26">
        <f>IF('３　回答貼付シート'!K1358="ない",0,IF('３　回答貼付シート'!K1358="１～２日（にち）ある",1,IF('３　回答貼付シート'!K1358="３～５日（にち）ある",2,IF('３　回答貼付シート'!K1358="ほぼ毎日（まいにち）ある",3,))))</f>
        <v>0</v>
      </c>
      <c r="J1361" s="26">
        <f>IF('３　回答貼付シート'!L1358="ない",0,IF('３　回答貼付シート'!L1358="１～２日（にち）ある",1,IF('３　回答貼付シート'!L1358="３～５日（にち）ある",2,IF('３　回答貼付シート'!L1358="ほぼ毎日（まいにち）ある",3,))))</f>
        <v>0</v>
      </c>
      <c r="K1361" s="26">
        <f>IF('３　回答貼付シート'!M1358="ない",0,IF('３　回答貼付シート'!M1358="１～２日（にち）ある",1,IF('３　回答貼付シート'!M1358="３～５日（にち）ある",2,IF('３　回答貼付シート'!M1358="ほぼ毎日（まいにち）ある",3,))))</f>
        <v>0</v>
      </c>
      <c r="L1361" s="26">
        <f>IF('３　回答貼付シート'!N1358="ない",0,IF('３　回答貼付シート'!N1358="１～２日（にち）ある",1,IF('３　回答貼付シート'!N1358="３～５日（にち）ある",2,IF('３　回答貼付シート'!N1358="ほぼ毎日（まいにち）ある",3,))))</f>
        <v>0</v>
      </c>
      <c r="M1361" s="26">
        <f>IF('３　回答貼付シート'!O1358="ない",0,IF('３　回答貼付シート'!O1358="１～２日（にち）ある",1,IF('３　回答貼付シート'!O1358="３～５日（にち）ある",2,IF('３　回答貼付シート'!O1358="ほぼ毎日（まいにち）ある",3,))))</f>
        <v>0</v>
      </c>
      <c r="N1361" s="26">
        <f>IF('３　回答貼付シート'!P1358="ない",0,IF('３　回答貼付シート'!P1358="１～２日（にち）ある",1,IF('３　回答貼付シート'!P1358="３～５日（にち）ある",2,IF('３　回答貼付シート'!P1358="ほぼ毎日（まいにち）ある",3,))))</f>
        <v>0</v>
      </c>
      <c r="O1361" s="26">
        <f>IF('３　回答貼付シート'!Q1358="ない",0,IF('３　回答貼付シート'!Q1358="１～２日（にち）ある",1,IF('３　回答貼付シート'!Q1358="３～５日（にち）ある",2,IF('３　回答貼付シート'!Q1358="ほぼ毎日（まいにち）ある",3,))))</f>
        <v>0</v>
      </c>
      <c r="P1361" s="26">
        <f>IF('３　回答貼付シート'!R1358="ない",0,IF('３　回答貼付シート'!R1358="１～２日（にち）ある",1,IF('３　回答貼付シート'!R1358="３～５日（にち）ある",2,IF('３　回答貼付シート'!R1358="ほぼ毎日（まいにち）ある",3,))))</f>
        <v>0</v>
      </c>
      <c r="Q1361" s="26">
        <f>IF('３　回答貼付シート'!S1358="ない",0,IF('３　回答貼付シート'!S1358="１～２日（にち）ある",1,IF('３　回答貼付シート'!S1358="３～５日（にち）ある",2,IF('３　回答貼付シート'!S1358="ほぼ毎日（まいにち）ある",3,))))</f>
        <v>0</v>
      </c>
      <c r="R1361" s="26">
        <f>IF('３　回答貼付シート'!T1358="ない",0,IF('３　回答貼付シート'!T1358="１～２日（にち）ある",1,IF('３　回答貼付シート'!T1358="３～５日（にち）ある",2,IF('３　回答貼付シート'!T1358="ほぼ毎日（まいにち）ある",3,))))</f>
        <v>0</v>
      </c>
      <c r="S1361" s="26">
        <f>IF('３　回答貼付シート'!U1358="ない",0,IF('３　回答貼付シート'!U1358="１～２日（にち）ある",1,IF('３　回答貼付シート'!U1358="３～５日（にち）ある",2,IF('３　回答貼付シート'!U1358="ほぼ毎日（まいにち）ある",3,))))</f>
        <v>0</v>
      </c>
      <c r="T1361" s="26">
        <f>IF('３　回答貼付シート'!V1358="ない",0,IF('３　回答貼付シート'!V1358="１～２日（にち）ある",1,IF('３　回答貼付シート'!V1358="３～５日（にち）ある",2,IF('３　回答貼付シート'!V1358="ほぼ毎日（まいにち）ある",3,))))</f>
        <v>0</v>
      </c>
      <c r="U1361" s="26">
        <f>IF('３　回答貼付シート'!W1358="ない",0,IF('３　回答貼付シート'!W1358="１～２日（にち）ある",1,IF('３　回答貼付シート'!W1358="３～５日（にち）ある",2,IF('３　回答貼付シート'!W1358="ほぼ毎日（まいにち）ある",3,))))</f>
        <v>0</v>
      </c>
      <c r="V1361" s="26">
        <f>IF('３　回答貼付シート'!X1358="ない",0,IF('３　回答貼付シート'!X1358="１～２日（にち）ある",1,IF('３　回答貼付シート'!X1358="３～５日（にち）ある",2,IF('３　回答貼付シート'!X1358="ほぼ毎日（まいにち）ある",3,))))</f>
        <v>0</v>
      </c>
      <c r="W1361" s="26">
        <f>IF('３　回答貼付シート'!Y1358="ない",0,IF('３　回答貼付シート'!Y1358="１～２日（にち）ある",1,IF('３　回答貼付シート'!Y1358="３～５日（にち）ある",2,IF('３　回答貼付シート'!Y1358="ほぼ毎日（まいにち）ある",3,))))</f>
        <v>0</v>
      </c>
      <c r="X1361" s="26">
        <f>IF('３　回答貼付シート'!Z1358="ない",0,IF('３　回答貼付シート'!Z1358="１～２日（にち）ある",1,IF('３　回答貼付シート'!Z1358="３～５日（にち）ある",2,IF('３　回答貼付シート'!Z1358="ほぼ毎日（まいにち）ある",3,))))</f>
        <v>0</v>
      </c>
      <c r="Y1361" s="26">
        <f>IF('３　回答貼付シート'!AA1358="ない",0,IF('３　回答貼付シート'!AA1358="１～２日（にち）ある",1,IF('３　回答貼付シート'!AA1358="３～５日（にち）ある",2,IF('３　回答貼付シート'!AA1358="ほぼ毎日（まいにち）ある",3,))))</f>
        <v>0</v>
      </c>
      <c r="Z1361" s="26">
        <f>'３　回答貼付シート'!$AB1358</f>
        <v>0</v>
      </c>
      <c r="AA1361" s="26" t="str">
        <f t="shared" si="193"/>
        <v/>
      </c>
      <c r="AB1361" s="26" t="str">
        <f t="shared" si="194"/>
        <v/>
      </c>
      <c r="AC1361" s="26" t="str">
        <f t="shared" si="195"/>
        <v/>
      </c>
      <c r="AD1361" s="26" t="str">
        <f t="shared" si="196"/>
        <v/>
      </c>
      <c r="AE1361" s="26" t="str">
        <f t="shared" si="197"/>
        <v/>
      </c>
      <c r="AF1361" t="str">
        <f t="shared" si="190"/>
        <v>0</v>
      </c>
      <c r="AG1361">
        <f t="shared" si="191"/>
        <v>0</v>
      </c>
      <c r="AH1361" s="34">
        <f t="shared" si="198"/>
        <v>0</v>
      </c>
    </row>
    <row r="1362" spans="1:34">
      <c r="A1362" s="26"/>
      <c r="B1362" s="26">
        <f t="shared" si="192"/>
        <v>0</v>
      </c>
      <c r="C1362" s="26">
        <f>IF('３　回答貼付シート'!$F1359&lt;&gt;0,VLOOKUP('３　回答貼付シート'!$F1359,$AF$2048:$AG$2054,2,FALSE),0)</f>
        <v>0</v>
      </c>
      <c r="D1362" s="26">
        <f>IF('３　回答貼付シート'!$G1359&lt;&gt;0,VLOOKUP(('３　回答貼付シート'!$G1359), $AF$2048:$AG$2054,2,FALSE),0)</f>
        <v>0</v>
      </c>
      <c r="E1362" s="26">
        <f>'３　回答貼付シート'!$H1359</f>
        <v>0</v>
      </c>
      <c r="F1362" s="26">
        <f>IF(E1362=0,0,VLOOKUP($B1362,'２　情報入力シート'!$A$2:$E$2049,5))</f>
        <v>0</v>
      </c>
      <c r="G1362" s="26">
        <f>IF('３　回答貼付シート'!I1359="ない",0,IF('３　回答貼付シート'!I1359="１～２日（にち）ある",1,IF('３　回答貼付シート'!I1359="３～５日（にち）ある",2,IF('３　回答貼付シート'!I1359="ほぼ毎日（まいにち）ある",3,))))</f>
        <v>0</v>
      </c>
      <c r="H1362" s="26">
        <f>IF('３　回答貼付シート'!J1359="ない",0,IF('３　回答貼付シート'!J1359="１～２日（にち）ある",1,IF('３　回答貼付シート'!J1359="３～５日（にち）ある",2,IF('３　回答貼付シート'!J1359="ほぼ毎日（まいにち）ある",3,))))</f>
        <v>0</v>
      </c>
      <c r="I1362" s="26">
        <f>IF('３　回答貼付シート'!K1359="ない",0,IF('３　回答貼付シート'!K1359="１～２日（にち）ある",1,IF('３　回答貼付シート'!K1359="３～５日（にち）ある",2,IF('３　回答貼付シート'!K1359="ほぼ毎日（まいにち）ある",3,))))</f>
        <v>0</v>
      </c>
      <c r="J1362" s="26">
        <f>IF('３　回答貼付シート'!L1359="ない",0,IF('３　回答貼付シート'!L1359="１～２日（にち）ある",1,IF('３　回答貼付シート'!L1359="３～５日（にち）ある",2,IF('３　回答貼付シート'!L1359="ほぼ毎日（まいにち）ある",3,))))</f>
        <v>0</v>
      </c>
      <c r="K1362" s="26">
        <f>IF('３　回答貼付シート'!M1359="ない",0,IF('３　回答貼付シート'!M1359="１～２日（にち）ある",1,IF('３　回答貼付シート'!M1359="３～５日（にち）ある",2,IF('３　回答貼付シート'!M1359="ほぼ毎日（まいにち）ある",3,))))</f>
        <v>0</v>
      </c>
      <c r="L1362" s="26">
        <f>IF('３　回答貼付シート'!N1359="ない",0,IF('３　回答貼付シート'!N1359="１～２日（にち）ある",1,IF('３　回答貼付シート'!N1359="３～５日（にち）ある",2,IF('３　回答貼付シート'!N1359="ほぼ毎日（まいにち）ある",3,))))</f>
        <v>0</v>
      </c>
      <c r="M1362" s="26">
        <f>IF('３　回答貼付シート'!O1359="ない",0,IF('３　回答貼付シート'!O1359="１～２日（にち）ある",1,IF('３　回答貼付シート'!O1359="３～５日（にち）ある",2,IF('３　回答貼付シート'!O1359="ほぼ毎日（まいにち）ある",3,))))</f>
        <v>0</v>
      </c>
      <c r="N1362" s="26">
        <f>IF('３　回答貼付シート'!P1359="ない",0,IF('３　回答貼付シート'!P1359="１～２日（にち）ある",1,IF('３　回答貼付シート'!P1359="３～５日（にち）ある",2,IF('３　回答貼付シート'!P1359="ほぼ毎日（まいにち）ある",3,))))</f>
        <v>0</v>
      </c>
      <c r="O1362" s="26">
        <f>IF('３　回答貼付シート'!Q1359="ない",0,IF('３　回答貼付シート'!Q1359="１～２日（にち）ある",1,IF('３　回答貼付シート'!Q1359="３～５日（にち）ある",2,IF('３　回答貼付シート'!Q1359="ほぼ毎日（まいにち）ある",3,))))</f>
        <v>0</v>
      </c>
      <c r="P1362" s="26">
        <f>IF('３　回答貼付シート'!R1359="ない",0,IF('３　回答貼付シート'!R1359="１～２日（にち）ある",1,IF('３　回答貼付シート'!R1359="３～５日（にち）ある",2,IF('３　回答貼付シート'!R1359="ほぼ毎日（まいにち）ある",3,))))</f>
        <v>0</v>
      </c>
      <c r="Q1362" s="26">
        <f>IF('３　回答貼付シート'!S1359="ない",0,IF('３　回答貼付シート'!S1359="１～２日（にち）ある",1,IF('３　回答貼付シート'!S1359="３～５日（にち）ある",2,IF('３　回答貼付シート'!S1359="ほぼ毎日（まいにち）ある",3,))))</f>
        <v>0</v>
      </c>
      <c r="R1362" s="26">
        <f>IF('３　回答貼付シート'!T1359="ない",0,IF('３　回答貼付シート'!T1359="１～２日（にち）ある",1,IF('３　回答貼付シート'!T1359="３～５日（にち）ある",2,IF('３　回答貼付シート'!T1359="ほぼ毎日（まいにち）ある",3,))))</f>
        <v>0</v>
      </c>
      <c r="S1362" s="26">
        <f>IF('３　回答貼付シート'!U1359="ない",0,IF('３　回答貼付シート'!U1359="１～２日（にち）ある",1,IF('３　回答貼付シート'!U1359="３～５日（にち）ある",2,IF('３　回答貼付シート'!U1359="ほぼ毎日（まいにち）ある",3,))))</f>
        <v>0</v>
      </c>
      <c r="T1362" s="26">
        <f>IF('３　回答貼付シート'!V1359="ない",0,IF('３　回答貼付シート'!V1359="１～２日（にち）ある",1,IF('３　回答貼付シート'!V1359="３～５日（にち）ある",2,IF('３　回答貼付シート'!V1359="ほぼ毎日（まいにち）ある",3,))))</f>
        <v>0</v>
      </c>
      <c r="U1362" s="26">
        <f>IF('３　回答貼付シート'!W1359="ない",0,IF('３　回答貼付シート'!W1359="１～２日（にち）ある",1,IF('３　回答貼付シート'!W1359="３～５日（にち）ある",2,IF('３　回答貼付シート'!W1359="ほぼ毎日（まいにち）ある",3,))))</f>
        <v>0</v>
      </c>
      <c r="V1362" s="26">
        <f>IF('３　回答貼付シート'!X1359="ない",0,IF('３　回答貼付シート'!X1359="１～２日（にち）ある",1,IF('３　回答貼付シート'!X1359="３～５日（にち）ある",2,IF('３　回答貼付シート'!X1359="ほぼ毎日（まいにち）ある",3,))))</f>
        <v>0</v>
      </c>
      <c r="W1362" s="26">
        <f>IF('３　回答貼付シート'!Y1359="ない",0,IF('３　回答貼付シート'!Y1359="１～２日（にち）ある",1,IF('３　回答貼付シート'!Y1359="３～５日（にち）ある",2,IF('３　回答貼付シート'!Y1359="ほぼ毎日（まいにち）ある",3,))))</f>
        <v>0</v>
      </c>
      <c r="X1362" s="26">
        <f>IF('３　回答貼付シート'!Z1359="ない",0,IF('３　回答貼付シート'!Z1359="１～２日（にち）ある",1,IF('３　回答貼付シート'!Z1359="３～５日（にち）ある",2,IF('３　回答貼付シート'!Z1359="ほぼ毎日（まいにち）ある",3,))))</f>
        <v>0</v>
      </c>
      <c r="Y1362" s="26">
        <f>IF('３　回答貼付シート'!AA1359="ない",0,IF('３　回答貼付シート'!AA1359="１～２日（にち）ある",1,IF('３　回答貼付シート'!AA1359="３～５日（にち）ある",2,IF('３　回答貼付シート'!AA1359="ほぼ毎日（まいにち）ある",3,))))</f>
        <v>0</v>
      </c>
      <c r="Z1362" s="26">
        <f>'３　回答貼付シート'!$AB1359</f>
        <v>0</v>
      </c>
      <c r="AA1362" s="26" t="str">
        <f t="shared" si="193"/>
        <v/>
      </c>
      <c r="AB1362" s="26" t="str">
        <f t="shared" si="194"/>
        <v/>
      </c>
      <c r="AC1362" s="26" t="str">
        <f t="shared" si="195"/>
        <v/>
      </c>
      <c r="AD1362" s="26" t="str">
        <f t="shared" si="196"/>
        <v/>
      </c>
      <c r="AE1362" s="26" t="str">
        <f t="shared" si="197"/>
        <v/>
      </c>
      <c r="AF1362" t="str">
        <f t="shared" si="190"/>
        <v>0</v>
      </c>
      <c r="AG1362">
        <f t="shared" si="191"/>
        <v>0</v>
      </c>
      <c r="AH1362" s="34">
        <f t="shared" si="198"/>
        <v>0</v>
      </c>
    </row>
    <row r="1363" spans="1:34">
      <c r="A1363" s="26"/>
      <c r="B1363" s="26">
        <f t="shared" si="192"/>
        <v>0</v>
      </c>
      <c r="C1363" s="26">
        <f>IF('３　回答貼付シート'!$F1360&lt;&gt;0,VLOOKUP('３　回答貼付シート'!$F1360,$AF$2048:$AG$2054,2,FALSE),0)</f>
        <v>0</v>
      </c>
      <c r="D1363" s="26">
        <f>IF('３　回答貼付シート'!$G1360&lt;&gt;0,VLOOKUP(('３　回答貼付シート'!$G1360), $AF$2048:$AG$2054,2,FALSE),0)</f>
        <v>0</v>
      </c>
      <c r="E1363" s="26">
        <f>'３　回答貼付シート'!$H1360</f>
        <v>0</v>
      </c>
      <c r="F1363" s="26">
        <f>IF(E1363=0,0,VLOOKUP($B1363,'２　情報入力シート'!$A$2:$E$2049,5))</f>
        <v>0</v>
      </c>
      <c r="G1363" s="26">
        <f>IF('３　回答貼付シート'!I1360="ない",0,IF('３　回答貼付シート'!I1360="１～２日（にち）ある",1,IF('３　回答貼付シート'!I1360="３～５日（にち）ある",2,IF('３　回答貼付シート'!I1360="ほぼ毎日（まいにち）ある",3,))))</f>
        <v>0</v>
      </c>
      <c r="H1363" s="26">
        <f>IF('３　回答貼付シート'!J1360="ない",0,IF('３　回答貼付シート'!J1360="１～２日（にち）ある",1,IF('３　回答貼付シート'!J1360="３～５日（にち）ある",2,IF('３　回答貼付シート'!J1360="ほぼ毎日（まいにち）ある",3,))))</f>
        <v>0</v>
      </c>
      <c r="I1363" s="26">
        <f>IF('３　回答貼付シート'!K1360="ない",0,IF('３　回答貼付シート'!K1360="１～２日（にち）ある",1,IF('３　回答貼付シート'!K1360="３～５日（にち）ある",2,IF('３　回答貼付シート'!K1360="ほぼ毎日（まいにち）ある",3,))))</f>
        <v>0</v>
      </c>
      <c r="J1363" s="26">
        <f>IF('３　回答貼付シート'!L1360="ない",0,IF('３　回答貼付シート'!L1360="１～２日（にち）ある",1,IF('３　回答貼付シート'!L1360="３～５日（にち）ある",2,IF('３　回答貼付シート'!L1360="ほぼ毎日（まいにち）ある",3,))))</f>
        <v>0</v>
      </c>
      <c r="K1363" s="26">
        <f>IF('３　回答貼付シート'!M1360="ない",0,IF('３　回答貼付シート'!M1360="１～２日（にち）ある",1,IF('３　回答貼付シート'!M1360="３～５日（にち）ある",2,IF('３　回答貼付シート'!M1360="ほぼ毎日（まいにち）ある",3,))))</f>
        <v>0</v>
      </c>
      <c r="L1363" s="26">
        <f>IF('３　回答貼付シート'!N1360="ない",0,IF('３　回答貼付シート'!N1360="１～２日（にち）ある",1,IF('３　回答貼付シート'!N1360="３～５日（にち）ある",2,IF('３　回答貼付シート'!N1360="ほぼ毎日（まいにち）ある",3,))))</f>
        <v>0</v>
      </c>
      <c r="M1363" s="26">
        <f>IF('３　回答貼付シート'!O1360="ない",0,IF('３　回答貼付シート'!O1360="１～２日（にち）ある",1,IF('３　回答貼付シート'!O1360="３～５日（にち）ある",2,IF('３　回答貼付シート'!O1360="ほぼ毎日（まいにち）ある",3,))))</f>
        <v>0</v>
      </c>
      <c r="N1363" s="26">
        <f>IF('３　回答貼付シート'!P1360="ない",0,IF('３　回答貼付シート'!P1360="１～２日（にち）ある",1,IF('３　回答貼付シート'!P1360="３～５日（にち）ある",2,IF('３　回答貼付シート'!P1360="ほぼ毎日（まいにち）ある",3,))))</f>
        <v>0</v>
      </c>
      <c r="O1363" s="26">
        <f>IF('３　回答貼付シート'!Q1360="ない",0,IF('３　回答貼付シート'!Q1360="１～２日（にち）ある",1,IF('３　回答貼付シート'!Q1360="３～５日（にち）ある",2,IF('３　回答貼付シート'!Q1360="ほぼ毎日（まいにち）ある",3,))))</f>
        <v>0</v>
      </c>
      <c r="P1363" s="26">
        <f>IF('３　回答貼付シート'!R1360="ない",0,IF('３　回答貼付シート'!R1360="１～２日（にち）ある",1,IF('３　回答貼付シート'!R1360="３～５日（にち）ある",2,IF('３　回答貼付シート'!R1360="ほぼ毎日（まいにち）ある",3,))))</f>
        <v>0</v>
      </c>
      <c r="Q1363" s="26">
        <f>IF('３　回答貼付シート'!S1360="ない",0,IF('３　回答貼付シート'!S1360="１～２日（にち）ある",1,IF('３　回答貼付シート'!S1360="３～５日（にち）ある",2,IF('３　回答貼付シート'!S1360="ほぼ毎日（まいにち）ある",3,))))</f>
        <v>0</v>
      </c>
      <c r="R1363" s="26">
        <f>IF('３　回答貼付シート'!T1360="ない",0,IF('３　回答貼付シート'!T1360="１～２日（にち）ある",1,IF('３　回答貼付シート'!T1360="３～５日（にち）ある",2,IF('３　回答貼付シート'!T1360="ほぼ毎日（まいにち）ある",3,))))</f>
        <v>0</v>
      </c>
      <c r="S1363" s="26">
        <f>IF('３　回答貼付シート'!U1360="ない",0,IF('３　回答貼付シート'!U1360="１～２日（にち）ある",1,IF('３　回答貼付シート'!U1360="３～５日（にち）ある",2,IF('３　回答貼付シート'!U1360="ほぼ毎日（まいにち）ある",3,))))</f>
        <v>0</v>
      </c>
      <c r="T1363" s="26">
        <f>IF('３　回答貼付シート'!V1360="ない",0,IF('３　回答貼付シート'!V1360="１～２日（にち）ある",1,IF('３　回答貼付シート'!V1360="３～５日（にち）ある",2,IF('３　回答貼付シート'!V1360="ほぼ毎日（まいにち）ある",3,))))</f>
        <v>0</v>
      </c>
      <c r="U1363" s="26">
        <f>IF('３　回答貼付シート'!W1360="ない",0,IF('３　回答貼付シート'!W1360="１～２日（にち）ある",1,IF('３　回答貼付シート'!W1360="３～５日（にち）ある",2,IF('３　回答貼付シート'!W1360="ほぼ毎日（まいにち）ある",3,))))</f>
        <v>0</v>
      </c>
      <c r="V1363" s="26">
        <f>IF('３　回答貼付シート'!X1360="ない",0,IF('３　回答貼付シート'!X1360="１～２日（にち）ある",1,IF('３　回答貼付シート'!X1360="３～５日（にち）ある",2,IF('３　回答貼付シート'!X1360="ほぼ毎日（まいにち）ある",3,))))</f>
        <v>0</v>
      </c>
      <c r="W1363" s="26">
        <f>IF('３　回答貼付シート'!Y1360="ない",0,IF('３　回答貼付シート'!Y1360="１～２日（にち）ある",1,IF('３　回答貼付シート'!Y1360="３～５日（にち）ある",2,IF('３　回答貼付シート'!Y1360="ほぼ毎日（まいにち）ある",3,))))</f>
        <v>0</v>
      </c>
      <c r="X1363" s="26">
        <f>IF('３　回答貼付シート'!Z1360="ない",0,IF('３　回答貼付シート'!Z1360="１～２日（にち）ある",1,IF('３　回答貼付シート'!Z1360="３～５日（にち）ある",2,IF('３　回答貼付シート'!Z1360="ほぼ毎日（まいにち）ある",3,))))</f>
        <v>0</v>
      </c>
      <c r="Y1363" s="26">
        <f>IF('３　回答貼付シート'!AA1360="ない",0,IF('３　回答貼付シート'!AA1360="１～２日（にち）ある",1,IF('３　回答貼付シート'!AA1360="３～５日（にち）ある",2,IF('３　回答貼付シート'!AA1360="ほぼ毎日（まいにち）ある",3,))))</f>
        <v>0</v>
      </c>
      <c r="Z1363" s="26">
        <f>'３　回答貼付シート'!$AB1360</f>
        <v>0</v>
      </c>
      <c r="AA1363" s="26" t="str">
        <f t="shared" si="193"/>
        <v/>
      </c>
      <c r="AB1363" s="26" t="str">
        <f t="shared" si="194"/>
        <v/>
      </c>
      <c r="AC1363" s="26" t="str">
        <f t="shared" si="195"/>
        <v/>
      </c>
      <c r="AD1363" s="26" t="str">
        <f t="shared" si="196"/>
        <v/>
      </c>
      <c r="AE1363" s="26" t="str">
        <f t="shared" si="197"/>
        <v/>
      </c>
      <c r="AF1363" t="str">
        <f t="shared" si="190"/>
        <v>0</v>
      </c>
      <c r="AG1363">
        <f t="shared" si="191"/>
        <v>0</v>
      </c>
      <c r="AH1363" s="34">
        <f t="shared" si="198"/>
        <v>0</v>
      </c>
    </row>
    <row r="1364" spans="1:34">
      <c r="A1364" s="26"/>
      <c r="B1364" s="26">
        <f t="shared" si="192"/>
        <v>0</v>
      </c>
      <c r="C1364" s="26">
        <f>IF('３　回答貼付シート'!$F1361&lt;&gt;0,VLOOKUP('３　回答貼付シート'!$F1361,$AF$2048:$AG$2054,2,FALSE),0)</f>
        <v>0</v>
      </c>
      <c r="D1364" s="26">
        <f>IF('３　回答貼付シート'!$G1361&lt;&gt;0,VLOOKUP(('３　回答貼付シート'!$G1361), $AF$2048:$AG$2054,2,FALSE),0)</f>
        <v>0</v>
      </c>
      <c r="E1364" s="26">
        <f>'３　回答貼付シート'!$H1361</f>
        <v>0</v>
      </c>
      <c r="F1364" s="26">
        <f>IF(E1364=0,0,VLOOKUP($B1364,'２　情報入力シート'!$A$2:$E$2049,5))</f>
        <v>0</v>
      </c>
      <c r="G1364" s="26">
        <f>IF('３　回答貼付シート'!I1361="ない",0,IF('３　回答貼付シート'!I1361="１～２日（にち）ある",1,IF('３　回答貼付シート'!I1361="３～５日（にち）ある",2,IF('３　回答貼付シート'!I1361="ほぼ毎日（まいにち）ある",3,))))</f>
        <v>0</v>
      </c>
      <c r="H1364" s="26">
        <f>IF('３　回答貼付シート'!J1361="ない",0,IF('３　回答貼付シート'!J1361="１～２日（にち）ある",1,IF('３　回答貼付シート'!J1361="３～５日（にち）ある",2,IF('３　回答貼付シート'!J1361="ほぼ毎日（まいにち）ある",3,))))</f>
        <v>0</v>
      </c>
      <c r="I1364" s="26">
        <f>IF('３　回答貼付シート'!K1361="ない",0,IF('３　回答貼付シート'!K1361="１～２日（にち）ある",1,IF('３　回答貼付シート'!K1361="３～５日（にち）ある",2,IF('３　回答貼付シート'!K1361="ほぼ毎日（まいにち）ある",3,))))</f>
        <v>0</v>
      </c>
      <c r="J1364" s="26">
        <f>IF('３　回答貼付シート'!L1361="ない",0,IF('３　回答貼付シート'!L1361="１～２日（にち）ある",1,IF('３　回答貼付シート'!L1361="３～５日（にち）ある",2,IF('３　回答貼付シート'!L1361="ほぼ毎日（まいにち）ある",3,))))</f>
        <v>0</v>
      </c>
      <c r="K1364" s="26">
        <f>IF('３　回答貼付シート'!M1361="ない",0,IF('３　回答貼付シート'!M1361="１～２日（にち）ある",1,IF('３　回答貼付シート'!M1361="３～５日（にち）ある",2,IF('３　回答貼付シート'!M1361="ほぼ毎日（まいにち）ある",3,))))</f>
        <v>0</v>
      </c>
      <c r="L1364" s="26">
        <f>IF('３　回答貼付シート'!N1361="ない",0,IF('３　回答貼付シート'!N1361="１～２日（にち）ある",1,IF('３　回答貼付シート'!N1361="３～５日（にち）ある",2,IF('３　回答貼付シート'!N1361="ほぼ毎日（まいにち）ある",3,))))</f>
        <v>0</v>
      </c>
      <c r="M1364" s="26">
        <f>IF('３　回答貼付シート'!O1361="ない",0,IF('３　回答貼付シート'!O1361="１～２日（にち）ある",1,IF('３　回答貼付シート'!O1361="３～５日（にち）ある",2,IF('３　回答貼付シート'!O1361="ほぼ毎日（まいにち）ある",3,))))</f>
        <v>0</v>
      </c>
      <c r="N1364" s="26">
        <f>IF('３　回答貼付シート'!P1361="ない",0,IF('３　回答貼付シート'!P1361="１～２日（にち）ある",1,IF('３　回答貼付シート'!P1361="３～５日（にち）ある",2,IF('３　回答貼付シート'!P1361="ほぼ毎日（まいにち）ある",3,))))</f>
        <v>0</v>
      </c>
      <c r="O1364" s="26">
        <f>IF('３　回答貼付シート'!Q1361="ない",0,IF('３　回答貼付シート'!Q1361="１～２日（にち）ある",1,IF('３　回答貼付シート'!Q1361="３～５日（にち）ある",2,IF('３　回答貼付シート'!Q1361="ほぼ毎日（まいにち）ある",3,))))</f>
        <v>0</v>
      </c>
      <c r="P1364" s="26">
        <f>IF('３　回答貼付シート'!R1361="ない",0,IF('３　回答貼付シート'!R1361="１～２日（にち）ある",1,IF('３　回答貼付シート'!R1361="３～５日（にち）ある",2,IF('３　回答貼付シート'!R1361="ほぼ毎日（まいにち）ある",3,))))</f>
        <v>0</v>
      </c>
      <c r="Q1364" s="26">
        <f>IF('３　回答貼付シート'!S1361="ない",0,IF('３　回答貼付シート'!S1361="１～２日（にち）ある",1,IF('３　回答貼付シート'!S1361="３～５日（にち）ある",2,IF('３　回答貼付シート'!S1361="ほぼ毎日（まいにち）ある",3,))))</f>
        <v>0</v>
      </c>
      <c r="R1364" s="26">
        <f>IF('３　回答貼付シート'!T1361="ない",0,IF('３　回答貼付シート'!T1361="１～２日（にち）ある",1,IF('３　回答貼付シート'!T1361="３～５日（にち）ある",2,IF('３　回答貼付シート'!T1361="ほぼ毎日（まいにち）ある",3,))))</f>
        <v>0</v>
      </c>
      <c r="S1364" s="26">
        <f>IF('３　回答貼付シート'!U1361="ない",0,IF('３　回答貼付シート'!U1361="１～２日（にち）ある",1,IF('３　回答貼付シート'!U1361="３～５日（にち）ある",2,IF('３　回答貼付シート'!U1361="ほぼ毎日（まいにち）ある",3,))))</f>
        <v>0</v>
      </c>
      <c r="T1364" s="26">
        <f>IF('３　回答貼付シート'!V1361="ない",0,IF('３　回答貼付シート'!V1361="１～２日（にち）ある",1,IF('３　回答貼付シート'!V1361="３～５日（にち）ある",2,IF('３　回答貼付シート'!V1361="ほぼ毎日（まいにち）ある",3,))))</f>
        <v>0</v>
      </c>
      <c r="U1364" s="26">
        <f>IF('３　回答貼付シート'!W1361="ない",0,IF('３　回答貼付シート'!W1361="１～２日（にち）ある",1,IF('３　回答貼付シート'!W1361="３～５日（にち）ある",2,IF('３　回答貼付シート'!W1361="ほぼ毎日（まいにち）ある",3,))))</f>
        <v>0</v>
      </c>
      <c r="V1364" s="26">
        <f>IF('３　回答貼付シート'!X1361="ない",0,IF('３　回答貼付シート'!X1361="１～２日（にち）ある",1,IF('３　回答貼付シート'!X1361="３～５日（にち）ある",2,IF('３　回答貼付シート'!X1361="ほぼ毎日（まいにち）ある",3,))))</f>
        <v>0</v>
      </c>
      <c r="W1364" s="26">
        <f>IF('３　回答貼付シート'!Y1361="ない",0,IF('３　回答貼付シート'!Y1361="１～２日（にち）ある",1,IF('３　回答貼付シート'!Y1361="３～５日（にち）ある",2,IF('３　回答貼付シート'!Y1361="ほぼ毎日（まいにち）ある",3,))))</f>
        <v>0</v>
      </c>
      <c r="X1364" s="26">
        <f>IF('３　回答貼付シート'!Z1361="ない",0,IF('３　回答貼付シート'!Z1361="１～２日（にち）ある",1,IF('３　回答貼付シート'!Z1361="３～５日（にち）ある",2,IF('３　回答貼付シート'!Z1361="ほぼ毎日（まいにち）ある",3,))))</f>
        <v>0</v>
      </c>
      <c r="Y1364" s="26">
        <f>IF('３　回答貼付シート'!AA1361="ない",0,IF('３　回答貼付シート'!AA1361="１～２日（にち）ある",1,IF('３　回答貼付シート'!AA1361="３～５日（にち）ある",2,IF('３　回答貼付シート'!AA1361="ほぼ毎日（まいにち）ある",3,))))</f>
        <v>0</v>
      </c>
      <c r="Z1364" s="26">
        <f>'３　回答貼付シート'!$AB1361</f>
        <v>0</v>
      </c>
      <c r="AA1364" s="26" t="str">
        <f t="shared" si="193"/>
        <v/>
      </c>
      <c r="AB1364" s="26" t="str">
        <f t="shared" si="194"/>
        <v/>
      </c>
      <c r="AC1364" s="26" t="str">
        <f t="shared" si="195"/>
        <v/>
      </c>
      <c r="AD1364" s="26" t="str">
        <f t="shared" si="196"/>
        <v/>
      </c>
      <c r="AE1364" s="26" t="str">
        <f t="shared" si="197"/>
        <v/>
      </c>
      <c r="AF1364" t="str">
        <f t="shared" si="190"/>
        <v>0</v>
      </c>
      <c r="AG1364">
        <f t="shared" si="191"/>
        <v>0</v>
      </c>
      <c r="AH1364" s="34">
        <f t="shared" si="198"/>
        <v>0</v>
      </c>
    </row>
    <row r="1365" spans="1:34">
      <c r="A1365" s="26"/>
      <c r="B1365" s="26">
        <f t="shared" si="192"/>
        <v>0</v>
      </c>
      <c r="C1365" s="26">
        <f>IF('３　回答貼付シート'!$F1362&lt;&gt;0,VLOOKUP('３　回答貼付シート'!$F1362,$AF$2048:$AG$2054,2,FALSE),0)</f>
        <v>0</v>
      </c>
      <c r="D1365" s="26">
        <f>IF('３　回答貼付シート'!$G1362&lt;&gt;0,VLOOKUP(('３　回答貼付シート'!$G1362), $AF$2048:$AG$2054,2,FALSE),0)</f>
        <v>0</v>
      </c>
      <c r="E1365" s="26">
        <f>'３　回答貼付シート'!$H1362</f>
        <v>0</v>
      </c>
      <c r="F1365" s="26">
        <f>IF(E1365=0,0,VLOOKUP($B1365,'２　情報入力シート'!$A$2:$E$2049,5))</f>
        <v>0</v>
      </c>
      <c r="G1365" s="26">
        <f>IF('３　回答貼付シート'!I1362="ない",0,IF('３　回答貼付シート'!I1362="１～２日（にち）ある",1,IF('３　回答貼付シート'!I1362="３～５日（にち）ある",2,IF('３　回答貼付シート'!I1362="ほぼ毎日（まいにち）ある",3,))))</f>
        <v>0</v>
      </c>
      <c r="H1365" s="26">
        <f>IF('３　回答貼付シート'!J1362="ない",0,IF('３　回答貼付シート'!J1362="１～２日（にち）ある",1,IF('３　回答貼付シート'!J1362="３～５日（にち）ある",2,IF('３　回答貼付シート'!J1362="ほぼ毎日（まいにち）ある",3,))))</f>
        <v>0</v>
      </c>
      <c r="I1365" s="26">
        <f>IF('３　回答貼付シート'!K1362="ない",0,IF('３　回答貼付シート'!K1362="１～２日（にち）ある",1,IF('３　回答貼付シート'!K1362="３～５日（にち）ある",2,IF('３　回答貼付シート'!K1362="ほぼ毎日（まいにち）ある",3,))))</f>
        <v>0</v>
      </c>
      <c r="J1365" s="26">
        <f>IF('３　回答貼付シート'!L1362="ない",0,IF('３　回答貼付シート'!L1362="１～２日（にち）ある",1,IF('３　回答貼付シート'!L1362="３～５日（にち）ある",2,IF('３　回答貼付シート'!L1362="ほぼ毎日（まいにち）ある",3,))))</f>
        <v>0</v>
      </c>
      <c r="K1365" s="26">
        <f>IF('３　回答貼付シート'!M1362="ない",0,IF('３　回答貼付シート'!M1362="１～２日（にち）ある",1,IF('３　回答貼付シート'!M1362="３～５日（にち）ある",2,IF('３　回答貼付シート'!M1362="ほぼ毎日（まいにち）ある",3,))))</f>
        <v>0</v>
      </c>
      <c r="L1365" s="26">
        <f>IF('３　回答貼付シート'!N1362="ない",0,IF('３　回答貼付シート'!N1362="１～２日（にち）ある",1,IF('３　回答貼付シート'!N1362="３～５日（にち）ある",2,IF('３　回答貼付シート'!N1362="ほぼ毎日（まいにち）ある",3,))))</f>
        <v>0</v>
      </c>
      <c r="M1365" s="26">
        <f>IF('３　回答貼付シート'!O1362="ない",0,IF('３　回答貼付シート'!O1362="１～２日（にち）ある",1,IF('３　回答貼付シート'!O1362="３～５日（にち）ある",2,IF('３　回答貼付シート'!O1362="ほぼ毎日（まいにち）ある",3,))))</f>
        <v>0</v>
      </c>
      <c r="N1365" s="26">
        <f>IF('３　回答貼付シート'!P1362="ない",0,IF('３　回答貼付シート'!P1362="１～２日（にち）ある",1,IF('３　回答貼付シート'!P1362="３～５日（にち）ある",2,IF('３　回答貼付シート'!P1362="ほぼ毎日（まいにち）ある",3,))))</f>
        <v>0</v>
      </c>
      <c r="O1365" s="26">
        <f>IF('３　回答貼付シート'!Q1362="ない",0,IF('３　回答貼付シート'!Q1362="１～２日（にち）ある",1,IF('３　回答貼付シート'!Q1362="３～５日（にち）ある",2,IF('３　回答貼付シート'!Q1362="ほぼ毎日（まいにち）ある",3,))))</f>
        <v>0</v>
      </c>
      <c r="P1365" s="26">
        <f>IF('３　回答貼付シート'!R1362="ない",0,IF('３　回答貼付シート'!R1362="１～２日（にち）ある",1,IF('３　回答貼付シート'!R1362="３～５日（にち）ある",2,IF('３　回答貼付シート'!R1362="ほぼ毎日（まいにち）ある",3,))))</f>
        <v>0</v>
      </c>
      <c r="Q1365" s="26">
        <f>IF('３　回答貼付シート'!S1362="ない",0,IF('３　回答貼付シート'!S1362="１～２日（にち）ある",1,IF('３　回答貼付シート'!S1362="３～５日（にち）ある",2,IF('３　回答貼付シート'!S1362="ほぼ毎日（まいにち）ある",3,))))</f>
        <v>0</v>
      </c>
      <c r="R1365" s="26">
        <f>IF('３　回答貼付シート'!T1362="ない",0,IF('３　回答貼付シート'!T1362="１～２日（にち）ある",1,IF('３　回答貼付シート'!T1362="３～５日（にち）ある",2,IF('３　回答貼付シート'!T1362="ほぼ毎日（まいにち）ある",3,))))</f>
        <v>0</v>
      </c>
      <c r="S1365" s="26">
        <f>IF('３　回答貼付シート'!U1362="ない",0,IF('３　回答貼付シート'!U1362="１～２日（にち）ある",1,IF('３　回答貼付シート'!U1362="３～５日（にち）ある",2,IF('３　回答貼付シート'!U1362="ほぼ毎日（まいにち）ある",3,))))</f>
        <v>0</v>
      </c>
      <c r="T1365" s="26">
        <f>IF('３　回答貼付シート'!V1362="ない",0,IF('３　回答貼付シート'!V1362="１～２日（にち）ある",1,IF('３　回答貼付シート'!V1362="３～５日（にち）ある",2,IF('３　回答貼付シート'!V1362="ほぼ毎日（まいにち）ある",3,))))</f>
        <v>0</v>
      </c>
      <c r="U1365" s="26">
        <f>IF('３　回答貼付シート'!W1362="ない",0,IF('３　回答貼付シート'!W1362="１～２日（にち）ある",1,IF('３　回答貼付シート'!W1362="３～５日（にち）ある",2,IF('３　回答貼付シート'!W1362="ほぼ毎日（まいにち）ある",3,))))</f>
        <v>0</v>
      </c>
      <c r="V1365" s="26">
        <f>IF('３　回答貼付シート'!X1362="ない",0,IF('３　回答貼付シート'!X1362="１～２日（にち）ある",1,IF('３　回答貼付シート'!X1362="３～５日（にち）ある",2,IF('３　回答貼付シート'!X1362="ほぼ毎日（まいにち）ある",3,))))</f>
        <v>0</v>
      </c>
      <c r="W1365" s="26">
        <f>IF('３　回答貼付シート'!Y1362="ない",0,IF('３　回答貼付シート'!Y1362="１～２日（にち）ある",1,IF('３　回答貼付シート'!Y1362="３～５日（にち）ある",2,IF('３　回答貼付シート'!Y1362="ほぼ毎日（まいにち）ある",3,))))</f>
        <v>0</v>
      </c>
      <c r="X1365" s="26">
        <f>IF('３　回答貼付シート'!Z1362="ない",0,IF('３　回答貼付シート'!Z1362="１～２日（にち）ある",1,IF('３　回答貼付シート'!Z1362="３～５日（にち）ある",2,IF('３　回答貼付シート'!Z1362="ほぼ毎日（まいにち）ある",3,))))</f>
        <v>0</v>
      </c>
      <c r="Y1365" s="26">
        <f>IF('３　回答貼付シート'!AA1362="ない",0,IF('３　回答貼付シート'!AA1362="１～２日（にち）ある",1,IF('３　回答貼付シート'!AA1362="３～５日（にち）ある",2,IF('３　回答貼付シート'!AA1362="ほぼ毎日（まいにち）ある",3,))))</f>
        <v>0</v>
      </c>
      <c r="Z1365" s="26">
        <f>'３　回答貼付シート'!$AB1362</f>
        <v>0</v>
      </c>
      <c r="AA1365" s="26" t="str">
        <f t="shared" si="193"/>
        <v/>
      </c>
      <c r="AB1365" s="26" t="str">
        <f t="shared" si="194"/>
        <v/>
      </c>
      <c r="AC1365" s="26" t="str">
        <f t="shared" si="195"/>
        <v/>
      </c>
      <c r="AD1365" s="26" t="str">
        <f t="shared" si="196"/>
        <v/>
      </c>
      <c r="AE1365" s="26" t="str">
        <f t="shared" si="197"/>
        <v/>
      </c>
      <c r="AF1365" t="str">
        <f t="shared" si="190"/>
        <v>0</v>
      </c>
      <c r="AG1365">
        <f t="shared" si="191"/>
        <v>0</v>
      </c>
      <c r="AH1365" s="34">
        <f t="shared" si="198"/>
        <v>0</v>
      </c>
    </row>
    <row r="1366" spans="1:34">
      <c r="A1366" s="26"/>
      <c r="B1366" s="26">
        <f t="shared" si="192"/>
        <v>0</v>
      </c>
      <c r="C1366" s="26">
        <f>IF('３　回答貼付シート'!$F1363&lt;&gt;0,VLOOKUP('３　回答貼付シート'!$F1363,$AF$2048:$AG$2054,2,FALSE),0)</f>
        <v>0</v>
      </c>
      <c r="D1366" s="26">
        <f>IF('３　回答貼付シート'!$G1363&lt;&gt;0,VLOOKUP(('３　回答貼付シート'!$G1363), $AF$2048:$AG$2054,2,FALSE),0)</f>
        <v>0</v>
      </c>
      <c r="E1366" s="26">
        <f>'３　回答貼付シート'!$H1363</f>
        <v>0</v>
      </c>
      <c r="F1366" s="26">
        <f>IF(E1366=0,0,VLOOKUP($B1366,'２　情報入力シート'!$A$2:$E$2049,5))</f>
        <v>0</v>
      </c>
      <c r="G1366" s="26">
        <f>IF('３　回答貼付シート'!I1363="ない",0,IF('３　回答貼付シート'!I1363="１～２日（にち）ある",1,IF('３　回答貼付シート'!I1363="３～５日（にち）ある",2,IF('３　回答貼付シート'!I1363="ほぼ毎日（まいにち）ある",3,))))</f>
        <v>0</v>
      </c>
      <c r="H1366" s="26">
        <f>IF('３　回答貼付シート'!J1363="ない",0,IF('３　回答貼付シート'!J1363="１～２日（にち）ある",1,IF('３　回答貼付シート'!J1363="３～５日（にち）ある",2,IF('３　回答貼付シート'!J1363="ほぼ毎日（まいにち）ある",3,))))</f>
        <v>0</v>
      </c>
      <c r="I1366" s="26">
        <f>IF('３　回答貼付シート'!K1363="ない",0,IF('３　回答貼付シート'!K1363="１～２日（にち）ある",1,IF('３　回答貼付シート'!K1363="３～５日（にち）ある",2,IF('３　回答貼付シート'!K1363="ほぼ毎日（まいにち）ある",3,))))</f>
        <v>0</v>
      </c>
      <c r="J1366" s="26">
        <f>IF('３　回答貼付シート'!L1363="ない",0,IF('３　回答貼付シート'!L1363="１～２日（にち）ある",1,IF('３　回答貼付シート'!L1363="３～５日（にち）ある",2,IF('３　回答貼付シート'!L1363="ほぼ毎日（まいにち）ある",3,))))</f>
        <v>0</v>
      </c>
      <c r="K1366" s="26">
        <f>IF('３　回答貼付シート'!M1363="ない",0,IF('３　回答貼付シート'!M1363="１～２日（にち）ある",1,IF('３　回答貼付シート'!M1363="３～５日（にち）ある",2,IF('３　回答貼付シート'!M1363="ほぼ毎日（まいにち）ある",3,))))</f>
        <v>0</v>
      </c>
      <c r="L1366" s="26">
        <f>IF('３　回答貼付シート'!N1363="ない",0,IF('３　回答貼付シート'!N1363="１～２日（にち）ある",1,IF('３　回答貼付シート'!N1363="３～５日（にち）ある",2,IF('３　回答貼付シート'!N1363="ほぼ毎日（まいにち）ある",3,))))</f>
        <v>0</v>
      </c>
      <c r="M1366" s="26">
        <f>IF('３　回答貼付シート'!O1363="ない",0,IF('３　回答貼付シート'!O1363="１～２日（にち）ある",1,IF('３　回答貼付シート'!O1363="３～５日（にち）ある",2,IF('３　回答貼付シート'!O1363="ほぼ毎日（まいにち）ある",3,))))</f>
        <v>0</v>
      </c>
      <c r="N1366" s="26">
        <f>IF('３　回答貼付シート'!P1363="ない",0,IF('３　回答貼付シート'!P1363="１～２日（にち）ある",1,IF('３　回答貼付シート'!P1363="３～５日（にち）ある",2,IF('３　回答貼付シート'!P1363="ほぼ毎日（まいにち）ある",3,))))</f>
        <v>0</v>
      </c>
      <c r="O1366" s="26">
        <f>IF('３　回答貼付シート'!Q1363="ない",0,IF('３　回答貼付シート'!Q1363="１～２日（にち）ある",1,IF('３　回答貼付シート'!Q1363="３～５日（にち）ある",2,IF('３　回答貼付シート'!Q1363="ほぼ毎日（まいにち）ある",3,))))</f>
        <v>0</v>
      </c>
      <c r="P1366" s="26">
        <f>IF('３　回答貼付シート'!R1363="ない",0,IF('３　回答貼付シート'!R1363="１～２日（にち）ある",1,IF('３　回答貼付シート'!R1363="３～５日（にち）ある",2,IF('３　回答貼付シート'!R1363="ほぼ毎日（まいにち）ある",3,))))</f>
        <v>0</v>
      </c>
      <c r="Q1366" s="26">
        <f>IF('３　回答貼付シート'!S1363="ない",0,IF('３　回答貼付シート'!S1363="１～２日（にち）ある",1,IF('３　回答貼付シート'!S1363="３～５日（にち）ある",2,IF('３　回答貼付シート'!S1363="ほぼ毎日（まいにち）ある",3,))))</f>
        <v>0</v>
      </c>
      <c r="R1366" s="26">
        <f>IF('３　回答貼付シート'!T1363="ない",0,IF('３　回答貼付シート'!T1363="１～２日（にち）ある",1,IF('３　回答貼付シート'!T1363="３～５日（にち）ある",2,IF('３　回答貼付シート'!T1363="ほぼ毎日（まいにち）ある",3,))))</f>
        <v>0</v>
      </c>
      <c r="S1366" s="26">
        <f>IF('３　回答貼付シート'!U1363="ない",0,IF('３　回答貼付シート'!U1363="１～２日（にち）ある",1,IF('３　回答貼付シート'!U1363="３～５日（にち）ある",2,IF('３　回答貼付シート'!U1363="ほぼ毎日（まいにち）ある",3,))))</f>
        <v>0</v>
      </c>
      <c r="T1366" s="26">
        <f>IF('３　回答貼付シート'!V1363="ない",0,IF('３　回答貼付シート'!V1363="１～２日（にち）ある",1,IF('３　回答貼付シート'!V1363="３～５日（にち）ある",2,IF('３　回答貼付シート'!V1363="ほぼ毎日（まいにち）ある",3,))))</f>
        <v>0</v>
      </c>
      <c r="U1366" s="26">
        <f>IF('３　回答貼付シート'!W1363="ない",0,IF('３　回答貼付シート'!W1363="１～２日（にち）ある",1,IF('３　回答貼付シート'!W1363="３～５日（にち）ある",2,IF('３　回答貼付シート'!W1363="ほぼ毎日（まいにち）ある",3,))))</f>
        <v>0</v>
      </c>
      <c r="V1366" s="26">
        <f>IF('３　回答貼付シート'!X1363="ない",0,IF('３　回答貼付シート'!X1363="１～２日（にち）ある",1,IF('３　回答貼付シート'!X1363="３～５日（にち）ある",2,IF('３　回答貼付シート'!X1363="ほぼ毎日（まいにち）ある",3,))))</f>
        <v>0</v>
      </c>
      <c r="W1366" s="26">
        <f>IF('３　回答貼付シート'!Y1363="ない",0,IF('３　回答貼付シート'!Y1363="１～２日（にち）ある",1,IF('３　回答貼付シート'!Y1363="３～５日（にち）ある",2,IF('３　回答貼付シート'!Y1363="ほぼ毎日（まいにち）ある",3,))))</f>
        <v>0</v>
      </c>
      <c r="X1366" s="26">
        <f>IF('３　回答貼付シート'!Z1363="ない",0,IF('３　回答貼付シート'!Z1363="１～２日（にち）ある",1,IF('３　回答貼付シート'!Z1363="３～５日（にち）ある",2,IF('３　回答貼付シート'!Z1363="ほぼ毎日（まいにち）ある",3,))))</f>
        <v>0</v>
      </c>
      <c r="Y1366" s="26">
        <f>IF('３　回答貼付シート'!AA1363="ない",0,IF('３　回答貼付シート'!AA1363="１～２日（にち）ある",1,IF('３　回答貼付シート'!AA1363="３～５日（にち）ある",2,IF('３　回答貼付シート'!AA1363="ほぼ毎日（まいにち）ある",3,))))</f>
        <v>0</v>
      </c>
      <c r="Z1366" s="26">
        <f>'３　回答貼付シート'!$AB1363</f>
        <v>0</v>
      </c>
      <c r="AA1366" s="26" t="str">
        <f t="shared" si="193"/>
        <v/>
      </c>
      <c r="AB1366" s="26" t="str">
        <f t="shared" si="194"/>
        <v/>
      </c>
      <c r="AC1366" s="26" t="str">
        <f t="shared" si="195"/>
        <v/>
      </c>
      <c r="AD1366" s="26" t="str">
        <f t="shared" si="196"/>
        <v/>
      </c>
      <c r="AE1366" s="26" t="str">
        <f t="shared" si="197"/>
        <v/>
      </c>
      <c r="AF1366" t="str">
        <f t="shared" si="190"/>
        <v>0</v>
      </c>
      <c r="AG1366">
        <f t="shared" si="191"/>
        <v>0</v>
      </c>
      <c r="AH1366" s="34">
        <f t="shared" si="198"/>
        <v>0</v>
      </c>
    </row>
    <row r="1367" spans="1:34">
      <c r="A1367" s="26"/>
      <c r="B1367" s="26">
        <f t="shared" si="192"/>
        <v>0</v>
      </c>
      <c r="C1367" s="26">
        <f>IF('３　回答貼付シート'!$F1364&lt;&gt;0,VLOOKUP('３　回答貼付シート'!$F1364,$AF$2048:$AG$2054,2,FALSE),0)</f>
        <v>0</v>
      </c>
      <c r="D1367" s="26">
        <f>IF('３　回答貼付シート'!$G1364&lt;&gt;0,VLOOKUP(('３　回答貼付シート'!$G1364), $AF$2048:$AG$2054,2,FALSE),0)</f>
        <v>0</v>
      </c>
      <c r="E1367" s="26">
        <f>'３　回答貼付シート'!$H1364</f>
        <v>0</v>
      </c>
      <c r="F1367" s="26">
        <f>IF(E1367=0,0,VLOOKUP($B1367,'２　情報入力シート'!$A$2:$E$2049,5))</f>
        <v>0</v>
      </c>
      <c r="G1367" s="26">
        <f>IF('３　回答貼付シート'!I1364="ない",0,IF('３　回答貼付シート'!I1364="１～２日（にち）ある",1,IF('３　回答貼付シート'!I1364="３～５日（にち）ある",2,IF('３　回答貼付シート'!I1364="ほぼ毎日（まいにち）ある",3,))))</f>
        <v>0</v>
      </c>
      <c r="H1367" s="26">
        <f>IF('３　回答貼付シート'!J1364="ない",0,IF('３　回答貼付シート'!J1364="１～２日（にち）ある",1,IF('３　回答貼付シート'!J1364="３～５日（にち）ある",2,IF('３　回答貼付シート'!J1364="ほぼ毎日（まいにち）ある",3,))))</f>
        <v>0</v>
      </c>
      <c r="I1367" s="26">
        <f>IF('３　回答貼付シート'!K1364="ない",0,IF('３　回答貼付シート'!K1364="１～２日（にち）ある",1,IF('３　回答貼付シート'!K1364="３～５日（にち）ある",2,IF('３　回答貼付シート'!K1364="ほぼ毎日（まいにち）ある",3,))))</f>
        <v>0</v>
      </c>
      <c r="J1367" s="26">
        <f>IF('３　回答貼付シート'!L1364="ない",0,IF('３　回答貼付シート'!L1364="１～２日（にち）ある",1,IF('３　回答貼付シート'!L1364="３～５日（にち）ある",2,IF('３　回答貼付シート'!L1364="ほぼ毎日（まいにち）ある",3,))))</f>
        <v>0</v>
      </c>
      <c r="K1367" s="26">
        <f>IF('３　回答貼付シート'!M1364="ない",0,IF('３　回答貼付シート'!M1364="１～２日（にち）ある",1,IF('３　回答貼付シート'!M1364="３～５日（にち）ある",2,IF('３　回答貼付シート'!M1364="ほぼ毎日（まいにち）ある",3,))))</f>
        <v>0</v>
      </c>
      <c r="L1367" s="26">
        <f>IF('３　回答貼付シート'!N1364="ない",0,IF('３　回答貼付シート'!N1364="１～２日（にち）ある",1,IF('３　回答貼付シート'!N1364="３～５日（にち）ある",2,IF('３　回答貼付シート'!N1364="ほぼ毎日（まいにち）ある",3,))))</f>
        <v>0</v>
      </c>
      <c r="M1367" s="26">
        <f>IF('３　回答貼付シート'!O1364="ない",0,IF('３　回答貼付シート'!O1364="１～２日（にち）ある",1,IF('３　回答貼付シート'!O1364="３～５日（にち）ある",2,IF('３　回答貼付シート'!O1364="ほぼ毎日（まいにち）ある",3,))))</f>
        <v>0</v>
      </c>
      <c r="N1367" s="26">
        <f>IF('３　回答貼付シート'!P1364="ない",0,IF('３　回答貼付シート'!P1364="１～２日（にち）ある",1,IF('３　回答貼付シート'!P1364="３～５日（にち）ある",2,IF('３　回答貼付シート'!P1364="ほぼ毎日（まいにち）ある",3,))))</f>
        <v>0</v>
      </c>
      <c r="O1367" s="26">
        <f>IF('３　回答貼付シート'!Q1364="ない",0,IF('３　回答貼付シート'!Q1364="１～２日（にち）ある",1,IF('３　回答貼付シート'!Q1364="３～５日（にち）ある",2,IF('３　回答貼付シート'!Q1364="ほぼ毎日（まいにち）ある",3,))))</f>
        <v>0</v>
      </c>
      <c r="P1367" s="26">
        <f>IF('３　回答貼付シート'!R1364="ない",0,IF('３　回答貼付シート'!R1364="１～２日（にち）ある",1,IF('３　回答貼付シート'!R1364="３～５日（にち）ある",2,IF('３　回答貼付シート'!R1364="ほぼ毎日（まいにち）ある",3,))))</f>
        <v>0</v>
      </c>
      <c r="Q1367" s="26">
        <f>IF('３　回答貼付シート'!S1364="ない",0,IF('３　回答貼付シート'!S1364="１～２日（にち）ある",1,IF('３　回答貼付シート'!S1364="３～５日（にち）ある",2,IF('３　回答貼付シート'!S1364="ほぼ毎日（まいにち）ある",3,))))</f>
        <v>0</v>
      </c>
      <c r="R1367" s="26">
        <f>IF('３　回答貼付シート'!T1364="ない",0,IF('３　回答貼付シート'!T1364="１～２日（にち）ある",1,IF('３　回答貼付シート'!T1364="３～５日（にち）ある",2,IF('３　回答貼付シート'!T1364="ほぼ毎日（まいにち）ある",3,))))</f>
        <v>0</v>
      </c>
      <c r="S1367" s="26">
        <f>IF('３　回答貼付シート'!U1364="ない",0,IF('３　回答貼付シート'!U1364="１～２日（にち）ある",1,IF('３　回答貼付シート'!U1364="３～５日（にち）ある",2,IF('３　回答貼付シート'!U1364="ほぼ毎日（まいにち）ある",3,))))</f>
        <v>0</v>
      </c>
      <c r="T1367" s="26">
        <f>IF('３　回答貼付シート'!V1364="ない",0,IF('３　回答貼付シート'!V1364="１～２日（にち）ある",1,IF('３　回答貼付シート'!V1364="３～５日（にち）ある",2,IF('３　回答貼付シート'!V1364="ほぼ毎日（まいにち）ある",3,))))</f>
        <v>0</v>
      </c>
      <c r="U1367" s="26">
        <f>IF('３　回答貼付シート'!W1364="ない",0,IF('３　回答貼付シート'!W1364="１～２日（にち）ある",1,IF('３　回答貼付シート'!W1364="３～５日（にち）ある",2,IF('３　回答貼付シート'!W1364="ほぼ毎日（まいにち）ある",3,))))</f>
        <v>0</v>
      </c>
      <c r="V1367" s="26">
        <f>IF('３　回答貼付シート'!X1364="ない",0,IF('３　回答貼付シート'!X1364="１～２日（にち）ある",1,IF('３　回答貼付シート'!X1364="３～５日（にち）ある",2,IF('３　回答貼付シート'!X1364="ほぼ毎日（まいにち）ある",3,))))</f>
        <v>0</v>
      </c>
      <c r="W1367" s="26">
        <f>IF('３　回答貼付シート'!Y1364="ない",0,IF('３　回答貼付シート'!Y1364="１～２日（にち）ある",1,IF('３　回答貼付シート'!Y1364="３～５日（にち）ある",2,IF('３　回答貼付シート'!Y1364="ほぼ毎日（まいにち）ある",3,))))</f>
        <v>0</v>
      </c>
      <c r="X1367" s="26">
        <f>IF('３　回答貼付シート'!Z1364="ない",0,IF('３　回答貼付シート'!Z1364="１～２日（にち）ある",1,IF('３　回答貼付シート'!Z1364="３～５日（にち）ある",2,IF('３　回答貼付シート'!Z1364="ほぼ毎日（まいにち）ある",3,))))</f>
        <v>0</v>
      </c>
      <c r="Y1367" s="26">
        <f>IF('３　回答貼付シート'!AA1364="ない",0,IF('３　回答貼付シート'!AA1364="１～２日（にち）ある",1,IF('３　回答貼付シート'!AA1364="３～５日（にち）ある",2,IF('３　回答貼付シート'!AA1364="ほぼ毎日（まいにち）ある",3,))))</f>
        <v>0</v>
      </c>
      <c r="Z1367" s="26">
        <f>'３　回答貼付シート'!$AB1364</f>
        <v>0</v>
      </c>
      <c r="AA1367" s="26" t="str">
        <f t="shared" si="193"/>
        <v/>
      </c>
      <c r="AB1367" s="26" t="str">
        <f t="shared" si="194"/>
        <v/>
      </c>
      <c r="AC1367" s="26" t="str">
        <f t="shared" si="195"/>
        <v/>
      </c>
      <c r="AD1367" s="26" t="str">
        <f t="shared" si="196"/>
        <v/>
      </c>
      <c r="AE1367" s="26" t="str">
        <f t="shared" si="197"/>
        <v/>
      </c>
      <c r="AF1367" t="str">
        <f t="shared" si="190"/>
        <v>0</v>
      </c>
      <c r="AG1367">
        <f t="shared" si="191"/>
        <v>0</v>
      </c>
      <c r="AH1367" s="34">
        <f t="shared" si="198"/>
        <v>0</v>
      </c>
    </row>
    <row r="1368" spans="1:34">
      <c r="A1368" s="26"/>
      <c r="B1368" s="26">
        <f t="shared" si="192"/>
        <v>0</v>
      </c>
      <c r="C1368" s="26">
        <f>IF('３　回答貼付シート'!$F1365&lt;&gt;0,VLOOKUP('３　回答貼付シート'!$F1365,$AF$2048:$AG$2054,2,FALSE),0)</f>
        <v>0</v>
      </c>
      <c r="D1368" s="26">
        <f>IF('３　回答貼付シート'!$G1365&lt;&gt;0,VLOOKUP(('３　回答貼付シート'!$G1365), $AF$2048:$AG$2054,2,FALSE),0)</f>
        <v>0</v>
      </c>
      <c r="E1368" s="26">
        <f>'３　回答貼付シート'!$H1365</f>
        <v>0</v>
      </c>
      <c r="F1368" s="26">
        <f>IF(E1368=0,0,VLOOKUP($B1368,'２　情報入力シート'!$A$2:$E$2049,5))</f>
        <v>0</v>
      </c>
      <c r="G1368" s="26">
        <f>IF('３　回答貼付シート'!I1365="ない",0,IF('３　回答貼付シート'!I1365="１～２日（にち）ある",1,IF('３　回答貼付シート'!I1365="３～５日（にち）ある",2,IF('３　回答貼付シート'!I1365="ほぼ毎日（まいにち）ある",3,))))</f>
        <v>0</v>
      </c>
      <c r="H1368" s="26">
        <f>IF('３　回答貼付シート'!J1365="ない",0,IF('３　回答貼付シート'!J1365="１～２日（にち）ある",1,IF('３　回答貼付シート'!J1365="３～５日（にち）ある",2,IF('３　回答貼付シート'!J1365="ほぼ毎日（まいにち）ある",3,))))</f>
        <v>0</v>
      </c>
      <c r="I1368" s="26">
        <f>IF('３　回答貼付シート'!K1365="ない",0,IF('３　回答貼付シート'!K1365="１～２日（にち）ある",1,IF('３　回答貼付シート'!K1365="３～５日（にち）ある",2,IF('３　回答貼付シート'!K1365="ほぼ毎日（まいにち）ある",3,))))</f>
        <v>0</v>
      </c>
      <c r="J1368" s="26">
        <f>IF('３　回答貼付シート'!L1365="ない",0,IF('３　回答貼付シート'!L1365="１～２日（にち）ある",1,IF('３　回答貼付シート'!L1365="３～５日（にち）ある",2,IF('３　回答貼付シート'!L1365="ほぼ毎日（まいにち）ある",3,))))</f>
        <v>0</v>
      </c>
      <c r="K1368" s="26">
        <f>IF('３　回答貼付シート'!M1365="ない",0,IF('３　回答貼付シート'!M1365="１～２日（にち）ある",1,IF('３　回答貼付シート'!M1365="３～５日（にち）ある",2,IF('３　回答貼付シート'!M1365="ほぼ毎日（まいにち）ある",3,))))</f>
        <v>0</v>
      </c>
      <c r="L1368" s="26">
        <f>IF('３　回答貼付シート'!N1365="ない",0,IF('３　回答貼付シート'!N1365="１～２日（にち）ある",1,IF('３　回答貼付シート'!N1365="３～５日（にち）ある",2,IF('３　回答貼付シート'!N1365="ほぼ毎日（まいにち）ある",3,))))</f>
        <v>0</v>
      </c>
      <c r="M1368" s="26">
        <f>IF('３　回答貼付シート'!O1365="ない",0,IF('３　回答貼付シート'!O1365="１～２日（にち）ある",1,IF('３　回答貼付シート'!O1365="３～５日（にち）ある",2,IF('３　回答貼付シート'!O1365="ほぼ毎日（まいにち）ある",3,))))</f>
        <v>0</v>
      </c>
      <c r="N1368" s="26">
        <f>IF('３　回答貼付シート'!P1365="ない",0,IF('３　回答貼付シート'!P1365="１～２日（にち）ある",1,IF('３　回答貼付シート'!P1365="３～５日（にち）ある",2,IF('３　回答貼付シート'!P1365="ほぼ毎日（まいにち）ある",3,))))</f>
        <v>0</v>
      </c>
      <c r="O1368" s="26">
        <f>IF('３　回答貼付シート'!Q1365="ない",0,IF('３　回答貼付シート'!Q1365="１～２日（にち）ある",1,IF('３　回答貼付シート'!Q1365="３～５日（にち）ある",2,IF('３　回答貼付シート'!Q1365="ほぼ毎日（まいにち）ある",3,))))</f>
        <v>0</v>
      </c>
      <c r="P1368" s="26">
        <f>IF('３　回答貼付シート'!R1365="ない",0,IF('３　回答貼付シート'!R1365="１～２日（にち）ある",1,IF('３　回答貼付シート'!R1365="３～５日（にち）ある",2,IF('３　回答貼付シート'!R1365="ほぼ毎日（まいにち）ある",3,))))</f>
        <v>0</v>
      </c>
      <c r="Q1368" s="26">
        <f>IF('３　回答貼付シート'!S1365="ない",0,IF('３　回答貼付シート'!S1365="１～２日（にち）ある",1,IF('３　回答貼付シート'!S1365="３～５日（にち）ある",2,IF('３　回答貼付シート'!S1365="ほぼ毎日（まいにち）ある",3,))))</f>
        <v>0</v>
      </c>
      <c r="R1368" s="26">
        <f>IF('３　回答貼付シート'!T1365="ない",0,IF('３　回答貼付シート'!T1365="１～２日（にち）ある",1,IF('３　回答貼付シート'!T1365="３～５日（にち）ある",2,IF('３　回答貼付シート'!T1365="ほぼ毎日（まいにち）ある",3,))))</f>
        <v>0</v>
      </c>
      <c r="S1368" s="26">
        <f>IF('３　回答貼付シート'!U1365="ない",0,IF('３　回答貼付シート'!U1365="１～２日（にち）ある",1,IF('３　回答貼付シート'!U1365="３～５日（にち）ある",2,IF('３　回答貼付シート'!U1365="ほぼ毎日（まいにち）ある",3,))))</f>
        <v>0</v>
      </c>
      <c r="T1368" s="26">
        <f>IF('３　回答貼付シート'!V1365="ない",0,IF('３　回答貼付シート'!V1365="１～２日（にち）ある",1,IF('３　回答貼付シート'!V1365="３～５日（にち）ある",2,IF('３　回答貼付シート'!V1365="ほぼ毎日（まいにち）ある",3,))))</f>
        <v>0</v>
      </c>
      <c r="U1368" s="26">
        <f>IF('３　回答貼付シート'!W1365="ない",0,IF('３　回答貼付シート'!W1365="１～２日（にち）ある",1,IF('３　回答貼付シート'!W1365="３～５日（にち）ある",2,IF('３　回答貼付シート'!W1365="ほぼ毎日（まいにち）ある",3,))))</f>
        <v>0</v>
      </c>
      <c r="V1368" s="26">
        <f>IF('３　回答貼付シート'!X1365="ない",0,IF('３　回答貼付シート'!X1365="１～２日（にち）ある",1,IF('３　回答貼付シート'!X1365="３～５日（にち）ある",2,IF('３　回答貼付シート'!X1365="ほぼ毎日（まいにち）ある",3,))))</f>
        <v>0</v>
      </c>
      <c r="W1368" s="26">
        <f>IF('３　回答貼付シート'!Y1365="ない",0,IF('３　回答貼付シート'!Y1365="１～２日（にち）ある",1,IF('３　回答貼付シート'!Y1365="３～５日（にち）ある",2,IF('３　回答貼付シート'!Y1365="ほぼ毎日（まいにち）ある",3,))))</f>
        <v>0</v>
      </c>
      <c r="X1368" s="26">
        <f>IF('３　回答貼付シート'!Z1365="ない",0,IF('３　回答貼付シート'!Z1365="１～２日（にち）ある",1,IF('３　回答貼付シート'!Z1365="３～５日（にち）ある",2,IF('３　回答貼付シート'!Z1365="ほぼ毎日（まいにち）ある",3,))))</f>
        <v>0</v>
      </c>
      <c r="Y1368" s="26">
        <f>IF('３　回答貼付シート'!AA1365="ない",0,IF('３　回答貼付シート'!AA1365="１～２日（にち）ある",1,IF('３　回答貼付シート'!AA1365="３～５日（にち）ある",2,IF('３　回答貼付シート'!AA1365="ほぼ毎日（まいにち）ある",3,))))</f>
        <v>0</v>
      </c>
      <c r="Z1368" s="26">
        <f>'３　回答貼付シート'!$AB1365</f>
        <v>0</v>
      </c>
      <c r="AA1368" s="26" t="str">
        <f t="shared" si="193"/>
        <v/>
      </c>
      <c r="AB1368" s="26" t="str">
        <f t="shared" si="194"/>
        <v/>
      </c>
      <c r="AC1368" s="26" t="str">
        <f t="shared" si="195"/>
        <v/>
      </c>
      <c r="AD1368" s="26" t="str">
        <f t="shared" si="196"/>
        <v/>
      </c>
      <c r="AE1368" s="26" t="str">
        <f t="shared" si="197"/>
        <v/>
      </c>
      <c r="AF1368" t="str">
        <f t="shared" si="190"/>
        <v>0</v>
      </c>
      <c r="AG1368">
        <f t="shared" si="191"/>
        <v>0</v>
      </c>
      <c r="AH1368" s="34">
        <f t="shared" si="198"/>
        <v>0</v>
      </c>
    </row>
    <row r="1369" spans="1:34">
      <c r="A1369" s="26"/>
      <c r="B1369" s="26">
        <f t="shared" si="192"/>
        <v>0</v>
      </c>
      <c r="C1369" s="26">
        <f>IF('３　回答貼付シート'!$F1366&lt;&gt;0,VLOOKUP('３　回答貼付シート'!$F1366,$AF$2048:$AG$2054,2,FALSE),0)</f>
        <v>0</v>
      </c>
      <c r="D1369" s="26">
        <f>IF('３　回答貼付シート'!$G1366&lt;&gt;0,VLOOKUP(('３　回答貼付シート'!$G1366), $AF$2048:$AG$2054,2,FALSE),0)</f>
        <v>0</v>
      </c>
      <c r="E1369" s="26">
        <f>'３　回答貼付シート'!$H1366</f>
        <v>0</v>
      </c>
      <c r="F1369" s="26">
        <f>IF(E1369=0,0,VLOOKUP($B1369,'２　情報入力シート'!$A$2:$E$2049,5))</f>
        <v>0</v>
      </c>
      <c r="G1369" s="26">
        <f>IF('３　回答貼付シート'!I1366="ない",0,IF('３　回答貼付シート'!I1366="１～２日（にち）ある",1,IF('３　回答貼付シート'!I1366="３～５日（にち）ある",2,IF('３　回答貼付シート'!I1366="ほぼ毎日（まいにち）ある",3,))))</f>
        <v>0</v>
      </c>
      <c r="H1369" s="26">
        <f>IF('３　回答貼付シート'!J1366="ない",0,IF('３　回答貼付シート'!J1366="１～２日（にち）ある",1,IF('３　回答貼付シート'!J1366="３～５日（にち）ある",2,IF('３　回答貼付シート'!J1366="ほぼ毎日（まいにち）ある",3,))))</f>
        <v>0</v>
      </c>
      <c r="I1369" s="26">
        <f>IF('３　回答貼付シート'!K1366="ない",0,IF('３　回答貼付シート'!K1366="１～２日（にち）ある",1,IF('３　回答貼付シート'!K1366="３～５日（にち）ある",2,IF('３　回答貼付シート'!K1366="ほぼ毎日（まいにち）ある",3,))))</f>
        <v>0</v>
      </c>
      <c r="J1369" s="26">
        <f>IF('３　回答貼付シート'!L1366="ない",0,IF('３　回答貼付シート'!L1366="１～２日（にち）ある",1,IF('３　回答貼付シート'!L1366="３～５日（にち）ある",2,IF('３　回答貼付シート'!L1366="ほぼ毎日（まいにち）ある",3,))))</f>
        <v>0</v>
      </c>
      <c r="K1369" s="26">
        <f>IF('３　回答貼付シート'!M1366="ない",0,IF('３　回答貼付シート'!M1366="１～２日（にち）ある",1,IF('３　回答貼付シート'!M1366="３～５日（にち）ある",2,IF('３　回答貼付シート'!M1366="ほぼ毎日（まいにち）ある",3,))))</f>
        <v>0</v>
      </c>
      <c r="L1369" s="26">
        <f>IF('３　回答貼付シート'!N1366="ない",0,IF('３　回答貼付シート'!N1366="１～２日（にち）ある",1,IF('３　回答貼付シート'!N1366="３～５日（にち）ある",2,IF('３　回答貼付シート'!N1366="ほぼ毎日（まいにち）ある",3,))))</f>
        <v>0</v>
      </c>
      <c r="M1369" s="26">
        <f>IF('３　回答貼付シート'!O1366="ない",0,IF('３　回答貼付シート'!O1366="１～２日（にち）ある",1,IF('３　回答貼付シート'!O1366="３～５日（にち）ある",2,IF('３　回答貼付シート'!O1366="ほぼ毎日（まいにち）ある",3,))))</f>
        <v>0</v>
      </c>
      <c r="N1369" s="26">
        <f>IF('３　回答貼付シート'!P1366="ない",0,IF('３　回答貼付シート'!P1366="１～２日（にち）ある",1,IF('３　回答貼付シート'!P1366="３～５日（にち）ある",2,IF('３　回答貼付シート'!P1366="ほぼ毎日（まいにち）ある",3,))))</f>
        <v>0</v>
      </c>
      <c r="O1369" s="26">
        <f>IF('３　回答貼付シート'!Q1366="ない",0,IF('３　回答貼付シート'!Q1366="１～２日（にち）ある",1,IF('３　回答貼付シート'!Q1366="３～５日（にち）ある",2,IF('３　回答貼付シート'!Q1366="ほぼ毎日（まいにち）ある",3,))))</f>
        <v>0</v>
      </c>
      <c r="P1369" s="26">
        <f>IF('３　回答貼付シート'!R1366="ない",0,IF('３　回答貼付シート'!R1366="１～２日（にち）ある",1,IF('３　回答貼付シート'!R1366="３～５日（にち）ある",2,IF('３　回答貼付シート'!R1366="ほぼ毎日（まいにち）ある",3,))))</f>
        <v>0</v>
      </c>
      <c r="Q1369" s="26">
        <f>IF('３　回答貼付シート'!S1366="ない",0,IF('３　回答貼付シート'!S1366="１～２日（にち）ある",1,IF('３　回答貼付シート'!S1366="３～５日（にち）ある",2,IF('３　回答貼付シート'!S1366="ほぼ毎日（まいにち）ある",3,))))</f>
        <v>0</v>
      </c>
      <c r="R1369" s="26">
        <f>IF('３　回答貼付シート'!T1366="ない",0,IF('３　回答貼付シート'!T1366="１～２日（にち）ある",1,IF('３　回答貼付シート'!T1366="３～５日（にち）ある",2,IF('３　回答貼付シート'!T1366="ほぼ毎日（まいにち）ある",3,))))</f>
        <v>0</v>
      </c>
      <c r="S1369" s="26">
        <f>IF('３　回答貼付シート'!U1366="ない",0,IF('３　回答貼付シート'!U1366="１～２日（にち）ある",1,IF('３　回答貼付シート'!U1366="３～５日（にち）ある",2,IF('３　回答貼付シート'!U1366="ほぼ毎日（まいにち）ある",3,))))</f>
        <v>0</v>
      </c>
      <c r="T1369" s="26">
        <f>IF('３　回答貼付シート'!V1366="ない",0,IF('３　回答貼付シート'!V1366="１～２日（にち）ある",1,IF('３　回答貼付シート'!V1366="３～５日（にち）ある",2,IF('３　回答貼付シート'!V1366="ほぼ毎日（まいにち）ある",3,))))</f>
        <v>0</v>
      </c>
      <c r="U1369" s="26">
        <f>IF('３　回答貼付シート'!W1366="ない",0,IF('３　回答貼付シート'!W1366="１～２日（にち）ある",1,IF('３　回答貼付シート'!W1366="３～５日（にち）ある",2,IF('３　回答貼付シート'!W1366="ほぼ毎日（まいにち）ある",3,))))</f>
        <v>0</v>
      </c>
      <c r="V1369" s="26">
        <f>IF('３　回答貼付シート'!X1366="ない",0,IF('３　回答貼付シート'!X1366="１～２日（にち）ある",1,IF('３　回答貼付シート'!X1366="３～５日（にち）ある",2,IF('３　回答貼付シート'!X1366="ほぼ毎日（まいにち）ある",3,))))</f>
        <v>0</v>
      </c>
      <c r="W1369" s="26">
        <f>IF('３　回答貼付シート'!Y1366="ない",0,IF('３　回答貼付シート'!Y1366="１～２日（にち）ある",1,IF('３　回答貼付シート'!Y1366="３～５日（にち）ある",2,IF('３　回答貼付シート'!Y1366="ほぼ毎日（まいにち）ある",3,))))</f>
        <v>0</v>
      </c>
      <c r="X1369" s="26">
        <f>IF('３　回答貼付シート'!Z1366="ない",0,IF('３　回答貼付シート'!Z1366="１～２日（にち）ある",1,IF('３　回答貼付シート'!Z1366="３～５日（にち）ある",2,IF('３　回答貼付シート'!Z1366="ほぼ毎日（まいにち）ある",3,))))</f>
        <v>0</v>
      </c>
      <c r="Y1369" s="26">
        <f>IF('３　回答貼付シート'!AA1366="ない",0,IF('３　回答貼付シート'!AA1366="１～２日（にち）ある",1,IF('３　回答貼付シート'!AA1366="３～５日（にち）ある",2,IF('３　回答貼付シート'!AA1366="ほぼ毎日（まいにち）ある",3,))))</f>
        <v>0</v>
      </c>
      <c r="Z1369" s="26">
        <f>'３　回答貼付シート'!$AB1366</f>
        <v>0</v>
      </c>
      <c r="AA1369" s="26" t="str">
        <f t="shared" si="193"/>
        <v/>
      </c>
      <c r="AB1369" s="26" t="str">
        <f t="shared" si="194"/>
        <v/>
      </c>
      <c r="AC1369" s="26" t="str">
        <f t="shared" si="195"/>
        <v/>
      </c>
      <c r="AD1369" s="26" t="str">
        <f t="shared" si="196"/>
        <v/>
      </c>
      <c r="AE1369" s="26" t="str">
        <f t="shared" si="197"/>
        <v/>
      </c>
      <c r="AF1369" t="str">
        <f t="shared" si="190"/>
        <v>0</v>
      </c>
      <c r="AG1369">
        <f t="shared" si="191"/>
        <v>0</v>
      </c>
      <c r="AH1369" s="34">
        <f t="shared" si="198"/>
        <v>0</v>
      </c>
    </row>
    <row r="1370" spans="1:34">
      <c r="A1370" s="26"/>
      <c r="B1370" s="26">
        <f t="shared" si="192"/>
        <v>0</v>
      </c>
      <c r="C1370" s="26">
        <f>IF('３　回答貼付シート'!$F1367&lt;&gt;0,VLOOKUP('３　回答貼付シート'!$F1367,$AF$2048:$AG$2054,2,FALSE),0)</f>
        <v>0</v>
      </c>
      <c r="D1370" s="26">
        <f>IF('３　回答貼付シート'!$G1367&lt;&gt;0,VLOOKUP(('３　回答貼付シート'!$G1367), $AF$2048:$AG$2054,2,FALSE),0)</f>
        <v>0</v>
      </c>
      <c r="E1370" s="26">
        <f>'３　回答貼付シート'!$H1367</f>
        <v>0</v>
      </c>
      <c r="F1370" s="26">
        <f>IF(E1370=0,0,VLOOKUP($B1370,'２　情報入力シート'!$A$2:$E$2049,5))</f>
        <v>0</v>
      </c>
      <c r="G1370" s="26">
        <f>IF('３　回答貼付シート'!I1367="ない",0,IF('３　回答貼付シート'!I1367="１～２日（にち）ある",1,IF('３　回答貼付シート'!I1367="３～５日（にち）ある",2,IF('３　回答貼付シート'!I1367="ほぼ毎日（まいにち）ある",3,))))</f>
        <v>0</v>
      </c>
      <c r="H1370" s="26">
        <f>IF('３　回答貼付シート'!J1367="ない",0,IF('３　回答貼付シート'!J1367="１～２日（にち）ある",1,IF('３　回答貼付シート'!J1367="３～５日（にち）ある",2,IF('３　回答貼付シート'!J1367="ほぼ毎日（まいにち）ある",3,))))</f>
        <v>0</v>
      </c>
      <c r="I1370" s="26">
        <f>IF('３　回答貼付シート'!K1367="ない",0,IF('３　回答貼付シート'!K1367="１～２日（にち）ある",1,IF('３　回答貼付シート'!K1367="３～５日（にち）ある",2,IF('３　回答貼付シート'!K1367="ほぼ毎日（まいにち）ある",3,))))</f>
        <v>0</v>
      </c>
      <c r="J1370" s="26">
        <f>IF('３　回答貼付シート'!L1367="ない",0,IF('３　回答貼付シート'!L1367="１～２日（にち）ある",1,IF('３　回答貼付シート'!L1367="３～５日（にち）ある",2,IF('３　回答貼付シート'!L1367="ほぼ毎日（まいにち）ある",3,))))</f>
        <v>0</v>
      </c>
      <c r="K1370" s="26">
        <f>IF('３　回答貼付シート'!M1367="ない",0,IF('３　回答貼付シート'!M1367="１～２日（にち）ある",1,IF('３　回答貼付シート'!M1367="３～５日（にち）ある",2,IF('３　回答貼付シート'!M1367="ほぼ毎日（まいにち）ある",3,))))</f>
        <v>0</v>
      </c>
      <c r="L1370" s="26">
        <f>IF('３　回答貼付シート'!N1367="ない",0,IF('３　回答貼付シート'!N1367="１～２日（にち）ある",1,IF('３　回答貼付シート'!N1367="３～５日（にち）ある",2,IF('３　回答貼付シート'!N1367="ほぼ毎日（まいにち）ある",3,))))</f>
        <v>0</v>
      </c>
      <c r="M1370" s="26">
        <f>IF('３　回答貼付シート'!O1367="ない",0,IF('３　回答貼付シート'!O1367="１～２日（にち）ある",1,IF('３　回答貼付シート'!O1367="３～５日（にち）ある",2,IF('３　回答貼付シート'!O1367="ほぼ毎日（まいにち）ある",3,))))</f>
        <v>0</v>
      </c>
      <c r="N1370" s="26">
        <f>IF('３　回答貼付シート'!P1367="ない",0,IF('３　回答貼付シート'!P1367="１～２日（にち）ある",1,IF('３　回答貼付シート'!P1367="３～５日（にち）ある",2,IF('３　回答貼付シート'!P1367="ほぼ毎日（まいにち）ある",3,))))</f>
        <v>0</v>
      </c>
      <c r="O1370" s="26">
        <f>IF('３　回答貼付シート'!Q1367="ない",0,IF('３　回答貼付シート'!Q1367="１～２日（にち）ある",1,IF('３　回答貼付シート'!Q1367="３～５日（にち）ある",2,IF('３　回答貼付シート'!Q1367="ほぼ毎日（まいにち）ある",3,))))</f>
        <v>0</v>
      </c>
      <c r="P1370" s="26">
        <f>IF('３　回答貼付シート'!R1367="ない",0,IF('３　回答貼付シート'!R1367="１～２日（にち）ある",1,IF('３　回答貼付シート'!R1367="３～５日（にち）ある",2,IF('３　回答貼付シート'!R1367="ほぼ毎日（まいにち）ある",3,))))</f>
        <v>0</v>
      </c>
      <c r="Q1370" s="26">
        <f>IF('３　回答貼付シート'!S1367="ない",0,IF('３　回答貼付シート'!S1367="１～２日（にち）ある",1,IF('３　回答貼付シート'!S1367="３～５日（にち）ある",2,IF('３　回答貼付シート'!S1367="ほぼ毎日（まいにち）ある",3,))))</f>
        <v>0</v>
      </c>
      <c r="R1370" s="26">
        <f>IF('３　回答貼付シート'!T1367="ない",0,IF('３　回答貼付シート'!T1367="１～２日（にち）ある",1,IF('３　回答貼付シート'!T1367="３～５日（にち）ある",2,IF('３　回答貼付シート'!T1367="ほぼ毎日（まいにち）ある",3,))))</f>
        <v>0</v>
      </c>
      <c r="S1370" s="26">
        <f>IF('３　回答貼付シート'!U1367="ない",0,IF('３　回答貼付シート'!U1367="１～２日（にち）ある",1,IF('３　回答貼付シート'!U1367="３～５日（にち）ある",2,IF('３　回答貼付シート'!U1367="ほぼ毎日（まいにち）ある",3,))))</f>
        <v>0</v>
      </c>
      <c r="T1370" s="26">
        <f>IF('３　回答貼付シート'!V1367="ない",0,IF('３　回答貼付シート'!V1367="１～２日（にち）ある",1,IF('３　回答貼付シート'!V1367="３～５日（にち）ある",2,IF('３　回答貼付シート'!V1367="ほぼ毎日（まいにち）ある",3,))))</f>
        <v>0</v>
      </c>
      <c r="U1370" s="26">
        <f>IF('３　回答貼付シート'!W1367="ない",0,IF('３　回答貼付シート'!W1367="１～２日（にち）ある",1,IF('３　回答貼付シート'!W1367="３～５日（にち）ある",2,IF('３　回答貼付シート'!W1367="ほぼ毎日（まいにち）ある",3,))))</f>
        <v>0</v>
      </c>
      <c r="V1370" s="26">
        <f>IF('３　回答貼付シート'!X1367="ない",0,IF('３　回答貼付シート'!X1367="１～２日（にち）ある",1,IF('３　回答貼付シート'!X1367="３～５日（にち）ある",2,IF('３　回答貼付シート'!X1367="ほぼ毎日（まいにち）ある",3,))))</f>
        <v>0</v>
      </c>
      <c r="W1370" s="26">
        <f>IF('３　回答貼付シート'!Y1367="ない",0,IF('３　回答貼付シート'!Y1367="１～２日（にち）ある",1,IF('３　回答貼付シート'!Y1367="３～５日（にち）ある",2,IF('３　回答貼付シート'!Y1367="ほぼ毎日（まいにち）ある",3,))))</f>
        <v>0</v>
      </c>
      <c r="X1370" s="26">
        <f>IF('３　回答貼付シート'!Z1367="ない",0,IF('３　回答貼付シート'!Z1367="１～２日（にち）ある",1,IF('３　回答貼付シート'!Z1367="３～５日（にち）ある",2,IF('３　回答貼付シート'!Z1367="ほぼ毎日（まいにち）ある",3,))))</f>
        <v>0</v>
      </c>
      <c r="Y1370" s="26">
        <f>IF('３　回答貼付シート'!AA1367="ない",0,IF('３　回答貼付シート'!AA1367="１～２日（にち）ある",1,IF('３　回答貼付シート'!AA1367="３～５日（にち）ある",2,IF('３　回答貼付シート'!AA1367="ほぼ毎日（まいにち）ある",3,))))</f>
        <v>0</v>
      </c>
      <c r="Z1370" s="26">
        <f>'３　回答貼付シート'!$AB1367</f>
        <v>0</v>
      </c>
      <c r="AA1370" s="26" t="str">
        <f t="shared" si="193"/>
        <v/>
      </c>
      <c r="AB1370" s="26" t="str">
        <f t="shared" si="194"/>
        <v/>
      </c>
      <c r="AC1370" s="26" t="str">
        <f t="shared" si="195"/>
        <v/>
      </c>
      <c r="AD1370" s="26" t="str">
        <f t="shared" si="196"/>
        <v/>
      </c>
      <c r="AE1370" s="26" t="str">
        <f t="shared" si="197"/>
        <v/>
      </c>
      <c r="AF1370" t="str">
        <f t="shared" si="190"/>
        <v>0</v>
      </c>
      <c r="AG1370">
        <f t="shared" si="191"/>
        <v>0</v>
      </c>
      <c r="AH1370" s="34">
        <f t="shared" si="198"/>
        <v>0</v>
      </c>
    </row>
    <row r="1371" spans="1:34">
      <c r="A1371" s="26"/>
      <c r="B1371" s="26">
        <f t="shared" si="192"/>
        <v>0</v>
      </c>
      <c r="C1371" s="26">
        <f>IF('３　回答貼付シート'!$F1368&lt;&gt;0,VLOOKUP('３　回答貼付シート'!$F1368,$AF$2048:$AG$2054,2,FALSE),0)</f>
        <v>0</v>
      </c>
      <c r="D1371" s="26">
        <f>IF('３　回答貼付シート'!$G1368&lt;&gt;0,VLOOKUP(('３　回答貼付シート'!$G1368), $AF$2048:$AG$2054,2,FALSE),0)</f>
        <v>0</v>
      </c>
      <c r="E1371" s="26">
        <f>'３　回答貼付シート'!$H1368</f>
        <v>0</v>
      </c>
      <c r="F1371" s="26">
        <f>IF(E1371=0,0,VLOOKUP($B1371,'２　情報入力シート'!$A$2:$E$2049,5))</f>
        <v>0</v>
      </c>
      <c r="G1371" s="26">
        <f>IF('３　回答貼付シート'!I1368="ない",0,IF('３　回答貼付シート'!I1368="１～２日（にち）ある",1,IF('３　回答貼付シート'!I1368="３～５日（にち）ある",2,IF('３　回答貼付シート'!I1368="ほぼ毎日（まいにち）ある",3,))))</f>
        <v>0</v>
      </c>
      <c r="H1371" s="26">
        <f>IF('３　回答貼付シート'!J1368="ない",0,IF('３　回答貼付シート'!J1368="１～２日（にち）ある",1,IF('３　回答貼付シート'!J1368="３～５日（にち）ある",2,IF('３　回答貼付シート'!J1368="ほぼ毎日（まいにち）ある",3,))))</f>
        <v>0</v>
      </c>
      <c r="I1371" s="26">
        <f>IF('３　回答貼付シート'!K1368="ない",0,IF('３　回答貼付シート'!K1368="１～２日（にち）ある",1,IF('３　回答貼付シート'!K1368="３～５日（にち）ある",2,IF('３　回答貼付シート'!K1368="ほぼ毎日（まいにち）ある",3,))))</f>
        <v>0</v>
      </c>
      <c r="J1371" s="26">
        <f>IF('３　回答貼付シート'!L1368="ない",0,IF('３　回答貼付シート'!L1368="１～２日（にち）ある",1,IF('３　回答貼付シート'!L1368="３～５日（にち）ある",2,IF('３　回答貼付シート'!L1368="ほぼ毎日（まいにち）ある",3,))))</f>
        <v>0</v>
      </c>
      <c r="K1371" s="26">
        <f>IF('３　回答貼付シート'!M1368="ない",0,IF('３　回答貼付シート'!M1368="１～２日（にち）ある",1,IF('３　回答貼付シート'!M1368="３～５日（にち）ある",2,IF('３　回答貼付シート'!M1368="ほぼ毎日（まいにち）ある",3,))))</f>
        <v>0</v>
      </c>
      <c r="L1371" s="26">
        <f>IF('３　回答貼付シート'!N1368="ない",0,IF('３　回答貼付シート'!N1368="１～２日（にち）ある",1,IF('３　回答貼付シート'!N1368="３～５日（にち）ある",2,IF('３　回答貼付シート'!N1368="ほぼ毎日（まいにち）ある",3,))))</f>
        <v>0</v>
      </c>
      <c r="M1371" s="26">
        <f>IF('３　回答貼付シート'!O1368="ない",0,IF('３　回答貼付シート'!O1368="１～２日（にち）ある",1,IF('３　回答貼付シート'!O1368="３～５日（にち）ある",2,IF('３　回答貼付シート'!O1368="ほぼ毎日（まいにち）ある",3,))))</f>
        <v>0</v>
      </c>
      <c r="N1371" s="26">
        <f>IF('３　回答貼付シート'!P1368="ない",0,IF('３　回答貼付シート'!P1368="１～２日（にち）ある",1,IF('３　回答貼付シート'!P1368="３～５日（にち）ある",2,IF('３　回答貼付シート'!P1368="ほぼ毎日（まいにち）ある",3,))))</f>
        <v>0</v>
      </c>
      <c r="O1371" s="26">
        <f>IF('３　回答貼付シート'!Q1368="ない",0,IF('３　回答貼付シート'!Q1368="１～２日（にち）ある",1,IF('３　回答貼付シート'!Q1368="３～５日（にち）ある",2,IF('３　回答貼付シート'!Q1368="ほぼ毎日（まいにち）ある",3,))))</f>
        <v>0</v>
      </c>
      <c r="P1371" s="26">
        <f>IF('３　回答貼付シート'!R1368="ない",0,IF('３　回答貼付シート'!R1368="１～２日（にち）ある",1,IF('３　回答貼付シート'!R1368="３～５日（にち）ある",2,IF('３　回答貼付シート'!R1368="ほぼ毎日（まいにち）ある",3,))))</f>
        <v>0</v>
      </c>
      <c r="Q1371" s="26">
        <f>IF('３　回答貼付シート'!S1368="ない",0,IF('３　回答貼付シート'!S1368="１～２日（にち）ある",1,IF('３　回答貼付シート'!S1368="３～５日（にち）ある",2,IF('３　回答貼付シート'!S1368="ほぼ毎日（まいにち）ある",3,))))</f>
        <v>0</v>
      </c>
      <c r="R1371" s="26">
        <f>IF('３　回答貼付シート'!T1368="ない",0,IF('３　回答貼付シート'!T1368="１～２日（にち）ある",1,IF('３　回答貼付シート'!T1368="３～５日（にち）ある",2,IF('３　回答貼付シート'!T1368="ほぼ毎日（まいにち）ある",3,))))</f>
        <v>0</v>
      </c>
      <c r="S1371" s="26">
        <f>IF('３　回答貼付シート'!U1368="ない",0,IF('３　回答貼付シート'!U1368="１～２日（にち）ある",1,IF('３　回答貼付シート'!U1368="３～５日（にち）ある",2,IF('３　回答貼付シート'!U1368="ほぼ毎日（まいにち）ある",3,))))</f>
        <v>0</v>
      </c>
      <c r="T1371" s="26">
        <f>IF('３　回答貼付シート'!V1368="ない",0,IF('３　回答貼付シート'!V1368="１～２日（にち）ある",1,IF('３　回答貼付シート'!V1368="３～５日（にち）ある",2,IF('３　回答貼付シート'!V1368="ほぼ毎日（まいにち）ある",3,))))</f>
        <v>0</v>
      </c>
      <c r="U1371" s="26">
        <f>IF('３　回答貼付シート'!W1368="ない",0,IF('３　回答貼付シート'!W1368="１～２日（にち）ある",1,IF('３　回答貼付シート'!W1368="３～５日（にち）ある",2,IF('３　回答貼付シート'!W1368="ほぼ毎日（まいにち）ある",3,))))</f>
        <v>0</v>
      </c>
      <c r="V1371" s="26">
        <f>IF('３　回答貼付シート'!X1368="ない",0,IF('３　回答貼付シート'!X1368="１～２日（にち）ある",1,IF('３　回答貼付シート'!X1368="３～５日（にち）ある",2,IF('３　回答貼付シート'!X1368="ほぼ毎日（まいにち）ある",3,))))</f>
        <v>0</v>
      </c>
      <c r="W1371" s="26">
        <f>IF('３　回答貼付シート'!Y1368="ない",0,IF('３　回答貼付シート'!Y1368="１～２日（にち）ある",1,IF('３　回答貼付シート'!Y1368="３～５日（にち）ある",2,IF('３　回答貼付シート'!Y1368="ほぼ毎日（まいにち）ある",3,))))</f>
        <v>0</v>
      </c>
      <c r="X1371" s="26">
        <f>IF('３　回答貼付シート'!Z1368="ない",0,IF('３　回答貼付シート'!Z1368="１～２日（にち）ある",1,IF('３　回答貼付シート'!Z1368="３～５日（にち）ある",2,IF('３　回答貼付シート'!Z1368="ほぼ毎日（まいにち）ある",3,))))</f>
        <v>0</v>
      </c>
      <c r="Y1371" s="26">
        <f>IF('３　回答貼付シート'!AA1368="ない",0,IF('３　回答貼付シート'!AA1368="１～２日（にち）ある",1,IF('３　回答貼付シート'!AA1368="３～５日（にち）ある",2,IF('３　回答貼付シート'!AA1368="ほぼ毎日（まいにち）ある",3,))))</f>
        <v>0</v>
      </c>
      <c r="Z1371" s="26">
        <f>'３　回答貼付シート'!$AB1368</f>
        <v>0</v>
      </c>
      <c r="AA1371" s="26" t="str">
        <f t="shared" si="193"/>
        <v/>
      </c>
      <c r="AB1371" s="26" t="str">
        <f t="shared" si="194"/>
        <v/>
      </c>
      <c r="AC1371" s="26" t="str">
        <f t="shared" si="195"/>
        <v/>
      </c>
      <c r="AD1371" s="26" t="str">
        <f t="shared" si="196"/>
        <v/>
      </c>
      <c r="AE1371" s="26" t="str">
        <f t="shared" si="197"/>
        <v/>
      </c>
      <c r="AF1371" t="str">
        <f t="shared" si="190"/>
        <v>0</v>
      </c>
      <c r="AG1371">
        <f t="shared" si="191"/>
        <v>0</v>
      </c>
      <c r="AH1371" s="34">
        <f t="shared" si="198"/>
        <v>0</v>
      </c>
    </row>
    <row r="1372" spans="1:34">
      <c r="A1372" s="26"/>
      <c r="B1372" s="26">
        <f t="shared" si="192"/>
        <v>0</v>
      </c>
      <c r="C1372" s="26">
        <f>IF('３　回答貼付シート'!$F1369&lt;&gt;0,VLOOKUP('３　回答貼付シート'!$F1369,$AF$2048:$AG$2054,2,FALSE),0)</f>
        <v>0</v>
      </c>
      <c r="D1372" s="26">
        <f>IF('３　回答貼付シート'!$G1369&lt;&gt;0,VLOOKUP(('３　回答貼付シート'!$G1369), $AF$2048:$AG$2054,2,FALSE),0)</f>
        <v>0</v>
      </c>
      <c r="E1372" s="26">
        <f>'３　回答貼付シート'!$H1369</f>
        <v>0</v>
      </c>
      <c r="F1372" s="26">
        <f>IF(E1372=0,0,VLOOKUP($B1372,'２　情報入力シート'!$A$2:$E$2049,5))</f>
        <v>0</v>
      </c>
      <c r="G1372" s="26">
        <f>IF('３　回答貼付シート'!I1369="ない",0,IF('３　回答貼付シート'!I1369="１～２日（にち）ある",1,IF('３　回答貼付シート'!I1369="３～５日（にち）ある",2,IF('３　回答貼付シート'!I1369="ほぼ毎日（まいにち）ある",3,))))</f>
        <v>0</v>
      </c>
      <c r="H1372" s="26">
        <f>IF('３　回答貼付シート'!J1369="ない",0,IF('３　回答貼付シート'!J1369="１～２日（にち）ある",1,IF('３　回答貼付シート'!J1369="３～５日（にち）ある",2,IF('３　回答貼付シート'!J1369="ほぼ毎日（まいにち）ある",3,))))</f>
        <v>0</v>
      </c>
      <c r="I1372" s="26">
        <f>IF('３　回答貼付シート'!K1369="ない",0,IF('３　回答貼付シート'!K1369="１～２日（にち）ある",1,IF('３　回答貼付シート'!K1369="３～５日（にち）ある",2,IF('３　回答貼付シート'!K1369="ほぼ毎日（まいにち）ある",3,))))</f>
        <v>0</v>
      </c>
      <c r="J1372" s="26">
        <f>IF('３　回答貼付シート'!L1369="ない",0,IF('３　回答貼付シート'!L1369="１～２日（にち）ある",1,IF('３　回答貼付シート'!L1369="３～５日（にち）ある",2,IF('３　回答貼付シート'!L1369="ほぼ毎日（まいにち）ある",3,))))</f>
        <v>0</v>
      </c>
      <c r="K1372" s="26">
        <f>IF('３　回答貼付シート'!M1369="ない",0,IF('３　回答貼付シート'!M1369="１～２日（にち）ある",1,IF('３　回答貼付シート'!M1369="３～５日（にち）ある",2,IF('３　回答貼付シート'!M1369="ほぼ毎日（まいにち）ある",3,))))</f>
        <v>0</v>
      </c>
      <c r="L1372" s="26">
        <f>IF('３　回答貼付シート'!N1369="ない",0,IF('３　回答貼付シート'!N1369="１～２日（にち）ある",1,IF('３　回答貼付シート'!N1369="３～５日（にち）ある",2,IF('３　回答貼付シート'!N1369="ほぼ毎日（まいにち）ある",3,))))</f>
        <v>0</v>
      </c>
      <c r="M1372" s="26">
        <f>IF('３　回答貼付シート'!O1369="ない",0,IF('３　回答貼付シート'!O1369="１～２日（にち）ある",1,IF('３　回答貼付シート'!O1369="３～５日（にち）ある",2,IF('３　回答貼付シート'!O1369="ほぼ毎日（まいにち）ある",3,))))</f>
        <v>0</v>
      </c>
      <c r="N1372" s="26">
        <f>IF('３　回答貼付シート'!P1369="ない",0,IF('３　回答貼付シート'!P1369="１～２日（にち）ある",1,IF('３　回答貼付シート'!P1369="３～５日（にち）ある",2,IF('３　回答貼付シート'!P1369="ほぼ毎日（まいにち）ある",3,))))</f>
        <v>0</v>
      </c>
      <c r="O1372" s="26">
        <f>IF('３　回答貼付シート'!Q1369="ない",0,IF('３　回答貼付シート'!Q1369="１～２日（にち）ある",1,IF('３　回答貼付シート'!Q1369="３～５日（にち）ある",2,IF('３　回答貼付シート'!Q1369="ほぼ毎日（まいにち）ある",3,))))</f>
        <v>0</v>
      </c>
      <c r="P1372" s="26">
        <f>IF('３　回答貼付シート'!R1369="ない",0,IF('３　回答貼付シート'!R1369="１～２日（にち）ある",1,IF('３　回答貼付シート'!R1369="３～５日（にち）ある",2,IF('３　回答貼付シート'!R1369="ほぼ毎日（まいにち）ある",3,))))</f>
        <v>0</v>
      </c>
      <c r="Q1372" s="26">
        <f>IF('３　回答貼付シート'!S1369="ない",0,IF('３　回答貼付シート'!S1369="１～２日（にち）ある",1,IF('３　回答貼付シート'!S1369="３～５日（にち）ある",2,IF('３　回答貼付シート'!S1369="ほぼ毎日（まいにち）ある",3,))))</f>
        <v>0</v>
      </c>
      <c r="R1372" s="26">
        <f>IF('３　回答貼付シート'!T1369="ない",0,IF('３　回答貼付シート'!T1369="１～２日（にち）ある",1,IF('３　回答貼付シート'!T1369="３～５日（にち）ある",2,IF('３　回答貼付シート'!T1369="ほぼ毎日（まいにち）ある",3,))))</f>
        <v>0</v>
      </c>
      <c r="S1372" s="26">
        <f>IF('３　回答貼付シート'!U1369="ない",0,IF('３　回答貼付シート'!U1369="１～２日（にち）ある",1,IF('３　回答貼付シート'!U1369="３～５日（にち）ある",2,IF('３　回答貼付シート'!U1369="ほぼ毎日（まいにち）ある",3,))))</f>
        <v>0</v>
      </c>
      <c r="T1372" s="26">
        <f>IF('３　回答貼付シート'!V1369="ない",0,IF('３　回答貼付シート'!V1369="１～２日（にち）ある",1,IF('３　回答貼付シート'!V1369="３～５日（にち）ある",2,IF('３　回答貼付シート'!V1369="ほぼ毎日（まいにち）ある",3,))))</f>
        <v>0</v>
      </c>
      <c r="U1372" s="26">
        <f>IF('３　回答貼付シート'!W1369="ない",0,IF('３　回答貼付シート'!W1369="１～２日（にち）ある",1,IF('３　回答貼付シート'!W1369="３～５日（にち）ある",2,IF('３　回答貼付シート'!W1369="ほぼ毎日（まいにち）ある",3,))))</f>
        <v>0</v>
      </c>
      <c r="V1372" s="26">
        <f>IF('３　回答貼付シート'!X1369="ない",0,IF('３　回答貼付シート'!X1369="１～２日（にち）ある",1,IF('３　回答貼付シート'!X1369="３～５日（にち）ある",2,IF('３　回答貼付シート'!X1369="ほぼ毎日（まいにち）ある",3,))))</f>
        <v>0</v>
      </c>
      <c r="W1372" s="26">
        <f>IF('３　回答貼付シート'!Y1369="ない",0,IF('３　回答貼付シート'!Y1369="１～２日（にち）ある",1,IF('３　回答貼付シート'!Y1369="３～５日（にち）ある",2,IF('３　回答貼付シート'!Y1369="ほぼ毎日（まいにち）ある",3,))))</f>
        <v>0</v>
      </c>
      <c r="X1372" s="26">
        <f>IF('３　回答貼付シート'!Z1369="ない",0,IF('３　回答貼付シート'!Z1369="１～２日（にち）ある",1,IF('３　回答貼付シート'!Z1369="３～５日（にち）ある",2,IF('３　回答貼付シート'!Z1369="ほぼ毎日（まいにち）ある",3,))))</f>
        <v>0</v>
      </c>
      <c r="Y1372" s="26">
        <f>IF('３　回答貼付シート'!AA1369="ない",0,IF('３　回答貼付シート'!AA1369="１～２日（にち）ある",1,IF('３　回答貼付シート'!AA1369="３～５日（にち）ある",2,IF('３　回答貼付シート'!AA1369="ほぼ毎日（まいにち）ある",3,))))</f>
        <v>0</v>
      </c>
      <c r="Z1372" s="26">
        <f>'３　回答貼付シート'!$AB1369</f>
        <v>0</v>
      </c>
      <c r="AA1372" s="26" t="str">
        <f t="shared" si="193"/>
        <v/>
      </c>
      <c r="AB1372" s="26" t="str">
        <f t="shared" si="194"/>
        <v/>
      </c>
      <c r="AC1372" s="26" t="str">
        <f t="shared" si="195"/>
        <v/>
      </c>
      <c r="AD1372" s="26" t="str">
        <f t="shared" si="196"/>
        <v/>
      </c>
      <c r="AE1372" s="26" t="str">
        <f t="shared" si="197"/>
        <v/>
      </c>
      <c r="AF1372" t="str">
        <f t="shared" si="190"/>
        <v>0</v>
      </c>
      <c r="AG1372">
        <f t="shared" si="191"/>
        <v>0</v>
      </c>
      <c r="AH1372" s="34">
        <f t="shared" si="198"/>
        <v>0</v>
      </c>
    </row>
    <row r="1373" spans="1:34">
      <c r="A1373" s="26"/>
      <c r="B1373" s="26">
        <f t="shared" si="192"/>
        <v>0</v>
      </c>
      <c r="C1373" s="26">
        <f>IF('３　回答貼付シート'!$F1370&lt;&gt;0,VLOOKUP('３　回答貼付シート'!$F1370,$AF$2048:$AG$2054,2,FALSE),0)</f>
        <v>0</v>
      </c>
      <c r="D1373" s="26">
        <f>IF('３　回答貼付シート'!$G1370&lt;&gt;0,VLOOKUP(('３　回答貼付シート'!$G1370), $AF$2048:$AG$2054,2,FALSE),0)</f>
        <v>0</v>
      </c>
      <c r="E1373" s="26">
        <f>'３　回答貼付シート'!$H1370</f>
        <v>0</v>
      </c>
      <c r="F1373" s="26">
        <f>IF(E1373=0,0,VLOOKUP($B1373,'２　情報入力シート'!$A$2:$E$2049,5))</f>
        <v>0</v>
      </c>
      <c r="G1373" s="26">
        <f>IF('３　回答貼付シート'!I1370="ない",0,IF('３　回答貼付シート'!I1370="１～２日（にち）ある",1,IF('３　回答貼付シート'!I1370="３～５日（にち）ある",2,IF('３　回答貼付シート'!I1370="ほぼ毎日（まいにち）ある",3,))))</f>
        <v>0</v>
      </c>
      <c r="H1373" s="26">
        <f>IF('３　回答貼付シート'!J1370="ない",0,IF('３　回答貼付シート'!J1370="１～２日（にち）ある",1,IF('３　回答貼付シート'!J1370="３～５日（にち）ある",2,IF('３　回答貼付シート'!J1370="ほぼ毎日（まいにち）ある",3,))))</f>
        <v>0</v>
      </c>
      <c r="I1373" s="26">
        <f>IF('３　回答貼付シート'!K1370="ない",0,IF('３　回答貼付シート'!K1370="１～２日（にち）ある",1,IF('３　回答貼付シート'!K1370="３～５日（にち）ある",2,IF('３　回答貼付シート'!K1370="ほぼ毎日（まいにち）ある",3,))))</f>
        <v>0</v>
      </c>
      <c r="J1373" s="26">
        <f>IF('３　回答貼付シート'!L1370="ない",0,IF('３　回答貼付シート'!L1370="１～２日（にち）ある",1,IF('３　回答貼付シート'!L1370="３～５日（にち）ある",2,IF('３　回答貼付シート'!L1370="ほぼ毎日（まいにち）ある",3,))))</f>
        <v>0</v>
      </c>
      <c r="K1373" s="26">
        <f>IF('３　回答貼付シート'!M1370="ない",0,IF('３　回答貼付シート'!M1370="１～２日（にち）ある",1,IF('３　回答貼付シート'!M1370="３～５日（にち）ある",2,IF('３　回答貼付シート'!M1370="ほぼ毎日（まいにち）ある",3,))))</f>
        <v>0</v>
      </c>
      <c r="L1373" s="26">
        <f>IF('３　回答貼付シート'!N1370="ない",0,IF('３　回答貼付シート'!N1370="１～２日（にち）ある",1,IF('３　回答貼付シート'!N1370="３～５日（にち）ある",2,IF('３　回答貼付シート'!N1370="ほぼ毎日（まいにち）ある",3,))))</f>
        <v>0</v>
      </c>
      <c r="M1373" s="26">
        <f>IF('３　回答貼付シート'!O1370="ない",0,IF('３　回答貼付シート'!O1370="１～２日（にち）ある",1,IF('３　回答貼付シート'!O1370="３～５日（にち）ある",2,IF('３　回答貼付シート'!O1370="ほぼ毎日（まいにち）ある",3,))))</f>
        <v>0</v>
      </c>
      <c r="N1373" s="26">
        <f>IF('３　回答貼付シート'!P1370="ない",0,IF('３　回答貼付シート'!P1370="１～２日（にち）ある",1,IF('３　回答貼付シート'!P1370="３～５日（にち）ある",2,IF('３　回答貼付シート'!P1370="ほぼ毎日（まいにち）ある",3,))))</f>
        <v>0</v>
      </c>
      <c r="O1373" s="26">
        <f>IF('３　回答貼付シート'!Q1370="ない",0,IF('３　回答貼付シート'!Q1370="１～２日（にち）ある",1,IF('３　回答貼付シート'!Q1370="３～５日（にち）ある",2,IF('３　回答貼付シート'!Q1370="ほぼ毎日（まいにち）ある",3,))))</f>
        <v>0</v>
      </c>
      <c r="P1373" s="26">
        <f>IF('３　回答貼付シート'!R1370="ない",0,IF('３　回答貼付シート'!R1370="１～２日（にち）ある",1,IF('３　回答貼付シート'!R1370="３～５日（にち）ある",2,IF('３　回答貼付シート'!R1370="ほぼ毎日（まいにち）ある",3,))))</f>
        <v>0</v>
      </c>
      <c r="Q1373" s="26">
        <f>IF('３　回答貼付シート'!S1370="ない",0,IF('３　回答貼付シート'!S1370="１～２日（にち）ある",1,IF('３　回答貼付シート'!S1370="３～５日（にち）ある",2,IF('３　回答貼付シート'!S1370="ほぼ毎日（まいにち）ある",3,))))</f>
        <v>0</v>
      </c>
      <c r="R1373" s="26">
        <f>IF('３　回答貼付シート'!T1370="ない",0,IF('３　回答貼付シート'!T1370="１～２日（にち）ある",1,IF('３　回答貼付シート'!T1370="３～５日（にち）ある",2,IF('３　回答貼付シート'!T1370="ほぼ毎日（まいにち）ある",3,))))</f>
        <v>0</v>
      </c>
      <c r="S1373" s="26">
        <f>IF('３　回答貼付シート'!U1370="ない",0,IF('３　回答貼付シート'!U1370="１～２日（にち）ある",1,IF('３　回答貼付シート'!U1370="３～５日（にち）ある",2,IF('３　回答貼付シート'!U1370="ほぼ毎日（まいにち）ある",3,))))</f>
        <v>0</v>
      </c>
      <c r="T1373" s="26">
        <f>IF('３　回答貼付シート'!V1370="ない",0,IF('３　回答貼付シート'!V1370="１～２日（にち）ある",1,IF('３　回答貼付シート'!V1370="３～５日（にち）ある",2,IF('３　回答貼付シート'!V1370="ほぼ毎日（まいにち）ある",3,))))</f>
        <v>0</v>
      </c>
      <c r="U1373" s="26">
        <f>IF('３　回答貼付シート'!W1370="ない",0,IF('３　回答貼付シート'!W1370="１～２日（にち）ある",1,IF('３　回答貼付シート'!W1370="３～５日（にち）ある",2,IF('３　回答貼付シート'!W1370="ほぼ毎日（まいにち）ある",3,))))</f>
        <v>0</v>
      </c>
      <c r="V1373" s="26">
        <f>IF('３　回答貼付シート'!X1370="ない",0,IF('３　回答貼付シート'!X1370="１～２日（にち）ある",1,IF('３　回答貼付シート'!X1370="３～５日（にち）ある",2,IF('３　回答貼付シート'!X1370="ほぼ毎日（まいにち）ある",3,))))</f>
        <v>0</v>
      </c>
      <c r="W1373" s="26">
        <f>IF('３　回答貼付シート'!Y1370="ない",0,IF('３　回答貼付シート'!Y1370="１～２日（にち）ある",1,IF('３　回答貼付シート'!Y1370="３～５日（にち）ある",2,IF('３　回答貼付シート'!Y1370="ほぼ毎日（まいにち）ある",3,))))</f>
        <v>0</v>
      </c>
      <c r="X1373" s="26">
        <f>IF('３　回答貼付シート'!Z1370="ない",0,IF('３　回答貼付シート'!Z1370="１～２日（にち）ある",1,IF('３　回答貼付シート'!Z1370="３～５日（にち）ある",2,IF('３　回答貼付シート'!Z1370="ほぼ毎日（まいにち）ある",3,))))</f>
        <v>0</v>
      </c>
      <c r="Y1373" s="26">
        <f>IF('３　回答貼付シート'!AA1370="ない",0,IF('３　回答貼付シート'!AA1370="１～２日（にち）ある",1,IF('３　回答貼付シート'!AA1370="３～５日（にち）ある",2,IF('３　回答貼付シート'!AA1370="ほぼ毎日（まいにち）ある",3,))))</f>
        <v>0</v>
      </c>
      <c r="Z1373" s="26">
        <f>'３　回答貼付シート'!$AB1370</f>
        <v>0</v>
      </c>
      <c r="AA1373" s="26" t="str">
        <f t="shared" si="193"/>
        <v/>
      </c>
      <c r="AB1373" s="26" t="str">
        <f t="shared" si="194"/>
        <v/>
      </c>
      <c r="AC1373" s="26" t="str">
        <f t="shared" si="195"/>
        <v/>
      </c>
      <c r="AD1373" s="26" t="str">
        <f t="shared" si="196"/>
        <v/>
      </c>
      <c r="AE1373" s="26" t="str">
        <f t="shared" si="197"/>
        <v/>
      </c>
      <c r="AF1373" t="str">
        <f t="shared" si="190"/>
        <v>0</v>
      </c>
      <c r="AG1373">
        <f t="shared" si="191"/>
        <v>0</v>
      </c>
      <c r="AH1373" s="34">
        <f t="shared" si="198"/>
        <v>0</v>
      </c>
    </row>
    <row r="1374" spans="1:34">
      <c r="A1374" s="26"/>
      <c r="B1374" s="26">
        <f t="shared" si="192"/>
        <v>0</v>
      </c>
      <c r="C1374" s="26">
        <f>IF('３　回答貼付シート'!$F1371&lt;&gt;0,VLOOKUP('３　回答貼付シート'!$F1371,$AF$2048:$AG$2054,2,FALSE),0)</f>
        <v>0</v>
      </c>
      <c r="D1374" s="26">
        <f>IF('３　回答貼付シート'!$G1371&lt;&gt;0,VLOOKUP(('３　回答貼付シート'!$G1371), $AF$2048:$AG$2054,2,FALSE),0)</f>
        <v>0</v>
      </c>
      <c r="E1374" s="26">
        <f>'３　回答貼付シート'!$H1371</f>
        <v>0</v>
      </c>
      <c r="F1374" s="26">
        <f>IF(E1374=0,0,VLOOKUP($B1374,'２　情報入力シート'!$A$2:$E$2049,5))</f>
        <v>0</v>
      </c>
      <c r="G1374" s="26">
        <f>IF('３　回答貼付シート'!I1371="ない",0,IF('３　回答貼付シート'!I1371="１～２日（にち）ある",1,IF('３　回答貼付シート'!I1371="３～５日（にち）ある",2,IF('３　回答貼付シート'!I1371="ほぼ毎日（まいにち）ある",3,))))</f>
        <v>0</v>
      </c>
      <c r="H1374" s="26">
        <f>IF('３　回答貼付シート'!J1371="ない",0,IF('３　回答貼付シート'!J1371="１～２日（にち）ある",1,IF('３　回答貼付シート'!J1371="３～５日（にち）ある",2,IF('３　回答貼付シート'!J1371="ほぼ毎日（まいにち）ある",3,))))</f>
        <v>0</v>
      </c>
      <c r="I1374" s="26">
        <f>IF('３　回答貼付シート'!K1371="ない",0,IF('３　回答貼付シート'!K1371="１～２日（にち）ある",1,IF('３　回答貼付シート'!K1371="３～５日（にち）ある",2,IF('３　回答貼付シート'!K1371="ほぼ毎日（まいにち）ある",3,))))</f>
        <v>0</v>
      </c>
      <c r="J1374" s="26">
        <f>IF('３　回答貼付シート'!L1371="ない",0,IF('３　回答貼付シート'!L1371="１～２日（にち）ある",1,IF('３　回答貼付シート'!L1371="３～５日（にち）ある",2,IF('３　回答貼付シート'!L1371="ほぼ毎日（まいにち）ある",3,))))</f>
        <v>0</v>
      </c>
      <c r="K1374" s="26">
        <f>IF('３　回答貼付シート'!M1371="ない",0,IF('３　回答貼付シート'!M1371="１～２日（にち）ある",1,IF('３　回答貼付シート'!M1371="３～５日（にち）ある",2,IF('３　回答貼付シート'!M1371="ほぼ毎日（まいにち）ある",3,))))</f>
        <v>0</v>
      </c>
      <c r="L1374" s="26">
        <f>IF('３　回答貼付シート'!N1371="ない",0,IF('３　回答貼付シート'!N1371="１～２日（にち）ある",1,IF('３　回答貼付シート'!N1371="３～５日（にち）ある",2,IF('３　回答貼付シート'!N1371="ほぼ毎日（まいにち）ある",3,))))</f>
        <v>0</v>
      </c>
      <c r="M1374" s="26">
        <f>IF('３　回答貼付シート'!O1371="ない",0,IF('３　回答貼付シート'!O1371="１～２日（にち）ある",1,IF('３　回答貼付シート'!O1371="３～５日（にち）ある",2,IF('３　回答貼付シート'!O1371="ほぼ毎日（まいにち）ある",3,))))</f>
        <v>0</v>
      </c>
      <c r="N1374" s="26">
        <f>IF('３　回答貼付シート'!P1371="ない",0,IF('３　回答貼付シート'!P1371="１～２日（にち）ある",1,IF('３　回答貼付シート'!P1371="３～５日（にち）ある",2,IF('３　回答貼付シート'!P1371="ほぼ毎日（まいにち）ある",3,))))</f>
        <v>0</v>
      </c>
      <c r="O1374" s="26">
        <f>IF('３　回答貼付シート'!Q1371="ない",0,IF('３　回答貼付シート'!Q1371="１～２日（にち）ある",1,IF('３　回答貼付シート'!Q1371="３～５日（にち）ある",2,IF('３　回答貼付シート'!Q1371="ほぼ毎日（まいにち）ある",3,))))</f>
        <v>0</v>
      </c>
      <c r="P1374" s="26">
        <f>IF('３　回答貼付シート'!R1371="ない",0,IF('３　回答貼付シート'!R1371="１～２日（にち）ある",1,IF('３　回答貼付シート'!R1371="３～５日（にち）ある",2,IF('３　回答貼付シート'!R1371="ほぼ毎日（まいにち）ある",3,))))</f>
        <v>0</v>
      </c>
      <c r="Q1374" s="26">
        <f>IF('３　回答貼付シート'!S1371="ない",0,IF('３　回答貼付シート'!S1371="１～２日（にち）ある",1,IF('３　回答貼付シート'!S1371="３～５日（にち）ある",2,IF('３　回答貼付シート'!S1371="ほぼ毎日（まいにち）ある",3,))))</f>
        <v>0</v>
      </c>
      <c r="R1374" s="26">
        <f>IF('３　回答貼付シート'!T1371="ない",0,IF('３　回答貼付シート'!T1371="１～２日（にち）ある",1,IF('３　回答貼付シート'!T1371="３～５日（にち）ある",2,IF('３　回答貼付シート'!T1371="ほぼ毎日（まいにち）ある",3,))))</f>
        <v>0</v>
      </c>
      <c r="S1374" s="26">
        <f>IF('３　回答貼付シート'!U1371="ない",0,IF('３　回答貼付シート'!U1371="１～２日（にち）ある",1,IF('３　回答貼付シート'!U1371="３～５日（にち）ある",2,IF('３　回答貼付シート'!U1371="ほぼ毎日（まいにち）ある",3,))))</f>
        <v>0</v>
      </c>
      <c r="T1374" s="26">
        <f>IF('３　回答貼付シート'!V1371="ない",0,IF('３　回答貼付シート'!V1371="１～２日（にち）ある",1,IF('３　回答貼付シート'!V1371="３～５日（にち）ある",2,IF('３　回答貼付シート'!V1371="ほぼ毎日（まいにち）ある",3,))))</f>
        <v>0</v>
      </c>
      <c r="U1374" s="26">
        <f>IF('３　回答貼付シート'!W1371="ない",0,IF('３　回答貼付シート'!W1371="１～２日（にち）ある",1,IF('３　回答貼付シート'!W1371="３～５日（にち）ある",2,IF('３　回答貼付シート'!W1371="ほぼ毎日（まいにち）ある",3,))))</f>
        <v>0</v>
      </c>
      <c r="V1374" s="26">
        <f>IF('３　回答貼付シート'!X1371="ない",0,IF('３　回答貼付シート'!X1371="１～２日（にち）ある",1,IF('３　回答貼付シート'!X1371="３～５日（にち）ある",2,IF('３　回答貼付シート'!X1371="ほぼ毎日（まいにち）ある",3,))))</f>
        <v>0</v>
      </c>
      <c r="W1374" s="26">
        <f>IF('３　回答貼付シート'!Y1371="ない",0,IF('３　回答貼付シート'!Y1371="１～２日（にち）ある",1,IF('３　回答貼付シート'!Y1371="３～５日（にち）ある",2,IF('３　回答貼付シート'!Y1371="ほぼ毎日（まいにち）ある",3,))))</f>
        <v>0</v>
      </c>
      <c r="X1374" s="26">
        <f>IF('３　回答貼付シート'!Z1371="ない",0,IF('３　回答貼付シート'!Z1371="１～２日（にち）ある",1,IF('３　回答貼付シート'!Z1371="３～５日（にち）ある",2,IF('３　回答貼付シート'!Z1371="ほぼ毎日（まいにち）ある",3,))))</f>
        <v>0</v>
      </c>
      <c r="Y1374" s="26">
        <f>IF('３　回答貼付シート'!AA1371="ない",0,IF('３　回答貼付シート'!AA1371="１～２日（にち）ある",1,IF('３　回答貼付シート'!AA1371="３～５日（にち）ある",2,IF('３　回答貼付シート'!AA1371="ほぼ毎日（まいにち）ある",3,))))</f>
        <v>0</v>
      </c>
      <c r="Z1374" s="26">
        <f>'３　回答貼付シート'!$AB1371</f>
        <v>0</v>
      </c>
      <c r="AA1374" s="26" t="str">
        <f t="shared" si="193"/>
        <v/>
      </c>
      <c r="AB1374" s="26" t="str">
        <f t="shared" si="194"/>
        <v/>
      </c>
      <c r="AC1374" s="26" t="str">
        <f t="shared" si="195"/>
        <v/>
      </c>
      <c r="AD1374" s="26" t="str">
        <f t="shared" si="196"/>
        <v/>
      </c>
      <c r="AE1374" s="26" t="str">
        <f t="shared" si="197"/>
        <v/>
      </c>
      <c r="AF1374" t="str">
        <f t="shared" si="190"/>
        <v>0</v>
      </c>
      <c r="AG1374">
        <f t="shared" si="191"/>
        <v>0</v>
      </c>
      <c r="AH1374" s="34">
        <f t="shared" si="198"/>
        <v>0</v>
      </c>
    </row>
    <row r="1375" spans="1:34">
      <c r="A1375" s="26"/>
      <c r="B1375" s="26">
        <f t="shared" si="192"/>
        <v>0</v>
      </c>
      <c r="C1375" s="26">
        <f>IF('３　回答貼付シート'!$F1372&lt;&gt;0,VLOOKUP('３　回答貼付シート'!$F1372,$AF$2048:$AG$2054,2,FALSE),0)</f>
        <v>0</v>
      </c>
      <c r="D1375" s="26">
        <f>IF('３　回答貼付シート'!$G1372&lt;&gt;0,VLOOKUP(('３　回答貼付シート'!$G1372), $AF$2048:$AG$2054,2,FALSE),0)</f>
        <v>0</v>
      </c>
      <c r="E1375" s="26">
        <f>'３　回答貼付シート'!$H1372</f>
        <v>0</v>
      </c>
      <c r="F1375" s="26">
        <f>IF(E1375=0,0,VLOOKUP($B1375,'２　情報入力シート'!$A$2:$E$2049,5))</f>
        <v>0</v>
      </c>
      <c r="G1375" s="26">
        <f>IF('３　回答貼付シート'!I1372="ない",0,IF('３　回答貼付シート'!I1372="１～２日（にち）ある",1,IF('３　回答貼付シート'!I1372="３～５日（にち）ある",2,IF('３　回答貼付シート'!I1372="ほぼ毎日（まいにち）ある",3,))))</f>
        <v>0</v>
      </c>
      <c r="H1375" s="26">
        <f>IF('３　回答貼付シート'!J1372="ない",0,IF('３　回答貼付シート'!J1372="１～２日（にち）ある",1,IF('３　回答貼付シート'!J1372="３～５日（にち）ある",2,IF('３　回答貼付シート'!J1372="ほぼ毎日（まいにち）ある",3,))))</f>
        <v>0</v>
      </c>
      <c r="I1375" s="26">
        <f>IF('３　回答貼付シート'!K1372="ない",0,IF('３　回答貼付シート'!K1372="１～２日（にち）ある",1,IF('３　回答貼付シート'!K1372="３～５日（にち）ある",2,IF('３　回答貼付シート'!K1372="ほぼ毎日（まいにち）ある",3,))))</f>
        <v>0</v>
      </c>
      <c r="J1375" s="26">
        <f>IF('３　回答貼付シート'!L1372="ない",0,IF('３　回答貼付シート'!L1372="１～２日（にち）ある",1,IF('３　回答貼付シート'!L1372="３～５日（にち）ある",2,IF('３　回答貼付シート'!L1372="ほぼ毎日（まいにち）ある",3,))))</f>
        <v>0</v>
      </c>
      <c r="K1375" s="26">
        <f>IF('３　回答貼付シート'!M1372="ない",0,IF('３　回答貼付シート'!M1372="１～２日（にち）ある",1,IF('３　回答貼付シート'!M1372="３～５日（にち）ある",2,IF('３　回答貼付シート'!M1372="ほぼ毎日（まいにち）ある",3,))))</f>
        <v>0</v>
      </c>
      <c r="L1375" s="26">
        <f>IF('３　回答貼付シート'!N1372="ない",0,IF('３　回答貼付シート'!N1372="１～２日（にち）ある",1,IF('３　回答貼付シート'!N1372="３～５日（にち）ある",2,IF('３　回答貼付シート'!N1372="ほぼ毎日（まいにち）ある",3,))))</f>
        <v>0</v>
      </c>
      <c r="M1375" s="26">
        <f>IF('３　回答貼付シート'!O1372="ない",0,IF('３　回答貼付シート'!O1372="１～２日（にち）ある",1,IF('３　回答貼付シート'!O1372="３～５日（にち）ある",2,IF('３　回答貼付シート'!O1372="ほぼ毎日（まいにち）ある",3,))))</f>
        <v>0</v>
      </c>
      <c r="N1375" s="26">
        <f>IF('３　回答貼付シート'!P1372="ない",0,IF('３　回答貼付シート'!P1372="１～２日（にち）ある",1,IF('３　回答貼付シート'!P1372="３～５日（にち）ある",2,IF('３　回答貼付シート'!P1372="ほぼ毎日（まいにち）ある",3,))))</f>
        <v>0</v>
      </c>
      <c r="O1375" s="26">
        <f>IF('３　回答貼付シート'!Q1372="ない",0,IF('３　回答貼付シート'!Q1372="１～２日（にち）ある",1,IF('３　回答貼付シート'!Q1372="３～５日（にち）ある",2,IF('３　回答貼付シート'!Q1372="ほぼ毎日（まいにち）ある",3,))))</f>
        <v>0</v>
      </c>
      <c r="P1375" s="26">
        <f>IF('３　回答貼付シート'!R1372="ない",0,IF('３　回答貼付シート'!R1372="１～２日（にち）ある",1,IF('３　回答貼付シート'!R1372="３～５日（にち）ある",2,IF('３　回答貼付シート'!R1372="ほぼ毎日（まいにち）ある",3,))))</f>
        <v>0</v>
      </c>
      <c r="Q1375" s="26">
        <f>IF('３　回答貼付シート'!S1372="ない",0,IF('３　回答貼付シート'!S1372="１～２日（にち）ある",1,IF('３　回答貼付シート'!S1372="３～５日（にち）ある",2,IF('３　回答貼付シート'!S1372="ほぼ毎日（まいにち）ある",3,))))</f>
        <v>0</v>
      </c>
      <c r="R1375" s="26">
        <f>IF('３　回答貼付シート'!T1372="ない",0,IF('３　回答貼付シート'!T1372="１～２日（にち）ある",1,IF('３　回答貼付シート'!T1372="３～５日（にち）ある",2,IF('３　回答貼付シート'!T1372="ほぼ毎日（まいにち）ある",3,))))</f>
        <v>0</v>
      </c>
      <c r="S1375" s="26">
        <f>IF('３　回答貼付シート'!U1372="ない",0,IF('３　回答貼付シート'!U1372="１～２日（にち）ある",1,IF('３　回答貼付シート'!U1372="３～５日（にち）ある",2,IF('３　回答貼付シート'!U1372="ほぼ毎日（まいにち）ある",3,))))</f>
        <v>0</v>
      </c>
      <c r="T1375" s="26">
        <f>IF('３　回答貼付シート'!V1372="ない",0,IF('３　回答貼付シート'!V1372="１～２日（にち）ある",1,IF('３　回答貼付シート'!V1372="３～５日（にち）ある",2,IF('３　回答貼付シート'!V1372="ほぼ毎日（まいにち）ある",3,))))</f>
        <v>0</v>
      </c>
      <c r="U1375" s="26">
        <f>IF('３　回答貼付シート'!W1372="ない",0,IF('３　回答貼付シート'!W1372="１～２日（にち）ある",1,IF('３　回答貼付シート'!W1372="３～５日（にち）ある",2,IF('３　回答貼付シート'!W1372="ほぼ毎日（まいにち）ある",3,))))</f>
        <v>0</v>
      </c>
      <c r="V1375" s="26">
        <f>IF('３　回答貼付シート'!X1372="ない",0,IF('３　回答貼付シート'!X1372="１～２日（にち）ある",1,IF('３　回答貼付シート'!X1372="３～５日（にち）ある",2,IF('３　回答貼付シート'!X1372="ほぼ毎日（まいにち）ある",3,))))</f>
        <v>0</v>
      </c>
      <c r="W1375" s="26">
        <f>IF('３　回答貼付シート'!Y1372="ない",0,IF('３　回答貼付シート'!Y1372="１～２日（にち）ある",1,IF('３　回答貼付シート'!Y1372="３～５日（にち）ある",2,IF('３　回答貼付シート'!Y1372="ほぼ毎日（まいにち）ある",3,))))</f>
        <v>0</v>
      </c>
      <c r="X1375" s="26">
        <f>IF('３　回答貼付シート'!Z1372="ない",0,IF('３　回答貼付シート'!Z1372="１～２日（にち）ある",1,IF('３　回答貼付シート'!Z1372="３～５日（にち）ある",2,IF('３　回答貼付シート'!Z1372="ほぼ毎日（まいにち）ある",3,))))</f>
        <v>0</v>
      </c>
      <c r="Y1375" s="26">
        <f>IF('３　回答貼付シート'!AA1372="ない",0,IF('３　回答貼付シート'!AA1372="１～２日（にち）ある",1,IF('３　回答貼付シート'!AA1372="３～５日（にち）ある",2,IF('３　回答貼付シート'!AA1372="ほぼ毎日（まいにち）ある",3,))))</f>
        <v>0</v>
      </c>
      <c r="Z1375" s="26">
        <f>'３　回答貼付シート'!$AB1372</f>
        <v>0</v>
      </c>
      <c r="AA1375" s="26" t="str">
        <f t="shared" si="193"/>
        <v/>
      </c>
      <c r="AB1375" s="26" t="str">
        <f t="shared" si="194"/>
        <v/>
      </c>
      <c r="AC1375" s="26" t="str">
        <f t="shared" si="195"/>
        <v/>
      </c>
      <c r="AD1375" s="26" t="str">
        <f t="shared" si="196"/>
        <v/>
      </c>
      <c r="AE1375" s="26" t="str">
        <f t="shared" si="197"/>
        <v/>
      </c>
      <c r="AF1375" t="str">
        <f t="shared" si="190"/>
        <v>0</v>
      </c>
      <c r="AG1375">
        <f t="shared" si="191"/>
        <v>0</v>
      </c>
      <c r="AH1375" s="34">
        <f t="shared" si="198"/>
        <v>0</v>
      </c>
    </row>
    <row r="1376" spans="1:34">
      <c r="A1376" s="26"/>
      <c r="B1376" s="26">
        <f t="shared" si="192"/>
        <v>0</v>
      </c>
      <c r="C1376" s="26">
        <f>IF('３　回答貼付シート'!$F1373&lt;&gt;0,VLOOKUP('３　回答貼付シート'!$F1373,$AF$2048:$AG$2054,2,FALSE),0)</f>
        <v>0</v>
      </c>
      <c r="D1376" s="26">
        <f>IF('３　回答貼付シート'!$G1373&lt;&gt;0,VLOOKUP(('３　回答貼付シート'!$G1373), $AF$2048:$AG$2054,2,FALSE),0)</f>
        <v>0</v>
      </c>
      <c r="E1376" s="26">
        <f>'３　回答貼付シート'!$H1373</f>
        <v>0</v>
      </c>
      <c r="F1376" s="26">
        <f>IF(E1376=0,0,VLOOKUP($B1376,'２　情報入力シート'!$A$2:$E$2049,5))</f>
        <v>0</v>
      </c>
      <c r="G1376" s="26">
        <f>IF('３　回答貼付シート'!I1373="ない",0,IF('３　回答貼付シート'!I1373="１～２日（にち）ある",1,IF('３　回答貼付シート'!I1373="３～５日（にち）ある",2,IF('３　回答貼付シート'!I1373="ほぼ毎日（まいにち）ある",3,))))</f>
        <v>0</v>
      </c>
      <c r="H1376" s="26">
        <f>IF('３　回答貼付シート'!J1373="ない",0,IF('３　回答貼付シート'!J1373="１～２日（にち）ある",1,IF('３　回答貼付シート'!J1373="３～５日（にち）ある",2,IF('３　回答貼付シート'!J1373="ほぼ毎日（まいにち）ある",3,))))</f>
        <v>0</v>
      </c>
      <c r="I1376" s="26">
        <f>IF('３　回答貼付シート'!K1373="ない",0,IF('３　回答貼付シート'!K1373="１～２日（にち）ある",1,IF('３　回答貼付シート'!K1373="３～５日（にち）ある",2,IF('３　回答貼付シート'!K1373="ほぼ毎日（まいにち）ある",3,))))</f>
        <v>0</v>
      </c>
      <c r="J1376" s="26">
        <f>IF('３　回答貼付シート'!L1373="ない",0,IF('３　回答貼付シート'!L1373="１～２日（にち）ある",1,IF('３　回答貼付シート'!L1373="３～５日（にち）ある",2,IF('３　回答貼付シート'!L1373="ほぼ毎日（まいにち）ある",3,))))</f>
        <v>0</v>
      </c>
      <c r="K1376" s="26">
        <f>IF('３　回答貼付シート'!M1373="ない",0,IF('３　回答貼付シート'!M1373="１～２日（にち）ある",1,IF('３　回答貼付シート'!M1373="３～５日（にち）ある",2,IF('３　回答貼付シート'!M1373="ほぼ毎日（まいにち）ある",3,))))</f>
        <v>0</v>
      </c>
      <c r="L1376" s="26">
        <f>IF('３　回答貼付シート'!N1373="ない",0,IF('３　回答貼付シート'!N1373="１～２日（にち）ある",1,IF('３　回答貼付シート'!N1373="３～５日（にち）ある",2,IF('３　回答貼付シート'!N1373="ほぼ毎日（まいにち）ある",3,))))</f>
        <v>0</v>
      </c>
      <c r="M1376" s="26">
        <f>IF('３　回答貼付シート'!O1373="ない",0,IF('３　回答貼付シート'!O1373="１～２日（にち）ある",1,IF('３　回答貼付シート'!O1373="３～５日（にち）ある",2,IF('３　回答貼付シート'!O1373="ほぼ毎日（まいにち）ある",3,))))</f>
        <v>0</v>
      </c>
      <c r="N1376" s="26">
        <f>IF('３　回答貼付シート'!P1373="ない",0,IF('３　回答貼付シート'!P1373="１～２日（にち）ある",1,IF('３　回答貼付シート'!P1373="３～５日（にち）ある",2,IF('３　回答貼付シート'!P1373="ほぼ毎日（まいにち）ある",3,))))</f>
        <v>0</v>
      </c>
      <c r="O1376" s="26">
        <f>IF('３　回答貼付シート'!Q1373="ない",0,IF('３　回答貼付シート'!Q1373="１～２日（にち）ある",1,IF('３　回答貼付シート'!Q1373="３～５日（にち）ある",2,IF('３　回答貼付シート'!Q1373="ほぼ毎日（まいにち）ある",3,))))</f>
        <v>0</v>
      </c>
      <c r="P1376" s="26">
        <f>IF('３　回答貼付シート'!R1373="ない",0,IF('３　回答貼付シート'!R1373="１～２日（にち）ある",1,IF('３　回答貼付シート'!R1373="３～５日（にち）ある",2,IF('３　回答貼付シート'!R1373="ほぼ毎日（まいにち）ある",3,))))</f>
        <v>0</v>
      </c>
      <c r="Q1376" s="26">
        <f>IF('３　回答貼付シート'!S1373="ない",0,IF('３　回答貼付シート'!S1373="１～２日（にち）ある",1,IF('３　回答貼付シート'!S1373="３～５日（にち）ある",2,IF('３　回答貼付シート'!S1373="ほぼ毎日（まいにち）ある",3,))))</f>
        <v>0</v>
      </c>
      <c r="R1376" s="26">
        <f>IF('３　回答貼付シート'!T1373="ない",0,IF('３　回答貼付シート'!T1373="１～２日（にち）ある",1,IF('３　回答貼付シート'!T1373="３～５日（にち）ある",2,IF('３　回答貼付シート'!T1373="ほぼ毎日（まいにち）ある",3,))))</f>
        <v>0</v>
      </c>
      <c r="S1376" s="26">
        <f>IF('３　回答貼付シート'!U1373="ない",0,IF('３　回答貼付シート'!U1373="１～２日（にち）ある",1,IF('３　回答貼付シート'!U1373="３～５日（にち）ある",2,IF('３　回答貼付シート'!U1373="ほぼ毎日（まいにち）ある",3,))))</f>
        <v>0</v>
      </c>
      <c r="T1376" s="26">
        <f>IF('３　回答貼付シート'!V1373="ない",0,IF('３　回答貼付シート'!V1373="１～２日（にち）ある",1,IF('３　回答貼付シート'!V1373="３～５日（にち）ある",2,IF('３　回答貼付シート'!V1373="ほぼ毎日（まいにち）ある",3,))))</f>
        <v>0</v>
      </c>
      <c r="U1376" s="26">
        <f>IF('３　回答貼付シート'!W1373="ない",0,IF('３　回答貼付シート'!W1373="１～２日（にち）ある",1,IF('３　回答貼付シート'!W1373="３～５日（にち）ある",2,IF('３　回答貼付シート'!W1373="ほぼ毎日（まいにち）ある",3,))))</f>
        <v>0</v>
      </c>
      <c r="V1376" s="26">
        <f>IF('３　回答貼付シート'!X1373="ない",0,IF('３　回答貼付シート'!X1373="１～２日（にち）ある",1,IF('３　回答貼付シート'!X1373="３～５日（にち）ある",2,IF('３　回答貼付シート'!X1373="ほぼ毎日（まいにち）ある",3,))))</f>
        <v>0</v>
      </c>
      <c r="W1376" s="26">
        <f>IF('３　回答貼付シート'!Y1373="ない",0,IF('３　回答貼付シート'!Y1373="１～２日（にち）ある",1,IF('３　回答貼付シート'!Y1373="３～５日（にち）ある",2,IF('３　回答貼付シート'!Y1373="ほぼ毎日（まいにち）ある",3,))))</f>
        <v>0</v>
      </c>
      <c r="X1376" s="26">
        <f>IF('３　回答貼付シート'!Z1373="ない",0,IF('３　回答貼付シート'!Z1373="１～２日（にち）ある",1,IF('３　回答貼付シート'!Z1373="３～５日（にち）ある",2,IF('３　回答貼付シート'!Z1373="ほぼ毎日（まいにち）ある",3,))))</f>
        <v>0</v>
      </c>
      <c r="Y1376" s="26">
        <f>IF('３　回答貼付シート'!AA1373="ない",0,IF('３　回答貼付シート'!AA1373="１～２日（にち）ある",1,IF('３　回答貼付シート'!AA1373="３～５日（にち）ある",2,IF('３　回答貼付シート'!AA1373="ほぼ毎日（まいにち）ある",3,))))</f>
        <v>0</v>
      </c>
      <c r="Z1376" s="26">
        <f>'３　回答貼付シート'!$AB1373</f>
        <v>0</v>
      </c>
      <c r="AA1376" s="26" t="str">
        <f t="shared" si="193"/>
        <v/>
      </c>
      <c r="AB1376" s="26" t="str">
        <f t="shared" si="194"/>
        <v/>
      </c>
      <c r="AC1376" s="26" t="str">
        <f t="shared" si="195"/>
        <v/>
      </c>
      <c r="AD1376" s="26" t="str">
        <f t="shared" si="196"/>
        <v/>
      </c>
      <c r="AE1376" s="26" t="str">
        <f t="shared" si="197"/>
        <v/>
      </c>
      <c r="AF1376" t="str">
        <f t="shared" si="190"/>
        <v>0</v>
      </c>
      <c r="AG1376">
        <f t="shared" si="191"/>
        <v>0</v>
      </c>
      <c r="AH1376" s="34">
        <f t="shared" si="198"/>
        <v>0</v>
      </c>
    </row>
    <row r="1377" spans="1:34">
      <c r="A1377" s="26"/>
      <c r="B1377" s="26">
        <f t="shared" si="192"/>
        <v>0</v>
      </c>
      <c r="C1377" s="26">
        <f>IF('３　回答貼付シート'!$F1374&lt;&gt;0,VLOOKUP('３　回答貼付シート'!$F1374,$AF$2048:$AG$2054,2,FALSE),0)</f>
        <v>0</v>
      </c>
      <c r="D1377" s="26">
        <f>IF('３　回答貼付シート'!$G1374&lt;&gt;0,VLOOKUP(('３　回答貼付シート'!$G1374), $AF$2048:$AG$2054,2,FALSE),0)</f>
        <v>0</v>
      </c>
      <c r="E1377" s="26">
        <f>'３　回答貼付シート'!$H1374</f>
        <v>0</v>
      </c>
      <c r="F1377" s="26">
        <f>IF(E1377=0,0,VLOOKUP($B1377,'２　情報入力シート'!$A$2:$E$2049,5))</f>
        <v>0</v>
      </c>
      <c r="G1377" s="26">
        <f>IF('３　回答貼付シート'!I1374="ない",0,IF('３　回答貼付シート'!I1374="１～２日（にち）ある",1,IF('３　回答貼付シート'!I1374="３～５日（にち）ある",2,IF('３　回答貼付シート'!I1374="ほぼ毎日（まいにち）ある",3,))))</f>
        <v>0</v>
      </c>
      <c r="H1377" s="26">
        <f>IF('３　回答貼付シート'!J1374="ない",0,IF('３　回答貼付シート'!J1374="１～２日（にち）ある",1,IF('３　回答貼付シート'!J1374="３～５日（にち）ある",2,IF('３　回答貼付シート'!J1374="ほぼ毎日（まいにち）ある",3,))))</f>
        <v>0</v>
      </c>
      <c r="I1377" s="26">
        <f>IF('３　回答貼付シート'!K1374="ない",0,IF('３　回答貼付シート'!K1374="１～２日（にち）ある",1,IF('３　回答貼付シート'!K1374="３～５日（にち）ある",2,IF('３　回答貼付シート'!K1374="ほぼ毎日（まいにち）ある",3,))))</f>
        <v>0</v>
      </c>
      <c r="J1377" s="26">
        <f>IF('３　回答貼付シート'!L1374="ない",0,IF('３　回答貼付シート'!L1374="１～２日（にち）ある",1,IF('３　回答貼付シート'!L1374="３～５日（にち）ある",2,IF('３　回答貼付シート'!L1374="ほぼ毎日（まいにち）ある",3,))))</f>
        <v>0</v>
      </c>
      <c r="K1377" s="26">
        <f>IF('３　回答貼付シート'!M1374="ない",0,IF('３　回答貼付シート'!M1374="１～２日（にち）ある",1,IF('３　回答貼付シート'!M1374="３～５日（にち）ある",2,IF('３　回答貼付シート'!M1374="ほぼ毎日（まいにち）ある",3,))))</f>
        <v>0</v>
      </c>
      <c r="L1377" s="26">
        <f>IF('３　回答貼付シート'!N1374="ない",0,IF('３　回答貼付シート'!N1374="１～２日（にち）ある",1,IF('３　回答貼付シート'!N1374="３～５日（にち）ある",2,IF('３　回答貼付シート'!N1374="ほぼ毎日（まいにち）ある",3,))))</f>
        <v>0</v>
      </c>
      <c r="M1377" s="26">
        <f>IF('３　回答貼付シート'!O1374="ない",0,IF('３　回答貼付シート'!O1374="１～２日（にち）ある",1,IF('３　回答貼付シート'!O1374="３～５日（にち）ある",2,IF('３　回答貼付シート'!O1374="ほぼ毎日（まいにち）ある",3,))))</f>
        <v>0</v>
      </c>
      <c r="N1377" s="26">
        <f>IF('３　回答貼付シート'!P1374="ない",0,IF('３　回答貼付シート'!P1374="１～２日（にち）ある",1,IF('３　回答貼付シート'!P1374="３～５日（にち）ある",2,IF('３　回答貼付シート'!P1374="ほぼ毎日（まいにち）ある",3,))))</f>
        <v>0</v>
      </c>
      <c r="O1377" s="26">
        <f>IF('３　回答貼付シート'!Q1374="ない",0,IF('３　回答貼付シート'!Q1374="１～２日（にち）ある",1,IF('３　回答貼付シート'!Q1374="３～５日（にち）ある",2,IF('３　回答貼付シート'!Q1374="ほぼ毎日（まいにち）ある",3,))))</f>
        <v>0</v>
      </c>
      <c r="P1377" s="26">
        <f>IF('３　回答貼付シート'!R1374="ない",0,IF('３　回答貼付シート'!R1374="１～２日（にち）ある",1,IF('３　回答貼付シート'!R1374="３～５日（にち）ある",2,IF('３　回答貼付シート'!R1374="ほぼ毎日（まいにち）ある",3,))))</f>
        <v>0</v>
      </c>
      <c r="Q1377" s="26">
        <f>IF('３　回答貼付シート'!S1374="ない",0,IF('３　回答貼付シート'!S1374="１～２日（にち）ある",1,IF('３　回答貼付シート'!S1374="３～５日（にち）ある",2,IF('３　回答貼付シート'!S1374="ほぼ毎日（まいにち）ある",3,))))</f>
        <v>0</v>
      </c>
      <c r="R1377" s="26">
        <f>IF('３　回答貼付シート'!T1374="ない",0,IF('３　回答貼付シート'!T1374="１～２日（にち）ある",1,IF('３　回答貼付シート'!T1374="３～５日（にち）ある",2,IF('３　回答貼付シート'!T1374="ほぼ毎日（まいにち）ある",3,))))</f>
        <v>0</v>
      </c>
      <c r="S1377" s="26">
        <f>IF('３　回答貼付シート'!U1374="ない",0,IF('３　回答貼付シート'!U1374="１～２日（にち）ある",1,IF('３　回答貼付シート'!U1374="３～５日（にち）ある",2,IF('３　回答貼付シート'!U1374="ほぼ毎日（まいにち）ある",3,))))</f>
        <v>0</v>
      </c>
      <c r="T1377" s="26">
        <f>IF('３　回答貼付シート'!V1374="ない",0,IF('３　回答貼付シート'!V1374="１～２日（にち）ある",1,IF('３　回答貼付シート'!V1374="３～５日（にち）ある",2,IF('３　回答貼付シート'!V1374="ほぼ毎日（まいにち）ある",3,))))</f>
        <v>0</v>
      </c>
      <c r="U1377" s="26">
        <f>IF('３　回答貼付シート'!W1374="ない",0,IF('３　回答貼付シート'!W1374="１～２日（にち）ある",1,IF('３　回答貼付シート'!W1374="３～５日（にち）ある",2,IF('３　回答貼付シート'!W1374="ほぼ毎日（まいにち）ある",3,))))</f>
        <v>0</v>
      </c>
      <c r="V1377" s="26">
        <f>IF('３　回答貼付シート'!X1374="ない",0,IF('３　回答貼付シート'!X1374="１～２日（にち）ある",1,IF('３　回答貼付シート'!X1374="３～５日（にち）ある",2,IF('３　回答貼付シート'!X1374="ほぼ毎日（まいにち）ある",3,))))</f>
        <v>0</v>
      </c>
      <c r="W1377" s="26">
        <f>IF('３　回答貼付シート'!Y1374="ない",0,IF('３　回答貼付シート'!Y1374="１～２日（にち）ある",1,IF('３　回答貼付シート'!Y1374="３～５日（にち）ある",2,IF('３　回答貼付シート'!Y1374="ほぼ毎日（まいにち）ある",3,))))</f>
        <v>0</v>
      </c>
      <c r="X1377" s="26">
        <f>IF('３　回答貼付シート'!Z1374="ない",0,IF('３　回答貼付シート'!Z1374="１～２日（にち）ある",1,IF('３　回答貼付シート'!Z1374="３～５日（にち）ある",2,IF('３　回答貼付シート'!Z1374="ほぼ毎日（まいにち）ある",3,))))</f>
        <v>0</v>
      </c>
      <c r="Y1377" s="26">
        <f>IF('３　回答貼付シート'!AA1374="ない",0,IF('３　回答貼付シート'!AA1374="１～２日（にち）ある",1,IF('３　回答貼付シート'!AA1374="３～５日（にち）ある",2,IF('３　回答貼付シート'!AA1374="ほぼ毎日（まいにち）ある",3,))))</f>
        <v>0</v>
      </c>
      <c r="Z1377" s="26">
        <f>'３　回答貼付シート'!$AB1374</f>
        <v>0</v>
      </c>
      <c r="AA1377" s="26" t="str">
        <f t="shared" si="193"/>
        <v/>
      </c>
      <c r="AB1377" s="26" t="str">
        <f t="shared" si="194"/>
        <v/>
      </c>
      <c r="AC1377" s="26" t="str">
        <f t="shared" si="195"/>
        <v/>
      </c>
      <c r="AD1377" s="26" t="str">
        <f t="shared" si="196"/>
        <v/>
      </c>
      <c r="AE1377" s="26" t="str">
        <f t="shared" si="197"/>
        <v/>
      </c>
      <c r="AF1377" t="str">
        <f t="shared" si="190"/>
        <v>0</v>
      </c>
      <c r="AG1377">
        <f t="shared" si="191"/>
        <v>0</v>
      </c>
      <c r="AH1377" s="34">
        <f t="shared" si="198"/>
        <v>0</v>
      </c>
    </row>
    <row r="1378" spans="1:34">
      <c r="A1378" s="26"/>
      <c r="B1378" s="26">
        <f t="shared" si="192"/>
        <v>0</v>
      </c>
      <c r="C1378" s="26">
        <f>IF('３　回答貼付シート'!$F1375&lt;&gt;0,VLOOKUP('３　回答貼付シート'!$F1375,$AF$2048:$AG$2054,2,FALSE),0)</f>
        <v>0</v>
      </c>
      <c r="D1378" s="26">
        <f>IF('３　回答貼付シート'!$G1375&lt;&gt;0,VLOOKUP(('３　回答貼付シート'!$G1375), $AF$2048:$AG$2054,2,FALSE),0)</f>
        <v>0</v>
      </c>
      <c r="E1378" s="26">
        <f>'３　回答貼付シート'!$H1375</f>
        <v>0</v>
      </c>
      <c r="F1378" s="26">
        <f>IF(E1378=0,0,VLOOKUP($B1378,'２　情報入力シート'!$A$2:$E$2049,5))</f>
        <v>0</v>
      </c>
      <c r="G1378" s="26">
        <f>IF('３　回答貼付シート'!I1375="ない",0,IF('３　回答貼付シート'!I1375="１～２日（にち）ある",1,IF('３　回答貼付シート'!I1375="３～５日（にち）ある",2,IF('３　回答貼付シート'!I1375="ほぼ毎日（まいにち）ある",3,))))</f>
        <v>0</v>
      </c>
      <c r="H1378" s="26">
        <f>IF('３　回答貼付シート'!J1375="ない",0,IF('３　回答貼付シート'!J1375="１～２日（にち）ある",1,IF('３　回答貼付シート'!J1375="３～５日（にち）ある",2,IF('３　回答貼付シート'!J1375="ほぼ毎日（まいにち）ある",3,))))</f>
        <v>0</v>
      </c>
      <c r="I1378" s="26">
        <f>IF('３　回答貼付シート'!K1375="ない",0,IF('３　回答貼付シート'!K1375="１～２日（にち）ある",1,IF('３　回答貼付シート'!K1375="３～５日（にち）ある",2,IF('３　回答貼付シート'!K1375="ほぼ毎日（まいにち）ある",3,))))</f>
        <v>0</v>
      </c>
      <c r="J1378" s="26">
        <f>IF('３　回答貼付シート'!L1375="ない",0,IF('３　回答貼付シート'!L1375="１～２日（にち）ある",1,IF('３　回答貼付シート'!L1375="３～５日（にち）ある",2,IF('３　回答貼付シート'!L1375="ほぼ毎日（まいにち）ある",3,))))</f>
        <v>0</v>
      </c>
      <c r="K1378" s="26">
        <f>IF('３　回答貼付シート'!M1375="ない",0,IF('３　回答貼付シート'!M1375="１～２日（にち）ある",1,IF('３　回答貼付シート'!M1375="３～５日（にち）ある",2,IF('３　回答貼付シート'!M1375="ほぼ毎日（まいにち）ある",3,))))</f>
        <v>0</v>
      </c>
      <c r="L1378" s="26">
        <f>IF('３　回答貼付シート'!N1375="ない",0,IF('３　回答貼付シート'!N1375="１～２日（にち）ある",1,IF('３　回答貼付シート'!N1375="３～５日（にち）ある",2,IF('３　回答貼付シート'!N1375="ほぼ毎日（まいにち）ある",3,))))</f>
        <v>0</v>
      </c>
      <c r="M1378" s="26">
        <f>IF('３　回答貼付シート'!O1375="ない",0,IF('３　回答貼付シート'!O1375="１～２日（にち）ある",1,IF('３　回答貼付シート'!O1375="３～５日（にち）ある",2,IF('３　回答貼付シート'!O1375="ほぼ毎日（まいにち）ある",3,))))</f>
        <v>0</v>
      </c>
      <c r="N1378" s="26">
        <f>IF('３　回答貼付シート'!P1375="ない",0,IF('３　回答貼付シート'!P1375="１～２日（にち）ある",1,IF('３　回答貼付シート'!P1375="３～５日（にち）ある",2,IF('３　回答貼付シート'!P1375="ほぼ毎日（まいにち）ある",3,))))</f>
        <v>0</v>
      </c>
      <c r="O1378" s="26">
        <f>IF('３　回答貼付シート'!Q1375="ない",0,IF('３　回答貼付シート'!Q1375="１～２日（にち）ある",1,IF('３　回答貼付シート'!Q1375="３～５日（にち）ある",2,IF('３　回答貼付シート'!Q1375="ほぼ毎日（まいにち）ある",3,))))</f>
        <v>0</v>
      </c>
      <c r="P1378" s="26">
        <f>IF('３　回答貼付シート'!R1375="ない",0,IF('３　回答貼付シート'!R1375="１～２日（にち）ある",1,IF('３　回答貼付シート'!R1375="３～５日（にち）ある",2,IF('３　回答貼付シート'!R1375="ほぼ毎日（まいにち）ある",3,))))</f>
        <v>0</v>
      </c>
      <c r="Q1378" s="26">
        <f>IF('３　回答貼付シート'!S1375="ない",0,IF('３　回答貼付シート'!S1375="１～２日（にち）ある",1,IF('３　回答貼付シート'!S1375="３～５日（にち）ある",2,IF('３　回答貼付シート'!S1375="ほぼ毎日（まいにち）ある",3,))))</f>
        <v>0</v>
      </c>
      <c r="R1378" s="26">
        <f>IF('３　回答貼付シート'!T1375="ない",0,IF('３　回答貼付シート'!T1375="１～２日（にち）ある",1,IF('３　回答貼付シート'!T1375="３～５日（にち）ある",2,IF('３　回答貼付シート'!T1375="ほぼ毎日（まいにち）ある",3,))))</f>
        <v>0</v>
      </c>
      <c r="S1378" s="26">
        <f>IF('３　回答貼付シート'!U1375="ない",0,IF('３　回答貼付シート'!U1375="１～２日（にち）ある",1,IF('３　回答貼付シート'!U1375="３～５日（にち）ある",2,IF('３　回答貼付シート'!U1375="ほぼ毎日（まいにち）ある",3,))))</f>
        <v>0</v>
      </c>
      <c r="T1378" s="26">
        <f>IF('３　回答貼付シート'!V1375="ない",0,IF('３　回答貼付シート'!V1375="１～２日（にち）ある",1,IF('３　回答貼付シート'!V1375="３～５日（にち）ある",2,IF('３　回答貼付シート'!V1375="ほぼ毎日（まいにち）ある",3,))))</f>
        <v>0</v>
      </c>
      <c r="U1378" s="26">
        <f>IF('３　回答貼付シート'!W1375="ない",0,IF('３　回答貼付シート'!W1375="１～２日（にち）ある",1,IF('３　回答貼付シート'!W1375="３～５日（にち）ある",2,IF('３　回答貼付シート'!W1375="ほぼ毎日（まいにち）ある",3,))))</f>
        <v>0</v>
      </c>
      <c r="V1378" s="26">
        <f>IF('３　回答貼付シート'!X1375="ない",0,IF('３　回答貼付シート'!X1375="１～２日（にち）ある",1,IF('３　回答貼付シート'!X1375="３～５日（にち）ある",2,IF('３　回答貼付シート'!X1375="ほぼ毎日（まいにち）ある",3,))))</f>
        <v>0</v>
      </c>
      <c r="W1378" s="26">
        <f>IF('３　回答貼付シート'!Y1375="ない",0,IF('３　回答貼付シート'!Y1375="１～２日（にち）ある",1,IF('３　回答貼付シート'!Y1375="３～５日（にち）ある",2,IF('３　回答貼付シート'!Y1375="ほぼ毎日（まいにち）ある",3,))))</f>
        <v>0</v>
      </c>
      <c r="X1378" s="26">
        <f>IF('３　回答貼付シート'!Z1375="ない",0,IF('３　回答貼付シート'!Z1375="１～２日（にち）ある",1,IF('３　回答貼付シート'!Z1375="３～５日（にち）ある",2,IF('３　回答貼付シート'!Z1375="ほぼ毎日（まいにち）ある",3,))))</f>
        <v>0</v>
      </c>
      <c r="Y1378" s="26">
        <f>IF('３　回答貼付シート'!AA1375="ない",0,IF('３　回答貼付シート'!AA1375="１～２日（にち）ある",1,IF('３　回答貼付シート'!AA1375="３～５日（にち）ある",2,IF('３　回答貼付シート'!AA1375="ほぼ毎日（まいにち）ある",3,))))</f>
        <v>0</v>
      </c>
      <c r="Z1378" s="26">
        <f>'３　回答貼付シート'!$AB1375</f>
        <v>0</v>
      </c>
      <c r="AA1378" s="26" t="str">
        <f t="shared" si="193"/>
        <v/>
      </c>
      <c r="AB1378" s="26" t="str">
        <f t="shared" si="194"/>
        <v/>
      </c>
      <c r="AC1378" s="26" t="str">
        <f t="shared" si="195"/>
        <v/>
      </c>
      <c r="AD1378" s="26" t="str">
        <f t="shared" si="196"/>
        <v/>
      </c>
      <c r="AE1378" s="26" t="str">
        <f t="shared" si="197"/>
        <v/>
      </c>
      <c r="AF1378" t="str">
        <f t="shared" si="190"/>
        <v>0</v>
      </c>
      <c r="AG1378">
        <f t="shared" si="191"/>
        <v>0</v>
      </c>
      <c r="AH1378" s="34">
        <f t="shared" si="198"/>
        <v>0</v>
      </c>
    </row>
    <row r="1379" spans="1:34">
      <c r="A1379" s="26"/>
      <c r="B1379" s="26">
        <f t="shared" si="192"/>
        <v>0</v>
      </c>
      <c r="C1379" s="26">
        <f>IF('３　回答貼付シート'!$F1376&lt;&gt;0,VLOOKUP('３　回答貼付シート'!$F1376,$AF$2048:$AG$2054,2,FALSE),0)</f>
        <v>0</v>
      </c>
      <c r="D1379" s="26">
        <f>IF('３　回答貼付シート'!$G1376&lt;&gt;0,VLOOKUP(('３　回答貼付シート'!$G1376), $AF$2048:$AG$2054,2,FALSE),0)</f>
        <v>0</v>
      </c>
      <c r="E1379" s="26">
        <f>'３　回答貼付シート'!$H1376</f>
        <v>0</v>
      </c>
      <c r="F1379" s="26">
        <f>IF(E1379=0,0,VLOOKUP($B1379,'２　情報入力シート'!$A$2:$E$2049,5))</f>
        <v>0</v>
      </c>
      <c r="G1379" s="26">
        <f>IF('３　回答貼付シート'!I1376="ない",0,IF('３　回答貼付シート'!I1376="１～２日（にち）ある",1,IF('３　回答貼付シート'!I1376="３～５日（にち）ある",2,IF('３　回答貼付シート'!I1376="ほぼ毎日（まいにち）ある",3,))))</f>
        <v>0</v>
      </c>
      <c r="H1379" s="26">
        <f>IF('３　回答貼付シート'!J1376="ない",0,IF('３　回答貼付シート'!J1376="１～２日（にち）ある",1,IF('３　回答貼付シート'!J1376="３～５日（にち）ある",2,IF('３　回答貼付シート'!J1376="ほぼ毎日（まいにち）ある",3,))))</f>
        <v>0</v>
      </c>
      <c r="I1379" s="26">
        <f>IF('３　回答貼付シート'!K1376="ない",0,IF('３　回答貼付シート'!K1376="１～２日（にち）ある",1,IF('３　回答貼付シート'!K1376="３～５日（にち）ある",2,IF('３　回答貼付シート'!K1376="ほぼ毎日（まいにち）ある",3,))))</f>
        <v>0</v>
      </c>
      <c r="J1379" s="26">
        <f>IF('３　回答貼付シート'!L1376="ない",0,IF('３　回答貼付シート'!L1376="１～２日（にち）ある",1,IF('３　回答貼付シート'!L1376="３～５日（にち）ある",2,IF('３　回答貼付シート'!L1376="ほぼ毎日（まいにち）ある",3,))))</f>
        <v>0</v>
      </c>
      <c r="K1379" s="26">
        <f>IF('３　回答貼付シート'!M1376="ない",0,IF('３　回答貼付シート'!M1376="１～２日（にち）ある",1,IF('３　回答貼付シート'!M1376="３～５日（にち）ある",2,IF('３　回答貼付シート'!M1376="ほぼ毎日（まいにち）ある",3,))))</f>
        <v>0</v>
      </c>
      <c r="L1379" s="26">
        <f>IF('３　回答貼付シート'!N1376="ない",0,IF('３　回答貼付シート'!N1376="１～２日（にち）ある",1,IF('３　回答貼付シート'!N1376="３～５日（にち）ある",2,IF('３　回答貼付シート'!N1376="ほぼ毎日（まいにち）ある",3,))))</f>
        <v>0</v>
      </c>
      <c r="M1379" s="26">
        <f>IF('３　回答貼付シート'!O1376="ない",0,IF('３　回答貼付シート'!O1376="１～２日（にち）ある",1,IF('３　回答貼付シート'!O1376="３～５日（にち）ある",2,IF('３　回答貼付シート'!O1376="ほぼ毎日（まいにち）ある",3,))))</f>
        <v>0</v>
      </c>
      <c r="N1379" s="26">
        <f>IF('３　回答貼付シート'!P1376="ない",0,IF('３　回答貼付シート'!P1376="１～２日（にち）ある",1,IF('３　回答貼付シート'!P1376="３～５日（にち）ある",2,IF('３　回答貼付シート'!P1376="ほぼ毎日（まいにち）ある",3,))))</f>
        <v>0</v>
      </c>
      <c r="O1379" s="26">
        <f>IF('３　回答貼付シート'!Q1376="ない",0,IF('３　回答貼付シート'!Q1376="１～２日（にち）ある",1,IF('３　回答貼付シート'!Q1376="３～５日（にち）ある",2,IF('３　回答貼付シート'!Q1376="ほぼ毎日（まいにち）ある",3,))))</f>
        <v>0</v>
      </c>
      <c r="P1379" s="26">
        <f>IF('３　回答貼付シート'!R1376="ない",0,IF('３　回答貼付シート'!R1376="１～２日（にち）ある",1,IF('３　回答貼付シート'!R1376="３～５日（にち）ある",2,IF('３　回答貼付シート'!R1376="ほぼ毎日（まいにち）ある",3,))))</f>
        <v>0</v>
      </c>
      <c r="Q1379" s="26">
        <f>IF('３　回答貼付シート'!S1376="ない",0,IF('３　回答貼付シート'!S1376="１～２日（にち）ある",1,IF('３　回答貼付シート'!S1376="３～５日（にち）ある",2,IF('３　回答貼付シート'!S1376="ほぼ毎日（まいにち）ある",3,))))</f>
        <v>0</v>
      </c>
      <c r="R1379" s="26">
        <f>IF('３　回答貼付シート'!T1376="ない",0,IF('３　回答貼付シート'!T1376="１～２日（にち）ある",1,IF('３　回答貼付シート'!T1376="３～５日（にち）ある",2,IF('３　回答貼付シート'!T1376="ほぼ毎日（まいにち）ある",3,))))</f>
        <v>0</v>
      </c>
      <c r="S1379" s="26">
        <f>IF('３　回答貼付シート'!U1376="ない",0,IF('３　回答貼付シート'!U1376="１～２日（にち）ある",1,IF('３　回答貼付シート'!U1376="３～５日（にち）ある",2,IF('３　回答貼付シート'!U1376="ほぼ毎日（まいにち）ある",3,))))</f>
        <v>0</v>
      </c>
      <c r="T1379" s="26">
        <f>IF('３　回答貼付シート'!V1376="ない",0,IF('３　回答貼付シート'!V1376="１～２日（にち）ある",1,IF('３　回答貼付シート'!V1376="３～５日（にち）ある",2,IF('３　回答貼付シート'!V1376="ほぼ毎日（まいにち）ある",3,))))</f>
        <v>0</v>
      </c>
      <c r="U1379" s="26">
        <f>IF('３　回答貼付シート'!W1376="ない",0,IF('３　回答貼付シート'!W1376="１～２日（にち）ある",1,IF('３　回答貼付シート'!W1376="３～５日（にち）ある",2,IF('３　回答貼付シート'!W1376="ほぼ毎日（まいにち）ある",3,))))</f>
        <v>0</v>
      </c>
      <c r="V1379" s="26">
        <f>IF('３　回答貼付シート'!X1376="ない",0,IF('３　回答貼付シート'!X1376="１～２日（にち）ある",1,IF('３　回答貼付シート'!X1376="３～５日（にち）ある",2,IF('３　回答貼付シート'!X1376="ほぼ毎日（まいにち）ある",3,))))</f>
        <v>0</v>
      </c>
      <c r="W1379" s="26">
        <f>IF('３　回答貼付シート'!Y1376="ない",0,IF('３　回答貼付シート'!Y1376="１～２日（にち）ある",1,IF('３　回答貼付シート'!Y1376="３～５日（にち）ある",2,IF('３　回答貼付シート'!Y1376="ほぼ毎日（まいにち）ある",3,))))</f>
        <v>0</v>
      </c>
      <c r="X1379" s="26">
        <f>IF('３　回答貼付シート'!Z1376="ない",0,IF('３　回答貼付シート'!Z1376="１～２日（にち）ある",1,IF('３　回答貼付シート'!Z1376="３～５日（にち）ある",2,IF('３　回答貼付シート'!Z1376="ほぼ毎日（まいにち）ある",3,))))</f>
        <v>0</v>
      </c>
      <c r="Y1379" s="26">
        <f>IF('３　回答貼付シート'!AA1376="ない",0,IF('３　回答貼付シート'!AA1376="１～２日（にち）ある",1,IF('３　回答貼付シート'!AA1376="３～５日（にち）ある",2,IF('３　回答貼付シート'!AA1376="ほぼ毎日（まいにち）ある",3,))))</f>
        <v>0</v>
      </c>
      <c r="Z1379" s="26">
        <f>'３　回答貼付シート'!$AB1376</f>
        <v>0</v>
      </c>
      <c r="AA1379" s="26" t="str">
        <f t="shared" si="193"/>
        <v/>
      </c>
      <c r="AB1379" s="26" t="str">
        <f t="shared" si="194"/>
        <v/>
      </c>
      <c r="AC1379" s="26" t="str">
        <f t="shared" si="195"/>
        <v/>
      </c>
      <c r="AD1379" s="26" t="str">
        <f t="shared" si="196"/>
        <v/>
      </c>
      <c r="AE1379" s="26" t="str">
        <f t="shared" si="197"/>
        <v/>
      </c>
      <c r="AF1379" t="str">
        <f t="shared" si="190"/>
        <v>0</v>
      </c>
      <c r="AG1379">
        <f t="shared" si="191"/>
        <v>0</v>
      </c>
      <c r="AH1379" s="34">
        <f t="shared" si="198"/>
        <v>0</v>
      </c>
    </row>
    <row r="1380" spans="1:34">
      <c r="A1380" s="26"/>
      <c r="B1380" s="26">
        <f t="shared" si="192"/>
        <v>0</v>
      </c>
      <c r="C1380" s="26">
        <f>IF('３　回答貼付シート'!$F1377&lt;&gt;0,VLOOKUP('３　回答貼付シート'!$F1377,$AF$2048:$AG$2054,2,FALSE),0)</f>
        <v>0</v>
      </c>
      <c r="D1380" s="26">
        <f>IF('３　回答貼付シート'!$G1377&lt;&gt;0,VLOOKUP(('３　回答貼付シート'!$G1377), $AF$2048:$AG$2054,2,FALSE),0)</f>
        <v>0</v>
      </c>
      <c r="E1380" s="26">
        <f>'３　回答貼付シート'!$H1377</f>
        <v>0</v>
      </c>
      <c r="F1380" s="26">
        <f>IF(E1380=0,0,VLOOKUP($B1380,'２　情報入力シート'!$A$2:$E$2049,5))</f>
        <v>0</v>
      </c>
      <c r="G1380" s="26">
        <f>IF('３　回答貼付シート'!I1377="ない",0,IF('３　回答貼付シート'!I1377="１～２日（にち）ある",1,IF('３　回答貼付シート'!I1377="３～５日（にち）ある",2,IF('３　回答貼付シート'!I1377="ほぼ毎日（まいにち）ある",3,))))</f>
        <v>0</v>
      </c>
      <c r="H1380" s="26">
        <f>IF('３　回答貼付シート'!J1377="ない",0,IF('３　回答貼付シート'!J1377="１～２日（にち）ある",1,IF('３　回答貼付シート'!J1377="３～５日（にち）ある",2,IF('３　回答貼付シート'!J1377="ほぼ毎日（まいにち）ある",3,))))</f>
        <v>0</v>
      </c>
      <c r="I1380" s="26">
        <f>IF('３　回答貼付シート'!K1377="ない",0,IF('３　回答貼付シート'!K1377="１～２日（にち）ある",1,IF('３　回答貼付シート'!K1377="３～５日（にち）ある",2,IF('３　回答貼付シート'!K1377="ほぼ毎日（まいにち）ある",3,))))</f>
        <v>0</v>
      </c>
      <c r="J1380" s="26">
        <f>IF('３　回答貼付シート'!L1377="ない",0,IF('３　回答貼付シート'!L1377="１～２日（にち）ある",1,IF('３　回答貼付シート'!L1377="３～５日（にち）ある",2,IF('３　回答貼付シート'!L1377="ほぼ毎日（まいにち）ある",3,))))</f>
        <v>0</v>
      </c>
      <c r="K1380" s="26">
        <f>IF('３　回答貼付シート'!M1377="ない",0,IF('３　回答貼付シート'!M1377="１～２日（にち）ある",1,IF('３　回答貼付シート'!M1377="３～５日（にち）ある",2,IF('３　回答貼付シート'!M1377="ほぼ毎日（まいにち）ある",3,))))</f>
        <v>0</v>
      </c>
      <c r="L1380" s="26">
        <f>IF('３　回答貼付シート'!N1377="ない",0,IF('３　回答貼付シート'!N1377="１～２日（にち）ある",1,IF('３　回答貼付シート'!N1377="３～５日（にち）ある",2,IF('３　回答貼付シート'!N1377="ほぼ毎日（まいにち）ある",3,))))</f>
        <v>0</v>
      </c>
      <c r="M1380" s="26">
        <f>IF('３　回答貼付シート'!O1377="ない",0,IF('３　回答貼付シート'!O1377="１～２日（にち）ある",1,IF('３　回答貼付シート'!O1377="３～５日（にち）ある",2,IF('３　回答貼付シート'!O1377="ほぼ毎日（まいにち）ある",3,))))</f>
        <v>0</v>
      </c>
      <c r="N1380" s="26">
        <f>IF('３　回答貼付シート'!P1377="ない",0,IF('３　回答貼付シート'!P1377="１～２日（にち）ある",1,IF('３　回答貼付シート'!P1377="３～５日（にち）ある",2,IF('３　回答貼付シート'!P1377="ほぼ毎日（まいにち）ある",3,))))</f>
        <v>0</v>
      </c>
      <c r="O1380" s="26">
        <f>IF('３　回答貼付シート'!Q1377="ない",0,IF('３　回答貼付シート'!Q1377="１～２日（にち）ある",1,IF('３　回答貼付シート'!Q1377="３～５日（にち）ある",2,IF('３　回答貼付シート'!Q1377="ほぼ毎日（まいにち）ある",3,))))</f>
        <v>0</v>
      </c>
      <c r="P1380" s="26">
        <f>IF('３　回答貼付シート'!R1377="ない",0,IF('３　回答貼付シート'!R1377="１～２日（にち）ある",1,IF('３　回答貼付シート'!R1377="３～５日（にち）ある",2,IF('３　回答貼付シート'!R1377="ほぼ毎日（まいにち）ある",3,))))</f>
        <v>0</v>
      </c>
      <c r="Q1380" s="26">
        <f>IF('３　回答貼付シート'!S1377="ない",0,IF('３　回答貼付シート'!S1377="１～２日（にち）ある",1,IF('３　回答貼付シート'!S1377="３～５日（にち）ある",2,IF('３　回答貼付シート'!S1377="ほぼ毎日（まいにち）ある",3,))))</f>
        <v>0</v>
      </c>
      <c r="R1380" s="26">
        <f>IF('３　回答貼付シート'!T1377="ない",0,IF('３　回答貼付シート'!T1377="１～２日（にち）ある",1,IF('３　回答貼付シート'!T1377="３～５日（にち）ある",2,IF('３　回答貼付シート'!T1377="ほぼ毎日（まいにち）ある",3,))))</f>
        <v>0</v>
      </c>
      <c r="S1380" s="26">
        <f>IF('３　回答貼付シート'!U1377="ない",0,IF('３　回答貼付シート'!U1377="１～２日（にち）ある",1,IF('３　回答貼付シート'!U1377="３～５日（にち）ある",2,IF('３　回答貼付シート'!U1377="ほぼ毎日（まいにち）ある",3,))))</f>
        <v>0</v>
      </c>
      <c r="T1380" s="26">
        <f>IF('３　回答貼付シート'!V1377="ない",0,IF('３　回答貼付シート'!V1377="１～２日（にち）ある",1,IF('３　回答貼付シート'!V1377="３～５日（にち）ある",2,IF('３　回答貼付シート'!V1377="ほぼ毎日（まいにち）ある",3,))))</f>
        <v>0</v>
      </c>
      <c r="U1380" s="26">
        <f>IF('３　回答貼付シート'!W1377="ない",0,IF('３　回答貼付シート'!W1377="１～２日（にち）ある",1,IF('３　回答貼付シート'!W1377="３～５日（にち）ある",2,IF('３　回答貼付シート'!W1377="ほぼ毎日（まいにち）ある",3,))))</f>
        <v>0</v>
      </c>
      <c r="V1380" s="26">
        <f>IF('３　回答貼付シート'!X1377="ない",0,IF('３　回答貼付シート'!X1377="１～２日（にち）ある",1,IF('３　回答貼付シート'!X1377="３～５日（にち）ある",2,IF('３　回答貼付シート'!X1377="ほぼ毎日（まいにち）ある",3,))))</f>
        <v>0</v>
      </c>
      <c r="W1380" s="26">
        <f>IF('３　回答貼付シート'!Y1377="ない",0,IF('３　回答貼付シート'!Y1377="１～２日（にち）ある",1,IF('３　回答貼付シート'!Y1377="３～５日（にち）ある",2,IF('３　回答貼付シート'!Y1377="ほぼ毎日（まいにち）ある",3,))))</f>
        <v>0</v>
      </c>
      <c r="X1380" s="26">
        <f>IF('３　回答貼付シート'!Z1377="ない",0,IF('３　回答貼付シート'!Z1377="１～２日（にち）ある",1,IF('３　回答貼付シート'!Z1377="３～５日（にち）ある",2,IF('３　回答貼付シート'!Z1377="ほぼ毎日（まいにち）ある",3,))))</f>
        <v>0</v>
      </c>
      <c r="Y1380" s="26">
        <f>IF('３　回答貼付シート'!AA1377="ない",0,IF('３　回答貼付シート'!AA1377="１～２日（にち）ある",1,IF('３　回答貼付シート'!AA1377="３～５日（にち）ある",2,IF('３　回答貼付シート'!AA1377="ほぼ毎日（まいにち）ある",3,))))</f>
        <v>0</v>
      </c>
      <c r="Z1380" s="26">
        <f>'３　回答貼付シート'!$AB1377</f>
        <v>0</v>
      </c>
      <c r="AA1380" s="26" t="str">
        <f t="shared" si="193"/>
        <v/>
      </c>
      <c r="AB1380" s="26" t="str">
        <f t="shared" si="194"/>
        <v/>
      </c>
      <c r="AC1380" s="26" t="str">
        <f t="shared" si="195"/>
        <v/>
      </c>
      <c r="AD1380" s="26" t="str">
        <f t="shared" si="196"/>
        <v/>
      </c>
      <c r="AE1380" s="26" t="str">
        <f t="shared" si="197"/>
        <v/>
      </c>
      <c r="AF1380" t="str">
        <f t="shared" si="190"/>
        <v>0</v>
      </c>
      <c r="AG1380">
        <f t="shared" si="191"/>
        <v>0</v>
      </c>
      <c r="AH1380" s="34">
        <f t="shared" si="198"/>
        <v>0</v>
      </c>
    </row>
    <row r="1381" spans="1:34">
      <c r="A1381" s="26"/>
      <c r="B1381" s="26">
        <f t="shared" si="192"/>
        <v>0</v>
      </c>
      <c r="C1381" s="26">
        <f>IF('３　回答貼付シート'!$F1378&lt;&gt;0,VLOOKUP('３　回答貼付シート'!$F1378,$AF$2048:$AG$2054,2,FALSE),0)</f>
        <v>0</v>
      </c>
      <c r="D1381" s="26">
        <f>IF('３　回答貼付シート'!$G1378&lt;&gt;0,VLOOKUP(('３　回答貼付シート'!$G1378), $AF$2048:$AG$2054,2,FALSE),0)</f>
        <v>0</v>
      </c>
      <c r="E1381" s="26">
        <f>'３　回答貼付シート'!$H1378</f>
        <v>0</v>
      </c>
      <c r="F1381" s="26">
        <f>IF(E1381=0,0,VLOOKUP($B1381,'２　情報入力シート'!$A$2:$E$2049,5))</f>
        <v>0</v>
      </c>
      <c r="G1381" s="26">
        <f>IF('３　回答貼付シート'!I1378="ない",0,IF('３　回答貼付シート'!I1378="１～２日（にち）ある",1,IF('３　回答貼付シート'!I1378="３～５日（にち）ある",2,IF('３　回答貼付シート'!I1378="ほぼ毎日（まいにち）ある",3,))))</f>
        <v>0</v>
      </c>
      <c r="H1381" s="26">
        <f>IF('３　回答貼付シート'!J1378="ない",0,IF('３　回答貼付シート'!J1378="１～２日（にち）ある",1,IF('３　回答貼付シート'!J1378="３～５日（にち）ある",2,IF('３　回答貼付シート'!J1378="ほぼ毎日（まいにち）ある",3,))))</f>
        <v>0</v>
      </c>
      <c r="I1381" s="26">
        <f>IF('３　回答貼付シート'!K1378="ない",0,IF('３　回答貼付シート'!K1378="１～２日（にち）ある",1,IF('３　回答貼付シート'!K1378="３～５日（にち）ある",2,IF('３　回答貼付シート'!K1378="ほぼ毎日（まいにち）ある",3,))))</f>
        <v>0</v>
      </c>
      <c r="J1381" s="26">
        <f>IF('３　回答貼付シート'!L1378="ない",0,IF('３　回答貼付シート'!L1378="１～２日（にち）ある",1,IF('３　回答貼付シート'!L1378="３～５日（にち）ある",2,IF('３　回答貼付シート'!L1378="ほぼ毎日（まいにち）ある",3,))))</f>
        <v>0</v>
      </c>
      <c r="K1381" s="26">
        <f>IF('３　回答貼付シート'!M1378="ない",0,IF('３　回答貼付シート'!M1378="１～２日（にち）ある",1,IF('３　回答貼付シート'!M1378="３～５日（にち）ある",2,IF('３　回答貼付シート'!M1378="ほぼ毎日（まいにち）ある",3,))))</f>
        <v>0</v>
      </c>
      <c r="L1381" s="26">
        <f>IF('３　回答貼付シート'!N1378="ない",0,IF('３　回答貼付シート'!N1378="１～２日（にち）ある",1,IF('３　回答貼付シート'!N1378="３～５日（にち）ある",2,IF('３　回答貼付シート'!N1378="ほぼ毎日（まいにち）ある",3,))))</f>
        <v>0</v>
      </c>
      <c r="M1381" s="26">
        <f>IF('３　回答貼付シート'!O1378="ない",0,IF('３　回答貼付シート'!O1378="１～２日（にち）ある",1,IF('３　回答貼付シート'!O1378="３～５日（にち）ある",2,IF('３　回答貼付シート'!O1378="ほぼ毎日（まいにち）ある",3,))))</f>
        <v>0</v>
      </c>
      <c r="N1381" s="26">
        <f>IF('３　回答貼付シート'!P1378="ない",0,IF('３　回答貼付シート'!P1378="１～２日（にち）ある",1,IF('３　回答貼付シート'!P1378="３～５日（にち）ある",2,IF('３　回答貼付シート'!P1378="ほぼ毎日（まいにち）ある",3,))))</f>
        <v>0</v>
      </c>
      <c r="O1381" s="26">
        <f>IF('３　回答貼付シート'!Q1378="ない",0,IF('３　回答貼付シート'!Q1378="１～２日（にち）ある",1,IF('３　回答貼付シート'!Q1378="３～５日（にち）ある",2,IF('３　回答貼付シート'!Q1378="ほぼ毎日（まいにち）ある",3,))))</f>
        <v>0</v>
      </c>
      <c r="P1381" s="26">
        <f>IF('３　回答貼付シート'!R1378="ない",0,IF('３　回答貼付シート'!R1378="１～２日（にち）ある",1,IF('３　回答貼付シート'!R1378="３～５日（にち）ある",2,IF('３　回答貼付シート'!R1378="ほぼ毎日（まいにち）ある",3,))))</f>
        <v>0</v>
      </c>
      <c r="Q1381" s="26">
        <f>IF('３　回答貼付シート'!S1378="ない",0,IF('３　回答貼付シート'!S1378="１～２日（にち）ある",1,IF('３　回答貼付シート'!S1378="３～５日（にち）ある",2,IF('３　回答貼付シート'!S1378="ほぼ毎日（まいにち）ある",3,))))</f>
        <v>0</v>
      </c>
      <c r="R1381" s="26">
        <f>IF('３　回答貼付シート'!T1378="ない",0,IF('３　回答貼付シート'!T1378="１～２日（にち）ある",1,IF('３　回答貼付シート'!T1378="３～５日（にち）ある",2,IF('３　回答貼付シート'!T1378="ほぼ毎日（まいにち）ある",3,))))</f>
        <v>0</v>
      </c>
      <c r="S1381" s="26">
        <f>IF('３　回答貼付シート'!U1378="ない",0,IF('３　回答貼付シート'!U1378="１～２日（にち）ある",1,IF('３　回答貼付シート'!U1378="３～５日（にち）ある",2,IF('３　回答貼付シート'!U1378="ほぼ毎日（まいにち）ある",3,))))</f>
        <v>0</v>
      </c>
      <c r="T1381" s="26">
        <f>IF('３　回答貼付シート'!V1378="ない",0,IF('３　回答貼付シート'!V1378="１～２日（にち）ある",1,IF('３　回答貼付シート'!V1378="３～５日（にち）ある",2,IF('３　回答貼付シート'!V1378="ほぼ毎日（まいにち）ある",3,))))</f>
        <v>0</v>
      </c>
      <c r="U1381" s="26">
        <f>IF('３　回答貼付シート'!W1378="ない",0,IF('３　回答貼付シート'!W1378="１～２日（にち）ある",1,IF('３　回答貼付シート'!W1378="３～５日（にち）ある",2,IF('３　回答貼付シート'!W1378="ほぼ毎日（まいにち）ある",3,))))</f>
        <v>0</v>
      </c>
      <c r="V1381" s="26">
        <f>IF('３　回答貼付シート'!X1378="ない",0,IF('３　回答貼付シート'!X1378="１～２日（にち）ある",1,IF('３　回答貼付シート'!X1378="３～５日（にち）ある",2,IF('３　回答貼付シート'!X1378="ほぼ毎日（まいにち）ある",3,))))</f>
        <v>0</v>
      </c>
      <c r="W1381" s="26">
        <f>IF('３　回答貼付シート'!Y1378="ない",0,IF('３　回答貼付シート'!Y1378="１～２日（にち）ある",1,IF('３　回答貼付シート'!Y1378="３～５日（にち）ある",2,IF('３　回答貼付シート'!Y1378="ほぼ毎日（まいにち）ある",3,))))</f>
        <v>0</v>
      </c>
      <c r="X1381" s="26">
        <f>IF('３　回答貼付シート'!Z1378="ない",0,IF('３　回答貼付シート'!Z1378="１～２日（にち）ある",1,IF('３　回答貼付シート'!Z1378="３～５日（にち）ある",2,IF('３　回答貼付シート'!Z1378="ほぼ毎日（まいにち）ある",3,))))</f>
        <v>0</v>
      </c>
      <c r="Y1381" s="26">
        <f>IF('３　回答貼付シート'!AA1378="ない",0,IF('３　回答貼付シート'!AA1378="１～２日（にち）ある",1,IF('３　回答貼付シート'!AA1378="３～５日（にち）ある",2,IF('３　回答貼付シート'!AA1378="ほぼ毎日（まいにち）ある",3,))))</f>
        <v>0</v>
      </c>
      <c r="Z1381" s="26">
        <f>'３　回答貼付シート'!$AB1378</f>
        <v>0</v>
      </c>
      <c r="AA1381" s="26" t="str">
        <f t="shared" si="193"/>
        <v/>
      </c>
      <c r="AB1381" s="26" t="str">
        <f t="shared" si="194"/>
        <v/>
      </c>
      <c r="AC1381" s="26" t="str">
        <f t="shared" si="195"/>
        <v/>
      </c>
      <c r="AD1381" s="26" t="str">
        <f t="shared" si="196"/>
        <v/>
      </c>
      <c r="AE1381" s="26" t="str">
        <f t="shared" si="197"/>
        <v/>
      </c>
      <c r="AF1381" t="str">
        <f t="shared" si="190"/>
        <v>0</v>
      </c>
      <c r="AG1381">
        <f t="shared" si="191"/>
        <v>0</v>
      </c>
      <c r="AH1381" s="34">
        <f t="shared" si="198"/>
        <v>0</v>
      </c>
    </row>
    <row r="1382" spans="1:34">
      <c r="A1382" s="26"/>
      <c r="B1382" s="26">
        <f t="shared" si="192"/>
        <v>0</v>
      </c>
      <c r="C1382" s="26">
        <f>IF('３　回答貼付シート'!$F1379&lt;&gt;0,VLOOKUP('３　回答貼付シート'!$F1379,$AF$2048:$AG$2054,2,FALSE),0)</f>
        <v>0</v>
      </c>
      <c r="D1382" s="26">
        <f>IF('３　回答貼付シート'!$G1379&lt;&gt;0,VLOOKUP(('３　回答貼付シート'!$G1379), $AF$2048:$AG$2054,2,FALSE),0)</f>
        <v>0</v>
      </c>
      <c r="E1382" s="26">
        <f>'３　回答貼付シート'!$H1379</f>
        <v>0</v>
      </c>
      <c r="F1382" s="26">
        <f>IF(E1382=0,0,VLOOKUP($B1382,'２　情報入力シート'!$A$2:$E$2049,5))</f>
        <v>0</v>
      </c>
      <c r="G1382" s="26">
        <f>IF('３　回答貼付シート'!I1379="ない",0,IF('３　回答貼付シート'!I1379="１～２日（にち）ある",1,IF('３　回答貼付シート'!I1379="３～５日（にち）ある",2,IF('３　回答貼付シート'!I1379="ほぼ毎日（まいにち）ある",3,))))</f>
        <v>0</v>
      </c>
      <c r="H1382" s="26">
        <f>IF('３　回答貼付シート'!J1379="ない",0,IF('３　回答貼付シート'!J1379="１～２日（にち）ある",1,IF('３　回答貼付シート'!J1379="３～５日（にち）ある",2,IF('３　回答貼付シート'!J1379="ほぼ毎日（まいにち）ある",3,))))</f>
        <v>0</v>
      </c>
      <c r="I1382" s="26">
        <f>IF('３　回答貼付シート'!K1379="ない",0,IF('３　回答貼付シート'!K1379="１～２日（にち）ある",1,IF('３　回答貼付シート'!K1379="３～５日（にち）ある",2,IF('３　回答貼付シート'!K1379="ほぼ毎日（まいにち）ある",3,))))</f>
        <v>0</v>
      </c>
      <c r="J1382" s="26">
        <f>IF('３　回答貼付シート'!L1379="ない",0,IF('３　回答貼付シート'!L1379="１～２日（にち）ある",1,IF('３　回答貼付シート'!L1379="３～５日（にち）ある",2,IF('３　回答貼付シート'!L1379="ほぼ毎日（まいにち）ある",3,))))</f>
        <v>0</v>
      </c>
      <c r="K1382" s="26">
        <f>IF('３　回答貼付シート'!M1379="ない",0,IF('３　回答貼付シート'!M1379="１～２日（にち）ある",1,IF('３　回答貼付シート'!M1379="３～５日（にち）ある",2,IF('３　回答貼付シート'!M1379="ほぼ毎日（まいにち）ある",3,))))</f>
        <v>0</v>
      </c>
      <c r="L1382" s="26">
        <f>IF('３　回答貼付シート'!N1379="ない",0,IF('３　回答貼付シート'!N1379="１～２日（にち）ある",1,IF('３　回答貼付シート'!N1379="３～５日（にち）ある",2,IF('３　回答貼付シート'!N1379="ほぼ毎日（まいにち）ある",3,))))</f>
        <v>0</v>
      </c>
      <c r="M1382" s="26">
        <f>IF('３　回答貼付シート'!O1379="ない",0,IF('３　回答貼付シート'!O1379="１～２日（にち）ある",1,IF('３　回答貼付シート'!O1379="３～５日（にち）ある",2,IF('３　回答貼付シート'!O1379="ほぼ毎日（まいにち）ある",3,))))</f>
        <v>0</v>
      </c>
      <c r="N1382" s="26">
        <f>IF('３　回答貼付シート'!P1379="ない",0,IF('３　回答貼付シート'!P1379="１～２日（にち）ある",1,IF('３　回答貼付シート'!P1379="３～５日（にち）ある",2,IF('３　回答貼付シート'!P1379="ほぼ毎日（まいにち）ある",3,))))</f>
        <v>0</v>
      </c>
      <c r="O1382" s="26">
        <f>IF('３　回答貼付シート'!Q1379="ない",0,IF('３　回答貼付シート'!Q1379="１～２日（にち）ある",1,IF('３　回答貼付シート'!Q1379="３～５日（にち）ある",2,IF('３　回答貼付シート'!Q1379="ほぼ毎日（まいにち）ある",3,))))</f>
        <v>0</v>
      </c>
      <c r="P1382" s="26">
        <f>IF('３　回答貼付シート'!R1379="ない",0,IF('３　回答貼付シート'!R1379="１～２日（にち）ある",1,IF('３　回答貼付シート'!R1379="３～５日（にち）ある",2,IF('３　回答貼付シート'!R1379="ほぼ毎日（まいにち）ある",3,))))</f>
        <v>0</v>
      </c>
      <c r="Q1382" s="26">
        <f>IF('３　回答貼付シート'!S1379="ない",0,IF('３　回答貼付シート'!S1379="１～２日（にち）ある",1,IF('３　回答貼付シート'!S1379="３～５日（にち）ある",2,IF('３　回答貼付シート'!S1379="ほぼ毎日（まいにち）ある",3,))))</f>
        <v>0</v>
      </c>
      <c r="R1382" s="26">
        <f>IF('３　回答貼付シート'!T1379="ない",0,IF('３　回答貼付シート'!T1379="１～２日（にち）ある",1,IF('３　回答貼付シート'!T1379="３～５日（にち）ある",2,IF('３　回答貼付シート'!T1379="ほぼ毎日（まいにち）ある",3,))))</f>
        <v>0</v>
      </c>
      <c r="S1382" s="26">
        <f>IF('３　回答貼付シート'!U1379="ない",0,IF('３　回答貼付シート'!U1379="１～２日（にち）ある",1,IF('３　回答貼付シート'!U1379="３～５日（にち）ある",2,IF('３　回答貼付シート'!U1379="ほぼ毎日（まいにち）ある",3,))))</f>
        <v>0</v>
      </c>
      <c r="T1382" s="26">
        <f>IF('３　回答貼付シート'!V1379="ない",0,IF('３　回答貼付シート'!V1379="１～２日（にち）ある",1,IF('３　回答貼付シート'!V1379="３～５日（にち）ある",2,IF('３　回答貼付シート'!V1379="ほぼ毎日（まいにち）ある",3,))))</f>
        <v>0</v>
      </c>
      <c r="U1382" s="26">
        <f>IF('３　回答貼付シート'!W1379="ない",0,IF('３　回答貼付シート'!W1379="１～２日（にち）ある",1,IF('３　回答貼付シート'!W1379="３～５日（にち）ある",2,IF('３　回答貼付シート'!W1379="ほぼ毎日（まいにち）ある",3,))))</f>
        <v>0</v>
      </c>
      <c r="V1382" s="26">
        <f>IF('３　回答貼付シート'!X1379="ない",0,IF('３　回答貼付シート'!X1379="１～２日（にち）ある",1,IF('３　回答貼付シート'!X1379="３～５日（にち）ある",2,IF('３　回答貼付シート'!X1379="ほぼ毎日（まいにち）ある",3,))))</f>
        <v>0</v>
      </c>
      <c r="W1382" s="26">
        <f>IF('３　回答貼付シート'!Y1379="ない",0,IF('３　回答貼付シート'!Y1379="１～２日（にち）ある",1,IF('３　回答貼付シート'!Y1379="３～５日（にち）ある",2,IF('３　回答貼付シート'!Y1379="ほぼ毎日（まいにち）ある",3,))))</f>
        <v>0</v>
      </c>
      <c r="X1382" s="26">
        <f>IF('３　回答貼付シート'!Z1379="ない",0,IF('３　回答貼付シート'!Z1379="１～２日（にち）ある",1,IF('３　回答貼付シート'!Z1379="３～５日（にち）ある",2,IF('３　回答貼付シート'!Z1379="ほぼ毎日（まいにち）ある",3,))))</f>
        <v>0</v>
      </c>
      <c r="Y1382" s="26">
        <f>IF('３　回答貼付シート'!AA1379="ない",0,IF('３　回答貼付シート'!AA1379="１～２日（にち）ある",1,IF('３　回答貼付シート'!AA1379="３～５日（にち）ある",2,IF('３　回答貼付シート'!AA1379="ほぼ毎日（まいにち）ある",3,))))</f>
        <v>0</v>
      </c>
      <c r="Z1382" s="26">
        <f>'３　回答貼付シート'!$AB1379</f>
        <v>0</v>
      </c>
      <c r="AA1382" s="26" t="str">
        <f t="shared" si="193"/>
        <v/>
      </c>
      <c r="AB1382" s="26" t="str">
        <f t="shared" si="194"/>
        <v/>
      </c>
      <c r="AC1382" s="26" t="str">
        <f t="shared" si="195"/>
        <v/>
      </c>
      <c r="AD1382" s="26" t="str">
        <f t="shared" si="196"/>
        <v/>
      </c>
      <c r="AE1382" s="26" t="str">
        <f t="shared" si="197"/>
        <v/>
      </c>
      <c r="AF1382" t="str">
        <f t="shared" si="190"/>
        <v>0</v>
      </c>
      <c r="AG1382">
        <f t="shared" si="191"/>
        <v>0</v>
      </c>
      <c r="AH1382" s="34">
        <f t="shared" si="198"/>
        <v>0</v>
      </c>
    </row>
    <row r="1383" spans="1:34">
      <c r="A1383" s="26"/>
      <c r="B1383" s="26">
        <f t="shared" si="192"/>
        <v>0</v>
      </c>
      <c r="C1383" s="26">
        <f>IF('３　回答貼付シート'!$F1380&lt;&gt;0,VLOOKUP('３　回答貼付シート'!$F1380,$AF$2048:$AG$2054,2,FALSE),0)</f>
        <v>0</v>
      </c>
      <c r="D1383" s="26">
        <f>IF('３　回答貼付シート'!$G1380&lt;&gt;0,VLOOKUP(('３　回答貼付シート'!$G1380), $AF$2048:$AG$2054,2,FALSE),0)</f>
        <v>0</v>
      </c>
      <c r="E1383" s="26">
        <f>'３　回答貼付シート'!$H1380</f>
        <v>0</v>
      </c>
      <c r="F1383" s="26">
        <f>IF(E1383=0,0,VLOOKUP($B1383,'２　情報入力シート'!$A$2:$E$2049,5))</f>
        <v>0</v>
      </c>
      <c r="G1383" s="26">
        <f>IF('３　回答貼付シート'!I1380="ない",0,IF('３　回答貼付シート'!I1380="１～２日（にち）ある",1,IF('３　回答貼付シート'!I1380="３～５日（にち）ある",2,IF('３　回答貼付シート'!I1380="ほぼ毎日（まいにち）ある",3,))))</f>
        <v>0</v>
      </c>
      <c r="H1383" s="26">
        <f>IF('３　回答貼付シート'!J1380="ない",0,IF('３　回答貼付シート'!J1380="１～２日（にち）ある",1,IF('３　回答貼付シート'!J1380="３～５日（にち）ある",2,IF('３　回答貼付シート'!J1380="ほぼ毎日（まいにち）ある",3,))))</f>
        <v>0</v>
      </c>
      <c r="I1383" s="26">
        <f>IF('３　回答貼付シート'!K1380="ない",0,IF('３　回答貼付シート'!K1380="１～２日（にち）ある",1,IF('３　回答貼付シート'!K1380="３～５日（にち）ある",2,IF('３　回答貼付シート'!K1380="ほぼ毎日（まいにち）ある",3,))))</f>
        <v>0</v>
      </c>
      <c r="J1383" s="26">
        <f>IF('３　回答貼付シート'!L1380="ない",0,IF('３　回答貼付シート'!L1380="１～２日（にち）ある",1,IF('３　回答貼付シート'!L1380="３～５日（にち）ある",2,IF('３　回答貼付シート'!L1380="ほぼ毎日（まいにち）ある",3,))))</f>
        <v>0</v>
      </c>
      <c r="K1383" s="26">
        <f>IF('３　回答貼付シート'!M1380="ない",0,IF('３　回答貼付シート'!M1380="１～２日（にち）ある",1,IF('３　回答貼付シート'!M1380="３～５日（にち）ある",2,IF('３　回答貼付シート'!M1380="ほぼ毎日（まいにち）ある",3,))))</f>
        <v>0</v>
      </c>
      <c r="L1383" s="26">
        <f>IF('３　回答貼付シート'!N1380="ない",0,IF('３　回答貼付シート'!N1380="１～２日（にち）ある",1,IF('３　回答貼付シート'!N1380="３～５日（にち）ある",2,IF('３　回答貼付シート'!N1380="ほぼ毎日（まいにち）ある",3,))))</f>
        <v>0</v>
      </c>
      <c r="M1383" s="26">
        <f>IF('３　回答貼付シート'!O1380="ない",0,IF('３　回答貼付シート'!O1380="１～２日（にち）ある",1,IF('３　回答貼付シート'!O1380="３～５日（にち）ある",2,IF('３　回答貼付シート'!O1380="ほぼ毎日（まいにち）ある",3,))))</f>
        <v>0</v>
      </c>
      <c r="N1383" s="26">
        <f>IF('３　回答貼付シート'!P1380="ない",0,IF('３　回答貼付シート'!P1380="１～２日（にち）ある",1,IF('３　回答貼付シート'!P1380="３～５日（にち）ある",2,IF('３　回答貼付シート'!P1380="ほぼ毎日（まいにち）ある",3,))))</f>
        <v>0</v>
      </c>
      <c r="O1383" s="26">
        <f>IF('３　回答貼付シート'!Q1380="ない",0,IF('３　回答貼付シート'!Q1380="１～２日（にち）ある",1,IF('３　回答貼付シート'!Q1380="３～５日（にち）ある",2,IF('３　回答貼付シート'!Q1380="ほぼ毎日（まいにち）ある",3,))))</f>
        <v>0</v>
      </c>
      <c r="P1383" s="26">
        <f>IF('３　回答貼付シート'!R1380="ない",0,IF('３　回答貼付シート'!R1380="１～２日（にち）ある",1,IF('３　回答貼付シート'!R1380="３～５日（にち）ある",2,IF('３　回答貼付シート'!R1380="ほぼ毎日（まいにち）ある",3,))))</f>
        <v>0</v>
      </c>
      <c r="Q1383" s="26">
        <f>IF('３　回答貼付シート'!S1380="ない",0,IF('３　回答貼付シート'!S1380="１～２日（にち）ある",1,IF('３　回答貼付シート'!S1380="３～５日（にち）ある",2,IF('３　回答貼付シート'!S1380="ほぼ毎日（まいにち）ある",3,))))</f>
        <v>0</v>
      </c>
      <c r="R1383" s="26">
        <f>IF('３　回答貼付シート'!T1380="ない",0,IF('３　回答貼付シート'!T1380="１～２日（にち）ある",1,IF('３　回答貼付シート'!T1380="３～５日（にち）ある",2,IF('３　回答貼付シート'!T1380="ほぼ毎日（まいにち）ある",3,))))</f>
        <v>0</v>
      </c>
      <c r="S1383" s="26">
        <f>IF('３　回答貼付シート'!U1380="ない",0,IF('３　回答貼付シート'!U1380="１～２日（にち）ある",1,IF('３　回答貼付シート'!U1380="３～５日（にち）ある",2,IF('３　回答貼付シート'!U1380="ほぼ毎日（まいにち）ある",3,))))</f>
        <v>0</v>
      </c>
      <c r="T1383" s="26">
        <f>IF('３　回答貼付シート'!V1380="ない",0,IF('３　回答貼付シート'!V1380="１～２日（にち）ある",1,IF('３　回答貼付シート'!V1380="３～５日（にち）ある",2,IF('３　回答貼付シート'!V1380="ほぼ毎日（まいにち）ある",3,))))</f>
        <v>0</v>
      </c>
      <c r="U1383" s="26">
        <f>IF('３　回答貼付シート'!W1380="ない",0,IF('３　回答貼付シート'!W1380="１～２日（にち）ある",1,IF('３　回答貼付シート'!W1380="３～５日（にち）ある",2,IF('３　回答貼付シート'!W1380="ほぼ毎日（まいにち）ある",3,))))</f>
        <v>0</v>
      </c>
      <c r="V1383" s="26">
        <f>IF('３　回答貼付シート'!X1380="ない",0,IF('３　回答貼付シート'!X1380="１～２日（にち）ある",1,IF('３　回答貼付シート'!X1380="３～５日（にち）ある",2,IF('３　回答貼付シート'!X1380="ほぼ毎日（まいにち）ある",3,))))</f>
        <v>0</v>
      </c>
      <c r="W1383" s="26">
        <f>IF('３　回答貼付シート'!Y1380="ない",0,IF('３　回答貼付シート'!Y1380="１～２日（にち）ある",1,IF('３　回答貼付シート'!Y1380="３～５日（にち）ある",2,IF('３　回答貼付シート'!Y1380="ほぼ毎日（まいにち）ある",3,))))</f>
        <v>0</v>
      </c>
      <c r="X1383" s="26">
        <f>IF('３　回答貼付シート'!Z1380="ない",0,IF('３　回答貼付シート'!Z1380="１～２日（にち）ある",1,IF('３　回答貼付シート'!Z1380="３～５日（にち）ある",2,IF('３　回答貼付シート'!Z1380="ほぼ毎日（まいにち）ある",3,))))</f>
        <v>0</v>
      </c>
      <c r="Y1383" s="26">
        <f>IF('３　回答貼付シート'!AA1380="ない",0,IF('３　回答貼付シート'!AA1380="１～２日（にち）ある",1,IF('３　回答貼付シート'!AA1380="３～５日（にち）ある",2,IF('３　回答貼付シート'!AA1380="ほぼ毎日（まいにち）ある",3,))))</f>
        <v>0</v>
      </c>
      <c r="Z1383" s="26">
        <f>'３　回答貼付シート'!$AB1380</f>
        <v>0</v>
      </c>
      <c r="AA1383" s="26" t="str">
        <f t="shared" si="193"/>
        <v/>
      </c>
      <c r="AB1383" s="26" t="str">
        <f t="shared" si="194"/>
        <v/>
      </c>
      <c r="AC1383" s="26" t="str">
        <f t="shared" si="195"/>
        <v/>
      </c>
      <c r="AD1383" s="26" t="str">
        <f t="shared" si="196"/>
        <v/>
      </c>
      <c r="AE1383" s="26" t="str">
        <f t="shared" si="197"/>
        <v/>
      </c>
      <c r="AF1383" t="str">
        <f t="shared" si="190"/>
        <v>0</v>
      </c>
      <c r="AG1383">
        <f t="shared" si="191"/>
        <v>0</v>
      </c>
      <c r="AH1383" s="34">
        <f t="shared" si="198"/>
        <v>0</v>
      </c>
    </row>
    <row r="1384" spans="1:34">
      <c r="A1384" s="26"/>
      <c r="B1384" s="26">
        <f t="shared" si="192"/>
        <v>0</v>
      </c>
      <c r="C1384" s="26">
        <f>IF('３　回答貼付シート'!$F1381&lt;&gt;0,VLOOKUP('３　回答貼付シート'!$F1381,$AF$2048:$AG$2054,2,FALSE),0)</f>
        <v>0</v>
      </c>
      <c r="D1384" s="26">
        <f>IF('３　回答貼付シート'!$G1381&lt;&gt;0,VLOOKUP(('３　回答貼付シート'!$G1381), $AF$2048:$AG$2054,2,FALSE),0)</f>
        <v>0</v>
      </c>
      <c r="E1384" s="26">
        <f>'３　回答貼付シート'!$H1381</f>
        <v>0</v>
      </c>
      <c r="F1384" s="26">
        <f>IF(E1384=0,0,VLOOKUP($B1384,'２　情報入力シート'!$A$2:$E$2049,5))</f>
        <v>0</v>
      </c>
      <c r="G1384" s="26">
        <f>IF('３　回答貼付シート'!I1381="ない",0,IF('３　回答貼付シート'!I1381="１～２日（にち）ある",1,IF('３　回答貼付シート'!I1381="３～５日（にち）ある",2,IF('３　回答貼付シート'!I1381="ほぼ毎日（まいにち）ある",3,))))</f>
        <v>0</v>
      </c>
      <c r="H1384" s="26">
        <f>IF('３　回答貼付シート'!J1381="ない",0,IF('３　回答貼付シート'!J1381="１～２日（にち）ある",1,IF('３　回答貼付シート'!J1381="３～５日（にち）ある",2,IF('３　回答貼付シート'!J1381="ほぼ毎日（まいにち）ある",3,))))</f>
        <v>0</v>
      </c>
      <c r="I1384" s="26">
        <f>IF('３　回答貼付シート'!K1381="ない",0,IF('３　回答貼付シート'!K1381="１～２日（にち）ある",1,IF('３　回答貼付シート'!K1381="３～５日（にち）ある",2,IF('３　回答貼付シート'!K1381="ほぼ毎日（まいにち）ある",3,))))</f>
        <v>0</v>
      </c>
      <c r="J1384" s="26">
        <f>IF('３　回答貼付シート'!L1381="ない",0,IF('３　回答貼付シート'!L1381="１～２日（にち）ある",1,IF('３　回答貼付シート'!L1381="３～５日（にち）ある",2,IF('３　回答貼付シート'!L1381="ほぼ毎日（まいにち）ある",3,))))</f>
        <v>0</v>
      </c>
      <c r="K1384" s="26">
        <f>IF('３　回答貼付シート'!M1381="ない",0,IF('３　回答貼付シート'!M1381="１～２日（にち）ある",1,IF('３　回答貼付シート'!M1381="３～５日（にち）ある",2,IF('３　回答貼付シート'!M1381="ほぼ毎日（まいにち）ある",3,))))</f>
        <v>0</v>
      </c>
      <c r="L1384" s="26">
        <f>IF('３　回答貼付シート'!N1381="ない",0,IF('３　回答貼付シート'!N1381="１～２日（にち）ある",1,IF('３　回答貼付シート'!N1381="３～５日（にち）ある",2,IF('３　回答貼付シート'!N1381="ほぼ毎日（まいにち）ある",3,))))</f>
        <v>0</v>
      </c>
      <c r="M1384" s="26">
        <f>IF('３　回答貼付シート'!O1381="ない",0,IF('３　回答貼付シート'!O1381="１～２日（にち）ある",1,IF('３　回答貼付シート'!O1381="３～５日（にち）ある",2,IF('３　回答貼付シート'!O1381="ほぼ毎日（まいにち）ある",3,))))</f>
        <v>0</v>
      </c>
      <c r="N1384" s="26">
        <f>IF('３　回答貼付シート'!P1381="ない",0,IF('３　回答貼付シート'!P1381="１～２日（にち）ある",1,IF('３　回答貼付シート'!P1381="３～５日（にち）ある",2,IF('３　回答貼付シート'!P1381="ほぼ毎日（まいにち）ある",3,))))</f>
        <v>0</v>
      </c>
      <c r="O1384" s="26">
        <f>IF('３　回答貼付シート'!Q1381="ない",0,IF('３　回答貼付シート'!Q1381="１～２日（にち）ある",1,IF('３　回答貼付シート'!Q1381="３～５日（にち）ある",2,IF('３　回答貼付シート'!Q1381="ほぼ毎日（まいにち）ある",3,))))</f>
        <v>0</v>
      </c>
      <c r="P1384" s="26">
        <f>IF('３　回答貼付シート'!R1381="ない",0,IF('３　回答貼付シート'!R1381="１～２日（にち）ある",1,IF('３　回答貼付シート'!R1381="３～５日（にち）ある",2,IF('３　回答貼付シート'!R1381="ほぼ毎日（まいにち）ある",3,))))</f>
        <v>0</v>
      </c>
      <c r="Q1384" s="26">
        <f>IF('３　回答貼付シート'!S1381="ない",0,IF('３　回答貼付シート'!S1381="１～２日（にち）ある",1,IF('３　回答貼付シート'!S1381="３～５日（にち）ある",2,IF('３　回答貼付シート'!S1381="ほぼ毎日（まいにち）ある",3,))))</f>
        <v>0</v>
      </c>
      <c r="R1384" s="26">
        <f>IF('３　回答貼付シート'!T1381="ない",0,IF('３　回答貼付シート'!T1381="１～２日（にち）ある",1,IF('３　回答貼付シート'!T1381="３～５日（にち）ある",2,IF('３　回答貼付シート'!T1381="ほぼ毎日（まいにち）ある",3,))))</f>
        <v>0</v>
      </c>
      <c r="S1384" s="26">
        <f>IF('３　回答貼付シート'!U1381="ない",0,IF('３　回答貼付シート'!U1381="１～２日（にち）ある",1,IF('３　回答貼付シート'!U1381="３～５日（にち）ある",2,IF('３　回答貼付シート'!U1381="ほぼ毎日（まいにち）ある",3,))))</f>
        <v>0</v>
      </c>
      <c r="T1384" s="26">
        <f>IF('３　回答貼付シート'!V1381="ない",0,IF('３　回答貼付シート'!V1381="１～２日（にち）ある",1,IF('３　回答貼付シート'!V1381="３～５日（にち）ある",2,IF('３　回答貼付シート'!V1381="ほぼ毎日（まいにち）ある",3,))))</f>
        <v>0</v>
      </c>
      <c r="U1384" s="26">
        <f>IF('３　回答貼付シート'!W1381="ない",0,IF('３　回答貼付シート'!W1381="１～２日（にち）ある",1,IF('３　回答貼付シート'!W1381="３～５日（にち）ある",2,IF('３　回答貼付シート'!W1381="ほぼ毎日（まいにち）ある",3,))))</f>
        <v>0</v>
      </c>
      <c r="V1384" s="26">
        <f>IF('３　回答貼付シート'!X1381="ない",0,IF('３　回答貼付シート'!X1381="１～２日（にち）ある",1,IF('３　回答貼付シート'!X1381="３～５日（にち）ある",2,IF('３　回答貼付シート'!X1381="ほぼ毎日（まいにち）ある",3,))))</f>
        <v>0</v>
      </c>
      <c r="W1384" s="26">
        <f>IF('３　回答貼付シート'!Y1381="ない",0,IF('３　回答貼付シート'!Y1381="１～２日（にち）ある",1,IF('３　回答貼付シート'!Y1381="３～５日（にち）ある",2,IF('３　回答貼付シート'!Y1381="ほぼ毎日（まいにち）ある",3,))))</f>
        <v>0</v>
      </c>
      <c r="X1384" s="26">
        <f>IF('３　回答貼付シート'!Z1381="ない",0,IF('３　回答貼付シート'!Z1381="１～２日（にち）ある",1,IF('３　回答貼付シート'!Z1381="３～５日（にち）ある",2,IF('３　回答貼付シート'!Z1381="ほぼ毎日（まいにち）ある",3,))))</f>
        <v>0</v>
      </c>
      <c r="Y1384" s="26">
        <f>IF('３　回答貼付シート'!AA1381="ない",0,IF('３　回答貼付シート'!AA1381="１～２日（にち）ある",1,IF('３　回答貼付シート'!AA1381="３～５日（にち）ある",2,IF('３　回答貼付シート'!AA1381="ほぼ毎日（まいにち）ある",3,))))</f>
        <v>0</v>
      </c>
      <c r="Z1384" s="26">
        <f>'３　回答貼付シート'!$AB1381</f>
        <v>0</v>
      </c>
      <c r="AA1384" s="26" t="str">
        <f t="shared" si="193"/>
        <v/>
      </c>
      <c r="AB1384" s="26" t="str">
        <f t="shared" si="194"/>
        <v/>
      </c>
      <c r="AC1384" s="26" t="str">
        <f t="shared" si="195"/>
        <v/>
      </c>
      <c r="AD1384" s="26" t="str">
        <f t="shared" si="196"/>
        <v/>
      </c>
      <c r="AE1384" s="26" t="str">
        <f t="shared" si="197"/>
        <v/>
      </c>
      <c r="AF1384" t="str">
        <f t="shared" si="190"/>
        <v>0</v>
      </c>
      <c r="AG1384">
        <f t="shared" si="191"/>
        <v>0</v>
      </c>
      <c r="AH1384" s="34">
        <f t="shared" si="198"/>
        <v>0</v>
      </c>
    </row>
    <row r="1385" spans="1:34">
      <c r="A1385" s="26"/>
      <c r="B1385" s="26">
        <f t="shared" si="192"/>
        <v>0</v>
      </c>
      <c r="C1385" s="26">
        <f>IF('３　回答貼付シート'!$F1382&lt;&gt;0,VLOOKUP('３　回答貼付シート'!$F1382,$AF$2048:$AG$2054,2,FALSE),0)</f>
        <v>0</v>
      </c>
      <c r="D1385" s="26">
        <f>IF('３　回答貼付シート'!$G1382&lt;&gt;0,VLOOKUP(('３　回答貼付シート'!$G1382), $AF$2048:$AG$2054,2,FALSE),0)</f>
        <v>0</v>
      </c>
      <c r="E1385" s="26">
        <f>'３　回答貼付シート'!$H1382</f>
        <v>0</v>
      </c>
      <c r="F1385" s="26">
        <f>IF(E1385=0,0,VLOOKUP($B1385,'２　情報入力シート'!$A$2:$E$2049,5))</f>
        <v>0</v>
      </c>
      <c r="G1385" s="26">
        <f>IF('３　回答貼付シート'!I1382="ない",0,IF('３　回答貼付シート'!I1382="１～２日（にち）ある",1,IF('３　回答貼付シート'!I1382="３～５日（にち）ある",2,IF('３　回答貼付シート'!I1382="ほぼ毎日（まいにち）ある",3,))))</f>
        <v>0</v>
      </c>
      <c r="H1385" s="26">
        <f>IF('３　回答貼付シート'!J1382="ない",0,IF('３　回答貼付シート'!J1382="１～２日（にち）ある",1,IF('３　回答貼付シート'!J1382="３～５日（にち）ある",2,IF('３　回答貼付シート'!J1382="ほぼ毎日（まいにち）ある",3,))))</f>
        <v>0</v>
      </c>
      <c r="I1385" s="26">
        <f>IF('３　回答貼付シート'!K1382="ない",0,IF('３　回答貼付シート'!K1382="１～２日（にち）ある",1,IF('３　回答貼付シート'!K1382="３～５日（にち）ある",2,IF('３　回答貼付シート'!K1382="ほぼ毎日（まいにち）ある",3,))))</f>
        <v>0</v>
      </c>
      <c r="J1385" s="26">
        <f>IF('３　回答貼付シート'!L1382="ない",0,IF('３　回答貼付シート'!L1382="１～２日（にち）ある",1,IF('３　回答貼付シート'!L1382="３～５日（にち）ある",2,IF('３　回答貼付シート'!L1382="ほぼ毎日（まいにち）ある",3,))))</f>
        <v>0</v>
      </c>
      <c r="K1385" s="26">
        <f>IF('３　回答貼付シート'!M1382="ない",0,IF('３　回答貼付シート'!M1382="１～２日（にち）ある",1,IF('３　回答貼付シート'!M1382="３～５日（にち）ある",2,IF('３　回答貼付シート'!M1382="ほぼ毎日（まいにち）ある",3,))))</f>
        <v>0</v>
      </c>
      <c r="L1385" s="26">
        <f>IF('３　回答貼付シート'!N1382="ない",0,IF('３　回答貼付シート'!N1382="１～２日（にち）ある",1,IF('３　回答貼付シート'!N1382="３～５日（にち）ある",2,IF('３　回答貼付シート'!N1382="ほぼ毎日（まいにち）ある",3,))))</f>
        <v>0</v>
      </c>
      <c r="M1385" s="26">
        <f>IF('３　回答貼付シート'!O1382="ない",0,IF('３　回答貼付シート'!O1382="１～２日（にち）ある",1,IF('３　回答貼付シート'!O1382="３～５日（にち）ある",2,IF('３　回答貼付シート'!O1382="ほぼ毎日（まいにち）ある",3,))))</f>
        <v>0</v>
      </c>
      <c r="N1385" s="26">
        <f>IF('３　回答貼付シート'!P1382="ない",0,IF('３　回答貼付シート'!P1382="１～２日（にち）ある",1,IF('３　回答貼付シート'!P1382="３～５日（にち）ある",2,IF('３　回答貼付シート'!P1382="ほぼ毎日（まいにち）ある",3,))))</f>
        <v>0</v>
      </c>
      <c r="O1385" s="26">
        <f>IF('３　回答貼付シート'!Q1382="ない",0,IF('３　回答貼付シート'!Q1382="１～２日（にち）ある",1,IF('３　回答貼付シート'!Q1382="３～５日（にち）ある",2,IF('３　回答貼付シート'!Q1382="ほぼ毎日（まいにち）ある",3,))))</f>
        <v>0</v>
      </c>
      <c r="P1385" s="26">
        <f>IF('３　回答貼付シート'!R1382="ない",0,IF('３　回答貼付シート'!R1382="１～２日（にち）ある",1,IF('３　回答貼付シート'!R1382="３～５日（にち）ある",2,IF('３　回答貼付シート'!R1382="ほぼ毎日（まいにち）ある",3,))))</f>
        <v>0</v>
      </c>
      <c r="Q1385" s="26">
        <f>IF('３　回答貼付シート'!S1382="ない",0,IF('３　回答貼付シート'!S1382="１～２日（にち）ある",1,IF('３　回答貼付シート'!S1382="３～５日（にち）ある",2,IF('３　回答貼付シート'!S1382="ほぼ毎日（まいにち）ある",3,))))</f>
        <v>0</v>
      </c>
      <c r="R1385" s="26">
        <f>IF('３　回答貼付シート'!T1382="ない",0,IF('３　回答貼付シート'!T1382="１～２日（にち）ある",1,IF('３　回答貼付シート'!T1382="３～５日（にち）ある",2,IF('３　回答貼付シート'!T1382="ほぼ毎日（まいにち）ある",3,))))</f>
        <v>0</v>
      </c>
      <c r="S1385" s="26">
        <f>IF('３　回答貼付シート'!U1382="ない",0,IF('３　回答貼付シート'!U1382="１～２日（にち）ある",1,IF('３　回答貼付シート'!U1382="３～５日（にち）ある",2,IF('３　回答貼付シート'!U1382="ほぼ毎日（まいにち）ある",3,))))</f>
        <v>0</v>
      </c>
      <c r="T1385" s="26">
        <f>IF('３　回答貼付シート'!V1382="ない",0,IF('３　回答貼付シート'!V1382="１～２日（にち）ある",1,IF('３　回答貼付シート'!V1382="３～５日（にち）ある",2,IF('３　回答貼付シート'!V1382="ほぼ毎日（まいにち）ある",3,))))</f>
        <v>0</v>
      </c>
      <c r="U1385" s="26">
        <f>IF('３　回答貼付シート'!W1382="ない",0,IF('３　回答貼付シート'!W1382="１～２日（にち）ある",1,IF('３　回答貼付シート'!W1382="３～５日（にち）ある",2,IF('３　回答貼付シート'!W1382="ほぼ毎日（まいにち）ある",3,))))</f>
        <v>0</v>
      </c>
      <c r="V1385" s="26">
        <f>IF('３　回答貼付シート'!X1382="ない",0,IF('３　回答貼付シート'!X1382="１～２日（にち）ある",1,IF('３　回答貼付シート'!X1382="３～５日（にち）ある",2,IF('３　回答貼付シート'!X1382="ほぼ毎日（まいにち）ある",3,))))</f>
        <v>0</v>
      </c>
      <c r="W1385" s="26">
        <f>IF('３　回答貼付シート'!Y1382="ない",0,IF('３　回答貼付シート'!Y1382="１～２日（にち）ある",1,IF('３　回答貼付シート'!Y1382="３～５日（にち）ある",2,IF('３　回答貼付シート'!Y1382="ほぼ毎日（まいにち）ある",3,))))</f>
        <v>0</v>
      </c>
      <c r="X1385" s="26">
        <f>IF('３　回答貼付シート'!Z1382="ない",0,IF('３　回答貼付シート'!Z1382="１～２日（にち）ある",1,IF('３　回答貼付シート'!Z1382="３～５日（にち）ある",2,IF('３　回答貼付シート'!Z1382="ほぼ毎日（まいにち）ある",3,))))</f>
        <v>0</v>
      </c>
      <c r="Y1385" s="26">
        <f>IF('３　回答貼付シート'!AA1382="ない",0,IF('３　回答貼付シート'!AA1382="１～２日（にち）ある",1,IF('３　回答貼付シート'!AA1382="３～５日（にち）ある",2,IF('３　回答貼付シート'!AA1382="ほぼ毎日（まいにち）ある",3,))))</f>
        <v>0</v>
      </c>
      <c r="Z1385" s="26">
        <f>'３　回答貼付シート'!$AB1382</f>
        <v>0</v>
      </c>
      <c r="AA1385" s="26" t="str">
        <f t="shared" si="193"/>
        <v/>
      </c>
      <c r="AB1385" s="26" t="str">
        <f t="shared" si="194"/>
        <v/>
      </c>
      <c r="AC1385" s="26" t="str">
        <f t="shared" si="195"/>
        <v/>
      </c>
      <c r="AD1385" s="26" t="str">
        <f t="shared" si="196"/>
        <v/>
      </c>
      <c r="AE1385" s="26" t="str">
        <f t="shared" si="197"/>
        <v/>
      </c>
      <c r="AF1385" t="str">
        <f t="shared" si="190"/>
        <v>0</v>
      </c>
      <c r="AG1385">
        <f t="shared" si="191"/>
        <v>0</v>
      </c>
      <c r="AH1385" s="34">
        <f t="shared" si="198"/>
        <v>0</v>
      </c>
    </row>
    <row r="1386" spans="1:34">
      <c r="A1386" s="26"/>
      <c r="B1386" s="26">
        <f t="shared" si="192"/>
        <v>0</v>
      </c>
      <c r="C1386" s="26">
        <f>IF('３　回答貼付シート'!$F1383&lt;&gt;0,VLOOKUP('３　回答貼付シート'!$F1383,$AF$2048:$AG$2054,2,FALSE),0)</f>
        <v>0</v>
      </c>
      <c r="D1386" s="26">
        <f>IF('３　回答貼付シート'!$G1383&lt;&gt;0,VLOOKUP(('３　回答貼付シート'!$G1383), $AF$2048:$AG$2054,2,FALSE),0)</f>
        <v>0</v>
      </c>
      <c r="E1386" s="26">
        <f>'３　回答貼付シート'!$H1383</f>
        <v>0</v>
      </c>
      <c r="F1386" s="26">
        <f>IF(E1386=0,0,VLOOKUP($B1386,'２　情報入力シート'!$A$2:$E$2049,5))</f>
        <v>0</v>
      </c>
      <c r="G1386" s="26">
        <f>IF('３　回答貼付シート'!I1383="ない",0,IF('３　回答貼付シート'!I1383="１～２日（にち）ある",1,IF('３　回答貼付シート'!I1383="３～５日（にち）ある",2,IF('３　回答貼付シート'!I1383="ほぼ毎日（まいにち）ある",3,))))</f>
        <v>0</v>
      </c>
      <c r="H1386" s="26">
        <f>IF('３　回答貼付シート'!J1383="ない",0,IF('３　回答貼付シート'!J1383="１～２日（にち）ある",1,IF('３　回答貼付シート'!J1383="３～５日（にち）ある",2,IF('３　回答貼付シート'!J1383="ほぼ毎日（まいにち）ある",3,))))</f>
        <v>0</v>
      </c>
      <c r="I1386" s="26">
        <f>IF('３　回答貼付シート'!K1383="ない",0,IF('３　回答貼付シート'!K1383="１～２日（にち）ある",1,IF('３　回答貼付シート'!K1383="３～５日（にち）ある",2,IF('３　回答貼付シート'!K1383="ほぼ毎日（まいにち）ある",3,))))</f>
        <v>0</v>
      </c>
      <c r="J1386" s="26">
        <f>IF('３　回答貼付シート'!L1383="ない",0,IF('３　回答貼付シート'!L1383="１～２日（にち）ある",1,IF('３　回答貼付シート'!L1383="３～５日（にち）ある",2,IF('３　回答貼付シート'!L1383="ほぼ毎日（まいにち）ある",3,))))</f>
        <v>0</v>
      </c>
      <c r="K1386" s="26">
        <f>IF('３　回答貼付シート'!M1383="ない",0,IF('３　回答貼付シート'!M1383="１～２日（にち）ある",1,IF('３　回答貼付シート'!M1383="３～５日（にち）ある",2,IF('３　回答貼付シート'!M1383="ほぼ毎日（まいにち）ある",3,))))</f>
        <v>0</v>
      </c>
      <c r="L1386" s="26">
        <f>IF('３　回答貼付シート'!N1383="ない",0,IF('３　回答貼付シート'!N1383="１～２日（にち）ある",1,IF('３　回答貼付シート'!N1383="３～５日（にち）ある",2,IF('３　回答貼付シート'!N1383="ほぼ毎日（まいにち）ある",3,))))</f>
        <v>0</v>
      </c>
      <c r="M1386" s="26">
        <f>IF('３　回答貼付シート'!O1383="ない",0,IF('３　回答貼付シート'!O1383="１～２日（にち）ある",1,IF('３　回答貼付シート'!O1383="３～５日（にち）ある",2,IF('３　回答貼付シート'!O1383="ほぼ毎日（まいにち）ある",3,))))</f>
        <v>0</v>
      </c>
      <c r="N1386" s="26">
        <f>IF('３　回答貼付シート'!P1383="ない",0,IF('３　回答貼付シート'!P1383="１～２日（にち）ある",1,IF('３　回答貼付シート'!P1383="３～５日（にち）ある",2,IF('３　回答貼付シート'!P1383="ほぼ毎日（まいにち）ある",3,))))</f>
        <v>0</v>
      </c>
      <c r="O1386" s="26">
        <f>IF('３　回答貼付シート'!Q1383="ない",0,IF('３　回答貼付シート'!Q1383="１～２日（にち）ある",1,IF('３　回答貼付シート'!Q1383="３～５日（にち）ある",2,IF('３　回答貼付シート'!Q1383="ほぼ毎日（まいにち）ある",3,))))</f>
        <v>0</v>
      </c>
      <c r="P1386" s="26">
        <f>IF('３　回答貼付シート'!R1383="ない",0,IF('３　回答貼付シート'!R1383="１～２日（にち）ある",1,IF('３　回答貼付シート'!R1383="３～５日（にち）ある",2,IF('３　回答貼付シート'!R1383="ほぼ毎日（まいにち）ある",3,))))</f>
        <v>0</v>
      </c>
      <c r="Q1386" s="26">
        <f>IF('３　回答貼付シート'!S1383="ない",0,IF('３　回答貼付シート'!S1383="１～２日（にち）ある",1,IF('３　回答貼付シート'!S1383="３～５日（にち）ある",2,IF('３　回答貼付シート'!S1383="ほぼ毎日（まいにち）ある",3,))))</f>
        <v>0</v>
      </c>
      <c r="R1386" s="26">
        <f>IF('３　回答貼付シート'!T1383="ない",0,IF('３　回答貼付シート'!T1383="１～２日（にち）ある",1,IF('３　回答貼付シート'!T1383="３～５日（にち）ある",2,IF('３　回答貼付シート'!T1383="ほぼ毎日（まいにち）ある",3,))))</f>
        <v>0</v>
      </c>
      <c r="S1386" s="26">
        <f>IF('３　回答貼付シート'!U1383="ない",0,IF('３　回答貼付シート'!U1383="１～２日（にち）ある",1,IF('３　回答貼付シート'!U1383="３～５日（にち）ある",2,IF('３　回答貼付シート'!U1383="ほぼ毎日（まいにち）ある",3,))))</f>
        <v>0</v>
      </c>
      <c r="T1386" s="26">
        <f>IF('３　回答貼付シート'!V1383="ない",0,IF('３　回答貼付シート'!V1383="１～２日（にち）ある",1,IF('３　回答貼付シート'!V1383="３～５日（にち）ある",2,IF('３　回答貼付シート'!V1383="ほぼ毎日（まいにち）ある",3,))))</f>
        <v>0</v>
      </c>
      <c r="U1386" s="26">
        <f>IF('３　回答貼付シート'!W1383="ない",0,IF('３　回答貼付シート'!W1383="１～２日（にち）ある",1,IF('３　回答貼付シート'!W1383="３～５日（にち）ある",2,IF('３　回答貼付シート'!W1383="ほぼ毎日（まいにち）ある",3,))))</f>
        <v>0</v>
      </c>
      <c r="V1386" s="26">
        <f>IF('３　回答貼付シート'!X1383="ない",0,IF('３　回答貼付シート'!X1383="１～２日（にち）ある",1,IF('３　回答貼付シート'!X1383="３～５日（にち）ある",2,IF('３　回答貼付シート'!X1383="ほぼ毎日（まいにち）ある",3,))))</f>
        <v>0</v>
      </c>
      <c r="W1386" s="26">
        <f>IF('３　回答貼付シート'!Y1383="ない",0,IF('３　回答貼付シート'!Y1383="１～２日（にち）ある",1,IF('３　回答貼付シート'!Y1383="３～５日（にち）ある",2,IF('３　回答貼付シート'!Y1383="ほぼ毎日（まいにち）ある",3,))))</f>
        <v>0</v>
      </c>
      <c r="X1386" s="26">
        <f>IF('３　回答貼付シート'!Z1383="ない",0,IF('３　回答貼付シート'!Z1383="１～２日（にち）ある",1,IF('３　回答貼付シート'!Z1383="３～５日（にち）ある",2,IF('３　回答貼付シート'!Z1383="ほぼ毎日（まいにち）ある",3,))))</f>
        <v>0</v>
      </c>
      <c r="Y1386" s="26">
        <f>IF('３　回答貼付シート'!AA1383="ない",0,IF('３　回答貼付シート'!AA1383="１～２日（にち）ある",1,IF('３　回答貼付シート'!AA1383="３～５日（にち）ある",2,IF('３　回答貼付シート'!AA1383="ほぼ毎日（まいにち）ある",3,))))</f>
        <v>0</v>
      </c>
      <c r="Z1386" s="26">
        <f>'３　回答貼付シート'!$AB1383</f>
        <v>0</v>
      </c>
      <c r="AA1386" s="26" t="str">
        <f t="shared" si="193"/>
        <v/>
      </c>
      <c r="AB1386" s="26" t="str">
        <f t="shared" si="194"/>
        <v/>
      </c>
      <c r="AC1386" s="26" t="str">
        <f t="shared" si="195"/>
        <v/>
      </c>
      <c r="AD1386" s="26" t="str">
        <f t="shared" si="196"/>
        <v/>
      </c>
      <c r="AE1386" s="26" t="str">
        <f t="shared" si="197"/>
        <v/>
      </c>
      <c r="AF1386" t="str">
        <f t="shared" si="190"/>
        <v>0</v>
      </c>
      <c r="AG1386">
        <f t="shared" si="191"/>
        <v>0</v>
      </c>
      <c r="AH1386" s="34">
        <f t="shared" si="198"/>
        <v>0</v>
      </c>
    </row>
    <row r="1387" spans="1:34">
      <c r="A1387" s="26"/>
      <c r="B1387" s="26">
        <f t="shared" si="192"/>
        <v>0</v>
      </c>
      <c r="C1387" s="26">
        <f>IF('３　回答貼付シート'!$F1384&lt;&gt;0,VLOOKUP('３　回答貼付シート'!$F1384,$AF$2048:$AG$2054,2,FALSE),0)</f>
        <v>0</v>
      </c>
      <c r="D1387" s="26">
        <f>IF('３　回答貼付シート'!$G1384&lt;&gt;0,VLOOKUP(('３　回答貼付シート'!$G1384), $AF$2048:$AG$2054,2,FALSE),0)</f>
        <v>0</v>
      </c>
      <c r="E1387" s="26">
        <f>'３　回答貼付シート'!$H1384</f>
        <v>0</v>
      </c>
      <c r="F1387" s="26">
        <f>IF(E1387=0,0,VLOOKUP($B1387,'２　情報入力シート'!$A$2:$E$2049,5))</f>
        <v>0</v>
      </c>
      <c r="G1387" s="26">
        <f>IF('３　回答貼付シート'!I1384="ない",0,IF('３　回答貼付シート'!I1384="１～２日（にち）ある",1,IF('３　回答貼付シート'!I1384="３～５日（にち）ある",2,IF('３　回答貼付シート'!I1384="ほぼ毎日（まいにち）ある",3,))))</f>
        <v>0</v>
      </c>
      <c r="H1387" s="26">
        <f>IF('３　回答貼付シート'!J1384="ない",0,IF('３　回答貼付シート'!J1384="１～２日（にち）ある",1,IF('３　回答貼付シート'!J1384="３～５日（にち）ある",2,IF('３　回答貼付シート'!J1384="ほぼ毎日（まいにち）ある",3,))))</f>
        <v>0</v>
      </c>
      <c r="I1387" s="26">
        <f>IF('３　回答貼付シート'!K1384="ない",0,IF('３　回答貼付シート'!K1384="１～２日（にち）ある",1,IF('３　回答貼付シート'!K1384="３～５日（にち）ある",2,IF('３　回答貼付シート'!K1384="ほぼ毎日（まいにち）ある",3,))))</f>
        <v>0</v>
      </c>
      <c r="J1387" s="26">
        <f>IF('３　回答貼付シート'!L1384="ない",0,IF('３　回答貼付シート'!L1384="１～２日（にち）ある",1,IF('３　回答貼付シート'!L1384="３～５日（にち）ある",2,IF('３　回答貼付シート'!L1384="ほぼ毎日（まいにち）ある",3,))))</f>
        <v>0</v>
      </c>
      <c r="K1387" s="26">
        <f>IF('３　回答貼付シート'!M1384="ない",0,IF('３　回答貼付シート'!M1384="１～２日（にち）ある",1,IF('３　回答貼付シート'!M1384="３～５日（にち）ある",2,IF('３　回答貼付シート'!M1384="ほぼ毎日（まいにち）ある",3,))))</f>
        <v>0</v>
      </c>
      <c r="L1387" s="26">
        <f>IF('３　回答貼付シート'!N1384="ない",0,IF('３　回答貼付シート'!N1384="１～２日（にち）ある",1,IF('３　回答貼付シート'!N1384="３～５日（にち）ある",2,IF('３　回答貼付シート'!N1384="ほぼ毎日（まいにち）ある",3,))))</f>
        <v>0</v>
      </c>
      <c r="M1387" s="26">
        <f>IF('３　回答貼付シート'!O1384="ない",0,IF('３　回答貼付シート'!O1384="１～２日（にち）ある",1,IF('３　回答貼付シート'!O1384="３～５日（にち）ある",2,IF('３　回答貼付シート'!O1384="ほぼ毎日（まいにち）ある",3,))))</f>
        <v>0</v>
      </c>
      <c r="N1387" s="26">
        <f>IF('３　回答貼付シート'!P1384="ない",0,IF('３　回答貼付シート'!P1384="１～２日（にち）ある",1,IF('３　回答貼付シート'!P1384="３～５日（にち）ある",2,IF('３　回答貼付シート'!P1384="ほぼ毎日（まいにち）ある",3,))))</f>
        <v>0</v>
      </c>
      <c r="O1387" s="26">
        <f>IF('３　回答貼付シート'!Q1384="ない",0,IF('３　回答貼付シート'!Q1384="１～２日（にち）ある",1,IF('３　回答貼付シート'!Q1384="３～５日（にち）ある",2,IF('３　回答貼付シート'!Q1384="ほぼ毎日（まいにち）ある",3,))))</f>
        <v>0</v>
      </c>
      <c r="P1387" s="26">
        <f>IF('３　回答貼付シート'!R1384="ない",0,IF('３　回答貼付シート'!R1384="１～２日（にち）ある",1,IF('３　回答貼付シート'!R1384="３～５日（にち）ある",2,IF('３　回答貼付シート'!R1384="ほぼ毎日（まいにち）ある",3,))))</f>
        <v>0</v>
      </c>
      <c r="Q1387" s="26">
        <f>IF('３　回答貼付シート'!S1384="ない",0,IF('３　回答貼付シート'!S1384="１～２日（にち）ある",1,IF('３　回答貼付シート'!S1384="３～５日（にち）ある",2,IF('３　回答貼付シート'!S1384="ほぼ毎日（まいにち）ある",3,))))</f>
        <v>0</v>
      </c>
      <c r="R1387" s="26">
        <f>IF('３　回答貼付シート'!T1384="ない",0,IF('３　回答貼付シート'!T1384="１～２日（にち）ある",1,IF('３　回答貼付シート'!T1384="３～５日（にち）ある",2,IF('３　回答貼付シート'!T1384="ほぼ毎日（まいにち）ある",3,))))</f>
        <v>0</v>
      </c>
      <c r="S1387" s="26">
        <f>IF('３　回答貼付シート'!U1384="ない",0,IF('３　回答貼付シート'!U1384="１～２日（にち）ある",1,IF('３　回答貼付シート'!U1384="３～５日（にち）ある",2,IF('３　回答貼付シート'!U1384="ほぼ毎日（まいにち）ある",3,))))</f>
        <v>0</v>
      </c>
      <c r="T1387" s="26">
        <f>IF('３　回答貼付シート'!V1384="ない",0,IF('３　回答貼付シート'!V1384="１～２日（にち）ある",1,IF('３　回答貼付シート'!V1384="３～５日（にち）ある",2,IF('３　回答貼付シート'!V1384="ほぼ毎日（まいにち）ある",3,))))</f>
        <v>0</v>
      </c>
      <c r="U1387" s="26">
        <f>IF('３　回答貼付シート'!W1384="ない",0,IF('３　回答貼付シート'!W1384="１～２日（にち）ある",1,IF('３　回答貼付シート'!W1384="３～５日（にち）ある",2,IF('３　回答貼付シート'!W1384="ほぼ毎日（まいにち）ある",3,))))</f>
        <v>0</v>
      </c>
      <c r="V1387" s="26">
        <f>IF('３　回答貼付シート'!X1384="ない",0,IF('３　回答貼付シート'!X1384="１～２日（にち）ある",1,IF('３　回答貼付シート'!X1384="３～５日（にち）ある",2,IF('３　回答貼付シート'!X1384="ほぼ毎日（まいにち）ある",3,))))</f>
        <v>0</v>
      </c>
      <c r="W1387" s="26">
        <f>IF('３　回答貼付シート'!Y1384="ない",0,IF('３　回答貼付シート'!Y1384="１～２日（にち）ある",1,IF('３　回答貼付シート'!Y1384="３～５日（にち）ある",2,IF('３　回答貼付シート'!Y1384="ほぼ毎日（まいにち）ある",3,))))</f>
        <v>0</v>
      </c>
      <c r="X1387" s="26">
        <f>IF('３　回答貼付シート'!Z1384="ない",0,IF('３　回答貼付シート'!Z1384="１～２日（にち）ある",1,IF('３　回答貼付シート'!Z1384="３～５日（にち）ある",2,IF('３　回答貼付シート'!Z1384="ほぼ毎日（まいにち）ある",3,))))</f>
        <v>0</v>
      </c>
      <c r="Y1387" s="26">
        <f>IF('３　回答貼付シート'!AA1384="ない",0,IF('３　回答貼付シート'!AA1384="１～２日（にち）ある",1,IF('３　回答貼付シート'!AA1384="３～５日（にち）ある",2,IF('３　回答貼付シート'!AA1384="ほぼ毎日（まいにち）ある",3,))))</f>
        <v>0</v>
      </c>
      <c r="Z1387" s="26">
        <f>'３　回答貼付シート'!$AB1384</f>
        <v>0</v>
      </c>
      <c r="AA1387" s="26" t="str">
        <f t="shared" si="193"/>
        <v/>
      </c>
      <c r="AB1387" s="26" t="str">
        <f t="shared" si="194"/>
        <v/>
      </c>
      <c r="AC1387" s="26" t="str">
        <f t="shared" si="195"/>
        <v/>
      </c>
      <c r="AD1387" s="26" t="str">
        <f t="shared" si="196"/>
        <v/>
      </c>
      <c r="AE1387" s="26" t="str">
        <f t="shared" si="197"/>
        <v/>
      </c>
      <c r="AF1387" t="str">
        <f t="shared" si="190"/>
        <v>0</v>
      </c>
      <c r="AG1387">
        <f t="shared" si="191"/>
        <v>0</v>
      </c>
      <c r="AH1387" s="34">
        <f t="shared" si="198"/>
        <v>0</v>
      </c>
    </row>
    <row r="1388" spans="1:34">
      <c r="A1388" s="26"/>
      <c r="B1388" s="26">
        <f t="shared" si="192"/>
        <v>0</v>
      </c>
      <c r="C1388" s="26">
        <f>IF('３　回答貼付シート'!$F1385&lt;&gt;0,VLOOKUP('３　回答貼付シート'!$F1385,$AF$2048:$AG$2054,2,FALSE),0)</f>
        <v>0</v>
      </c>
      <c r="D1388" s="26">
        <f>IF('３　回答貼付シート'!$G1385&lt;&gt;0,VLOOKUP(('３　回答貼付シート'!$G1385), $AF$2048:$AG$2054,2,FALSE),0)</f>
        <v>0</v>
      </c>
      <c r="E1388" s="26">
        <f>'３　回答貼付シート'!$H1385</f>
        <v>0</v>
      </c>
      <c r="F1388" s="26">
        <f>IF(E1388=0,0,VLOOKUP($B1388,'２　情報入力シート'!$A$2:$E$2049,5))</f>
        <v>0</v>
      </c>
      <c r="G1388" s="26">
        <f>IF('３　回答貼付シート'!I1385="ない",0,IF('３　回答貼付シート'!I1385="１～２日（にち）ある",1,IF('３　回答貼付シート'!I1385="３～５日（にち）ある",2,IF('３　回答貼付シート'!I1385="ほぼ毎日（まいにち）ある",3,))))</f>
        <v>0</v>
      </c>
      <c r="H1388" s="26">
        <f>IF('３　回答貼付シート'!J1385="ない",0,IF('３　回答貼付シート'!J1385="１～２日（にち）ある",1,IF('３　回答貼付シート'!J1385="３～５日（にち）ある",2,IF('３　回答貼付シート'!J1385="ほぼ毎日（まいにち）ある",3,))))</f>
        <v>0</v>
      </c>
      <c r="I1388" s="26">
        <f>IF('３　回答貼付シート'!K1385="ない",0,IF('３　回答貼付シート'!K1385="１～２日（にち）ある",1,IF('３　回答貼付シート'!K1385="３～５日（にち）ある",2,IF('３　回答貼付シート'!K1385="ほぼ毎日（まいにち）ある",3,))))</f>
        <v>0</v>
      </c>
      <c r="J1388" s="26">
        <f>IF('３　回答貼付シート'!L1385="ない",0,IF('３　回答貼付シート'!L1385="１～２日（にち）ある",1,IF('３　回答貼付シート'!L1385="３～５日（にち）ある",2,IF('３　回答貼付シート'!L1385="ほぼ毎日（まいにち）ある",3,))))</f>
        <v>0</v>
      </c>
      <c r="K1388" s="26">
        <f>IF('３　回答貼付シート'!M1385="ない",0,IF('３　回答貼付シート'!M1385="１～２日（にち）ある",1,IF('３　回答貼付シート'!M1385="３～５日（にち）ある",2,IF('３　回答貼付シート'!M1385="ほぼ毎日（まいにち）ある",3,))))</f>
        <v>0</v>
      </c>
      <c r="L1388" s="26">
        <f>IF('３　回答貼付シート'!N1385="ない",0,IF('３　回答貼付シート'!N1385="１～２日（にち）ある",1,IF('３　回答貼付シート'!N1385="３～５日（にち）ある",2,IF('３　回答貼付シート'!N1385="ほぼ毎日（まいにち）ある",3,))))</f>
        <v>0</v>
      </c>
      <c r="M1388" s="26">
        <f>IF('３　回答貼付シート'!O1385="ない",0,IF('３　回答貼付シート'!O1385="１～２日（にち）ある",1,IF('３　回答貼付シート'!O1385="３～５日（にち）ある",2,IF('３　回答貼付シート'!O1385="ほぼ毎日（まいにち）ある",3,))))</f>
        <v>0</v>
      </c>
      <c r="N1388" s="26">
        <f>IF('３　回答貼付シート'!P1385="ない",0,IF('３　回答貼付シート'!P1385="１～２日（にち）ある",1,IF('３　回答貼付シート'!P1385="３～５日（にち）ある",2,IF('３　回答貼付シート'!P1385="ほぼ毎日（まいにち）ある",3,))))</f>
        <v>0</v>
      </c>
      <c r="O1388" s="26">
        <f>IF('３　回答貼付シート'!Q1385="ない",0,IF('３　回答貼付シート'!Q1385="１～２日（にち）ある",1,IF('３　回答貼付シート'!Q1385="３～５日（にち）ある",2,IF('３　回答貼付シート'!Q1385="ほぼ毎日（まいにち）ある",3,))))</f>
        <v>0</v>
      </c>
      <c r="P1388" s="26">
        <f>IF('３　回答貼付シート'!R1385="ない",0,IF('３　回答貼付シート'!R1385="１～２日（にち）ある",1,IF('３　回答貼付シート'!R1385="３～５日（にち）ある",2,IF('３　回答貼付シート'!R1385="ほぼ毎日（まいにち）ある",3,))))</f>
        <v>0</v>
      </c>
      <c r="Q1388" s="26">
        <f>IF('３　回答貼付シート'!S1385="ない",0,IF('３　回答貼付シート'!S1385="１～２日（にち）ある",1,IF('３　回答貼付シート'!S1385="３～５日（にち）ある",2,IF('３　回答貼付シート'!S1385="ほぼ毎日（まいにち）ある",3,))))</f>
        <v>0</v>
      </c>
      <c r="R1388" s="26">
        <f>IF('３　回答貼付シート'!T1385="ない",0,IF('３　回答貼付シート'!T1385="１～２日（にち）ある",1,IF('３　回答貼付シート'!T1385="３～５日（にち）ある",2,IF('３　回答貼付シート'!T1385="ほぼ毎日（まいにち）ある",3,))))</f>
        <v>0</v>
      </c>
      <c r="S1388" s="26">
        <f>IF('３　回答貼付シート'!U1385="ない",0,IF('３　回答貼付シート'!U1385="１～２日（にち）ある",1,IF('３　回答貼付シート'!U1385="３～５日（にち）ある",2,IF('３　回答貼付シート'!U1385="ほぼ毎日（まいにち）ある",3,))))</f>
        <v>0</v>
      </c>
      <c r="T1388" s="26">
        <f>IF('３　回答貼付シート'!V1385="ない",0,IF('３　回答貼付シート'!V1385="１～２日（にち）ある",1,IF('３　回答貼付シート'!V1385="３～５日（にち）ある",2,IF('３　回答貼付シート'!V1385="ほぼ毎日（まいにち）ある",3,))))</f>
        <v>0</v>
      </c>
      <c r="U1388" s="26">
        <f>IF('３　回答貼付シート'!W1385="ない",0,IF('３　回答貼付シート'!W1385="１～２日（にち）ある",1,IF('３　回答貼付シート'!W1385="３～５日（にち）ある",2,IF('３　回答貼付シート'!W1385="ほぼ毎日（まいにち）ある",3,))))</f>
        <v>0</v>
      </c>
      <c r="V1388" s="26">
        <f>IF('３　回答貼付シート'!X1385="ない",0,IF('３　回答貼付シート'!X1385="１～２日（にち）ある",1,IF('３　回答貼付シート'!X1385="３～５日（にち）ある",2,IF('３　回答貼付シート'!X1385="ほぼ毎日（まいにち）ある",3,))))</f>
        <v>0</v>
      </c>
      <c r="W1388" s="26">
        <f>IF('３　回答貼付シート'!Y1385="ない",0,IF('３　回答貼付シート'!Y1385="１～２日（にち）ある",1,IF('３　回答貼付シート'!Y1385="３～５日（にち）ある",2,IF('３　回答貼付シート'!Y1385="ほぼ毎日（まいにち）ある",3,))))</f>
        <v>0</v>
      </c>
      <c r="X1388" s="26">
        <f>IF('３　回答貼付シート'!Z1385="ない",0,IF('３　回答貼付シート'!Z1385="１～２日（にち）ある",1,IF('３　回答貼付シート'!Z1385="３～５日（にち）ある",2,IF('３　回答貼付シート'!Z1385="ほぼ毎日（まいにち）ある",3,))))</f>
        <v>0</v>
      </c>
      <c r="Y1388" s="26">
        <f>IF('３　回答貼付シート'!AA1385="ない",0,IF('３　回答貼付シート'!AA1385="１～２日（にち）ある",1,IF('３　回答貼付シート'!AA1385="３～５日（にち）ある",2,IF('３　回答貼付シート'!AA1385="ほぼ毎日（まいにち）ある",3,))))</f>
        <v>0</v>
      </c>
      <c r="Z1388" s="26">
        <f>'３　回答貼付シート'!$AB1385</f>
        <v>0</v>
      </c>
      <c r="AA1388" s="26" t="str">
        <f t="shared" si="193"/>
        <v/>
      </c>
      <c r="AB1388" s="26" t="str">
        <f t="shared" si="194"/>
        <v/>
      </c>
      <c r="AC1388" s="26" t="str">
        <f t="shared" si="195"/>
        <v/>
      </c>
      <c r="AD1388" s="26" t="str">
        <f t="shared" si="196"/>
        <v/>
      </c>
      <c r="AE1388" s="26" t="str">
        <f t="shared" si="197"/>
        <v/>
      </c>
      <c r="AF1388" t="str">
        <f t="shared" si="190"/>
        <v>0</v>
      </c>
      <c r="AG1388">
        <f t="shared" si="191"/>
        <v>0</v>
      </c>
      <c r="AH1388" s="34">
        <f t="shared" si="198"/>
        <v>0</v>
      </c>
    </row>
    <row r="1389" spans="1:34">
      <c r="A1389" s="26"/>
      <c r="B1389" s="26">
        <f t="shared" si="192"/>
        <v>0</v>
      </c>
      <c r="C1389" s="26">
        <f>IF('３　回答貼付シート'!$F1386&lt;&gt;0,VLOOKUP('３　回答貼付シート'!$F1386,$AF$2048:$AG$2054,2,FALSE),0)</f>
        <v>0</v>
      </c>
      <c r="D1389" s="26">
        <f>IF('３　回答貼付シート'!$G1386&lt;&gt;0,VLOOKUP(('３　回答貼付シート'!$G1386), $AF$2048:$AG$2054,2,FALSE),0)</f>
        <v>0</v>
      </c>
      <c r="E1389" s="26">
        <f>'３　回答貼付シート'!$H1386</f>
        <v>0</v>
      </c>
      <c r="F1389" s="26">
        <f>IF(E1389=0,0,VLOOKUP($B1389,'２　情報入力シート'!$A$2:$E$2049,5))</f>
        <v>0</v>
      </c>
      <c r="G1389" s="26">
        <f>IF('３　回答貼付シート'!I1386="ない",0,IF('３　回答貼付シート'!I1386="１～２日（にち）ある",1,IF('３　回答貼付シート'!I1386="３～５日（にち）ある",2,IF('３　回答貼付シート'!I1386="ほぼ毎日（まいにち）ある",3,))))</f>
        <v>0</v>
      </c>
      <c r="H1389" s="26">
        <f>IF('３　回答貼付シート'!J1386="ない",0,IF('３　回答貼付シート'!J1386="１～２日（にち）ある",1,IF('３　回答貼付シート'!J1386="３～５日（にち）ある",2,IF('３　回答貼付シート'!J1386="ほぼ毎日（まいにち）ある",3,))))</f>
        <v>0</v>
      </c>
      <c r="I1389" s="26">
        <f>IF('３　回答貼付シート'!K1386="ない",0,IF('３　回答貼付シート'!K1386="１～２日（にち）ある",1,IF('３　回答貼付シート'!K1386="３～５日（にち）ある",2,IF('３　回答貼付シート'!K1386="ほぼ毎日（まいにち）ある",3,))))</f>
        <v>0</v>
      </c>
      <c r="J1389" s="26">
        <f>IF('３　回答貼付シート'!L1386="ない",0,IF('３　回答貼付シート'!L1386="１～２日（にち）ある",1,IF('３　回答貼付シート'!L1386="３～５日（にち）ある",2,IF('３　回答貼付シート'!L1386="ほぼ毎日（まいにち）ある",3,))))</f>
        <v>0</v>
      </c>
      <c r="K1389" s="26">
        <f>IF('３　回答貼付シート'!M1386="ない",0,IF('３　回答貼付シート'!M1386="１～２日（にち）ある",1,IF('３　回答貼付シート'!M1386="３～５日（にち）ある",2,IF('３　回答貼付シート'!M1386="ほぼ毎日（まいにち）ある",3,))))</f>
        <v>0</v>
      </c>
      <c r="L1389" s="26">
        <f>IF('３　回答貼付シート'!N1386="ない",0,IF('３　回答貼付シート'!N1386="１～２日（にち）ある",1,IF('３　回答貼付シート'!N1386="３～５日（にち）ある",2,IF('３　回答貼付シート'!N1386="ほぼ毎日（まいにち）ある",3,))))</f>
        <v>0</v>
      </c>
      <c r="M1389" s="26">
        <f>IF('３　回答貼付シート'!O1386="ない",0,IF('３　回答貼付シート'!O1386="１～２日（にち）ある",1,IF('３　回答貼付シート'!O1386="３～５日（にち）ある",2,IF('３　回答貼付シート'!O1386="ほぼ毎日（まいにち）ある",3,))))</f>
        <v>0</v>
      </c>
      <c r="N1389" s="26">
        <f>IF('３　回答貼付シート'!P1386="ない",0,IF('３　回答貼付シート'!P1386="１～２日（にち）ある",1,IF('３　回答貼付シート'!P1386="３～５日（にち）ある",2,IF('３　回答貼付シート'!P1386="ほぼ毎日（まいにち）ある",3,))))</f>
        <v>0</v>
      </c>
      <c r="O1389" s="26">
        <f>IF('３　回答貼付シート'!Q1386="ない",0,IF('３　回答貼付シート'!Q1386="１～２日（にち）ある",1,IF('３　回答貼付シート'!Q1386="３～５日（にち）ある",2,IF('３　回答貼付シート'!Q1386="ほぼ毎日（まいにち）ある",3,))))</f>
        <v>0</v>
      </c>
      <c r="P1389" s="26">
        <f>IF('３　回答貼付シート'!R1386="ない",0,IF('３　回答貼付シート'!R1386="１～２日（にち）ある",1,IF('３　回答貼付シート'!R1386="３～５日（にち）ある",2,IF('３　回答貼付シート'!R1386="ほぼ毎日（まいにち）ある",3,))))</f>
        <v>0</v>
      </c>
      <c r="Q1389" s="26">
        <f>IF('３　回答貼付シート'!S1386="ない",0,IF('３　回答貼付シート'!S1386="１～２日（にち）ある",1,IF('３　回答貼付シート'!S1386="３～５日（にち）ある",2,IF('３　回答貼付シート'!S1386="ほぼ毎日（まいにち）ある",3,))))</f>
        <v>0</v>
      </c>
      <c r="R1389" s="26">
        <f>IF('３　回答貼付シート'!T1386="ない",0,IF('３　回答貼付シート'!T1386="１～２日（にち）ある",1,IF('３　回答貼付シート'!T1386="３～５日（にち）ある",2,IF('３　回答貼付シート'!T1386="ほぼ毎日（まいにち）ある",3,))))</f>
        <v>0</v>
      </c>
      <c r="S1389" s="26">
        <f>IF('３　回答貼付シート'!U1386="ない",0,IF('３　回答貼付シート'!U1386="１～２日（にち）ある",1,IF('３　回答貼付シート'!U1386="３～５日（にち）ある",2,IF('３　回答貼付シート'!U1386="ほぼ毎日（まいにち）ある",3,))))</f>
        <v>0</v>
      </c>
      <c r="T1389" s="26">
        <f>IF('３　回答貼付シート'!V1386="ない",0,IF('３　回答貼付シート'!V1386="１～２日（にち）ある",1,IF('３　回答貼付シート'!V1386="３～５日（にち）ある",2,IF('３　回答貼付シート'!V1386="ほぼ毎日（まいにち）ある",3,))))</f>
        <v>0</v>
      </c>
      <c r="U1389" s="26">
        <f>IF('３　回答貼付シート'!W1386="ない",0,IF('３　回答貼付シート'!W1386="１～２日（にち）ある",1,IF('３　回答貼付シート'!W1386="３～５日（にち）ある",2,IF('３　回答貼付シート'!W1386="ほぼ毎日（まいにち）ある",3,))))</f>
        <v>0</v>
      </c>
      <c r="V1389" s="26">
        <f>IF('３　回答貼付シート'!X1386="ない",0,IF('３　回答貼付シート'!X1386="１～２日（にち）ある",1,IF('３　回答貼付シート'!X1386="３～５日（にち）ある",2,IF('３　回答貼付シート'!X1386="ほぼ毎日（まいにち）ある",3,))))</f>
        <v>0</v>
      </c>
      <c r="W1389" s="26">
        <f>IF('３　回答貼付シート'!Y1386="ない",0,IF('３　回答貼付シート'!Y1386="１～２日（にち）ある",1,IF('３　回答貼付シート'!Y1386="３～５日（にち）ある",2,IF('３　回答貼付シート'!Y1386="ほぼ毎日（まいにち）ある",3,))))</f>
        <v>0</v>
      </c>
      <c r="X1389" s="26">
        <f>IF('３　回答貼付シート'!Z1386="ない",0,IF('３　回答貼付シート'!Z1386="１～２日（にち）ある",1,IF('３　回答貼付シート'!Z1386="３～５日（にち）ある",2,IF('３　回答貼付シート'!Z1386="ほぼ毎日（まいにち）ある",3,))))</f>
        <v>0</v>
      </c>
      <c r="Y1389" s="26">
        <f>IF('３　回答貼付シート'!AA1386="ない",0,IF('３　回答貼付シート'!AA1386="１～２日（にち）ある",1,IF('３　回答貼付シート'!AA1386="３～５日（にち）ある",2,IF('３　回答貼付シート'!AA1386="ほぼ毎日（まいにち）ある",3,))))</f>
        <v>0</v>
      </c>
      <c r="Z1389" s="26">
        <f>'３　回答貼付シート'!$AB1386</f>
        <v>0</v>
      </c>
      <c r="AA1389" s="26" t="str">
        <f t="shared" si="193"/>
        <v/>
      </c>
      <c r="AB1389" s="26" t="str">
        <f t="shared" si="194"/>
        <v/>
      </c>
      <c r="AC1389" s="26" t="str">
        <f t="shared" si="195"/>
        <v/>
      </c>
      <c r="AD1389" s="26" t="str">
        <f t="shared" si="196"/>
        <v/>
      </c>
      <c r="AE1389" s="26" t="str">
        <f t="shared" si="197"/>
        <v/>
      </c>
      <c r="AF1389" t="str">
        <f t="shared" si="190"/>
        <v>0</v>
      </c>
      <c r="AG1389">
        <f t="shared" si="191"/>
        <v>0</v>
      </c>
      <c r="AH1389" s="34">
        <f t="shared" si="198"/>
        <v>0</v>
      </c>
    </row>
    <row r="1390" spans="1:34">
      <c r="A1390" s="26"/>
      <c r="B1390" s="26">
        <f t="shared" si="192"/>
        <v>0</v>
      </c>
      <c r="C1390" s="26">
        <f>IF('３　回答貼付シート'!$F1387&lt;&gt;0,VLOOKUP('３　回答貼付シート'!$F1387,$AF$2048:$AG$2054,2,FALSE),0)</f>
        <v>0</v>
      </c>
      <c r="D1390" s="26">
        <f>IF('３　回答貼付シート'!$G1387&lt;&gt;0,VLOOKUP(('３　回答貼付シート'!$G1387), $AF$2048:$AG$2054,2,FALSE),0)</f>
        <v>0</v>
      </c>
      <c r="E1390" s="26">
        <f>'３　回答貼付シート'!$H1387</f>
        <v>0</v>
      </c>
      <c r="F1390" s="26">
        <f>IF(E1390=0,0,VLOOKUP($B1390,'２　情報入力シート'!$A$2:$E$2049,5))</f>
        <v>0</v>
      </c>
      <c r="G1390" s="26">
        <f>IF('３　回答貼付シート'!I1387="ない",0,IF('３　回答貼付シート'!I1387="１～２日（にち）ある",1,IF('３　回答貼付シート'!I1387="３～５日（にち）ある",2,IF('３　回答貼付シート'!I1387="ほぼ毎日（まいにち）ある",3,))))</f>
        <v>0</v>
      </c>
      <c r="H1390" s="26">
        <f>IF('３　回答貼付シート'!J1387="ない",0,IF('３　回答貼付シート'!J1387="１～２日（にち）ある",1,IF('３　回答貼付シート'!J1387="３～５日（にち）ある",2,IF('３　回答貼付シート'!J1387="ほぼ毎日（まいにち）ある",3,))))</f>
        <v>0</v>
      </c>
      <c r="I1390" s="26">
        <f>IF('３　回答貼付シート'!K1387="ない",0,IF('３　回答貼付シート'!K1387="１～２日（にち）ある",1,IF('３　回答貼付シート'!K1387="３～５日（にち）ある",2,IF('３　回答貼付シート'!K1387="ほぼ毎日（まいにち）ある",3,))))</f>
        <v>0</v>
      </c>
      <c r="J1390" s="26">
        <f>IF('３　回答貼付シート'!L1387="ない",0,IF('３　回答貼付シート'!L1387="１～２日（にち）ある",1,IF('３　回答貼付シート'!L1387="３～５日（にち）ある",2,IF('３　回答貼付シート'!L1387="ほぼ毎日（まいにち）ある",3,))))</f>
        <v>0</v>
      </c>
      <c r="K1390" s="26">
        <f>IF('３　回答貼付シート'!M1387="ない",0,IF('３　回答貼付シート'!M1387="１～２日（にち）ある",1,IF('３　回答貼付シート'!M1387="３～５日（にち）ある",2,IF('３　回答貼付シート'!M1387="ほぼ毎日（まいにち）ある",3,))))</f>
        <v>0</v>
      </c>
      <c r="L1390" s="26">
        <f>IF('３　回答貼付シート'!N1387="ない",0,IF('３　回答貼付シート'!N1387="１～２日（にち）ある",1,IF('３　回答貼付シート'!N1387="３～５日（にち）ある",2,IF('３　回答貼付シート'!N1387="ほぼ毎日（まいにち）ある",3,))))</f>
        <v>0</v>
      </c>
      <c r="M1390" s="26">
        <f>IF('３　回答貼付シート'!O1387="ない",0,IF('３　回答貼付シート'!O1387="１～２日（にち）ある",1,IF('３　回答貼付シート'!O1387="３～５日（にち）ある",2,IF('３　回答貼付シート'!O1387="ほぼ毎日（まいにち）ある",3,))))</f>
        <v>0</v>
      </c>
      <c r="N1390" s="26">
        <f>IF('３　回答貼付シート'!P1387="ない",0,IF('３　回答貼付シート'!P1387="１～２日（にち）ある",1,IF('３　回答貼付シート'!P1387="３～５日（にち）ある",2,IF('３　回答貼付シート'!P1387="ほぼ毎日（まいにち）ある",3,))))</f>
        <v>0</v>
      </c>
      <c r="O1390" s="26">
        <f>IF('３　回答貼付シート'!Q1387="ない",0,IF('３　回答貼付シート'!Q1387="１～２日（にち）ある",1,IF('３　回答貼付シート'!Q1387="３～５日（にち）ある",2,IF('３　回答貼付シート'!Q1387="ほぼ毎日（まいにち）ある",3,))))</f>
        <v>0</v>
      </c>
      <c r="P1390" s="26">
        <f>IF('３　回答貼付シート'!R1387="ない",0,IF('３　回答貼付シート'!R1387="１～２日（にち）ある",1,IF('３　回答貼付シート'!R1387="３～５日（にち）ある",2,IF('３　回答貼付シート'!R1387="ほぼ毎日（まいにち）ある",3,))))</f>
        <v>0</v>
      </c>
      <c r="Q1390" s="26">
        <f>IF('３　回答貼付シート'!S1387="ない",0,IF('３　回答貼付シート'!S1387="１～２日（にち）ある",1,IF('３　回答貼付シート'!S1387="３～５日（にち）ある",2,IF('３　回答貼付シート'!S1387="ほぼ毎日（まいにち）ある",3,))))</f>
        <v>0</v>
      </c>
      <c r="R1390" s="26">
        <f>IF('３　回答貼付シート'!T1387="ない",0,IF('３　回答貼付シート'!T1387="１～２日（にち）ある",1,IF('３　回答貼付シート'!T1387="３～５日（にち）ある",2,IF('３　回答貼付シート'!T1387="ほぼ毎日（まいにち）ある",3,))))</f>
        <v>0</v>
      </c>
      <c r="S1390" s="26">
        <f>IF('３　回答貼付シート'!U1387="ない",0,IF('３　回答貼付シート'!U1387="１～２日（にち）ある",1,IF('３　回答貼付シート'!U1387="３～５日（にち）ある",2,IF('３　回答貼付シート'!U1387="ほぼ毎日（まいにち）ある",3,))))</f>
        <v>0</v>
      </c>
      <c r="T1390" s="26">
        <f>IF('３　回答貼付シート'!V1387="ない",0,IF('３　回答貼付シート'!V1387="１～２日（にち）ある",1,IF('３　回答貼付シート'!V1387="３～５日（にち）ある",2,IF('３　回答貼付シート'!V1387="ほぼ毎日（まいにち）ある",3,))))</f>
        <v>0</v>
      </c>
      <c r="U1390" s="26">
        <f>IF('３　回答貼付シート'!W1387="ない",0,IF('３　回答貼付シート'!W1387="１～２日（にち）ある",1,IF('３　回答貼付シート'!W1387="３～５日（にち）ある",2,IF('３　回答貼付シート'!W1387="ほぼ毎日（まいにち）ある",3,))))</f>
        <v>0</v>
      </c>
      <c r="V1390" s="26">
        <f>IF('３　回答貼付シート'!X1387="ない",0,IF('３　回答貼付シート'!X1387="１～２日（にち）ある",1,IF('３　回答貼付シート'!X1387="３～５日（にち）ある",2,IF('３　回答貼付シート'!X1387="ほぼ毎日（まいにち）ある",3,))))</f>
        <v>0</v>
      </c>
      <c r="W1390" s="26">
        <f>IF('３　回答貼付シート'!Y1387="ない",0,IF('３　回答貼付シート'!Y1387="１～２日（にち）ある",1,IF('３　回答貼付シート'!Y1387="３～５日（にち）ある",2,IF('３　回答貼付シート'!Y1387="ほぼ毎日（まいにち）ある",3,))))</f>
        <v>0</v>
      </c>
      <c r="X1390" s="26">
        <f>IF('３　回答貼付シート'!Z1387="ない",0,IF('３　回答貼付シート'!Z1387="１～２日（にち）ある",1,IF('３　回答貼付シート'!Z1387="３～５日（にち）ある",2,IF('３　回答貼付シート'!Z1387="ほぼ毎日（まいにち）ある",3,))))</f>
        <v>0</v>
      </c>
      <c r="Y1390" s="26">
        <f>IF('３　回答貼付シート'!AA1387="ない",0,IF('３　回答貼付シート'!AA1387="１～２日（にち）ある",1,IF('３　回答貼付シート'!AA1387="３～５日（にち）ある",2,IF('３　回答貼付シート'!AA1387="ほぼ毎日（まいにち）ある",3,))))</f>
        <v>0</v>
      </c>
      <c r="Z1390" s="26">
        <f>'３　回答貼付シート'!$AB1387</f>
        <v>0</v>
      </c>
      <c r="AA1390" s="26" t="str">
        <f t="shared" si="193"/>
        <v/>
      </c>
      <c r="AB1390" s="26" t="str">
        <f t="shared" si="194"/>
        <v/>
      </c>
      <c r="AC1390" s="26" t="str">
        <f t="shared" si="195"/>
        <v/>
      </c>
      <c r="AD1390" s="26" t="str">
        <f t="shared" si="196"/>
        <v/>
      </c>
      <c r="AE1390" s="26" t="str">
        <f t="shared" si="197"/>
        <v/>
      </c>
      <c r="AF1390" t="str">
        <f t="shared" si="190"/>
        <v>0</v>
      </c>
      <c r="AG1390">
        <f t="shared" si="191"/>
        <v>0</v>
      </c>
      <c r="AH1390" s="34">
        <f t="shared" si="198"/>
        <v>0</v>
      </c>
    </row>
    <row r="1391" spans="1:34">
      <c r="A1391" s="26"/>
      <c r="B1391" s="26">
        <f t="shared" si="192"/>
        <v>0</v>
      </c>
      <c r="C1391" s="26">
        <f>IF('３　回答貼付シート'!$F1388&lt;&gt;0,VLOOKUP('３　回答貼付シート'!$F1388,$AF$2048:$AG$2054,2,FALSE),0)</f>
        <v>0</v>
      </c>
      <c r="D1391" s="26">
        <f>IF('３　回答貼付シート'!$G1388&lt;&gt;0,VLOOKUP(('３　回答貼付シート'!$G1388), $AF$2048:$AG$2054,2,FALSE),0)</f>
        <v>0</v>
      </c>
      <c r="E1391" s="26">
        <f>'３　回答貼付シート'!$H1388</f>
        <v>0</v>
      </c>
      <c r="F1391" s="26">
        <f>IF(E1391=0,0,VLOOKUP($B1391,'２　情報入力シート'!$A$2:$E$2049,5))</f>
        <v>0</v>
      </c>
      <c r="G1391" s="26">
        <f>IF('３　回答貼付シート'!I1388="ない",0,IF('３　回答貼付シート'!I1388="１～２日（にち）ある",1,IF('３　回答貼付シート'!I1388="３～５日（にち）ある",2,IF('３　回答貼付シート'!I1388="ほぼ毎日（まいにち）ある",3,))))</f>
        <v>0</v>
      </c>
      <c r="H1391" s="26">
        <f>IF('３　回答貼付シート'!J1388="ない",0,IF('３　回答貼付シート'!J1388="１～２日（にち）ある",1,IF('３　回答貼付シート'!J1388="３～５日（にち）ある",2,IF('３　回答貼付シート'!J1388="ほぼ毎日（まいにち）ある",3,))))</f>
        <v>0</v>
      </c>
      <c r="I1391" s="26">
        <f>IF('３　回答貼付シート'!K1388="ない",0,IF('３　回答貼付シート'!K1388="１～２日（にち）ある",1,IF('３　回答貼付シート'!K1388="３～５日（にち）ある",2,IF('３　回答貼付シート'!K1388="ほぼ毎日（まいにち）ある",3,))))</f>
        <v>0</v>
      </c>
      <c r="J1391" s="26">
        <f>IF('３　回答貼付シート'!L1388="ない",0,IF('３　回答貼付シート'!L1388="１～２日（にち）ある",1,IF('３　回答貼付シート'!L1388="３～５日（にち）ある",2,IF('３　回答貼付シート'!L1388="ほぼ毎日（まいにち）ある",3,))))</f>
        <v>0</v>
      </c>
      <c r="K1391" s="26">
        <f>IF('３　回答貼付シート'!M1388="ない",0,IF('３　回答貼付シート'!M1388="１～２日（にち）ある",1,IF('３　回答貼付シート'!M1388="３～５日（にち）ある",2,IF('３　回答貼付シート'!M1388="ほぼ毎日（まいにち）ある",3,))))</f>
        <v>0</v>
      </c>
      <c r="L1391" s="26">
        <f>IF('３　回答貼付シート'!N1388="ない",0,IF('３　回答貼付シート'!N1388="１～２日（にち）ある",1,IF('３　回答貼付シート'!N1388="３～５日（にち）ある",2,IF('３　回答貼付シート'!N1388="ほぼ毎日（まいにち）ある",3,))))</f>
        <v>0</v>
      </c>
      <c r="M1391" s="26">
        <f>IF('３　回答貼付シート'!O1388="ない",0,IF('３　回答貼付シート'!O1388="１～２日（にち）ある",1,IF('３　回答貼付シート'!O1388="３～５日（にち）ある",2,IF('３　回答貼付シート'!O1388="ほぼ毎日（まいにち）ある",3,))))</f>
        <v>0</v>
      </c>
      <c r="N1391" s="26">
        <f>IF('３　回答貼付シート'!P1388="ない",0,IF('３　回答貼付シート'!P1388="１～２日（にち）ある",1,IF('３　回答貼付シート'!P1388="３～５日（にち）ある",2,IF('３　回答貼付シート'!P1388="ほぼ毎日（まいにち）ある",3,))))</f>
        <v>0</v>
      </c>
      <c r="O1391" s="26">
        <f>IF('３　回答貼付シート'!Q1388="ない",0,IF('３　回答貼付シート'!Q1388="１～２日（にち）ある",1,IF('３　回答貼付シート'!Q1388="３～５日（にち）ある",2,IF('３　回答貼付シート'!Q1388="ほぼ毎日（まいにち）ある",3,))))</f>
        <v>0</v>
      </c>
      <c r="P1391" s="26">
        <f>IF('３　回答貼付シート'!R1388="ない",0,IF('３　回答貼付シート'!R1388="１～２日（にち）ある",1,IF('３　回答貼付シート'!R1388="３～５日（にち）ある",2,IF('３　回答貼付シート'!R1388="ほぼ毎日（まいにち）ある",3,))))</f>
        <v>0</v>
      </c>
      <c r="Q1391" s="26">
        <f>IF('３　回答貼付シート'!S1388="ない",0,IF('３　回答貼付シート'!S1388="１～２日（にち）ある",1,IF('３　回答貼付シート'!S1388="３～５日（にち）ある",2,IF('３　回答貼付シート'!S1388="ほぼ毎日（まいにち）ある",3,))))</f>
        <v>0</v>
      </c>
      <c r="R1391" s="26">
        <f>IF('３　回答貼付シート'!T1388="ない",0,IF('３　回答貼付シート'!T1388="１～２日（にち）ある",1,IF('３　回答貼付シート'!T1388="３～５日（にち）ある",2,IF('３　回答貼付シート'!T1388="ほぼ毎日（まいにち）ある",3,))))</f>
        <v>0</v>
      </c>
      <c r="S1391" s="26">
        <f>IF('３　回答貼付シート'!U1388="ない",0,IF('３　回答貼付シート'!U1388="１～２日（にち）ある",1,IF('３　回答貼付シート'!U1388="３～５日（にち）ある",2,IF('３　回答貼付シート'!U1388="ほぼ毎日（まいにち）ある",3,))))</f>
        <v>0</v>
      </c>
      <c r="T1391" s="26">
        <f>IF('３　回答貼付シート'!V1388="ない",0,IF('３　回答貼付シート'!V1388="１～２日（にち）ある",1,IF('３　回答貼付シート'!V1388="３～５日（にち）ある",2,IF('３　回答貼付シート'!V1388="ほぼ毎日（まいにち）ある",3,))))</f>
        <v>0</v>
      </c>
      <c r="U1391" s="26">
        <f>IF('３　回答貼付シート'!W1388="ない",0,IF('３　回答貼付シート'!W1388="１～２日（にち）ある",1,IF('３　回答貼付シート'!W1388="３～５日（にち）ある",2,IF('３　回答貼付シート'!W1388="ほぼ毎日（まいにち）ある",3,))))</f>
        <v>0</v>
      </c>
      <c r="V1391" s="26">
        <f>IF('３　回答貼付シート'!X1388="ない",0,IF('３　回答貼付シート'!X1388="１～２日（にち）ある",1,IF('３　回答貼付シート'!X1388="３～５日（にち）ある",2,IF('３　回答貼付シート'!X1388="ほぼ毎日（まいにち）ある",3,))))</f>
        <v>0</v>
      </c>
      <c r="W1391" s="26">
        <f>IF('３　回答貼付シート'!Y1388="ない",0,IF('３　回答貼付シート'!Y1388="１～２日（にち）ある",1,IF('３　回答貼付シート'!Y1388="３～５日（にち）ある",2,IF('３　回答貼付シート'!Y1388="ほぼ毎日（まいにち）ある",3,))))</f>
        <v>0</v>
      </c>
      <c r="X1391" s="26">
        <f>IF('３　回答貼付シート'!Z1388="ない",0,IF('３　回答貼付シート'!Z1388="１～２日（にち）ある",1,IF('３　回答貼付シート'!Z1388="３～５日（にち）ある",2,IF('３　回答貼付シート'!Z1388="ほぼ毎日（まいにち）ある",3,))))</f>
        <v>0</v>
      </c>
      <c r="Y1391" s="26">
        <f>IF('３　回答貼付シート'!AA1388="ない",0,IF('３　回答貼付シート'!AA1388="１～２日（にち）ある",1,IF('３　回答貼付シート'!AA1388="３～５日（にち）ある",2,IF('３　回答貼付シート'!AA1388="ほぼ毎日（まいにち）ある",3,))))</f>
        <v>0</v>
      </c>
      <c r="Z1391" s="26">
        <f>'３　回答貼付シート'!$AB1388</f>
        <v>0</v>
      </c>
      <c r="AA1391" s="26" t="str">
        <f t="shared" si="193"/>
        <v/>
      </c>
      <c r="AB1391" s="26" t="str">
        <f t="shared" si="194"/>
        <v/>
      </c>
      <c r="AC1391" s="26" t="str">
        <f t="shared" si="195"/>
        <v/>
      </c>
      <c r="AD1391" s="26" t="str">
        <f t="shared" si="196"/>
        <v/>
      </c>
      <c r="AE1391" s="26" t="str">
        <f t="shared" si="197"/>
        <v/>
      </c>
      <c r="AF1391" t="str">
        <f t="shared" si="190"/>
        <v>0</v>
      </c>
      <c r="AG1391">
        <f t="shared" si="191"/>
        <v>0</v>
      </c>
      <c r="AH1391" s="34">
        <f t="shared" si="198"/>
        <v>0</v>
      </c>
    </row>
    <row r="1392" spans="1:34">
      <c r="A1392" s="26"/>
      <c r="B1392" s="26">
        <f t="shared" si="192"/>
        <v>0</v>
      </c>
      <c r="C1392" s="26">
        <f>IF('３　回答貼付シート'!$F1389&lt;&gt;0,VLOOKUP('３　回答貼付シート'!$F1389,$AF$2048:$AG$2054,2,FALSE),0)</f>
        <v>0</v>
      </c>
      <c r="D1392" s="26">
        <f>IF('３　回答貼付シート'!$G1389&lt;&gt;0,VLOOKUP(('３　回答貼付シート'!$G1389), $AF$2048:$AG$2054,2,FALSE),0)</f>
        <v>0</v>
      </c>
      <c r="E1392" s="26">
        <f>'３　回答貼付シート'!$H1389</f>
        <v>0</v>
      </c>
      <c r="F1392" s="26">
        <f>IF(E1392=0,0,VLOOKUP($B1392,'２　情報入力シート'!$A$2:$E$2049,5))</f>
        <v>0</v>
      </c>
      <c r="G1392" s="26">
        <f>IF('３　回答貼付シート'!I1389="ない",0,IF('３　回答貼付シート'!I1389="１～２日（にち）ある",1,IF('３　回答貼付シート'!I1389="３～５日（にち）ある",2,IF('３　回答貼付シート'!I1389="ほぼ毎日（まいにち）ある",3,))))</f>
        <v>0</v>
      </c>
      <c r="H1392" s="26">
        <f>IF('３　回答貼付シート'!J1389="ない",0,IF('３　回答貼付シート'!J1389="１～２日（にち）ある",1,IF('３　回答貼付シート'!J1389="３～５日（にち）ある",2,IF('３　回答貼付シート'!J1389="ほぼ毎日（まいにち）ある",3,))))</f>
        <v>0</v>
      </c>
      <c r="I1392" s="26">
        <f>IF('３　回答貼付シート'!K1389="ない",0,IF('３　回答貼付シート'!K1389="１～２日（にち）ある",1,IF('３　回答貼付シート'!K1389="３～５日（にち）ある",2,IF('３　回答貼付シート'!K1389="ほぼ毎日（まいにち）ある",3,))))</f>
        <v>0</v>
      </c>
      <c r="J1392" s="26">
        <f>IF('３　回答貼付シート'!L1389="ない",0,IF('３　回答貼付シート'!L1389="１～２日（にち）ある",1,IF('３　回答貼付シート'!L1389="３～５日（にち）ある",2,IF('３　回答貼付シート'!L1389="ほぼ毎日（まいにち）ある",3,))))</f>
        <v>0</v>
      </c>
      <c r="K1392" s="26">
        <f>IF('３　回答貼付シート'!M1389="ない",0,IF('３　回答貼付シート'!M1389="１～２日（にち）ある",1,IF('３　回答貼付シート'!M1389="３～５日（にち）ある",2,IF('３　回答貼付シート'!M1389="ほぼ毎日（まいにち）ある",3,))))</f>
        <v>0</v>
      </c>
      <c r="L1392" s="26">
        <f>IF('３　回答貼付シート'!N1389="ない",0,IF('３　回答貼付シート'!N1389="１～２日（にち）ある",1,IF('３　回答貼付シート'!N1389="３～５日（にち）ある",2,IF('３　回答貼付シート'!N1389="ほぼ毎日（まいにち）ある",3,))))</f>
        <v>0</v>
      </c>
      <c r="M1392" s="26">
        <f>IF('３　回答貼付シート'!O1389="ない",0,IF('３　回答貼付シート'!O1389="１～２日（にち）ある",1,IF('３　回答貼付シート'!O1389="３～５日（にち）ある",2,IF('３　回答貼付シート'!O1389="ほぼ毎日（まいにち）ある",3,))))</f>
        <v>0</v>
      </c>
      <c r="N1392" s="26">
        <f>IF('３　回答貼付シート'!P1389="ない",0,IF('３　回答貼付シート'!P1389="１～２日（にち）ある",1,IF('３　回答貼付シート'!P1389="３～５日（にち）ある",2,IF('３　回答貼付シート'!P1389="ほぼ毎日（まいにち）ある",3,))))</f>
        <v>0</v>
      </c>
      <c r="O1392" s="26">
        <f>IF('３　回答貼付シート'!Q1389="ない",0,IF('３　回答貼付シート'!Q1389="１～２日（にち）ある",1,IF('３　回答貼付シート'!Q1389="３～５日（にち）ある",2,IF('３　回答貼付シート'!Q1389="ほぼ毎日（まいにち）ある",3,))))</f>
        <v>0</v>
      </c>
      <c r="P1392" s="26">
        <f>IF('３　回答貼付シート'!R1389="ない",0,IF('３　回答貼付シート'!R1389="１～２日（にち）ある",1,IF('３　回答貼付シート'!R1389="３～５日（にち）ある",2,IF('３　回答貼付シート'!R1389="ほぼ毎日（まいにち）ある",3,))))</f>
        <v>0</v>
      </c>
      <c r="Q1392" s="26">
        <f>IF('３　回答貼付シート'!S1389="ない",0,IF('３　回答貼付シート'!S1389="１～２日（にち）ある",1,IF('３　回答貼付シート'!S1389="３～５日（にち）ある",2,IF('３　回答貼付シート'!S1389="ほぼ毎日（まいにち）ある",3,))))</f>
        <v>0</v>
      </c>
      <c r="R1392" s="26">
        <f>IF('３　回答貼付シート'!T1389="ない",0,IF('３　回答貼付シート'!T1389="１～２日（にち）ある",1,IF('３　回答貼付シート'!T1389="３～５日（にち）ある",2,IF('３　回答貼付シート'!T1389="ほぼ毎日（まいにち）ある",3,))))</f>
        <v>0</v>
      </c>
      <c r="S1392" s="26">
        <f>IF('３　回答貼付シート'!U1389="ない",0,IF('３　回答貼付シート'!U1389="１～２日（にち）ある",1,IF('３　回答貼付シート'!U1389="３～５日（にち）ある",2,IF('３　回答貼付シート'!U1389="ほぼ毎日（まいにち）ある",3,))))</f>
        <v>0</v>
      </c>
      <c r="T1392" s="26">
        <f>IF('３　回答貼付シート'!V1389="ない",0,IF('３　回答貼付シート'!V1389="１～２日（にち）ある",1,IF('３　回答貼付シート'!V1389="３～５日（にち）ある",2,IF('３　回答貼付シート'!V1389="ほぼ毎日（まいにち）ある",3,))))</f>
        <v>0</v>
      </c>
      <c r="U1392" s="26">
        <f>IF('３　回答貼付シート'!W1389="ない",0,IF('３　回答貼付シート'!W1389="１～２日（にち）ある",1,IF('３　回答貼付シート'!W1389="３～５日（にち）ある",2,IF('３　回答貼付シート'!W1389="ほぼ毎日（まいにち）ある",3,))))</f>
        <v>0</v>
      </c>
      <c r="V1392" s="26">
        <f>IF('３　回答貼付シート'!X1389="ない",0,IF('３　回答貼付シート'!X1389="１～２日（にち）ある",1,IF('３　回答貼付シート'!X1389="３～５日（にち）ある",2,IF('３　回答貼付シート'!X1389="ほぼ毎日（まいにち）ある",3,))))</f>
        <v>0</v>
      </c>
      <c r="W1392" s="26">
        <f>IF('３　回答貼付シート'!Y1389="ない",0,IF('３　回答貼付シート'!Y1389="１～２日（にち）ある",1,IF('３　回答貼付シート'!Y1389="３～５日（にち）ある",2,IF('３　回答貼付シート'!Y1389="ほぼ毎日（まいにち）ある",3,))))</f>
        <v>0</v>
      </c>
      <c r="X1392" s="26">
        <f>IF('３　回答貼付シート'!Z1389="ない",0,IF('３　回答貼付シート'!Z1389="１～２日（にち）ある",1,IF('３　回答貼付シート'!Z1389="３～５日（にち）ある",2,IF('３　回答貼付シート'!Z1389="ほぼ毎日（まいにち）ある",3,))))</f>
        <v>0</v>
      </c>
      <c r="Y1392" s="26">
        <f>IF('３　回答貼付シート'!AA1389="ない",0,IF('３　回答貼付シート'!AA1389="１～２日（にち）ある",1,IF('３　回答貼付シート'!AA1389="３～５日（にち）ある",2,IF('３　回答貼付シート'!AA1389="ほぼ毎日（まいにち）ある",3,))))</f>
        <v>0</v>
      </c>
      <c r="Z1392" s="26">
        <f>'３　回答貼付シート'!$AB1389</f>
        <v>0</v>
      </c>
      <c r="AA1392" s="26" t="str">
        <f t="shared" si="193"/>
        <v/>
      </c>
      <c r="AB1392" s="26" t="str">
        <f t="shared" si="194"/>
        <v/>
      </c>
      <c r="AC1392" s="26" t="str">
        <f t="shared" si="195"/>
        <v/>
      </c>
      <c r="AD1392" s="26" t="str">
        <f t="shared" si="196"/>
        <v/>
      </c>
      <c r="AE1392" s="26" t="str">
        <f t="shared" si="197"/>
        <v/>
      </c>
      <c r="AF1392" t="str">
        <f t="shared" si="190"/>
        <v>0</v>
      </c>
      <c r="AG1392">
        <f t="shared" si="191"/>
        <v>0</v>
      </c>
      <c r="AH1392" s="34">
        <f t="shared" si="198"/>
        <v>0</v>
      </c>
    </row>
    <row r="1393" spans="1:34">
      <c r="A1393" s="26"/>
      <c r="B1393" s="26">
        <f t="shared" si="192"/>
        <v>0</v>
      </c>
      <c r="C1393" s="26">
        <f>IF('３　回答貼付シート'!$F1390&lt;&gt;0,VLOOKUP('３　回答貼付シート'!$F1390,$AF$2048:$AG$2054,2,FALSE),0)</f>
        <v>0</v>
      </c>
      <c r="D1393" s="26">
        <f>IF('３　回答貼付シート'!$G1390&lt;&gt;0,VLOOKUP(('３　回答貼付シート'!$G1390), $AF$2048:$AG$2054,2,FALSE),0)</f>
        <v>0</v>
      </c>
      <c r="E1393" s="26">
        <f>'３　回答貼付シート'!$H1390</f>
        <v>0</v>
      </c>
      <c r="F1393" s="26">
        <f>IF(E1393=0,0,VLOOKUP($B1393,'２　情報入力シート'!$A$2:$E$2049,5))</f>
        <v>0</v>
      </c>
      <c r="G1393" s="26">
        <f>IF('３　回答貼付シート'!I1390="ない",0,IF('３　回答貼付シート'!I1390="１～２日（にち）ある",1,IF('３　回答貼付シート'!I1390="３～５日（にち）ある",2,IF('３　回答貼付シート'!I1390="ほぼ毎日（まいにち）ある",3,))))</f>
        <v>0</v>
      </c>
      <c r="H1393" s="26">
        <f>IF('３　回答貼付シート'!J1390="ない",0,IF('３　回答貼付シート'!J1390="１～２日（にち）ある",1,IF('３　回答貼付シート'!J1390="３～５日（にち）ある",2,IF('３　回答貼付シート'!J1390="ほぼ毎日（まいにち）ある",3,))))</f>
        <v>0</v>
      </c>
      <c r="I1393" s="26">
        <f>IF('３　回答貼付シート'!K1390="ない",0,IF('３　回答貼付シート'!K1390="１～２日（にち）ある",1,IF('３　回答貼付シート'!K1390="３～５日（にち）ある",2,IF('３　回答貼付シート'!K1390="ほぼ毎日（まいにち）ある",3,))))</f>
        <v>0</v>
      </c>
      <c r="J1393" s="26">
        <f>IF('３　回答貼付シート'!L1390="ない",0,IF('３　回答貼付シート'!L1390="１～２日（にち）ある",1,IF('３　回答貼付シート'!L1390="３～５日（にち）ある",2,IF('３　回答貼付シート'!L1390="ほぼ毎日（まいにち）ある",3,))))</f>
        <v>0</v>
      </c>
      <c r="K1393" s="26">
        <f>IF('３　回答貼付シート'!M1390="ない",0,IF('３　回答貼付シート'!M1390="１～２日（にち）ある",1,IF('３　回答貼付シート'!M1390="３～５日（にち）ある",2,IF('３　回答貼付シート'!M1390="ほぼ毎日（まいにち）ある",3,))))</f>
        <v>0</v>
      </c>
      <c r="L1393" s="26">
        <f>IF('３　回答貼付シート'!N1390="ない",0,IF('３　回答貼付シート'!N1390="１～２日（にち）ある",1,IF('３　回答貼付シート'!N1390="３～５日（にち）ある",2,IF('３　回答貼付シート'!N1390="ほぼ毎日（まいにち）ある",3,))))</f>
        <v>0</v>
      </c>
      <c r="M1393" s="26">
        <f>IF('３　回答貼付シート'!O1390="ない",0,IF('３　回答貼付シート'!O1390="１～２日（にち）ある",1,IF('３　回答貼付シート'!O1390="３～５日（にち）ある",2,IF('３　回答貼付シート'!O1390="ほぼ毎日（まいにち）ある",3,))))</f>
        <v>0</v>
      </c>
      <c r="N1393" s="26">
        <f>IF('３　回答貼付シート'!P1390="ない",0,IF('３　回答貼付シート'!P1390="１～２日（にち）ある",1,IF('３　回答貼付シート'!P1390="３～５日（にち）ある",2,IF('３　回答貼付シート'!P1390="ほぼ毎日（まいにち）ある",3,))))</f>
        <v>0</v>
      </c>
      <c r="O1393" s="26">
        <f>IF('３　回答貼付シート'!Q1390="ない",0,IF('３　回答貼付シート'!Q1390="１～２日（にち）ある",1,IF('３　回答貼付シート'!Q1390="３～５日（にち）ある",2,IF('３　回答貼付シート'!Q1390="ほぼ毎日（まいにち）ある",3,))))</f>
        <v>0</v>
      </c>
      <c r="P1393" s="26">
        <f>IF('３　回答貼付シート'!R1390="ない",0,IF('３　回答貼付シート'!R1390="１～２日（にち）ある",1,IF('３　回答貼付シート'!R1390="３～５日（にち）ある",2,IF('３　回答貼付シート'!R1390="ほぼ毎日（まいにち）ある",3,))))</f>
        <v>0</v>
      </c>
      <c r="Q1393" s="26">
        <f>IF('３　回答貼付シート'!S1390="ない",0,IF('３　回答貼付シート'!S1390="１～２日（にち）ある",1,IF('３　回答貼付シート'!S1390="３～５日（にち）ある",2,IF('３　回答貼付シート'!S1390="ほぼ毎日（まいにち）ある",3,))))</f>
        <v>0</v>
      </c>
      <c r="R1393" s="26">
        <f>IF('３　回答貼付シート'!T1390="ない",0,IF('３　回答貼付シート'!T1390="１～２日（にち）ある",1,IF('３　回答貼付シート'!T1390="３～５日（にち）ある",2,IF('３　回答貼付シート'!T1390="ほぼ毎日（まいにち）ある",3,))))</f>
        <v>0</v>
      </c>
      <c r="S1393" s="26">
        <f>IF('３　回答貼付シート'!U1390="ない",0,IF('３　回答貼付シート'!U1390="１～２日（にち）ある",1,IF('３　回答貼付シート'!U1390="３～５日（にち）ある",2,IF('３　回答貼付シート'!U1390="ほぼ毎日（まいにち）ある",3,))))</f>
        <v>0</v>
      </c>
      <c r="T1393" s="26">
        <f>IF('３　回答貼付シート'!V1390="ない",0,IF('３　回答貼付シート'!V1390="１～２日（にち）ある",1,IF('３　回答貼付シート'!V1390="３～５日（にち）ある",2,IF('３　回答貼付シート'!V1390="ほぼ毎日（まいにち）ある",3,))))</f>
        <v>0</v>
      </c>
      <c r="U1393" s="26">
        <f>IF('３　回答貼付シート'!W1390="ない",0,IF('３　回答貼付シート'!W1390="１～２日（にち）ある",1,IF('３　回答貼付シート'!W1390="３～５日（にち）ある",2,IF('３　回答貼付シート'!W1390="ほぼ毎日（まいにち）ある",3,))))</f>
        <v>0</v>
      </c>
      <c r="V1393" s="26">
        <f>IF('３　回答貼付シート'!X1390="ない",0,IF('３　回答貼付シート'!X1390="１～２日（にち）ある",1,IF('３　回答貼付シート'!X1390="３～５日（にち）ある",2,IF('３　回答貼付シート'!X1390="ほぼ毎日（まいにち）ある",3,))))</f>
        <v>0</v>
      </c>
      <c r="W1393" s="26">
        <f>IF('３　回答貼付シート'!Y1390="ない",0,IF('３　回答貼付シート'!Y1390="１～２日（にち）ある",1,IF('３　回答貼付シート'!Y1390="３～５日（にち）ある",2,IF('３　回答貼付シート'!Y1390="ほぼ毎日（まいにち）ある",3,))))</f>
        <v>0</v>
      </c>
      <c r="X1393" s="26">
        <f>IF('３　回答貼付シート'!Z1390="ない",0,IF('３　回答貼付シート'!Z1390="１～２日（にち）ある",1,IF('３　回答貼付シート'!Z1390="３～５日（にち）ある",2,IF('３　回答貼付シート'!Z1390="ほぼ毎日（まいにち）ある",3,))))</f>
        <v>0</v>
      </c>
      <c r="Y1393" s="26">
        <f>IF('３　回答貼付シート'!AA1390="ない",0,IF('３　回答貼付シート'!AA1390="１～２日（にち）ある",1,IF('３　回答貼付シート'!AA1390="３～５日（にち）ある",2,IF('３　回答貼付シート'!AA1390="ほぼ毎日（まいにち）ある",3,))))</f>
        <v>0</v>
      </c>
      <c r="Z1393" s="26">
        <f>'３　回答貼付シート'!$AB1390</f>
        <v>0</v>
      </c>
      <c r="AA1393" s="26" t="str">
        <f t="shared" si="193"/>
        <v/>
      </c>
      <c r="AB1393" s="26" t="str">
        <f t="shared" si="194"/>
        <v/>
      </c>
      <c r="AC1393" s="26" t="str">
        <f t="shared" si="195"/>
        <v/>
      </c>
      <c r="AD1393" s="26" t="str">
        <f t="shared" si="196"/>
        <v/>
      </c>
      <c r="AE1393" s="26" t="str">
        <f t="shared" si="197"/>
        <v/>
      </c>
      <c r="AF1393" t="str">
        <f t="shared" si="190"/>
        <v>0</v>
      </c>
      <c r="AG1393">
        <f t="shared" si="191"/>
        <v>0</v>
      </c>
      <c r="AH1393" s="34">
        <f t="shared" si="198"/>
        <v>0</v>
      </c>
    </row>
    <row r="1394" spans="1:34">
      <c r="A1394" s="26"/>
      <c r="B1394" s="26">
        <f t="shared" si="192"/>
        <v>0</v>
      </c>
      <c r="C1394" s="26">
        <f>IF('３　回答貼付シート'!$F1391&lt;&gt;0,VLOOKUP('３　回答貼付シート'!$F1391,$AF$2048:$AG$2054,2,FALSE),0)</f>
        <v>0</v>
      </c>
      <c r="D1394" s="26">
        <f>IF('３　回答貼付シート'!$G1391&lt;&gt;0,VLOOKUP(('３　回答貼付シート'!$G1391), $AF$2048:$AG$2054,2,FALSE),0)</f>
        <v>0</v>
      </c>
      <c r="E1394" s="26">
        <f>'３　回答貼付シート'!$H1391</f>
        <v>0</v>
      </c>
      <c r="F1394" s="26">
        <f>IF(E1394=0,0,VLOOKUP($B1394,'２　情報入力シート'!$A$2:$E$2049,5))</f>
        <v>0</v>
      </c>
      <c r="G1394" s="26">
        <f>IF('３　回答貼付シート'!I1391="ない",0,IF('３　回答貼付シート'!I1391="１～２日（にち）ある",1,IF('３　回答貼付シート'!I1391="３～５日（にち）ある",2,IF('３　回答貼付シート'!I1391="ほぼ毎日（まいにち）ある",3,))))</f>
        <v>0</v>
      </c>
      <c r="H1394" s="26">
        <f>IF('３　回答貼付シート'!J1391="ない",0,IF('３　回答貼付シート'!J1391="１～２日（にち）ある",1,IF('３　回答貼付シート'!J1391="３～５日（にち）ある",2,IF('３　回答貼付シート'!J1391="ほぼ毎日（まいにち）ある",3,))))</f>
        <v>0</v>
      </c>
      <c r="I1394" s="26">
        <f>IF('３　回答貼付シート'!K1391="ない",0,IF('３　回答貼付シート'!K1391="１～２日（にち）ある",1,IF('３　回答貼付シート'!K1391="３～５日（にち）ある",2,IF('３　回答貼付シート'!K1391="ほぼ毎日（まいにち）ある",3,))))</f>
        <v>0</v>
      </c>
      <c r="J1394" s="26">
        <f>IF('３　回答貼付シート'!L1391="ない",0,IF('３　回答貼付シート'!L1391="１～２日（にち）ある",1,IF('３　回答貼付シート'!L1391="３～５日（にち）ある",2,IF('３　回答貼付シート'!L1391="ほぼ毎日（まいにち）ある",3,))))</f>
        <v>0</v>
      </c>
      <c r="K1394" s="26">
        <f>IF('３　回答貼付シート'!M1391="ない",0,IF('３　回答貼付シート'!M1391="１～２日（にち）ある",1,IF('３　回答貼付シート'!M1391="３～５日（にち）ある",2,IF('３　回答貼付シート'!M1391="ほぼ毎日（まいにち）ある",3,))))</f>
        <v>0</v>
      </c>
      <c r="L1394" s="26">
        <f>IF('３　回答貼付シート'!N1391="ない",0,IF('３　回答貼付シート'!N1391="１～２日（にち）ある",1,IF('３　回答貼付シート'!N1391="３～５日（にち）ある",2,IF('３　回答貼付シート'!N1391="ほぼ毎日（まいにち）ある",3,))))</f>
        <v>0</v>
      </c>
      <c r="M1394" s="26">
        <f>IF('３　回答貼付シート'!O1391="ない",0,IF('３　回答貼付シート'!O1391="１～２日（にち）ある",1,IF('３　回答貼付シート'!O1391="３～５日（にち）ある",2,IF('３　回答貼付シート'!O1391="ほぼ毎日（まいにち）ある",3,))))</f>
        <v>0</v>
      </c>
      <c r="N1394" s="26">
        <f>IF('３　回答貼付シート'!P1391="ない",0,IF('３　回答貼付シート'!P1391="１～２日（にち）ある",1,IF('３　回答貼付シート'!P1391="３～５日（にち）ある",2,IF('３　回答貼付シート'!P1391="ほぼ毎日（まいにち）ある",3,))))</f>
        <v>0</v>
      </c>
      <c r="O1394" s="26">
        <f>IF('３　回答貼付シート'!Q1391="ない",0,IF('３　回答貼付シート'!Q1391="１～２日（にち）ある",1,IF('３　回答貼付シート'!Q1391="３～５日（にち）ある",2,IF('３　回答貼付シート'!Q1391="ほぼ毎日（まいにち）ある",3,))))</f>
        <v>0</v>
      </c>
      <c r="P1394" s="26">
        <f>IF('３　回答貼付シート'!R1391="ない",0,IF('３　回答貼付シート'!R1391="１～２日（にち）ある",1,IF('３　回答貼付シート'!R1391="３～５日（にち）ある",2,IF('３　回答貼付シート'!R1391="ほぼ毎日（まいにち）ある",3,))))</f>
        <v>0</v>
      </c>
      <c r="Q1394" s="26">
        <f>IF('３　回答貼付シート'!S1391="ない",0,IF('３　回答貼付シート'!S1391="１～２日（にち）ある",1,IF('３　回答貼付シート'!S1391="３～５日（にち）ある",2,IF('３　回答貼付シート'!S1391="ほぼ毎日（まいにち）ある",3,))))</f>
        <v>0</v>
      </c>
      <c r="R1394" s="26">
        <f>IF('３　回答貼付シート'!T1391="ない",0,IF('３　回答貼付シート'!T1391="１～２日（にち）ある",1,IF('３　回答貼付シート'!T1391="３～５日（にち）ある",2,IF('３　回答貼付シート'!T1391="ほぼ毎日（まいにち）ある",3,))))</f>
        <v>0</v>
      </c>
      <c r="S1394" s="26">
        <f>IF('３　回答貼付シート'!U1391="ない",0,IF('３　回答貼付シート'!U1391="１～２日（にち）ある",1,IF('３　回答貼付シート'!U1391="３～５日（にち）ある",2,IF('３　回答貼付シート'!U1391="ほぼ毎日（まいにち）ある",3,))))</f>
        <v>0</v>
      </c>
      <c r="T1394" s="26">
        <f>IF('３　回答貼付シート'!V1391="ない",0,IF('３　回答貼付シート'!V1391="１～２日（にち）ある",1,IF('３　回答貼付シート'!V1391="３～５日（にち）ある",2,IF('３　回答貼付シート'!V1391="ほぼ毎日（まいにち）ある",3,))))</f>
        <v>0</v>
      </c>
      <c r="U1394" s="26">
        <f>IF('３　回答貼付シート'!W1391="ない",0,IF('３　回答貼付シート'!W1391="１～２日（にち）ある",1,IF('３　回答貼付シート'!W1391="３～５日（にち）ある",2,IF('３　回答貼付シート'!W1391="ほぼ毎日（まいにち）ある",3,))))</f>
        <v>0</v>
      </c>
      <c r="V1394" s="26">
        <f>IF('３　回答貼付シート'!X1391="ない",0,IF('３　回答貼付シート'!X1391="１～２日（にち）ある",1,IF('３　回答貼付シート'!X1391="３～５日（にち）ある",2,IF('３　回答貼付シート'!X1391="ほぼ毎日（まいにち）ある",3,))))</f>
        <v>0</v>
      </c>
      <c r="W1394" s="26">
        <f>IF('３　回答貼付シート'!Y1391="ない",0,IF('３　回答貼付シート'!Y1391="１～２日（にち）ある",1,IF('３　回答貼付シート'!Y1391="３～５日（にち）ある",2,IF('３　回答貼付シート'!Y1391="ほぼ毎日（まいにち）ある",3,))))</f>
        <v>0</v>
      </c>
      <c r="X1394" s="26">
        <f>IF('３　回答貼付シート'!Z1391="ない",0,IF('３　回答貼付シート'!Z1391="１～２日（にち）ある",1,IF('３　回答貼付シート'!Z1391="３～５日（にち）ある",2,IF('３　回答貼付シート'!Z1391="ほぼ毎日（まいにち）ある",3,))))</f>
        <v>0</v>
      </c>
      <c r="Y1394" s="26">
        <f>IF('３　回答貼付シート'!AA1391="ない",0,IF('３　回答貼付シート'!AA1391="１～２日（にち）ある",1,IF('３　回答貼付シート'!AA1391="３～５日（にち）ある",2,IF('３　回答貼付シート'!AA1391="ほぼ毎日（まいにち）ある",3,))))</f>
        <v>0</v>
      </c>
      <c r="Z1394" s="26">
        <f>'３　回答貼付シート'!$AB1391</f>
        <v>0</v>
      </c>
      <c r="AA1394" s="26" t="str">
        <f t="shared" si="193"/>
        <v/>
      </c>
      <c r="AB1394" s="26" t="str">
        <f t="shared" si="194"/>
        <v/>
      </c>
      <c r="AC1394" s="26" t="str">
        <f t="shared" si="195"/>
        <v/>
      </c>
      <c r="AD1394" s="26" t="str">
        <f t="shared" si="196"/>
        <v/>
      </c>
      <c r="AE1394" s="26" t="str">
        <f t="shared" si="197"/>
        <v/>
      </c>
      <c r="AF1394" t="str">
        <f t="shared" si="190"/>
        <v>0</v>
      </c>
      <c r="AG1394">
        <f t="shared" si="191"/>
        <v>0</v>
      </c>
      <c r="AH1394" s="34">
        <f t="shared" si="198"/>
        <v>0</v>
      </c>
    </row>
    <row r="1395" spans="1:34">
      <c r="A1395" s="26"/>
      <c r="B1395" s="26">
        <f t="shared" si="192"/>
        <v>0</v>
      </c>
      <c r="C1395" s="26">
        <f>IF('３　回答貼付シート'!$F1392&lt;&gt;0,VLOOKUP('３　回答貼付シート'!$F1392,$AF$2048:$AG$2054,2,FALSE),0)</f>
        <v>0</v>
      </c>
      <c r="D1395" s="26">
        <f>IF('３　回答貼付シート'!$G1392&lt;&gt;0,VLOOKUP(('３　回答貼付シート'!$G1392), $AF$2048:$AG$2054,2,FALSE),0)</f>
        <v>0</v>
      </c>
      <c r="E1395" s="26">
        <f>'３　回答貼付シート'!$H1392</f>
        <v>0</v>
      </c>
      <c r="F1395" s="26">
        <f>IF(E1395=0,0,VLOOKUP($B1395,'２　情報入力シート'!$A$2:$E$2049,5))</f>
        <v>0</v>
      </c>
      <c r="G1395" s="26">
        <f>IF('３　回答貼付シート'!I1392="ない",0,IF('３　回答貼付シート'!I1392="１～２日（にち）ある",1,IF('３　回答貼付シート'!I1392="３～５日（にち）ある",2,IF('３　回答貼付シート'!I1392="ほぼ毎日（まいにち）ある",3,))))</f>
        <v>0</v>
      </c>
      <c r="H1395" s="26">
        <f>IF('３　回答貼付シート'!J1392="ない",0,IF('３　回答貼付シート'!J1392="１～２日（にち）ある",1,IF('３　回答貼付シート'!J1392="３～５日（にち）ある",2,IF('３　回答貼付シート'!J1392="ほぼ毎日（まいにち）ある",3,))))</f>
        <v>0</v>
      </c>
      <c r="I1395" s="26">
        <f>IF('３　回答貼付シート'!K1392="ない",0,IF('３　回答貼付シート'!K1392="１～２日（にち）ある",1,IF('３　回答貼付シート'!K1392="３～５日（にち）ある",2,IF('３　回答貼付シート'!K1392="ほぼ毎日（まいにち）ある",3,))))</f>
        <v>0</v>
      </c>
      <c r="J1395" s="26">
        <f>IF('３　回答貼付シート'!L1392="ない",0,IF('３　回答貼付シート'!L1392="１～２日（にち）ある",1,IF('３　回答貼付シート'!L1392="３～５日（にち）ある",2,IF('３　回答貼付シート'!L1392="ほぼ毎日（まいにち）ある",3,))))</f>
        <v>0</v>
      </c>
      <c r="K1395" s="26">
        <f>IF('３　回答貼付シート'!M1392="ない",0,IF('３　回答貼付シート'!M1392="１～２日（にち）ある",1,IF('３　回答貼付シート'!M1392="３～５日（にち）ある",2,IF('３　回答貼付シート'!M1392="ほぼ毎日（まいにち）ある",3,))))</f>
        <v>0</v>
      </c>
      <c r="L1395" s="26">
        <f>IF('３　回答貼付シート'!N1392="ない",0,IF('３　回答貼付シート'!N1392="１～２日（にち）ある",1,IF('３　回答貼付シート'!N1392="３～５日（にち）ある",2,IF('３　回答貼付シート'!N1392="ほぼ毎日（まいにち）ある",3,))))</f>
        <v>0</v>
      </c>
      <c r="M1395" s="26">
        <f>IF('３　回答貼付シート'!O1392="ない",0,IF('３　回答貼付シート'!O1392="１～２日（にち）ある",1,IF('３　回答貼付シート'!O1392="３～５日（にち）ある",2,IF('３　回答貼付シート'!O1392="ほぼ毎日（まいにち）ある",3,))))</f>
        <v>0</v>
      </c>
      <c r="N1395" s="26">
        <f>IF('３　回答貼付シート'!P1392="ない",0,IF('３　回答貼付シート'!P1392="１～２日（にち）ある",1,IF('３　回答貼付シート'!P1392="３～５日（にち）ある",2,IF('３　回答貼付シート'!P1392="ほぼ毎日（まいにち）ある",3,))))</f>
        <v>0</v>
      </c>
      <c r="O1395" s="26">
        <f>IF('３　回答貼付シート'!Q1392="ない",0,IF('３　回答貼付シート'!Q1392="１～２日（にち）ある",1,IF('３　回答貼付シート'!Q1392="３～５日（にち）ある",2,IF('３　回答貼付シート'!Q1392="ほぼ毎日（まいにち）ある",3,))))</f>
        <v>0</v>
      </c>
      <c r="P1395" s="26">
        <f>IF('３　回答貼付シート'!R1392="ない",0,IF('３　回答貼付シート'!R1392="１～２日（にち）ある",1,IF('３　回答貼付シート'!R1392="３～５日（にち）ある",2,IF('３　回答貼付シート'!R1392="ほぼ毎日（まいにち）ある",3,))))</f>
        <v>0</v>
      </c>
      <c r="Q1395" s="26">
        <f>IF('３　回答貼付シート'!S1392="ない",0,IF('３　回答貼付シート'!S1392="１～２日（にち）ある",1,IF('３　回答貼付シート'!S1392="３～５日（にち）ある",2,IF('３　回答貼付シート'!S1392="ほぼ毎日（まいにち）ある",3,))))</f>
        <v>0</v>
      </c>
      <c r="R1395" s="26">
        <f>IF('３　回答貼付シート'!T1392="ない",0,IF('３　回答貼付シート'!T1392="１～２日（にち）ある",1,IF('３　回答貼付シート'!T1392="３～５日（にち）ある",2,IF('３　回答貼付シート'!T1392="ほぼ毎日（まいにち）ある",3,))))</f>
        <v>0</v>
      </c>
      <c r="S1395" s="26">
        <f>IF('３　回答貼付シート'!U1392="ない",0,IF('３　回答貼付シート'!U1392="１～２日（にち）ある",1,IF('３　回答貼付シート'!U1392="３～５日（にち）ある",2,IF('３　回答貼付シート'!U1392="ほぼ毎日（まいにち）ある",3,))))</f>
        <v>0</v>
      </c>
      <c r="T1395" s="26">
        <f>IF('３　回答貼付シート'!V1392="ない",0,IF('３　回答貼付シート'!V1392="１～２日（にち）ある",1,IF('３　回答貼付シート'!V1392="３～５日（にち）ある",2,IF('３　回答貼付シート'!V1392="ほぼ毎日（まいにち）ある",3,))))</f>
        <v>0</v>
      </c>
      <c r="U1395" s="26">
        <f>IF('３　回答貼付シート'!W1392="ない",0,IF('３　回答貼付シート'!W1392="１～２日（にち）ある",1,IF('３　回答貼付シート'!W1392="３～５日（にち）ある",2,IF('３　回答貼付シート'!W1392="ほぼ毎日（まいにち）ある",3,))))</f>
        <v>0</v>
      </c>
      <c r="V1395" s="26">
        <f>IF('３　回答貼付シート'!X1392="ない",0,IF('３　回答貼付シート'!X1392="１～２日（にち）ある",1,IF('３　回答貼付シート'!X1392="３～５日（にち）ある",2,IF('３　回答貼付シート'!X1392="ほぼ毎日（まいにち）ある",3,))))</f>
        <v>0</v>
      </c>
      <c r="W1395" s="26">
        <f>IF('３　回答貼付シート'!Y1392="ない",0,IF('３　回答貼付シート'!Y1392="１～２日（にち）ある",1,IF('３　回答貼付シート'!Y1392="３～５日（にち）ある",2,IF('３　回答貼付シート'!Y1392="ほぼ毎日（まいにち）ある",3,))))</f>
        <v>0</v>
      </c>
      <c r="X1395" s="26">
        <f>IF('３　回答貼付シート'!Z1392="ない",0,IF('３　回答貼付シート'!Z1392="１～２日（にち）ある",1,IF('３　回答貼付シート'!Z1392="３～５日（にち）ある",2,IF('３　回答貼付シート'!Z1392="ほぼ毎日（まいにち）ある",3,))))</f>
        <v>0</v>
      </c>
      <c r="Y1395" s="26">
        <f>IF('３　回答貼付シート'!AA1392="ない",0,IF('３　回答貼付シート'!AA1392="１～２日（にち）ある",1,IF('３　回答貼付シート'!AA1392="３～５日（にち）ある",2,IF('３　回答貼付シート'!AA1392="ほぼ毎日（まいにち）ある",3,))))</f>
        <v>0</v>
      </c>
      <c r="Z1395" s="26">
        <f>'３　回答貼付シート'!$AB1392</f>
        <v>0</v>
      </c>
      <c r="AA1395" s="26" t="str">
        <f t="shared" si="193"/>
        <v/>
      </c>
      <c r="AB1395" s="26" t="str">
        <f t="shared" si="194"/>
        <v/>
      </c>
      <c r="AC1395" s="26" t="str">
        <f t="shared" si="195"/>
        <v/>
      </c>
      <c r="AD1395" s="26" t="str">
        <f t="shared" si="196"/>
        <v/>
      </c>
      <c r="AE1395" s="26" t="str">
        <f t="shared" si="197"/>
        <v/>
      </c>
      <c r="AF1395" t="str">
        <f t="shared" si="190"/>
        <v>0</v>
      </c>
      <c r="AG1395">
        <f t="shared" si="191"/>
        <v>0</v>
      </c>
      <c r="AH1395" s="34">
        <f t="shared" si="198"/>
        <v>0</v>
      </c>
    </row>
    <row r="1396" spans="1:34">
      <c r="A1396" s="26"/>
      <c r="B1396" s="26">
        <f t="shared" si="192"/>
        <v>0</v>
      </c>
      <c r="C1396" s="26">
        <f>IF('３　回答貼付シート'!$F1393&lt;&gt;0,VLOOKUP('３　回答貼付シート'!$F1393,$AF$2048:$AG$2054,2,FALSE),0)</f>
        <v>0</v>
      </c>
      <c r="D1396" s="26">
        <f>IF('３　回答貼付シート'!$G1393&lt;&gt;0,VLOOKUP(('３　回答貼付シート'!$G1393), $AF$2048:$AG$2054,2,FALSE),0)</f>
        <v>0</v>
      </c>
      <c r="E1396" s="26">
        <f>'３　回答貼付シート'!$H1393</f>
        <v>0</v>
      </c>
      <c r="F1396" s="26">
        <f>IF(E1396=0,0,VLOOKUP($B1396,'２　情報入力シート'!$A$2:$E$2049,5))</f>
        <v>0</v>
      </c>
      <c r="G1396" s="26">
        <f>IF('３　回答貼付シート'!I1393="ない",0,IF('３　回答貼付シート'!I1393="１～２日（にち）ある",1,IF('３　回答貼付シート'!I1393="３～５日（にち）ある",2,IF('３　回答貼付シート'!I1393="ほぼ毎日（まいにち）ある",3,))))</f>
        <v>0</v>
      </c>
      <c r="H1396" s="26">
        <f>IF('３　回答貼付シート'!J1393="ない",0,IF('３　回答貼付シート'!J1393="１～２日（にち）ある",1,IF('３　回答貼付シート'!J1393="３～５日（にち）ある",2,IF('３　回答貼付シート'!J1393="ほぼ毎日（まいにち）ある",3,))))</f>
        <v>0</v>
      </c>
      <c r="I1396" s="26">
        <f>IF('３　回答貼付シート'!K1393="ない",0,IF('３　回答貼付シート'!K1393="１～２日（にち）ある",1,IF('３　回答貼付シート'!K1393="３～５日（にち）ある",2,IF('３　回答貼付シート'!K1393="ほぼ毎日（まいにち）ある",3,))))</f>
        <v>0</v>
      </c>
      <c r="J1396" s="26">
        <f>IF('３　回答貼付シート'!L1393="ない",0,IF('３　回答貼付シート'!L1393="１～２日（にち）ある",1,IF('３　回答貼付シート'!L1393="３～５日（にち）ある",2,IF('３　回答貼付シート'!L1393="ほぼ毎日（まいにち）ある",3,))))</f>
        <v>0</v>
      </c>
      <c r="K1396" s="26">
        <f>IF('３　回答貼付シート'!M1393="ない",0,IF('３　回答貼付シート'!M1393="１～２日（にち）ある",1,IF('３　回答貼付シート'!M1393="３～５日（にち）ある",2,IF('３　回答貼付シート'!M1393="ほぼ毎日（まいにち）ある",3,))))</f>
        <v>0</v>
      </c>
      <c r="L1396" s="26">
        <f>IF('３　回答貼付シート'!N1393="ない",0,IF('３　回答貼付シート'!N1393="１～２日（にち）ある",1,IF('３　回答貼付シート'!N1393="３～５日（にち）ある",2,IF('３　回答貼付シート'!N1393="ほぼ毎日（まいにち）ある",3,))))</f>
        <v>0</v>
      </c>
      <c r="M1396" s="26">
        <f>IF('３　回答貼付シート'!O1393="ない",0,IF('３　回答貼付シート'!O1393="１～２日（にち）ある",1,IF('３　回答貼付シート'!O1393="３～５日（にち）ある",2,IF('３　回答貼付シート'!O1393="ほぼ毎日（まいにち）ある",3,))))</f>
        <v>0</v>
      </c>
      <c r="N1396" s="26">
        <f>IF('３　回答貼付シート'!P1393="ない",0,IF('３　回答貼付シート'!P1393="１～２日（にち）ある",1,IF('３　回答貼付シート'!P1393="３～５日（にち）ある",2,IF('３　回答貼付シート'!P1393="ほぼ毎日（まいにち）ある",3,))))</f>
        <v>0</v>
      </c>
      <c r="O1396" s="26">
        <f>IF('３　回答貼付シート'!Q1393="ない",0,IF('３　回答貼付シート'!Q1393="１～２日（にち）ある",1,IF('３　回答貼付シート'!Q1393="３～５日（にち）ある",2,IF('３　回答貼付シート'!Q1393="ほぼ毎日（まいにち）ある",3,))))</f>
        <v>0</v>
      </c>
      <c r="P1396" s="26">
        <f>IF('３　回答貼付シート'!R1393="ない",0,IF('３　回答貼付シート'!R1393="１～２日（にち）ある",1,IF('３　回答貼付シート'!R1393="３～５日（にち）ある",2,IF('３　回答貼付シート'!R1393="ほぼ毎日（まいにち）ある",3,))))</f>
        <v>0</v>
      </c>
      <c r="Q1396" s="26">
        <f>IF('３　回答貼付シート'!S1393="ない",0,IF('３　回答貼付シート'!S1393="１～２日（にち）ある",1,IF('３　回答貼付シート'!S1393="３～５日（にち）ある",2,IF('３　回答貼付シート'!S1393="ほぼ毎日（まいにち）ある",3,))))</f>
        <v>0</v>
      </c>
      <c r="R1396" s="26">
        <f>IF('３　回答貼付シート'!T1393="ない",0,IF('３　回答貼付シート'!T1393="１～２日（にち）ある",1,IF('３　回答貼付シート'!T1393="３～５日（にち）ある",2,IF('３　回答貼付シート'!T1393="ほぼ毎日（まいにち）ある",3,))))</f>
        <v>0</v>
      </c>
      <c r="S1396" s="26">
        <f>IF('３　回答貼付シート'!U1393="ない",0,IF('３　回答貼付シート'!U1393="１～２日（にち）ある",1,IF('３　回答貼付シート'!U1393="３～５日（にち）ある",2,IF('３　回答貼付シート'!U1393="ほぼ毎日（まいにち）ある",3,))))</f>
        <v>0</v>
      </c>
      <c r="T1396" s="26">
        <f>IF('３　回答貼付シート'!V1393="ない",0,IF('３　回答貼付シート'!V1393="１～２日（にち）ある",1,IF('３　回答貼付シート'!V1393="３～５日（にち）ある",2,IF('３　回答貼付シート'!V1393="ほぼ毎日（まいにち）ある",3,))))</f>
        <v>0</v>
      </c>
      <c r="U1396" s="26">
        <f>IF('３　回答貼付シート'!W1393="ない",0,IF('３　回答貼付シート'!W1393="１～２日（にち）ある",1,IF('３　回答貼付シート'!W1393="３～５日（にち）ある",2,IF('３　回答貼付シート'!W1393="ほぼ毎日（まいにち）ある",3,))))</f>
        <v>0</v>
      </c>
      <c r="V1396" s="26">
        <f>IF('３　回答貼付シート'!X1393="ない",0,IF('３　回答貼付シート'!X1393="１～２日（にち）ある",1,IF('３　回答貼付シート'!X1393="３～５日（にち）ある",2,IF('３　回答貼付シート'!X1393="ほぼ毎日（まいにち）ある",3,))))</f>
        <v>0</v>
      </c>
      <c r="W1396" s="26">
        <f>IF('３　回答貼付シート'!Y1393="ない",0,IF('３　回答貼付シート'!Y1393="１～２日（にち）ある",1,IF('３　回答貼付シート'!Y1393="３～５日（にち）ある",2,IF('３　回答貼付シート'!Y1393="ほぼ毎日（まいにち）ある",3,))))</f>
        <v>0</v>
      </c>
      <c r="X1396" s="26">
        <f>IF('３　回答貼付シート'!Z1393="ない",0,IF('３　回答貼付シート'!Z1393="１～２日（にち）ある",1,IF('３　回答貼付シート'!Z1393="３～５日（にち）ある",2,IF('３　回答貼付シート'!Z1393="ほぼ毎日（まいにち）ある",3,))))</f>
        <v>0</v>
      </c>
      <c r="Y1396" s="26">
        <f>IF('３　回答貼付シート'!AA1393="ない",0,IF('３　回答貼付シート'!AA1393="１～２日（にち）ある",1,IF('３　回答貼付シート'!AA1393="３～５日（にち）ある",2,IF('３　回答貼付シート'!AA1393="ほぼ毎日（まいにち）ある",3,))))</f>
        <v>0</v>
      </c>
      <c r="Z1396" s="26">
        <f>'３　回答貼付シート'!$AB1393</f>
        <v>0</v>
      </c>
      <c r="AA1396" s="26" t="str">
        <f t="shared" si="193"/>
        <v/>
      </c>
      <c r="AB1396" s="26" t="str">
        <f t="shared" si="194"/>
        <v/>
      </c>
      <c r="AC1396" s="26" t="str">
        <f t="shared" si="195"/>
        <v/>
      </c>
      <c r="AD1396" s="26" t="str">
        <f t="shared" si="196"/>
        <v/>
      </c>
      <c r="AE1396" s="26" t="str">
        <f t="shared" si="197"/>
        <v/>
      </c>
      <c r="AF1396" t="str">
        <f t="shared" si="190"/>
        <v>0</v>
      </c>
      <c r="AG1396">
        <f t="shared" si="191"/>
        <v>0</v>
      </c>
      <c r="AH1396" s="34">
        <f t="shared" si="198"/>
        <v>0</v>
      </c>
    </row>
    <row r="1397" spans="1:34">
      <c r="A1397" s="26"/>
      <c r="B1397" s="26">
        <f t="shared" si="192"/>
        <v>0</v>
      </c>
      <c r="C1397" s="26">
        <f>IF('３　回答貼付シート'!$F1394&lt;&gt;0,VLOOKUP('３　回答貼付シート'!$F1394,$AF$2048:$AG$2054,2,FALSE),0)</f>
        <v>0</v>
      </c>
      <c r="D1397" s="26">
        <f>IF('３　回答貼付シート'!$G1394&lt;&gt;0,VLOOKUP(('３　回答貼付シート'!$G1394), $AF$2048:$AG$2054,2,FALSE),0)</f>
        <v>0</v>
      </c>
      <c r="E1397" s="26">
        <f>'３　回答貼付シート'!$H1394</f>
        <v>0</v>
      </c>
      <c r="F1397" s="26">
        <f>IF(E1397=0,0,VLOOKUP($B1397,'２　情報入力シート'!$A$2:$E$2049,5))</f>
        <v>0</v>
      </c>
      <c r="G1397" s="26">
        <f>IF('３　回答貼付シート'!I1394="ない",0,IF('３　回答貼付シート'!I1394="１～２日（にち）ある",1,IF('３　回答貼付シート'!I1394="３～５日（にち）ある",2,IF('３　回答貼付シート'!I1394="ほぼ毎日（まいにち）ある",3,))))</f>
        <v>0</v>
      </c>
      <c r="H1397" s="26">
        <f>IF('３　回答貼付シート'!J1394="ない",0,IF('３　回答貼付シート'!J1394="１～２日（にち）ある",1,IF('３　回答貼付シート'!J1394="３～５日（にち）ある",2,IF('３　回答貼付シート'!J1394="ほぼ毎日（まいにち）ある",3,))))</f>
        <v>0</v>
      </c>
      <c r="I1397" s="26">
        <f>IF('３　回答貼付シート'!K1394="ない",0,IF('３　回答貼付シート'!K1394="１～２日（にち）ある",1,IF('３　回答貼付シート'!K1394="３～５日（にち）ある",2,IF('３　回答貼付シート'!K1394="ほぼ毎日（まいにち）ある",3,))))</f>
        <v>0</v>
      </c>
      <c r="J1397" s="26">
        <f>IF('３　回答貼付シート'!L1394="ない",0,IF('３　回答貼付シート'!L1394="１～２日（にち）ある",1,IF('３　回答貼付シート'!L1394="３～５日（にち）ある",2,IF('３　回答貼付シート'!L1394="ほぼ毎日（まいにち）ある",3,))))</f>
        <v>0</v>
      </c>
      <c r="K1397" s="26">
        <f>IF('３　回答貼付シート'!M1394="ない",0,IF('３　回答貼付シート'!M1394="１～２日（にち）ある",1,IF('３　回答貼付シート'!M1394="３～５日（にち）ある",2,IF('３　回答貼付シート'!M1394="ほぼ毎日（まいにち）ある",3,))))</f>
        <v>0</v>
      </c>
      <c r="L1397" s="26">
        <f>IF('３　回答貼付シート'!N1394="ない",0,IF('３　回答貼付シート'!N1394="１～２日（にち）ある",1,IF('３　回答貼付シート'!N1394="３～５日（にち）ある",2,IF('３　回答貼付シート'!N1394="ほぼ毎日（まいにち）ある",3,))))</f>
        <v>0</v>
      </c>
      <c r="M1397" s="26">
        <f>IF('３　回答貼付シート'!O1394="ない",0,IF('３　回答貼付シート'!O1394="１～２日（にち）ある",1,IF('３　回答貼付シート'!O1394="３～５日（にち）ある",2,IF('３　回答貼付シート'!O1394="ほぼ毎日（まいにち）ある",3,))))</f>
        <v>0</v>
      </c>
      <c r="N1397" s="26">
        <f>IF('３　回答貼付シート'!P1394="ない",0,IF('３　回答貼付シート'!P1394="１～２日（にち）ある",1,IF('３　回答貼付シート'!P1394="３～５日（にち）ある",2,IF('３　回答貼付シート'!P1394="ほぼ毎日（まいにち）ある",3,))))</f>
        <v>0</v>
      </c>
      <c r="O1397" s="26">
        <f>IF('３　回答貼付シート'!Q1394="ない",0,IF('３　回答貼付シート'!Q1394="１～２日（にち）ある",1,IF('３　回答貼付シート'!Q1394="３～５日（にち）ある",2,IF('３　回答貼付シート'!Q1394="ほぼ毎日（まいにち）ある",3,))))</f>
        <v>0</v>
      </c>
      <c r="P1397" s="26">
        <f>IF('３　回答貼付シート'!R1394="ない",0,IF('３　回答貼付シート'!R1394="１～２日（にち）ある",1,IF('３　回答貼付シート'!R1394="３～５日（にち）ある",2,IF('３　回答貼付シート'!R1394="ほぼ毎日（まいにち）ある",3,))))</f>
        <v>0</v>
      </c>
      <c r="Q1397" s="26">
        <f>IF('３　回答貼付シート'!S1394="ない",0,IF('３　回答貼付シート'!S1394="１～２日（にち）ある",1,IF('３　回答貼付シート'!S1394="３～５日（にち）ある",2,IF('３　回答貼付シート'!S1394="ほぼ毎日（まいにち）ある",3,))))</f>
        <v>0</v>
      </c>
      <c r="R1397" s="26">
        <f>IF('３　回答貼付シート'!T1394="ない",0,IF('３　回答貼付シート'!T1394="１～２日（にち）ある",1,IF('３　回答貼付シート'!T1394="３～５日（にち）ある",2,IF('３　回答貼付シート'!T1394="ほぼ毎日（まいにち）ある",3,))))</f>
        <v>0</v>
      </c>
      <c r="S1397" s="26">
        <f>IF('３　回答貼付シート'!U1394="ない",0,IF('３　回答貼付シート'!U1394="１～２日（にち）ある",1,IF('３　回答貼付シート'!U1394="３～５日（にち）ある",2,IF('３　回答貼付シート'!U1394="ほぼ毎日（まいにち）ある",3,))))</f>
        <v>0</v>
      </c>
      <c r="T1397" s="26">
        <f>IF('３　回答貼付シート'!V1394="ない",0,IF('３　回答貼付シート'!V1394="１～２日（にち）ある",1,IF('３　回答貼付シート'!V1394="３～５日（にち）ある",2,IF('３　回答貼付シート'!V1394="ほぼ毎日（まいにち）ある",3,))))</f>
        <v>0</v>
      </c>
      <c r="U1397" s="26">
        <f>IF('３　回答貼付シート'!W1394="ない",0,IF('３　回答貼付シート'!W1394="１～２日（にち）ある",1,IF('３　回答貼付シート'!W1394="３～５日（にち）ある",2,IF('３　回答貼付シート'!W1394="ほぼ毎日（まいにち）ある",3,))))</f>
        <v>0</v>
      </c>
      <c r="V1397" s="26">
        <f>IF('３　回答貼付シート'!X1394="ない",0,IF('３　回答貼付シート'!X1394="１～２日（にち）ある",1,IF('３　回答貼付シート'!X1394="３～５日（にち）ある",2,IF('３　回答貼付シート'!X1394="ほぼ毎日（まいにち）ある",3,))))</f>
        <v>0</v>
      </c>
      <c r="W1397" s="26">
        <f>IF('３　回答貼付シート'!Y1394="ない",0,IF('３　回答貼付シート'!Y1394="１～２日（にち）ある",1,IF('３　回答貼付シート'!Y1394="３～５日（にち）ある",2,IF('３　回答貼付シート'!Y1394="ほぼ毎日（まいにち）ある",3,))))</f>
        <v>0</v>
      </c>
      <c r="X1397" s="26">
        <f>IF('３　回答貼付シート'!Z1394="ない",0,IF('３　回答貼付シート'!Z1394="１～２日（にち）ある",1,IF('３　回答貼付シート'!Z1394="３～５日（にち）ある",2,IF('３　回答貼付シート'!Z1394="ほぼ毎日（まいにち）ある",3,))))</f>
        <v>0</v>
      </c>
      <c r="Y1397" s="26">
        <f>IF('３　回答貼付シート'!AA1394="ない",0,IF('３　回答貼付シート'!AA1394="１～２日（にち）ある",1,IF('３　回答貼付シート'!AA1394="３～５日（にち）ある",2,IF('３　回答貼付シート'!AA1394="ほぼ毎日（まいにち）ある",3,))))</f>
        <v>0</v>
      </c>
      <c r="Z1397" s="26">
        <f>'３　回答貼付シート'!$AB1394</f>
        <v>0</v>
      </c>
      <c r="AA1397" s="26" t="str">
        <f t="shared" si="193"/>
        <v/>
      </c>
      <c r="AB1397" s="26" t="str">
        <f t="shared" si="194"/>
        <v/>
      </c>
      <c r="AC1397" s="26" t="str">
        <f t="shared" si="195"/>
        <v/>
      </c>
      <c r="AD1397" s="26" t="str">
        <f t="shared" si="196"/>
        <v/>
      </c>
      <c r="AE1397" s="26" t="str">
        <f t="shared" si="197"/>
        <v/>
      </c>
      <c r="AF1397" t="str">
        <f t="shared" si="190"/>
        <v>0</v>
      </c>
      <c r="AG1397">
        <f t="shared" si="191"/>
        <v>0</v>
      </c>
      <c r="AH1397" s="34">
        <f t="shared" si="198"/>
        <v>0</v>
      </c>
    </row>
    <row r="1398" spans="1:34">
      <c r="A1398" s="26"/>
      <c r="B1398" s="26">
        <f t="shared" si="192"/>
        <v>0</v>
      </c>
      <c r="C1398" s="26">
        <f>IF('３　回答貼付シート'!$F1395&lt;&gt;0,VLOOKUP('３　回答貼付シート'!$F1395,$AF$2048:$AG$2054,2,FALSE),0)</f>
        <v>0</v>
      </c>
      <c r="D1398" s="26">
        <f>IF('３　回答貼付シート'!$G1395&lt;&gt;0,VLOOKUP(('３　回答貼付シート'!$G1395), $AF$2048:$AG$2054,2,FALSE),0)</f>
        <v>0</v>
      </c>
      <c r="E1398" s="26">
        <f>'３　回答貼付シート'!$H1395</f>
        <v>0</v>
      </c>
      <c r="F1398" s="26">
        <f>IF(E1398=0,0,VLOOKUP($B1398,'２　情報入力シート'!$A$2:$E$2049,5))</f>
        <v>0</v>
      </c>
      <c r="G1398" s="26">
        <f>IF('３　回答貼付シート'!I1395="ない",0,IF('３　回答貼付シート'!I1395="１～２日（にち）ある",1,IF('３　回答貼付シート'!I1395="３～５日（にち）ある",2,IF('３　回答貼付シート'!I1395="ほぼ毎日（まいにち）ある",3,))))</f>
        <v>0</v>
      </c>
      <c r="H1398" s="26">
        <f>IF('３　回答貼付シート'!J1395="ない",0,IF('３　回答貼付シート'!J1395="１～２日（にち）ある",1,IF('３　回答貼付シート'!J1395="３～５日（にち）ある",2,IF('３　回答貼付シート'!J1395="ほぼ毎日（まいにち）ある",3,))))</f>
        <v>0</v>
      </c>
      <c r="I1398" s="26">
        <f>IF('３　回答貼付シート'!K1395="ない",0,IF('３　回答貼付シート'!K1395="１～２日（にち）ある",1,IF('３　回答貼付シート'!K1395="３～５日（にち）ある",2,IF('３　回答貼付シート'!K1395="ほぼ毎日（まいにち）ある",3,))))</f>
        <v>0</v>
      </c>
      <c r="J1398" s="26">
        <f>IF('３　回答貼付シート'!L1395="ない",0,IF('３　回答貼付シート'!L1395="１～２日（にち）ある",1,IF('３　回答貼付シート'!L1395="３～５日（にち）ある",2,IF('３　回答貼付シート'!L1395="ほぼ毎日（まいにち）ある",3,))))</f>
        <v>0</v>
      </c>
      <c r="K1398" s="26">
        <f>IF('３　回答貼付シート'!M1395="ない",0,IF('３　回答貼付シート'!M1395="１～２日（にち）ある",1,IF('３　回答貼付シート'!M1395="３～５日（にち）ある",2,IF('３　回答貼付シート'!M1395="ほぼ毎日（まいにち）ある",3,))))</f>
        <v>0</v>
      </c>
      <c r="L1398" s="26">
        <f>IF('３　回答貼付シート'!N1395="ない",0,IF('３　回答貼付シート'!N1395="１～２日（にち）ある",1,IF('３　回答貼付シート'!N1395="３～５日（にち）ある",2,IF('３　回答貼付シート'!N1395="ほぼ毎日（まいにち）ある",3,))))</f>
        <v>0</v>
      </c>
      <c r="M1398" s="26">
        <f>IF('３　回答貼付シート'!O1395="ない",0,IF('３　回答貼付シート'!O1395="１～２日（にち）ある",1,IF('３　回答貼付シート'!O1395="３～５日（にち）ある",2,IF('３　回答貼付シート'!O1395="ほぼ毎日（まいにち）ある",3,))))</f>
        <v>0</v>
      </c>
      <c r="N1398" s="26">
        <f>IF('３　回答貼付シート'!P1395="ない",0,IF('３　回答貼付シート'!P1395="１～２日（にち）ある",1,IF('３　回答貼付シート'!P1395="３～５日（にち）ある",2,IF('３　回答貼付シート'!P1395="ほぼ毎日（まいにち）ある",3,))))</f>
        <v>0</v>
      </c>
      <c r="O1398" s="26">
        <f>IF('３　回答貼付シート'!Q1395="ない",0,IF('３　回答貼付シート'!Q1395="１～２日（にち）ある",1,IF('３　回答貼付シート'!Q1395="３～５日（にち）ある",2,IF('３　回答貼付シート'!Q1395="ほぼ毎日（まいにち）ある",3,))))</f>
        <v>0</v>
      </c>
      <c r="P1398" s="26">
        <f>IF('３　回答貼付シート'!R1395="ない",0,IF('３　回答貼付シート'!R1395="１～２日（にち）ある",1,IF('３　回答貼付シート'!R1395="３～５日（にち）ある",2,IF('３　回答貼付シート'!R1395="ほぼ毎日（まいにち）ある",3,))))</f>
        <v>0</v>
      </c>
      <c r="Q1398" s="26">
        <f>IF('３　回答貼付シート'!S1395="ない",0,IF('３　回答貼付シート'!S1395="１～２日（にち）ある",1,IF('３　回答貼付シート'!S1395="３～５日（にち）ある",2,IF('３　回答貼付シート'!S1395="ほぼ毎日（まいにち）ある",3,))))</f>
        <v>0</v>
      </c>
      <c r="R1398" s="26">
        <f>IF('３　回答貼付シート'!T1395="ない",0,IF('３　回答貼付シート'!T1395="１～２日（にち）ある",1,IF('３　回答貼付シート'!T1395="３～５日（にち）ある",2,IF('３　回答貼付シート'!T1395="ほぼ毎日（まいにち）ある",3,))))</f>
        <v>0</v>
      </c>
      <c r="S1398" s="26">
        <f>IF('３　回答貼付シート'!U1395="ない",0,IF('３　回答貼付シート'!U1395="１～２日（にち）ある",1,IF('３　回答貼付シート'!U1395="３～５日（にち）ある",2,IF('３　回答貼付シート'!U1395="ほぼ毎日（まいにち）ある",3,))))</f>
        <v>0</v>
      </c>
      <c r="T1398" s="26">
        <f>IF('３　回答貼付シート'!V1395="ない",0,IF('３　回答貼付シート'!V1395="１～２日（にち）ある",1,IF('３　回答貼付シート'!V1395="３～５日（にち）ある",2,IF('３　回答貼付シート'!V1395="ほぼ毎日（まいにち）ある",3,))))</f>
        <v>0</v>
      </c>
      <c r="U1398" s="26">
        <f>IF('３　回答貼付シート'!W1395="ない",0,IF('３　回答貼付シート'!W1395="１～２日（にち）ある",1,IF('３　回答貼付シート'!W1395="３～５日（にち）ある",2,IF('３　回答貼付シート'!W1395="ほぼ毎日（まいにち）ある",3,))))</f>
        <v>0</v>
      </c>
      <c r="V1398" s="26">
        <f>IF('３　回答貼付シート'!X1395="ない",0,IF('３　回答貼付シート'!X1395="１～２日（にち）ある",1,IF('３　回答貼付シート'!X1395="３～５日（にち）ある",2,IF('３　回答貼付シート'!X1395="ほぼ毎日（まいにち）ある",3,))))</f>
        <v>0</v>
      </c>
      <c r="W1398" s="26">
        <f>IF('３　回答貼付シート'!Y1395="ない",0,IF('３　回答貼付シート'!Y1395="１～２日（にち）ある",1,IF('３　回答貼付シート'!Y1395="３～５日（にち）ある",2,IF('３　回答貼付シート'!Y1395="ほぼ毎日（まいにち）ある",3,))))</f>
        <v>0</v>
      </c>
      <c r="X1398" s="26">
        <f>IF('３　回答貼付シート'!Z1395="ない",0,IF('３　回答貼付シート'!Z1395="１～２日（にち）ある",1,IF('３　回答貼付シート'!Z1395="３～５日（にち）ある",2,IF('３　回答貼付シート'!Z1395="ほぼ毎日（まいにち）ある",3,))))</f>
        <v>0</v>
      </c>
      <c r="Y1398" s="26">
        <f>IF('３　回答貼付シート'!AA1395="ない",0,IF('３　回答貼付シート'!AA1395="１～２日（にち）ある",1,IF('３　回答貼付シート'!AA1395="３～５日（にち）ある",2,IF('３　回答貼付シート'!AA1395="ほぼ毎日（まいにち）ある",3,))))</f>
        <v>0</v>
      </c>
      <c r="Z1398" s="26">
        <f>'３　回答貼付シート'!$AB1395</f>
        <v>0</v>
      </c>
      <c r="AA1398" s="26" t="str">
        <f t="shared" si="193"/>
        <v/>
      </c>
      <c r="AB1398" s="26" t="str">
        <f t="shared" si="194"/>
        <v/>
      </c>
      <c r="AC1398" s="26" t="str">
        <f t="shared" si="195"/>
        <v/>
      </c>
      <c r="AD1398" s="26" t="str">
        <f t="shared" si="196"/>
        <v/>
      </c>
      <c r="AE1398" s="26" t="str">
        <f t="shared" si="197"/>
        <v/>
      </c>
      <c r="AF1398" t="str">
        <f t="shared" si="190"/>
        <v>0</v>
      </c>
      <c r="AG1398">
        <f t="shared" si="191"/>
        <v>0</v>
      </c>
      <c r="AH1398" s="34">
        <f t="shared" si="198"/>
        <v>0</v>
      </c>
    </row>
    <row r="1399" spans="1:34">
      <c r="A1399" s="26"/>
      <c r="B1399" s="26">
        <f t="shared" si="192"/>
        <v>0</v>
      </c>
      <c r="C1399" s="26">
        <f>IF('３　回答貼付シート'!$F1396&lt;&gt;0,VLOOKUP('３　回答貼付シート'!$F1396,$AF$2048:$AG$2054,2,FALSE),0)</f>
        <v>0</v>
      </c>
      <c r="D1399" s="26">
        <f>IF('３　回答貼付シート'!$G1396&lt;&gt;0,VLOOKUP(('３　回答貼付シート'!$G1396), $AF$2048:$AG$2054,2,FALSE),0)</f>
        <v>0</v>
      </c>
      <c r="E1399" s="26">
        <f>'３　回答貼付シート'!$H1396</f>
        <v>0</v>
      </c>
      <c r="F1399" s="26">
        <f>IF(E1399=0,0,VLOOKUP($B1399,'２　情報入力シート'!$A$2:$E$2049,5))</f>
        <v>0</v>
      </c>
      <c r="G1399" s="26">
        <f>IF('３　回答貼付シート'!I1396="ない",0,IF('３　回答貼付シート'!I1396="１～２日（にち）ある",1,IF('３　回答貼付シート'!I1396="３～５日（にち）ある",2,IF('３　回答貼付シート'!I1396="ほぼ毎日（まいにち）ある",3,))))</f>
        <v>0</v>
      </c>
      <c r="H1399" s="26">
        <f>IF('３　回答貼付シート'!J1396="ない",0,IF('３　回答貼付シート'!J1396="１～２日（にち）ある",1,IF('３　回答貼付シート'!J1396="３～５日（にち）ある",2,IF('３　回答貼付シート'!J1396="ほぼ毎日（まいにち）ある",3,))))</f>
        <v>0</v>
      </c>
      <c r="I1399" s="26">
        <f>IF('３　回答貼付シート'!K1396="ない",0,IF('３　回答貼付シート'!K1396="１～２日（にち）ある",1,IF('３　回答貼付シート'!K1396="３～５日（にち）ある",2,IF('３　回答貼付シート'!K1396="ほぼ毎日（まいにち）ある",3,))))</f>
        <v>0</v>
      </c>
      <c r="J1399" s="26">
        <f>IF('３　回答貼付シート'!L1396="ない",0,IF('３　回答貼付シート'!L1396="１～２日（にち）ある",1,IF('３　回答貼付シート'!L1396="３～５日（にち）ある",2,IF('３　回答貼付シート'!L1396="ほぼ毎日（まいにち）ある",3,))))</f>
        <v>0</v>
      </c>
      <c r="K1399" s="26">
        <f>IF('３　回答貼付シート'!M1396="ない",0,IF('３　回答貼付シート'!M1396="１～２日（にち）ある",1,IF('３　回答貼付シート'!M1396="３～５日（にち）ある",2,IF('３　回答貼付シート'!M1396="ほぼ毎日（まいにち）ある",3,))))</f>
        <v>0</v>
      </c>
      <c r="L1399" s="26">
        <f>IF('３　回答貼付シート'!N1396="ない",0,IF('３　回答貼付シート'!N1396="１～２日（にち）ある",1,IF('３　回答貼付シート'!N1396="３～５日（にち）ある",2,IF('３　回答貼付シート'!N1396="ほぼ毎日（まいにち）ある",3,))))</f>
        <v>0</v>
      </c>
      <c r="M1399" s="26">
        <f>IF('３　回答貼付シート'!O1396="ない",0,IF('３　回答貼付シート'!O1396="１～２日（にち）ある",1,IF('３　回答貼付シート'!O1396="３～５日（にち）ある",2,IF('３　回答貼付シート'!O1396="ほぼ毎日（まいにち）ある",3,))))</f>
        <v>0</v>
      </c>
      <c r="N1399" s="26">
        <f>IF('３　回答貼付シート'!P1396="ない",0,IF('３　回答貼付シート'!P1396="１～２日（にち）ある",1,IF('３　回答貼付シート'!P1396="３～５日（にち）ある",2,IF('３　回答貼付シート'!P1396="ほぼ毎日（まいにち）ある",3,))))</f>
        <v>0</v>
      </c>
      <c r="O1399" s="26">
        <f>IF('３　回答貼付シート'!Q1396="ない",0,IF('３　回答貼付シート'!Q1396="１～２日（にち）ある",1,IF('３　回答貼付シート'!Q1396="３～５日（にち）ある",2,IF('３　回答貼付シート'!Q1396="ほぼ毎日（まいにち）ある",3,))))</f>
        <v>0</v>
      </c>
      <c r="P1399" s="26">
        <f>IF('３　回答貼付シート'!R1396="ない",0,IF('３　回答貼付シート'!R1396="１～２日（にち）ある",1,IF('３　回答貼付シート'!R1396="３～５日（にち）ある",2,IF('３　回答貼付シート'!R1396="ほぼ毎日（まいにち）ある",3,))))</f>
        <v>0</v>
      </c>
      <c r="Q1399" s="26">
        <f>IF('３　回答貼付シート'!S1396="ない",0,IF('３　回答貼付シート'!S1396="１～２日（にち）ある",1,IF('３　回答貼付シート'!S1396="３～５日（にち）ある",2,IF('３　回答貼付シート'!S1396="ほぼ毎日（まいにち）ある",3,))))</f>
        <v>0</v>
      </c>
      <c r="R1399" s="26">
        <f>IF('３　回答貼付シート'!T1396="ない",0,IF('３　回答貼付シート'!T1396="１～２日（にち）ある",1,IF('３　回答貼付シート'!T1396="３～５日（にち）ある",2,IF('３　回答貼付シート'!T1396="ほぼ毎日（まいにち）ある",3,))))</f>
        <v>0</v>
      </c>
      <c r="S1399" s="26">
        <f>IF('３　回答貼付シート'!U1396="ない",0,IF('３　回答貼付シート'!U1396="１～２日（にち）ある",1,IF('３　回答貼付シート'!U1396="３～５日（にち）ある",2,IF('３　回答貼付シート'!U1396="ほぼ毎日（まいにち）ある",3,))))</f>
        <v>0</v>
      </c>
      <c r="T1399" s="26">
        <f>IF('３　回答貼付シート'!V1396="ない",0,IF('３　回答貼付シート'!V1396="１～２日（にち）ある",1,IF('３　回答貼付シート'!V1396="３～５日（にち）ある",2,IF('３　回答貼付シート'!V1396="ほぼ毎日（まいにち）ある",3,))))</f>
        <v>0</v>
      </c>
      <c r="U1399" s="26">
        <f>IF('３　回答貼付シート'!W1396="ない",0,IF('３　回答貼付シート'!W1396="１～２日（にち）ある",1,IF('３　回答貼付シート'!W1396="３～５日（にち）ある",2,IF('３　回答貼付シート'!W1396="ほぼ毎日（まいにち）ある",3,))))</f>
        <v>0</v>
      </c>
      <c r="V1399" s="26">
        <f>IF('３　回答貼付シート'!X1396="ない",0,IF('３　回答貼付シート'!X1396="１～２日（にち）ある",1,IF('３　回答貼付シート'!X1396="３～５日（にち）ある",2,IF('３　回答貼付シート'!X1396="ほぼ毎日（まいにち）ある",3,))))</f>
        <v>0</v>
      </c>
      <c r="W1399" s="26">
        <f>IF('３　回答貼付シート'!Y1396="ない",0,IF('３　回答貼付シート'!Y1396="１～２日（にち）ある",1,IF('３　回答貼付シート'!Y1396="３～５日（にち）ある",2,IF('３　回答貼付シート'!Y1396="ほぼ毎日（まいにち）ある",3,))))</f>
        <v>0</v>
      </c>
      <c r="X1399" s="26">
        <f>IF('３　回答貼付シート'!Z1396="ない",0,IF('３　回答貼付シート'!Z1396="１～２日（にち）ある",1,IF('３　回答貼付シート'!Z1396="３～５日（にち）ある",2,IF('３　回答貼付シート'!Z1396="ほぼ毎日（まいにち）ある",3,))))</f>
        <v>0</v>
      </c>
      <c r="Y1399" s="26">
        <f>IF('３　回答貼付シート'!AA1396="ない",0,IF('３　回答貼付シート'!AA1396="１～２日（にち）ある",1,IF('３　回答貼付シート'!AA1396="３～５日（にち）ある",2,IF('３　回答貼付シート'!AA1396="ほぼ毎日（まいにち）ある",3,))))</f>
        <v>0</v>
      </c>
      <c r="Z1399" s="26">
        <f>'３　回答貼付シート'!$AB1396</f>
        <v>0</v>
      </c>
      <c r="AA1399" s="26" t="str">
        <f t="shared" si="193"/>
        <v/>
      </c>
      <c r="AB1399" s="26" t="str">
        <f t="shared" si="194"/>
        <v/>
      </c>
      <c r="AC1399" s="26" t="str">
        <f t="shared" si="195"/>
        <v/>
      </c>
      <c r="AD1399" s="26" t="str">
        <f t="shared" si="196"/>
        <v/>
      </c>
      <c r="AE1399" s="26" t="str">
        <f t="shared" si="197"/>
        <v/>
      </c>
      <c r="AF1399" t="str">
        <f t="shared" si="190"/>
        <v>0</v>
      </c>
      <c r="AG1399">
        <f t="shared" si="191"/>
        <v>0</v>
      </c>
      <c r="AH1399" s="34">
        <f t="shared" si="198"/>
        <v>0</v>
      </c>
    </row>
    <row r="1400" spans="1:34">
      <c r="A1400" s="26"/>
      <c r="B1400" s="26">
        <f t="shared" si="192"/>
        <v>0</v>
      </c>
      <c r="C1400" s="26">
        <f>IF('３　回答貼付シート'!$F1397&lt;&gt;0,VLOOKUP('３　回答貼付シート'!$F1397,$AF$2048:$AG$2054,2,FALSE),0)</f>
        <v>0</v>
      </c>
      <c r="D1400" s="26">
        <f>IF('３　回答貼付シート'!$G1397&lt;&gt;0,VLOOKUP(('３　回答貼付シート'!$G1397), $AF$2048:$AG$2054,2,FALSE),0)</f>
        <v>0</v>
      </c>
      <c r="E1400" s="26">
        <f>'３　回答貼付シート'!$H1397</f>
        <v>0</v>
      </c>
      <c r="F1400" s="26">
        <f>IF(E1400=0,0,VLOOKUP($B1400,'２　情報入力シート'!$A$2:$E$2049,5))</f>
        <v>0</v>
      </c>
      <c r="G1400" s="26">
        <f>IF('３　回答貼付シート'!I1397="ない",0,IF('３　回答貼付シート'!I1397="１～２日（にち）ある",1,IF('３　回答貼付シート'!I1397="３～５日（にち）ある",2,IF('３　回答貼付シート'!I1397="ほぼ毎日（まいにち）ある",3,))))</f>
        <v>0</v>
      </c>
      <c r="H1400" s="26">
        <f>IF('３　回答貼付シート'!J1397="ない",0,IF('３　回答貼付シート'!J1397="１～２日（にち）ある",1,IF('３　回答貼付シート'!J1397="３～５日（にち）ある",2,IF('３　回答貼付シート'!J1397="ほぼ毎日（まいにち）ある",3,))))</f>
        <v>0</v>
      </c>
      <c r="I1400" s="26">
        <f>IF('３　回答貼付シート'!K1397="ない",0,IF('３　回答貼付シート'!K1397="１～２日（にち）ある",1,IF('３　回答貼付シート'!K1397="３～５日（にち）ある",2,IF('３　回答貼付シート'!K1397="ほぼ毎日（まいにち）ある",3,))))</f>
        <v>0</v>
      </c>
      <c r="J1400" s="26">
        <f>IF('３　回答貼付シート'!L1397="ない",0,IF('３　回答貼付シート'!L1397="１～２日（にち）ある",1,IF('３　回答貼付シート'!L1397="３～５日（にち）ある",2,IF('３　回答貼付シート'!L1397="ほぼ毎日（まいにち）ある",3,))))</f>
        <v>0</v>
      </c>
      <c r="K1400" s="26">
        <f>IF('３　回答貼付シート'!M1397="ない",0,IF('３　回答貼付シート'!M1397="１～２日（にち）ある",1,IF('３　回答貼付シート'!M1397="３～５日（にち）ある",2,IF('３　回答貼付シート'!M1397="ほぼ毎日（まいにち）ある",3,))))</f>
        <v>0</v>
      </c>
      <c r="L1400" s="26">
        <f>IF('３　回答貼付シート'!N1397="ない",0,IF('３　回答貼付シート'!N1397="１～２日（にち）ある",1,IF('３　回答貼付シート'!N1397="３～５日（にち）ある",2,IF('３　回答貼付シート'!N1397="ほぼ毎日（まいにち）ある",3,))))</f>
        <v>0</v>
      </c>
      <c r="M1400" s="26">
        <f>IF('３　回答貼付シート'!O1397="ない",0,IF('３　回答貼付シート'!O1397="１～２日（にち）ある",1,IF('３　回答貼付シート'!O1397="３～５日（にち）ある",2,IF('３　回答貼付シート'!O1397="ほぼ毎日（まいにち）ある",3,))))</f>
        <v>0</v>
      </c>
      <c r="N1400" s="26">
        <f>IF('３　回答貼付シート'!P1397="ない",0,IF('３　回答貼付シート'!P1397="１～２日（にち）ある",1,IF('３　回答貼付シート'!P1397="３～５日（にち）ある",2,IF('３　回答貼付シート'!P1397="ほぼ毎日（まいにち）ある",3,))))</f>
        <v>0</v>
      </c>
      <c r="O1400" s="26">
        <f>IF('３　回答貼付シート'!Q1397="ない",0,IF('３　回答貼付シート'!Q1397="１～２日（にち）ある",1,IF('３　回答貼付シート'!Q1397="３～５日（にち）ある",2,IF('３　回答貼付シート'!Q1397="ほぼ毎日（まいにち）ある",3,))))</f>
        <v>0</v>
      </c>
      <c r="P1400" s="26">
        <f>IF('３　回答貼付シート'!R1397="ない",0,IF('３　回答貼付シート'!R1397="１～２日（にち）ある",1,IF('３　回答貼付シート'!R1397="３～５日（にち）ある",2,IF('３　回答貼付シート'!R1397="ほぼ毎日（まいにち）ある",3,))))</f>
        <v>0</v>
      </c>
      <c r="Q1400" s="26">
        <f>IF('３　回答貼付シート'!S1397="ない",0,IF('３　回答貼付シート'!S1397="１～２日（にち）ある",1,IF('３　回答貼付シート'!S1397="３～５日（にち）ある",2,IF('３　回答貼付シート'!S1397="ほぼ毎日（まいにち）ある",3,))))</f>
        <v>0</v>
      </c>
      <c r="R1400" s="26">
        <f>IF('３　回答貼付シート'!T1397="ない",0,IF('３　回答貼付シート'!T1397="１～２日（にち）ある",1,IF('３　回答貼付シート'!T1397="３～５日（にち）ある",2,IF('３　回答貼付シート'!T1397="ほぼ毎日（まいにち）ある",3,))))</f>
        <v>0</v>
      </c>
      <c r="S1400" s="26">
        <f>IF('３　回答貼付シート'!U1397="ない",0,IF('３　回答貼付シート'!U1397="１～２日（にち）ある",1,IF('３　回答貼付シート'!U1397="３～５日（にち）ある",2,IF('３　回答貼付シート'!U1397="ほぼ毎日（まいにち）ある",3,))))</f>
        <v>0</v>
      </c>
      <c r="T1400" s="26">
        <f>IF('３　回答貼付シート'!V1397="ない",0,IF('３　回答貼付シート'!V1397="１～２日（にち）ある",1,IF('３　回答貼付シート'!V1397="３～５日（にち）ある",2,IF('３　回答貼付シート'!V1397="ほぼ毎日（まいにち）ある",3,))))</f>
        <v>0</v>
      </c>
      <c r="U1400" s="26">
        <f>IF('３　回答貼付シート'!W1397="ない",0,IF('３　回答貼付シート'!W1397="１～２日（にち）ある",1,IF('３　回答貼付シート'!W1397="３～５日（にち）ある",2,IF('３　回答貼付シート'!W1397="ほぼ毎日（まいにち）ある",3,))))</f>
        <v>0</v>
      </c>
      <c r="V1400" s="26">
        <f>IF('３　回答貼付シート'!X1397="ない",0,IF('３　回答貼付シート'!X1397="１～２日（にち）ある",1,IF('３　回答貼付シート'!X1397="３～５日（にち）ある",2,IF('３　回答貼付シート'!X1397="ほぼ毎日（まいにち）ある",3,))))</f>
        <v>0</v>
      </c>
      <c r="W1400" s="26">
        <f>IF('３　回答貼付シート'!Y1397="ない",0,IF('３　回答貼付シート'!Y1397="１～２日（にち）ある",1,IF('３　回答貼付シート'!Y1397="３～５日（にち）ある",2,IF('３　回答貼付シート'!Y1397="ほぼ毎日（まいにち）ある",3,))))</f>
        <v>0</v>
      </c>
      <c r="X1400" s="26">
        <f>IF('３　回答貼付シート'!Z1397="ない",0,IF('３　回答貼付シート'!Z1397="１～２日（にち）ある",1,IF('３　回答貼付シート'!Z1397="３～５日（にち）ある",2,IF('３　回答貼付シート'!Z1397="ほぼ毎日（まいにち）ある",3,))))</f>
        <v>0</v>
      </c>
      <c r="Y1400" s="26">
        <f>IF('３　回答貼付シート'!AA1397="ない",0,IF('３　回答貼付シート'!AA1397="１～２日（にち）ある",1,IF('３　回答貼付シート'!AA1397="３～５日（にち）ある",2,IF('３　回答貼付シート'!AA1397="ほぼ毎日（まいにち）ある",3,))))</f>
        <v>0</v>
      </c>
      <c r="Z1400" s="26">
        <f>'３　回答貼付シート'!$AB1397</f>
        <v>0</v>
      </c>
      <c r="AA1400" s="26" t="str">
        <f t="shared" si="193"/>
        <v/>
      </c>
      <c r="AB1400" s="26" t="str">
        <f t="shared" si="194"/>
        <v/>
      </c>
      <c r="AC1400" s="26" t="str">
        <f t="shared" si="195"/>
        <v/>
      </c>
      <c r="AD1400" s="26" t="str">
        <f t="shared" si="196"/>
        <v/>
      </c>
      <c r="AE1400" s="26" t="str">
        <f t="shared" si="197"/>
        <v/>
      </c>
      <c r="AF1400" t="str">
        <f t="shared" si="190"/>
        <v>0</v>
      </c>
      <c r="AG1400">
        <f t="shared" si="191"/>
        <v>0</v>
      </c>
      <c r="AH1400" s="34">
        <f t="shared" si="198"/>
        <v>0</v>
      </c>
    </row>
    <row r="1401" spans="1:34">
      <c r="A1401" s="26"/>
      <c r="B1401" s="26">
        <f t="shared" si="192"/>
        <v>0</v>
      </c>
      <c r="C1401" s="26">
        <f>IF('３　回答貼付シート'!$F1398&lt;&gt;0,VLOOKUP('３　回答貼付シート'!$F1398,$AF$2048:$AG$2054,2,FALSE),0)</f>
        <v>0</v>
      </c>
      <c r="D1401" s="26">
        <f>IF('３　回答貼付シート'!$G1398&lt;&gt;0,VLOOKUP(('３　回答貼付シート'!$G1398), $AF$2048:$AG$2054,2,FALSE),0)</f>
        <v>0</v>
      </c>
      <c r="E1401" s="26">
        <f>'３　回答貼付シート'!$H1398</f>
        <v>0</v>
      </c>
      <c r="F1401" s="26">
        <f>IF(E1401=0,0,VLOOKUP($B1401,'２　情報入力シート'!$A$2:$E$2049,5))</f>
        <v>0</v>
      </c>
      <c r="G1401" s="26">
        <f>IF('３　回答貼付シート'!I1398="ない",0,IF('３　回答貼付シート'!I1398="１～２日（にち）ある",1,IF('３　回答貼付シート'!I1398="３～５日（にち）ある",2,IF('３　回答貼付シート'!I1398="ほぼ毎日（まいにち）ある",3,))))</f>
        <v>0</v>
      </c>
      <c r="H1401" s="26">
        <f>IF('３　回答貼付シート'!J1398="ない",0,IF('３　回答貼付シート'!J1398="１～２日（にち）ある",1,IF('３　回答貼付シート'!J1398="３～５日（にち）ある",2,IF('３　回答貼付シート'!J1398="ほぼ毎日（まいにち）ある",3,))))</f>
        <v>0</v>
      </c>
      <c r="I1401" s="26">
        <f>IF('３　回答貼付シート'!K1398="ない",0,IF('３　回答貼付シート'!K1398="１～２日（にち）ある",1,IF('３　回答貼付シート'!K1398="３～５日（にち）ある",2,IF('３　回答貼付シート'!K1398="ほぼ毎日（まいにち）ある",3,))))</f>
        <v>0</v>
      </c>
      <c r="J1401" s="26">
        <f>IF('３　回答貼付シート'!L1398="ない",0,IF('３　回答貼付シート'!L1398="１～２日（にち）ある",1,IF('３　回答貼付シート'!L1398="３～５日（にち）ある",2,IF('３　回答貼付シート'!L1398="ほぼ毎日（まいにち）ある",3,))))</f>
        <v>0</v>
      </c>
      <c r="K1401" s="26">
        <f>IF('３　回答貼付シート'!M1398="ない",0,IF('３　回答貼付シート'!M1398="１～２日（にち）ある",1,IF('３　回答貼付シート'!M1398="３～５日（にち）ある",2,IF('３　回答貼付シート'!M1398="ほぼ毎日（まいにち）ある",3,))))</f>
        <v>0</v>
      </c>
      <c r="L1401" s="26">
        <f>IF('３　回答貼付シート'!N1398="ない",0,IF('３　回答貼付シート'!N1398="１～２日（にち）ある",1,IF('３　回答貼付シート'!N1398="３～５日（にち）ある",2,IF('３　回答貼付シート'!N1398="ほぼ毎日（まいにち）ある",3,))))</f>
        <v>0</v>
      </c>
      <c r="M1401" s="26">
        <f>IF('３　回答貼付シート'!O1398="ない",0,IF('３　回答貼付シート'!O1398="１～２日（にち）ある",1,IF('３　回答貼付シート'!O1398="３～５日（にち）ある",2,IF('３　回答貼付シート'!O1398="ほぼ毎日（まいにち）ある",3,))))</f>
        <v>0</v>
      </c>
      <c r="N1401" s="26">
        <f>IF('３　回答貼付シート'!P1398="ない",0,IF('３　回答貼付シート'!P1398="１～２日（にち）ある",1,IF('３　回答貼付シート'!P1398="３～５日（にち）ある",2,IF('３　回答貼付シート'!P1398="ほぼ毎日（まいにち）ある",3,))))</f>
        <v>0</v>
      </c>
      <c r="O1401" s="26">
        <f>IF('３　回答貼付シート'!Q1398="ない",0,IF('３　回答貼付シート'!Q1398="１～２日（にち）ある",1,IF('３　回答貼付シート'!Q1398="３～５日（にち）ある",2,IF('３　回答貼付シート'!Q1398="ほぼ毎日（まいにち）ある",3,))))</f>
        <v>0</v>
      </c>
      <c r="P1401" s="26">
        <f>IF('３　回答貼付シート'!R1398="ない",0,IF('３　回答貼付シート'!R1398="１～２日（にち）ある",1,IF('３　回答貼付シート'!R1398="３～５日（にち）ある",2,IF('３　回答貼付シート'!R1398="ほぼ毎日（まいにち）ある",3,))))</f>
        <v>0</v>
      </c>
      <c r="Q1401" s="26">
        <f>IF('３　回答貼付シート'!S1398="ない",0,IF('３　回答貼付シート'!S1398="１～２日（にち）ある",1,IF('３　回答貼付シート'!S1398="３～５日（にち）ある",2,IF('３　回答貼付シート'!S1398="ほぼ毎日（まいにち）ある",3,))))</f>
        <v>0</v>
      </c>
      <c r="R1401" s="26">
        <f>IF('３　回答貼付シート'!T1398="ない",0,IF('３　回答貼付シート'!T1398="１～２日（にち）ある",1,IF('３　回答貼付シート'!T1398="３～５日（にち）ある",2,IF('３　回答貼付シート'!T1398="ほぼ毎日（まいにち）ある",3,))))</f>
        <v>0</v>
      </c>
      <c r="S1401" s="26">
        <f>IF('３　回答貼付シート'!U1398="ない",0,IF('３　回答貼付シート'!U1398="１～２日（にち）ある",1,IF('３　回答貼付シート'!U1398="３～５日（にち）ある",2,IF('３　回答貼付シート'!U1398="ほぼ毎日（まいにち）ある",3,))))</f>
        <v>0</v>
      </c>
      <c r="T1401" s="26">
        <f>IF('３　回答貼付シート'!V1398="ない",0,IF('３　回答貼付シート'!V1398="１～２日（にち）ある",1,IF('３　回答貼付シート'!V1398="３～５日（にち）ある",2,IF('３　回答貼付シート'!V1398="ほぼ毎日（まいにち）ある",3,))))</f>
        <v>0</v>
      </c>
      <c r="U1401" s="26">
        <f>IF('３　回答貼付シート'!W1398="ない",0,IF('３　回答貼付シート'!W1398="１～２日（にち）ある",1,IF('３　回答貼付シート'!W1398="３～５日（にち）ある",2,IF('３　回答貼付シート'!W1398="ほぼ毎日（まいにち）ある",3,))))</f>
        <v>0</v>
      </c>
      <c r="V1401" s="26">
        <f>IF('３　回答貼付シート'!X1398="ない",0,IF('３　回答貼付シート'!X1398="１～２日（にち）ある",1,IF('３　回答貼付シート'!X1398="３～５日（にち）ある",2,IF('３　回答貼付シート'!X1398="ほぼ毎日（まいにち）ある",3,))))</f>
        <v>0</v>
      </c>
      <c r="W1401" s="26">
        <f>IF('３　回答貼付シート'!Y1398="ない",0,IF('３　回答貼付シート'!Y1398="１～２日（にち）ある",1,IF('３　回答貼付シート'!Y1398="３～５日（にち）ある",2,IF('３　回答貼付シート'!Y1398="ほぼ毎日（まいにち）ある",3,))))</f>
        <v>0</v>
      </c>
      <c r="X1401" s="26">
        <f>IF('３　回答貼付シート'!Z1398="ない",0,IF('３　回答貼付シート'!Z1398="１～２日（にち）ある",1,IF('３　回答貼付シート'!Z1398="３～５日（にち）ある",2,IF('３　回答貼付シート'!Z1398="ほぼ毎日（まいにち）ある",3,))))</f>
        <v>0</v>
      </c>
      <c r="Y1401" s="26">
        <f>IF('３　回答貼付シート'!AA1398="ない",0,IF('３　回答貼付シート'!AA1398="１～２日（にち）ある",1,IF('３　回答貼付シート'!AA1398="３～５日（にち）ある",2,IF('３　回答貼付シート'!AA1398="ほぼ毎日（まいにち）ある",3,))))</f>
        <v>0</v>
      </c>
      <c r="Z1401" s="26">
        <f>'３　回答貼付シート'!$AB1398</f>
        <v>0</v>
      </c>
      <c r="AA1401" s="26" t="str">
        <f t="shared" si="193"/>
        <v/>
      </c>
      <c r="AB1401" s="26" t="str">
        <f t="shared" si="194"/>
        <v/>
      </c>
      <c r="AC1401" s="26" t="str">
        <f t="shared" si="195"/>
        <v/>
      </c>
      <c r="AD1401" s="26" t="str">
        <f t="shared" si="196"/>
        <v/>
      </c>
      <c r="AE1401" s="26" t="str">
        <f t="shared" si="197"/>
        <v/>
      </c>
      <c r="AF1401" t="str">
        <f t="shared" si="190"/>
        <v>0</v>
      </c>
      <c r="AG1401">
        <f t="shared" si="191"/>
        <v>0</v>
      </c>
      <c r="AH1401" s="34">
        <f t="shared" si="198"/>
        <v>0</v>
      </c>
    </row>
    <row r="1402" spans="1:34">
      <c r="A1402" s="26"/>
      <c r="B1402" s="26">
        <f t="shared" si="192"/>
        <v>0</v>
      </c>
      <c r="C1402" s="26">
        <f>IF('３　回答貼付シート'!$F1399&lt;&gt;0,VLOOKUP('３　回答貼付シート'!$F1399,$AF$2048:$AG$2054,2,FALSE),0)</f>
        <v>0</v>
      </c>
      <c r="D1402" s="26">
        <f>IF('３　回答貼付シート'!$G1399&lt;&gt;0,VLOOKUP(('３　回答貼付シート'!$G1399), $AF$2048:$AG$2054,2,FALSE),0)</f>
        <v>0</v>
      </c>
      <c r="E1402" s="26">
        <f>'３　回答貼付シート'!$H1399</f>
        <v>0</v>
      </c>
      <c r="F1402" s="26">
        <f>IF(E1402=0,0,VLOOKUP($B1402,'２　情報入力シート'!$A$2:$E$2049,5))</f>
        <v>0</v>
      </c>
      <c r="G1402" s="26">
        <f>IF('３　回答貼付シート'!I1399="ない",0,IF('３　回答貼付シート'!I1399="１～２日（にち）ある",1,IF('３　回答貼付シート'!I1399="３～５日（にち）ある",2,IF('３　回答貼付シート'!I1399="ほぼ毎日（まいにち）ある",3,))))</f>
        <v>0</v>
      </c>
      <c r="H1402" s="26">
        <f>IF('３　回答貼付シート'!J1399="ない",0,IF('３　回答貼付シート'!J1399="１～２日（にち）ある",1,IF('３　回答貼付シート'!J1399="３～５日（にち）ある",2,IF('３　回答貼付シート'!J1399="ほぼ毎日（まいにち）ある",3,))))</f>
        <v>0</v>
      </c>
      <c r="I1402" s="26">
        <f>IF('３　回答貼付シート'!K1399="ない",0,IF('３　回答貼付シート'!K1399="１～２日（にち）ある",1,IF('３　回答貼付シート'!K1399="３～５日（にち）ある",2,IF('３　回答貼付シート'!K1399="ほぼ毎日（まいにち）ある",3,))))</f>
        <v>0</v>
      </c>
      <c r="J1402" s="26">
        <f>IF('３　回答貼付シート'!L1399="ない",0,IF('３　回答貼付シート'!L1399="１～２日（にち）ある",1,IF('３　回答貼付シート'!L1399="３～５日（にち）ある",2,IF('３　回答貼付シート'!L1399="ほぼ毎日（まいにち）ある",3,))))</f>
        <v>0</v>
      </c>
      <c r="K1402" s="26">
        <f>IF('３　回答貼付シート'!M1399="ない",0,IF('３　回答貼付シート'!M1399="１～２日（にち）ある",1,IF('３　回答貼付シート'!M1399="３～５日（にち）ある",2,IF('３　回答貼付シート'!M1399="ほぼ毎日（まいにち）ある",3,))))</f>
        <v>0</v>
      </c>
      <c r="L1402" s="26">
        <f>IF('３　回答貼付シート'!N1399="ない",0,IF('３　回答貼付シート'!N1399="１～２日（にち）ある",1,IF('３　回答貼付シート'!N1399="３～５日（にち）ある",2,IF('３　回答貼付シート'!N1399="ほぼ毎日（まいにち）ある",3,))))</f>
        <v>0</v>
      </c>
      <c r="M1402" s="26">
        <f>IF('３　回答貼付シート'!O1399="ない",0,IF('３　回答貼付シート'!O1399="１～２日（にち）ある",1,IF('３　回答貼付シート'!O1399="３～５日（にち）ある",2,IF('３　回答貼付シート'!O1399="ほぼ毎日（まいにち）ある",3,))))</f>
        <v>0</v>
      </c>
      <c r="N1402" s="26">
        <f>IF('３　回答貼付シート'!P1399="ない",0,IF('３　回答貼付シート'!P1399="１～２日（にち）ある",1,IF('３　回答貼付シート'!P1399="３～５日（にち）ある",2,IF('３　回答貼付シート'!P1399="ほぼ毎日（まいにち）ある",3,))))</f>
        <v>0</v>
      </c>
      <c r="O1402" s="26">
        <f>IF('３　回答貼付シート'!Q1399="ない",0,IF('３　回答貼付シート'!Q1399="１～２日（にち）ある",1,IF('３　回答貼付シート'!Q1399="３～５日（にち）ある",2,IF('３　回答貼付シート'!Q1399="ほぼ毎日（まいにち）ある",3,))))</f>
        <v>0</v>
      </c>
      <c r="P1402" s="26">
        <f>IF('３　回答貼付シート'!R1399="ない",0,IF('３　回答貼付シート'!R1399="１～２日（にち）ある",1,IF('３　回答貼付シート'!R1399="３～５日（にち）ある",2,IF('３　回答貼付シート'!R1399="ほぼ毎日（まいにち）ある",3,))))</f>
        <v>0</v>
      </c>
      <c r="Q1402" s="26">
        <f>IF('３　回答貼付シート'!S1399="ない",0,IF('３　回答貼付シート'!S1399="１～２日（にち）ある",1,IF('３　回答貼付シート'!S1399="３～５日（にち）ある",2,IF('３　回答貼付シート'!S1399="ほぼ毎日（まいにち）ある",3,))))</f>
        <v>0</v>
      </c>
      <c r="R1402" s="26">
        <f>IF('３　回答貼付シート'!T1399="ない",0,IF('３　回答貼付シート'!T1399="１～２日（にち）ある",1,IF('３　回答貼付シート'!T1399="３～５日（にち）ある",2,IF('３　回答貼付シート'!T1399="ほぼ毎日（まいにち）ある",3,))))</f>
        <v>0</v>
      </c>
      <c r="S1402" s="26">
        <f>IF('３　回答貼付シート'!U1399="ない",0,IF('３　回答貼付シート'!U1399="１～２日（にち）ある",1,IF('３　回答貼付シート'!U1399="３～５日（にち）ある",2,IF('３　回答貼付シート'!U1399="ほぼ毎日（まいにち）ある",3,))))</f>
        <v>0</v>
      </c>
      <c r="T1402" s="26">
        <f>IF('３　回答貼付シート'!V1399="ない",0,IF('３　回答貼付シート'!V1399="１～２日（にち）ある",1,IF('３　回答貼付シート'!V1399="３～５日（にち）ある",2,IF('３　回答貼付シート'!V1399="ほぼ毎日（まいにち）ある",3,))))</f>
        <v>0</v>
      </c>
      <c r="U1402" s="26">
        <f>IF('３　回答貼付シート'!W1399="ない",0,IF('３　回答貼付シート'!W1399="１～２日（にち）ある",1,IF('３　回答貼付シート'!W1399="３～５日（にち）ある",2,IF('３　回答貼付シート'!W1399="ほぼ毎日（まいにち）ある",3,))))</f>
        <v>0</v>
      </c>
      <c r="V1402" s="26">
        <f>IF('３　回答貼付シート'!X1399="ない",0,IF('３　回答貼付シート'!X1399="１～２日（にち）ある",1,IF('３　回答貼付シート'!X1399="３～５日（にち）ある",2,IF('３　回答貼付シート'!X1399="ほぼ毎日（まいにち）ある",3,))))</f>
        <v>0</v>
      </c>
      <c r="W1402" s="26">
        <f>IF('３　回答貼付シート'!Y1399="ない",0,IF('３　回答貼付シート'!Y1399="１～２日（にち）ある",1,IF('３　回答貼付シート'!Y1399="３～５日（にち）ある",2,IF('３　回答貼付シート'!Y1399="ほぼ毎日（まいにち）ある",3,))))</f>
        <v>0</v>
      </c>
      <c r="X1402" s="26">
        <f>IF('３　回答貼付シート'!Z1399="ない",0,IF('３　回答貼付シート'!Z1399="１～２日（にち）ある",1,IF('３　回答貼付シート'!Z1399="３～５日（にち）ある",2,IF('３　回答貼付シート'!Z1399="ほぼ毎日（まいにち）ある",3,))))</f>
        <v>0</v>
      </c>
      <c r="Y1402" s="26">
        <f>IF('３　回答貼付シート'!AA1399="ない",0,IF('３　回答貼付シート'!AA1399="１～２日（にち）ある",1,IF('３　回答貼付シート'!AA1399="３～５日（にち）ある",2,IF('３　回答貼付シート'!AA1399="ほぼ毎日（まいにち）ある",3,))))</f>
        <v>0</v>
      </c>
      <c r="Z1402" s="26">
        <f>'３　回答貼付シート'!$AB1399</f>
        <v>0</v>
      </c>
      <c r="AA1402" s="26" t="str">
        <f t="shared" si="193"/>
        <v/>
      </c>
      <c r="AB1402" s="26" t="str">
        <f t="shared" si="194"/>
        <v/>
      </c>
      <c r="AC1402" s="26" t="str">
        <f t="shared" si="195"/>
        <v/>
      </c>
      <c r="AD1402" s="26" t="str">
        <f t="shared" si="196"/>
        <v/>
      </c>
      <c r="AE1402" s="26" t="str">
        <f t="shared" si="197"/>
        <v/>
      </c>
      <c r="AF1402" t="str">
        <f t="shared" si="190"/>
        <v>0</v>
      </c>
      <c r="AG1402">
        <f t="shared" si="191"/>
        <v>0</v>
      </c>
      <c r="AH1402" s="34">
        <f t="shared" si="198"/>
        <v>0</v>
      </c>
    </row>
    <row r="1403" spans="1:34">
      <c r="A1403" s="26"/>
      <c r="B1403" s="26">
        <f t="shared" si="192"/>
        <v>0</v>
      </c>
      <c r="C1403" s="26">
        <f>IF('３　回答貼付シート'!$F1400&lt;&gt;0,VLOOKUP('３　回答貼付シート'!$F1400,$AF$2048:$AG$2054,2,FALSE),0)</f>
        <v>0</v>
      </c>
      <c r="D1403" s="26">
        <f>IF('３　回答貼付シート'!$G1400&lt;&gt;0,VLOOKUP(('３　回答貼付シート'!$G1400), $AF$2048:$AG$2054,2,FALSE),0)</f>
        <v>0</v>
      </c>
      <c r="E1403" s="26">
        <f>'３　回答貼付シート'!$H1400</f>
        <v>0</v>
      </c>
      <c r="F1403" s="26">
        <f>IF(E1403=0,0,VLOOKUP($B1403,'２　情報入力シート'!$A$2:$E$2049,5))</f>
        <v>0</v>
      </c>
      <c r="G1403" s="26">
        <f>IF('３　回答貼付シート'!I1400="ない",0,IF('３　回答貼付シート'!I1400="１～２日（にち）ある",1,IF('３　回答貼付シート'!I1400="３～５日（にち）ある",2,IF('３　回答貼付シート'!I1400="ほぼ毎日（まいにち）ある",3,))))</f>
        <v>0</v>
      </c>
      <c r="H1403" s="26">
        <f>IF('３　回答貼付シート'!J1400="ない",0,IF('３　回答貼付シート'!J1400="１～２日（にち）ある",1,IF('３　回答貼付シート'!J1400="３～５日（にち）ある",2,IF('３　回答貼付シート'!J1400="ほぼ毎日（まいにち）ある",3,))))</f>
        <v>0</v>
      </c>
      <c r="I1403" s="26">
        <f>IF('３　回答貼付シート'!K1400="ない",0,IF('３　回答貼付シート'!K1400="１～２日（にち）ある",1,IF('３　回答貼付シート'!K1400="３～５日（にち）ある",2,IF('３　回答貼付シート'!K1400="ほぼ毎日（まいにち）ある",3,))))</f>
        <v>0</v>
      </c>
      <c r="J1403" s="26">
        <f>IF('３　回答貼付シート'!L1400="ない",0,IF('３　回答貼付シート'!L1400="１～２日（にち）ある",1,IF('３　回答貼付シート'!L1400="３～５日（にち）ある",2,IF('３　回答貼付シート'!L1400="ほぼ毎日（まいにち）ある",3,))))</f>
        <v>0</v>
      </c>
      <c r="K1403" s="26">
        <f>IF('３　回答貼付シート'!M1400="ない",0,IF('３　回答貼付シート'!M1400="１～２日（にち）ある",1,IF('３　回答貼付シート'!M1400="３～５日（にち）ある",2,IF('３　回答貼付シート'!M1400="ほぼ毎日（まいにち）ある",3,))))</f>
        <v>0</v>
      </c>
      <c r="L1403" s="26">
        <f>IF('３　回答貼付シート'!N1400="ない",0,IF('３　回答貼付シート'!N1400="１～２日（にち）ある",1,IF('３　回答貼付シート'!N1400="３～５日（にち）ある",2,IF('３　回答貼付シート'!N1400="ほぼ毎日（まいにち）ある",3,))))</f>
        <v>0</v>
      </c>
      <c r="M1403" s="26">
        <f>IF('３　回答貼付シート'!O1400="ない",0,IF('３　回答貼付シート'!O1400="１～２日（にち）ある",1,IF('３　回答貼付シート'!O1400="３～５日（にち）ある",2,IF('３　回答貼付シート'!O1400="ほぼ毎日（まいにち）ある",3,))))</f>
        <v>0</v>
      </c>
      <c r="N1403" s="26">
        <f>IF('３　回答貼付シート'!P1400="ない",0,IF('３　回答貼付シート'!P1400="１～２日（にち）ある",1,IF('３　回答貼付シート'!P1400="３～５日（にち）ある",2,IF('３　回答貼付シート'!P1400="ほぼ毎日（まいにち）ある",3,))))</f>
        <v>0</v>
      </c>
      <c r="O1403" s="26">
        <f>IF('３　回答貼付シート'!Q1400="ない",0,IF('３　回答貼付シート'!Q1400="１～２日（にち）ある",1,IF('３　回答貼付シート'!Q1400="３～５日（にち）ある",2,IF('３　回答貼付シート'!Q1400="ほぼ毎日（まいにち）ある",3,))))</f>
        <v>0</v>
      </c>
      <c r="P1403" s="26">
        <f>IF('３　回答貼付シート'!R1400="ない",0,IF('３　回答貼付シート'!R1400="１～２日（にち）ある",1,IF('３　回答貼付シート'!R1400="３～５日（にち）ある",2,IF('３　回答貼付シート'!R1400="ほぼ毎日（まいにち）ある",3,))))</f>
        <v>0</v>
      </c>
      <c r="Q1403" s="26">
        <f>IF('３　回答貼付シート'!S1400="ない",0,IF('３　回答貼付シート'!S1400="１～２日（にち）ある",1,IF('３　回答貼付シート'!S1400="３～５日（にち）ある",2,IF('３　回答貼付シート'!S1400="ほぼ毎日（まいにち）ある",3,))))</f>
        <v>0</v>
      </c>
      <c r="R1403" s="26">
        <f>IF('３　回答貼付シート'!T1400="ない",0,IF('３　回答貼付シート'!T1400="１～２日（にち）ある",1,IF('３　回答貼付シート'!T1400="３～５日（にち）ある",2,IF('３　回答貼付シート'!T1400="ほぼ毎日（まいにち）ある",3,))))</f>
        <v>0</v>
      </c>
      <c r="S1403" s="26">
        <f>IF('３　回答貼付シート'!U1400="ない",0,IF('３　回答貼付シート'!U1400="１～２日（にち）ある",1,IF('３　回答貼付シート'!U1400="３～５日（にち）ある",2,IF('３　回答貼付シート'!U1400="ほぼ毎日（まいにち）ある",3,))))</f>
        <v>0</v>
      </c>
      <c r="T1403" s="26">
        <f>IF('３　回答貼付シート'!V1400="ない",0,IF('３　回答貼付シート'!V1400="１～２日（にち）ある",1,IF('３　回答貼付シート'!V1400="３～５日（にち）ある",2,IF('３　回答貼付シート'!V1400="ほぼ毎日（まいにち）ある",3,))))</f>
        <v>0</v>
      </c>
      <c r="U1403" s="26">
        <f>IF('３　回答貼付シート'!W1400="ない",0,IF('３　回答貼付シート'!W1400="１～２日（にち）ある",1,IF('３　回答貼付シート'!W1400="３～５日（にち）ある",2,IF('３　回答貼付シート'!W1400="ほぼ毎日（まいにち）ある",3,))))</f>
        <v>0</v>
      </c>
      <c r="V1403" s="26">
        <f>IF('３　回答貼付シート'!X1400="ない",0,IF('３　回答貼付シート'!X1400="１～２日（にち）ある",1,IF('３　回答貼付シート'!X1400="３～５日（にち）ある",2,IF('３　回答貼付シート'!X1400="ほぼ毎日（まいにち）ある",3,))))</f>
        <v>0</v>
      </c>
      <c r="W1403" s="26">
        <f>IF('３　回答貼付シート'!Y1400="ない",0,IF('３　回答貼付シート'!Y1400="１～２日（にち）ある",1,IF('３　回答貼付シート'!Y1400="３～５日（にち）ある",2,IF('３　回答貼付シート'!Y1400="ほぼ毎日（まいにち）ある",3,))))</f>
        <v>0</v>
      </c>
      <c r="X1403" s="26">
        <f>IF('３　回答貼付シート'!Z1400="ない",0,IF('３　回答貼付シート'!Z1400="１～２日（にち）ある",1,IF('３　回答貼付シート'!Z1400="３～５日（にち）ある",2,IF('３　回答貼付シート'!Z1400="ほぼ毎日（まいにち）ある",3,))))</f>
        <v>0</v>
      </c>
      <c r="Y1403" s="26">
        <f>IF('３　回答貼付シート'!AA1400="ない",0,IF('３　回答貼付シート'!AA1400="１～２日（にち）ある",1,IF('３　回答貼付シート'!AA1400="３～５日（にち）ある",2,IF('３　回答貼付シート'!AA1400="ほぼ毎日（まいにち）ある",3,))))</f>
        <v>0</v>
      </c>
      <c r="Z1403" s="26">
        <f>'３　回答貼付シート'!$AB1400</f>
        <v>0</v>
      </c>
      <c r="AA1403" s="26" t="str">
        <f t="shared" si="193"/>
        <v/>
      </c>
      <c r="AB1403" s="26" t="str">
        <f t="shared" si="194"/>
        <v/>
      </c>
      <c r="AC1403" s="26" t="str">
        <f t="shared" si="195"/>
        <v/>
      </c>
      <c r="AD1403" s="26" t="str">
        <f t="shared" si="196"/>
        <v/>
      </c>
      <c r="AE1403" s="26" t="str">
        <f t="shared" si="197"/>
        <v/>
      </c>
      <c r="AF1403" t="str">
        <f t="shared" si="190"/>
        <v>0</v>
      </c>
      <c r="AG1403">
        <f t="shared" si="191"/>
        <v>0</v>
      </c>
      <c r="AH1403" s="34">
        <f t="shared" si="198"/>
        <v>0</v>
      </c>
    </row>
    <row r="1404" spans="1:34">
      <c r="A1404" s="26"/>
      <c r="B1404" s="26">
        <f t="shared" si="192"/>
        <v>0</v>
      </c>
      <c r="C1404" s="26">
        <f>IF('３　回答貼付シート'!$F1401&lt;&gt;0,VLOOKUP('３　回答貼付シート'!$F1401,$AF$2048:$AG$2054,2,FALSE),0)</f>
        <v>0</v>
      </c>
      <c r="D1404" s="26">
        <f>IF('３　回答貼付シート'!$G1401&lt;&gt;0,VLOOKUP(('３　回答貼付シート'!$G1401), $AF$2048:$AG$2054,2,FALSE),0)</f>
        <v>0</v>
      </c>
      <c r="E1404" s="26">
        <f>'３　回答貼付シート'!$H1401</f>
        <v>0</v>
      </c>
      <c r="F1404" s="26">
        <f>IF(E1404=0,0,VLOOKUP($B1404,'２　情報入力シート'!$A$2:$E$2049,5))</f>
        <v>0</v>
      </c>
      <c r="G1404" s="26">
        <f>IF('３　回答貼付シート'!I1401="ない",0,IF('３　回答貼付シート'!I1401="１～２日（にち）ある",1,IF('３　回答貼付シート'!I1401="３～５日（にち）ある",2,IF('３　回答貼付シート'!I1401="ほぼ毎日（まいにち）ある",3,))))</f>
        <v>0</v>
      </c>
      <c r="H1404" s="26">
        <f>IF('３　回答貼付シート'!J1401="ない",0,IF('３　回答貼付シート'!J1401="１～２日（にち）ある",1,IF('３　回答貼付シート'!J1401="３～５日（にち）ある",2,IF('３　回答貼付シート'!J1401="ほぼ毎日（まいにち）ある",3,))))</f>
        <v>0</v>
      </c>
      <c r="I1404" s="26">
        <f>IF('３　回答貼付シート'!K1401="ない",0,IF('３　回答貼付シート'!K1401="１～２日（にち）ある",1,IF('３　回答貼付シート'!K1401="３～５日（にち）ある",2,IF('３　回答貼付シート'!K1401="ほぼ毎日（まいにち）ある",3,))))</f>
        <v>0</v>
      </c>
      <c r="J1404" s="26">
        <f>IF('３　回答貼付シート'!L1401="ない",0,IF('３　回答貼付シート'!L1401="１～２日（にち）ある",1,IF('３　回答貼付シート'!L1401="３～５日（にち）ある",2,IF('３　回答貼付シート'!L1401="ほぼ毎日（まいにち）ある",3,))))</f>
        <v>0</v>
      </c>
      <c r="K1404" s="26">
        <f>IF('３　回答貼付シート'!M1401="ない",0,IF('３　回答貼付シート'!M1401="１～２日（にち）ある",1,IF('３　回答貼付シート'!M1401="３～５日（にち）ある",2,IF('３　回答貼付シート'!M1401="ほぼ毎日（まいにち）ある",3,))))</f>
        <v>0</v>
      </c>
      <c r="L1404" s="26">
        <f>IF('３　回答貼付シート'!N1401="ない",0,IF('３　回答貼付シート'!N1401="１～２日（にち）ある",1,IF('３　回答貼付シート'!N1401="３～５日（にち）ある",2,IF('３　回答貼付シート'!N1401="ほぼ毎日（まいにち）ある",3,))))</f>
        <v>0</v>
      </c>
      <c r="M1404" s="26">
        <f>IF('３　回答貼付シート'!O1401="ない",0,IF('３　回答貼付シート'!O1401="１～２日（にち）ある",1,IF('３　回答貼付シート'!O1401="３～５日（にち）ある",2,IF('３　回答貼付シート'!O1401="ほぼ毎日（まいにち）ある",3,))))</f>
        <v>0</v>
      </c>
      <c r="N1404" s="26">
        <f>IF('３　回答貼付シート'!P1401="ない",0,IF('３　回答貼付シート'!P1401="１～２日（にち）ある",1,IF('３　回答貼付シート'!P1401="３～５日（にち）ある",2,IF('３　回答貼付シート'!P1401="ほぼ毎日（まいにち）ある",3,))))</f>
        <v>0</v>
      </c>
      <c r="O1404" s="26">
        <f>IF('３　回答貼付シート'!Q1401="ない",0,IF('３　回答貼付シート'!Q1401="１～２日（にち）ある",1,IF('３　回答貼付シート'!Q1401="３～５日（にち）ある",2,IF('３　回答貼付シート'!Q1401="ほぼ毎日（まいにち）ある",3,))))</f>
        <v>0</v>
      </c>
      <c r="P1404" s="26">
        <f>IF('３　回答貼付シート'!R1401="ない",0,IF('３　回答貼付シート'!R1401="１～２日（にち）ある",1,IF('３　回答貼付シート'!R1401="３～５日（にち）ある",2,IF('３　回答貼付シート'!R1401="ほぼ毎日（まいにち）ある",3,))))</f>
        <v>0</v>
      </c>
      <c r="Q1404" s="26">
        <f>IF('３　回答貼付シート'!S1401="ない",0,IF('３　回答貼付シート'!S1401="１～２日（にち）ある",1,IF('３　回答貼付シート'!S1401="３～５日（にち）ある",2,IF('３　回答貼付シート'!S1401="ほぼ毎日（まいにち）ある",3,))))</f>
        <v>0</v>
      </c>
      <c r="R1404" s="26">
        <f>IF('３　回答貼付シート'!T1401="ない",0,IF('３　回答貼付シート'!T1401="１～２日（にち）ある",1,IF('３　回答貼付シート'!T1401="３～５日（にち）ある",2,IF('３　回答貼付シート'!T1401="ほぼ毎日（まいにち）ある",3,))))</f>
        <v>0</v>
      </c>
      <c r="S1404" s="26">
        <f>IF('３　回答貼付シート'!U1401="ない",0,IF('３　回答貼付シート'!U1401="１～２日（にち）ある",1,IF('３　回答貼付シート'!U1401="３～５日（にち）ある",2,IF('３　回答貼付シート'!U1401="ほぼ毎日（まいにち）ある",3,))))</f>
        <v>0</v>
      </c>
      <c r="T1404" s="26">
        <f>IF('３　回答貼付シート'!V1401="ない",0,IF('３　回答貼付シート'!V1401="１～２日（にち）ある",1,IF('３　回答貼付シート'!V1401="３～５日（にち）ある",2,IF('３　回答貼付シート'!V1401="ほぼ毎日（まいにち）ある",3,))))</f>
        <v>0</v>
      </c>
      <c r="U1404" s="26">
        <f>IF('３　回答貼付シート'!W1401="ない",0,IF('３　回答貼付シート'!W1401="１～２日（にち）ある",1,IF('３　回答貼付シート'!W1401="３～５日（にち）ある",2,IF('３　回答貼付シート'!W1401="ほぼ毎日（まいにち）ある",3,))))</f>
        <v>0</v>
      </c>
      <c r="V1404" s="26">
        <f>IF('３　回答貼付シート'!X1401="ない",0,IF('３　回答貼付シート'!X1401="１～２日（にち）ある",1,IF('３　回答貼付シート'!X1401="３～５日（にち）ある",2,IF('３　回答貼付シート'!X1401="ほぼ毎日（まいにち）ある",3,))))</f>
        <v>0</v>
      </c>
      <c r="W1404" s="26">
        <f>IF('３　回答貼付シート'!Y1401="ない",0,IF('３　回答貼付シート'!Y1401="１～２日（にち）ある",1,IF('３　回答貼付シート'!Y1401="３～５日（にち）ある",2,IF('３　回答貼付シート'!Y1401="ほぼ毎日（まいにち）ある",3,))))</f>
        <v>0</v>
      </c>
      <c r="X1404" s="26">
        <f>IF('３　回答貼付シート'!Z1401="ない",0,IF('３　回答貼付シート'!Z1401="１～２日（にち）ある",1,IF('３　回答貼付シート'!Z1401="３～５日（にち）ある",2,IF('３　回答貼付シート'!Z1401="ほぼ毎日（まいにち）ある",3,))))</f>
        <v>0</v>
      </c>
      <c r="Y1404" s="26">
        <f>IF('３　回答貼付シート'!AA1401="ない",0,IF('３　回答貼付シート'!AA1401="１～２日（にち）ある",1,IF('３　回答貼付シート'!AA1401="３～５日（にち）ある",2,IF('３　回答貼付シート'!AA1401="ほぼ毎日（まいにち）ある",3,))))</f>
        <v>0</v>
      </c>
      <c r="Z1404" s="26">
        <f>'３　回答貼付シート'!$AB1401</f>
        <v>0</v>
      </c>
      <c r="AA1404" s="26" t="str">
        <f t="shared" si="193"/>
        <v/>
      </c>
      <c r="AB1404" s="26" t="str">
        <f t="shared" si="194"/>
        <v/>
      </c>
      <c r="AC1404" s="26" t="str">
        <f t="shared" si="195"/>
        <v/>
      </c>
      <c r="AD1404" s="26" t="str">
        <f t="shared" si="196"/>
        <v/>
      </c>
      <c r="AE1404" s="26" t="str">
        <f t="shared" si="197"/>
        <v/>
      </c>
      <c r="AF1404" t="str">
        <f t="shared" si="190"/>
        <v>0</v>
      </c>
      <c r="AG1404">
        <f t="shared" si="191"/>
        <v>0</v>
      </c>
      <c r="AH1404" s="34">
        <f t="shared" si="198"/>
        <v>0</v>
      </c>
    </row>
    <row r="1405" spans="1:34">
      <c r="A1405" s="26"/>
      <c r="B1405" s="26">
        <f t="shared" si="192"/>
        <v>0</v>
      </c>
      <c r="C1405" s="26">
        <f>IF('３　回答貼付シート'!$F1402&lt;&gt;0,VLOOKUP('３　回答貼付シート'!$F1402,$AF$2048:$AG$2054,2,FALSE),0)</f>
        <v>0</v>
      </c>
      <c r="D1405" s="26">
        <f>IF('３　回答貼付シート'!$G1402&lt;&gt;0,VLOOKUP(('３　回答貼付シート'!$G1402), $AF$2048:$AG$2054,2,FALSE),0)</f>
        <v>0</v>
      </c>
      <c r="E1405" s="26">
        <f>'３　回答貼付シート'!$H1402</f>
        <v>0</v>
      </c>
      <c r="F1405" s="26">
        <f>IF(E1405=0,0,VLOOKUP($B1405,'２　情報入力シート'!$A$2:$E$2049,5))</f>
        <v>0</v>
      </c>
      <c r="G1405" s="26">
        <f>IF('３　回答貼付シート'!I1402="ない",0,IF('３　回答貼付シート'!I1402="１～２日（にち）ある",1,IF('３　回答貼付シート'!I1402="３～５日（にち）ある",2,IF('３　回答貼付シート'!I1402="ほぼ毎日（まいにち）ある",3,))))</f>
        <v>0</v>
      </c>
      <c r="H1405" s="26">
        <f>IF('３　回答貼付シート'!J1402="ない",0,IF('３　回答貼付シート'!J1402="１～２日（にち）ある",1,IF('３　回答貼付シート'!J1402="３～５日（にち）ある",2,IF('３　回答貼付シート'!J1402="ほぼ毎日（まいにち）ある",3,))))</f>
        <v>0</v>
      </c>
      <c r="I1405" s="26">
        <f>IF('３　回答貼付シート'!K1402="ない",0,IF('３　回答貼付シート'!K1402="１～２日（にち）ある",1,IF('３　回答貼付シート'!K1402="３～５日（にち）ある",2,IF('３　回答貼付シート'!K1402="ほぼ毎日（まいにち）ある",3,))))</f>
        <v>0</v>
      </c>
      <c r="J1405" s="26">
        <f>IF('３　回答貼付シート'!L1402="ない",0,IF('３　回答貼付シート'!L1402="１～２日（にち）ある",1,IF('３　回答貼付シート'!L1402="３～５日（にち）ある",2,IF('３　回答貼付シート'!L1402="ほぼ毎日（まいにち）ある",3,))))</f>
        <v>0</v>
      </c>
      <c r="K1405" s="26">
        <f>IF('３　回答貼付シート'!M1402="ない",0,IF('３　回答貼付シート'!M1402="１～２日（にち）ある",1,IF('３　回答貼付シート'!M1402="３～５日（にち）ある",2,IF('３　回答貼付シート'!M1402="ほぼ毎日（まいにち）ある",3,))))</f>
        <v>0</v>
      </c>
      <c r="L1405" s="26">
        <f>IF('３　回答貼付シート'!N1402="ない",0,IF('３　回答貼付シート'!N1402="１～２日（にち）ある",1,IF('３　回答貼付シート'!N1402="３～５日（にち）ある",2,IF('３　回答貼付シート'!N1402="ほぼ毎日（まいにち）ある",3,))))</f>
        <v>0</v>
      </c>
      <c r="M1405" s="26">
        <f>IF('３　回答貼付シート'!O1402="ない",0,IF('３　回答貼付シート'!O1402="１～２日（にち）ある",1,IF('３　回答貼付シート'!O1402="３～５日（にち）ある",2,IF('３　回答貼付シート'!O1402="ほぼ毎日（まいにち）ある",3,))))</f>
        <v>0</v>
      </c>
      <c r="N1405" s="26">
        <f>IF('３　回答貼付シート'!P1402="ない",0,IF('３　回答貼付シート'!P1402="１～２日（にち）ある",1,IF('３　回答貼付シート'!P1402="３～５日（にち）ある",2,IF('３　回答貼付シート'!P1402="ほぼ毎日（まいにち）ある",3,))))</f>
        <v>0</v>
      </c>
      <c r="O1405" s="26">
        <f>IF('３　回答貼付シート'!Q1402="ない",0,IF('３　回答貼付シート'!Q1402="１～２日（にち）ある",1,IF('３　回答貼付シート'!Q1402="３～５日（にち）ある",2,IF('３　回答貼付シート'!Q1402="ほぼ毎日（まいにち）ある",3,))))</f>
        <v>0</v>
      </c>
      <c r="P1405" s="26">
        <f>IF('３　回答貼付シート'!R1402="ない",0,IF('３　回答貼付シート'!R1402="１～２日（にち）ある",1,IF('３　回答貼付シート'!R1402="３～５日（にち）ある",2,IF('３　回答貼付シート'!R1402="ほぼ毎日（まいにち）ある",3,))))</f>
        <v>0</v>
      </c>
      <c r="Q1405" s="26">
        <f>IF('３　回答貼付シート'!S1402="ない",0,IF('３　回答貼付シート'!S1402="１～２日（にち）ある",1,IF('３　回答貼付シート'!S1402="３～５日（にち）ある",2,IF('３　回答貼付シート'!S1402="ほぼ毎日（まいにち）ある",3,))))</f>
        <v>0</v>
      </c>
      <c r="R1405" s="26">
        <f>IF('３　回答貼付シート'!T1402="ない",0,IF('３　回答貼付シート'!T1402="１～２日（にち）ある",1,IF('３　回答貼付シート'!T1402="３～５日（にち）ある",2,IF('３　回答貼付シート'!T1402="ほぼ毎日（まいにち）ある",3,))))</f>
        <v>0</v>
      </c>
      <c r="S1405" s="26">
        <f>IF('３　回答貼付シート'!U1402="ない",0,IF('３　回答貼付シート'!U1402="１～２日（にち）ある",1,IF('３　回答貼付シート'!U1402="３～５日（にち）ある",2,IF('３　回答貼付シート'!U1402="ほぼ毎日（まいにち）ある",3,))))</f>
        <v>0</v>
      </c>
      <c r="T1405" s="26">
        <f>IF('３　回答貼付シート'!V1402="ない",0,IF('３　回答貼付シート'!V1402="１～２日（にち）ある",1,IF('３　回答貼付シート'!V1402="３～５日（にち）ある",2,IF('３　回答貼付シート'!V1402="ほぼ毎日（まいにち）ある",3,))))</f>
        <v>0</v>
      </c>
      <c r="U1405" s="26">
        <f>IF('３　回答貼付シート'!W1402="ない",0,IF('３　回答貼付シート'!W1402="１～２日（にち）ある",1,IF('３　回答貼付シート'!W1402="３～５日（にち）ある",2,IF('３　回答貼付シート'!W1402="ほぼ毎日（まいにち）ある",3,))))</f>
        <v>0</v>
      </c>
      <c r="V1405" s="26">
        <f>IF('３　回答貼付シート'!X1402="ない",0,IF('３　回答貼付シート'!X1402="１～２日（にち）ある",1,IF('３　回答貼付シート'!X1402="３～５日（にち）ある",2,IF('３　回答貼付シート'!X1402="ほぼ毎日（まいにち）ある",3,))))</f>
        <v>0</v>
      </c>
      <c r="W1405" s="26">
        <f>IF('３　回答貼付シート'!Y1402="ない",0,IF('３　回答貼付シート'!Y1402="１～２日（にち）ある",1,IF('３　回答貼付シート'!Y1402="３～５日（にち）ある",2,IF('３　回答貼付シート'!Y1402="ほぼ毎日（まいにち）ある",3,))))</f>
        <v>0</v>
      </c>
      <c r="X1405" s="26">
        <f>IF('３　回答貼付シート'!Z1402="ない",0,IF('３　回答貼付シート'!Z1402="１～２日（にち）ある",1,IF('３　回答貼付シート'!Z1402="３～５日（にち）ある",2,IF('３　回答貼付シート'!Z1402="ほぼ毎日（まいにち）ある",3,))))</f>
        <v>0</v>
      </c>
      <c r="Y1405" s="26">
        <f>IF('３　回答貼付シート'!AA1402="ない",0,IF('３　回答貼付シート'!AA1402="１～２日（にち）ある",1,IF('３　回答貼付シート'!AA1402="３～５日（にち）ある",2,IF('３　回答貼付シート'!AA1402="ほぼ毎日（まいにち）ある",3,))))</f>
        <v>0</v>
      </c>
      <c r="Z1405" s="26">
        <f>'３　回答貼付シート'!$AB1402</f>
        <v>0</v>
      </c>
      <c r="AA1405" s="26" t="str">
        <f t="shared" si="193"/>
        <v/>
      </c>
      <c r="AB1405" s="26" t="str">
        <f t="shared" si="194"/>
        <v/>
      </c>
      <c r="AC1405" s="26" t="str">
        <f t="shared" si="195"/>
        <v/>
      </c>
      <c r="AD1405" s="26" t="str">
        <f t="shared" si="196"/>
        <v/>
      </c>
      <c r="AE1405" s="26" t="str">
        <f t="shared" si="197"/>
        <v/>
      </c>
      <c r="AF1405" t="str">
        <f t="shared" si="190"/>
        <v>0</v>
      </c>
      <c r="AG1405">
        <f t="shared" si="191"/>
        <v>0</v>
      </c>
      <c r="AH1405" s="34">
        <f t="shared" si="198"/>
        <v>0</v>
      </c>
    </row>
    <row r="1406" spans="1:34">
      <c r="A1406" s="26"/>
      <c r="B1406" s="26">
        <f t="shared" si="192"/>
        <v>0</v>
      </c>
      <c r="C1406" s="26">
        <f>IF('３　回答貼付シート'!$F1403&lt;&gt;0,VLOOKUP('３　回答貼付シート'!$F1403,$AF$2048:$AG$2054,2,FALSE),0)</f>
        <v>0</v>
      </c>
      <c r="D1406" s="26">
        <f>IF('３　回答貼付シート'!$G1403&lt;&gt;0,VLOOKUP(('３　回答貼付シート'!$G1403), $AF$2048:$AG$2054,2,FALSE),0)</f>
        <v>0</v>
      </c>
      <c r="E1406" s="26">
        <f>'３　回答貼付シート'!$H1403</f>
        <v>0</v>
      </c>
      <c r="F1406" s="26">
        <f>IF(E1406=0,0,VLOOKUP($B1406,'２　情報入力シート'!$A$2:$E$2049,5))</f>
        <v>0</v>
      </c>
      <c r="G1406" s="26">
        <f>IF('３　回答貼付シート'!I1403="ない",0,IF('３　回答貼付シート'!I1403="１～２日（にち）ある",1,IF('３　回答貼付シート'!I1403="３～５日（にち）ある",2,IF('３　回答貼付シート'!I1403="ほぼ毎日（まいにち）ある",3,))))</f>
        <v>0</v>
      </c>
      <c r="H1406" s="26">
        <f>IF('３　回答貼付シート'!J1403="ない",0,IF('３　回答貼付シート'!J1403="１～２日（にち）ある",1,IF('３　回答貼付シート'!J1403="３～５日（にち）ある",2,IF('３　回答貼付シート'!J1403="ほぼ毎日（まいにち）ある",3,))))</f>
        <v>0</v>
      </c>
      <c r="I1406" s="26">
        <f>IF('３　回答貼付シート'!K1403="ない",0,IF('３　回答貼付シート'!K1403="１～２日（にち）ある",1,IF('３　回答貼付シート'!K1403="３～５日（にち）ある",2,IF('３　回答貼付シート'!K1403="ほぼ毎日（まいにち）ある",3,))))</f>
        <v>0</v>
      </c>
      <c r="J1406" s="26">
        <f>IF('３　回答貼付シート'!L1403="ない",0,IF('３　回答貼付シート'!L1403="１～２日（にち）ある",1,IF('３　回答貼付シート'!L1403="３～５日（にち）ある",2,IF('３　回答貼付シート'!L1403="ほぼ毎日（まいにち）ある",3,))))</f>
        <v>0</v>
      </c>
      <c r="K1406" s="26">
        <f>IF('３　回答貼付シート'!M1403="ない",0,IF('３　回答貼付シート'!M1403="１～２日（にち）ある",1,IF('３　回答貼付シート'!M1403="３～５日（にち）ある",2,IF('３　回答貼付シート'!M1403="ほぼ毎日（まいにち）ある",3,))))</f>
        <v>0</v>
      </c>
      <c r="L1406" s="26">
        <f>IF('３　回答貼付シート'!N1403="ない",0,IF('３　回答貼付シート'!N1403="１～２日（にち）ある",1,IF('３　回答貼付シート'!N1403="３～５日（にち）ある",2,IF('３　回答貼付シート'!N1403="ほぼ毎日（まいにち）ある",3,))))</f>
        <v>0</v>
      </c>
      <c r="M1406" s="26">
        <f>IF('３　回答貼付シート'!O1403="ない",0,IF('３　回答貼付シート'!O1403="１～２日（にち）ある",1,IF('３　回答貼付シート'!O1403="３～５日（にち）ある",2,IF('３　回答貼付シート'!O1403="ほぼ毎日（まいにち）ある",3,))))</f>
        <v>0</v>
      </c>
      <c r="N1406" s="26">
        <f>IF('３　回答貼付シート'!P1403="ない",0,IF('３　回答貼付シート'!P1403="１～２日（にち）ある",1,IF('３　回答貼付シート'!P1403="３～５日（にち）ある",2,IF('３　回答貼付シート'!P1403="ほぼ毎日（まいにち）ある",3,))))</f>
        <v>0</v>
      </c>
      <c r="O1406" s="26">
        <f>IF('３　回答貼付シート'!Q1403="ない",0,IF('３　回答貼付シート'!Q1403="１～２日（にち）ある",1,IF('３　回答貼付シート'!Q1403="３～５日（にち）ある",2,IF('３　回答貼付シート'!Q1403="ほぼ毎日（まいにち）ある",3,))))</f>
        <v>0</v>
      </c>
      <c r="P1406" s="26">
        <f>IF('３　回答貼付シート'!R1403="ない",0,IF('３　回答貼付シート'!R1403="１～２日（にち）ある",1,IF('３　回答貼付シート'!R1403="３～５日（にち）ある",2,IF('３　回答貼付シート'!R1403="ほぼ毎日（まいにち）ある",3,))))</f>
        <v>0</v>
      </c>
      <c r="Q1406" s="26">
        <f>IF('３　回答貼付シート'!S1403="ない",0,IF('３　回答貼付シート'!S1403="１～２日（にち）ある",1,IF('３　回答貼付シート'!S1403="３～５日（にち）ある",2,IF('３　回答貼付シート'!S1403="ほぼ毎日（まいにち）ある",3,))))</f>
        <v>0</v>
      </c>
      <c r="R1406" s="26">
        <f>IF('３　回答貼付シート'!T1403="ない",0,IF('３　回答貼付シート'!T1403="１～２日（にち）ある",1,IF('３　回答貼付シート'!T1403="３～５日（にち）ある",2,IF('３　回答貼付シート'!T1403="ほぼ毎日（まいにち）ある",3,))))</f>
        <v>0</v>
      </c>
      <c r="S1406" s="26">
        <f>IF('３　回答貼付シート'!U1403="ない",0,IF('３　回答貼付シート'!U1403="１～２日（にち）ある",1,IF('３　回答貼付シート'!U1403="３～５日（にち）ある",2,IF('３　回答貼付シート'!U1403="ほぼ毎日（まいにち）ある",3,))))</f>
        <v>0</v>
      </c>
      <c r="T1406" s="26">
        <f>IF('３　回答貼付シート'!V1403="ない",0,IF('３　回答貼付シート'!V1403="１～２日（にち）ある",1,IF('３　回答貼付シート'!V1403="３～５日（にち）ある",2,IF('３　回答貼付シート'!V1403="ほぼ毎日（まいにち）ある",3,))))</f>
        <v>0</v>
      </c>
      <c r="U1406" s="26">
        <f>IF('３　回答貼付シート'!W1403="ない",0,IF('３　回答貼付シート'!W1403="１～２日（にち）ある",1,IF('３　回答貼付シート'!W1403="３～５日（にち）ある",2,IF('３　回答貼付シート'!W1403="ほぼ毎日（まいにち）ある",3,))))</f>
        <v>0</v>
      </c>
      <c r="V1406" s="26">
        <f>IF('３　回答貼付シート'!X1403="ない",0,IF('３　回答貼付シート'!X1403="１～２日（にち）ある",1,IF('３　回答貼付シート'!X1403="３～５日（にち）ある",2,IF('３　回答貼付シート'!X1403="ほぼ毎日（まいにち）ある",3,))))</f>
        <v>0</v>
      </c>
      <c r="W1406" s="26">
        <f>IF('３　回答貼付シート'!Y1403="ない",0,IF('３　回答貼付シート'!Y1403="１～２日（にち）ある",1,IF('３　回答貼付シート'!Y1403="３～５日（にち）ある",2,IF('３　回答貼付シート'!Y1403="ほぼ毎日（まいにち）ある",3,))))</f>
        <v>0</v>
      </c>
      <c r="X1406" s="26">
        <f>IF('３　回答貼付シート'!Z1403="ない",0,IF('３　回答貼付シート'!Z1403="１～２日（にち）ある",1,IF('３　回答貼付シート'!Z1403="３～５日（にち）ある",2,IF('３　回答貼付シート'!Z1403="ほぼ毎日（まいにち）ある",3,))))</f>
        <v>0</v>
      </c>
      <c r="Y1406" s="26">
        <f>IF('３　回答貼付シート'!AA1403="ない",0,IF('３　回答貼付シート'!AA1403="１～２日（にち）ある",1,IF('３　回答貼付シート'!AA1403="３～５日（にち）ある",2,IF('３　回答貼付シート'!AA1403="ほぼ毎日（まいにち）ある",3,))))</f>
        <v>0</v>
      </c>
      <c r="Z1406" s="26">
        <f>'３　回答貼付シート'!$AB1403</f>
        <v>0</v>
      </c>
      <c r="AA1406" s="26" t="str">
        <f t="shared" si="193"/>
        <v/>
      </c>
      <c r="AB1406" s="26" t="str">
        <f t="shared" si="194"/>
        <v/>
      </c>
      <c r="AC1406" s="26" t="str">
        <f t="shared" si="195"/>
        <v/>
      </c>
      <c r="AD1406" s="26" t="str">
        <f t="shared" si="196"/>
        <v/>
      </c>
      <c r="AE1406" s="26" t="str">
        <f t="shared" si="197"/>
        <v/>
      </c>
      <c r="AF1406" t="str">
        <f t="shared" si="190"/>
        <v>0</v>
      </c>
      <c r="AG1406">
        <f t="shared" si="191"/>
        <v>0</v>
      </c>
      <c r="AH1406" s="34">
        <f t="shared" si="198"/>
        <v>0</v>
      </c>
    </row>
    <row r="1407" spans="1:34">
      <c r="A1407" s="26"/>
      <c r="B1407" s="26">
        <f t="shared" si="192"/>
        <v>0</v>
      </c>
      <c r="C1407" s="26">
        <f>IF('３　回答貼付シート'!$F1404&lt;&gt;0,VLOOKUP('３　回答貼付シート'!$F1404,$AF$2048:$AG$2054,2,FALSE),0)</f>
        <v>0</v>
      </c>
      <c r="D1407" s="26">
        <f>IF('３　回答貼付シート'!$G1404&lt;&gt;0,VLOOKUP(('３　回答貼付シート'!$G1404), $AF$2048:$AG$2054,2,FALSE),0)</f>
        <v>0</v>
      </c>
      <c r="E1407" s="26">
        <f>'３　回答貼付シート'!$H1404</f>
        <v>0</v>
      </c>
      <c r="F1407" s="26">
        <f>IF(E1407=0,0,VLOOKUP($B1407,'２　情報入力シート'!$A$2:$E$2049,5))</f>
        <v>0</v>
      </c>
      <c r="G1407" s="26">
        <f>IF('３　回答貼付シート'!I1404="ない",0,IF('３　回答貼付シート'!I1404="１～２日（にち）ある",1,IF('３　回答貼付シート'!I1404="３～５日（にち）ある",2,IF('３　回答貼付シート'!I1404="ほぼ毎日（まいにち）ある",3,))))</f>
        <v>0</v>
      </c>
      <c r="H1407" s="26">
        <f>IF('３　回答貼付シート'!J1404="ない",0,IF('３　回答貼付シート'!J1404="１～２日（にち）ある",1,IF('３　回答貼付シート'!J1404="３～５日（にち）ある",2,IF('３　回答貼付シート'!J1404="ほぼ毎日（まいにち）ある",3,))))</f>
        <v>0</v>
      </c>
      <c r="I1407" s="26">
        <f>IF('３　回答貼付シート'!K1404="ない",0,IF('３　回答貼付シート'!K1404="１～２日（にち）ある",1,IF('３　回答貼付シート'!K1404="３～５日（にち）ある",2,IF('３　回答貼付シート'!K1404="ほぼ毎日（まいにち）ある",3,))))</f>
        <v>0</v>
      </c>
      <c r="J1407" s="26">
        <f>IF('３　回答貼付シート'!L1404="ない",0,IF('３　回答貼付シート'!L1404="１～２日（にち）ある",1,IF('３　回答貼付シート'!L1404="３～５日（にち）ある",2,IF('３　回答貼付シート'!L1404="ほぼ毎日（まいにち）ある",3,))))</f>
        <v>0</v>
      </c>
      <c r="K1407" s="26">
        <f>IF('３　回答貼付シート'!M1404="ない",0,IF('３　回答貼付シート'!M1404="１～２日（にち）ある",1,IF('３　回答貼付シート'!M1404="３～５日（にち）ある",2,IF('３　回答貼付シート'!M1404="ほぼ毎日（まいにち）ある",3,))))</f>
        <v>0</v>
      </c>
      <c r="L1407" s="26">
        <f>IF('３　回答貼付シート'!N1404="ない",0,IF('３　回答貼付シート'!N1404="１～２日（にち）ある",1,IF('３　回答貼付シート'!N1404="３～５日（にち）ある",2,IF('３　回答貼付シート'!N1404="ほぼ毎日（まいにち）ある",3,))))</f>
        <v>0</v>
      </c>
      <c r="M1407" s="26">
        <f>IF('３　回答貼付シート'!O1404="ない",0,IF('３　回答貼付シート'!O1404="１～２日（にち）ある",1,IF('３　回答貼付シート'!O1404="３～５日（にち）ある",2,IF('３　回答貼付シート'!O1404="ほぼ毎日（まいにち）ある",3,))))</f>
        <v>0</v>
      </c>
      <c r="N1407" s="26">
        <f>IF('３　回答貼付シート'!P1404="ない",0,IF('３　回答貼付シート'!P1404="１～２日（にち）ある",1,IF('３　回答貼付シート'!P1404="３～５日（にち）ある",2,IF('３　回答貼付シート'!P1404="ほぼ毎日（まいにち）ある",3,))))</f>
        <v>0</v>
      </c>
      <c r="O1407" s="26">
        <f>IF('３　回答貼付シート'!Q1404="ない",0,IF('３　回答貼付シート'!Q1404="１～２日（にち）ある",1,IF('３　回答貼付シート'!Q1404="３～５日（にち）ある",2,IF('３　回答貼付シート'!Q1404="ほぼ毎日（まいにち）ある",3,))))</f>
        <v>0</v>
      </c>
      <c r="P1407" s="26">
        <f>IF('３　回答貼付シート'!R1404="ない",0,IF('３　回答貼付シート'!R1404="１～２日（にち）ある",1,IF('３　回答貼付シート'!R1404="３～５日（にち）ある",2,IF('３　回答貼付シート'!R1404="ほぼ毎日（まいにち）ある",3,))))</f>
        <v>0</v>
      </c>
      <c r="Q1407" s="26">
        <f>IF('３　回答貼付シート'!S1404="ない",0,IF('３　回答貼付シート'!S1404="１～２日（にち）ある",1,IF('３　回答貼付シート'!S1404="３～５日（にち）ある",2,IF('３　回答貼付シート'!S1404="ほぼ毎日（まいにち）ある",3,))))</f>
        <v>0</v>
      </c>
      <c r="R1407" s="26">
        <f>IF('３　回答貼付シート'!T1404="ない",0,IF('３　回答貼付シート'!T1404="１～２日（にち）ある",1,IF('３　回答貼付シート'!T1404="３～５日（にち）ある",2,IF('３　回答貼付シート'!T1404="ほぼ毎日（まいにち）ある",3,))))</f>
        <v>0</v>
      </c>
      <c r="S1407" s="26">
        <f>IF('３　回答貼付シート'!U1404="ない",0,IF('３　回答貼付シート'!U1404="１～２日（にち）ある",1,IF('３　回答貼付シート'!U1404="３～５日（にち）ある",2,IF('３　回答貼付シート'!U1404="ほぼ毎日（まいにち）ある",3,))))</f>
        <v>0</v>
      </c>
      <c r="T1407" s="26">
        <f>IF('３　回答貼付シート'!V1404="ない",0,IF('３　回答貼付シート'!V1404="１～２日（にち）ある",1,IF('３　回答貼付シート'!V1404="３～５日（にち）ある",2,IF('３　回答貼付シート'!V1404="ほぼ毎日（まいにち）ある",3,))))</f>
        <v>0</v>
      </c>
      <c r="U1407" s="26">
        <f>IF('３　回答貼付シート'!W1404="ない",0,IF('３　回答貼付シート'!W1404="１～２日（にち）ある",1,IF('３　回答貼付シート'!W1404="３～５日（にち）ある",2,IF('３　回答貼付シート'!W1404="ほぼ毎日（まいにち）ある",3,))))</f>
        <v>0</v>
      </c>
      <c r="V1407" s="26">
        <f>IF('３　回答貼付シート'!X1404="ない",0,IF('３　回答貼付シート'!X1404="１～２日（にち）ある",1,IF('３　回答貼付シート'!X1404="３～５日（にち）ある",2,IF('３　回答貼付シート'!X1404="ほぼ毎日（まいにち）ある",3,))))</f>
        <v>0</v>
      </c>
      <c r="W1407" s="26">
        <f>IF('３　回答貼付シート'!Y1404="ない",0,IF('３　回答貼付シート'!Y1404="１～２日（にち）ある",1,IF('３　回答貼付シート'!Y1404="３～５日（にち）ある",2,IF('３　回答貼付シート'!Y1404="ほぼ毎日（まいにち）ある",3,))))</f>
        <v>0</v>
      </c>
      <c r="X1407" s="26">
        <f>IF('３　回答貼付シート'!Z1404="ない",0,IF('３　回答貼付シート'!Z1404="１～２日（にち）ある",1,IF('３　回答貼付シート'!Z1404="３～５日（にち）ある",2,IF('３　回答貼付シート'!Z1404="ほぼ毎日（まいにち）ある",3,))))</f>
        <v>0</v>
      </c>
      <c r="Y1407" s="26">
        <f>IF('３　回答貼付シート'!AA1404="ない",0,IF('３　回答貼付シート'!AA1404="１～２日（にち）ある",1,IF('３　回答貼付シート'!AA1404="３～５日（にち）ある",2,IF('３　回答貼付シート'!AA1404="ほぼ毎日（まいにち）ある",3,))))</f>
        <v>0</v>
      </c>
      <c r="Z1407" s="26">
        <f>'３　回答貼付シート'!$AB1404</f>
        <v>0</v>
      </c>
      <c r="AA1407" s="26" t="str">
        <f t="shared" si="193"/>
        <v/>
      </c>
      <c r="AB1407" s="26" t="str">
        <f t="shared" si="194"/>
        <v/>
      </c>
      <c r="AC1407" s="26" t="str">
        <f t="shared" si="195"/>
        <v/>
      </c>
      <c r="AD1407" s="26" t="str">
        <f t="shared" si="196"/>
        <v/>
      </c>
      <c r="AE1407" s="26" t="str">
        <f t="shared" si="197"/>
        <v/>
      </c>
      <c r="AF1407" t="str">
        <f t="shared" si="190"/>
        <v>0</v>
      </c>
      <c r="AG1407">
        <f t="shared" si="191"/>
        <v>0</v>
      </c>
      <c r="AH1407" s="34">
        <f t="shared" si="198"/>
        <v>0</v>
      </c>
    </row>
    <row r="1408" spans="1:34">
      <c r="A1408" s="26"/>
      <c r="B1408" s="26">
        <f t="shared" si="192"/>
        <v>0</v>
      </c>
      <c r="C1408" s="26">
        <f>IF('３　回答貼付シート'!$F1405&lt;&gt;0,VLOOKUP('３　回答貼付シート'!$F1405,$AF$2048:$AG$2054,2,FALSE),0)</f>
        <v>0</v>
      </c>
      <c r="D1408" s="26">
        <f>IF('３　回答貼付シート'!$G1405&lt;&gt;0,VLOOKUP(('３　回答貼付シート'!$G1405), $AF$2048:$AG$2054,2,FALSE),0)</f>
        <v>0</v>
      </c>
      <c r="E1408" s="26">
        <f>'３　回答貼付シート'!$H1405</f>
        <v>0</v>
      </c>
      <c r="F1408" s="26">
        <f>IF(E1408=0,0,VLOOKUP($B1408,'２　情報入力シート'!$A$2:$E$2049,5))</f>
        <v>0</v>
      </c>
      <c r="G1408" s="26">
        <f>IF('３　回答貼付シート'!I1405="ない",0,IF('３　回答貼付シート'!I1405="１～２日（にち）ある",1,IF('３　回答貼付シート'!I1405="３～５日（にち）ある",2,IF('３　回答貼付シート'!I1405="ほぼ毎日（まいにち）ある",3,))))</f>
        <v>0</v>
      </c>
      <c r="H1408" s="26">
        <f>IF('３　回答貼付シート'!J1405="ない",0,IF('３　回答貼付シート'!J1405="１～２日（にち）ある",1,IF('３　回答貼付シート'!J1405="３～５日（にち）ある",2,IF('３　回答貼付シート'!J1405="ほぼ毎日（まいにち）ある",3,))))</f>
        <v>0</v>
      </c>
      <c r="I1408" s="26">
        <f>IF('３　回答貼付シート'!K1405="ない",0,IF('３　回答貼付シート'!K1405="１～２日（にち）ある",1,IF('３　回答貼付シート'!K1405="３～５日（にち）ある",2,IF('３　回答貼付シート'!K1405="ほぼ毎日（まいにち）ある",3,))))</f>
        <v>0</v>
      </c>
      <c r="J1408" s="26">
        <f>IF('３　回答貼付シート'!L1405="ない",0,IF('３　回答貼付シート'!L1405="１～２日（にち）ある",1,IF('３　回答貼付シート'!L1405="３～５日（にち）ある",2,IF('３　回答貼付シート'!L1405="ほぼ毎日（まいにち）ある",3,))))</f>
        <v>0</v>
      </c>
      <c r="K1408" s="26">
        <f>IF('３　回答貼付シート'!M1405="ない",0,IF('３　回答貼付シート'!M1405="１～２日（にち）ある",1,IF('３　回答貼付シート'!M1405="３～５日（にち）ある",2,IF('３　回答貼付シート'!M1405="ほぼ毎日（まいにち）ある",3,))))</f>
        <v>0</v>
      </c>
      <c r="L1408" s="26">
        <f>IF('３　回答貼付シート'!N1405="ない",0,IF('３　回答貼付シート'!N1405="１～２日（にち）ある",1,IF('３　回答貼付シート'!N1405="３～５日（にち）ある",2,IF('３　回答貼付シート'!N1405="ほぼ毎日（まいにち）ある",3,))))</f>
        <v>0</v>
      </c>
      <c r="M1408" s="26">
        <f>IF('３　回答貼付シート'!O1405="ない",0,IF('３　回答貼付シート'!O1405="１～２日（にち）ある",1,IF('３　回答貼付シート'!O1405="３～５日（にち）ある",2,IF('３　回答貼付シート'!O1405="ほぼ毎日（まいにち）ある",3,))))</f>
        <v>0</v>
      </c>
      <c r="N1408" s="26">
        <f>IF('３　回答貼付シート'!P1405="ない",0,IF('３　回答貼付シート'!P1405="１～２日（にち）ある",1,IF('３　回答貼付シート'!P1405="３～５日（にち）ある",2,IF('３　回答貼付シート'!P1405="ほぼ毎日（まいにち）ある",3,))))</f>
        <v>0</v>
      </c>
      <c r="O1408" s="26">
        <f>IF('３　回答貼付シート'!Q1405="ない",0,IF('３　回答貼付シート'!Q1405="１～２日（にち）ある",1,IF('３　回答貼付シート'!Q1405="３～５日（にち）ある",2,IF('３　回答貼付シート'!Q1405="ほぼ毎日（まいにち）ある",3,))))</f>
        <v>0</v>
      </c>
      <c r="P1408" s="26">
        <f>IF('３　回答貼付シート'!R1405="ない",0,IF('３　回答貼付シート'!R1405="１～２日（にち）ある",1,IF('３　回答貼付シート'!R1405="３～５日（にち）ある",2,IF('３　回答貼付シート'!R1405="ほぼ毎日（まいにち）ある",3,))))</f>
        <v>0</v>
      </c>
      <c r="Q1408" s="26">
        <f>IF('３　回答貼付シート'!S1405="ない",0,IF('３　回答貼付シート'!S1405="１～２日（にち）ある",1,IF('３　回答貼付シート'!S1405="３～５日（にち）ある",2,IF('３　回答貼付シート'!S1405="ほぼ毎日（まいにち）ある",3,))))</f>
        <v>0</v>
      </c>
      <c r="R1408" s="26">
        <f>IF('３　回答貼付シート'!T1405="ない",0,IF('３　回答貼付シート'!T1405="１～２日（にち）ある",1,IF('３　回答貼付シート'!T1405="３～５日（にち）ある",2,IF('３　回答貼付シート'!T1405="ほぼ毎日（まいにち）ある",3,))))</f>
        <v>0</v>
      </c>
      <c r="S1408" s="26">
        <f>IF('３　回答貼付シート'!U1405="ない",0,IF('３　回答貼付シート'!U1405="１～２日（にち）ある",1,IF('３　回答貼付シート'!U1405="３～５日（にち）ある",2,IF('３　回答貼付シート'!U1405="ほぼ毎日（まいにち）ある",3,))))</f>
        <v>0</v>
      </c>
      <c r="T1408" s="26">
        <f>IF('３　回答貼付シート'!V1405="ない",0,IF('３　回答貼付シート'!V1405="１～２日（にち）ある",1,IF('３　回答貼付シート'!V1405="３～５日（にち）ある",2,IF('３　回答貼付シート'!V1405="ほぼ毎日（まいにち）ある",3,))))</f>
        <v>0</v>
      </c>
      <c r="U1408" s="26">
        <f>IF('３　回答貼付シート'!W1405="ない",0,IF('３　回答貼付シート'!W1405="１～２日（にち）ある",1,IF('３　回答貼付シート'!W1405="３～５日（にち）ある",2,IF('３　回答貼付シート'!W1405="ほぼ毎日（まいにち）ある",3,))))</f>
        <v>0</v>
      </c>
      <c r="V1408" s="26">
        <f>IF('３　回答貼付シート'!X1405="ない",0,IF('３　回答貼付シート'!X1405="１～２日（にち）ある",1,IF('３　回答貼付シート'!X1405="３～５日（にち）ある",2,IF('３　回答貼付シート'!X1405="ほぼ毎日（まいにち）ある",3,))))</f>
        <v>0</v>
      </c>
      <c r="W1408" s="26">
        <f>IF('３　回答貼付シート'!Y1405="ない",0,IF('３　回答貼付シート'!Y1405="１～２日（にち）ある",1,IF('３　回答貼付シート'!Y1405="３～５日（にち）ある",2,IF('３　回答貼付シート'!Y1405="ほぼ毎日（まいにち）ある",3,))))</f>
        <v>0</v>
      </c>
      <c r="X1408" s="26">
        <f>IF('３　回答貼付シート'!Z1405="ない",0,IF('３　回答貼付シート'!Z1405="１～２日（にち）ある",1,IF('３　回答貼付シート'!Z1405="３～５日（にち）ある",2,IF('３　回答貼付シート'!Z1405="ほぼ毎日（まいにち）ある",3,))))</f>
        <v>0</v>
      </c>
      <c r="Y1408" s="26">
        <f>IF('３　回答貼付シート'!AA1405="ない",0,IF('３　回答貼付シート'!AA1405="１～２日（にち）ある",1,IF('３　回答貼付シート'!AA1405="３～５日（にち）ある",2,IF('３　回答貼付シート'!AA1405="ほぼ毎日（まいにち）ある",3,))))</f>
        <v>0</v>
      </c>
      <c r="Z1408" s="26">
        <f>'３　回答貼付シート'!$AB1405</f>
        <v>0</v>
      </c>
      <c r="AA1408" s="26" t="str">
        <f t="shared" si="193"/>
        <v/>
      </c>
      <c r="AB1408" s="26" t="str">
        <f t="shared" si="194"/>
        <v/>
      </c>
      <c r="AC1408" s="26" t="str">
        <f t="shared" si="195"/>
        <v/>
      </c>
      <c r="AD1408" s="26" t="str">
        <f t="shared" si="196"/>
        <v/>
      </c>
      <c r="AE1408" s="26" t="str">
        <f t="shared" si="197"/>
        <v/>
      </c>
      <c r="AF1408" t="str">
        <f t="shared" si="190"/>
        <v>0</v>
      </c>
      <c r="AG1408">
        <f t="shared" si="191"/>
        <v>0</v>
      </c>
      <c r="AH1408" s="34">
        <f t="shared" si="198"/>
        <v>0</v>
      </c>
    </row>
    <row r="1409" spans="1:34">
      <c r="A1409" s="26"/>
      <c r="B1409" s="26">
        <f t="shared" si="192"/>
        <v>0</v>
      </c>
      <c r="C1409" s="26">
        <f>IF('３　回答貼付シート'!$F1406&lt;&gt;0,VLOOKUP('３　回答貼付シート'!$F1406,$AF$2048:$AG$2054,2,FALSE),0)</f>
        <v>0</v>
      </c>
      <c r="D1409" s="26">
        <f>IF('３　回答貼付シート'!$G1406&lt;&gt;0,VLOOKUP(('３　回答貼付シート'!$G1406), $AF$2048:$AG$2054,2,FALSE),0)</f>
        <v>0</v>
      </c>
      <c r="E1409" s="26">
        <f>'３　回答貼付シート'!$H1406</f>
        <v>0</v>
      </c>
      <c r="F1409" s="26">
        <f>IF(E1409=0,0,VLOOKUP($B1409,'２　情報入力シート'!$A$2:$E$2049,5))</f>
        <v>0</v>
      </c>
      <c r="G1409" s="26">
        <f>IF('３　回答貼付シート'!I1406="ない",0,IF('３　回答貼付シート'!I1406="１～２日（にち）ある",1,IF('３　回答貼付シート'!I1406="３～５日（にち）ある",2,IF('３　回答貼付シート'!I1406="ほぼ毎日（まいにち）ある",3,))))</f>
        <v>0</v>
      </c>
      <c r="H1409" s="26">
        <f>IF('３　回答貼付シート'!J1406="ない",0,IF('３　回答貼付シート'!J1406="１～２日（にち）ある",1,IF('３　回答貼付シート'!J1406="３～５日（にち）ある",2,IF('３　回答貼付シート'!J1406="ほぼ毎日（まいにち）ある",3,))))</f>
        <v>0</v>
      </c>
      <c r="I1409" s="26">
        <f>IF('３　回答貼付シート'!K1406="ない",0,IF('３　回答貼付シート'!K1406="１～２日（にち）ある",1,IF('３　回答貼付シート'!K1406="３～５日（にち）ある",2,IF('３　回答貼付シート'!K1406="ほぼ毎日（まいにち）ある",3,))))</f>
        <v>0</v>
      </c>
      <c r="J1409" s="26">
        <f>IF('３　回答貼付シート'!L1406="ない",0,IF('３　回答貼付シート'!L1406="１～２日（にち）ある",1,IF('３　回答貼付シート'!L1406="３～５日（にち）ある",2,IF('３　回答貼付シート'!L1406="ほぼ毎日（まいにち）ある",3,))))</f>
        <v>0</v>
      </c>
      <c r="K1409" s="26">
        <f>IF('３　回答貼付シート'!M1406="ない",0,IF('３　回答貼付シート'!M1406="１～２日（にち）ある",1,IF('３　回答貼付シート'!M1406="３～５日（にち）ある",2,IF('３　回答貼付シート'!M1406="ほぼ毎日（まいにち）ある",3,))))</f>
        <v>0</v>
      </c>
      <c r="L1409" s="26">
        <f>IF('３　回答貼付シート'!N1406="ない",0,IF('３　回答貼付シート'!N1406="１～２日（にち）ある",1,IF('３　回答貼付シート'!N1406="３～５日（にち）ある",2,IF('３　回答貼付シート'!N1406="ほぼ毎日（まいにち）ある",3,))))</f>
        <v>0</v>
      </c>
      <c r="M1409" s="26">
        <f>IF('３　回答貼付シート'!O1406="ない",0,IF('３　回答貼付シート'!O1406="１～２日（にち）ある",1,IF('３　回答貼付シート'!O1406="３～５日（にち）ある",2,IF('３　回答貼付シート'!O1406="ほぼ毎日（まいにち）ある",3,))))</f>
        <v>0</v>
      </c>
      <c r="N1409" s="26">
        <f>IF('３　回答貼付シート'!P1406="ない",0,IF('３　回答貼付シート'!P1406="１～２日（にち）ある",1,IF('３　回答貼付シート'!P1406="３～５日（にち）ある",2,IF('３　回答貼付シート'!P1406="ほぼ毎日（まいにち）ある",3,))))</f>
        <v>0</v>
      </c>
      <c r="O1409" s="26">
        <f>IF('３　回答貼付シート'!Q1406="ない",0,IF('３　回答貼付シート'!Q1406="１～２日（にち）ある",1,IF('３　回答貼付シート'!Q1406="３～５日（にち）ある",2,IF('３　回答貼付シート'!Q1406="ほぼ毎日（まいにち）ある",3,))))</f>
        <v>0</v>
      </c>
      <c r="P1409" s="26">
        <f>IF('３　回答貼付シート'!R1406="ない",0,IF('３　回答貼付シート'!R1406="１～２日（にち）ある",1,IF('３　回答貼付シート'!R1406="３～５日（にち）ある",2,IF('３　回答貼付シート'!R1406="ほぼ毎日（まいにち）ある",3,))))</f>
        <v>0</v>
      </c>
      <c r="Q1409" s="26">
        <f>IF('３　回答貼付シート'!S1406="ない",0,IF('３　回答貼付シート'!S1406="１～２日（にち）ある",1,IF('３　回答貼付シート'!S1406="３～５日（にち）ある",2,IF('３　回答貼付シート'!S1406="ほぼ毎日（まいにち）ある",3,))))</f>
        <v>0</v>
      </c>
      <c r="R1409" s="26">
        <f>IF('３　回答貼付シート'!T1406="ない",0,IF('３　回答貼付シート'!T1406="１～２日（にち）ある",1,IF('３　回答貼付シート'!T1406="３～５日（にち）ある",2,IF('３　回答貼付シート'!T1406="ほぼ毎日（まいにち）ある",3,))))</f>
        <v>0</v>
      </c>
      <c r="S1409" s="26">
        <f>IF('３　回答貼付シート'!U1406="ない",0,IF('３　回答貼付シート'!U1406="１～２日（にち）ある",1,IF('３　回答貼付シート'!U1406="３～５日（にち）ある",2,IF('３　回答貼付シート'!U1406="ほぼ毎日（まいにち）ある",3,))))</f>
        <v>0</v>
      </c>
      <c r="T1409" s="26">
        <f>IF('３　回答貼付シート'!V1406="ない",0,IF('３　回答貼付シート'!V1406="１～２日（にち）ある",1,IF('３　回答貼付シート'!V1406="３～５日（にち）ある",2,IF('３　回答貼付シート'!V1406="ほぼ毎日（まいにち）ある",3,))))</f>
        <v>0</v>
      </c>
      <c r="U1409" s="26">
        <f>IF('３　回答貼付シート'!W1406="ない",0,IF('３　回答貼付シート'!W1406="１～２日（にち）ある",1,IF('３　回答貼付シート'!W1406="３～５日（にち）ある",2,IF('３　回答貼付シート'!W1406="ほぼ毎日（まいにち）ある",3,))))</f>
        <v>0</v>
      </c>
      <c r="V1409" s="26">
        <f>IF('３　回答貼付シート'!X1406="ない",0,IF('３　回答貼付シート'!X1406="１～２日（にち）ある",1,IF('３　回答貼付シート'!X1406="３～５日（にち）ある",2,IF('３　回答貼付シート'!X1406="ほぼ毎日（まいにち）ある",3,))))</f>
        <v>0</v>
      </c>
      <c r="W1409" s="26">
        <f>IF('３　回答貼付シート'!Y1406="ない",0,IF('３　回答貼付シート'!Y1406="１～２日（にち）ある",1,IF('３　回答貼付シート'!Y1406="３～５日（にち）ある",2,IF('３　回答貼付シート'!Y1406="ほぼ毎日（まいにち）ある",3,))))</f>
        <v>0</v>
      </c>
      <c r="X1409" s="26">
        <f>IF('３　回答貼付シート'!Z1406="ない",0,IF('３　回答貼付シート'!Z1406="１～２日（にち）ある",1,IF('３　回答貼付シート'!Z1406="３～５日（にち）ある",2,IF('３　回答貼付シート'!Z1406="ほぼ毎日（まいにち）ある",3,))))</f>
        <v>0</v>
      </c>
      <c r="Y1409" s="26">
        <f>IF('３　回答貼付シート'!AA1406="ない",0,IF('３　回答貼付シート'!AA1406="１～２日（にち）ある",1,IF('３　回答貼付シート'!AA1406="３～５日（にち）ある",2,IF('３　回答貼付シート'!AA1406="ほぼ毎日（まいにち）ある",3,))))</f>
        <v>0</v>
      </c>
      <c r="Z1409" s="26">
        <f>'３　回答貼付シート'!$AB1406</f>
        <v>0</v>
      </c>
      <c r="AA1409" s="26" t="str">
        <f t="shared" si="193"/>
        <v/>
      </c>
      <c r="AB1409" s="26" t="str">
        <f t="shared" si="194"/>
        <v/>
      </c>
      <c r="AC1409" s="26" t="str">
        <f t="shared" si="195"/>
        <v/>
      </c>
      <c r="AD1409" s="26" t="str">
        <f t="shared" si="196"/>
        <v/>
      </c>
      <c r="AE1409" s="26" t="str">
        <f t="shared" si="197"/>
        <v/>
      </c>
      <c r="AF1409" t="str">
        <f t="shared" si="190"/>
        <v>0</v>
      </c>
      <c r="AG1409">
        <f t="shared" si="191"/>
        <v>0</v>
      </c>
      <c r="AH1409" s="34">
        <f t="shared" si="198"/>
        <v>0</v>
      </c>
    </row>
    <row r="1410" spans="1:34">
      <c r="A1410" s="26"/>
      <c r="B1410" s="26">
        <f t="shared" si="192"/>
        <v>0</v>
      </c>
      <c r="C1410" s="26">
        <f>IF('３　回答貼付シート'!$F1407&lt;&gt;0,VLOOKUP('３　回答貼付シート'!$F1407,$AF$2048:$AG$2054,2,FALSE),0)</f>
        <v>0</v>
      </c>
      <c r="D1410" s="26">
        <f>IF('３　回答貼付シート'!$G1407&lt;&gt;0,VLOOKUP(('３　回答貼付シート'!$G1407), $AF$2048:$AG$2054,2,FALSE),0)</f>
        <v>0</v>
      </c>
      <c r="E1410" s="26">
        <f>'３　回答貼付シート'!$H1407</f>
        <v>0</v>
      </c>
      <c r="F1410" s="26">
        <f>IF(E1410=0,0,VLOOKUP($B1410,'２　情報入力シート'!$A$2:$E$2049,5))</f>
        <v>0</v>
      </c>
      <c r="G1410" s="26">
        <f>IF('３　回答貼付シート'!I1407="ない",0,IF('３　回答貼付シート'!I1407="１～２日（にち）ある",1,IF('３　回答貼付シート'!I1407="３～５日（にち）ある",2,IF('３　回答貼付シート'!I1407="ほぼ毎日（まいにち）ある",3,))))</f>
        <v>0</v>
      </c>
      <c r="H1410" s="26">
        <f>IF('３　回答貼付シート'!J1407="ない",0,IF('３　回答貼付シート'!J1407="１～２日（にち）ある",1,IF('３　回答貼付シート'!J1407="３～５日（にち）ある",2,IF('３　回答貼付シート'!J1407="ほぼ毎日（まいにち）ある",3,))))</f>
        <v>0</v>
      </c>
      <c r="I1410" s="26">
        <f>IF('３　回答貼付シート'!K1407="ない",0,IF('３　回答貼付シート'!K1407="１～２日（にち）ある",1,IF('３　回答貼付シート'!K1407="３～５日（にち）ある",2,IF('３　回答貼付シート'!K1407="ほぼ毎日（まいにち）ある",3,))))</f>
        <v>0</v>
      </c>
      <c r="J1410" s="26">
        <f>IF('３　回答貼付シート'!L1407="ない",0,IF('３　回答貼付シート'!L1407="１～２日（にち）ある",1,IF('３　回答貼付シート'!L1407="３～５日（にち）ある",2,IF('３　回答貼付シート'!L1407="ほぼ毎日（まいにち）ある",3,))))</f>
        <v>0</v>
      </c>
      <c r="K1410" s="26">
        <f>IF('３　回答貼付シート'!M1407="ない",0,IF('３　回答貼付シート'!M1407="１～２日（にち）ある",1,IF('３　回答貼付シート'!M1407="３～５日（にち）ある",2,IF('３　回答貼付シート'!M1407="ほぼ毎日（まいにち）ある",3,))))</f>
        <v>0</v>
      </c>
      <c r="L1410" s="26">
        <f>IF('３　回答貼付シート'!N1407="ない",0,IF('３　回答貼付シート'!N1407="１～２日（にち）ある",1,IF('３　回答貼付シート'!N1407="３～５日（にち）ある",2,IF('３　回答貼付シート'!N1407="ほぼ毎日（まいにち）ある",3,))))</f>
        <v>0</v>
      </c>
      <c r="M1410" s="26">
        <f>IF('３　回答貼付シート'!O1407="ない",0,IF('３　回答貼付シート'!O1407="１～２日（にち）ある",1,IF('３　回答貼付シート'!O1407="３～５日（にち）ある",2,IF('３　回答貼付シート'!O1407="ほぼ毎日（まいにち）ある",3,))))</f>
        <v>0</v>
      </c>
      <c r="N1410" s="26">
        <f>IF('３　回答貼付シート'!P1407="ない",0,IF('３　回答貼付シート'!P1407="１～２日（にち）ある",1,IF('３　回答貼付シート'!P1407="３～５日（にち）ある",2,IF('３　回答貼付シート'!P1407="ほぼ毎日（まいにち）ある",3,))))</f>
        <v>0</v>
      </c>
      <c r="O1410" s="26">
        <f>IF('３　回答貼付シート'!Q1407="ない",0,IF('３　回答貼付シート'!Q1407="１～２日（にち）ある",1,IF('３　回答貼付シート'!Q1407="３～５日（にち）ある",2,IF('３　回答貼付シート'!Q1407="ほぼ毎日（まいにち）ある",3,))))</f>
        <v>0</v>
      </c>
      <c r="P1410" s="26">
        <f>IF('３　回答貼付シート'!R1407="ない",0,IF('３　回答貼付シート'!R1407="１～２日（にち）ある",1,IF('３　回答貼付シート'!R1407="３～５日（にち）ある",2,IF('３　回答貼付シート'!R1407="ほぼ毎日（まいにち）ある",3,))))</f>
        <v>0</v>
      </c>
      <c r="Q1410" s="26">
        <f>IF('３　回答貼付シート'!S1407="ない",0,IF('３　回答貼付シート'!S1407="１～２日（にち）ある",1,IF('３　回答貼付シート'!S1407="３～５日（にち）ある",2,IF('３　回答貼付シート'!S1407="ほぼ毎日（まいにち）ある",3,))))</f>
        <v>0</v>
      </c>
      <c r="R1410" s="26">
        <f>IF('３　回答貼付シート'!T1407="ない",0,IF('３　回答貼付シート'!T1407="１～２日（にち）ある",1,IF('３　回答貼付シート'!T1407="３～５日（にち）ある",2,IF('３　回答貼付シート'!T1407="ほぼ毎日（まいにち）ある",3,))))</f>
        <v>0</v>
      </c>
      <c r="S1410" s="26">
        <f>IF('３　回答貼付シート'!U1407="ない",0,IF('３　回答貼付シート'!U1407="１～２日（にち）ある",1,IF('３　回答貼付シート'!U1407="３～５日（にち）ある",2,IF('３　回答貼付シート'!U1407="ほぼ毎日（まいにち）ある",3,))))</f>
        <v>0</v>
      </c>
      <c r="T1410" s="26">
        <f>IF('３　回答貼付シート'!V1407="ない",0,IF('３　回答貼付シート'!V1407="１～２日（にち）ある",1,IF('３　回答貼付シート'!V1407="３～５日（にち）ある",2,IF('３　回答貼付シート'!V1407="ほぼ毎日（まいにち）ある",3,))))</f>
        <v>0</v>
      </c>
      <c r="U1410" s="26">
        <f>IF('３　回答貼付シート'!W1407="ない",0,IF('３　回答貼付シート'!W1407="１～２日（にち）ある",1,IF('３　回答貼付シート'!W1407="３～５日（にち）ある",2,IF('３　回答貼付シート'!W1407="ほぼ毎日（まいにち）ある",3,))))</f>
        <v>0</v>
      </c>
      <c r="V1410" s="26">
        <f>IF('３　回答貼付シート'!X1407="ない",0,IF('３　回答貼付シート'!X1407="１～２日（にち）ある",1,IF('３　回答貼付シート'!X1407="３～５日（にち）ある",2,IF('３　回答貼付シート'!X1407="ほぼ毎日（まいにち）ある",3,))))</f>
        <v>0</v>
      </c>
      <c r="W1410" s="26">
        <f>IF('３　回答貼付シート'!Y1407="ない",0,IF('３　回答貼付シート'!Y1407="１～２日（にち）ある",1,IF('３　回答貼付シート'!Y1407="３～５日（にち）ある",2,IF('３　回答貼付シート'!Y1407="ほぼ毎日（まいにち）ある",3,))))</f>
        <v>0</v>
      </c>
      <c r="X1410" s="26">
        <f>IF('３　回答貼付シート'!Z1407="ない",0,IF('３　回答貼付シート'!Z1407="１～２日（にち）ある",1,IF('３　回答貼付シート'!Z1407="３～５日（にち）ある",2,IF('３　回答貼付シート'!Z1407="ほぼ毎日（まいにち）ある",3,))))</f>
        <v>0</v>
      </c>
      <c r="Y1410" s="26">
        <f>IF('３　回答貼付シート'!AA1407="ない",0,IF('３　回答貼付シート'!AA1407="１～２日（にち）ある",1,IF('３　回答貼付シート'!AA1407="３～５日（にち）ある",2,IF('３　回答貼付シート'!AA1407="ほぼ毎日（まいにち）ある",3,))))</f>
        <v>0</v>
      </c>
      <c r="Z1410" s="26">
        <f>'３　回答貼付シート'!$AB1407</f>
        <v>0</v>
      </c>
      <c r="AA1410" s="26" t="str">
        <f t="shared" si="193"/>
        <v/>
      </c>
      <c r="AB1410" s="26" t="str">
        <f t="shared" si="194"/>
        <v/>
      </c>
      <c r="AC1410" s="26" t="str">
        <f t="shared" si="195"/>
        <v/>
      </c>
      <c r="AD1410" s="26" t="str">
        <f t="shared" si="196"/>
        <v/>
      </c>
      <c r="AE1410" s="26" t="str">
        <f t="shared" si="197"/>
        <v/>
      </c>
      <c r="AF1410" t="str">
        <f t="shared" si="190"/>
        <v>0</v>
      </c>
      <c r="AG1410">
        <f t="shared" si="191"/>
        <v>0</v>
      </c>
      <c r="AH1410" s="34">
        <f t="shared" si="198"/>
        <v>0</v>
      </c>
    </row>
    <row r="1411" spans="1:34">
      <c r="A1411" s="26"/>
      <c r="B1411" s="26">
        <f t="shared" si="192"/>
        <v>0</v>
      </c>
      <c r="C1411" s="26">
        <f>IF('３　回答貼付シート'!$F1408&lt;&gt;0,VLOOKUP('３　回答貼付シート'!$F1408,$AF$2048:$AG$2054,2,FALSE),0)</f>
        <v>0</v>
      </c>
      <c r="D1411" s="26">
        <f>IF('３　回答貼付シート'!$G1408&lt;&gt;0,VLOOKUP(('３　回答貼付シート'!$G1408), $AF$2048:$AG$2054,2,FALSE),0)</f>
        <v>0</v>
      </c>
      <c r="E1411" s="26">
        <f>'３　回答貼付シート'!$H1408</f>
        <v>0</v>
      </c>
      <c r="F1411" s="26">
        <f>IF(E1411=0,0,VLOOKUP($B1411,'２　情報入力シート'!$A$2:$E$2049,5))</f>
        <v>0</v>
      </c>
      <c r="G1411" s="26">
        <f>IF('３　回答貼付シート'!I1408="ない",0,IF('３　回答貼付シート'!I1408="１～２日（にち）ある",1,IF('３　回答貼付シート'!I1408="３～５日（にち）ある",2,IF('３　回答貼付シート'!I1408="ほぼ毎日（まいにち）ある",3,))))</f>
        <v>0</v>
      </c>
      <c r="H1411" s="26">
        <f>IF('３　回答貼付シート'!J1408="ない",0,IF('３　回答貼付シート'!J1408="１～２日（にち）ある",1,IF('３　回答貼付シート'!J1408="３～５日（にち）ある",2,IF('３　回答貼付シート'!J1408="ほぼ毎日（まいにち）ある",3,))))</f>
        <v>0</v>
      </c>
      <c r="I1411" s="26">
        <f>IF('３　回答貼付シート'!K1408="ない",0,IF('３　回答貼付シート'!K1408="１～２日（にち）ある",1,IF('３　回答貼付シート'!K1408="３～５日（にち）ある",2,IF('３　回答貼付シート'!K1408="ほぼ毎日（まいにち）ある",3,))))</f>
        <v>0</v>
      </c>
      <c r="J1411" s="26">
        <f>IF('３　回答貼付シート'!L1408="ない",0,IF('３　回答貼付シート'!L1408="１～２日（にち）ある",1,IF('３　回答貼付シート'!L1408="３～５日（にち）ある",2,IF('３　回答貼付シート'!L1408="ほぼ毎日（まいにち）ある",3,))))</f>
        <v>0</v>
      </c>
      <c r="K1411" s="26">
        <f>IF('３　回答貼付シート'!M1408="ない",0,IF('３　回答貼付シート'!M1408="１～２日（にち）ある",1,IF('３　回答貼付シート'!M1408="３～５日（にち）ある",2,IF('３　回答貼付シート'!M1408="ほぼ毎日（まいにち）ある",3,))))</f>
        <v>0</v>
      </c>
      <c r="L1411" s="26">
        <f>IF('３　回答貼付シート'!N1408="ない",0,IF('３　回答貼付シート'!N1408="１～２日（にち）ある",1,IF('３　回答貼付シート'!N1408="３～５日（にち）ある",2,IF('３　回答貼付シート'!N1408="ほぼ毎日（まいにち）ある",3,))))</f>
        <v>0</v>
      </c>
      <c r="M1411" s="26">
        <f>IF('３　回答貼付シート'!O1408="ない",0,IF('３　回答貼付シート'!O1408="１～２日（にち）ある",1,IF('３　回答貼付シート'!O1408="３～５日（にち）ある",2,IF('３　回答貼付シート'!O1408="ほぼ毎日（まいにち）ある",3,))))</f>
        <v>0</v>
      </c>
      <c r="N1411" s="26">
        <f>IF('３　回答貼付シート'!P1408="ない",0,IF('３　回答貼付シート'!P1408="１～２日（にち）ある",1,IF('３　回答貼付シート'!P1408="３～５日（にち）ある",2,IF('３　回答貼付シート'!P1408="ほぼ毎日（まいにち）ある",3,))))</f>
        <v>0</v>
      </c>
      <c r="O1411" s="26">
        <f>IF('３　回答貼付シート'!Q1408="ない",0,IF('３　回答貼付シート'!Q1408="１～２日（にち）ある",1,IF('３　回答貼付シート'!Q1408="３～５日（にち）ある",2,IF('３　回答貼付シート'!Q1408="ほぼ毎日（まいにち）ある",3,))))</f>
        <v>0</v>
      </c>
      <c r="P1411" s="26">
        <f>IF('３　回答貼付シート'!R1408="ない",0,IF('３　回答貼付シート'!R1408="１～２日（にち）ある",1,IF('３　回答貼付シート'!R1408="３～５日（にち）ある",2,IF('３　回答貼付シート'!R1408="ほぼ毎日（まいにち）ある",3,))))</f>
        <v>0</v>
      </c>
      <c r="Q1411" s="26">
        <f>IF('３　回答貼付シート'!S1408="ない",0,IF('３　回答貼付シート'!S1408="１～２日（にち）ある",1,IF('３　回答貼付シート'!S1408="３～５日（にち）ある",2,IF('３　回答貼付シート'!S1408="ほぼ毎日（まいにち）ある",3,))))</f>
        <v>0</v>
      </c>
      <c r="R1411" s="26">
        <f>IF('３　回答貼付シート'!T1408="ない",0,IF('３　回答貼付シート'!T1408="１～２日（にち）ある",1,IF('３　回答貼付シート'!T1408="３～５日（にち）ある",2,IF('３　回答貼付シート'!T1408="ほぼ毎日（まいにち）ある",3,))))</f>
        <v>0</v>
      </c>
      <c r="S1411" s="26">
        <f>IF('３　回答貼付シート'!U1408="ない",0,IF('３　回答貼付シート'!U1408="１～２日（にち）ある",1,IF('３　回答貼付シート'!U1408="３～５日（にち）ある",2,IF('３　回答貼付シート'!U1408="ほぼ毎日（まいにち）ある",3,))))</f>
        <v>0</v>
      </c>
      <c r="T1411" s="26">
        <f>IF('３　回答貼付シート'!V1408="ない",0,IF('３　回答貼付シート'!V1408="１～２日（にち）ある",1,IF('３　回答貼付シート'!V1408="３～５日（にち）ある",2,IF('３　回答貼付シート'!V1408="ほぼ毎日（まいにち）ある",3,))))</f>
        <v>0</v>
      </c>
      <c r="U1411" s="26">
        <f>IF('３　回答貼付シート'!W1408="ない",0,IF('３　回答貼付シート'!W1408="１～２日（にち）ある",1,IF('３　回答貼付シート'!W1408="３～５日（にち）ある",2,IF('３　回答貼付シート'!W1408="ほぼ毎日（まいにち）ある",3,))))</f>
        <v>0</v>
      </c>
      <c r="V1411" s="26">
        <f>IF('３　回答貼付シート'!X1408="ない",0,IF('３　回答貼付シート'!X1408="１～２日（にち）ある",1,IF('３　回答貼付シート'!X1408="３～５日（にち）ある",2,IF('３　回答貼付シート'!X1408="ほぼ毎日（まいにち）ある",3,))))</f>
        <v>0</v>
      </c>
      <c r="W1411" s="26">
        <f>IF('３　回答貼付シート'!Y1408="ない",0,IF('３　回答貼付シート'!Y1408="１～２日（にち）ある",1,IF('３　回答貼付シート'!Y1408="３～５日（にち）ある",2,IF('３　回答貼付シート'!Y1408="ほぼ毎日（まいにち）ある",3,))))</f>
        <v>0</v>
      </c>
      <c r="X1411" s="26">
        <f>IF('３　回答貼付シート'!Z1408="ない",0,IF('３　回答貼付シート'!Z1408="１～２日（にち）ある",1,IF('３　回答貼付シート'!Z1408="３～５日（にち）ある",2,IF('３　回答貼付シート'!Z1408="ほぼ毎日（まいにち）ある",3,))))</f>
        <v>0</v>
      </c>
      <c r="Y1411" s="26">
        <f>IF('３　回答貼付シート'!AA1408="ない",0,IF('３　回答貼付シート'!AA1408="１～２日（にち）ある",1,IF('３　回答貼付シート'!AA1408="３～５日（にち）ある",2,IF('３　回答貼付シート'!AA1408="ほぼ毎日（まいにち）ある",3,))))</f>
        <v>0</v>
      </c>
      <c r="Z1411" s="26">
        <f>'３　回答貼付シート'!$AB1408</f>
        <v>0</v>
      </c>
      <c r="AA1411" s="26" t="str">
        <f t="shared" si="193"/>
        <v/>
      </c>
      <c r="AB1411" s="26" t="str">
        <f t="shared" si="194"/>
        <v/>
      </c>
      <c r="AC1411" s="26" t="str">
        <f t="shared" si="195"/>
        <v/>
      </c>
      <c r="AD1411" s="26" t="str">
        <f t="shared" si="196"/>
        <v/>
      </c>
      <c r="AE1411" s="26" t="str">
        <f t="shared" si="197"/>
        <v/>
      </c>
      <c r="AF1411" t="str">
        <f t="shared" si="190"/>
        <v>0</v>
      </c>
      <c r="AG1411">
        <f t="shared" si="191"/>
        <v>0</v>
      </c>
      <c r="AH1411" s="34">
        <f t="shared" si="198"/>
        <v>0</v>
      </c>
    </row>
    <row r="1412" spans="1:34">
      <c r="A1412" s="26"/>
      <c r="B1412" s="26">
        <f t="shared" si="192"/>
        <v>0</v>
      </c>
      <c r="C1412" s="26">
        <f>IF('３　回答貼付シート'!$F1409&lt;&gt;0,VLOOKUP('３　回答貼付シート'!$F1409,$AF$2048:$AG$2054,2,FALSE),0)</f>
        <v>0</v>
      </c>
      <c r="D1412" s="26">
        <f>IF('３　回答貼付シート'!$G1409&lt;&gt;0,VLOOKUP(('３　回答貼付シート'!$G1409), $AF$2048:$AG$2054,2,FALSE),0)</f>
        <v>0</v>
      </c>
      <c r="E1412" s="26">
        <f>'３　回答貼付シート'!$H1409</f>
        <v>0</v>
      </c>
      <c r="F1412" s="26">
        <f>IF(E1412=0,0,VLOOKUP($B1412,'２　情報入力シート'!$A$2:$E$2049,5))</f>
        <v>0</v>
      </c>
      <c r="G1412" s="26">
        <f>IF('３　回答貼付シート'!I1409="ない",0,IF('３　回答貼付シート'!I1409="１～２日（にち）ある",1,IF('３　回答貼付シート'!I1409="３～５日（にち）ある",2,IF('３　回答貼付シート'!I1409="ほぼ毎日（まいにち）ある",3,))))</f>
        <v>0</v>
      </c>
      <c r="H1412" s="26">
        <f>IF('３　回答貼付シート'!J1409="ない",0,IF('３　回答貼付シート'!J1409="１～２日（にち）ある",1,IF('３　回答貼付シート'!J1409="３～５日（にち）ある",2,IF('３　回答貼付シート'!J1409="ほぼ毎日（まいにち）ある",3,))))</f>
        <v>0</v>
      </c>
      <c r="I1412" s="26">
        <f>IF('３　回答貼付シート'!K1409="ない",0,IF('３　回答貼付シート'!K1409="１～２日（にち）ある",1,IF('３　回答貼付シート'!K1409="３～５日（にち）ある",2,IF('３　回答貼付シート'!K1409="ほぼ毎日（まいにち）ある",3,))))</f>
        <v>0</v>
      </c>
      <c r="J1412" s="26">
        <f>IF('３　回答貼付シート'!L1409="ない",0,IF('３　回答貼付シート'!L1409="１～２日（にち）ある",1,IF('３　回答貼付シート'!L1409="３～５日（にち）ある",2,IF('３　回答貼付シート'!L1409="ほぼ毎日（まいにち）ある",3,))))</f>
        <v>0</v>
      </c>
      <c r="K1412" s="26">
        <f>IF('３　回答貼付シート'!M1409="ない",0,IF('３　回答貼付シート'!M1409="１～２日（にち）ある",1,IF('３　回答貼付シート'!M1409="３～５日（にち）ある",2,IF('３　回答貼付シート'!M1409="ほぼ毎日（まいにち）ある",3,))))</f>
        <v>0</v>
      </c>
      <c r="L1412" s="26">
        <f>IF('３　回答貼付シート'!N1409="ない",0,IF('３　回答貼付シート'!N1409="１～２日（にち）ある",1,IF('３　回答貼付シート'!N1409="３～５日（にち）ある",2,IF('３　回答貼付シート'!N1409="ほぼ毎日（まいにち）ある",3,))))</f>
        <v>0</v>
      </c>
      <c r="M1412" s="26">
        <f>IF('３　回答貼付シート'!O1409="ない",0,IF('３　回答貼付シート'!O1409="１～２日（にち）ある",1,IF('３　回答貼付シート'!O1409="３～５日（にち）ある",2,IF('３　回答貼付シート'!O1409="ほぼ毎日（まいにち）ある",3,))))</f>
        <v>0</v>
      </c>
      <c r="N1412" s="26">
        <f>IF('３　回答貼付シート'!P1409="ない",0,IF('３　回答貼付シート'!P1409="１～２日（にち）ある",1,IF('３　回答貼付シート'!P1409="３～５日（にち）ある",2,IF('３　回答貼付シート'!P1409="ほぼ毎日（まいにち）ある",3,))))</f>
        <v>0</v>
      </c>
      <c r="O1412" s="26">
        <f>IF('３　回答貼付シート'!Q1409="ない",0,IF('３　回答貼付シート'!Q1409="１～２日（にち）ある",1,IF('３　回答貼付シート'!Q1409="３～５日（にち）ある",2,IF('３　回答貼付シート'!Q1409="ほぼ毎日（まいにち）ある",3,))))</f>
        <v>0</v>
      </c>
      <c r="P1412" s="26">
        <f>IF('３　回答貼付シート'!R1409="ない",0,IF('３　回答貼付シート'!R1409="１～２日（にち）ある",1,IF('３　回答貼付シート'!R1409="３～５日（にち）ある",2,IF('３　回答貼付シート'!R1409="ほぼ毎日（まいにち）ある",3,))))</f>
        <v>0</v>
      </c>
      <c r="Q1412" s="26">
        <f>IF('３　回答貼付シート'!S1409="ない",0,IF('３　回答貼付シート'!S1409="１～２日（にち）ある",1,IF('３　回答貼付シート'!S1409="３～５日（にち）ある",2,IF('３　回答貼付シート'!S1409="ほぼ毎日（まいにち）ある",3,))))</f>
        <v>0</v>
      </c>
      <c r="R1412" s="26">
        <f>IF('３　回答貼付シート'!T1409="ない",0,IF('３　回答貼付シート'!T1409="１～２日（にち）ある",1,IF('３　回答貼付シート'!T1409="３～５日（にち）ある",2,IF('３　回答貼付シート'!T1409="ほぼ毎日（まいにち）ある",3,))))</f>
        <v>0</v>
      </c>
      <c r="S1412" s="26">
        <f>IF('３　回答貼付シート'!U1409="ない",0,IF('３　回答貼付シート'!U1409="１～２日（にち）ある",1,IF('３　回答貼付シート'!U1409="３～５日（にち）ある",2,IF('３　回答貼付シート'!U1409="ほぼ毎日（まいにち）ある",3,))))</f>
        <v>0</v>
      </c>
      <c r="T1412" s="26">
        <f>IF('３　回答貼付シート'!V1409="ない",0,IF('３　回答貼付シート'!V1409="１～２日（にち）ある",1,IF('３　回答貼付シート'!V1409="３～５日（にち）ある",2,IF('３　回答貼付シート'!V1409="ほぼ毎日（まいにち）ある",3,))))</f>
        <v>0</v>
      </c>
      <c r="U1412" s="26">
        <f>IF('３　回答貼付シート'!W1409="ない",0,IF('３　回答貼付シート'!W1409="１～２日（にち）ある",1,IF('３　回答貼付シート'!W1409="３～５日（にち）ある",2,IF('３　回答貼付シート'!W1409="ほぼ毎日（まいにち）ある",3,))))</f>
        <v>0</v>
      </c>
      <c r="V1412" s="26">
        <f>IF('３　回答貼付シート'!X1409="ない",0,IF('３　回答貼付シート'!X1409="１～２日（にち）ある",1,IF('３　回答貼付シート'!X1409="３～５日（にち）ある",2,IF('３　回答貼付シート'!X1409="ほぼ毎日（まいにち）ある",3,))))</f>
        <v>0</v>
      </c>
      <c r="W1412" s="26">
        <f>IF('３　回答貼付シート'!Y1409="ない",0,IF('３　回答貼付シート'!Y1409="１～２日（にち）ある",1,IF('３　回答貼付シート'!Y1409="３～５日（にち）ある",2,IF('３　回答貼付シート'!Y1409="ほぼ毎日（まいにち）ある",3,))))</f>
        <v>0</v>
      </c>
      <c r="X1412" s="26">
        <f>IF('３　回答貼付シート'!Z1409="ない",0,IF('３　回答貼付シート'!Z1409="１～２日（にち）ある",1,IF('３　回答貼付シート'!Z1409="３～５日（にち）ある",2,IF('３　回答貼付シート'!Z1409="ほぼ毎日（まいにち）ある",3,))))</f>
        <v>0</v>
      </c>
      <c r="Y1412" s="26">
        <f>IF('３　回答貼付シート'!AA1409="ない",0,IF('３　回答貼付シート'!AA1409="１～２日（にち）ある",1,IF('３　回答貼付シート'!AA1409="３～５日（にち）ある",2,IF('３　回答貼付シート'!AA1409="ほぼ毎日（まいにち）ある",3,))))</f>
        <v>0</v>
      </c>
      <c r="Z1412" s="26">
        <f>'３　回答貼付シート'!$AB1409</f>
        <v>0</v>
      </c>
      <c r="AA1412" s="26" t="str">
        <f t="shared" si="193"/>
        <v/>
      </c>
      <c r="AB1412" s="26" t="str">
        <f t="shared" si="194"/>
        <v/>
      </c>
      <c r="AC1412" s="26" t="str">
        <f t="shared" si="195"/>
        <v/>
      </c>
      <c r="AD1412" s="26" t="str">
        <f t="shared" si="196"/>
        <v/>
      </c>
      <c r="AE1412" s="26" t="str">
        <f t="shared" si="197"/>
        <v/>
      </c>
      <c r="AF1412" t="str">
        <f t="shared" si="190"/>
        <v>0</v>
      </c>
      <c r="AG1412">
        <f t="shared" si="191"/>
        <v>0</v>
      </c>
      <c r="AH1412" s="34">
        <f t="shared" si="198"/>
        <v>0</v>
      </c>
    </row>
    <row r="1413" spans="1:34">
      <c r="A1413" s="26"/>
      <c r="B1413" s="26">
        <f t="shared" si="192"/>
        <v>0</v>
      </c>
      <c r="C1413" s="26">
        <f>IF('３　回答貼付シート'!$F1410&lt;&gt;0,VLOOKUP('３　回答貼付シート'!$F1410,$AF$2048:$AG$2054,2,FALSE),0)</f>
        <v>0</v>
      </c>
      <c r="D1413" s="26">
        <f>IF('３　回答貼付シート'!$G1410&lt;&gt;0,VLOOKUP(('３　回答貼付シート'!$G1410), $AF$2048:$AG$2054,2,FALSE),0)</f>
        <v>0</v>
      </c>
      <c r="E1413" s="26">
        <f>'３　回答貼付シート'!$H1410</f>
        <v>0</v>
      </c>
      <c r="F1413" s="26">
        <f>IF(E1413=0,0,VLOOKUP($B1413,'２　情報入力シート'!$A$2:$E$2049,5))</f>
        <v>0</v>
      </c>
      <c r="G1413" s="26">
        <f>IF('３　回答貼付シート'!I1410="ない",0,IF('３　回答貼付シート'!I1410="１～２日（にち）ある",1,IF('３　回答貼付シート'!I1410="３～５日（にち）ある",2,IF('３　回答貼付シート'!I1410="ほぼ毎日（まいにち）ある",3,))))</f>
        <v>0</v>
      </c>
      <c r="H1413" s="26">
        <f>IF('３　回答貼付シート'!J1410="ない",0,IF('３　回答貼付シート'!J1410="１～２日（にち）ある",1,IF('３　回答貼付シート'!J1410="３～５日（にち）ある",2,IF('３　回答貼付シート'!J1410="ほぼ毎日（まいにち）ある",3,))))</f>
        <v>0</v>
      </c>
      <c r="I1413" s="26">
        <f>IF('３　回答貼付シート'!K1410="ない",0,IF('３　回答貼付シート'!K1410="１～２日（にち）ある",1,IF('３　回答貼付シート'!K1410="３～５日（にち）ある",2,IF('３　回答貼付シート'!K1410="ほぼ毎日（まいにち）ある",3,))))</f>
        <v>0</v>
      </c>
      <c r="J1413" s="26">
        <f>IF('３　回答貼付シート'!L1410="ない",0,IF('３　回答貼付シート'!L1410="１～２日（にち）ある",1,IF('３　回答貼付シート'!L1410="３～５日（にち）ある",2,IF('３　回答貼付シート'!L1410="ほぼ毎日（まいにち）ある",3,))))</f>
        <v>0</v>
      </c>
      <c r="K1413" s="26">
        <f>IF('３　回答貼付シート'!M1410="ない",0,IF('３　回答貼付シート'!M1410="１～２日（にち）ある",1,IF('３　回答貼付シート'!M1410="３～５日（にち）ある",2,IF('３　回答貼付シート'!M1410="ほぼ毎日（まいにち）ある",3,))))</f>
        <v>0</v>
      </c>
      <c r="L1413" s="26">
        <f>IF('３　回答貼付シート'!N1410="ない",0,IF('３　回答貼付シート'!N1410="１～２日（にち）ある",1,IF('３　回答貼付シート'!N1410="３～５日（にち）ある",2,IF('３　回答貼付シート'!N1410="ほぼ毎日（まいにち）ある",3,))))</f>
        <v>0</v>
      </c>
      <c r="M1413" s="26">
        <f>IF('３　回答貼付シート'!O1410="ない",0,IF('３　回答貼付シート'!O1410="１～２日（にち）ある",1,IF('３　回答貼付シート'!O1410="３～５日（にち）ある",2,IF('３　回答貼付シート'!O1410="ほぼ毎日（まいにち）ある",3,))))</f>
        <v>0</v>
      </c>
      <c r="N1413" s="26">
        <f>IF('３　回答貼付シート'!P1410="ない",0,IF('３　回答貼付シート'!P1410="１～２日（にち）ある",1,IF('３　回答貼付シート'!P1410="３～５日（にち）ある",2,IF('３　回答貼付シート'!P1410="ほぼ毎日（まいにち）ある",3,))))</f>
        <v>0</v>
      </c>
      <c r="O1413" s="26">
        <f>IF('３　回答貼付シート'!Q1410="ない",0,IF('３　回答貼付シート'!Q1410="１～２日（にち）ある",1,IF('３　回答貼付シート'!Q1410="３～５日（にち）ある",2,IF('３　回答貼付シート'!Q1410="ほぼ毎日（まいにち）ある",3,))))</f>
        <v>0</v>
      </c>
      <c r="P1413" s="26">
        <f>IF('３　回答貼付シート'!R1410="ない",0,IF('３　回答貼付シート'!R1410="１～２日（にち）ある",1,IF('３　回答貼付シート'!R1410="３～５日（にち）ある",2,IF('３　回答貼付シート'!R1410="ほぼ毎日（まいにち）ある",3,))))</f>
        <v>0</v>
      </c>
      <c r="Q1413" s="26">
        <f>IF('３　回答貼付シート'!S1410="ない",0,IF('３　回答貼付シート'!S1410="１～２日（にち）ある",1,IF('３　回答貼付シート'!S1410="３～５日（にち）ある",2,IF('３　回答貼付シート'!S1410="ほぼ毎日（まいにち）ある",3,))))</f>
        <v>0</v>
      </c>
      <c r="R1413" s="26">
        <f>IF('３　回答貼付シート'!T1410="ない",0,IF('３　回答貼付シート'!T1410="１～２日（にち）ある",1,IF('３　回答貼付シート'!T1410="３～５日（にち）ある",2,IF('３　回答貼付シート'!T1410="ほぼ毎日（まいにち）ある",3,))))</f>
        <v>0</v>
      </c>
      <c r="S1413" s="26">
        <f>IF('３　回答貼付シート'!U1410="ない",0,IF('３　回答貼付シート'!U1410="１～２日（にち）ある",1,IF('３　回答貼付シート'!U1410="３～５日（にち）ある",2,IF('３　回答貼付シート'!U1410="ほぼ毎日（まいにち）ある",3,))))</f>
        <v>0</v>
      </c>
      <c r="T1413" s="26">
        <f>IF('３　回答貼付シート'!V1410="ない",0,IF('３　回答貼付シート'!V1410="１～２日（にち）ある",1,IF('３　回答貼付シート'!V1410="３～５日（にち）ある",2,IF('３　回答貼付シート'!V1410="ほぼ毎日（まいにち）ある",3,))))</f>
        <v>0</v>
      </c>
      <c r="U1413" s="26">
        <f>IF('３　回答貼付シート'!W1410="ない",0,IF('３　回答貼付シート'!W1410="１～２日（にち）ある",1,IF('３　回答貼付シート'!W1410="３～５日（にち）ある",2,IF('３　回答貼付シート'!W1410="ほぼ毎日（まいにち）ある",3,))))</f>
        <v>0</v>
      </c>
      <c r="V1413" s="26">
        <f>IF('３　回答貼付シート'!X1410="ない",0,IF('３　回答貼付シート'!X1410="１～２日（にち）ある",1,IF('３　回答貼付シート'!X1410="３～５日（にち）ある",2,IF('３　回答貼付シート'!X1410="ほぼ毎日（まいにち）ある",3,))))</f>
        <v>0</v>
      </c>
      <c r="W1413" s="26">
        <f>IF('３　回答貼付シート'!Y1410="ない",0,IF('３　回答貼付シート'!Y1410="１～２日（にち）ある",1,IF('３　回答貼付シート'!Y1410="３～５日（にち）ある",2,IF('３　回答貼付シート'!Y1410="ほぼ毎日（まいにち）ある",3,))))</f>
        <v>0</v>
      </c>
      <c r="X1413" s="26">
        <f>IF('３　回答貼付シート'!Z1410="ない",0,IF('３　回答貼付シート'!Z1410="１～２日（にち）ある",1,IF('３　回答貼付シート'!Z1410="３～５日（にち）ある",2,IF('３　回答貼付シート'!Z1410="ほぼ毎日（まいにち）ある",3,))))</f>
        <v>0</v>
      </c>
      <c r="Y1413" s="26">
        <f>IF('３　回答貼付シート'!AA1410="ない",0,IF('３　回答貼付シート'!AA1410="１～２日（にち）ある",1,IF('３　回答貼付シート'!AA1410="３～５日（にち）ある",2,IF('３　回答貼付シート'!AA1410="ほぼ毎日（まいにち）ある",3,))))</f>
        <v>0</v>
      </c>
      <c r="Z1413" s="26">
        <f>'３　回答貼付シート'!$AB1410</f>
        <v>0</v>
      </c>
      <c r="AA1413" s="26" t="str">
        <f t="shared" si="193"/>
        <v/>
      </c>
      <c r="AB1413" s="26" t="str">
        <f t="shared" si="194"/>
        <v/>
      </c>
      <c r="AC1413" s="26" t="str">
        <f t="shared" si="195"/>
        <v/>
      </c>
      <c r="AD1413" s="26" t="str">
        <f t="shared" si="196"/>
        <v/>
      </c>
      <c r="AE1413" s="26" t="str">
        <f t="shared" si="197"/>
        <v/>
      </c>
      <c r="AF1413" t="str">
        <f t="shared" ref="AF1413:AF1476" si="199">$C1413&amp;$AE1413</f>
        <v>0</v>
      </c>
      <c r="AG1413">
        <f t="shared" ref="AG1413:AG1476" si="200">IF($Z1413=0,0,$C1413&amp;$Z1413)</f>
        <v>0</v>
      </c>
      <c r="AH1413" s="34">
        <f t="shared" si="198"/>
        <v>0</v>
      </c>
    </row>
    <row r="1414" spans="1:34">
      <c r="A1414" s="26"/>
      <c r="B1414" s="26">
        <f t="shared" ref="B1414:B1477" si="201">C1414*1000+D1414*100+E1414</f>
        <v>0</v>
      </c>
      <c r="C1414" s="26">
        <f>IF('３　回答貼付シート'!$F1411&lt;&gt;0,VLOOKUP('３　回答貼付シート'!$F1411,$AF$2048:$AG$2054,2,FALSE),0)</f>
        <v>0</v>
      </c>
      <c r="D1414" s="26">
        <f>IF('３　回答貼付シート'!$G1411&lt;&gt;0,VLOOKUP(('３　回答貼付シート'!$G1411), $AF$2048:$AG$2054,2,FALSE),0)</f>
        <v>0</v>
      </c>
      <c r="E1414" s="26">
        <f>'３　回答貼付シート'!$H1411</f>
        <v>0</v>
      </c>
      <c r="F1414" s="26">
        <f>IF(E1414=0,0,VLOOKUP($B1414,'２　情報入力シート'!$A$2:$E$2049,5))</f>
        <v>0</v>
      </c>
      <c r="G1414" s="26">
        <f>IF('３　回答貼付シート'!I1411="ない",0,IF('３　回答貼付シート'!I1411="１～２日（にち）ある",1,IF('３　回答貼付シート'!I1411="３～５日（にち）ある",2,IF('３　回答貼付シート'!I1411="ほぼ毎日（まいにち）ある",3,))))</f>
        <v>0</v>
      </c>
      <c r="H1414" s="26">
        <f>IF('３　回答貼付シート'!J1411="ない",0,IF('３　回答貼付シート'!J1411="１～２日（にち）ある",1,IF('３　回答貼付シート'!J1411="３～５日（にち）ある",2,IF('３　回答貼付シート'!J1411="ほぼ毎日（まいにち）ある",3,))))</f>
        <v>0</v>
      </c>
      <c r="I1414" s="26">
        <f>IF('３　回答貼付シート'!K1411="ない",0,IF('３　回答貼付シート'!K1411="１～２日（にち）ある",1,IF('３　回答貼付シート'!K1411="３～５日（にち）ある",2,IF('３　回答貼付シート'!K1411="ほぼ毎日（まいにち）ある",3,))))</f>
        <v>0</v>
      </c>
      <c r="J1414" s="26">
        <f>IF('３　回答貼付シート'!L1411="ない",0,IF('３　回答貼付シート'!L1411="１～２日（にち）ある",1,IF('３　回答貼付シート'!L1411="３～５日（にち）ある",2,IF('３　回答貼付シート'!L1411="ほぼ毎日（まいにち）ある",3,))))</f>
        <v>0</v>
      </c>
      <c r="K1414" s="26">
        <f>IF('３　回答貼付シート'!M1411="ない",0,IF('３　回答貼付シート'!M1411="１～２日（にち）ある",1,IF('３　回答貼付シート'!M1411="３～５日（にち）ある",2,IF('３　回答貼付シート'!M1411="ほぼ毎日（まいにち）ある",3,))))</f>
        <v>0</v>
      </c>
      <c r="L1414" s="26">
        <f>IF('３　回答貼付シート'!N1411="ない",0,IF('３　回答貼付シート'!N1411="１～２日（にち）ある",1,IF('３　回答貼付シート'!N1411="３～５日（にち）ある",2,IF('３　回答貼付シート'!N1411="ほぼ毎日（まいにち）ある",3,))))</f>
        <v>0</v>
      </c>
      <c r="M1414" s="26">
        <f>IF('３　回答貼付シート'!O1411="ない",0,IF('３　回答貼付シート'!O1411="１～２日（にち）ある",1,IF('３　回答貼付シート'!O1411="３～５日（にち）ある",2,IF('３　回答貼付シート'!O1411="ほぼ毎日（まいにち）ある",3,))))</f>
        <v>0</v>
      </c>
      <c r="N1414" s="26">
        <f>IF('３　回答貼付シート'!P1411="ない",0,IF('３　回答貼付シート'!P1411="１～２日（にち）ある",1,IF('３　回答貼付シート'!P1411="３～５日（にち）ある",2,IF('３　回答貼付シート'!P1411="ほぼ毎日（まいにち）ある",3,))))</f>
        <v>0</v>
      </c>
      <c r="O1414" s="26">
        <f>IF('３　回答貼付シート'!Q1411="ない",0,IF('３　回答貼付シート'!Q1411="１～２日（にち）ある",1,IF('３　回答貼付シート'!Q1411="３～５日（にち）ある",2,IF('３　回答貼付シート'!Q1411="ほぼ毎日（まいにち）ある",3,))))</f>
        <v>0</v>
      </c>
      <c r="P1414" s="26">
        <f>IF('３　回答貼付シート'!R1411="ない",0,IF('３　回答貼付シート'!R1411="１～２日（にち）ある",1,IF('３　回答貼付シート'!R1411="３～５日（にち）ある",2,IF('３　回答貼付シート'!R1411="ほぼ毎日（まいにち）ある",3,))))</f>
        <v>0</v>
      </c>
      <c r="Q1414" s="26">
        <f>IF('３　回答貼付シート'!S1411="ない",0,IF('３　回答貼付シート'!S1411="１～２日（にち）ある",1,IF('３　回答貼付シート'!S1411="３～５日（にち）ある",2,IF('３　回答貼付シート'!S1411="ほぼ毎日（まいにち）ある",3,))))</f>
        <v>0</v>
      </c>
      <c r="R1414" s="26">
        <f>IF('３　回答貼付シート'!T1411="ない",0,IF('３　回答貼付シート'!T1411="１～２日（にち）ある",1,IF('３　回答貼付シート'!T1411="３～５日（にち）ある",2,IF('３　回答貼付シート'!T1411="ほぼ毎日（まいにち）ある",3,))))</f>
        <v>0</v>
      </c>
      <c r="S1414" s="26">
        <f>IF('３　回答貼付シート'!U1411="ない",0,IF('３　回答貼付シート'!U1411="１～２日（にち）ある",1,IF('３　回答貼付シート'!U1411="３～５日（にち）ある",2,IF('３　回答貼付シート'!U1411="ほぼ毎日（まいにち）ある",3,))))</f>
        <v>0</v>
      </c>
      <c r="T1414" s="26">
        <f>IF('３　回答貼付シート'!V1411="ない",0,IF('３　回答貼付シート'!V1411="１～２日（にち）ある",1,IF('３　回答貼付シート'!V1411="３～５日（にち）ある",2,IF('３　回答貼付シート'!V1411="ほぼ毎日（まいにち）ある",3,))))</f>
        <v>0</v>
      </c>
      <c r="U1414" s="26">
        <f>IF('３　回答貼付シート'!W1411="ない",0,IF('３　回答貼付シート'!W1411="１～２日（にち）ある",1,IF('３　回答貼付シート'!W1411="３～５日（にち）ある",2,IF('３　回答貼付シート'!W1411="ほぼ毎日（まいにち）ある",3,))))</f>
        <v>0</v>
      </c>
      <c r="V1414" s="26">
        <f>IF('３　回答貼付シート'!X1411="ない",0,IF('３　回答貼付シート'!X1411="１～２日（にち）ある",1,IF('３　回答貼付シート'!X1411="３～５日（にち）ある",2,IF('３　回答貼付シート'!X1411="ほぼ毎日（まいにち）ある",3,))))</f>
        <v>0</v>
      </c>
      <c r="W1414" s="26">
        <f>IF('３　回答貼付シート'!Y1411="ない",0,IF('３　回答貼付シート'!Y1411="１～２日（にち）ある",1,IF('３　回答貼付シート'!Y1411="３～５日（にち）ある",2,IF('３　回答貼付シート'!Y1411="ほぼ毎日（まいにち）ある",3,))))</f>
        <v>0</v>
      </c>
      <c r="X1414" s="26">
        <f>IF('３　回答貼付シート'!Z1411="ない",0,IF('３　回答貼付シート'!Z1411="１～２日（にち）ある",1,IF('３　回答貼付シート'!Z1411="３～５日（にち）ある",2,IF('３　回答貼付シート'!Z1411="ほぼ毎日（まいにち）ある",3,))))</f>
        <v>0</v>
      </c>
      <c r="Y1414" s="26">
        <f>IF('３　回答貼付シート'!AA1411="ない",0,IF('３　回答貼付シート'!AA1411="１～２日（にち）ある",1,IF('３　回答貼付シート'!AA1411="３～５日（にち）ある",2,IF('３　回答貼付シート'!AA1411="ほぼ毎日（まいにち）ある",3,))))</f>
        <v>0</v>
      </c>
      <c r="Z1414" s="26">
        <f>'３　回答貼付シート'!$AB1411</f>
        <v>0</v>
      </c>
      <c r="AA1414" s="26" t="str">
        <f t="shared" ref="AA1414:AA1477" si="202">IF(SUM(G1414:I1414)&gt;=6,"要サポ","")</f>
        <v/>
      </c>
      <c r="AB1414" s="26" t="str">
        <f t="shared" ref="AB1414:AB1477" si="203">IF(SUM(J1414:L1414)&gt;=6,"要サポ","")</f>
        <v/>
      </c>
      <c r="AC1414" s="26" t="str">
        <f t="shared" ref="AC1414:AC1477" si="204">IF(SUM(M1414:O1414)&gt;=6,"要サポ","")</f>
        <v/>
      </c>
      <c r="AD1414" s="26" t="str">
        <f t="shared" ref="AD1414:AD1477" si="205">IF(SUM(P1414:R1414)&gt;=6,"要サポ","")</f>
        <v/>
      </c>
      <c r="AE1414" s="26" t="str">
        <f t="shared" ref="AE1414:AE1477" si="206">IF(COUNTIF(AA1414:AD1414,"要サポ")&gt;0,"要サポ","")</f>
        <v/>
      </c>
      <c r="AF1414" t="str">
        <f t="shared" si="199"/>
        <v>0</v>
      </c>
      <c r="AG1414">
        <f t="shared" si="200"/>
        <v>0</v>
      </c>
      <c r="AH1414" s="34">
        <f t="shared" ref="AH1414:AH1477" si="207">SUM(L1414,M1414,O1414)</f>
        <v>0</v>
      </c>
    </row>
    <row r="1415" spans="1:34">
      <c r="A1415" s="26"/>
      <c r="B1415" s="26">
        <f t="shared" si="201"/>
        <v>0</v>
      </c>
      <c r="C1415" s="26">
        <f>IF('３　回答貼付シート'!$F1412&lt;&gt;0,VLOOKUP('３　回答貼付シート'!$F1412,$AF$2048:$AG$2054,2,FALSE),0)</f>
        <v>0</v>
      </c>
      <c r="D1415" s="26">
        <f>IF('３　回答貼付シート'!$G1412&lt;&gt;0,VLOOKUP(('３　回答貼付シート'!$G1412), $AF$2048:$AG$2054,2,FALSE),0)</f>
        <v>0</v>
      </c>
      <c r="E1415" s="26">
        <f>'３　回答貼付シート'!$H1412</f>
        <v>0</v>
      </c>
      <c r="F1415" s="26">
        <f>IF(E1415=0,0,VLOOKUP($B1415,'２　情報入力シート'!$A$2:$E$2049,5))</f>
        <v>0</v>
      </c>
      <c r="G1415" s="26">
        <f>IF('３　回答貼付シート'!I1412="ない",0,IF('３　回答貼付シート'!I1412="１～２日（にち）ある",1,IF('３　回答貼付シート'!I1412="３～５日（にち）ある",2,IF('３　回答貼付シート'!I1412="ほぼ毎日（まいにち）ある",3,))))</f>
        <v>0</v>
      </c>
      <c r="H1415" s="26">
        <f>IF('３　回答貼付シート'!J1412="ない",0,IF('３　回答貼付シート'!J1412="１～２日（にち）ある",1,IF('３　回答貼付シート'!J1412="３～５日（にち）ある",2,IF('３　回答貼付シート'!J1412="ほぼ毎日（まいにち）ある",3,))))</f>
        <v>0</v>
      </c>
      <c r="I1415" s="26">
        <f>IF('３　回答貼付シート'!K1412="ない",0,IF('３　回答貼付シート'!K1412="１～２日（にち）ある",1,IF('３　回答貼付シート'!K1412="３～５日（にち）ある",2,IF('３　回答貼付シート'!K1412="ほぼ毎日（まいにち）ある",3,))))</f>
        <v>0</v>
      </c>
      <c r="J1415" s="26">
        <f>IF('３　回答貼付シート'!L1412="ない",0,IF('３　回答貼付シート'!L1412="１～２日（にち）ある",1,IF('３　回答貼付シート'!L1412="３～５日（にち）ある",2,IF('３　回答貼付シート'!L1412="ほぼ毎日（まいにち）ある",3,))))</f>
        <v>0</v>
      </c>
      <c r="K1415" s="26">
        <f>IF('３　回答貼付シート'!M1412="ない",0,IF('３　回答貼付シート'!M1412="１～２日（にち）ある",1,IF('３　回答貼付シート'!M1412="３～５日（にち）ある",2,IF('３　回答貼付シート'!M1412="ほぼ毎日（まいにち）ある",3,))))</f>
        <v>0</v>
      </c>
      <c r="L1415" s="26">
        <f>IF('３　回答貼付シート'!N1412="ない",0,IF('３　回答貼付シート'!N1412="１～２日（にち）ある",1,IF('３　回答貼付シート'!N1412="３～５日（にち）ある",2,IF('３　回答貼付シート'!N1412="ほぼ毎日（まいにち）ある",3,))))</f>
        <v>0</v>
      </c>
      <c r="M1415" s="26">
        <f>IF('３　回答貼付シート'!O1412="ない",0,IF('３　回答貼付シート'!O1412="１～２日（にち）ある",1,IF('３　回答貼付シート'!O1412="３～５日（にち）ある",2,IF('３　回答貼付シート'!O1412="ほぼ毎日（まいにち）ある",3,))))</f>
        <v>0</v>
      </c>
      <c r="N1415" s="26">
        <f>IF('３　回答貼付シート'!P1412="ない",0,IF('３　回答貼付シート'!P1412="１～２日（にち）ある",1,IF('３　回答貼付シート'!P1412="３～５日（にち）ある",2,IF('３　回答貼付シート'!P1412="ほぼ毎日（まいにち）ある",3,))))</f>
        <v>0</v>
      </c>
      <c r="O1415" s="26">
        <f>IF('３　回答貼付シート'!Q1412="ない",0,IF('３　回答貼付シート'!Q1412="１～２日（にち）ある",1,IF('３　回答貼付シート'!Q1412="３～５日（にち）ある",2,IF('３　回答貼付シート'!Q1412="ほぼ毎日（まいにち）ある",3,))))</f>
        <v>0</v>
      </c>
      <c r="P1415" s="26">
        <f>IF('３　回答貼付シート'!R1412="ない",0,IF('３　回答貼付シート'!R1412="１～２日（にち）ある",1,IF('３　回答貼付シート'!R1412="３～５日（にち）ある",2,IF('３　回答貼付シート'!R1412="ほぼ毎日（まいにち）ある",3,))))</f>
        <v>0</v>
      </c>
      <c r="Q1415" s="26">
        <f>IF('３　回答貼付シート'!S1412="ない",0,IF('３　回答貼付シート'!S1412="１～２日（にち）ある",1,IF('３　回答貼付シート'!S1412="３～５日（にち）ある",2,IF('３　回答貼付シート'!S1412="ほぼ毎日（まいにち）ある",3,))))</f>
        <v>0</v>
      </c>
      <c r="R1415" s="26">
        <f>IF('３　回答貼付シート'!T1412="ない",0,IF('３　回答貼付シート'!T1412="１～２日（にち）ある",1,IF('３　回答貼付シート'!T1412="３～５日（にち）ある",2,IF('３　回答貼付シート'!T1412="ほぼ毎日（まいにち）ある",3,))))</f>
        <v>0</v>
      </c>
      <c r="S1415" s="26">
        <f>IF('３　回答貼付シート'!U1412="ない",0,IF('３　回答貼付シート'!U1412="１～２日（にち）ある",1,IF('３　回答貼付シート'!U1412="３～５日（にち）ある",2,IF('３　回答貼付シート'!U1412="ほぼ毎日（まいにち）ある",3,))))</f>
        <v>0</v>
      </c>
      <c r="T1415" s="26">
        <f>IF('３　回答貼付シート'!V1412="ない",0,IF('３　回答貼付シート'!V1412="１～２日（にち）ある",1,IF('３　回答貼付シート'!V1412="３～５日（にち）ある",2,IF('３　回答貼付シート'!V1412="ほぼ毎日（まいにち）ある",3,))))</f>
        <v>0</v>
      </c>
      <c r="U1415" s="26">
        <f>IF('３　回答貼付シート'!W1412="ない",0,IF('３　回答貼付シート'!W1412="１～２日（にち）ある",1,IF('３　回答貼付シート'!W1412="３～５日（にち）ある",2,IF('３　回答貼付シート'!W1412="ほぼ毎日（まいにち）ある",3,))))</f>
        <v>0</v>
      </c>
      <c r="V1415" s="26">
        <f>IF('３　回答貼付シート'!X1412="ない",0,IF('３　回答貼付シート'!X1412="１～２日（にち）ある",1,IF('３　回答貼付シート'!X1412="３～５日（にち）ある",2,IF('３　回答貼付シート'!X1412="ほぼ毎日（まいにち）ある",3,))))</f>
        <v>0</v>
      </c>
      <c r="W1415" s="26">
        <f>IF('３　回答貼付シート'!Y1412="ない",0,IF('３　回答貼付シート'!Y1412="１～２日（にち）ある",1,IF('３　回答貼付シート'!Y1412="３～５日（にち）ある",2,IF('３　回答貼付シート'!Y1412="ほぼ毎日（まいにち）ある",3,))))</f>
        <v>0</v>
      </c>
      <c r="X1415" s="26">
        <f>IF('３　回答貼付シート'!Z1412="ない",0,IF('３　回答貼付シート'!Z1412="１～２日（にち）ある",1,IF('３　回答貼付シート'!Z1412="３～５日（にち）ある",2,IF('３　回答貼付シート'!Z1412="ほぼ毎日（まいにち）ある",3,))))</f>
        <v>0</v>
      </c>
      <c r="Y1415" s="26">
        <f>IF('３　回答貼付シート'!AA1412="ない",0,IF('３　回答貼付シート'!AA1412="１～２日（にち）ある",1,IF('３　回答貼付シート'!AA1412="３～５日（にち）ある",2,IF('３　回答貼付シート'!AA1412="ほぼ毎日（まいにち）ある",3,))))</f>
        <v>0</v>
      </c>
      <c r="Z1415" s="26">
        <f>'３　回答貼付シート'!$AB1412</f>
        <v>0</v>
      </c>
      <c r="AA1415" s="26" t="str">
        <f t="shared" si="202"/>
        <v/>
      </c>
      <c r="AB1415" s="26" t="str">
        <f t="shared" si="203"/>
        <v/>
      </c>
      <c r="AC1415" s="26" t="str">
        <f t="shared" si="204"/>
        <v/>
      </c>
      <c r="AD1415" s="26" t="str">
        <f t="shared" si="205"/>
        <v/>
      </c>
      <c r="AE1415" s="26" t="str">
        <f t="shared" si="206"/>
        <v/>
      </c>
      <c r="AF1415" t="str">
        <f t="shared" si="199"/>
        <v>0</v>
      </c>
      <c r="AG1415">
        <f t="shared" si="200"/>
        <v>0</v>
      </c>
      <c r="AH1415" s="34">
        <f t="shared" si="207"/>
        <v>0</v>
      </c>
    </row>
    <row r="1416" spans="1:34">
      <c r="A1416" s="26"/>
      <c r="B1416" s="26">
        <f t="shared" si="201"/>
        <v>0</v>
      </c>
      <c r="C1416" s="26">
        <f>IF('３　回答貼付シート'!$F1413&lt;&gt;0,VLOOKUP('３　回答貼付シート'!$F1413,$AF$2048:$AG$2054,2,FALSE),0)</f>
        <v>0</v>
      </c>
      <c r="D1416" s="26">
        <f>IF('３　回答貼付シート'!$G1413&lt;&gt;0,VLOOKUP(('３　回答貼付シート'!$G1413), $AF$2048:$AG$2054,2,FALSE),0)</f>
        <v>0</v>
      </c>
      <c r="E1416" s="26">
        <f>'３　回答貼付シート'!$H1413</f>
        <v>0</v>
      </c>
      <c r="F1416" s="26">
        <f>IF(E1416=0,0,VLOOKUP($B1416,'２　情報入力シート'!$A$2:$E$2049,5))</f>
        <v>0</v>
      </c>
      <c r="G1416" s="26">
        <f>IF('３　回答貼付シート'!I1413="ない",0,IF('３　回答貼付シート'!I1413="１～２日（にち）ある",1,IF('３　回答貼付シート'!I1413="３～５日（にち）ある",2,IF('３　回答貼付シート'!I1413="ほぼ毎日（まいにち）ある",3,))))</f>
        <v>0</v>
      </c>
      <c r="H1416" s="26">
        <f>IF('３　回答貼付シート'!J1413="ない",0,IF('３　回答貼付シート'!J1413="１～２日（にち）ある",1,IF('３　回答貼付シート'!J1413="３～５日（にち）ある",2,IF('３　回答貼付シート'!J1413="ほぼ毎日（まいにち）ある",3,))))</f>
        <v>0</v>
      </c>
      <c r="I1416" s="26">
        <f>IF('３　回答貼付シート'!K1413="ない",0,IF('３　回答貼付シート'!K1413="１～２日（にち）ある",1,IF('３　回答貼付シート'!K1413="３～５日（にち）ある",2,IF('３　回答貼付シート'!K1413="ほぼ毎日（まいにち）ある",3,))))</f>
        <v>0</v>
      </c>
      <c r="J1416" s="26">
        <f>IF('３　回答貼付シート'!L1413="ない",0,IF('３　回答貼付シート'!L1413="１～２日（にち）ある",1,IF('３　回答貼付シート'!L1413="３～５日（にち）ある",2,IF('３　回答貼付シート'!L1413="ほぼ毎日（まいにち）ある",3,))))</f>
        <v>0</v>
      </c>
      <c r="K1416" s="26">
        <f>IF('３　回答貼付シート'!M1413="ない",0,IF('３　回答貼付シート'!M1413="１～２日（にち）ある",1,IF('３　回答貼付シート'!M1413="３～５日（にち）ある",2,IF('３　回答貼付シート'!M1413="ほぼ毎日（まいにち）ある",3,))))</f>
        <v>0</v>
      </c>
      <c r="L1416" s="26">
        <f>IF('３　回答貼付シート'!N1413="ない",0,IF('３　回答貼付シート'!N1413="１～２日（にち）ある",1,IF('３　回答貼付シート'!N1413="３～５日（にち）ある",2,IF('３　回答貼付シート'!N1413="ほぼ毎日（まいにち）ある",3,))))</f>
        <v>0</v>
      </c>
      <c r="M1416" s="26">
        <f>IF('３　回答貼付シート'!O1413="ない",0,IF('３　回答貼付シート'!O1413="１～２日（にち）ある",1,IF('３　回答貼付シート'!O1413="３～５日（にち）ある",2,IF('３　回答貼付シート'!O1413="ほぼ毎日（まいにち）ある",3,))))</f>
        <v>0</v>
      </c>
      <c r="N1416" s="26">
        <f>IF('３　回答貼付シート'!P1413="ない",0,IF('３　回答貼付シート'!P1413="１～２日（にち）ある",1,IF('３　回答貼付シート'!P1413="３～５日（にち）ある",2,IF('３　回答貼付シート'!P1413="ほぼ毎日（まいにち）ある",3,))))</f>
        <v>0</v>
      </c>
      <c r="O1416" s="26">
        <f>IF('３　回答貼付シート'!Q1413="ない",0,IF('３　回答貼付シート'!Q1413="１～２日（にち）ある",1,IF('３　回答貼付シート'!Q1413="３～５日（にち）ある",2,IF('３　回答貼付シート'!Q1413="ほぼ毎日（まいにち）ある",3,))))</f>
        <v>0</v>
      </c>
      <c r="P1416" s="26">
        <f>IF('３　回答貼付シート'!R1413="ない",0,IF('３　回答貼付シート'!R1413="１～２日（にち）ある",1,IF('３　回答貼付シート'!R1413="３～５日（にち）ある",2,IF('３　回答貼付シート'!R1413="ほぼ毎日（まいにち）ある",3,))))</f>
        <v>0</v>
      </c>
      <c r="Q1416" s="26">
        <f>IF('３　回答貼付シート'!S1413="ない",0,IF('３　回答貼付シート'!S1413="１～２日（にち）ある",1,IF('３　回答貼付シート'!S1413="３～５日（にち）ある",2,IF('３　回答貼付シート'!S1413="ほぼ毎日（まいにち）ある",3,))))</f>
        <v>0</v>
      </c>
      <c r="R1416" s="26">
        <f>IF('３　回答貼付シート'!T1413="ない",0,IF('３　回答貼付シート'!T1413="１～２日（にち）ある",1,IF('３　回答貼付シート'!T1413="３～５日（にち）ある",2,IF('３　回答貼付シート'!T1413="ほぼ毎日（まいにち）ある",3,))))</f>
        <v>0</v>
      </c>
      <c r="S1416" s="26">
        <f>IF('３　回答貼付シート'!U1413="ない",0,IF('３　回答貼付シート'!U1413="１～２日（にち）ある",1,IF('３　回答貼付シート'!U1413="３～５日（にち）ある",2,IF('３　回答貼付シート'!U1413="ほぼ毎日（まいにち）ある",3,))))</f>
        <v>0</v>
      </c>
      <c r="T1416" s="26">
        <f>IF('３　回答貼付シート'!V1413="ない",0,IF('３　回答貼付シート'!V1413="１～２日（にち）ある",1,IF('３　回答貼付シート'!V1413="３～５日（にち）ある",2,IF('３　回答貼付シート'!V1413="ほぼ毎日（まいにち）ある",3,))))</f>
        <v>0</v>
      </c>
      <c r="U1416" s="26">
        <f>IF('３　回答貼付シート'!W1413="ない",0,IF('３　回答貼付シート'!W1413="１～２日（にち）ある",1,IF('３　回答貼付シート'!W1413="３～５日（にち）ある",2,IF('３　回答貼付シート'!W1413="ほぼ毎日（まいにち）ある",3,))))</f>
        <v>0</v>
      </c>
      <c r="V1416" s="26">
        <f>IF('３　回答貼付シート'!X1413="ない",0,IF('３　回答貼付シート'!X1413="１～２日（にち）ある",1,IF('３　回答貼付シート'!X1413="３～５日（にち）ある",2,IF('３　回答貼付シート'!X1413="ほぼ毎日（まいにち）ある",3,))))</f>
        <v>0</v>
      </c>
      <c r="W1416" s="26">
        <f>IF('３　回答貼付シート'!Y1413="ない",0,IF('３　回答貼付シート'!Y1413="１～２日（にち）ある",1,IF('３　回答貼付シート'!Y1413="３～５日（にち）ある",2,IF('３　回答貼付シート'!Y1413="ほぼ毎日（まいにち）ある",3,))))</f>
        <v>0</v>
      </c>
      <c r="X1416" s="26">
        <f>IF('３　回答貼付シート'!Z1413="ない",0,IF('３　回答貼付シート'!Z1413="１～２日（にち）ある",1,IF('３　回答貼付シート'!Z1413="３～５日（にち）ある",2,IF('３　回答貼付シート'!Z1413="ほぼ毎日（まいにち）ある",3,))))</f>
        <v>0</v>
      </c>
      <c r="Y1416" s="26">
        <f>IF('３　回答貼付シート'!AA1413="ない",0,IF('３　回答貼付シート'!AA1413="１～２日（にち）ある",1,IF('３　回答貼付シート'!AA1413="３～５日（にち）ある",2,IF('３　回答貼付シート'!AA1413="ほぼ毎日（まいにち）ある",3,))))</f>
        <v>0</v>
      </c>
      <c r="Z1416" s="26">
        <f>'３　回答貼付シート'!$AB1413</f>
        <v>0</v>
      </c>
      <c r="AA1416" s="26" t="str">
        <f t="shared" si="202"/>
        <v/>
      </c>
      <c r="AB1416" s="26" t="str">
        <f t="shared" si="203"/>
        <v/>
      </c>
      <c r="AC1416" s="26" t="str">
        <f t="shared" si="204"/>
        <v/>
      </c>
      <c r="AD1416" s="26" t="str">
        <f t="shared" si="205"/>
        <v/>
      </c>
      <c r="AE1416" s="26" t="str">
        <f t="shared" si="206"/>
        <v/>
      </c>
      <c r="AF1416" t="str">
        <f t="shared" si="199"/>
        <v>0</v>
      </c>
      <c r="AG1416">
        <f t="shared" si="200"/>
        <v>0</v>
      </c>
      <c r="AH1416" s="34">
        <f t="shared" si="207"/>
        <v>0</v>
      </c>
    </row>
    <row r="1417" spans="1:34">
      <c r="A1417" s="26"/>
      <c r="B1417" s="26">
        <f t="shared" si="201"/>
        <v>0</v>
      </c>
      <c r="C1417" s="26">
        <f>IF('３　回答貼付シート'!$F1414&lt;&gt;0,VLOOKUP('３　回答貼付シート'!$F1414,$AF$2048:$AG$2054,2,FALSE),0)</f>
        <v>0</v>
      </c>
      <c r="D1417" s="26">
        <f>IF('３　回答貼付シート'!$G1414&lt;&gt;0,VLOOKUP(('３　回答貼付シート'!$G1414), $AF$2048:$AG$2054,2,FALSE),0)</f>
        <v>0</v>
      </c>
      <c r="E1417" s="26">
        <f>'３　回答貼付シート'!$H1414</f>
        <v>0</v>
      </c>
      <c r="F1417" s="26">
        <f>IF(E1417=0,0,VLOOKUP($B1417,'２　情報入力シート'!$A$2:$E$2049,5))</f>
        <v>0</v>
      </c>
      <c r="G1417" s="26">
        <f>IF('３　回答貼付シート'!I1414="ない",0,IF('３　回答貼付シート'!I1414="１～２日（にち）ある",1,IF('３　回答貼付シート'!I1414="３～５日（にち）ある",2,IF('３　回答貼付シート'!I1414="ほぼ毎日（まいにち）ある",3,))))</f>
        <v>0</v>
      </c>
      <c r="H1417" s="26">
        <f>IF('３　回答貼付シート'!J1414="ない",0,IF('３　回答貼付シート'!J1414="１～２日（にち）ある",1,IF('３　回答貼付シート'!J1414="３～５日（にち）ある",2,IF('３　回答貼付シート'!J1414="ほぼ毎日（まいにち）ある",3,))))</f>
        <v>0</v>
      </c>
      <c r="I1417" s="26">
        <f>IF('３　回答貼付シート'!K1414="ない",0,IF('３　回答貼付シート'!K1414="１～２日（にち）ある",1,IF('３　回答貼付シート'!K1414="３～５日（にち）ある",2,IF('３　回答貼付シート'!K1414="ほぼ毎日（まいにち）ある",3,))))</f>
        <v>0</v>
      </c>
      <c r="J1417" s="26">
        <f>IF('３　回答貼付シート'!L1414="ない",0,IF('３　回答貼付シート'!L1414="１～２日（にち）ある",1,IF('３　回答貼付シート'!L1414="３～５日（にち）ある",2,IF('３　回答貼付シート'!L1414="ほぼ毎日（まいにち）ある",3,))))</f>
        <v>0</v>
      </c>
      <c r="K1417" s="26">
        <f>IF('３　回答貼付シート'!M1414="ない",0,IF('３　回答貼付シート'!M1414="１～２日（にち）ある",1,IF('３　回答貼付シート'!M1414="３～５日（にち）ある",2,IF('３　回答貼付シート'!M1414="ほぼ毎日（まいにち）ある",3,))))</f>
        <v>0</v>
      </c>
      <c r="L1417" s="26">
        <f>IF('３　回答貼付シート'!N1414="ない",0,IF('３　回答貼付シート'!N1414="１～２日（にち）ある",1,IF('３　回答貼付シート'!N1414="３～５日（にち）ある",2,IF('３　回答貼付シート'!N1414="ほぼ毎日（まいにち）ある",3,))))</f>
        <v>0</v>
      </c>
      <c r="M1417" s="26">
        <f>IF('３　回答貼付シート'!O1414="ない",0,IF('３　回答貼付シート'!O1414="１～２日（にち）ある",1,IF('３　回答貼付シート'!O1414="３～５日（にち）ある",2,IF('３　回答貼付シート'!O1414="ほぼ毎日（まいにち）ある",3,))))</f>
        <v>0</v>
      </c>
      <c r="N1417" s="26">
        <f>IF('３　回答貼付シート'!P1414="ない",0,IF('３　回答貼付シート'!P1414="１～２日（にち）ある",1,IF('３　回答貼付シート'!P1414="３～５日（にち）ある",2,IF('３　回答貼付シート'!P1414="ほぼ毎日（まいにち）ある",3,))))</f>
        <v>0</v>
      </c>
      <c r="O1417" s="26">
        <f>IF('３　回答貼付シート'!Q1414="ない",0,IF('３　回答貼付シート'!Q1414="１～２日（にち）ある",1,IF('３　回答貼付シート'!Q1414="３～５日（にち）ある",2,IF('３　回答貼付シート'!Q1414="ほぼ毎日（まいにち）ある",3,))))</f>
        <v>0</v>
      </c>
      <c r="P1417" s="26">
        <f>IF('３　回答貼付シート'!R1414="ない",0,IF('３　回答貼付シート'!R1414="１～２日（にち）ある",1,IF('３　回答貼付シート'!R1414="３～５日（にち）ある",2,IF('３　回答貼付シート'!R1414="ほぼ毎日（まいにち）ある",3,))))</f>
        <v>0</v>
      </c>
      <c r="Q1417" s="26">
        <f>IF('３　回答貼付シート'!S1414="ない",0,IF('３　回答貼付シート'!S1414="１～２日（にち）ある",1,IF('３　回答貼付シート'!S1414="３～５日（にち）ある",2,IF('３　回答貼付シート'!S1414="ほぼ毎日（まいにち）ある",3,))))</f>
        <v>0</v>
      </c>
      <c r="R1417" s="26">
        <f>IF('３　回答貼付シート'!T1414="ない",0,IF('３　回答貼付シート'!T1414="１～２日（にち）ある",1,IF('３　回答貼付シート'!T1414="３～５日（にち）ある",2,IF('３　回答貼付シート'!T1414="ほぼ毎日（まいにち）ある",3,))))</f>
        <v>0</v>
      </c>
      <c r="S1417" s="26">
        <f>IF('３　回答貼付シート'!U1414="ない",0,IF('３　回答貼付シート'!U1414="１～２日（にち）ある",1,IF('３　回答貼付シート'!U1414="３～５日（にち）ある",2,IF('３　回答貼付シート'!U1414="ほぼ毎日（まいにち）ある",3,))))</f>
        <v>0</v>
      </c>
      <c r="T1417" s="26">
        <f>IF('３　回答貼付シート'!V1414="ない",0,IF('３　回答貼付シート'!V1414="１～２日（にち）ある",1,IF('３　回答貼付シート'!V1414="３～５日（にち）ある",2,IF('３　回答貼付シート'!V1414="ほぼ毎日（まいにち）ある",3,))))</f>
        <v>0</v>
      </c>
      <c r="U1417" s="26">
        <f>IF('３　回答貼付シート'!W1414="ない",0,IF('３　回答貼付シート'!W1414="１～２日（にち）ある",1,IF('３　回答貼付シート'!W1414="３～５日（にち）ある",2,IF('３　回答貼付シート'!W1414="ほぼ毎日（まいにち）ある",3,))))</f>
        <v>0</v>
      </c>
      <c r="V1417" s="26">
        <f>IF('３　回答貼付シート'!X1414="ない",0,IF('３　回答貼付シート'!X1414="１～２日（にち）ある",1,IF('３　回答貼付シート'!X1414="３～５日（にち）ある",2,IF('３　回答貼付シート'!X1414="ほぼ毎日（まいにち）ある",3,))))</f>
        <v>0</v>
      </c>
      <c r="W1417" s="26">
        <f>IF('３　回答貼付シート'!Y1414="ない",0,IF('３　回答貼付シート'!Y1414="１～２日（にち）ある",1,IF('３　回答貼付シート'!Y1414="３～５日（にち）ある",2,IF('３　回答貼付シート'!Y1414="ほぼ毎日（まいにち）ある",3,))))</f>
        <v>0</v>
      </c>
      <c r="X1417" s="26">
        <f>IF('３　回答貼付シート'!Z1414="ない",0,IF('３　回答貼付シート'!Z1414="１～２日（にち）ある",1,IF('３　回答貼付シート'!Z1414="３～５日（にち）ある",2,IF('３　回答貼付シート'!Z1414="ほぼ毎日（まいにち）ある",3,))))</f>
        <v>0</v>
      </c>
      <c r="Y1417" s="26">
        <f>IF('３　回答貼付シート'!AA1414="ない",0,IF('３　回答貼付シート'!AA1414="１～２日（にち）ある",1,IF('３　回答貼付シート'!AA1414="３～５日（にち）ある",2,IF('３　回答貼付シート'!AA1414="ほぼ毎日（まいにち）ある",3,))))</f>
        <v>0</v>
      </c>
      <c r="Z1417" s="26">
        <f>'３　回答貼付シート'!$AB1414</f>
        <v>0</v>
      </c>
      <c r="AA1417" s="26" t="str">
        <f t="shared" si="202"/>
        <v/>
      </c>
      <c r="AB1417" s="26" t="str">
        <f t="shared" si="203"/>
        <v/>
      </c>
      <c r="AC1417" s="26" t="str">
        <f t="shared" si="204"/>
        <v/>
      </c>
      <c r="AD1417" s="26" t="str">
        <f t="shared" si="205"/>
        <v/>
      </c>
      <c r="AE1417" s="26" t="str">
        <f t="shared" si="206"/>
        <v/>
      </c>
      <c r="AF1417" t="str">
        <f t="shared" si="199"/>
        <v>0</v>
      </c>
      <c r="AG1417">
        <f t="shared" si="200"/>
        <v>0</v>
      </c>
      <c r="AH1417" s="34">
        <f t="shared" si="207"/>
        <v>0</v>
      </c>
    </row>
    <row r="1418" spans="1:34">
      <c r="A1418" s="26"/>
      <c r="B1418" s="26">
        <f t="shared" si="201"/>
        <v>0</v>
      </c>
      <c r="C1418" s="26">
        <f>IF('３　回答貼付シート'!$F1415&lt;&gt;0,VLOOKUP('３　回答貼付シート'!$F1415,$AF$2048:$AG$2054,2,FALSE),0)</f>
        <v>0</v>
      </c>
      <c r="D1418" s="26">
        <f>IF('３　回答貼付シート'!$G1415&lt;&gt;0,VLOOKUP(('３　回答貼付シート'!$G1415), $AF$2048:$AG$2054,2,FALSE),0)</f>
        <v>0</v>
      </c>
      <c r="E1418" s="26">
        <f>'３　回答貼付シート'!$H1415</f>
        <v>0</v>
      </c>
      <c r="F1418" s="26">
        <f>IF(E1418=0,0,VLOOKUP($B1418,'２　情報入力シート'!$A$2:$E$2049,5))</f>
        <v>0</v>
      </c>
      <c r="G1418" s="26">
        <f>IF('３　回答貼付シート'!I1415="ない",0,IF('３　回答貼付シート'!I1415="１～２日（にち）ある",1,IF('３　回答貼付シート'!I1415="３～５日（にち）ある",2,IF('３　回答貼付シート'!I1415="ほぼ毎日（まいにち）ある",3,))))</f>
        <v>0</v>
      </c>
      <c r="H1418" s="26">
        <f>IF('３　回答貼付シート'!J1415="ない",0,IF('３　回答貼付シート'!J1415="１～２日（にち）ある",1,IF('３　回答貼付シート'!J1415="３～５日（にち）ある",2,IF('３　回答貼付シート'!J1415="ほぼ毎日（まいにち）ある",3,))))</f>
        <v>0</v>
      </c>
      <c r="I1418" s="26">
        <f>IF('３　回答貼付シート'!K1415="ない",0,IF('３　回答貼付シート'!K1415="１～２日（にち）ある",1,IF('３　回答貼付シート'!K1415="３～５日（にち）ある",2,IF('３　回答貼付シート'!K1415="ほぼ毎日（まいにち）ある",3,))))</f>
        <v>0</v>
      </c>
      <c r="J1418" s="26">
        <f>IF('３　回答貼付シート'!L1415="ない",0,IF('３　回答貼付シート'!L1415="１～２日（にち）ある",1,IF('３　回答貼付シート'!L1415="３～５日（にち）ある",2,IF('３　回答貼付シート'!L1415="ほぼ毎日（まいにち）ある",3,))))</f>
        <v>0</v>
      </c>
      <c r="K1418" s="26">
        <f>IF('３　回答貼付シート'!M1415="ない",0,IF('３　回答貼付シート'!M1415="１～２日（にち）ある",1,IF('３　回答貼付シート'!M1415="３～５日（にち）ある",2,IF('３　回答貼付シート'!M1415="ほぼ毎日（まいにち）ある",3,))))</f>
        <v>0</v>
      </c>
      <c r="L1418" s="26">
        <f>IF('３　回答貼付シート'!N1415="ない",0,IF('３　回答貼付シート'!N1415="１～２日（にち）ある",1,IF('３　回答貼付シート'!N1415="３～５日（にち）ある",2,IF('３　回答貼付シート'!N1415="ほぼ毎日（まいにち）ある",3,))))</f>
        <v>0</v>
      </c>
      <c r="M1418" s="26">
        <f>IF('３　回答貼付シート'!O1415="ない",0,IF('３　回答貼付シート'!O1415="１～２日（にち）ある",1,IF('３　回答貼付シート'!O1415="３～５日（にち）ある",2,IF('３　回答貼付シート'!O1415="ほぼ毎日（まいにち）ある",3,))))</f>
        <v>0</v>
      </c>
      <c r="N1418" s="26">
        <f>IF('３　回答貼付シート'!P1415="ない",0,IF('３　回答貼付シート'!P1415="１～２日（にち）ある",1,IF('３　回答貼付シート'!P1415="３～５日（にち）ある",2,IF('３　回答貼付シート'!P1415="ほぼ毎日（まいにち）ある",3,))))</f>
        <v>0</v>
      </c>
      <c r="O1418" s="26">
        <f>IF('３　回答貼付シート'!Q1415="ない",0,IF('３　回答貼付シート'!Q1415="１～２日（にち）ある",1,IF('３　回答貼付シート'!Q1415="３～５日（にち）ある",2,IF('３　回答貼付シート'!Q1415="ほぼ毎日（まいにち）ある",3,))))</f>
        <v>0</v>
      </c>
      <c r="P1418" s="26">
        <f>IF('３　回答貼付シート'!R1415="ない",0,IF('３　回答貼付シート'!R1415="１～２日（にち）ある",1,IF('３　回答貼付シート'!R1415="３～５日（にち）ある",2,IF('３　回答貼付シート'!R1415="ほぼ毎日（まいにち）ある",3,))))</f>
        <v>0</v>
      </c>
      <c r="Q1418" s="26">
        <f>IF('３　回答貼付シート'!S1415="ない",0,IF('３　回答貼付シート'!S1415="１～２日（にち）ある",1,IF('３　回答貼付シート'!S1415="３～５日（にち）ある",2,IF('３　回答貼付シート'!S1415="ほぼ毎日（まいにち）ある",3,))))</f>
        <v>0</v>
      </c>
      <c r="R1418" s="26">
        <f>IF('３　回答貼付シート'!T1415="ない",0,IF('３　回答貼付シート'!T1415="１～２日（にち）ある",1,IF('３　回答貼付シート'!T1415="３～５日（にち）ある",2,IF('３　回答貼付シート'!T1415="ほぼ毎日（まいにち）ある",3,))))</f>
        <v>0</v>
      </c>
      <c r="S1418" s="26">
        <f>IF('３　回答貼付シート'!U1415="ない",0,IF('３　回答貼付シート'!U1415="１～２日（にち）ある",1,IF('３　回答貼付シート'!U1415="３～５日（にち）ある",2,IF('３　回答貼付シート'!U1415="ほぼ毎日（まいにち）ある",3,))))</f>
        <v>0</v>
      </c>
      <c r="T1418" s="26">
        <f>IF('３　回答貼付シート'!V1415="ない",0,IF('３　回答貼付シート'!V1415="１～２日（にち）ある",1,IF('３　回答貼付シート'!V1415="３～５日（にち）ある",2,IF('３　回答貼付シート'!V1415="ほぼ毎日（まいにち）ある",3,))))</f>
        <v>0</v>
      </c>
      <c r="U1418" s="26">
        <f>IF('３　回答貼付シート'!W1415="ない",0,IF('３　回答貼付シート'!W1415="１～２日（にち）ある",1,IF('３　回答貼付シート'!W1415="３～５日（にち）ある",2,IF('３　回答貼付シート'!W1415="ほぼ毎日（まいにち）ある",3,))))</f>
        <v>0</v>
      </c>
      <c r="V1418" s="26">
        <f>IF('３　回答貼付シート'!X1415="ない",0,IF('３　回答貼付シート'!X1415="１～２日（にち）ある",1,IF('３　回答貼付シート'!X1415="３～５日（にち）ある",2,IF('３　回答貼付シート'!X1415="ほぼ毎日（まいにち）ある",3,))))</f>
        <v>0</v>
      </c>
      <c r="W1418" s="26">
        <f>IF('３　回答貼付シート'!Y1415="ない",0,IF('３　回答貼付シート'!Y1415="１～２日（にち）ある",1,IF('３　回答貼付シート'!Y1415="３～５日（にち）ある",2,IF('３　回答貼付シート'!Y1415="ほぼ毎日（まいにち）ある",3,))))</f>
        <v>0</v>
      </c>
      <c r="X1418" s="26">
        <f>IF('３　回答貼付シート'!Z1415="ない",0,IF('３　回答貼付シート'!Z1415="１～２日（にち）ある",1,IF('３　回答貼付シート'!Z1415="３～５日（にち）ある",2,IF('３　回答貼付シート'!Z1415="ほぼ毎日（まいにち）ある",3,))))</f>
        <v>0</v>
      </c>
      <c r="Y1418" s="26">
        <f>IF('３　回答貼付シート'!AA1415="ない",0,IF('３　回答貼付シート'!AA1415="１～２日（にち）ある",1,IF('３　回答貼付シート'!AA1415="３～５日（にち）ある",2,IF('３　回答貼付シート'!AA1415="ほぼ毎日（まいにち）ある",3,))))</f>
        <v>0</v>
      </c>
      <c r="Z1418" s="26">
        <f>'３　回答貼付シート'!$AB1415</f>
        <v>0</v>
      </c>
      <c r="AA1418" s="26" t="str">
        <f t="shared" si="202"/>
        <v/>
      </c>
      <c r="AB1418" s="26" t="str">
        <f t="shared" si="203"/>
        <v/>
      </c>
      <c r="AC1418" s="26" t="str">
        <f t="shared" si="204"/>
        <v/>
      </c>
      <c r="AD1418" s="26" t="str">
        <f t="shared" si="205"/>
        <v/>
      </c>
      <c r="AE1418" s="26" t="str">
        <f t="shared" si="206"/>
        <v/>
      </c>
      <c r="AF1418" t="str">
        <f t="shared" si="199"/>
        <v>0</v>
      </c>
      <c r="AG1418">
        <f t="shared" si="200"/>
        <v>0</v>
      </c>
      <c r="AH1418" s="34">
        <f t="shared" si="207"/>
        <v>0</v>
      </c>
    </row>
    <row r="1419" spans="1:34">
      <c r="A1419" s="26"/>
      <c r="B1419" s="26">
        <f t="shared" si="201"/>
        <v>0</v>
      </c>
      <c r="C1419" s="26">
        <f>IF('３　回答貼付シート'!$F1416&lt;&gt;0,VLOOKUP('３　回答貼付シート'!$F1416,$AF$2048:$AG$2054,2,FALSE),0)</f>
        <v>0</v>
      </c>
      <c r="D1419" s="26">
        <f>IF('３　回答貼付シート'!$G1416&lt;&gt;0,VLOOKUP(('３　回答貼付シート'!$G1416), $AF$2048:$AG$2054,2,FALSE),0)</f>
        <v>0</v>
      </c>
      <c r="E1419" s="26">
        <f>'３　回答貼付シート'!$H1416</f>
        <v>0</v>
      </c>
      <c r="F1419" s="26">
        <f>IF(E1419=0,0,VLOOKUP($B1419,'２　情報入力シート'!$A$2:$E$2049,5))</f>
        <v>0</v>
      </c>
      <c r="G1419" s="26">
        <f>IF('３　回答貼付シート'!I1416="ない",0,IF('３　回答貼付シート'!I1416="１～２日（にち）ある",1,IF('３　回答貼付シート'!I1416="３～５日（にち）ある",2,IF('３　回答貼付シート'!I1416="ほぼ毎日（まいにち）ある",3,))))</f>
        <v>0</v>
      </c>
      <c r="H1419" s="26">
        <f>IF('３　回答貼付シート'!J1416="ない",0,IF('３　回答貼付シート'!J1416="１～２日（にち）ある",1,IF('３　回答貼付シート'!J1416="３～５日（にち）ある",2,IF('３　回答貼付シート'!J1416="ほぼ毎日（まいにち）ある",3,))))</f>
        <v>0</v>
      </c>
      <c r="I1419" s="26">
        <f>IF('３　回答貼付シート'!K1416="ない",0,IF('３　回答貼付シート'!K1416="１～２日（にち）ある",1,IF('３　回答貼付シート'!K1416="３～５日（にち）ある",2,IF('３　回答貼付シート'!K1416="ほぼ毎日（まいにち）ある",3,))))</f>
        <v>0</v>
      </c>
      <c r="J1419" s="26">
        <f>IF('３　回答貼付シート'!L1416="ない",0,IF('３　回答貼付シート'!L1416="１～２日（にち）ある",1,IF('３　回答貼付シート'!L1416="３～５日（にち）ある",2,IF('３　回答貼付シート'!L1416="ほぼ毎日（まいにち）ある",3,))))</f>
        <v>0</v>
      </c>
      <c r="K1419" s="26">
        <f>IF('３　回答貼付シート'!M1416="ない",0,IF('３　回答貼付シート'!M1416="１～２日（にち）ある",1,IF('３　回答貼付シート'!M1416="３～５日（にち）ある",2,IF('３　回答貼付シート'!M1416="ほぼ毎日（まいにち）ある",3,))))</f>
        <v>0</v>
      </c>
      <c r="L1419" s="26">
        <f>IF('３　回答貼付シート'!N1416="ない",0,IF('３　回答貼付シート'!N1416="１～２日（にち）ある",1,IF('３　回答貼付シート'!N1416="３～５日（にち）ある",2,IF('３　回答貼付シート'!N1416="ほぼ毎日（まいにち）ある",3,))))</f>
        <v>0</v>
      </c>
      <c r="M1419" s="26">
        <f>IF('３　回答貼付シート'!O1416="ない",0,IF('３　回答貼付シート'!O1416="１～２日（にち）ある",1,IF('３　回答貼付シート'!O1416="３～５日（にち）ある",2,IF('３　回答貼付シート'!O1416="ほぼ毎日（まいにち）ある",3,))))</f>
        <v>0</v>
      </c>
      <c r="N1419" s="26">
        <f>IF('３　回答貼付シート'!P1416="ない",0,IF('３　回答貼付シート'!P1416="１～２日（にち）ある",1,IF('３　回答貼付シート'!P1416="３～５日（にち）ある",2,IF('３　回答貼付シート'!P1416="ほぼ毎日（まいにち）ある",3,))))</f>
        <v>0</v>
      </c>
      <c r="O1419" s="26">
        <f>IF('３　回答貼付シート'!Q1416="ない",0,IF('３　回答貼付シート'!Q1416="１～２日（にち）ある",1,IF('３　回答貼付シート'!Q1416="３～５日（にち）ある",2,IF('３　回答貼付シート'!Q1416="ほぼ毎日（まいにち）ある",3,))))</f>
        <v>0</v>
      </c>
      <c r="P1419" s="26">
        <f>IF('３　回答貼付シート'!R1416="ない",0,IF('３　回答貼付シート'!R1416="１～２日（にち）ある",1,IF('３　回答貼付シート'!R1416="３～５日（にち）ある",2,IF('３　回答貼付シート'!R1416="ほぼ毎日（まいにち）ある",3,))))</f>
        <v>0</v>
      </c>
      <c r="Q1419" s="26">
        <f>IF('３　回答貼付シート'!S1416="ない",0,IF('３　回答貼付シート'!S1416="１～２日（にち）ある",1,IF('３　回答貼付シート'!S1416="３～５日（にち）ある",2,IF('３　回答貼付シート'!S1416="ほぼ毎日（まいにち）ある",3,))))</f>
        <v>0</v>
      </c>
      <c r="R1419" s="26">
        <f>IF('３　回答貼付シート'!T1416="ない",0,IF('３　回答貼付シート'!T1416="１～２日（にち）ある",1,IF('３　回答貼付シート'!T1416="３～５日（にち）ある",2,IF('３　回答貼付シート'!T1416="ほぼ毎日（まいにち）ある",3,))))</f>
        <v>0</v>
      </c>
      <c r="S1419" s="26">
        <f>IF('３　回答貼付シート'!U1416="ない",0,IF('３　回答貼付シート'!U1416="１～２日（にち）ある",1,IF('３　回答貼付シート'!U1416="３～５日（にち）ある",2,IF('３　回答貼付シート'!U1416="ほぼ毎日（まいにち）ある",3,))))</f>
        <v>0</v>
      </c>
      <c r="T1419" s="26">
        <f>IF('３　回答貼付シート'!V1416="ない",0,IF('３　回答貼付シート'!V1416="１～２日（にち）ある",1,IF('３　回答貼付シート'!V1416="３～５日（にち）ある",2,IF('３　回答貼付シート'!V1416="ほぼ毎日（まいにち）ある",3,))))</f>
        <v>0</v>
      </c>
      <c r="U1419" s="26">
        <f>IF('３　回答貼付シート'!W1416="ない",0,IF('３　回答貼付シート'!W1416="１～２日（にち）ある",1,IF('３　回答貼付シート'!W1416="３～５日（にち）ある",2,IF('３　回答貼付シート'!W1416="ほぼ毎日（まいにち）ある",3,))))</f>
        <v>0</v>
      </c>
      <c r="V1419" s="26">
        <f>IF('３　回答貼付シート'!X1416="ない",0,IF('３　回答貼付シート'!X1416="１～２日（にち）ある",1,IF('３　回答貼付シート'!X1416="３～５日（にち）ある",2,IF('３　回答貼付シート'!X1416="ほぼ毎日（まいにち）ある",3,))))</f>
        <v>0</v>
      </c>
      <c r="W1419" s="26">
        <f>IF('３　回答貼付シート'!Y1416="ない",0,IF('３　回答貼付シート'!Y1416="１～２日（にち）ある",1,IF('３　回答貼付シート'!Y1416="３～５日（にち）ある",2,IF('３　回答貼付シート'!Y1416="ほぼ毎日（まいにち）ある",3,))))</f>
        <v>0</v>
      </c>
      <c r="X1419" s="26">
        <f>IF('３　回答貼付シート'!Z1416="ない",0,IF('３　回答貼付シート'!Z1416="１～２日（にち）ある",1,IF('３　回答貼付シート'!Z1416="３～５日（にち）ある",2,IF('３　回答貼付シート'!Z1416="ほぼ毎日（まいにち）ある",3,))))</f>
        <v>0</v>
      </c>
      <c r="Y1419" s="26">
        <f>IF('３　回答貼付シート'!AA1416="ない",0,IF('３　回答貼付シート'!AA1416="１～２日（にち）ある",1,IF('３　回答貼付シート'!AA1416="３～５日（にち）ある",2,IF('３　回答貼付シート'!AA1416="ほぼ毎日（まいにち）ある",3,))))</f>
        <v>0</v>
      </c>
      <c r="Z1419" s="26">
        <f>'３　回答貼付シート'!$AB1416</f>
        <v>0</v>
      </c>
      <c r="AA1419" s="26" t="str">
        <f t="shared" si="202"/>
        <v/>
      </c>
      <c r="AB1419" s="26" t="str">
        <f t="shared" si="203"/>
        <v/>
      </c>
      <c r="AC1419" s="26" t="str">
        <f t="shared" si="204"/>
        <v/>
      </c>
      <c r="AD1419" s="26" t="str">
        <f t="shared" si="205"/>
        <v/>
      </c>
      <c r="AE1419" s="26" t="str">
        <f t="shared" si="206"/>
        <v/>
      </c>
      <c r="AF1419" t="str">
        <f t="shared" si="199"/>
        <v>0</v>
      </c>
      <c r="AG1419">
        <f t="shared" si="200"/>
        <v>0</v>
      </c>
      <c r="AH1419" s="34">
        <f t="shared" si="207"/>
        <v>0</v>
      </c>
    </row>
    <row r="1420" spans="1:34">
      <c r="A1420" s="26"/>
      <c r="B1420" s="26">
        <f t="shared" si="201"/>
        <v>0</v>
      </c>
      <c r="C1420" s="26">
        <f>IF('３　回答貼付シート'!$F1417&lt;&gt;0,VLOOKUP('３　回答貼付シート'!$F1417,$AF$2048:$AG$2054,2,FALSE),0)</f>
        <v>0</v>
      </c>
      <c r="D1420" s="26">
        <f>IF('３　回答貼付シート'!$G1417&lt;&gt;0,VLOOKUP(('３　回答貼付シート'!$G1417), $AF$2048:$AG$2054,2,FALSE),0)</f>
        <v>0</v>
      </c>
      <c r="E1420" s="26">
        <f>'３　回答貼付シート'!$H1417</f>
        <v>0</v>
      </c>
      <c r="F1420" s="26">
        <f>IF(E1420=0,0,VLOOKUP($B1420,'２　情報入力シート'!$A$2:$E$2049,5))</f>
        <v>0</v>
      </c>
      <c r="G1420" s="26">
        <f>IF('３　回答貼付シート'!I1417="ない",0,IF('３　回答貼付シート'!I1417="１～２日（にち）ある",1,IF('３　回答貼付シート'!I1417="３～５日（にち）ある",2,IF('３　回答貼付シート'!I1417="ほぼ毎日（まいにち）ある",3,))))</f>
        <v>0</v>
      </c>
      <c r="H1420" s="26">
        <f>IF('３　回答貼付シート'!J1417="ない",0,IF('３　回答貼付シート'!J1417="１～２日（にち）ある",1,IF('３　回答貼付シート'!J1417="３～５日（にち）ある",2,IF('３　回答貼付シート'!J1417="ほぼ毎日（まいにち）ある",3,))))</f>
        <v>0</v>
      </c>
      <c r="I1420" s="26">
        <f>IF('３　回答貼付シート'!K1417="ない",0,IF('３　回答貼付シート'!K1417="１～２日（にち）ある",1,IF('３　回答貼付シート'!K1417="３～５日（にち）ある",2,IF('３　回答貼付シート'!K1417="ほぼ毎日（まいにち）ある",3,))))</f>
        <v>0</v>
      </c>
      <c r="J1420" s="26">
        <f>IF('３　回答貼付シート'!L1417="ない",0,IF('３　回答貼付シート'!L1417="１～２日（にち）ある",1,IF('３　回答貼付シート'!L1417="３～５日（にち）ある",2,IF('３　回答貼付シート'!L1417="ほぼ毎日（まいにち）ある",3,))))</f>
        <v>0</v>
      </c>
      <c r="K1420" s="26">
        <f>IF('３　回答貼付シート'!M1417="ない",0,IF('３　回答貼付シート'!M1417="１～２日（にち）ある",1,IF('３　回答貼付シート'!M1417="３～５日（にち）ある",2,IF('３　回答貼付シート'!M1417="ほぼ毎日（まいにち）ある",3,))))</f>
        <v>0</v>
      </c>
      <c r="L1420" s="26">
        <f>IF('３　回答貼付シート'!N1417="ない",0,IF('３　回答貼付シート'!N1417="１～２日（にち）ある",1,IF('３　回答貼付シート'!N1417="３～５日（にち）ある",2,IF('３　回答貼付シート'!N1417="ほぼ毎日（まいにち）ある",3,))))</f>
        <v>0</v>
      </c>
      <c r="M1420" s="26">
        <f>IF('３　回答貼付シート'!O1417="ない",0,IF('３　回答貼付シート'!O1417="１～２日（にち）ある",1,IF('３　回答貼付シート'!O1417="３～５日（にち）ある",2,IF('３　回答貼付シート'!O1417="ほぼ毎日（まいにち）ある",3,))))</f>
        <v>0</v>
      </c>
      <c r="N1420" s="26">
        <f>IF('３　回答貼付シート'!P1417="ない",0,IF('３　回答貼付シート'!P1417="１～２日（にち）ある",1,IF('３　回答貼付シート'!P1417="３～５日（にち）ある",2,IF('３　回答貼付シート'!P1417="ほぼ毎日（まいにち）ある",3,))))</f>
        <v>0</v>
      </c>
      <c r="O1420" s="26">
        <f>IF('３　回答貼付シート'!Q1417="ない",0,IF('３　回答貼付シート'!Q1417="１～２日（にち）ある",1,IF('３　回答貼付シート'!Q1417="３～５日（にち）ある",2,IF('３　回答貼付シート'!Q1417="ほぼ毎日（まいにち）ある",3,))))</f>
        <v>0</v>
      </c>
      <c r="P1420" s="26">
        <f>IF('３　回答貼付シート'!R1417="ない",0,IF('３　回答貼付シート'!R1417="１～２日（にち）ある",1,IF('３　回答貼付シート'!R1417="３～５日（にち）ある",2,IF('３　回答貼付シート'!R1417="ほぼ毎日（まいにち）ある",3,))))</f>
        <v>0</v>
      </c>
      <c r="Q1420" s="26">
        <f>IF('３　回答貼付シート'!S1417="ない",0,IF('３　回答貼付シート'!S1417="１～２日（にち）ある",1,IF('３　回答貼付シート'!S1417="３～５日（にち）ある",2,IF('３　回答貼付シート'!S1417="ほぼ毎日（まいにち）ある",3,))))</f>
        <v>0</v>
      </c>
      <c r="R1420" s="26">
        <f>IF('３　回答貼付シート'!T1417="ない",0,IF('３　回答貼付シート'!T1417="１～２日（にち）ある",1,IF('３　回答貼付シート'!T1417="３～５日（にち）ある",2,IF('３　回答貼付シート'!T1417="ほぼ毎日（まいにち）ある",3,))))</f>
        <v>0</v>
      </c>
      <c r="S1420" s="26">
        <f>IF('３　回答貼付シート'!U1417="ない",0,IF('３　回答貼付シート'!U1417="１～２日（にち）ある",1,IF('３　回答貼付シート'!U1417="３～５日（にち）ある",2,IF('３　回答貼付シート'!U1417="ほぼ毎日（まいにち）ある",3,))))</f>
        <v>0</v>
      </c>
      <c r="T1420" s="26">
        <f>IF('３　回答貼付シート'!V1417="ない",0,IF('３　回答貼付シート'!V1417="１～２日（にち）ある",1,IF('３　回答貼付シート'!V1417="３～５日（にち）ある",2,IF('３　回答貼付シート'!V1417="ほぼ毎日（まいにち）ある",3,))))</f>
        <v>0</v>
      </c>
      <c r="U1420" s="26">
        <f>IF('３　回答貼付シート'!W1417="ない",0,IF('３　回答貼付シート'!W1417="１～２日（にち）ある",1,IF('３　回答貼付シート'!W1417="３～５日（にち）ある",2,IF('３　回答貼付シート'!W1417="ほぼ毎日（まいにち）ある",3,))))</f>
        <v>0</v>
      </c>
      <c r="V1420" s="26">
        <f>IF('３　回答貼付シート'!X1417="ない",0,IF('３　回答貼付シート'!X1417="１～２日（にち）ある",1,IF('３　回答貼付シート'!X1417="３～５日（にち）ある",2,IF('３　回答貼付シート'!X1417="ほぼ毎日（まいにち）ある",3,))))</f>
        <v>0</v>
      </c>
      <c r="W1420" s="26">
        <f>IF('３　回答貼付シート'!Y1417="ない",0,IF('３　回答貼付シート'!Y1417="１～２日（にち）ある",1,IF('３　回答貼付シート'!Y1417="３～５日（にち）ある",2,IF('３　回答貼付シート'!Y1417="ほぼ毎日（まいにち）ある",3,))))</f>
        <v>0</v>
      </c>
      <c r="X1420" s="26">
        <f>IF('３　回答貼付シート'!Z1417="ない",0,IF('３　回答貼付シート'!Z1417="１～２日（にち）ある",1,IF('３　回答貼付シート'!Z1417="３～５日（にち）ある",2,IF('３　回答貼付シート'!Z1417="ほぼ毎日（まいにち）ある",3,))))</f>
        <v>0</v>
      </c>
      <c r="Y1420" s="26">
        <f>IF('３　回答貼付シート'!AA1417="ない",0,IF('３　回答貼付シート'!AA1417="１～２日（にち）ある",1,IF('３　回答貼付シート'!AA1417="３～５日（にち）ある",2,IF('３　回答貼付シート'!AA1417="ほぼ毎日（まいにち）ある",3,))))</f>
        <v>0</v>
      </c>
      <c r="Z1420" s="26">
        <f>'３　回答貼付シート'!$AB1417</f>
        <v>0</v>
      </c>
      <c r="AA1420" s="26" t="str">
        <f t="shared" si="202"/>
        <v/>
      </c>
      <c r="AB1420" s="26" t="str">
        <f t="shared" si="203"/>
        <v/>
      </c>
      <c r="AC1420" s="26" t="str">
        <f t="shared" si="204"/>
        <v/>
      </c>
      <c r="AD1420" s="26" t="str">
        <f t="shared" si="205"/>
        <v/>
      </c>
      <c r="AE1420" s="26" t="str">
        <f t="shared" si="206"/>
        <v/>
      </c>
      <c r="AF1420" t="str">
        <f t="shared" si="199"/>
        <v>0</v>
      </c>
      <c r="AG1420">
        <f t="shared" si="200"/>
        <v>0</v>
      </c>
      <c r="AH1420" s="34">
        <f t="shared" si="207"/>
        <v>0</v>
      </c>
    </row>
    <row r="1421" spans="1:34">
      <c r="A1421" s="26"/>
      <c r="B1421" s="26">
        <f t="shared" si="201"/>
        <v>0</v>
      </c>
      <c r="C1421" s="26">
        <f>IF('３　回答貼付シート'!$F1418&lt;&gt;0,VLOOKUP('３　回答貼付シート'!$F1418,$AF$2048:$AG$2054,2,FALSE),0)</f>
        <v>0</v>
      </c>
      <c r="D1421" s="26">
        <f>IF('３　回答貼付シート'!$G1418&lt;&gt;0,VLOOKUP(('３　回答貼付シート'!$G1418), $AF$2048:$AG$2054,2,FALSE),0)</f>
        <v>0</v>
      </c>
      <c r="E1421" s="26">
        <f>'３　回答貼付シート'!$H1418</f>
        <v>0</v>
      </c>
      <c r="F1421" s="26">
        <f>IF(E1421=0,0,VLOOKUP($B1421,'２　情報入力シート'!$A$2:$E$2049,5))</f>
        <v>0</v>
      </c>
      <c r="G1421" s="26">
        <f>IF('３　回答貼付シート'!I1418="ない",0,IF('３　回答貼付シート'!I1418="１～２日（にち）ある",1,IF('３　回答貼付シート'!I1418="３～５日（にち）ある",2,IF('３　回答貼付シート'!I1418="ほぼ毎日（まいにち）ある",3,))))</f>
        <v>0</v>
      </c>
      <c r="H1421" s="26">
        <f>IF('３　回答貼付シート'!J1418="ない",0,IF('３　回答貼付シート'!J1418="１～２日（にち）ある",1,IF('３　回答貼付シート'!J1418="３～５日（にち）ある",2,IF('３　回答貼付シート'!J1418="ほぼ毎日（まいにち）ある",3,))))</f>
        <v>0</v>
      </c>
      <c r="I1421" s="26">
        <f>IF('３　回答貼付シート'!K1418="ない",0,IF('３　回答貼付シート'!K1418="１～２日（にち）ある",1,IF('３　回答貼付シート'!K1418="３～５日（にち）ある",2,IF('３　回答貼付シート'!K1418="ほぼ毎日（まいにち）ある",3,))))</f>
        <v>0</v>
      </c>
      <c r="J1421" s="26">
        <f>IF('３　回答貼付シート'!L1418="ない",0,IF('３　回答貼付シート'!L1418="１～２日（にち）ある",1,IF('３　回答貼付シート'!L1418="３～５日（にち）ある",2,IF('３　回答貼付シート'!L1418="ほぼ毎日（まいにち）ある",3,))))</f>
        <v>0</v>
      </c>
      <c r="K1421" s="26">
        <f>IF('３　回答貼付シート'!M1418="ない",0,IF('３　回答貼付シート'!M1418="１～２日（にち）ある",1,IF('３　回答貼付シート'!M1418="３～５日（にち）ある",2,IF('３　回答貼付シート'!M1418="ほぼ毎日（まいにち）ある",3,))))</f>
        <v>0</v>
      </c>
      <c r="L1421" s="26">
        <f>IF('３　回答貼付シート'!N1418="ない",0,IF('３　回答貼付シート'!N1418="１～２日（にち）ある",1,IF('３　回答貼付シート'!N1418="３～５日（にち）ある",2,IF('３　回答貼付シート'!N1418="ほぼ毎日（まいにち）ある",3,))))</f>
        <v>0</v>
      </c>
      <c r="M1421" s="26">
        <f>IF('３　回答貼付シート'!O1418="ない",0,IF('３　回答貼付シート'!O1418="１～２日（にち）ある",1,IF('３　回答貼付シート'!O1418="３～５日（にち）ある",2,IF('３　回答貼付シート'!O1418="ほぼ毎日（まいにち）ある",3,))))</f>
        <v>0</v>
      </c>
      <c r="N1421" s="26">
        <f>IF('３　回答貼付シート'!P1418="ない",0,IF('３　回答貼付シート'!P1418="１～２日（にち）ある",1,IF('３　回答貼付シート'!P1418="３～５日（にち）ある",2,IF('３　回答貼付シート'!P1418="ほぼ毎日（まいにち）ある",3,))))</f>
        <v>0</v>
      </c>
      <c r="O1421" s="26">
        <f>IF('３　回答貼付シート'!Q1418="ない",0,IF('３　回答貼付シート'!Q1418="１～２日（にち）ある",1,IF('３　回答貼付シート'!Q1418="３～５日（にち）ある",2,IF('３　回答貼付シート'!Q1418="ほぼ毎日（まいにち）ある",3,))))</f>
        <v>0</v>
      </c>
      <c r="P1421" s="26">
        <f>IF('３　回答貼付シート'!R1418="ない",0,IF('３　回答貼付シート'!R1418="１～２日（にち）ある",1,IF('３　回答貼付シート'!R1418="３～５日（にち）ある",2,IF('３　回答貼付シート'!R1418="ほぼ毎日（まいにち）ある",3,))))</f>
        <v>0</v>
      </c>
      <c r="Q1421" s="26">
        <f>IF('３　回答貼付シート'!S1418="ない",0,IF('３　回答貼付シート'!S1418="１～２日（にち）ある",1,IF('３　回答貼付シート'!S1418="３～５日（にち）ある",2,IF('３　回答貼付シート'!S1418="ほぼ毎日（まいにち）ある",3,))))</f>
        <v>0</v>
      </c>
      <c r="R1421" s="26">
        <f>IF('３　回答貼付シート'!T1418="ない",0,IF('３　回答貼付シート'!T1418="１～２日（にち）ある",1,IF('３　回答貼付シート'!T1418="３～５日（にち）ある",2,IF('３　回答貼付シート'!T1418="ほぼ毎日（まいにち）ある",3,))))</f>
        <v>0</v>
      </c>
      <c r="S1421" s="26">
        <f>IF('３　回答貼付シート'!U1418="ない",0,IF('３　回答貼付シート'!U1418="１～２日（にち）ある",1,IF('３　回答貼付シート'!U1418="３～５日（にち）ある",2,IF('３　回答貼付シート'!U1418="ほぼ毎日（まいにち）ある",3,))))</f>
        <v>0</v>
      </c>
      <c r="T1421" s="26">
        <f>IF('３　回答貼付シート'!V1418="ない",0,IF('３　回答貼付シート'!V1418="１～２日（にち）ある",1,IF('３　回答貼付シート'!V1418="３～５日（にち）ある",2,IF('３　回答貼付シート'!V1418="ほぼ毎日（まいにち）ある",3,))))</f>
        <v>0</v>
      </c>
      <c r="U1421" s="26">
        <f>IF('３　回答貼付シート'!W1418="ない",0,IF('３　回答貼付シート'!W1418="１～２日（にち）ある",1,IF('３　回答貼付シート'!W1418="３～５日（にち）ある",2,IF('３　回答貼付シート'!W1418="ほぼ毎日（まいにち）ある",3,))))</f>
        <v>0</v>
      </c>
      <c r="V1421" s="26">
        <f>IF('３　回答貼付シート'!X1418="ない",0,IF('３　回答貼付シート'!X1418="１～２日（にち）ある",1,IF('３　回答貼付シート'!X1418="３～５日（にち）ある",2,IF('３　回答貼付シート'!X1418="ほぼ毎日（まいにち）ある",3,))))</f>
        <v>0</v>
      </c>
      <c r="W1421" s="26">
        <f>IF('３　回答貼付シート'!Y1418="ない",0,IF('３　回答貼付シート'!Y1418="１～２日（にち）ある",1,IF('３　回答貼付シート'!Y1418="３～５日（にち）ある",2,IF('３　回答貼付シート'!Y1418="ほぼ毎日（まいにち）ある",3,))))</f>
        <v>0</v>
      </c>
      <c r="X1421" s="26">
        <f>IF('３　回答貼付シート'!Z1418="ない",0,IF('３　回答貼付シート'!Z1418="１～２日（にち）ある",1,IF('３　回答貼付シート'!Z1418="３～５日（にち）ある",2,IF('３　回答貼付シート'!Z1418="ほぼ毎日（まいにち）ある",3,))))</f>
        <v>0</v>
      </c>
      <c r="Y1421" s="26">
        <f>IF('３　回答貼付シート'!AA1418="ない",0,IF('３　回答貼付シート'!AA1418="１～２日（にち）ある",1,IF('３　回答貼付シート'!AA1418="３～５日（にち）ある",2,IF('３　回答貼付シート'!AA1418="ほぼ毎日（まいにち）ある",3,))))</f>
        <v>0</v>
      </c>
      <c r="Z1421" s="26">
        <f>'３　回答貼付シート'!$AB1418</f>
        <v>0</v>
      </c>
      <c r="AA1421" s="26" t="str">
        <f t="shared" si="202"/>
        <v/>
      </c>
      <c r="AB1421" s="26" t="str">
        <f t="shared" si="203"/>
        <v/>
      </c>
      <c r="AC1421" s="26" t="str">
        <f t="shared" si="204"/>
        <v/>
      </c>
      <c r="AD1421" s="26" t="str">
        <f t="shared" si="205"/>
        <v/>
      </c>
      <c r="AE1421" s="26" t="str">
        <f t="shared" si="206"/>
        <v/>
      </c>
      <c r="AF1421" t="str">
        <f t="shared" si="199"/>
        <v>0</v>
      </c>
      <c r="AG1421">
        <f t="shared" si="200"/>
        <v>0</v>
      </c>
      <c r="AH1421" s="34">
        <f t="shared" si="207"/>
        <v>0</v>
      </c>
    </row>
    <row r="1422" spans="1:34">
      <c r="A1422" s="26"/>
      <c r="B1422" s="26">
        <f t="shared" si="201"/>
        <v>0</v>
      </c>
      <c r="C1422" s="26">
        <f>IF('３　回答貼付シート'!$F1419&lt;&gt;0,VLOOKUP('３　回答貼付シート'!$F1419,$AF$2048:$AG$2054,2,FALSE),0)</f>
        <v>0</v>
      </c>
      <c r="D1422" s="26">
        <f>IF('３　回答貼付シート'!$G1419&lt;&gt;0,VLOOKUP(('３　回答貼付シート'!$G1419), $AF$2048:$AG$2054,2,FALSE),0)</f>
        <v>0</v>
      </c>
      <c r="E1422" s="26">
        <f>'３　回答貼付シート'!$H1419</f>
        <v>0</v>
      </c>
      <c r="F1422" s="26">
        <f>IF(E1422=0,0,VLOOKUP($B1422,'２　情報入力シート'!$A$2:$E$2049,5))</f>
        <v>0</v>
      </c>
      <c r="G1422" s="26">
        <f>IF('３　回答貼付シート'!I1419="ない",0,IF('３　回答貼付シート'!I1419="１～２日（にち）ある",1,IF('３　回答貼付シート'!I1419="３～５日（にち）ある",2,IF('３　回答貼付シート'!I1419="ほぼ毎日（まいにち）ある",3,))))</f>
        <v>0</v>
      </c>
      <c r="H1422" s="26">
        <f>IF('３　回答貼付シート'!J1419="ない",0,IF('３　回答貼付シート'!J1419="１～２日（にち）ある",1,IF('３　回答貼付シート'!J1419="３～５日（にち）ある",2,IF('３　回答貼付シート'!J1419="ほぼ毎日（まいにち）ある",3,))))</f>
        <v>0</v>
      </c>
      <c r="I1422" s="26">
        <f>IF('３　回答貼付シート'!K1419="ない",0,IF('３　回答貼付シート'!K1419="１～２日（にち）ある",1,IF('３　回答貼付シート'!K1419="３～５日（にち）ある",2,IF('３　回答貼付シート'!K1419="ほぼ毎日（まいにち）ある",3,))))</f>
        <v>0</v>
      </c>
      <c r="J1422" s="26">
        <f>IF('３　回答貼付シート'!L1419="ない",0,IF('３　回答貼付シート'!L1419="１～２日（にち）ある",1,IF('３　回答貼付シート'!L1419="３～５日（にち）ある",2,IF('３　回答貼付シート'!L1419="ほぼ毎日（まいにち）ある",3,))))</f>
        <v>0</v>
      </c>
      <c r="K1422" s="26">
        <f>IF('３　回答貼付シート'!M1419="ない",0,IF('３　回答貼付シート'!M1419="１～２日（にち）ある",1,IF('３　回答貼付シート'!M1419="３～５日（にち）ある",2,IF('３　回答貼付シート'!M1419="ほぼ毎日（まいにち）ある",3,))))</f>
        <v>0</v>
      </c>
      <c r="L1422" s="26">
        <f>IF('３　回答貼付シート'!N1419="ない",0,IF('３　回答貼付シート'!N1419="１～２日（にち）ある",1,IF('３　回答貼付シート'!N1419="３～５日（にち）ある",2,IF('３　回答貼付シート'!N1419="ほぼ毎日（まいにち）ある",3,))))</f>
        <v>0</v>
      </c>
      <c r="M1422" s="26">
        <f>IF('３　回答貼付シート'!O1419="ない",0,IF('３　回答貼付シート'!O1419="１～２日（にち）ある",1,IF('３　回答貼付シート'!O1419="３～５日（にち）ある",2,IF('３　回答貼付シート'!O1419="ほぼ毎日（まいにち）ある",3,))))</f>
        <v>0</v>
      </c>
      <c r="N1422" s="26">
        <f>IF('３　回答貼付シート'!P1419="ない",0,IF('３　回答貼付シート'!P1419="１～２日（にち）ある",1,IF('３　回答貼付シート'!P1419="３～５日（にち）ある",2,IF('３　回答貼付シート'!P1419="ほぼ毎日（まいにち）ある",3,))))</f>
        <v>0</v>
      </c>
      <c r="O1422" s="26">
        <f>IF('３　回答貼付シート'!Q1419="ない",0,IF('３　回答貼付シート'!Q1419="１～２日（にち）ある",1,IF('３　回答貼付シート'!Q1419="３～５日（にち）ある",2,IF('３　回答貼付シート'!Q1419="ほぼ毎日（まいにち）ある",3,))))</f>
        <v>0</v>
      </c>
      <c r="P1422" s="26">
        <f>IF('３　回答貼付シート'!R1419="ない",0,IF('３　回答貼付シート'!R1419="１～２日（にち）ある",1,IF('３　回答貼付シート'!R1419="３～５日（にち）ある",2,IF('３　回答貼付シート'!R1419="ほぼ毎日（まいにち）ある",3,))))</f>
        <v>0</v>
      </c>
      <c r="Q1422" s="26">
        <f>IF('３　回答貼付シート'!S1419="ない",0,IF('３　回答貼付シート'!S1419="１～２日（にち）ある",1,IF('３　回答貼付シート'!S1419="３～５日（にち）ある",2,IF('３　回答貼付シート'!S1419="ほぼ毎日（まいにち）ある",3,))))</f>
        <v>0</v>
      </c>
      <c r="R1422" s="26">
        <f>IF('３　回答貼付シート'!T1419="ない",0,IF('３　回答貼付シート'!T1419="１～２日（にち）ある",1,IF('３　回答貼付シート'!T1419="３～５日（にち）ある",2,IF('３　回答貼付シート'!T1419="ほぼ毎日（まいにち）ある",3,))))</f>
        <v>0</v>
      </c>
      <c r="S1422" s="26">
        <f>IF('３　回答貼付シート'!U1419="ない",0,IF('３　回答貼付シート'!U1419="１～２日（にち）ある",1,IF('３　回答貼付シート'!U1419="３～５日（にち）ある",2,IF('３　回答貼付シート'!U1419="ほぼ毎日（まいにち）ある",3,))))</f>
        <v>0</v>
      </c>
      <c r="T1422" s="26">
        <f>IF('３　回答貼付シート'!V1419="ない",0,IF('３　回答貼付シート'!V1419="１～２日（にち）ある",1,IF('３　回答貼付シート'!V1419="３～５日（にち）ある",2,IF('３　回答貼付シート'!V1419="ほぼ毎日（まいにち）ある",3,))))</f>
        <v>0</v>
      </c>
      <c r="U1422" s="26">
        <f>IF('３　回答貼付シート'!W1419="ない",0,IF('３　回答貼付シート'!W1419="１～２日（にち）ある",1,IF('３　回答貼付シート'!W1419="３～５日（にち）ある",2,IF('３　回答貼付シート'!W1419="ほぼ毎日（まいにち）ある",3,))))</f>
        <v>0</v>
      </c>
      <c r="V1422" s="26">
        <f>IF('３　回答貼付シート'!X1419="ない",0,IF('３　回答貼付シート'!X1419="１～２日（にち）ある",1,IF('３　回答貼付シート'!X1419="３～５日（にち）ある",2,IF('３　回答貼付シート'!X1419="ほぼ毎日（まいにち）ある",3,))))</f>
        <v>0</v>
      </c>
      <c r="W1422" s="26">
        <f>IF('３　回答貼付シート'!Y1419="ない",0,IF('３　回答貼付シート'!Y1419="１～２日（にち）ある",1,IF('３　回答貼付シート'!Y1419="３～５日（にち）ある",2,IF('３　回答貼付シート'!Y1419="ほぼ毎日（まいにち）ある",3,))))</f>
        <v>0</v>
      </c>
      <c r="X1422" s="26">
        <f>IF('３　回答貼付シート'!Z1419="ない",0,IF('３　回答貼付シート'!Z1419="１～２日（にち）ある",1,IF('３　回答貼付シート'!Z1419="３～５日（にち）ある",2,IF('３　回答貼付シート'!Z1419="ほぼ毎日（まいにち）ある",3,))))</f>
        <v>0</v>
      </c>
      <c r="Y1422" s="26">
        <f>IF('３　回答貼付シート'!AA1419="ない",0,IF('３　回答貼付シート'!AA1419="１～２日（にち）ある",1,IF('３　回答貼付シート'!AA1419="３～５日（にち）ある",2,IF('３　回答貼付シート'!AA1419="ほぼ毎日（まいにち）ある",3,))))</f>
        <v>0</v>
      </c>
      <c r="Z1422" s="26">
        <f>'３　回答貼付シート'!$AB1419</f>
        <v>0</v>
      </c>
      <c r="AA1422" s="26" t="str">
        <f t="shared" si="202"/>
        <v/>
      </c>
      <c r="AB1422" s="26" t="str">
        <f t="shared" si="203"/>
        <v/>
      </c>
      <c r="AC1422" s="26" t="str">
        <f t="shared" si="204"/>
        <v/>
      </c>
      <c r="AD1422" s="26" t="str">
        <f t="shared" si="205"/>
        <v/>
      </c>
      <c r="AE1422" s="26" t="str">
        <f t="shared" si="206"/>
        <v/>
      </c>
      <c r="AF1422" t="str">
        <f t="shared" si="199"/>
        <v>0</v>
      </c>
      <c r="AG1422">
        <f t="shared" si="200"/>
        <v>0</v>
      </c>
      <c r="AH1422" s="34">
        <f t="shared" si="207"/>
        <v>0</v>
      </c>
    </row>
    <row r="1423" spans="1:34">
      <c r="A1423" s="26"/>
      <c r="B1423" s="26">
        <f t="shared" si="201"/>
        <v>0</v>
      </c>
      <c r="C1423" s="26">
        <f>IF('３　回答貼付シート'!$F1420&lt;&gt;0,VLOOKUP('３　回答貼付シート'!$F1420,$AF$2048:$AG$2054,2,FALSE),0)</f>
        <v>0</v>
      </c>
      <c r="D1423" s="26">
        <f>IF('３　回答貼付シート'!$G1420&lt;&gt;0,VLOOKUP(('３　回答貼付シート'!$G1420), $AF$2048:$AG$2054,2,FALSE),0)</f>
        <v>0</v>
      </c>
      <c r="E1423" s="26">
        <f>'３　回答貼付シート'!$H1420</f>
        <v>0</v>
      </c>
      <c r="F1423" s="26">
        <f>IF(E1423=0,0,VLOOKUP($B1423,'２　情報入力シート'!$A$2:$E$2049,5))</f>
        <v>0</v>
      </c>
      <c r="G1423" s="26">
        <f>IF('３　回答貼付シート'!I1420="ない",0,IF('３　回答貼付シート'!I1420="１～２日（にち）ある",1,IF('３　回答貼付シート'!I1420="３～５日（にち）ある",2,IF('３　回答貼付シート'!I1420="ほぼ毎日（まいにち）ある",3,))))</f>
        <v>0</v>
      </c>
      <c r="H1423" s="26">
        <f>IF('３　回答貼付シート'!J1420="ない",0,IF('３　回答貼付シート'!J1420="１～２日（にち）ある",1,IF('３　回答貼付シート'!J1420="３～５日（にち）ある",2,IF('３　回答貼付シート'!J1420="ほぼ毎日（まいにち）ある",3,))))</f>
        <v>0</v>
      </c>
      <c r="I1423" s="26">
        <f>IF('３　回答貼付シート'!K1420="ない",0,IF('３　回答貼付シート'!K1420="１～２日（にち）ある",1,IF('３　回答貼付シート'!K1420="３～５日（にち）ある",2,IF('３　回答貼付シート'!K1420="ほぼ毎日（まいにち）ある",3,))))</f>
        <v>0</v>
      </c>
      <c r="J1423" s="26">
        <f>IF('３　回答貼付シート'!L1420="ない",0,IF('３　回答貼付シート'!L1420="１～２日（にち）ある",1,IF('３　回答貼付シート'!L1420="３～５日（にち）ある",2,IF('３　回答貼付シート'!L1420="ほぼ毎日（まいにち）ある",3,))))</f>
        <v>0</v>
      </c>
      <c r="K1423" s="26">
        <f>IF('３　回答貼付シート'!M1420="ない",0,IF('３　回答貼付シート'!M1420="１～２日（にち）ある",1,IF('３　回答貼付シート'!M1420="３～５日（にち）ある",2,IF('３　回答貼付シート'!M1420="ほぼ毎日（まいにち）ある",3,))))</f>
        <v>0</v>
      </c>
      <c r="L1423" s="26">
        <f>IF('３　回答貼付シート'!N1420="ない",0,IF('３　回答貼付シート'!N1420="１～２日（にち）ある",1,IF('３　回答貼付シート'!N1420="３～５日（にち）ある",2,IF('３　回答貼付シート'!N1420="ほぼ毎日（まいにち）ある",3,))))</f>
        <v>0</v>
      </c>
      <c r="M1423" s="26">
        <f>IF('３　回答貼付シート'!O1420="ない",0,IF('３　回答貼付シート'!O1420="１～２日（にち）ある",1,IF('３　回答貼付シート'!O1420="３～５日（にち）ある",2,IF('３　回答貼付シート'!O1420="ほぼ毎日（まいにち）ある",3,))))</f>
        <v>0</v>
      </c>
      <c r="N1423" s="26">
        <f>IF('３　回答貼付シート'!P1420="ない",0,IF('３　回答貼付シート'!P1420="１～２日（にち）ある",1,IF('３　回答貼付シート'!P1420="３～５日（にち）ある",2,IF('３　回答貼付シート'!P1420="ほぼ毎日（まいにち）ある",3,))))</f>
        <v>0</v>
      </c>
      <c r="O1423" s="26">
        <f>IF('３　回答貼付シート'!Q1420="ない",0,IF('３　回答貼付シート'!Q1420="１～２日（にち）ある",1,IF('３　回答貼付シート'!Q1420="３～５日（にち）ある",2,IF('３　回答貼付シート'!Q1420="ほぼ毎日（まいにち）ある",3,))))</f>
        <v>0</v>
      </c>
      <c r="P1423" s="26">
        <f>IF('３　回答貼付シート'!R1420="ない",0,IF('３　回答貼付シート'!R1420="１～２日（にち）ある",1,IF('３　回答貼付シート'!R1420="３～５日（にち）ある",2,IF('３　回答貼付シート'!R1420="ほぼ毎日（まいにち）ある",3,))))</f>
        <v>0</v>
      </c>
      <c r="Q1423" s="26">
        <f>IF('３　回答貼付シート'!S1420="ない",0,IF('３　回答貼付シート'!S1420="１～２日（にち）ある",1,IF('３　回答貼付シート'!S1420="３～５日（にち）ある",2,IF('３　回答貼付シート'!S1420="ほぼ毎日（まいにち）ある",3,))))</f>
        <v>0</v>
      </c>
      <c r="R1423" s="26">
        <f>IF('３　回答貼付シート'!T1420="ない",0,IF('３　回答貼付シート'!T1420="１～２日（にち）ある",1,IF('３　回答貼付シート'!T1420="３～５日（にち）ある",2,IF('３　回答貼付シート'!T1420="ほぼ毎日（まいにち）ある",3,))))</f>
        <v>0</v>
      </c>
      <c r="S1423" s="26">
        <f>IF('３　回答貼付シート'!U1420="ない",0,IF('３　回答貼付シート'!U1420="１～２日（にち）ある",1,IF('３　回答貼付シート'!U1420="３～５日（にち）ある",2,IF('３　回答貼付シート'!U1420="ほぼ毎日（まいにち）ある",3,))))</f>
        <v>0</v>
      </c>
      <c r="T1423" s="26">
        <f>IF('３　回答貼付シート'!V1420="ない",0,IF('３　回答貼付シート'!V1420="１～２日（にち）ある",1,IF('３　回答貼付シート'!V1420="３～５日（にち）ある",2,IF('３　回答貼付シート'!V1420="ほぼ毎日（まいにち）ある",3,))))</f>
        <v>0</v>
      </c>
      <c r="U1423" s="26">
        <f>IF('３　回答貼付シート'!W1420="ない",0,IF('３　回答貼付シート'!W1420="１～２日（にち）ある",1,IF('３　回答貼付シート'!W1420="３～５日（にち）ある",2,IF('３　回答貼付シート'!W1420="ほぼ毎日（まいにち）ある",3,))))</f>
        <v>0</v>
      </c>
      <c r="V1423" s="26">
        <f>IF('３　回答貼付シート'!X1420="ない",0,IF('３　回答貼付シート'!X1420="１～２日（にち）ある",1,IF('３　回答貼付シート'!X1420="３～５日（にち）ある",2,IF('３　回答貼付シート'!X1420="ほぼ毎日（まいにち）ある",3,))))</f>
        <v>0</v>
      </c>
      <c r="W1423" s="26">
        <f>IF('３　回答貼付シート'!Y1420="ない",0,IF('３　回答貼付シート'!Y1420="１～２日（にち）ある",1,IF('３　回答貼付シート'!Y1420="３～５日（にち）ある",2,IF('３　回答貼付シート'!Y1420="ほぼ毎日（まいにち）ある",3,))))</f>
        <v>0</v>
      </c>
      <c r="X1423" s="26">
        <f>IF('３　回答貼付シート'!Z1420="ない",0,IF('３　回答貼付シート'!Z1420="１～２日（にち）ある",1,IF('３　回答貼付シート'!Z1420="３～５日（にち）ある",2,IF('３　回答貼付シート'!Z1420="ほぼ毎日（まいにち）ある",3,))))</f>
        <v>0</v>
      </c>
      <c r="Y1423" s="26">
        <f>IF('３　回答貼付シート'!AA1420="ない",0,IF('３　回答貼付シート'!AA1420="１～２日（にち）ある",1,IF('３　回答貼付シート'!AA1420="３～５日（にち）ある",2,IF('３　回答貼付シート'!AA1420="ほぼ毎日（まいにち）ある",3,))))</f>
        <v>0</v>
      </c>
      <c r="Z1423" s="26">
        <f>'３　回答貼付シート'!$AB1420</f>
        <v>0</v>
      </c>
      <c r="AA1423" s="26" t="str">
        <f t="shared" si="202"/>
        <v/>
      </c>
      <c r="AB1423" s="26" t="str">
        <f t="shared" si="203"/>
        <v/>
      </c>
      <c r="AC1423" s="26" t="str">
        <f t="shared" si="204"/>
        <v/>
      </c>
      <c r="AD1423" s="26" t="str">
        <f t="shared" si="205"/>
        <v/>
      </c>
      <c r="AE1423" s="26" t="str">
        <f t="shared" si="206"/>
        <v/>
      </c>
      <c r="AF1423" t="str">
        <f t="shared" si="199"/>
        <v>0</v>
      </c>
      <c r="AG1423">
        <f t="shared" si="200"/>
        <v>0</v>
      </c>
      <c r="AH1423" s="34">
        <f t="shared" si="207"/>
        <v>0</v>
      </c>
    </row>
    <row r="1424" spans="1:34">
      <c r="A1424" s="26"/>
      <c r="B1424" s="26">
        <f t="shared" si="201"/>
        <v>0</v>
      </c>
      <c r="C1424" s="26">
        <f>IF('３　回答貼付シート'!$F1421&lt;&gt;0,VLOOKUP('３　回答貼付シート'!$F1421,$AF$2048:$AG$2054,2,FALSE),0)</f>
        <v>0</v>
      </c>
      <c r="D1424" s="26">
        <f>IF('３　回答貼付シート'!$G1421&lt;&gt;0,VLOOKUP(('３　回答貼付シート'!$G1421), $AF$2048:$AG$2054,2,FALSE),0)</f>
        <v>0</v>
      </c>
      <c r="E1424" s="26">
        <f>'３　回答貼付シート'!$H1421</f>
        <v>0</v>
      </c>
      <c r="F1424" s="26">
        <f>IF(E1424=0,0,VLOOKUP($B1424,'２　情報入力シート'!$A$2:$E$2049,5))</f>
        <v>0</v>
      </c>
      <c r="G1424" s="26">
        <f>IF('３　回答貼付シート'!I1421="ない",0,IF('３　回答貼付シート'!I1421="１～２日（にち）ある",1,IF('３　回答貼付シート'!I1421="３～５日（にち）ある",2,IF('３　回答貼付シート'!I1421="ほぼ毎日（まいにち）ある",3,))))</f>
        <v>0</v>
      </c>
      <c r="H1424" s="26">
        <f>IF('３　回答貼付シート'!J1421="ない",0,IF('３　回答貼付シート'!J1421="１～２日（にち）ある",1,IF('３　回答貼付シート'!J1421="３～５日（にち）ある",2,IF('３　回答貼付シート'!J1421="ほぼ毎日（まいにち）ある",3,))))</f>
        <v>0</v>
      </c>
      <c r="I1424" s="26">
        <f>IF('３　回答貼付シート'!K1421="ない",0,IF('３　回答貼付シート'!K1421="１～２日（にち）ある",1,IF('３　回答貼付シート'!K1421="３～５日（にち）ある",2,IF('３　回答貼付シート'!K1421="ほぼ毎日（まいにち）ある",3,))))</f>
        <v>0</v>
      </c>
      <c r="J1424" s="26">
        <f>IF('３　回答貼付シート'!L1421="ない",0,IF('３　回答貼付シート'!L1421="１～２日（にち）ある",1,IF('３　回答貼付シート'!L1421="３～５日（にち）ある",2,IF('３　回答貼付シート'!L1421="ほぼ毎日（まいにち）ある",3,))))</f>
        <v>0</v>
      </c>
      <c r="K1424" s="26">
        <f>IF('３　回答貼付シート'!M1421="ない",0,IF('３　回答貼付シート'!M1421="１～２日（にち）ある",1,IF('３　回答貼付シート'!M1421="３～５日（にち）ある",2,IF('３　回答貼付シート'!M1421="ほぼ毎日（まいにち）ある",3,))))</f>
        <v>0</v>
      </c>
      <c r="L1424" s="26">
        <f>IF('３　回答貼付シート'!N1421="ない",0,IF('３　回答貼付シート'!N1421="１～２日（にち）ある",1,IF('３　回答貼付シート'!N1421="３～５日（にち）ある",2,IF('３　回答貼付シート'!N1421="ほぼ毎日（まいにち）ある",3,))))</f>
        <v>0</v>
      </c>
      <c r="M1424" s="26">
        <f>IF('３　回答貼付シート'!O1421="ない",0,IF('３　回答貼付シート'!O1421="１～２日（にち）ある",1,IF('３　回答貼付シート'!O1421="３～５日（にち）ある",2,IF('３　回答貼付シート'!O1421="ほぼ毎日（まいにち）ある",3,))))</f>
        <v>0</v>
      </c>
      <c r="N1424" s="26">
        <f>IF('３　回答貼付シート'!P1421="ない",0,IF('３　回答貼付シート'!P1421="１～２日（にち）ある",1,IF('３　回答貼付シート'!P1421="３～５日（にち）ある",2,IF('３　回答貼付シート'!P1421="ほぼ毎日（まいにち）ある",3,))))</f>
        <v>0</v>
      </c>
      <c r="O1424" s="26">
        <f>IF('３　回答貼付シート'!Q1421="ない",0,IF('３　回答貼付シート'!Q1421="１～２日（にち）ある",1,IF('３　回答貼付シート'!Q1421="３～５日（にち）ある",2,IF('３　回答貼付シート'!Q1421="ほぼ毎日（まいにち）ある",3,))))</f>
        <v>0</v>
      </c>
      <c r="P1424" s="26">
        <f>IF('３　回答貼付シート'!R1421="ない",0,IF('３　回答貼付シート'!R1421="１～２日（にち）ある",1,IF('３　回答貼付シート'!R1421="３～５日（にち）ある",2,IF('３　回答貼付シート'!R1421="ほぼ毎日（まいにち）ある",3,))))</f>
        <v>0</v>
      </c>
      <c r="Q1424" s="26">
        <f>IF('３　回答貼付シート'!S1421="ない",0,IF('３　回答貼付シート'!S1421="１～２日（にち）ある",1,IF('３　回答貼付シート'!S1421="３～５日（にち）ある",2,IF('３　回答貼付シート'!S1421="ほぼ毎日（まいにち）ある",3,))))</f>
        <v>0</v>
      </c>
      <c r="R1424" s="26">
        <f>IF('３　回答貼付シート'!T1421="ない",0,IF('３　回答貼付シート'!T1421="１～２日（にち）ある",1,IF('３　回答貼付シート'!T1421="３～５日（にち）ある",2,IF('３　回答貼付シート'!T1421="ほぼ毎日（まいにち）ある",3,))))</f>
        <v>0</v>
      </c>
      <c r="S1424" s="26">
        <f>IF('３　回答貼付シート'!U1421="ない",0,IF('３　回答貼付シート'!U1421="１～２日（にち）ある",1,IF('３　回答貼付シート'!U1421="３～５日（にち）ある",2,IF('３　回答貼付シート'!U1421="ほぼ毎日（まいにち）ある",3,))))</f>
        <v>0</v>
      </c>
      <c r="T1424" s="26">
        <f>IF('３　回答貼付シート'!V1421="ない",0,IF('３　回答貼付シート'!V1421="１～２日（にち）ある",1,IF('３　回答貼付シート'!V1421="３～５日（にち）ある",2,IF('３　回答貼付シート'!V1421="ほぼ毎日（まいにち）ある",3,))))</f>
        <v>0</v>
      </c>
      <c r="U1424" s="26">
        <f>IF('３　回答貼付シート'!W1421="ない",0,IF('３　回答貼付シート'!W1421="１～２日（にち）ある",1,IF('３　回答貼付シート'!W1421="３～５日（にち）ある",2,IF('３　回答貼付シート'!W1421="ほぼ毎日（まいにち）ある",3,))))</f>
        <v>0</v>
      </c>
      <c r="V1424" s="26">
        <f>IF('３　回答貼付シート'!X1421="ない",0,IF('３　回答貼付シート'!X1421="１～２日（にち）ある",1,IF('３　回答貼付シート'!X1421="３～５日（にち）ある",2,IF('３　回答貼付シート'!X1421="ほぼ毎日（まいにち）ある",3,))))</f>
        <v>0</v>
      </c>
      <c r="W1424" s="26">
        <f>IF('３　回答貼付シート'!Y1421="ない",0,IF('３　回答貼付シート'!Y1421="１～２日（にち）ある",1,IF('３　回答貼付シート'!Y1421="３～５日（にち）ある",2,IF('３　回答貼付シート'!Y1421="ほぼ毎日（まいにち）ある",3,))))</f>
        <v>0</v>
      </c>
      <c r="X1424" s="26">
        <f>IF('３　回答貼付シート'!Z1421="ない",0,IF('３　回答貼付シート'!Z1421="１～２日（にち）ある",1,IF('３　回答貼付シート'!Z1421="３～５日（にち）ある",2,IF('３　回答貼付シート'!Z1421="ほぼ毎日（まいにち）ある",3,))))</f>
        <v>0</v>
      </c>
      <c r="Y1424" s="26">
        <f>IF('３　回答貼付シート'!AA1421="ない",0,IF('３　回答貼付シート'!AA1421="１～２日（にち）ある",1,IF('３　回答貼付シート'!AA1421="３～５日（にち）ある",2,IF('３　回答貼付シート'!AA1421="ほぼ毎日（まいにち）ある",3,))))</f>
        <v>0</v>
      </c>
      <c r="Z1424" s="26">
        <f>'３　回答貼付シート'!$AB1421</f>
        <v>0</v>
      </c>
      <c r="AA1424" s="26" t="str">
        <f t="shared" si="202"/>
        <v/>
      </c>
      <c r="AB1424" s="26" t="str">
        <f t="shared" si="203"/>
        <v/>
      </c>
      <c r="AC1424" s="26" t="str">
        <f t="shared" si="204"/>
        <v/>
      </c>
      <c r="AD1424" s="26" t="str">
        <f t="shared" si="205"/>
        <v/>
      </c>
      <c r="AE1424" s="26" t="str">
        <f t="shared" si="206"/>
        <v/>
      </c>
      <c r="AF1424" t="str">
        <f t="shared" si="199"/>
        <v>0</v>
      </c>
      <c r="AG1424">
        <f t="shared" si="200"/>
        <v>0</v>
      </c>
      <c r="AH1424" s="34">
        <f t="shared" si="207"/>
        <v>0</v>
      </c>
    </row>
    <row r="1425" spans="1:34">
      <c r="A1425" s="26"/>
      <c r="B1425" s="26">
        <f t="shared" si="201"/>
        <v>0</v>
      </c>
      <c r="C1425" s="26">
        <f>IF('３　回答貼付シート'!$F1422&lt;&gt;0,VLOOKUP('３　回答貼付シート'!$F1422,$AF$2048:$AG$2054,2,FALSE),0)</f>
        <v>0</v>
      </c>
      <c r="D1425" s="26">
        <f>IF('３　回答貼付シート'!$G1422&lt;&gt;0,VLOOKUP(('３　回答貼付シート'!$G1422), $AF$2048:$AG$2054,2,FALSE),0)</f>
        <v>0</v>
      </c>
      <c r="E1425" s="26">
        <f>'３　回答貼付シート'!$H1422</f>
        <v>0</v>
      </c>
      <c r="F1425" s="26">
        <f>IF(E1425=0,0,VLOOKUP($B1425,'２　情報入力シート'!$A$2:$E$2049,5))</f>
        <v>0</v>
      </c>
      <c r="G1425" s="26">
        <f>IF('３　回答貼付シート'!I1422="ない",0,IF('３　回答貼付シート'!I1422="１～２日（にち）ある",1,IF('３　回答貼付シート'!I1422="３～５日（にち）ある",2,IF('３　回答貼付シート'!I1422="ほぼ毎日（まいにち）ある",3,))))</f>
        <v>0</v>
      </c>
      <c r="H1425" s="26">
        <f>IF('３　回答貼付シート'!J1422="ない",0,IF('３　回答貼付シート'!J1422="１～２日（にち）ある",1,IF('３　回答貼付シート'!J1422="３～５日（にち）ある",2,IF('３　回答貼付シート'!J1422="ほぼ毎日（まいにち）ある",3,))))</f>
        <v>0</v>
      </c>
      <c r="I1425" s="26">
        <f>IF('３　回答貼付シート'!K1422="ない",0,IF('３　回答貼付シート'!K1422="１～２日（にち）ある",1,IF('３　回答貼付シート'!K1422="３～５日（にち）ある",2,IF('３　回答貼付シート'!K1422="ほぼ毎日（まいにち）ある",3,))))</f>
        <v>0</v>
      </c>
      <c r="J1425" s="26">
        <f>IF('３　回答貼付シート'!L1422="ない",0,IF('３　回答貼付シート'!L1422="１～２日（にち）ある",1,IF('３　回答貼付シート'!L1422="３～５日（にち）ある",2,IF('３　回答貼付シート'!L1422="ほぼ毎日（まいにち）ある",3,))))</f>
        <v>0</v>
      </c>
      <c r="K1425" s="26">
        <f>IF('３　回答貼付シート'!M1422="ない",0,IF('３　回答貼付シート'!M1422="１～２日（にち）ある",1,IF('３　回答貼付シート'!M1422="３～５日（にち）ある",2,IF('３　回答貼付シート'!M1422="ほぼ毎日（まいにち）ある",3,))))</f>
        <v>0</v>
      </c>
      <c r="L1425" s="26">
        <f>IF('３　回答貼付シート'!N1422="ない",0,IF('３　回答貼付シート'!N1422="１～２日（にち）ある",1,IF('３　回答貼付シート'!N1422="３～５日（にち）ある",2,IF('３　回答貼付シート'!N1422="ほぼ毎日（まいにち）ある",3,))))</f>
        <v>0</v>
      </c>
      <c r="M1425" s="26">
        <f>IF('３　回答貼付シート'!O1422="ない",0,IF('３　回答貼付シート'!O1422="１～２日（にち）ある",1,IF('３　回答貼付シート'!O1422="３～５日（にち）ある",2,IF('３　回答貼付シート'!O1422="ほぼ毎日（まいにち）ある",3,))))</f>
        <v>0</v>
      </c>
      <c r="N1425" s="26">
        <f>IF('３　回答貼付シート'!P1422="ない",0,IF('３　回答貼付シート'!P1422="１～２日（にち）ある",1,IF('３　回答貼付シート'!P1422="３～５日（にち）ある",2,IF('３　回答貼付シート'!P1422="ほぼ毎日（まいにち）ある",3,))))</f>
        <v>0</v>
      </c>
      <c r="O1425" s="26">
        <f>IF('３　回答貼付シート'!Q1422="ない",0,IF('３　回答貼付シート'!Q1422="１～２日（にち）ある",1,IF('３　回答貼付シート'!Q1422="３～５日（にち）ある",2,IF('３　回答貼付シート'!Q1422="ほぼ毎日（まいにち）ある",3,))))</f>
        <v>0</v>
      </c>
      <c r="P1425" s="26">
        <f>IF('３　回答貼付シート'!R1422="ない",0,IF('３　回答貼付シート'!R1422="１～２日（にち）ある",1,IF('３　回答貼付シート'!R1422="３～５日（にち）ある",2,IF('３　回答貼付シート'!R1422="ほぼ毎日（まいにち）ある",3,))))</f>
        <v>0</v>
      </c>
      <c r="Q1425" s="26">
        <f>IF('３　回答貼付シート'!S1422="ない",0,IF('３　回答貼付シート'!S1422="１～２日（にち）ある",1,IF('３　回答貼付シート'!S1422="３～５日（にち）ある",2,IF('３　回答貼付シート'!S1422="ほぼ毎日（まいにち）ある",3,))))</f>
        <v>0</v>
      </c>
      <c r="R1425" s="26">
        <f>IF('３　回答貼付シート'!T1422="ない",0,IF('３　回答貼付シート'!T1422="１～２日（にち）ある",1,IF('３　回答貼付シート'!T1422="３～５日（にち）ある",2,IF('３　回答貼付シート'!T1422="ほぼ毎日（まいにち）ある",3,))))</f>
        <v>0</v>
      </c>
      <c r="S1425" s="26">
        <f>IF('３　回答貼付シート'!U1422="ない",0,IF('３　回答貼付シート'!U1422="１～２日（にち）ある",1,IF('３　回答貼付シート'!U1422="３～５日（にち）ある",2,IF('３　回答貼付シート'!U1422="ほぼ毎日（まいにち）ある",3,))))</f>
        <v>0</v>
      </c>
      <c r="T1425" s="26">
        <f>IF('３　回答貼付シート'!V1422="ない",0,IF('３　回答貼付シート'!V1422="１～２日（にち）ある",1,IF('３　回答貼付シート'!V1422="３～５日（にち）ある",2,IF('３　回答貼付シート'!V1422="ほぼ毎日（まいにち）ある",3,))))</f>
        <v>0</v>
      </c>
      <c r="U1425" s="26">
        <f>IF('３　回答貼付シート'!W1422="ない",0,IF('３　回答貼付シート'!W1422="１～２日（にち）ある",1,IF('３　回答貼付シート'!W1422="３～５日（にち）ある",2,IF('３　回答貼付シート'!W1422="ほぼ毎日（まいにち）ある",3,))))</f>
        <v>0</v>
      </c>
      <c r="V1425" s="26">
        <f>IF('３　回答貼付シート'!X1422="ない",0,IF('３　回答貼付シート'!X1422="１～２日（にち）ある",1,IF('３　回答貼付シート'!X1422="３～５日（にち）ある",2,IF('３　回答貼付シート'!X1422="ほぼ毎日（まいにち）ある",3,))))</f>
        <v>0</v>
      </c>
      <c r="W1425" s="26">
        <f>IF('３　回答貼付シート'!Y1422="ない",0,IF('３　回答貼付シート'!Y1422="１～２日（にち）ある",1,IF('３　回答貼付シート'!Y1422="３～５日（にち）ある",2,IF('３　回答貼付シート'!Y1422="ほぼ毎日（まいにち）ある",3,))))</f>
        <v>0</v>
      </c>
      <c r="X1425" s="26">
        <f>IF('３　回答貼付シート'!Z1422="ない",0,IF('３　回答貼付シート'!Z1422="１～２日（にち）ある",1,IF('３　回答貼付シート'!Z1422="３～５日（にち）ある",2,IF('３　回答貼付シート'!Z1422="ほぼ毎日（まいにち）ある",3,))))</f>
        <v>0</v>
      </c>
      <c r="Y1425" s="26">
        <f>IF('３　回答貼付シート'!AA1422="ない",0,IF('３　回答貼付シート'!AA1422="１～２日（にち）ある",1,IF('３　回答貼付シート'!AA1422="３～５日（にち）ある",2,IF('３　回答貼付シート'!AA1422="ほぼ毎日（まいにち）ある",3,))))</f>
        <v>0</v>
      </c>
      <c r="Z1425" s="26">
        <f>'３　回答貼付シート'!$AB1422</f>
        <v>0</v>
      </c>
      <c r="AA1425" s="26" t="str">
        <f t="shared" si="202"/>
        <v/>
      </c>
      <c r="AB1425" s="26" t="str">
        <f t="shared" si="203"/>
        <v/>
      </c>
      <c r="AC1425" s="26" t="str">
        <f t="shared" si="204"/>
        <v/>
      </c>
      <c r="AD1425" s="26" t="str">
        <f t="shared" si="205"/>
        <v/>
      </c>
      <c r="AE1425" s="26" t="str">
        <f t="shared" si="206"/>
        <v/>
      </c>
      <c r="AF1425" t="str">
        <f t="shared" si="199"/>
        <v>0</v>
      </c>
      <c r="AG1425">
        <f t="shared" si="200"/>
        <v>0</v>
      </c>
      <c r="AH1425" s="34">
        <f t="shared" si="207"/>
        <v>0</v>
      </c>
    </row>
    <row r="1426" spans="1:34">
      <c r="A1426" s="26"/>
      <c r="B1426" s="26">
        <f t="shared" si="201"/>
        <v>0</v>
      </c>
      <c r="C1426" s="26">
        <f>IF('３　回答貼付シート'!$F1423&lt;&gt;0,VLOOKUP('３　回答貼付シート'!$F1423,$AF$2048:$AG$2054,2,FALSE),0)</f>
        <v>0</v>
      </c>
      <c r="D1426" s="26">
        <f>IF('３　回答貼付シート'!$G1423&lt;&gt;0,VLOOKUP(('３　回答貼付シート'!$G1423), $AF$2048:$AG$2054,2,FALSE),0)</f>
        <v>0</v>
      </c>
      <c r="E1426" s="26">
        <f>'３　回答貼付シート'!$H1423</f>
        <v>0</v>
      </c>
      <c r="F1426" s="26">
        <f>IF(E1426=0,0,VLOOKUP($B1426,'２　情報入力シート'!$A$2:$E$2049,5))</f>
        <v>0</v>
      </c>
      <c r="G1426" s="26">
        <f>IF('３　回答貼付シート'!I1423="ない",0,IF('３　回答貼付シート'!I1423="１～２日（にち）ある",1,IF('３　回答貼付シート'!I1423="３～５日（にち）ある",2,IF('３　回答貼付シート'!I1423="ほぼ毎日（まいにち）ある",3,))))</f>
        <v>0</v>
      </c>
      <c r="H1426" s="26">
        <f>IF('３　回答貼付シート'!J1423="ない",0,IF('３　回答貼付シート'!J1423="１～２日（にち）ある",1,IF('３　回答貼付シート'!J1423="３～５日（にち）ある",2,IF('３　回答貼付シート'!J1423="ほぼ毎日（まいにち）ある",3,))))</f>
        <v>0</v>
      </c>
      <c r="I1426" s="26">
        <f>IF('３　回答貼付シート'!K1423="ない",0,IF('３　回答貼付シート'!K1423="１～２日（にち）ある",1,IF('３　回答貼付シート'!K1423="３～５日（にち）ある",2,IF('３　回答貼付シート'!K1423="ほぼ毎日（まいにち）ある",3,))))</f>
        <v>0</v>
      </c>
      <c r="J1426" s="26">
        <f>IF('３　回答貼付シート'!L1423="ない",0,IF('３　回答貼付シート'!L1423="１～２日（にち）ある",1,IF('３　回答貼付シート'!L1423="３～５日（にち）ある",2,IF('３　回答貼付シート'!L1423="ほぼ毎日（まいにち）ある",3,))))</f>
        <v>0</v>
      </c>
      <c r="K1426" s="26">
        <f>IF('３　回答貼付シート'!M1423="ない",0,IF('３　回答貼付シート'!M1423="１～２日（にち）ある",1,IF('３　回答貼付シート'!M1423="３～５日（にち）ある",2,IF('３　回答貼付シート'!M1423="ほぼ毎日（まいにち）ある",3,))))</f>
        <v>0</v>
      </c>
      <c r="L1426" s="26">
        <f>IF('３　回答貼付シート'!N1423="ない",0,IF('３　回答貼付シート'!N1423="１～２日（にち）ある",1,IF('３　回答貼付シート'!N1423="３～５日（にち）ある",2,IF('３　回答貼付シート'!N1423="ほぼ毎日（まいにち）ある",3,))))</f>
        <v>0</v>
      </c>
      <c r="M1426" s="26">
        <f>IF('３　回答貼付シート'!O1423="ない",0,IF('３　回答貼付シート'!O1423="１～２日（にち）ある",1,IF('３　回答貼付シート'!O1423="３～５日（にち）ある",2,IF('３　回答貼付シート'!O1423="ほぼ毎日（まいにち）ある",3,))))</f>
        <v>0</v>
      </c>
      <c r="N1426" s="26">
        <f>IF('３　回答貼付シート'!P1423="ない",0,IF('３　回答貼付シート'!P1423="１～２日（にち）ある",1,IF('３　回答貼付シート'!P1423="３～５日（にち）ある",2,IF('３　回答貼付シート'!P1423="ほぼ毎日（まいにち）ある",3,))))</f>
        <v>0</v>
      </c>
      <c r="O1426" s="26">
        <f>IF('３　回答貼付シート'!Q1423="ない",0,IF('３　回答貼付シート'!Q1423="１～２日（にち）ある",1,IF('３　回答貼付シート'!Q1423="３～５日（にち）ある",2,IF('３　回答貼付シート'!Q1423="ほぼ毎日（まいにち）ある",3,))))</f>
        <v>0</v>
      </c>
      <c r="P1426" s="26">
        <f>IF('３　回答貼付シート'!R1423="ない",0,IF('３　回答貼付シート'!R1423="１～２日（にち）ある",1,IF('３　回答貼付シート'!R1423="３～５日（にち）ある",2,IF('３　回答貼付シート'!R1423="ほぼ毎日（まいにち）ある",3,))))</f>
        <v>0</v>
      </c>
      <c r="Q1426" s="26">
        <f>IF('３　回答貼付シート'!S1423="ない",0,IF('３　回答貼付シート'!S1423="１～２日（にち）ある",1,IF('３　回答貼付シート'!S1423="３～５日（にち）ある",2,IF('３　回答貼付シート'!S1423="ほぼ毎日（まいにち）ある",3,))))</f>
        <v>0</v>
      </c>
      <c r="R1426" s="26">
        <f>IF('３　回答貼付シート'!T1423="ない",0,IF('３　回答貼付シート'!T1423="１～２日（にち）ある",1,IF('３　回答貼付シート'!T1423="３～５日（にち）ある",2,IF('３　回答貼付シート'!T1423="ほぼ毎日（まいにち）ある",3,))))</f>
        <v>0</v>
      </c>
      <c r="S1426" s="26">
        <f>IF('３　回答貼付シート'!U1423="ない",0,IF('３　回答貼付シート'!U1423="１～２日（にち）ある",1,IF('３　回答貼付シート'!U1423="３～５日（にち）ある",2,IF('３　回答貼付シート'!U1423="ほぼ毎日（まいにち）ある",3,))))</f>
        <v>0</v>
      </c>
      <c r="T1426" s="26">
        <f>IF('３　回答貼付シート'!V1423="ない",0,IF('３　回答貼付シート'!V1423="１～２日（にち）ある",1,IF('３　回答貼付シート'!V1423="３～５日（にち）ある",2,IF('３　回答貼付シート'!V1423="ほぼ毎日（まいにち）ある",3,))))</f>
        <v>0</v>
      </c>
      <c r="U1426" s="26">
        <f>IF('３　回答貼付シート'!W1423="ない",0,IF('３　回答貼付シート'!W1423="１～２日（にち）ある",1,IF('３　回答貼付シート'!W1423="３～５日（にち）ある",2,IF('３　回答貼付シート'!W1423="ほぼ毎日（まいにち）ある",3,))))</f>
        <v>0</v>
      </c>
      <c r="V1426" s="26">
        <f>IF('３　回答貼付シート'!X1423="ない",0,IF('３　回答貼付シート'!X1423="１～２日（にち）ある",1,IF('３　回答貼付シート'!X1423="３～５日（にち）ある",2,IF('３　回答貼付シート'!X1423="ほぼ毎日（まいにち）ある",3,))))</f>
        <v>0</v>
      </c>
      <c r="W1426" s="26">
        <f>IF('３　回答貼付シート'!Y1423="ない",0,IF('３　回答貼付シート'!Y1423="１～２日（にち）ある",1,IF('３　回答貼付シート'!Y1423="３～５日（にち）ある",2,IF('３　回答貼付シート'!Y1423="ほぼ毎日（まいにち）ある",3,))))</f>
        <v>0</v>
      </c>
      <c r="X1426" s="26">
        <f>IF('３　回答貼付シート'!Z1423="ない",0,IF('３　回答貼付シート'!Z1423="１～２日（にち）ある",1,IF('３　回答貼付シート'!Z1423="３～５日（にち）ある",2,IF('３　回答貼付シート'!Z1423="ほぼ毎日（まいにち）ある",3,))))</f>
        <v>0</v>
      </c>
      <c r="Y1426" s="26">
        <f>IF('３　回答貼付シート'!AA1423="ない",0,IF('３　回答貼付シート'!AA1423="１～２日（にち）ある",1,IF('３　回答貼付シート'!AA1423="３～５日（にち）ある",2,IF('３　回答貼付シート'!AA1423="ほぼ毎日（まいにち）ある",3,))))</f>
        <v>0</v>
      </c>
      <c r="Z1426" s="26">
        <f>'３　回答貼付シート'!$AB1423</f>
        <v>0</v>
      </c>
      <c r="AA1426" s="26" t="str">
        <f t="shared" si="202"/>
        <v/>
      </c>
      <c r="AB1426" s="26" t="str">
        <f t="shared" si="203"/>
        <v/>
      </c>
      <c r="AC1426" s="26" t="str">
        <f t="shared" si="204"/>
        <v/>
      </c>
      <c r="AD1426" s="26" t="str">
        <f t="shared" si="205"/>
        <v/>
      </c>
      <c r="AE1426" s="26" t="str">
        <f t="shared" si="206"/>
        <v/>
      </c>
      <c r="AF1426" t="str">
        <f t="shared" si="199"/>
        <v>0</v>
      </c>
      <c r="AG1426">
        <f t="shared" si="200"/>
        <v>0</v>
      </c>
      <c r="AH1426" s="34">
        <f t="shared" si="207"/>
        <v>0</v>
      </c>
    </row>
    <row r="1427" spans="1:34">
      <c r="A1427" s="26"/>
      <c r="B1427" s="26">
        <f t="shared" si="201"/>
        <v>0</v>
      </c>
      <c r="C1427" s="26">
        <f>IF('３　回答貼付シート'!$F1424&lt;&gt;0,VLOOKUP('３　回答貼付シート'!$F1424,$AF$2048:$AG$2054,2,FALSE),0)</f>
        <v>0</v>
      </c>
      <c r="D1427" s="26">
        <f>IF('３　回答貼付シート'!$G1424&lt;&gt;0,VLOOKUP(('３　回答貼付シート'!$G1424), $AF$2048:$AG$2054,2,FALSE),0)</f>
        <v>0</v>
      </c>
      <c r="E1427" s="26">
        <f>'３　回答貼付シート'!$H1424</f>
        <v>0</v>
      </c>
      <c r="F1427" s="26">
        <f>IF(E1427=0,0,VLOOKUP($B1427,'２　情報入力シート'!$A$2:$E$2049,5))</f>
        <v>0</v>
      </c>
      <c r="G1427" s="26">
        <f>IF('３　回答貼付シート'!I1424="ない",0,IF('３　回答貼付シート'!I1424="１～２日（にち）ある",1,IF('３　回答貼付シート'!I1424="３～５日（にち）ある",2,IF('３　回答貼付シート'!I1424="ほぼ毎日（まいにち）ある",3,))))</f>
        <v>0</v>
      </c>
      <c r="H1427" s="26">
        <f>IF('３　回答貼付シート'!J1424="ない",0,IF('３　回答貼付シート'!J1424="１～２日（にち）ある",1,IF('３　回答貼付シート'!J1424="３～５日（にち）ある",2,IF('３　回答貼付シート'!J1424="ほぼ毎日（まいにち）ある",3,))))</f>
        <v>0</v>
      </c>
      <c r="I1427" s="26">
        <f>IF('３　回答貼付シート'!K1424="ない",0,IF('３　回答貼付シート'!K1424="１～２日（にち）ある",1,IF('３　回答貼付シート'!K1424="３～５日（にち）ある",2,IF('３　回答貼付シート'!K1424="ほぼ毎日（まいにち）ある",3,))))</f>
        <v>0</v>
      </c>
      <c r="J1427" s="26">
        <f>IF('３　回答貼付シート'!L1424="ない",0,IF('３　回答貼付シート'!L1424="１～２日（にち）ある",1,IF('３　回答貼付シート'!L1424="３～５日（にち）ある",2,IF('３　回答貼付シート'!L1424="ほぼ毎日（まいにち）ある",3,))))</f>
        <v>0</v>
      </c>
      <c r="K1427" s="26">
        <f>IF('３　回答貼付シート'!M1424="ない",0,IF('３　回答貼付シート'!M1424="１～２日（にち）ある",1,IF('３　回答貼付シート'!M1424="３～５日（にち）ある",2,IF('３　回答貼付シート'!M1424="ほぼ毎日（まいにち）ある",3,))))</f>
        <v>0</v>
      </c>
      <c r="L1427" s="26">
        <f>IF('３　回答貼付シート'!N1424="ない",0,IF('３　回答貼付シート'!N1424="１～２日（にち）ある",1,IF('３　回答貼付シート'!N1424="３～５日（にち）ある",2,IF('３　回答貼付シート'!N1424="ほぼ毎日（まいにち）ある",3,))))</f>
        <v>0</v>
      </c>
      <c r="M1427" s="26">
        <f>IF('３　回答貼付シート'!O1424="ない",0,IF('３　回答貼付シート'!O1424="１～２日（にち）ある",1,IF('３　回答貼付シート'!O1424="３～５日（にち）ある",2,IF('３　回答貼付シート'!O1424="ほぼ毎日（まいにち）ある",3,))))</f>
        <v>0</v>
      </c>
      <c r="N1427" s="26">
        <f>IF('３　回答貼付シート'!P1424="ない",0,IF('３　回答貼付シート'!P1424="１～２日（にち）ある",1,IF('３　回答貼付シート'!P1424="３～５日（にち）ある",2,IF('３　回答貼付シート'!P1424="ほぼ毎日（まいにち）ある",3,))))</f>
        <v>0</v>
      </c>
      <c r="O1427" s="26">
        <f>IF('３　回答貼付シート'!Q1424="ない",0,IF('３　回答貼付シート'!Q1424="１～２日（にち）ある",1,IF('３　回答貼付シート'!Q1424="３～５日（にち）ある",2,IF('３　回答貼付シート'!Q1424="ほぼ毎日（まいにち）ある",3,))))</f>
        <v>0</v>
      </c>
      <c r="P1427" s="26">
        <f>IF('３　回答貼付シート'!R1424="ない",0,IF('３　回答貼付シート'!R1424="１～２日（にち）ある",1,IF('３　回答貼付シート'!R1424="３～５日（にち）ある",2,IF('３　回答貼付シート'!R1424="ほぼ毎日（まいにち）ある",3,))))</f>
        <v>0</v>
      </c>
      <c r="Q1427" s="26">
        <f>IF('３　回答貼付シート'!S1424="ない",0,IF('３　回答貼付シート'!S1424="１～２日（にち）ある",1,IF('３　回答貼付シート'!S1424="３～５日（にち）ある",2,IF('３　回答貼付シート'!S1424="ほぼ毎日（まいにち）ある",3,))))</f>
        <v>0</v>
      </c>
      <c r="R1427" s="26">
        <f>IF('３　回答貼付シート'!T1424="ない",0,IF('３　回答貼付シート'!T1424="１～２日（にち）ある",1,IF('３　回答貼付シート'!T1424="３～５日（にち）ある",2,IF('３　回答貼付シート'!T1424="ほぼ毎日（まいにち）ある",3,))))</f>
        <v>0</v>
      </c>
      <c r="S1427" s="26">
        <f>IF('３　回答貼付シート'!U1424="ない",0,IF('３　回答貼付シート'!U1424="１～２日（にち）ある",1,IF('３　回答貼付シート'!U1424="３～５日（にち）ある",2,IF('３　回答貼付シート'!U1424="ほぼ毎日（まいにち）ある",3,))))</f>
        <v>0</v>
      </c>
      <c r="T1427" s="26">
        <f>IF('３　回答貼付シート'!V1424="ない",0,IF('３　回答貼付シート'!V1424="１～２日（にち）ある",1,IF('３　回答貼付シート'!V1424="３～５日（にち）ある",2,IF('３　回答貼付シート'!V1424="ほぼ毎日（まいにち）ある",3,))))</f>
        <v>0</v>
      </c>
      <c r="U1427" s="26">
        <f>IF('３　回答貼付シート'!W1424="ない",0,IF('３　回答貼付シート'!W1424="１～２日（にち）ある",1,IF('３　回答貼付シート'!W1424="３～５日（にち）ある",2,IF('３　回答貼付シート'!W1424="ほぼ毎日（まいにち）ある",3,))))</f>
        <v>0</v>
      </c>
      <c r="V1427" s="26">
        <f>IF('３　回答貼付シート'!X1424="ない",0,IF('３　回答貼付シート'!X1424="１～２日（にち）ある",1,IF('３　回答貼付シート'!X1424="３～５日（にち）ある",2,IF('３　回答貼付シート'!X1424="ほぼ毎日（まいにち）ある",3,))))</f>
        <v>0</v>
      </c>
      <c r="W1427" s="26">
        <f>IF('３　回答貼付シート'!Y1424="ない",0,IF('３　回答貼付シート'!Y1424="１～２日（にち）ある",1,IF('３　回答貼付シート'!Y1424="３～５日（にち）ある",2,IF('３　回答貼付シート'!Y1424="ほぼ毎日（まいにち）ある",3,))))</f>
        <v>0</v>
      </c>
      <c r="X1427" s="26">
        <f>IF('３　回答貼付シート'!Z1424="ない",0,IF('３　回答貼付シート'!Z1424="１～２日（にち）ある",1,IF('３　回答貼付シート'!Z1424="３～５日（にち）ある",2,IF('３　回答貼付シート'!Z1424="ほぼ毎日（まいにち）ある",3,))))</f>
        <v>0</v>
      </c>
      <c r="Y1427" s="26">
        <f>IF('３　回答貼付シート'!AA1424="ない",0,IF('３　回答貼付シート'!AA1424="１～２日（にち）ある",1,IF('３　回答貼付シート'!AA1424="３～５日（にち）ある",2,IF('３　回答貼付シート'!AA1424="ほぼ毎日（まいにち）ある",3,))))</f>
        <v>0</v>
      </c>
      <c r="Z1427" s="26">
        <f>'３　回答貼付シート'!$AB1424</f>
        <v>0</v>
      </c>
      <c r="AA1427" s="26" t="str">
        <f t="shared" si="202"/>
        <v/>
      </c>
      <c r="AB1427" s="26" t="str">
        <f t="shared" si="203"/>
        <v/>
      </c>
      <c r="AC1427" s="26" t="str">
        <f t="shared" si="204"/>
        <v/>
      </c>
      <c r="AD1427" s="26" t="str">
        <f t="shared" si="205"/>
        <v/>
      </c>
      <c r="AE1427" s="26" t="str">
        <f t="shared" si="206"/>
        <v/>
      </c>
      <c r="AF1427" t="str">
        <f t="shared" si="199"/>
        <v>0</v>
      </c>
      <c r="AG1427">
        <f t="shared" si="200"/>
        <v>0</v>
      </c>
      <c r="AH1427" s="34">
        <f t="shared" si="207"/>
        <v>0</v>
      </c>
    </row>
    <row r="1428" spans="1:34">
      <c r="A1428" s="26"/>
      <c r="B1428" s="26">
        <f t="shared" si="201"/>
        <v>0</v>
      </c>
      <c r="C1428" s="26">
        <f>IF('３　回答貼付シート'!$F1425&lt;&gt;0,VLOOKUP('３　回答貼付シート'!$F1425,$AF$2048:$AG$2054,2,FALSE),0)</f>
        <v>0</v>
      </c>
      <c r="D1428" s="26">
        <f>IF('３　回答貼付シート'!$G1425&lt;&gt;0,VLOOKUP(('３　回答貼付シート'!$G1425), $AF$2048:$AG$2054,2,FALSE),0)</f>
        <v>0</v>
      </c>
      <c r="E1428" s="26">
        <f>'３　回答貼付シート'!$H1425</f>
        <v>0</v>
      </c>
      <c r="F1428" s="26">
        <f>IF(E1428=0,0,VLOOKUP($B1428,'２　情報入力シート'!$A$2:$E$2049,5))</f>
        <v>0</v>
      </c>
      <c r="G1428" s="26">
        <f>IF('３　回答貼付シート'!I1425="ない",0,IF('３　回答貼付シート'!I1425="１～２日（にち）ある",1,IF('３　回答貼付シート'!I1425="３～５日（にち）ある",2,IF('３　回答貼付シート'!I1425="ほぼ毎日（まいにち）ある",3,))))</f>
        <v>0</v>
      </c>
      <c r="H1428" s="26">
        <f>IF('３　回答貼付シート'!J1425="ない",0,IF('３　回答貼付シート'!J1425="１～２日（にち）ある",1,IF('３　回答貼付シート'!J1425="３～５日（にち）ある",2,IF('３　回答貼付シート'!J1425="ほぼ毎日（まいにち）ある",3,))))</f>
        <v>0</v>
      </c>
      <c r="I1428" s="26">
        <f>IF('３　回答貼付シート'!K1425="ない",0,IF('３　回答貼付シート'!K1425="１～２日（にち）ある",1,IF('３　回答貼付シート'!K1425="３～５日（にち）ある",2,IF('３　回答貼付シート'!K1425="ほぼ毎日（まいにち）ある",3,))))</f>
        <v>0</v>
      </c>
      <c r="J1428" s="26">
        <f>IF('３　回答貼付シート'!L1425="ない",0,IF('３　回答貼付シート'!L1425="１～２日（にち）ある",1,IF('３　回答貼付シート'!L1425="３～５日（にち）ある",2,IF('３　回答貼付シート'!L1425="ほぼ毎日（まいにち）ある",3,))))</f>
        <v>0</v>
      </c>
      <c r="K1428" s="26">
        <f>IF('３　回答貼付シート'!M1425="ない",0,IF('３　回答貼付シート'!M1425="１～２日（にち）ある",1,IF('３　回答貼付シート'!M1425="３～５日（にち）ある",2,IF('３　回答貼付シート'!M1425="ほぼ毎日（まいにち）ある",3,))))</f>
        <v>0</v>
      </c>
      <c r="L1428" s="26">
        <f>IF('３　回答貼付シート'!N1425="ない",0,IF('３　回答貼付シート'!N1425="１～２日（にち）ある",1,IF('３　回答貼付シート'!N1425="３～５日（にち）ある",2,IF('３　回答貼付シート'!N1425="ほぼ毎日（まいにち）ある",3,))))</f>
        <v>0</v>
      </c>
      <c r="M1428" s="26">
        <f>IF('３　回答貼付シート'!O1425="ない",0,IF('３　回答貼付シート'!O1425="１～２日（にち）ある",1,IF('３　回答貼付シート'!O1425="３～５日（にち）ある",2,IF('３　回答貼付シート'!O1425="ほぼ毎日（まいにち）ある",3,))))</f>
        <v>0</v>
      </c>
      <c r="N1428" s="26">
        <f>IF('３　回答貼付シート'!P1425="ない",0,IF('３　回答貼付シート'!P1425="１～２日（にち）ある",1,IF('３　回答貼付シート'!P1425="３～５日（にち）ある",2,IF('３　回答貼付シート'!P1425="ほぼ毎日（まいにち）ある",3,))))</f>
        <v>0</v>
      </c>
      <c r="O1428" s="26">
        <f>IF('３　回答貼付シート'!Q1425="ない",0,IF('３　回答貼付シート'!Q1425="１～２日（にち）ある",1,IF('３　回答貼付シート'!Q1425="３～５日（にち）ある",2,IF('３　回答貼付シート'!Q1425="ほぼ毎日（まいにち）ある",3,))))</f>
        <v>0</v>
      </c>
      <c r="P1428" s="26">
        <f>IF('３　回答貼付シート'!R1425="ない",0,IF('３　回答貼付シート'!R1425="１～２日（にち）ある",1,IF('３　回答貼付シート'!R1425="３～５日（にち）ある",2,IF('３　回答貼付シート'!R1425="ほぼ毎日（まいにち）ある",3,))))</f>
        <v>0</v>
      </c>
      <c r="Q1428" s="26">
        <f>IF('３　回答貼付シート'!S1425="ない",0,IF('３　回答貼付シート'!S1425="１～２日（にち）ある",1,IF('３　回答貼付シート'!S1425="３～５日（にち）ある",2,IF('３　回答貼付シート'!S1425="ほぼ毎日（まいにち）ある",3,))))</f>
        <v>0</v>
      </c>
      <c r="R1428" s="26">
        <f>IF('３　回答貼付シート'!T1425="ない",0,IF('３　回答貼付シート'!T1425="１～２日（にち）ある",1,IF('３　回答貼付シート'!T1425="３～５日（にち）ある",2,IF('３　回答貼付シート'!T1425="ほぼ毎日（まいにち）ある",3,))))</f>
        <v>0</v>
      </c>
      <c r="S1428" s="26">
        <f>IF('３　回答貼付シート'!U1425="ない",0,IF('３　回答貼付シート'!U1425="１～２日（にち）ある",1,IF('３　回答貼付シート'!U1425="３～５日（にち）ある",2,IF('３　回答貼付シート'!U1425="ほぼ毎日（まいにち）ある",3,))))</f>
        <v>0</v>
      </c>
      <c r="T1428" s="26">
        <f>IF('３　回答貼付シート'!V1425="ない",0,IF('３　回答貼付シート'!V1425="１～２日（にち）ある",1,IF('３　回答貼付シート'!V1425="３～５日（にち）ある",2,IF('３　回答貼付シート'!V1425="ほぼ毎日（まいにち）ある",3,))))</f>
        <v>0</v>
      </c>
      <c r="U1428" s="26">
        <f>IF('３　回答貼付シート'!W1425="ない",0,IF('３　回答貼付シート'!W1425="１～２日（にち）ある",1,IF('３　回答貼付シート'!W1425="３～５日（にち）ある",2,IF('３　回答貼付シート'!W1425="ほぼ毎日（まいにち）ある",3,))))</f>
        <v>0</v>
      </c>
      <c r="V1428" s="26">
        <f>IF('３　回答貼付シート'!X1425="ない",0,IF('３　回答貼付シート'!X1425="１～２日（にち）ある",1,IF('３　回答貼付シート'!X1425="３～５日（にち）ある",2,IF('３　回答貼付シート'!X1425="ほぼ毎日（まいにち）ある",3,))))</f>
        <v>0</v>
      </c>
      <c r="W1428" s="26">
        <f>IF('３　回答貼付シート'!Y1425="ない",0,IF('３　回答貼付シート'!Y1425="１～２日（にち）ある",1,IF('３　回答貼付シート'!Y1425="３～５日（にち）ある",2,IF('３　回答貼付シート'!Y1425="ほぼ毎日（まいにち）ある",3,))))</f>
        <v>0</v>
      </c>
      <c r="X1428" s="26">
        <f>IF('３　回答貼付シート'!Z1425="ない",0,IF('３　回答貼付シート'!Z1425="１～２日（にち）ある",1,IF('３　回答貼付シート'!Z1425="３～５日（にち）ある",2,IF('３　回答貼付シート'!Z1425="ほぼ毎日（まいにち）ある",3,))))</f>
        <v>0</v>
      </c>
      <c r="Y1428" s="26">
        <f>IF('３　回答貼付シート'!AA1425="ない",0,IF('３　回答貼付シート'!AA1425="１～２日（にち）ある",1,IF('３　回答貼付シート'!AA1425="３～５日（にち）ある",2,IF('３　回答貼付シート'!AA1425="ほぼ毎日（まいにち）ある",3,))))</f>
        <v>0</v>
      </c>
      <c r="Z1428" s="26">
        <f>'３　回答貼付シート'!$AB1425</f>
        <v>0</v>
      </c>
      <c r="AA1428" s="26" t="str">
        <f t="shared" si="202"/>
        <v/>
      </c>
      <c r="AB1428" s="26" t="str">
        <f t="shared" si="203"/>
        <v/>
      </c>
      <c r="AC1428" s="26" t="str">
        <f t="shared" si="204"/>
        <v/>
      </c>
      <c r="AD1428" s="26" t="str">
        <f t="shared" si="205"/>
        <v/>
      </c>
      <c r="AE1428" s="26" t="str">
        <f t="shared" si="206"/>
        <v/>
      </c>
      <c r="AF1428" t="str">
        <f t="shared" si="199"/>
        <v>0</v>
      </c>
      <c r="AG1428">
        <f t="shared" si="200"/>
        <v>0</v>
      </c>
      <c r="AH1428" s="34">
        <f t="shared" si="207"/>
        <v>0</v>
      </c>
    </row>
    <row r="1429" spans="1:34">
      <c r="A1429" s="26"/>
      <c r="B1429" s="26">
        <f t="shared" si="201"/>
        <v>0</v>
      </c>
      <c r="C1429" s="26">
        <f>IF('３　回答貼付シート'!$F1426&lt;&gt;0,VLOOKUP('３　回答貼付シート'!$F1426,$AF$2048:$AG$2054,2,FALSE),0)</f>
        <v>0</v>
      </c>
      <c r="D1429" s="26">
        <f>IF('３　回答貼付シート'!$G1426&lt;&gt;0,VLOOKUP(('３　回答貼付シート'!$G1426), $AF$2048:$AG$2054,2,FALSE),0)</f>
        <v>0</v>
      </c>
      <c r="E1429" s="26">
        <f>'３　回答貼付シート'!$H1426</f>
        <v>0</v>
      </c>
      <c r="F1429" s="26">
        <f>IF(E1429=0,0,VLOOKUP($B1429,'２　情報入力シート'!$A$2:$E$2049,5))</f>
        <v>0</v>
      </c>
      <c r="G1429" s="26">
        <f>IF('３　回答貼付シート'!I1426="ない",0,IF('３　回答貼付シート'!I1426="１～２日（にち）ある",1,IF('３　回答貼付シート'!I1426="３～５日（にち）ある",2,IF('３　回答貼付シート'!I1426="ほぼ毎日（まいにち）ある",3,))))</f>
        <v>0</v>
      </c>
      <c r="H1429" s="26">
        <f>IF('３　回答貼付シート'!J1426="ない",0,IF('３　回答貼付シート'!J1426="１～２日（にち）ある",1,IF('３　回答貼付シート'!J1426="３～５日（にち）ある",2,IF('３　回答貼付シート'!J1426="ほぼ毎日（まいにち）ある",3,))))</f>
        <v>0</v>
      </c>
      <c r="I1429" s="26">
        <f>IF('３　回答貼付シート'!K1426="ない",0,IF('３　回答貼付シート'!K1426="１～２日（にち）ある",1,IF('３　回答貼付シート'!K1426="３～５日（にち）ある",2,IF('３　回答貼付シート'!K1426="ほぼ毎日（まいにち）ある",3,))))</f>
        <v>0</v>
      </c>
      <c r="J1429" s="26">
        <f>IF('３　回答貼付シート'!L1426="ない",0,IF('３　回答貼付シート'!L1426="１～２日（にち）ある",1,IF('３　回答貼付シート'!L1426="３～５日（にち）ある",2,IF('３　回答貼付シート'!L1426="ほぼ毎日（まいにち）ある",3,))))</f>
        <v>0</v>
      </c>
      <c r="K1429" s="26">
        <f>IF('３　回答貼付シート'!M1426="ない",0,IF('３　回答貼付シート'!M1426="１～２日（にち）ある",1,IF('３　回答貼付シート'!M1426="３～５日（にち）ある",2,IF('３　回答貼付シート'!M1426="ほぼ毎日（まいにち）ある",3,))))</f>
        <v>0</v>
      </c>
      <c r="L1429" s="26">
        <f>IF('３　回答貼付シート'!N1426="ない",0,IF('３　回答貼付シート'!N1426="１～２日（にち）ある",1,IF('３　回答貼付シート'!N1426="３～５日（にち）ある",2,IF('３　回答貼付シート'!N1426="ほぼ毎日（まいにち）ある",3,))))</f>
        <v>0</v>
      </c>
      <c r="M1429" s="26">
        <f>IF('３　回答貼付シート'!O1426="ない",0,IF('３　回答貼付シート'!O1426="１～２日（にち）ある",1,IF('３　回答貼付シート'!O1426="３～５日（にち）ある",2,IF('３　回答貼付シート'!O1426="ほぼ毎日（まいにち）ある",3,))))</f>
        <v>0</v>
      </c>
      <c r="N1429" s="26">
        <f>IF('３　回答貼付シート'!P1426="ない",0,IF('３　回答貼付シート'!P1426="１～２日（にち）ある",1,IF('３　回答貼付シート'!P1426="３～５日（にち）ある",2,IF('３　回答貼付シート'!P1426="ほぼ毎日（まいにち）ある",3,))))</f>
        <v>0</v>
      </c>
      <c r="O1429" s="26">
        <f>IF('３　回答貼付シート'!Q1426="ない",0,IF('３　回答貼付シート'!Q1426="１～２日（にち）ある",1,IF('３　回答貼付シート'!Q1426="３～５日（にち）ある",2,IF('３　回答貼付シート'!Q1426="ほぼ毎日（まいにち）ある",3,))))</f>
        <v>0</v>
      </c>
      <c r="P1429" s="26">
        <f>IF('３　回答貼付シート'!R1426="ない",0,IF('３　回答貼付シート'!R1426="１～２日（にち）ある",1,IF('３　回答貼付シート'!R1426="３～５日（にち）ある",2,IF('３　回答貼付シート'!R1426="ほぼ毎日（まいにち）ある",3,))))</f>
        <v>0</v>
      </c>
      <c r="Q1429" s="26">
        <f>IF('３　回答貼付シート'!S1426="ない",0,IF('３　回答貼付シート'!S1426="１～２日（にち）ある",1,IF('３　回答貼付シート'!S1426="３～５日（にち）ある",2,IF('３　回答貼付シート'!S1426="ほぼ毎日（まいにち）ある",3,))))</f>
        <v>0</v>
      </c>
      <c r="R1429" s="26">
        <f>IF('３　回答貼付シート'!T1426="ない",0,IF('３　回答貼付シート'!T1426="１～２日（にち）ある",1,IF('３　回答貼付シート'!T1426="３～５日（にち）ある",2,IF('３　回答貼付シート'!T1426="ほぼ毎日（まいにち）ある",3,))))</f>
        <v>0</v>
      </c>
      <c r="S1429" s="26">
        <f>IF('３　回答貼付シート'!U1426="ない",0,IF('３　回答貼付シート'!U1426="１～２日（にち）ある",1,IF('３　回答貼付シート'!U1426="３～５日（にち）ある",2,IF('３　回答貼付シート'!U1426="ほぼ毎日（まいにち）ある",3,))))</f>
        <v>0</v>
      </c>
      <c r="T1429" s="26">
        <f>IF('３　回答貼付シート'!V1426="ない",0,IF('３　回答貼付シート'!V1426="１～２日（にち）ある",1,IF('３　回答貼付シート'!V1426="３～５日（にち）ある",2,IF('３　回答貼付シート'!V1426="ほぼ毎日（まいにち）ある",3,))))</f>
        <v>0</v>
      </c>
      <c r="U1429" s="26">
        <f>IF('３　回答貼付シート'!W1426="ない",0,IF('３　回答貼付シート'!W1426="１～２日（にち）ある",1,IF('３　回答貼付シート'!W1426="３～５日（にち）ある",2,IF('３　回答貼付シート'!W1426="ほぼ毎日（まいにち）ある",3,))))</f>
        <v>0</v>
      </c>
      <c r="V1429" s="26">
        <f>IF('３　回答貼付シート'!X1426="ない",0,IF('３　回答貼付シート'!X1426="１～２日（にち）ある",1,IF('３　回答貼付シート'!X1426="３～５日（にち）ある",2,IF('３　回答貼付シート'!X1426="ほぼ毎日（まいにち）ある",3,))))</f>
        <v>0</v>
      </c>
      <c r="W1429" s="26">
        <f>IF('３　回答貼付シート'!Y1426="ない",0,IF('３　回答貼付シート'!Y1426="１～２日（にち）ある",1,IF('３　回答貼付シート'!Y1426="３～５日（にち）ある",2,IF('３　回答貼付シート'!Y1426="ほぼ毎日（まいにち）ある",3,))))</f>
        <v>0</v>
      </c>
      <c r="X1429" s="26">
        <f>IF('３　回答貼付シート'!Z1426="ない",0,IF('３　回答貼付シート'!Z1426="１～２日（にち）ある",1,IF('３　回答貼付シート'!Z1426="３～５日（にち）ある",2,IF('３　回答貼付シート'!Z1426="ほぼ毎日（まいにち）ある",3,))))</f>
        <v>0</v>
      </c>
      <c r="Y1429" s="26">
        <f>IF('３　回答貼付シート'!AA1426="ない",0,IF('３　回答貼付シート'!AA1426="１～２日（にち）ある",1,IF('３　回答貼付シート'!AA1426="３～５日（にち）ある",2,IF('３　回答貼付シート'!AA1426="ほぼ毎日（まいにち）ある",3,))))</f>
        <v>0</v>
      </c>
      <c r="Z1429" s="26">
        <f>'３　回答貼付シート'!$AB1426</f>
        <v>0</v>
      </c>
      <c r="AA1429" s="26" t="str">
        <f t="shared" si="202"/>
        <v/>
      </c>
      <c r="AB1429" s="26" t="str">
        <f t="shared" si="203"/>
        <v/>
      </c>
      <c r="AC1429" s="26" t="str">
        <f t="shared" si="204"/>
        <v/>
      </c>
      <c r="AD1429" s="26" t="str">
        <f t="shared" si="205"/>
        <v/>
      </c>
      <c r="AE1429" s="26" t="str">
        <f t="shared" si="206"/>
        <v/>
      </c>
      <c r="AF1429" t="str">
        <f t="shared" si="199"/>
        <v>0</v>
      </c>
      <c r="AG1429">
        <f t="shared" si="200"/>
        <v>0</v>
      </c>
      <c r="AH1429" s="34">
        <f t="shared" si="207"/>
        <v>0</v>
      </c>
    </row>
    <row r="1430" spans="1:34">
      <c r="A1430" s="26"/>
      <c r="B1430" s="26">
        <f t="shared" si="201"/>
        <v>0</v>
      </c>
      <c r="C1430" s="26">
        <f>IF('３　回答貼付シート'!$F1427&lt;&gt;0,VLOOKUP('３　回答貼付シート'!$F1427,$AF$2048:$AG$2054,2,FALSE),0)</f>
        <v>0</v>
      </c>
      <c r="D1430" s="26">
        <f>IF('３　回答貼付シート'!$G1427&lt;&gt;0,VLOOKUP(('３　回答貼付シート'!$G1427), $AF$2048:$AG$2054,2,FALSE),0)</f>
        <v>0</v>
      </c>
      <c r="E1430" s="26">
        <f>'３　回答貼付シート'!$H1427</f>
        <v>0</v>
      </c>
      <c r="F1430" s="26">
        <f>IF(E1430=0,0,VLOOKUP($B1430,'２　情報入力シート'!$A$2:$E$2049,5))</f>
        <v>0</v>
      </c>
      <c r="G1430" s="26">
        <f>IF('３　回答貼付シート'!I1427="ない",0,IF('３　回答貼付シート'!I1427="１～２日（にち）ある",1,IF('３　回答貼付シート'!I1427="３～５日（にち）ある",2,IF('３　回答貼付シート'!I1427="ほぼ毎日（まいにち）ある",3,))))</f>
        <v>0</v>
      </c>
      <c r="H1430" s="26">
        <f>IF('３　回答貼付シート'!J1427="ない",0,IF('３　回答貼付シート'!J1427="１～２日（にち）ある",1,IF('３　回答貼付シート'!J1427="３～５日（にち）ある",2,IF('３　回答貼付シート'!J1427="ほぼ毎日（まいにち）ある",3,))))</f>
        <v>0</v>
      </c>
      <c r="I1430" s="26">
        <f>IF('３　回答貼付シート'!K1427="ない",0,IF('３　回答貼付シート'!K1427="１～２日（にち）ある",1,IF('３　回答貼付シート'!K1427="３～５日（にち）ある",2,IF('３　回答貼付シート'!K1427="ほぼ毎日（まいにち）ある",3,))))</f>
        <v>0</v>
      </c>
      <c r="J1430" s="26">
        <f>IF('３　回答貼付シート'!L1427="ない",0,IF('３　回答貼付シート'!L1427="１～２日（にち）ある",1,IF('３　回答貼付シート'!L1427="３～５日（にち）ある",2,IF('３　回答貼付シート'!L1427="ほぼ毎日（まいにち）ある",3,))))</f>
        <v>0</v>
      </c>
      <c r="K1430" s="26">
        <f>IF('３　回答貼付シート'!M1427="ない",0,IF('３　回答貼付シート'!M1427="１～２日（にち）ある",1,IF('３　回答貼付シート'!M1427="３～５日（にち）ある",2,IF('３　回答貼付シート'!M1427="ほぼ毎日（まいにち）ある",3,))))</f>
        <v>0</v>
      </c>
      <c r="L1430" s="26">
        <f>IF('３　回答貼付シート'!N1427="ない",0,IF('３　回答貼付シート'!N1427="１～２日（にち）ある",1,IF('３　回答貼付シート'!N1427="３～５日（にち）ある",2,IF('３　回答貼付シート'!N1427="ほぼ毎日（まいにち）ある",3,))))</f>
        <v>0</v>
      </c>
      <c r="M1430" s="26">
        <f>IF('３　回答貼付シート'!O1427="ない",0,IF('３　回答貼付シート'!O1427="１～２日（にち）ある",1,IF('３　回答貼付シート'!O1427="３～５日（にち）ある",2,IF('３　回答貼付シート'!O1427="ほぼ毎日（まいにち）ある",3,))))</f>
        <v>0</v>
      </c>
      <c r="N1430" s="26">
        <f>IF('３　回答貼付シート'!P1427="ない",0,IF('３　回答貼付シート'!P1427="１～２日（にち）ある",1,IF('３　回答貼付シート'!P1427="３～５日（にち）ある",2,IF('３　回答貼付シート'!P1427="ほぼ毎日（まいにち）ある",3,))))</f>
        <v>0</v>
      </c>
      <c r="O1430" s="26">
        <f>IF('３　回答貼付シート'!Q1427="ない",0,IF('３　回答貼付シート'!Q1427="１～２日（にち）ある",1,IF('３　回答貼付シート'!Q1427="３～５日（にち）ある",2,IF('３　回答貼付シート'!Q1427="ほぼ毎日（まいにち）ある",3,))))</f>
        <v>0</v>
      </c>
      <c r="P1430" s="26">
        <f>IF('３　回答貼付シート'!R1427="ない",0,IF('３　回答貼付シート'!R1427="１～２日（にち）ある",1,IF('３　回答貼付シート'!R1427="３～５日（にち）ある",2,IF('３　回答貼付シート'!R1427="ほぼ毎日（まいにち）ある",3,))))</f>
        <v>0</v>
      </c>
      <c r="Q1430" s="26">
        <f>IF('３　回答貼付シート'!S1427="ない",0,IF('３　回答貼付シート'!S1427="１～２日（にち）ある",1,IF('３　回答貼付シート'!S1427="３～５日（にち）ある",2,IF('３　回答貼付シート'!S1427="ほぼ毎日（まいにち）ある",3,))))</f>
        <v>0</v>
      </c>
      <c r="R1430" s="26">
        <f>IF('３　回答貼付シート'!T1427="ない",0,IF('３　回答貼付シート'!T1427="１～２日（にち）ある",1,IF('３　回答貼付シート'!T1427="３～５日（にち）ある",2,IF('３　回答貼付シート'!T1427="ほぼ毎日（まいにち）ある",3,))))</f>
        <v>0</v>
      </c>
      <c r="S1430" s="26">
        <f>IF('３　回答貼付シート'!U1427="ない",0,IF('３　回答貼付シート'!U1427="１～２日（にち）ある",1,IF('３　回答貼付シート'!U1427="３～５日（にち）ある",2,IF('３　回答貼付シート'!U1427="ほぼ毎日（まいにち）ある",3,))))</f>
        <v>0</v>
      </c>
      <c r="T1430" s="26">
        <f>IF('３　回答貼付シート'!V1427="ない",0,IF('３　回答貼付シート'!V1427="１～２日（にち）ある",1,IF('３　回答貼付シート'!V1427="３～５日（にち）ある",2,IF('３　回答貼付シート'!V1427="ほぼ毎日（まいにち）ある",3,))))</f>
        <v>0</v>
      </c>
      <c r="U1430" s="26">
        <f>IF('３　回答貼付シート'!W1427="ない",0,IF('３　回答貼付シート'!W1427="１～２日（にち）ある",1,IF('３　回答貼付シート'!W1427="３～５日（にち）ある",2,IF('３　回答貼付シート'!W1427="ほぼ毎日（まいにち）ある",3,))))</f>
        <v>0</v>
      </c>
      <c r="V1430" s="26">
        <f>IF('３　回答貼付シート'!X1427="ない",0,IF('３　回答貼付シート'!X1427="１～２日（にち）ある",1,IF('３　回答貼付シート'!X1427="３～５日（にち）ある",2,IF('３　回答貼付シート'!X1427="ほぼ毎日（まいにち）ある",3,))))</f>
        <v>0</v>
      </c>
      <c r="W1430" s="26">
        <f>IF('３　回答貼付シート'!Y1427="ない",0,IF('３　回答貼付シート'!Y1427="１～２日（にち）ある",1,IF('３　回答貼付シート'!Y1427="３～５日（にち）ある",2,IF('３　回答貼付シート'!Y1427="ほぼ毎日（まいにち）ある",3,))))</f>
        <v>0</v>
      </c>
      <c r="X1430" s="26">
        <f>IF('３　回答貼付シート'!Z1427="ない",0,IF('３　回答貼付シート'!Z1427="１～２日（にち）ある",1,IF('３　回答貼付シート'!Z1427="３～５日（にち）ある",2,IF('３　回答貼付シート'!Z1427="ほぼ毎日（まいにち）ある",3,))))</f>
        <v>0</v>
      </c>
      <c r="Y1430" s="26">
        <f>IF('３　回答貼付シート'!AA1427="ない",0,IF('３　回答貼付シート'!AA1427="１～２日（にち）ある",1,IF('３　回答貼付シート'!AA1427="３～５日（にち）ある",2,IF('３　回答貼付シート'!AA1427="ほぼ毎日（まいにち）ある",3,))))</f>
        <v>0</v>
      </c>
      <c r="Z1430" s="26">
        <f>'３　回答貼付シート'!$AB1427</f>
        <v>0</v>
      </c>
      <c r="AA1430" s="26" t="str">
        <f t="shared" si="202"/>
        <v/>
      </c>
      <c r="AB1430" s="26" t="str">
        <f t="shared" si="203"/>
        <v/>
      </c>
      <c r="AC1430" s="26" t="str">
        <f t="shared" si="204"/>
        <v/>
      </c>
      <c r="AD1430" s="26" t="str">
        <f t="shared" si="205"/>
        <v/>
      </c>
      <c r="AE1430" s="26" t="str">
        <f t="shared" si="206"/>
        <v/>
      </c>
      <c r="AF1430" t="str">
        <f t="shared" si="199"/>
        <v>0</v>
      </c>
      <c r="AG1430">
        <f t="shared" si="200"/>
        <v>0</v>
      </c>
      <c r="AH1430" s="34">
        <f t="shared" si="207"/>
        <v>0</v>
      </c>
    </row>
    <row r="1431" spans="1:34">
      <c r="A1431" s="26"/>
      <c r="B1431" s="26">
        <f t="shared" si="201"/>
        <v>0</v>
      </c>
      <c r="C1431" s="26">
        <f>IF('３　回答貼付シート'!$F1428&lt;&gt;0,VLOOKUP('３　回答貼付シート'!$F1428,$AF$2048:$AG$2054,2,FALSE),0)</f>
        <v>0</v>
      </c>
      <c r="D1431" s="26">
        <f>IF('３　回答貼付シート'!$G1428&lt;&gt;0,VLOOKUP(('３　回答貼付シート'!$G1428), $AF$2048:$AG$2054,2,FALSE),0)</f>
        <v>0</v>
      </c>
      <c r="E1431" s="26">
        <f>'３　回答貼付シート'!$H1428</f>
        <v>0</v>
      </c>
      <c r="F1431" s="26">
        <f>IF(E1431=0,0,VLOOKUP($B1431,'２　情報入力シート'!$A$2:$E$2049,5))</f>
        <v>0</v>
      </c>
      <c r="G1431" s="26">
        <f>IF('３　回答貼付シート'!I1428="ない",0,IF('３　回答貼付シート'!I1428="１～２日（にち）ある",1,IF('３　回答貼付シート'!I1428="３～５日（にち）ある",2,IF('３　回答貼付シート'!I1428="ほぼ毎日（まいにち）ある",3,))))</f>
        <v>0</v>
      </c>
      <c r="H1431" s="26">
        <f>IF('３　回答貼付シート'!J1428="ない",0,IF('３　回答貼付シート'!J1428="１～２日（にち）ある",1,IF('３　回答貼付シート'!J1428="３～５日（にち）ある",2,IF('３　回答貼付シート'!J1428="ほぼ毎日（まいにち）ある",3,))))</f>
        <v>0</v>
      </c>
      <c r="I1431" s="26">
        <f>IF('３　回答貼付シート'!K1428="ない",0,IF('３　回答貼付シート'!K1428="１～２日（にち）ある",1,IF('３　回答貼付シート'!K1428="３～５日（にち）ある",2,IF('３　回答貼付シート'!K1428="ほぼ毎日（まいにち）ある",3,))))</f>
        <v>0</v>
      </c>
      <c r="J1431" s="26">
        <f>IF('３　回答貼付シート'!L1428="ない",0,IF('３　回答貼付シート'!L1428="１～２日（にち）ある",1,IF('３　回答貼付シート'!L1428="３～５日（にち）ある",2,IF('３　回答貼付シート'!L1428="ほぼ毎日（まいにち）ある",3,))))</f>
        <v>0</v>
      </c>
      <c r="K1431" s="26">
        <f>IF('３　回答貼付シート'!M1428="ない",0,IF('３　回答貼付シート'!M1428="１～２日（にち）ある",1,IF('３　回答貼付シート'!M1428="３～５日（にち）ある",2,IF('３　回答貼付シート'!M1428="ほぼ毎日（まいにち）ある",3,))))</f>
        <v>0</v>
      </c>
      <c r="L1431" s="26">
        <f>IF('３　回答貼付シート'!N1428="ない",0,IF('３　回答貼付シート'!N1428="１～２日（にち）ある",1,IF('３　回答貼付シート'!N1428="３～５日（にち）ある",2,IF('３　回答貼付シート'!N1428="ほぼ毎日（まいにち）ある",3,))))</f>
        <v>0</v>
      </c>
      <c r="M1431" s="26">
        <f>IF('３　回答貼付シート'!O1428="ない",0,IF('３　回答貼付シート'!O1428="１～２日（にち）ある",1,IF('３　回答貼付シート'!O1428="３～５日（にち）ある",2,IF('３　回答貼付シート'!O1428="ほぼ毎日（まいにち）ある",3,))))</f>
        <v>0</v>
      </c>
      <c r="N1431" s="26">
        <f>IF('３　回答貼付シート'!P1428="ない",0,IF('３　回答貼付シート'!P1428="１～２日（にち）ある",1,IF('３　回答貼付シート'!P1428="３～５日（にち）ある",2,IF('３　回答貼付シート'!P1428="ほぼ毎日（まいにち）ある",3,))))</f>
        <v>0</v>
      </c>
      <c r="O1431" s="26">
        <f>IF('３　回答貼付シート'!Q1428="ない",0,IF('３　回答貼付シート'!Q1428="１～２日（にち）ある",1,IF('３　回答貼付シート'!Q1428="３～５日（にち）ある",2,IF('３　回答貼付シート'!Q1428="ほぼ毎日（まいにち）ある",3,))))</f>
        <v>0</v>
      </c>
      <c r="P1431" s="26">
        <f>IF('３　回答貼付シート'!R1428="ない",0,IF('３　回答貼付シート'!R1428="１～２日（にち）ある",1,IF('３　回答貼付シート'!R1428="３～５日（にち）ある",2,IF('３　回答貼付シート'!R1428="ほぼ毎日（まいにち）ある",3,))))</f>
        <v>0</v>
      </c>
      <c r="Q1431" s="26">
        <f>IF('３　回答貼付シート'!S1428="ない",0,IF('３　回答貼付シート'!S1428="１～２日（にち）ある",1,IF('３　回答貼付シート'!S1428="３～５日（にち）ある",2,IF('３　回答貼付シート'!S1428="ほぼ毎日（まいにち）ある",3,))))</f>
        <v>0</v>
      </c>
      <c r="R1431" s="26">
        <f>IF('３　回答貼付シート'!T1428="ない",0,IF('３　回答貼付シート'!T1428="１～２日（にち）ある",1,IF('３　回答貼付シート'!T1428="３～５日（にち）ある",2,IF('３　回答貼付シート'!T1428="ほぼ毎日（まいにち）ある",3,))))</f>
        <v>0</v>
      </c>
      <c r="S1431" s="26">
        <f>IF('３　回答貼付シート'!U1428="ない",0,IF('３　回答貼付シート'!U1428="１～２日（にち）ある",1,IF('３　回答貼付シート'!U1428="３～５日（にち）ある",2,IF('３　回答貼付シート'!U1428="ほぼ毎日（まいにち）ある",3,))))</f>
        <v>0</v>
      </c>
      <c r="T1431" s="26">
        <f>IF('３　回答貼付シート'!V1428="ない",0,IF('３　回答貼付シート'!V1428="１～２日（にち）ある",1,IF('３　回答貼付シート'!V1428="３～５日（にち）ある",2,IF('３　回答貼付シート'!V1428="ほぼ毎日（まいにち）ある",3,))))</f>
        <v>0</v>
      </c>
      <c r="U1431" s="26">
        <f>IF('３　回答貼付シート'!W1428="ない",0,IF('３　回答貼付シート'!W1428="１～２日（にち）ある",1,IF('３　回答貼付シート'!W1428="３～５日（にち）ある",2,IF('３　回答貼付シート'!W1428="ほぼ毎日（まいにち）ある",3,))))</f>
        <v>0</v>
      </c>
      <c r="V1431" s="26">
        <f>IF('３　回答貼付シート'!X1428="ない",0,IF('３　回答貼付シート'!X1428="１～２日（にち）ある",1,IF('３　回答貼付シート'!X1428="３～５日（にち）ある",2,IF('３　回答貼付シート'!X1428="ほぼ毎日（まいにち）ある",3,))))</f>
        <v>0</v>
      </c>
      <c r="W1431" s="26">
        <f>IF('３　回答貼付シート'!Y1428="ない",0,IF('３　回答貼付シート'!Y1428="１～２日（にち）ある",1,IF('３　回答貼付シート'!Y1428="３～５日（にち）ある",2,IF('３　回答貼付シート'!Y1428="ほぼ毎日（まいにち）ある",3,))))</f>
        <v>0</v>
      </c>
      <c r="X1431" s="26">
        <f>IF('３　回答貼付シート'!Z1428="ない",0,IF('３　回答貼付シート'!Z1428="１～２日（にち）ある",1,IF('３　回答貼付シート'!Z1428="３～５日（にち）ある",2,IF('３　回答貼付シート'!Z1428="ほぼ毎日（まいにち）ある",3,))))</f>
        <v>0</v>
      </c>
      <c r="Y1431" s="26">
        <f>IF('３　回答貼付シート'!AA1428="ない",0,IF('３　回答貼付シート'!AA1428="１～２日（にち）ある",1,IF('３　回答貼付シート'!AA1428="３～５日（にち）ある",2,IF('３　回答貼付シート'!AA1428="ほぼ毎日（まいにち）ある",3,))))</f>
        <v>0</v>
      </c>
      <c r="Z1431" s="26">
        <f>'３　回答貼付シート'!$AB1428</f>
        <v>0</v>
      </c>
      <c r="AA1431" s="26" t="str">
        <f t="shared" si="202"/>
        <v/>
      </c>
      <c r="AB1431" s="26" t="str">
        <f t="shared" si="203"/>
        <v/>
      </c>
      <c r="AC1431" s="26" t="str">
        <f t="shared" si="204"/>
        <v/>
      </c>
      <c r="AD1431" s="26" t="str">
        <f t="shared" si="205"/>
        <v/>
      </c>
      <c r="AE1431" s="26" t="str">
        <f t="shared" si="206"/>
        <v/>
      </c>
      <c r="AF1431" t="str">
        <f t="shared" si="199"/>
        <v>0</v>
      </c>
      <c r="AG1431">
        <f t="shared" si="200"/>
        <v>0</v>
      </c>
      <c r="AH1431" s="34">
        <f t="shared" si="207"/>
        <v>0</v>
      </c>
    </row>
    <row r="1432" spans="1:34">
      <c r="A1432" s="26"/>
      <c r="B1432" s="26">
        <f t="shared" si="201"/>
        <v>0</v>
      </c>
      <c r="C1432" s="26">
        <f>IF('３　回答貼付シート'!$F1429&lt;&gt;0,VLOOKUP('３　回答貼付シート'!$F1429,$AF$2048:$AG$2054,2,FALSE),0)</f>
        <v>0</v>
      </c>
      <c r="D1432" s="26">
        <f>IF('３　回答貼付シート'!$G1429&lt;&gt;0,VLOOKUP(('３　回答貼付シート'!$G1429), $AF$2048:$AG$2054,2,FALSE),0)</f>
        <v>0</v>
      </c>
      <c r="E1432" s="26">
        <f>'３　回答貼付シート'!$H1429</f>
        <v>0</v>
      </c>
      <c r="F1432" s="26">
        <f>IF(E1432=0,0,VLOOKUP($B1432,'２　情報入力シート'!$A$2:$E$2049,5))</f>
        <v>0</v>
      </c>
      <c r="G1432" s="26">
        <f>IF('３　回答貼付シート'!I1429="ない",0,IF('３　回答貼付シート'!I1429="１～２日（にち）ある",1,IF('３　回答貼付シート'!I1429="３～５日（にち）ある",2,IF('３　回答貼付シート'!I1429="ほぼ毎日（まいにち）ある",3,))))</f>
        <v>0</v>
      </c>
      <c r="H1432" s="26">
        <f>IF('３　回答貼付シート'!J1429="ない",0,IF('３　回答貼付シート'!J1429="１～２日（にち）ある",1,IF('３　回答貼付シート'!J1429="３～５日（にち）ある",2,IF('３　回答貼付シート'!J1429="ほぼ毎日（まいにち）ある",3,))))</f>
        <v>0</v>
      </c>
      <c r="I1432" s="26">
        <f>IF('３　回答貼付シート'!K1429="ない",0,IF('３　回答貼付シート'!K1429="１～２日（にち）ある",1,IF('３　回答貼付シート'!K1429="３～５日（にち）ある",2,IF('３　回答貼付シート'!K1429="ほぼ毎日（まいにち）ある",3,))))</f>
        <v>0</v>
      </c>
      <c r="J1432" s="26">
        <f>IF('３　回答貼付シート'!L1429="ない",0,IF('３　回答貼付シート'!L1429="１～２日（にち）ある",1,IF('３　回答貼付シート'!L1429="３～５日（にち）ある",2,IF('３　回答貼付シート'!L1429="ほぼ毎日（まいにち）ある",3,))))</f>
        <v>0</v>
      </c>
      <c r="K1432" s="26">
        <f>IF('３　回答貼付シート'!M1429="ない",0,IF('３　回答貼付シート'!M1429="１～２日（にち）ある",1,IF('３　回答貼付シート'!M1429="３～５日（にち）ある",2,IF('３　回答貼付シート'!M1429="ほぼ毎日（まいにち）ある",3,))))</f>
        <v>0</v>
      </c>
      <c r="L1432" s="26">
        <f>IF('３　回答貼付シート'!N1429="ない",0,IF('３　回答貼付シート'!N1429="１～２日（にち）ある",1,IF('３　回答貼付シート'!N1429="３～５日（にち）ある",2,IF('３　回答貼付シート'!N1429="ほぼ毎日（まいにち）ある",3,))))</f>
        <v>0</v>
      </c>
      <c r="M1432" s="26">
        <f>IF('３　回答貼付シート'!O1429="ない",0,IF('３　回答貼付シート'!O1429="１～２日（にち）ある",1,IF('３　回答貼付シート'!O1429="３～５日（にち）ある",2,IF('３　回答貼付シート'!O1429="ほぼ毎日（まいにち）ある",3,))))</f>
        <v>0</v>
      </c>
      <c r="N1432" s="26">
        <f>IF('３　回答貼付シート'!P1429="ない",0,IF('３　回答貼付シート'!P1429="１～２日（にち）ある",1,IF('３　回答貼付シート'!P1429="３～５日（にち）ある",2,IF('３　回答貼付シート'!P1429="ほぼ毎日（まいにち）ある",3,))))</f>
        <v>0</v>
      </c>
      <c r="O1432" s="26">
        <f>IF('３　回答貼付シート'!Q1429="ない",0,IF('３　回答貼付シート'!Q1429="１～２日（にち）ある",1,IF('３　回答貼付シート'!Q1429="３～５日（にち）ある",2,IF('３　回答貼付シート'!Q1429="ほぼ毎日（まいにち）ある",3,))))</f>
        <v>0</v>
      </c>
      <c r="P1432" s="26">
        <f>IF('３　回答貼付シート'!R1429="ない",0,IF('３　回答貼付シート'!R1429="１～２日（にち）ある",1,IF('３　回答貼付シート'!R1429="３～５日（にち）ある",2,IF('３　回答貼付シート'!R1429="ほぼ毎日（まいにち）ある",3,))))</f>
        <v>0</v>
      </c>
      <c r="Q1432" s="26">
        <f>IF('３　回答貼付シート'!S1429="ない",0,IF('３　回答貼付シート'!S1429="１～２日（にち）ある",1,IF('３　回答貼付シート'!S1429="３～５日（にち）ある",2,IF('３　回答貼付シート'!S1429="ほぼ毎日（まいにち）ある",3,))))</f>
        <v>0</v>
      </c>
      <c r="R1432" s="26">
        <f>IF('３　回答貼付シート'!T1429="ない",0,IF('３　回答貼付シート'!T1429="１～２日（にち）ある",1,IF('３　回答貼付シート'!T1429="３～５日（にち）ある",2,IF('３　回答貼付シート'!T1429="ほぼ毎日（まいにち）ある",3,))))</f>
        <v>0</v>
      </c>
      <c r="S1432" s="26">
        <f>IF('３　回答貼付シート'!U1429="ない",0,IF('３　回答貼付シート'!U1429="１～２日（にち）ある",1,IF('３　回答貼付シート'!U1429="３～５日（にち）ある",2,IF('３　回答貼付シート'!U1429="ほぼ毎日（まいにち）ある",3,))))</f>
        <v>0</v>
      </c>
      <c r="T1432" s="26">
        <f>IF('３　回答貼付シート'!V1429="ない",0,IF('３　回答貼付シート'!V1429="１～２日（にち）ある",1,IF('３　回答貼付シート'!V1429="３～５日（にち）ある",2,IF('３　回答貼付シート'!V1429="ほぼ毎日（まいにち）ある",3,))))</f>
        <v>0</v>
      </c>
      <c r="U1432" s="26">
        <f>IF('３　回答貼付シート'!W1429="ない",0,IF('３　回答貼付シート'!W1429="１～２日（にち）ある",1,IF('３　回答貼付シート'!W1429="３～５日（にち）ある",2,IF('３　回答貼付シート'!W1429="ほぼ毎日（まいにち）ある",3,))))</f>
        <v>0</v>
      </c>
      <c r="V1432" s="26">
        <f>IF('３　回答貼付シート'!X1429="ない",0,IF('３　回答貼付シート'!X1429="１～２日（にち）ある",1,IF('３　回答貼付シート'!X1429="３～５日（にち）ある",2,IF('３　回答貼付シート'!X1429="ほぼ毎日（まいにち）ある",3,))))</f>
        <v>0</v>
      </c>
      <c r="W1432" s="26">
        <f>IF('３　回答貼付シート'!Y1429="ない",0,IF('３　回答貼付シート'!Y1429="１～２日（にち）ある",1,IF('３　回答貼付シート'!Y1429="３～５日（にち）ある",2,IF('３　回答貼付シート'!Y1429="ほぼ毎日（まいにち）ある",3,))))</f>
        <v>0</v>
      </c>
      <c r="X1432" s="26">
        <f>IF('３　回答貼付シート'!Z1429="ない",0,IF('３　回答貼付シート'!Z1429="１～２日（にち）ある",1,IF('３　回答貼付シート'!Z1429="３～５日（にち）ある",2,IF('３　回答貼付シート'!Z1429="ほぼ毎日（まいにち）ある",3,))))</f>
        <v>0</v>
      </c>
      <c r="Y1432" s="26">
        <f>IF('３　回答貼付シート'!AA1429="ない",0,IF('３　回答貼付シート'!AA1429="１～２日（にち）ある",1,IF('３　回答貼付シート'!AA1429="３～５日（にち）ある",2,IF('３　回答貼付シート'!AA1429="ほぼ毎日（まいにち）ある",3,))))</f>
        <v>0</v>
      </c>
      <c r="Z1432" s="26">
        <f>'３　回答貼付シート'!$AB1429</f>
        <v>0</v>
      </c>
      <c r="AA1432" s="26" t="str">
        <f t="shared" si="202"/>
        <v/>
      </c>
      <c r="AB1432" s="26" t="str">
        <f t="shared" si="203"/>
        <v/>
      </c>
      <c r="AC1432" s="26" t="str">
        <f t="shared" si="204"/>
        <v/>
      </c>
      <c r="AD1432" s="26" t="str">
        <f t="shared" si="205"/>
        <v/>
      </c>
      <c r="AE1432" s="26" t="str">
        <f t="shared" si="206"/>
        <v/>
      </c>
      <c r="AF1432" t="str">
        <f t="shared" si="199"/>
        <v>0</v>
      </c>
      <c r="AG1432">
        <f t="shared" si="200"/>
        <v>0</v>
      </c>
      <c r="AH1432" s="34">
        <f t="shared" si="207"/>
        <v>0</v>
      </c>
    </row>
    <row r="1433" spans="1:34">
      <c r="A1433" s="26"/>
      <c r="B1433" s="26">
        <f t="shared" si="201"/>
        <v>0</v>
      </c>
      <c r="C1433" s="26">
        <f>IF('３　回答貼付シート'!$F1430&lt;&gt;0,VLOOKUP('３　回答貼付シート'!$F1430,$AF$2048:$AG$2054,2,FALSE),0)</f>
        <v>0</v>
      </c>
      <c r="D1433" s="26">
        <f>IF('３　回答貼付シート'!$G1430&lt;&gt;0,VLOOKUP(('３　回答貼付シート'!$G1430), $AF$2048:$AG$2054,2,FALSE),0)</f>
        <v>0</v>
      </c>
      <c r="E1433" s="26">
        <f>'３　回答貼付シート'!$H1430</f>
        <v>0</v>
      </c>
      <c r="F1433" s="26">
        <f>IF(E1433=0,0,VLOOKUP($B1433,'２　情報入力シート'!$A$2:$E$2049,5))</f>
        <v>0</v>
      </c>
      <c r="G1433" s="26">
        <f>IF('３　回答貼付シート'!I1430="ない",0,IF('３　回答貼付シート'!I1430="１～２日（にち）ある",1,IF('３　回答貼付シート'!I1430="３～５日（にち）ある",2,IF('３　回答貼付シート'!I1430="ほぼ毎日（まいにち）ある",3,))))</f>
        <v>0</v>
      </c>
      <c r="H1433" s="26">
        <f>IF('３　回答貼付シート'!J1430="ない",0,IF('３　回答貼付シート'!J1430="１～２日（にち）ある",1,IF('３　回答貼付シート'!J1430="３～５日（にち）ある",2,IF('３　回答貼付シート'!J1430="ほぼ毎日（まいにち）ある",3,))))</f>
        <v>0</v>
      </c>
      <c r="I1433" s="26">
        <f>IF('３　回答貼付シート'!K1430="ない",0,IF('３　回答貼付シート'!K1430="１～２日（にち）ある",1,IF('３　回答貼付シート'!K1430="３～５日（にち）ある",2,IF('３　回答貼付シート'!K1430="ほぼ毎日（まいにち）ある",3,))))</f>
        <v>0</v>
      </c>
      <c r="J1433" s="26">
        <f>IF('３　回答貼付シート'!L1430="ない",0,IF('３　回答貼付シート'!L1430="１～２日（にち）ある",1,IF('３　回答貼付シート'!L1430="３～５日（にち）ある",2,IF('３　回答貼付シート'!L1430="ほぼ毎日（まいにち）ある",3,))))</f>
        <v>0</v>
      </c>
      <c r="K1433" s="26">
        <f>IF('３　回答貼付シート'!M1430="ない",0,IF('３　回答貼付シート'!M1430="１～２日（にち）ある",1,IF('３　回答貼付シート'!M1430="３～５日（にち）ある",2,IF('３　回答貼付シート'!M1430="ほぼ毎日（まいにち）ある",3,))))</f>
        <v>0</v>
      </c>
      <c r="L1433" s="26">
        <f>IF('３　回答貼付シート'!N1430="ない",0,IF('３　回答貼付シート'!N1430="１～２日（にち）ある",1,IF('３　回答貼付シート'!N1430="３～５日（にち）ある",2,IF('３　回答貼付シート'!N1430="ほぼ毎日（まいにち）ある",3,))))</f>
        <v>0</v>
      </c>
      <c r="M1433" s="26">
        <f>IF('３　回答貼付シート'!O1430="ない",0,IF('３　回答貼付シート'!O1430="１～２日（にち）ある",1,IF('３　回答貼付シート'!O1430="３～５日（にち）ある",2,IF('３　回答貼付シート'!O1430="ほぼ毎日（まいにち）ある",3,))))</f>
        <v>0</v>
      </c>
      <c r="N1433" s="26">
        <f>IF('３　回答貼付シート'!P1430="ない",0,IF('３　回答貼付シート'!P1430="１～２日（にち）ある",1,IF('３　回答貼付シート'!P1430="３～５日（にち）ある",2,IF('３　回答貼付シート'!P1430="ほぼ毎日（まいにち）ある",3,))))</f>
        <v>0</v>
      </c>
      <c r="O1433" s="26">
        <f>IF('３　回答貼付シート'!Q1430="ない",0,IF('３　回答貼付シート'!Q1430="１～２日（にち）ある",1,IF('３　回答貼付シート'!Q1430="３～５日（にち）ある",2,IF('３　回答貼付シート'!Q1430="ほぼ毎日（まいにち）ある",3,))))</f>
        <v>0</v>
      </c>
      <c r="P1433" s="26">
        <f>IF('３　回答貼付シート'!R1430="ない",0,IF('３　回答貼付シート'!R1430="１～２日（にち）ある",1,IF('３　回答貼付シート'!R1430="３～５日（にち）ある",2,IF('３　回答貼付シート'!R1430="ほぼ毎日（まいにち）ある",3,))))</f>
        <v>0</v>
      </c>
      <c r="Q1433" s="26">
        <f>IF('３　回答貼付シート'!S1430="ない",0,IF('３　回答貼付シート'!S1430="１～２日（にち）ある",1,IF('３　回答貼付シート'!S1430="３～５日（にち）ある",2,IF('３　回答貼付シート'!S1430="ほぼ毎日（まいにち）ある",3,))))</f>
        <v>0</v>
      </c>
      <c r="R1433" s="26">
        <f>IF('３　回答貼付シート'!T1430="ない",0,IF('３　回答貼付シート'!T1430="１～２日（にち）ある",1,IF('３　回答貼付シート'!T1430="３～５日（にち）ある",2,IF('３　回答貼付シート'!T1430="ほぼ毎日（まいにち）ある",3,))))</f>
        <v>0</v>
      </c>
      <c r="S1433" s="26">
        <f>IF('３　回答貼付シート'!U1430="ない",0,IF('３　回答貼付シート'!U1430="１～２日（にち）ある",1,IF('３　回答貼付シート'!U1430="３～５日（にち）ある",2,IF('３　回答貼付シート'!U1430="ほぼ毎日（まいにち）ある",3,))))</f>
        <v>0</v>
      </c>
      <c r="T1433" s="26">
        <f>IF('３　回答貼付シート'!V1430="ない",0,IF('３　回答貼付シート'!V1430="１～２日（にち）ある",1,IF('３　回答貼付シート'!V1430="３～５日（にち）ある",2,IF('３　回答貼付シート'!V1430="ほぼ毎日（まいにち）ある",3,))))</f>
        <v>0</v>
      </c>
      <c r="U1433" s="26">
        <f>IF('３　回答貼付シート'!W1430="ない",0,IF('３　回答貼付シート'!W1430="１～２日（にち）ある",1,IF('３　回答貼付シート'!W1430="３～５日（にち）ある",2,IF('３　回答貼付シート'!W1430="ほぼ毎日（まいにち）ある",3,))))</f>
        <v>0</v>
      </c>
      <c r="V1433" s="26">
        <f>IF('３　回答貼付シート'!X1430="ない",0,IF('３　回答貼付シート'!X1430="１～２日（にち）ある",1,IF('３　回答貼付シート'!X1430="３～５日（にち）ある",2,IF('３　回答貼付シート'!X1430="ほぼ毎日（まいにち）ある",3,))))</f>
        <v>0</v>
      </c>
      <c r="W1433" s="26">
        <f>IF('３　回答貼付シート'!Y1430="ない",0,IF('３　回答貼付シート'!Y1430="１～２日（にち）ある",1,IF('３　回答貼付シート'!Y1430="３～５日（にち）ある",2,IF('３　回答貼付シート'!Y1430="ほぼ毎日（まいにち）ある",3,))))</f>
        <v>0</v>
      </c>
      <c r="X1433" s="26">
        <f>IF('３　回答貼付シート'!Z1430="ない",0,IF('３　回答貼付シート'!Z1430="１～２日（にち）ある",1,IF('３　回答貼付シート'!Z1430="３～５日（にち）ある",2,IF('３　回答貼付シート'!Z1430="ほぼ毎日（まいにち）ある",3,))))</f>
        <v>0</v>
      </c>
      <c r="Y1433" s="26">
        <f>IF('３　回答貼付シート'!AA1430="ない",0,IF('３　回答貼付シート'!AA1430="１～２日（にち）ある",1,IF('３　回答貼付シート'!AA1430="３～５日（にち）ある",2,IF('３　回答貼付シート'!AA1430="ほぼ毎日（まいにち）ある",3,))))</f>
        <v>0</v>
      </c>
      <c r="Z1433" s="26">
        <f>'３　回答貼付シート'!$AB1430</f>
        <v>0</v>
      </c>
      <c r="AA1433" s="26" t="str">
        <f t="shared" si="202"/>
        <v/>
      </c>
      <c r="AB1433" s="26" t="str">
        <f t="shared" si="203"/>
        <v/>
      </c>
      <c r="AC1433" s="26" t="str">
        <f t="shared" si="204"/>
        <v/>
      </c>
      <c r="AD1433" s="26" t="str">
        <f t="shared" si="205"/>
        <v/>
      </c>
      <c r="AE1433" s="26" t="str">
        <f t="shared" si="206"/>
        <v/>
      </c>
      <c r="AF1433" t="str">
        <f t="shared" si="199"/>
        <v>0</v>
      </c>
      <c r="AG1433">
        <f t="shared" si="200"/>
        <v>0</v>
      </c>
      <c r="AH1433" s="34">
        <f t="shared" si="207"/>
        <v>0</v>
      </c>
    </row>
    <row r="1434" spans="1:34">
      <c r="A1434" s="26"/>
      <c r="B1434" s="26">
        <f t="shared" si="201"/>
        <v>0</v>
      </c>
      <c r="C1434" s="26">
        <f>IF('３　回答貼付シート'!$F1431&lt;&gt;0,VLOOKUP('３　回答貼付シート'!$F1431,$AF$2048:$AG$2054,2,FALSE),0)</f>
        <v>0</v>
      </c>
      <c r="D1434" s="26">
        <f>IF('３　回答貼付シート'!$G1431&lt;&gt;0,VLOOKUP(('３　回答貼付シート'!$G1431), $AF$2048:$AG$2054,2,FALSE),0)</f>
        <v>0</v>
      </c>
      <c r="E1434" s="26">
        <f>'３　回答貼付シート'!$H1431</f>
        <v>0</v>
      </c>
      <c r="F1434" s="26">
        <f>IF(E1434=0,0,VLOOKUP($B1434,'２　情報入力シート'!$A$2:$E$2049,5))</f>
        <v>0</v>
      </c>
      <c r="G1434" s="26">
        <f>IF('３　回答貼付シート'!I1431="ない",0,IF('３　回答貼付シート'!I1431="１～２日（にち）ある",1,IF('３　回答貼付シート'!I1431="３～５日（にち）ある",2,IF('３　回答貼付シート'!I1431="ほぼ毎日（まいにち）ある",3,))))</f>
        <v>0</v>
      </c>
      <c r="H1434" s="26">
        <f>IF('３　回答貼付シート'!J1431="ない",0,IF('３　回答貼付シート'!J1431="１～２日（にち）ある",1,IF('３　回答貼付シート'!J1431="３～５日（にち）ある",2,IF('３　回答貼付シート'!J1431="ほぼ毎日（まいにち）ある",3,))))</f>
        <v>0</v>
      </c>
      <c r="I1434" s="26">
        <f>IF('３　回答貼付シート'!K1431="ない",0,IF('３　回答貼付シート'!K1431="１～２日（にち）ある",1,IF('３　回答貼付シート'!K1431="３～５日（にち）ある",2,IF('３　回答貼付シート'!K1431="ほぼ毎日（まいにち）ある",3,))))</f>
        <v>0</v>
      </c>
      <c r="J1434" s="26">
        <f>IF('３　回答貼付シート'!L1431="ない",0,IF('３　回答貼付シート'!L1431="１～２日（にち）ある",1,IF('３　回答貼付シート'!L1431="３～５日（にち）ある",2,IF('３　回答貼付シート'!L1431="ほぼ毎日（まいにち）ある",3,))))</f>
        <v>0</v>
      </c>
      <c r="K1434" s="26">
        <f>IF('３　回答貼付シート'!M1431="ない",0,IF('３　回答貼付シート'!M1431="１～２日（にち）ある",1,IF('３　回答貼付シート'!M1431="３～５日（にち）ある",2,IF('３　回答貼付シート'!M1431="ほぼ毎日（まいにち）ある",3,))))</f>
        <v>0</v>
      </c>
      <c r="L1434" s="26">
        <f>IF('３　回答貼付シート'!N1431="ない",0,IF('３　回答貼付シート'!N1431="１～２日（にち）ある",1,IF('３　回答貼付シート'!N1431="３～５日（にち）ある",2,IF('３　回答貼付シート'!N1431="ほぼ毎日（まいにち）ある",3,))))</f>
        <v>0</v>
      </c>
      <c r="M1434" s="26">
        <f>IF('３　回答貼付シート'!O1431="ない",0,IF('３　回答貼付シート'!O1431="１～２日（にち）ある",1,IF('３　回答貼付シート'!O1431="３～５日（にち）ある",2,IF('３　回答貼付シート'!O1431="ほぼ毎日（まいにち）ある",3,))))</f>
        <v>0</v>
      </c>
      <c r="N1434" s="26">
        <f>IF('３　回答貼付シート'!P1431="ない",0,IF('３　回答貼付シート'!P1431="１～２日（にち）ある",1,IF('３　回答貼付シート'!P1431="３～５日（にち）ある",2,IF('３　回答貼付シート'!P1431="ほぼ毎日（まいにち）ある",3,))))</f>
        <v>0</v>
      </c>
      <c r="O1434" s="26">
        <f>IF('３　回答貼付シート'!Q1431="ない",0,IF('３　回答貼付シート'!Q1431="１～２日（にち）ある",1,IF('３　回答貼付シート'!Q1431="３～５日（にち）ある",2,IF('３　回答貼付シート'!Q1431="ほぼ毎日（まいにち）ある",3,))))</f>
        <v>0</v>
      </c>
      <c r="P1434" s="26">
        <f>IF('３　回答貼付シート'!R1431="ない",0,IF('３　回答貼付シート'!R1431="１～２日（にち）ある",1,IF('３　回答貼付シート'!R1431="３～５日（にち）ある",2,IF('３　回答貼付シート'!R1431="ほぼ毎日（まいにち）ある",3,))))</f>
        <v>0</v>
      </c>
      <c r="Q1434" s="26">
        <f>IF('３　回答貼付シート'!S1431="ない",0,IF('３　回答貼付シート'!S1431="１～２日（にち）ある",1,IF('３　回答貼付シート'!S1431="３～５日（にち）ある",2,IF('３　回答貼付シート'!S1431="ほぼ毎日（まいにち）ある",3,))))</f>
        <v>0</v>
      </c>
      <c r="R1434" s="26">
        <f>IF('３　回答貼付シート'!T1431="ない",0,IF('３　回答貼付シート'!T1431="１～２日（にち）ある",1,IF('３　回答貼付シート'!T1431="３～５日（にち）ある",2,IF('３　回答貼付シート'!T1431="ほぼ毎日（まいにち）ある",3,))))</f>
        <v>0</v>
      </c>
      <c r="S1434" s="26">
        <f>IF('３　回答貼付シート'!U1431="ない",0,IF('３　回答貼付シート'!U1431="１～２日（にち）ある",1,IF('３　回答貼付シート'!U1431="３～５日（にち）ある",2,IF('３　回答貼付シート'!U1431="ほぼ毎日（まいにち）ある",3,))))</f>
        <v>0</v>
      </c>
      <c r="T1434" s="26">
        <f>IF('３　回答貼付シート'!V1431="ない",0,IF('３　回答貼付シート'!V1431="１～２日（にち）ある",1,IF('３　回答貼付シート'!V1431="３～５日（にち）ある",2,IF('３　回答貼付シート'!V1431="ほぼ毎日（まいにち）ある",3,))))</f>
        <v>0</v>
      </c>
      <c r="U1434" s="26">
        <f>IF('３　回答貼付シート'!W1431="ない",0,IF('３　回答貼付シート'!W1431="１～２日（にち）ある",1,IF('３　回答貼付シート'!W1431="３～５日（にち）ある",2,IF('３　回答貼付シート'!W1431="ほぼ毎日（まいにち）ある",3,))))</f>
        <v>0</v>
      </c>
      <c r="V1434" s="26">
        <f>IF('３　回答貼付シート'!X1431="ない",0,IF('３　回答貼付シート'!X1431="１～２日（にち）ある",1,IF('３　回答貼付シート'!X1431="３～５日（にち）ある",2,IF('３　回答貼付シート'!X1431="ほぼ毎日（まいにち）ある",3,))))</f>
        <v>0</v>
      </c>
      <c r="W1434" s="26">
        <f>IF('３　回答貼付シート'!Y1431="ない",0,IF('３　回答貼付シート'!Y1431="１～２日（にち）ある",1,IF('３　回答貼付シート'!Y1431="３～５日（にち）ある",2,IF('３　回答貼付シート'!Y1431="ほぼ毎日（まいにち）ある",3,))))</f>
        <v>0</v>
      </c>
      <c r="X1434" s="26">
        <f>IF('３　回答貼付シート'!Z1431="ない",0,IF('３　回答貼付シート'!Z1431="１～２日（にち）ある",1,IF('３　回答貼付シート'!Z1431="３～５日（にち）ある",2,IF('３　回答貼付シート'!Z1431="ほぼ毎日（まいにち）ある",3,))))</f>
        <v>0</v>
      </c>
      <c r="Y1434" s="26">
        <f>IF('３　回答貼付シート'!AA1431="ない",0,IF('３　回答貼付シート'!AA1431="１～２日（にち）ある",1,IF('３　回答貼付シート'!AA1431="３～５日（にち）ある",2,IF('３　回答貼付シート'!AA1431="ほぼ毎日（まいにち）ある",3,))))</f>
        <v>0</v>
      </c>
      <c r="Z1434" s="26">
        <f>'３　回答貼付シート'!$AB1431</f>
        <v>0</v>
      </c>
      <c r="AA1434" s="26" t="str">
        <f t="shared" si="202"/>
        <v/>
      </c>
      <c r="AB1434" s="26" t="str">
        <f t="shared" si="203"/>
        <v/>
      </c>
      <c r="AC1434" s="26" t="str">
        <f t="shared" si="204"/>
        <v/>
      </c>
      <c r="AD1434" s="26" t="str">
        <f t="shared" si="205"/>
        <v/>
      </c>
      <c r="AE1434" s="26" t="str">
        <f t="shared" si="206"/>
        <v/>
      </c>
      <c r="AF1434" t="str">
        <f t="shared" si="199"/>
        <v>0</v>
      </c>
      <c r="AG1434">
        <f t="shared" si="200"/>
        <v>0</v>
      </c>
      <c r="AH1434" s="34">
        <f t="shared" si="207"/>
        <v>0</v>
      </c>
    </row>
    <row r="1435" spans="1:34">
      <c r="A1435" s="26"/>
      <c r="B1435" s="26">
        <f t="shared" si="201"/>
        <v>0</v>
      </c>
      <c r="C1435" s="26">
        <f>IF('３　回答貼付シート'!$F1432&lt;&gt;0,VLOOKUP('３　回答貼付シート'!$F1432,$AF$2048:$AG$2054,2,FALSE),0)</f>
        <v>0</v>
      </c>
      <c r="D1435" s="26">
        <f>IF('３　回答貼付シート'!$G1432&lt;&gt;0,VLOOKUP(('３　回答貼付シート'!$G1432), $AF$2048:$AG$2054,2,FALSE),0)</f>
        <v>0</v>
      </c>
      <c r="E1435" s="26">
        <f>'３　回答貼付シート'!$H1432</f>
        <v>0</v>
      </c>
      <c r="F1435" s="26">
        <f>IF(E1435=0,0,VLOOKUP($B1435,'２　情報入力シート'!$A$2:$E$2049,5))</f>
        <v>0</v>
      </c>
      <c r="G1435" s="26">
        <f>IF('３　回答貼付シート'!I1432="ない",0,IF('３　回答貼付シート'!I1432="１～２日（にち）ある",1,IF('３　回答貼付シート'!I1432="３～５日（にち）ある",2,IF('３　回答貼付シート'!I1432="ほぼ毎日（まいにち）ある",3,))))</f>
        <v>0</v>
      </c>
      <c r="H1435" s="26">
        <f>IF('３　回答貼付シート'!J1432="ない",0,IF('３　回答貼付シート'!J1432="１～２日（にち）ある",1,IF('３　回答貼付シート'!J1432="３～５日（にち）ある",2,IF('３　回答貼付シート'!J1432="ほぼ毎日（まいにち）ある",3,))))</f>
        <v>0</v>
      </c>
      <c r="I1435" s="26">
        <f>IF('３　回答貼付シート'!K1432="ない",0,IF('３　回答貼付シート'!K1432="１～２日（にち）ある",1,IF('３　回答貼付シート'!K1432="３～５日（にち）ある",2,IF('３　回答貼付シート'!K1432="ほぼ毎日（まいにち）ある",3,))))</f>
        <v>0</v>
      </c>
      <c r="J1435" s="26">
        <f>IF('３　回答貼付シート'!L1432="ない",0,IF('３　回答貼付シート'!L1432="１～２日（にち）ある",1,IF('３　回答貼付シート'!L1432="３～５日（にち）ある",2,IF('３　回答貼付シート'!L1432="ほぼ毎日（まいにち）ある",3,))))</f>
        <v>0</v>
      </c>
      <c r="K1435" s="26">
        <f>IF('３　回答貼付シート'!M1432="ない",0,IF('３　回答貼付シート'!M1432="１～２日（にち）ある",1,IF('３　回答貼付シート'!M1432="３～５日（にち）ある",2,IF('３　回答貼付シート'!M1432="ほぼ毎日（まいにち）ある",3,))))</f>
        <v>0</v>
      </c>
      <c r="L1435" s="26">
        <f>IF('３　回答貼付シート'!N1432="ない",0,IF('３　回答貼付シート'!N1432="１～２日（にち）ある",1,IF('３　回答貼付シート'!N1432="３～５日（にち）ある",2,IF('３　回答貼付シート'!N1432="ほぼ毎日（まいにち）ある",3,))))</f>
        <v>0</v>
      </c>
      <c r="M1435" s="26">
        <f>IF('３　回答貼付シート'!O1432="ない",0,IF('３　回答貼付シート'!O1432="１～２日（にち）ある",1,IF('３　回答貼付シート'!O1432="３～５日（にち）ある",2,IF('３　回答貼付シート'!O1432="ほぼ毎日（まいにち）ある",3,))))</f>
        <v>0</v>
      </c>
      <c r="N1435" s="26">
        <f>IF('３　回答貼付シート'!P1432="ない",0,IF('３　回答貼付シート'!P1432="１～２日（にち）ある",1,IF('３　回答貼付シート'!P1432="３～５日（にち）ある",2,IF('３　回答貼付シート'!P1432="ほぼ毎日（まいにち）ある",3,))))</f>
        <v>0</v>
      </c>
      <c r="O1435" s="26">
        <f>IF('３　回答貼付シート'!Q1432="ない",0,IF('３　回答貼付シート'!Q1432="１～２日（にち）ある",1,IF('３　回答貼付シート'!Q1432="３～５日（にち）ある",2,IF('３　回答貼付シート'!Q1432="ほぼ毎日（まいにち）ある",3,))))</f>
        <v>0</v>
      </c>
      <c r="P1435" s="26">
        <f>IF('３　回答貼付シート'!R1432="ない",0,IF('３　回答貼付シート'!R1432="１～２日（にち）ある",1,IF('３　回答貼付シート'!R1432="３～５日（にち）ある",2,IF('３　回答貼付シート'!R1432="ほぼ毎日（まいにち）ある",3,))))</f>
        <v>0</v>
      </c>
      <c r="Q1435" s="26">
        <f>IF('３　回答貼付シート'!S1432="ない",0,IF('３　回答貼付シート'!S1432="１～２日（にち）ある",1,IF('３　回答貼付シート'!S1432="３～５日（にち）ある",2,IF('３　回答貼付シート'!S1432="ほぼ毎日（まいにち）ある",3,))))</f>
        <v>0</v>
      </c>
      <c r="R1435" s="26">
        <f>IF('３　回答貼付シート'!T1432="ない",0,IF('３　回答貼付シート'!T1432="１～２日（にち）ある",1,IF('３　回答貼付シート'!T1432="３～５日（にち）ある",2,IF('３　回答貼付シート'!T1432="ほぼ毎日（まいにち）ある",3,))))</f>
        <v>0</v>
      </c>
      <c r="S1435" s="26">
        <f>IF('３　回答貼付シート'!U1432="ない",0,IF('３　回答貼付シート'!U1432="１～２日（にち）ある",1,IF('３　回答貼付シート'!U1432="３～５日（にち）ある",2,IF('３　回答貼付シート'!U1432="ほぼ毎日（まいにち）ある",3,))))</f>
        <v>0</v>
      </c>
      <c r="T1435" s="26">
        <f>IF('３　回答貼付シート'!V1432="ない",0,IF('３　回答貼付シート'!V1432="１～２日（にち）ある",1,IF('３　回答貼付シート'!V1432="３～５日（にち）ある",2,IF('３　回答貼付シート'!V1432="ほぼ毎日（まいにち）ある",3,))))</f>
        <v>0</v>
      </c>
      <c r="U1435" s="26">
        <f>IF('３　回答貼付シート'!W1432="ない",0,IF('３　回答貼付シート'!W1432="１～２日（にち）ある",1,IF('３　回答貼付シート'!W1432="３～５日（にち）ある",2,IF('３　回答貼付シート'!W1432="ほぼ毎日（まいにち）ある",3,))))</f>
        <v>0</v>
      </c>
      <c r="V1435" s="26">
        <f>IF('３　回答貼付シート'!X1432="ない",0,IF('３　回答貼付シート'!X1432="１～２日（にち）ある",1,IF('３　回答貼付シート'!X1432="３～５日（にち）ある",2,IF('３　回答貼付シート'!X1432="ほぼ毎日（まいにち）ある",3,))))</f>
        <v>0</v>
      </c>
      <c r="W1435" s="26">
        <f>IF('３　回答貼付シート'!Y1432="ない",0,IF('３　回答貼付シート'!Y1432="１～２日（にち）ある",1,IF('３　回答貼付シート'!Y1432="３～５日（にち）ある",2,IF('３　回答貼付シート'!Y1432="ほぼ毎日（まいにち）ある",3,))))</f>
        <v>0</v>
      </c>
      <c r="X1435" s="26">
        <f>IF('３　回答貼付シート'!Z1432="ない",0,IF('３　回答貼付シート'!Z1432="１～２日（にち）ある",1,IF('３　回答貼付シート'!Z1432="３～５日（にち）ある",2,IF('３　回答貼付シート'!Z1432="ほぼ毎日（まいにち）ある",3,))))</f>
        <v>0</v>
      </c>
      <c r="Y1435" s="26">
        <f>IF('３　回答貼付シート'!AA1432="ない",0,IF('３　回答貼付シート'!AA1432="１～２日（にち）ある",1,IF('３　回答貼付シート'!AA1432="３～５日（にち）ある",2,IF('３　回答貼付シート'!AA1432="ほぼ毎日（まいにち）ある",3,))))</f>
        <v>0</v>
      </c>
      <c r="Z1435" s="26">
        <f>'３　回答貼付シート'!$AB1432</f>
        <v>0</v>
      </c>
      <c r="AA1435" s="26" t="str">
        <f t="shared" si="202"/>
        <v/>
      </c>
      <c r="AB1435" s="26" t="str">
        <f t="shared" si="203"/>
        <v/>
      </c>
      <c r="AC1435" s="26" t="str">
        <f t="shared" si="204"/>
        <v/>
      </c>
      <c r="AD1435" s="26" t="str">
        <f t="shared" si="205"/>
        <v/>
      </c>
      <c r="AE1435" s="26" t="str">
        <f t="shared" si="206"/>
        <v/>
      </c>
      <c r="AF1435" t="str">
        <f t="shared" si="199"/>
        <v>0</v>
      </c>
      <c r="AG1435">
        <f t="shared" si="200"/>
        <v>0</v>
      </c>
      <c r="AH1435" s="34">
        <f t="shared" si="207"/>
        <v>0</v>
      </c>
    </row>
    <row r="1436" spans="1:34">
      <c r="A1436" s="26"/>
      <c r="B1436" s="26">
        <f t="shared" si="201"/>
        <v>0</v>
      </c>
      <c r="C1436" s="26">
        <f>IF('３　回答貼付シート'!$F1433&lt;&gt;0,VLOOKUP('３　回答貼付シート'!$F1433,$AF$2048:$AG$2054,2,FALSE),0)</f>
        <v>0</v>
      </c>
      <c r="D1436" s="26">
        <f>IF('３　回答貼付シート'!$G1433&lt;&gt;0,VLOOKUP(('３　回答貼付シート'!$G1433), $AF$2048:$AG$2054,2,FALSE),0)</f>
        <v>0</v>
      </c>
      <c r="E1436" s="26">
        <f>'３　回答貼付シート'!$H1433</f>
        <v>0</v>
      </c>
      <c r="F1436" s="26">
        <f>IF(E1436=0,0,VLOOKUP($B1436,'２　情報入力シート'!$A$2:$E$2049,5))</f>
        <v>0</v>
      </c>
      <c r="G1436" s="26">
        <f>IF('３　回答貼付シート'!I1433="ない",0,IF('３　回答貼付シート'!I1433="１～２日（にち）ある",1,IF('３　回答貼付シート'!I1433="３～５日（にち）ある",2,IF('３　回答貼付シート'!I1433="ほぼ毎日（まいにち）ある",3,))))</f>
        <v>0</v>
      </c>
      <c r="H1436" s="26">
        <f>IF('３　回答貼付シート'!J1433="ない",0,IF('３　回答貼付シート'!J1433="１～２日（にち）ある",1,IF('３　回答貼付シート'!J1433="３～５日（にち）ある",2,IF('３　回答貼付シート'!J1433="ほぼ毎日（まいにち）ある",3,))))</f>
        <v>0</v>
      </c>
      <c r="I1436" s="26">
        <f>IF('３　回答貼付シート'!K1433="ない",0,IF('３　回答貼付シート'!K1433="１～２日（にち）ある",1,IF('３　回答貼付シート'!K1433="３～５日（にち）ある",2,IF('３　回答貼付シート'!K1433="ほぼ毎日（まいにち）ある",3,))))</f>
        <v>0</v>
      </c>
      <c r="J1436" s="26">
        <f>IF('３　回答貼付シート'!L1433="ない",0,IF('３　回答貼付シート'!L1433="１～２日（にち）ある",1,IF('３　回答貼付シート'!L1433="３～５日（にち）ある",2,IF('３　回答貼付シート'!L1433="ほぼ毎日（まいにち）ある",3,))))</f>
        <v>0</v>
      </c>
      <c r="K1436" s="26">
        <f>IF('３　回答貼付シート'!M1433="ない",0,IF('３　回答貼付シート'!M1433="１～２日（にち）ある",1,IF('３　回答貼付シート'!M1433="３～５日（にち）ある",2,IF('３　回答貼付シート'!M1433="ほぼ毎日（まいにち）ある",3,))))</f>
        <v>0</v>
      </c>
      <c r="L1436" s="26">
        <f>IF('３　回答貼付シート'!N1433="ない",0,IF('３　回答貼付シート'!N1433="１～２日（にち）ある",1,IF('３　回答貼付シート'!N1433="３～５日（にち）ある",2,IF('３　回答貼付シート'!N1433="ほぼ毎日（まいにち）ある",3,))))</f>
        <v>0</v>
      </c>
      <c r="M1436" s="26">
        <f>IF('３　回答貼付シート'!O1433="ない",0,IF('３　回答貼付シート'!O1433="１～２日（にち）ある",1,IF('３　回答貼付シート'!O1433="３～５日（にち）ある",2,IF('３　回答貼付シート'!O1433="ほぼ毎日（まいにち）ある",3,))))</f>
        <v>0</v>
      </c>
      <c r="N1436" s="26">
        <f>IF('３　回答貼付シート'!P1433="ない",0,IF('３　回答貼付シート'!P1433="１～２日（にち）ある",1,IF('３　回答貼付シート'!P1433="３～５日（にち）ある",2,IF('３　回答貼付シート'!P1433="ほぼ毎日（まいにち）ある",3,))))</f>
        <v>0</v>
      </c>
      <c r="O1436" s="26">
        <f>IF('３　回答貼付シート'!Q1433="ない",0,IF('３　回答貼付シート'!Q1433="１～２日（にち）ある",1,IF('３　回答貼付シート'!Q1433="３～５日（にち）ある",2,IF('３　回答貼付シート'!Q1433="ほぼ毎日（まいにち）ある",3,))))</f>
        <v>0</v>
      </c>
      <c r="P1436" s="26">
        <f>IF('３　回答貼付シート'!R1433="ない",0,IF('３　回答貼付シート'!R1433="１～２日（にち）ある",1,IF('３　回答貼付シート'!R1433="３～５日（にち）ある",2,IF('３　回答貼付シート'!R1433="ほぼ毎日（まいにち）ある",3,))))</f>
        <v>0</v>
      </c>
      <c r="Q1436" s="26">
        <f>IF('３　回答貼付シート'!S1433="ない",0,IF('３　回答貼付シート'!S1433="１～２日（にち）ある",1,IF('３　回答貼付シート'!S1433="３～５日（にち）ある",2,IF('３　回答貼付シート'!S1433="ほぼ毎日（まいにち）ある",3,))))</f>
        <v>0</v>
      </c>
      <c r="R1436" s="26">
        <f>IF('３　回答貼付シート'!T1433="ない",0,IF('３　回答貼付シート'!T1433="１～２日（にち）ある",1,IF('３　回答貼付シート'!T1433="３～５日（にち）ある",2,IF('３　回答貼付シート'!T1433="ほぼ毎日（まいにち）ある",3,))))</f>
        <v>0</v>
      </c>
      <c r="S1436" s="26">
        <f>IF('３　回答貼付シート'!U1433="ない",0,IF('３　回答貼付シート'!U1433="１～２日（にち）ある",1,IF('３　回答貼付シート'!U1433="３～５日（にち）ある",2,IF('３　回答貼付シート'!U1433="ほぼ毎日（まいにち）ある",3,))))</f>
        <v>0</v>
      </c>
      <c r="T1436" s="26">
        <f>IF('３　回答貼付シート'!V1433="ない",0,IF('３　回答貼付シート'!V1433="１～２日（にち）ある",1,IF('３　回答貼付シート'!V1433="３～５日（にち）ある",2,IF('３　回答貼付シート'!V1433="ほぼ毎日（まいにち）ある",3,))))</f>
        <v>0</v>
      </c>
      <c r="U1436" s="26">
        <f>IF('３　回答貼付シート'!W1433="ない",0,IF('３　回答貼付シート'!W1433="１～２日（にち）ある",1,IF('３　回答貼付シート'!W1433="３～５日（にち）ある",2,IF('３　回答貼付シート'!W1433="ほぼ毎日（まいにち）ある",3,))))</f>
        <v>0</v>
      </c>
      <c r="V1436" s="26">
        <f>IF('３　回答貼付シート'!X1433="ない",0,IF('３　回答貼付シート'!X1433="１～２日（にち）ある",1,IF('３　回答貼付シート'!X1433="３～５日（にち）ある",2,IF('３　回答貼付シート'!X1433="ほぼ毎日（まいにち）ある",3,))))</f>
        <v>0</v>
      </c>
      <c r="W1436" s="26">
        <f>IF('３　回答貼付シート'!Y1433="ない",0,IF('３　回答貼付シート'!Y1433="１～２日（にち）ある",1,IF('３　回答貼付シート'!Y1433="３～５日（にち）ある",2,IF('３　回答貼付シート'!Y1433="ほぼ毎日（まいにち）ある",3,))))</f>
        <v>0</v>
      </c>
      <c r="X1436" s="26">
        <f>IF('３　回答貼付シート'!Z1433="ない",0,IF('３　回答貼付シート'!Z1433="１～２日（にち）ある",1,IF('３　回答貼付シート'!Z1433="３～５日（にち）ある",2,IF('３　回答貼付シート'!Z1433="ほぼ毎日（まいにち）ある",3,))))</f>
        <v>0</v>
      </c>
      <c r="Y1436" s="26">
        <f>IF('３　回答貼付シート'!AA1433="ない",0,IF('３　回答貼付シート'!AA1433="１～２日（にち）ある",1,IF('３　回答貼付シート'!AA1433="３～５日（にち）ある",2,IF('３　回答貼付シート'!AA1433="ほぼ毎日（まいにち）ある",3,))))</f>
        <v>0</v>
      </c>
      <c r="Z1436" s="26">
        <f>'３　回答貼付シート'!$AB1433</f>
        <v>0</v>
      </c>
      <c r="AA1436" s="26" t="str">
        <f t="shared" si="202"/>
        <v/>
      </c>
      <c r="AB1436" s="26" t="str">
        <f t="shared" si="203"/>
        <v/>
      </c>
      <c r="AC1436" s="26" t="str">
        <f t="shared" si="204"/>
        <v/>
      </c>
      <c r="AD1436" s="26" t="str">
        <f t="shared" si="205"/>
        <v/>
      </c>
      <c r="AE1436" s="26" t="str">
        <f t="shared" si="206"/>
        <v/>
      </c>
      <c r="AF1436" t="str">
        <f t="shared" si="199"/>
        <v>0</v>
      </c>
      <c r="AG1436">
        <f t="shared" si="200"/>
        <v>0</v>
      </c>
      <c r="AH1436" s="34">
        <f t="shared" si="207"/>
        <v>0</v>
      </c>
    </row>
    <row r="1437" spans="1:34">
      <c r="A1437" s="26"/>
      <c r="B1437" s="26">
        <f t="shared" si="201"/>
        <v>0</v>
      </c>
      <c r="C1437" s="26">
        <f>IF('３　回答貼付シート'!$F1434&lt;&gt;0,VLOOKUP('３　回答貼付シート'!$F1434,$AF$2048:$AG$2054,2,FALSE),0)</f>
        <v>0</v>
      </c>
      <c r="D1437" s="26">
        <f>IF('３　回答貼付シート'!$G1434&lt;&gt;0,VLOOKUP(('３　回答貼付シート'!$G1434), $AF$2048:$AG$2054,2,FALSE),0)</f>
        <v>0</v>
      </c>
      <c r="E1437" s="26">
        <f>'３　回答貼付シート'!$H1434</f>
        <v>0</v>
      </c>
      <c r="F1437" s="26">
        <f>IF(E1437=0,0,VLOOKUP($B1437,'２　情報入力シート'!$A$2:$E$2049,5))</f>
        <v>0</v>
      </c>
      <c r="G1437" s="26">
        <f>IF('３　回答貼付シート'!I1434="ない",0,IF('３　回答貼付シート'!I1434="１～２日（にち）ある",1,IF('３　回答貼付シート'!I1434="３～５日（にち）ある",2,IF('３　回答貼付シート'!I1434="ほぼ毎日（まいにち）ある",3,))))</f>
        <v>0</v>
      </c>
      <c r="H1437" s="26">
        <f>IF('３　回答貼付シート'!J1434="ない",0,IF('３　回答貼付シート'!J1434="１～２日（にち）ある",1,IF('３　回答貼付シート'!J1434="３～５日（にち）ある",2,IF('３　回答貼付シート'!J1434="ほぼ毎日（まいにち）ある",3,))))</f>
        <v>0</v>
      </c>
      <c r="I1437" s="26">
        <f>IF('３　回答貼付シート'!K1434="ない",0,IF('３　回答貼付シート'!K1434="１～２日（にち）ある",1,IF('３　回答貼付シート'!K1434="３～５日（にち）ある",2,IF('３　回答貼付シート'!K1434="ほぼ毎日（まいにち）ある",3,))))</f>
        <v>0</v>
      </c>
      <c r="J1437" s="26">
        <f>IF('３　回答貼付シート'!L1434="ない",0,IF('３　回答貼付シート'!L1434="１～２日（にち）ある",1,IF('３　回答貼付シート'!L1434="３～５日（にち）ある",2,IF('３　回答貼付シート'!L1434="ほぼ毎日（まいにち）ある",3,))))</f>
        <v>0</v>
      </c>
      <c r="K1437" s="26">
        <f>IF('３　回答貼付シート'!M1434="ない",0,IF('３　回答貼付シート'!M1434="１～２日（にち）ある",1,IF('３　回答貼付シート'!M1434="３～５日（にち）ある",2,IF('３　回答貼付シート'!M1434="ほぼ毎日（まいにち）ある",3,))))</f>
        <v>0</v>
      </c>
      <c r="L1437" s="26">
        <f>IF('３　回答貼付シート'!N1434="ない",0,IF('３　回答貼付シート'!N1434="１～２日（にち）ある",1,IF('３　回答貼付シート'!N1434="３～５日（にち）ある",2,IF('３　回答貼付シート'!N1434="ほぼ毎日（まいにち）ある",3,))))</f>
        <v>0</v>
      </c>
      <c r="M1437" s="26">
        <f>IF('３　回答貼付シート'!O1434="ない",0,IF('３　回答貼付シート'!O1434="１～２日（にち）ある",1,IF('３　回答貼付シート'!O1434="３～５日（にち）ある",2,IF('３　回答貼付シート'!O1434="ほぼ毎日（まいにち）ある",3,))))</f>
        <v>0</v>
      </c>
      <c r="N1437" s="26">
        <f>IF('３　回答貼付シート'!P1434="ない",0,IF('３　回答貼付シート'!P1434="１～２日（にち）ある",1,IF('３　回答貼付シート'!P1434="３～５日（にち）ある",2,IF('３　回答貼付シート'!P1434="ほぼ毎日（まいにち）ある",3,))))</f>
        <v>0</v>
      </c>
      <c r="O1437" s="26">
        <f>IF('３　回答貼付シート'!Q1434="ない",0,IF('３　回答貼付シート'!Q1434="１～２日（にち）ある",1,IF('３　回答貼付シート'!Q1434="３～５日（にち）ある",2,IF('３　回答貼付シート'!Q1434="ほぼ毎日（まいにち）ある",3,))))</f>
        <v>0</v>
      </c>
      <c r="P1437" s="26">
        <f>IF('３　回答貼付シート'!R1434="ない",0,IF('３　回答貼付シート'!R1434="１～２日（にち）ある",1,IF('３　回答貼付シート'!R1434="３～５日（にち）ある",2,IF('３　回答貼付シート'!R1434="ほぼ毎日（まいにち）ある",3,))))</f>
        <v>0</v>
      </c>
      <c r="Q1437" s="26">
        <f>IF('３　回答貼付シート'!S1434="ない",0,IF('３　回答貼付シート'!S1434="１～２日（にち）ある",1,IF('３　回答貼付シート'!S1434="３～５日（にち）ある",2,IF('３　回答貼付シート'!S1434="ほぼ毎日（まいにち）ある",3,))))</f>
        <v>0</v>
      </c>
      <c r="R1437" s="26">
        <f>IF('３　回答貼付シート'!T1434="ない",0,IF('３　回答貼付シート'!T1434="１～２日（にち）ある",1,IF('３　回答貼付シート'!T1434="３～５日（にち）ある",2,IF('３　回答貼付シート'!T1434="ほぼ毎日（まいにち）ある",3,))))</f>
        <v>0</v>
      </c>
      <c r="S1437" s="26">
        <f>IF('３　回答貼付シート'!U1434="ない",0,IF('３　回答貼付シート'!U1434="１～２日（にち）ある",1,IF('３　回答貼付シート'!U1434="３～５日（にち）ある",2,IF('３　回答貼付シート'!U1434="ほぼ毎日（まいにち）ある",3,))))</f>
        <v>0</v>
      </c>
      <c r="T1437" s="26">
        <f>IF('３　回答貼付シート'!V1434="ない",0,IF('３　回答貼付シート'!V1434="１～２日（にち）ある",1,IF('３　回答貼付シート'!V1434="３～５日（にち）ある",2,IF('３　回答貼付シート'!V1434="ほぼ毎日（まいにち）ある",3,))))</f>
        <v>0</v>
      </c>
      <c r="U1437" s="26">
        <f>IF('３　回答貼付シート'!W1434="ない",0,IF('３　回答貼付シート'!W1434="１～２日（にち）ある",1,IF('３　回答貼付シート'!W1434="３～５日（にち）ある",2,IF('３　回答貼付シート'!W1434="ほぼ毎日（まいにち）ある",3,))))</f>
        <v>0</v>
      </c>
      <c r="V1437" s="26">
        <f>IF('３　回答貼付シート'!X1434="ない",0,IF('３　回答貼付シート'!X1434="１～２日（にち）ある",1,IF('３　回答貼付シート'!X1434="３～５日（にち）ある",2,IF('３　回答貼付シート'!X1434="ほぼ毎日（まいにち）ある",3,))))</f>
        <v>0</v>
      </c>
      <c r="W1437" s="26">
        <f>IF('３　回答貼付シート'!Y1434="ない",0,IF('３　回答貼付シート'!Y1434="１～２日（にち）ある",1,IF('３　回答貼付シート'!Y1434="３～５日（にち）ある",2,IF('３　回答貼付シート'!Y1434="ほぼ毎日（まいにち）ある",3,))))</f>
        <v>0</v>
      </c>
      <c r="X1437" s="26">
        <f>IF('３　回答貼付シート'!Z1434="ない",0,IF('３　回答貼付シート'!Z1434="１～２日（にち）ある",1,IF('３　回答貼付シート'!Z1434="３～５日（にち）ある",2,IF('３　回答貼付シート'!Z1434="ほぼ毎日（まいにち）ある",3,))))</f>
        <v>0</v>
      </c>
      <c r="Y1437" s="26">
        <f>IF('３　回答貼付シート'!AA1434="ない",0,IF('３　回答貼付シート'!AA1434="１～２日（にち）ある",1,IF('３　回答貼付シート'!AA1434="３～５日（にち）ある",2,IF('３　回答貼付シート'!AA1434="ほぼ毎日（まいにち）ある",3,))))</f>
        <v>0</v>
      </c>
      <c r="Z1437" s="26">
        <f>'３　回答貼付シート'!$AB1434</f>
        <v>0</v>
      </c>
      <c r="AA1437" s="26" t="str">
        <f t="shared" si="202"/>
        <v/>
      </c>
      <c r="AB1437" s="26" t="str">
        <f t="shared" si="203"/>
        <v/>
      </c>
      <c r="AC1437" s="26" t="str">
        <f t="shared" si="204"/>
        <v/>
      </c>
      <c r="AD1437" s="26" t="str">
        <f t="shared" si="205"/>
        <v/>
      </c>
      <c r="AE1437" s="26" t="str">
        <f t="shared" si="206"/>
        <v/>
      </c>
      <c r="AF1437" t="str">
        <f t="shared" si="199"/>
        <v>0</v>
      </c>
      <c r="AG1437">
        <f t="shared" si="200"/>
        <v>0</v>
      </c>
      <c r="AH1437" s="34">
        <f t="shared" si="207"/>
        <v>0</v>
      </c>
    </row>
    <row r="1438" spans="1:34">
      <c r="A1438" s="26"/>
      <c r="B1438" s="26">
        <f t="shared" si="201"/>
        <v>0</v>
      </c>
      <c r="C1438" s="26">
        <f>IF('３　回答貼付シート'!$F1435&lt;&gt;0,VLOOKUP('３　回答貼付シート'!$F1435,$AF$2048:$AG$2054,2,FALSE),0)</f>
        <v>0</v>
      </c>
      <c r="D1438" s="26">
        <f>IF('３　回答貼付シート'!$G1435&lt;&gt;0,VLOOKUP(('３　回答貼付シート'!$G1435), $AF$2048:$AG$2054,2,FALSE),0)</f>
        <v>0</v>
      </c>
      <c r="E1438" s="26">
        <f>'３　回答貼付シート'!$H1435</f>
        <v>0</v>
      </c>
      <c r="F1438" s="26">
        <f>IF(E1438=0,0,VLOOKUP($B1438,'２　情報入力シート'!$A$2:$E$2049,5))</f>
        <v>0</v>
      </c>
      <c r="G1438" s="26">
        <f>IF('３　回答貼付シート'!I1435="ない",0,IF('３　回答貼付シート'!I1435="１～２日（にち）ある",1,IF('３　回答貼付シート'!I1435="３～５日（にち）ある",2,IF('３　回答貼付シート'!I1435="ほぼ毎日（まいにち）ある",3,))))</f>
        <v>0</v>
      </c>
      <c r="H1438" s="26">
        <f>IF('３　回答貼付シート'!J1435="ない",0,IF('３　回答貼付シート'!J1435="１～２日（にち）ある",1,IF('３　回答貼付シート'!J1435="３～５日（にち）ある",2,IF('３　回答貼付シート'!J1435="ほぼ毎日（まいにち）ある",3,))))</f>
        <v>0</v>
      </c>
      <c r="I1438" s="26">
        <f>IF('３　回答貼付シート'!K1435="ない",0,IF('３　回答貼付シート'!K1435="１～２日（にち）ある",1,IF('３　回答貼付シート'!K1435="３～５日（にち）ある",2,IF('３　回答貼付シート'!K1435="ほぼ毎日（まいにち）ある",3,))))</f>
        <v>0</v>
      </c>
      <c r="J1438" s="26">
        <f>IF('３　回答貼付シート'!L1435="ない",0,IF('３　回答貼付シート'!L1435="１～２日（にち）ある",1,IF('３　回答貼付シート'!L1435="３～５日（にち）ある",2,IF('３　回答貼付シート'!L1435="ほぼ毎日（まいにち）ある",3,))))</f>
        <v>0</v>
      </c>
      <c r="K1438" s="26">
        <f>IF('３　回答貼付シート'!M1435="ない",0,IF('３　回答貼付シート'!M1435="１～２日（にち）ある",1,IF('３　回答貼付シート'!M1435="３～５日（にち）ある",2,IF('３　回答貼付シート'!M1435="ほぼ毎日（まいにち）ある",3,))))</f>
        <v>0</v>
      </c>
      <c r="L1438" s="26">
        <f>IF('３　回答貼付シート'!N1435="ない",0,IF('３　回答貼付シート'!N1435="１～２日（にち）ある",1,IF('３　回答貼付シート'!N1435="３～５日（にち）ある",2,IF('３　回答貼付シート'!N1435="ほぼ毎日（まいにち）ある",3,))))</f>
        <v>0</v>
      </c>
      <c r="M1438" s="26">
        <f>IF('３　回答貼付シート'!O1435="ない",0,IF('３　回答貼付シート'!O1435="１～２日（にち）ある",1,IF('３　回答貼付シート'!O1435="３～５日（にち）ある",2,IF('３　回答貼付シート'!O1435="ほぼ毎日（まいにち）ある",3,))))</f>
        <v>0</v>
      </c>
      <c r="N1438" s="26">
        <f>IF('３　回答貼付シート'!P1435="ない",0,IF('３　回答貼付シート'!P1435="１～２日（にち）ある",1,IF('３　回答貼付シート'!P1435="３～５日（にち）ある",2,IF('３　回答貼付シート'!P1435="ほぼ毎日（まいにち）ある",3,))))</f>
        <v>0</v>
      </c>
      <c r="O1438" s="26">
        <f>IF('３　回答貼付シート'!Q1435="ない",0,IF('３　回答貼付シート'!Q1435="１～２日（にち）ある",1,IF('３　回答貼付シート'!Q1435="３～５日（にち）ある",2,IF('３　回答貼付シート'!Q1435="ほぼ毎日（まいにち）ある",3,))))</f>
        <v>0</v>
      </c>
      <c r="P1438" s="26">
        <f>IF('３　回答貼付シート'!R1435="ない",0,IF('３　回答貼付シート'!R1435="１～２日（にち）ある",1,IF('３　回答貼付シート'!R1435="３～５日（にち）ある",2,IF('３　回答貼付シート'!R1435="ほぼ毎日（まいにち）ある",3,))))</f>
        <v>0</v>
      </c>
      <c r="Q1438" s="26">
        <f>IF('３　回答貼付シート'!S1435="ない",0,IF('３　回答貼付シート'!S1435="１～２日（にち）ある",1,IF('３　回答貼付シート'!S1435="３～５日（にち）ある",2,IF('３　回答貼付シート'!S1435="ほぼ毎日（まいにち）ある",3,))))</f>
        <v>0</v>
      </c>
      <c r="R1438" s="26">
        <f>IF('３　回答貼付シート'!T1435="ない",0,IF('３　回答貼付シート'!T1435="１～２日（にち）ある",1,IF('３　回答貼付シート'!T1435="３～５日（にち）ある",2,IF('３　回答貼付シート'!T1435="ほぼ毎日（まいにち）ある",3,))))</f>
        <v>0</v>
      </c>
      <c r="S1438" s="26">
        <f>IF('３　回答貼付シート'!U1435="ない",0,IF('３　回答貼付シート'!U1435="１～２日（にち）ある",1,IF('３　回答貼付シート'!U1435="３～５日（にち）ある",2,IF('３　回答貼付シート'!U1435="ほぼ毎日（まいにち）ある",3,))))</f>
        <v>0</v>
      </c>
      <c r="T1438" s="26">
        <f>IF('３　回答貼付シート'!V1435="ない",0,IF('３　回答貼付シート'!V1435="１～２日（にち）ある",1,IF('３　回答貼付シート'!V1435="３～５日（にち）ある",2,IF('３　回答貼付シート'!V1435="ほぼ毎日（まいにち）ある",3,))))</f>
        <v>0</v>
      </c>
      <c r="U1438" s="26">
        <f>IF('３　回答貼付シート'!W1435="ない",0,IF('３　回答貼付シート'!W1435="１～２日（にち）ある",1,IF('３　回答貼付シート'!W1435="３～５日（にち）ある",2,IF('３　回答貼付シート'!W1435="ほぼ毎日（まいにち）ある",3,))))</f>
        <v>0</v>
      </c>
      <c r="V1438" s="26">
        <f>IF('３　回答貼付シート'!X1435="ない",0,IF('３　回答貼付シート'!X1435="１～２日（にち）ある",1,IF('３　回答貼付シート'!X1435="３～５日（にち）ある",2,IF('３　回答貼付シート'!X1435="ほぼ毎日（まいにち）ある",3,))))</f>
        <v>0</v>
      </c>
      <c r="W1438" s="26">
        <f>IF('３　回答貼付シート'!Y1435="ない",0,IF('３　回答貼付シート'!Y1435="１～２日（にち）ある",1,IF('３　回答貼付シート'!Y1435="３～５日（にち）ある",2,IF('３　回答貼付シート'!Y1435="ほぼ毎日（まいにち）ある",3,))))</f>
        <v>0</v>
      </c>
      <c r="X1438" s="26">
        <f>IF('３　回答貼付シート'!Z1435="ない",0,IF('３　回答貼付シート'!Z1435="１～２日（にち）ある",1,IF('３　回答貼付シート'!Z1435="３～５日（にち）ある",2,IF('３　回答貼付シート'!Z1435="ほぼ毎日（まいにち）ある",3,))))</f>
        <v>0</v>
      </c>
      <c r="Y1438" s="26">
        <f>IF('３　回答貼付シート'!AA1435="ない",0,IF('３　回答貼付シート'!AA1435="１～２日（にち）ある",1,IF('３　回答貼付シート'!AA1435="３～５日（にち）ある",2,IF('３　回答貼付シート'!AA1435="ほぼ毎日（まいにち）ある",3,))))</f>
        <v>0</v>
      </c>
      <c r="Z1438" s="26">
        <f>'３　回答貼付シート'!$AB1435</f>
        <v>0</v>
      </c>
      <c r="AA1438" s="26" t="str">
        <f t="shared" si="202"/>
        <v/>
      </c>
      <c r="AB1438" s="26" t="str">
        <f t="shared" si="203"/>
        <v/>
      </c>
      <c r="AC1438" s="26" t="str">
        <f t="shared" si="204"/>
        <v/>
      </c>
      <c r="AD1438" s="26" t="str">
        <f t="shared" si="205"/>
        <v/>
      </c>
      <c r="AE1438" s="26" t="str">
        <f t="shared" si="206"/>
        <v/>
      </c>
      <c r="AF1438" t="str">
        <f t="shared" si="199"/>
        <v>0</v>
      </c>
      <c r="AG1438">
        <f t="shared" si="200"/>
        <v>0</v>
      </c>
      <c r="AH1438" s="34">
        <f t="shared" si="207"/>
        <v>0</v>
      </c>
    </row>
    <row r="1439" spans="1:34">
      <c r="A1439" s="26"/>
      <c r="B1439" s="26">
        <f t="shared" si="201"/>
        <v>0</v>
      </c>
      <c r="C1439" s="26">
        <f>IF('３　回答貼付シート'!$F1436&lt;&gt;0,VLOOKUP('３　回答貼付シート'!$F1436,$AF$2048:$AG$2054,2,FALSE),0)</f>
        <v>0</v>
      </c>
      <c r="D1439" s="26">
        <f>IF('３　回答貼付シート'!$G1436&lt;&gt;0,VLOOKUP(('３　回答貼付シート'!$G1436), $AF$2048:$AG$2054,2,FALSE),0)</f>
        <v>0</v>
      </c>
      <c r="E1439" s="26">
        <f>'３　回答貼付シート'!$H1436</f>
        <v>0</v>
      </c>
      <c r="F1439" s="26">
        <f>IF(E1439=0,0,VLOOKUP($B1439,'２　情報入力シート'!$A$2:$E$2049,5))</f>
        <v>0</v>
      </c>
      <c r="G1439" s="26">
        <f>IF('３　回答貼付シート'!I1436="ない",0,IF('３　回答貼付シート'!I1436="１～２日（にち）ある",1,IF('３　回答貼付シート'!I1436="３～５日（にち）ある",2,IF('３　回答貼付シート'!I1436="ほぼ毎日（まいにち）ある",3,))))</f>
        <v>0</v>
      </c>
      <c r="H1439" s="26">
        <f>IF('３　回答貼付シート'!J1436="ない",0,IF('３　回答貼付シート'!J1436="１～２日（にち）ある",1,IF('３　回答貼付シート'!J1436="３～５日（にち）ある",2,IF('３　回答貼付シート'!J1436="ほぼ毎日（まいにち）ある",3,))))</f>
        <v>0</v>
      </c>
      <c r="I1439" s="26">
        <f>IF('３　回答貼付シート'!K1436="ない",0,IF('３　回答貼付シート'!K1436="１～２日（にち）ある",1,IF('３　回答貼付シート'!K1436="３～５日（にち）ある",2,IF('３　回答貼付シート'!K1436="ほぼ毎日（まいにち）ある",3,))))</f>
        <v>0</v>
      </c>
      <c r="J1439" s="26">
        <f>IF('３　回答貼付シート'!L1436="ない",0,IF('３　回答貼付シート'!L1436="１～２日（にち）ある",1,IF('３　回答貼付シート'!L1436="３～５日（にち）ある",2,IF('３　回答貼付シート'!L1436="ほぼ毎日（まいにち）ある",3,))))</f>
        <v>0</v>
      </c>
      <c r="K1439" s="26">
        <f>IF('３　回答貼付シート'!M1436="ない",0,IF('３　回答貼付シート'!M1436="１～２日（にち）ある",1,IF('３　回答貼付シート'!M1436="３～５日（にち）ある",2,IF('３　回答貼付シート'!M1436="ほぼ毎日（まいにち）ある",3,))))</f>
        <v>0</v>
      </c>
      <c r="L1439" s="26">
        <f>IF('３　回答貼付シート'!N1436="ない",0,IF('３　回答貼付シート'!N1436="１～２日（にち）ある",1,IF('３　回答貼付シート'!N1436="３～５日（にち）ある",2,IF('３　回答貼付シート'!N1436="ほぼ毎日（まいにち）ある",3,))))</f>
        <v>0</v>
      </c>
      <c r="M1439" s="26">
        <f>IF('３　回答貼付シート'!O1436="ない",0,IF('３　回答貼付シート'!O1436="１～２日（にち）ある",1,IF('３　回答貼付シート'!O1436="３～５日（にち）ある",2,IF('３　回答貼付シート'!O1436="ほぼ毎日（まいにち）ある",3,))))</f>
        <v>0</v>
      </c>
      <c r="N1439" s="26">
        <f>IF('３　回答貼付シート'!P1436="ない",0,IF('３　回答貼付シート'!P1436="１～２日（にち）ある",1,IF('３　回答貼付シート'!P1436="３～５日（にち）ある",2,IF('３　回答貼付シート'!P1436="ほぼ毎日（まいにち）ある",3,))))</f>
        <v>0</v>
      </c>
      <c r="O1439" s="26">
        <f>IF('３　回答貼付シート'!Q1436="ない",0,IF('３　回答貼付シート'!Q1436="１～２日（にち）ある",1,IF('３　回答貼付シート'!Q1436="３～５日（にち）ある",2,IF('３　回答貼付シート'!Q1436="ほぼ毎日（まいにち）ある",3,))))</f>
        <v>0</v>
      </c>
      <c r="P1439" s="26">
        <f>IF('３　回答貼付シート'!R1436="ない",0,IF('３　回答貼付シート'!R1436="１～２日（にち）ある",1,IF('３　回答貼付シート'!R1436="３～５日（にち）ある",2,IF('３　回答貼付シート'!R1436="ほぼ毎日（まいにち）ある",3,))))</f>
        <v>0</v>
      </c>
      <c r="Q1439" s="26">
        <f>IF('３　回答貼付シート'!S1436="ない",0,IF('３　回答貼付シート'!S1436="１～２日（にち）ある",1,IF('３　回答貼付シート'!S1436="３～５日（にち）ある",2,IF('３　回答貼付シート'!S1436="ほぼ毎日（まいにち）ある",3,))))</f>
        <v>0</v>
      </c>
      <c r="R1439" s="26">
        <f>IF('３　回答貼付シート'!T1436="ない",0,IF('３　回答貼付シート'!T1436="１～２日（にち）ある",1,IF('３　回答貼付シート'!T1436="３～５日（にち）ある",2,IF('３　回答貼付シート'!T1436="ほぼ毎日（まいにち）ある",3,))))</f>
        <v>0</v>
      </c>
      <c r="S1439" s="26">
        <f>IF('３　回答貼付シート'!U1436="ない",0,IF('３　回答貼付シート'!U1436="１～２日（にち）ある",1,IF('３　回答貼付シート'!U1436="３～５日（にち）ある",2,IF('３　回答貼付シート'!U1436="ほぼ毎日（まいにち）ある",3,))))</f>
        <v>0</v>
      </c>
      <c r="T1439" s="26">
        <f>IF('３　回答貼付シート'!V1436="ない",0,IF('３　回答貼付シート'!V1436="１～２日（にち）ある",1,IF('３　回答貼付シート'!V1436="３～５日（にち）ある",2,IF('３　回答貼付シート'!V1436="ほぼ毎日（まいにち）ある",3,))))</f>
        <v>0</v>
      </c>
      <c r="U1439" s="26">
        <f>IF('３　回答貼付シート'!W1436="ない",0,IF('３　回答貼付シート'!W1436="１～２日（にち）ある",1,IF('３　回答貼付シート'!W1436="３～５日（にち）ある",2,IF('３　回答貼付シート'!W1436="ほぼ毎日（まいにち）ある",3,))))</f>
        <v>0</v>
      </c>
      <c r="V1439" s="26">
        <f>IF('３　回答貼付シート'!X1436="ない",0,IF('３　回答貼付シート'!X1436="１～２日（にち）ある",1,IF('３　回答貼付シート'!X1436="３～５日（にち）ある",2,IF('３　回答貼付シート'!X1436="ほぼ毎日（まいにち）ある",3,))))</f>
        <v>0</v>
      </c>
      <c r="W1439" s="26">
        <f>IF('３　回答貼付シート'!Y1436="ない",0,IF('３　回答貼付シート'!Y1436="１～２日（にち）ある",1,IF('３　回答貼付シート'!Y1436="３～５日（にち）ある",2,IF('３　回答貼付シート'!Y1436="ほぼ毎日（まいにち）ある",3,))))</f>
        <v>0</v>
      </c>
      <c r="X1439" s="26">
        <f>IF('３　回答貼付シート'!Z1436="ない",0,IF('３　回答貼付シート'!Z1436="１～２日（にち）ある",1,IF('３　回答貼付シート'!Z1436="３～５日（にち）ある",2,IF('３　回答貼付シート'!Z1436="ほぼ毎日（まいにち）ある",3,))))</f>
        <v>0</v>
      </c>
      <c r="Y1439" s="26">
        <f>IF('３　回答貼付シート'!AA1436="ない",0,IF('３　回答貼付シート'!AA1436="１～２日（にち）ある",1,IF('３　回答貼付シート'!AA1436="３～５日（にち）ある",2,IF('３　回答貼付シート'!AA1436="ほぼ毎日（まいにち）ある",3,))))</f>
        <v>0</v>
      </c>
      <c r="Z1439" s="26">
        <f>'３　回答貼付シート'!$AB1436</f>
        <v>0</v>
      </c>
      <c r="AA1439" s="26" t="str">
        <f t="shared" si="202"/>
        <v/>
      </c>
      <c r="AB1439" s="26" t="str">
        <f t="shared" si="203"/>
        <v/>
      </c>
      <c r="AC1439" s="26" t="str">
        <f t="shared" si="204"/>
        <v/>
      </c>
      <c r="AD1439" s="26" t="str">
        <f t="shared" si="205"/>
        <v/>
      </c>
      <c r="AE1439" s="26" t="str">
        <f t="shared" si="206"/>
        <v/>
      </c>
      <c r="AF1439" t="str">
        <f t="shared" si="199"/>
        <v>0</v>
      </c>
      <c r="AG1439">
        <f t="shared" si="200"/>
        <v>0</v>
      </c>
      <c r="AH1439" s="34">
        <f t="shared" si="207"/>
        <v>0</v>
      </c>
    </row>
    <row r="1440" spans="1:34">
      <c r="A1440" s="26"/>
      <c r="B1440" s="26">
        <f t="shared" si="201"/>
        <v>0</v>
      </c>
      <c r="C1440" s="26">
        <f>IF('３　回答貼付シート'!$F1437&lt;&gt;0,VLOOKUP('３　回答貼付シート'!$F1437,$AF$2048:$AG$2054,2,FALSE),0)</f>
        <v>0</v>
      </c>
      <c r="D1440" s="26">
        <f>IF('３　回答貼付シート'!$G1437&lt;&gt;0,VLOOKUP(('３　回答貼付シート'!$G1437), $AF$2048:$AG$2054,2,FALSE),0)</f>
        <v>0</v>
      </c>
      <c r="E1440" s="26">
        <f>'３　回答貼付シート'!$H1437</f>
        <v>0</v>
      </c>
      <c r="F1440" s="26">
        <f>IF(E1440=0,0,VLOOKUP($B1440,'２　情報入力シート'!$A$2:$E$2049,5))</f>
        <v>0</v>
      </c>
      <c r="G1440" s="26">
        <f>IF('３　回答貼付シート'!I1437="ない",0,IF('３　回答貼付シート'!I1437="１～２日（にち）ある",1,IF('３　回答貼付シート'!I1437="３～５日（にち）ある",2,IF('３　回答貼付シート'!I1437="ほぼ毎日（まいにち）ある",3,))))</f>
        <v>0</v>
      </c>
      <c r="H1440" s="26">
        <f>IF('３　回答貼付シート'!J1437="ない",0,IF('３　回答貼付シート'!J1437="１～２日（にち）ある",1,IF('３　回答貼付シート'!J1437="３～５日（にち）ある",2,IF('３　回答貼付シート'!J1437="ほぼ毎日（まいにち）ある",3,))))</f>
        <v>0</v>
      </c>
      <c r="I1440" s="26">
        <f>IF('３　回答貼付シート'!K1437="ない",0,IF('３　回答貼付シート'!K1437="１～２日（にち）ある",1,IF('３　回答貼付シート'!K1437="３～５日（にち）ある",2,IF('３　回答貼付シート'!K1437="ほぼ毎日（まいにち）ある",3,))))</f>
        <v>0</v>
      </c>
      <c r="J1440" s="26">
        <f>IF('３　回答貼付シート'!L1437="ない",0,IF('３　回答貼付シート'!L1437="１～２日（にち）ある",1,IF('３　回答貼付シート'!L1437="３～５日（にち）ある",2,IF('３　回答貼付シート'!L1437="ほぼ毎日（まいにち）ある",3,))))</f>
        <v>0</v>
      </c>
      <c r="K1440" s="26">
        <f>IF('３　回答貼付シート'!M1437="ない",0,IF('３　回答貼付シート'!M1437="１～２日（にち）ある",1,IF('３　回答貼付シート'!M1437="３～５日（にち）ある",2,IF('３　回答貼付シート'!M1437="ほぼ毎日（まいにち）ある",3,))))</f>
        <v>0</v>
      </c>
      <c r="L1440" s="26">
        <f>IF('３　回答貼付シート'!N1437="ない",0,IF('３　回答貼付シート'!N1437="１～２日（にち）ある",1,IF('３　回答貼付シート'!N1437="３～５日（にち）ある",2,IF('３　回答貼付シート'!N1437="ほぼ毎日（まいにち）ある",3,))))</f>
        <v>0</v>
      </c>
      <c r="M1440" s="26">
        <f>IF('３　回答貼付シート'!O1437="ない",0,IF('３　回答貼付シート'!O1437="１～２日（にち）ある",1,IF('３　回答貼付シート'!O1437="３～５日（にち）ある",2,IF('３　回答貼付シート'!O1437="ほぼ毎日（まいにち）ある",3,))))</f>
        <v>0</v>
      </c>
      <c r="N1440" s="26">
        <f>IF('３　回答貼付シート'!P1437="ない",0,IF('３　回答貼付シート'!P1437="１～２日（にち）ある",1,IF('３　回答貼付シート'!P1437="３～５日（にち）ある",2,IF('３　回答貼付シート'!P1437="ほぼ毎日（まいにち）ある",3,))))</f>
        <v>0</v>
      </c>
      <c r="O1440" s="26">
        <f>IF('３　回答貼付シート'!Q1437="ない",0,IF('３　回答貼付シート'!Q1437="１～２日（にち）ある",1,IF('３　回答貼付シート'!Q1437="３～５日（にち）ある",2,IF('３　回答貼付シート'!Q1437="ほぼ毎日（まいにち）ある",3,))))</f>
        <v>0</v>
      </c>
      <c r="P1440" s="26">
        <f>IF('３　回答貼付シート'!R1437="ない",0,IF('３　回答貼付シート'!R1437="１～２日（にち）ある",1,IF('３　回答貼付シート'!R1437="３～５日（にち）ある",2,IF('３　回答貼付シート'!R1437="ほぼ毎日（まいにち）ある",3,))))</f>
        <v>0</v>
      </c>
      <c r="Q1440" s="26">
        <f>IF('３　回答貼付シート'!S1437="ない",0,IF('３　回答貼付シート'!S1437="１～２日（にち）ある",1,IF('３　回答貼付シート'!S1437="３～５日（にち）ある",2,IF('３　回答貼付シート'!S1437="ほぼ毎日（まいにち）ある",3,))))</f>
        <v>0</v>
      </c>
      <c r="R1440" s="26">
        <f>IF('３　回答貼付シート'!T1437="ない",0,IF('３　回答貼付シート'!T1437="１～２日（にち）ある",1,IF('３　回答貼付シート'!T1437="３～５日（にち）ある",2,IF('３　回答貼付シート'!T1437="ほぼ毎日（まいにち）ある",3,))))</f>
        <v>0</v>
      </c>
      <c r="S1440" s="26">
        <f>IF('３　回答貼付シート'!U1437="ない",0,IF('３　回答貼付シート'!U1437="１～２日（にち）ある",1,IF('３　回答貼付シート'!U1437="３～５日（にち）ある",2,IF('３　回答貼付シート'!U1437="ほぼ毎日（まいにち）ある",3,))))</f>
        <v>0</v>
      </c>
      <c r="T1440" s="26">
        <f>IF('３　回答貼付シート'!V1437="ない",0,IF('３　回答貼付シート'!V1437="１～２日（にち）ある",1,IF('３　回答貼付シート'!V1437="３～５日（にち）ある",2,IF('３　回答貼付シート'!V1437="ほぼ毎日（まいにち）ある",3,))))</f>
        <v>0</v>
      </c>
      <c r="U1440" s="26">
        <f>IF('３　回答貼付シート'!W1437="ない",0,IF('３　回答貼付シート'!W1437="１～２日（にち）ある",1,IF('３　回答貼付シート'!W1437="３～５日（にち）ある",2,IF('３　回答貼付シート'!W1437="ほぼ毎日（まいにち）ある",3,))))</f>
        <v>0</v>
      </c>
      <c r="V1440" s="26">
        <f>IF('３　回答貼付シート'!X1437="ない",0,IF('３　回答貼付シート'!X1437="１～２日（にち）ある",1,IF('３　回答貼付シート'!X1437="３～５日（にち）ある",2,IF('３　回答貼付シート'!X1437="ほぼ毎日（まいにち）ある",3,))))</f>
        <v>0</v>
      </c>
      <c r="W1440" s="26">
        <f>IF('３　回答貼付シート'!Y1437="ない",0,IF('３　回答貼付シート'!Y1437="１～２日（にち）ある",1,IF('３　回答貼付シート'!Y1437="３～５日（にち）ある",2,IF('３　回答貼付シート'!Y1437="ほぼ毎日（まいにち）ある",3,))))</f>
        <v>0</v>
      </c>
      <c r="X1440" s="26">
        <f>IF('３　回答貼付シート'!Z1437="ない",0,IF('３　回答貼付シート'!Z1437="１～２日（にち）ある",1,IF('３　回答貼付シート'!Z1437="３～５日（にち）ある",2,IF('３　回答貼付シート'!Z1437="ほぼ毎日（まいにち）ある",3,))))</f>
        <v>0</v>
      </c>
      <c r="Y1440" s="26">
        <f>IF('３　回答貼付シート'!AA1437="ない",0,IF('３　回答貼付シート'!AA1437="１～２日（にち）ある",1,IF('３　回答貼付シート'!AA1437="３～５日（にち）ある",2,IF('３　回答貼付シート'!AA1437="ほぼ毎日（まいにち）ある",3,))))</f>
        <v>0</v>
      </c>
      <c r="Z1440" s="26">
        <f>'３　回答貼付シート'!$AB1437</f>
        <v>0</v>
      </c>
      <c r="AA1440" s="26" t="str">
        <f t="shared" si="202"/>
        <v/>
      </c>
      <c r="AB1440" s="26" t="str">
        <f t="shared" si="203"/>
        <v/>
      </c>
      <c r="AC1440" s="26" t="str">
        <f t="shared" si="204"/>
        <v/>
      </c>
      <c r="AD1440" s="26" t="str">
        <f t="shared" si="205"/>
        <v/>
      </c>
      <c r="AE1440" s="26" t="str">
        <f t="shared" si="206"/>
        <v/>
      </c>
      <c r="AF1440" t="str">
        <f t="shared" si="199"/>
        <v>0</v>
      </c>
      <c r="AG1440">
        <f t="shared" si="200"/>
        <v>0</v>
      </c>
      <c r="AH1440" s="34">
        <f t="shared" si="207"/>
        <v>0</v>
      </c>
    </row>
    <row r="1441" spans="1:34">
      <c r="A1441" s="26"/>
      <c r="B1441" s="26">
        <f t="shared" si="201"/>
        <v>0</v>
      </c>
      <c r="C1441" s="26">
        <f>IF('３　回答貼付シート'!$F1438&lt;&gt;0,VLOOKUP('３　回答貼付シート'!$F1438,$AF$2048:$AG$2054,2,FALSE),0)</f>
        <v>0</v>
      </c>
      <c r="D1441" s="26">
        <f>IF('３　回答貼付シート'!$G1438&lt;&gt;0,VLOOKUP(('３　回答貼付シート'!$G1438), $AF$2048:$AG$2054,2,FALSE),0)</f>
        <v>0</v>
      </c>
      <c r="E1441" s="26">
        <f>'３　回答貼付シート'!$H1438</f>
        <v>0</v>
      </c>
      <c r="F1441" s="26">
        <f>IF(E1441=0,0,VLOOKUP($B1441,'２　情報入力シート'!$A$2:$E$2049,5))</f>
        <v>0</v>
      </c>
      <c r="G1441" s="26">
        <f>IF('３　回答貼付シート'!I1438="ない",0,IF('３　回答貼付シート'!I1438="１～２日（にち）ある",1,IF('３　回答貼付シート'!I1438="３～５日（にち）ある",2,IF('３　回答貼付シート'!I1438="ほぼ毎日（まいにち）ある",3,))))</f>
        <v>0</v>
      </c>
      <c r="H1441" s="26">
        <f>IF('３　回答貼付シート'!J1438="ない",0,IF('３　回答貼付シート'!J1438="１～２日（にち）ある",1,IF('３　回答貼付シート'!J1438="３～５日（にち）ある",2,IF('３　回答貼付シート'!J1438="ほぼ毎日（まいにち）ある",3,))))</f>
        <v>0</v>
      </c>
      <c r="I1441" s="26">
        <f>IF('３　回答貼付シート'!K1438="ない",0,IF('３　回答貼付シート'!K1438="１～２日（にち）ある",1,IF('３　回答貼付シート'!K1438="３～５日（にち）ある",2,IF('３　回答貼付シート'!K1438="ほぼ毎日（まいにち）ある",3,))))</f>
        <v>0</v>
      </c>
      <c r="J1441" s="26">
        <f>IF('３　回答貼付シート'!L1438="ない",0,IF('３　回答貼付シート'!L1438="１～２日（にち）ある",1,IF('３　回答貼付シート'!L1438="３～５日（にち）ある",2,IF('３　回答貼付シート'!L1438="ほぼ毎日（まいにち）ある",3,))))</f>
        <v>0</v>
      </c>
      <c r="K1441" s="26">
        <f>IF('３　回答貼付シート'!M1438="ない",0,IF('３　回答貼付シート'!M1438="１～２日（にち）ある",1,IF('３　回答貼付シート'!M1438="３～５日（にち）ある",2,IF('３　回答貼付シート'!M1438="ほぼ毎日（まいにち）ある",3,))))</f>
        <v>0</v>
      </c>
      <c r="L1441" s="26">
        <f>IF('３　回答貼付シート'!N1438="ない",0,IF('３　回答貼付シート'!N1438="１～２日（にち）ある",1,IF('３　回答貼付シート'!N1438="３～５日（にち）ある",2,IF('３　回答貼付シート'!N1438="ほぼ毎日（まいにち）ある",3,))))</f>
        <v>0</v>
      </c>
      <c r="M1441" s="26">
        <f>IF('３　回答貼付シート'!O1438="ない",0,IF('３　回答貼付シート'!O1438="１～２日（にち）ある",1,IF('３　回答貼付シート'!O1438="３～５日（にち）ある",2,IF('３　回答貼付シート'!O1438="ほぼ毎日（まいにち）ある",3,))))</f>
        <v>0</v>
      </c>
      <c r="N1441" s="26">
        <f>IF('３　回答貼付シート'!P1438="ない",0,IF('３　回答貼付シート'!P1438="１～２日（にち）ある",1,IF('３　回答貼付シート'!P1438="３～５日（にち）ある",2,IF('３　回答貼付シート'!P1438="ほぼ毎日（まいにち）ある",3,))))</f>
        <v>0</v>
      </c>
      <c r="O1441" s="26">
        <f>IF('３　回答貼付シート'!Q1438="ない",0,IF('３　回答貼付シート'!Q1438="１～２日（にち）ある",1,IF('３　回答貼付シート'!Q1438="３～５日（にち）ある",2,IF('３　回答貼付シート'!Q1438="ほぼ毎日（まいにち）ある",3,))))</f>
        <v>0</v>
      </c>
      <c r="P1441" s="26">
        <f>IF('３　回答貼付シート'!R1438="ない",0,IF('３　回答貼付シート'!R1438="１～２日（にち）ある",1,IF('３　回答貼付シート'!R1438="３～５日（にち）ある",2,IF('３　回答貼付シート'!R1438="ほぼ毎日（まいにち）ある",3,))))</f>
        <v>0</v>
      </c>
      <c r="Q1441" s="26">
        <f>IF('３　回答貼付シート'!S1438="ない",0,IF('３　回答貼付シート'!S1438="１～２日（にち）ある",1,IF('３　回答貼付シート'!S1438="３～５日（にち）ある",2,IF('３　回答貼付シート'!S1438="ほぼ毎日（まいにち）ある",3,))))</f>
        <v>0</v>
      </c>
      <c r="R1441" s="26">
        <f>IF('３　回答貼付シート'!T1438="ない",0,IF('３　回答貼付シート'!T1438="１～２日（にち）ある",1,IF('３　回答貼付シート'!T1438="３～５日（にち）ある",2,IF('３　回答貼付シート'!T1438="ほぼ毎日（まいにち）ある",3,))))</f>
        <v>0</v>
      </c>
      <c r="S1441" s="26">
        <f>IF('３　回答貼付シート'!U1438="ない",0,IF('３　回答貼付シート'!U1438="１～２日（にち）ある",1,IF('３　回答貼付シート'!U1438="３～５日（にち）ある",2,IF('３　回答貼付シート'!U1438="ほぼ毎日（まいにち）ある",3,))))</f>
        <v>0</v>
      </c>
      <c r="T1441" s="26">
        <f>IF('３　回答貼付シート'!V1438="ない",0,IF('３　回答貼付シート'!V1438="１～２日（にち）ある",1,IF('３　回答貼付シート'!V1438="３～５日（にち）ある",2,IF('３　回答貼付シート'!V1438="ほぼ毎日（まいにち）ある",3,))))</f>
        <v>0</v>
      </c>
      <c r="U1441" s="26">
        <f>IF('３　回答貼付シート'!W1438="ない",0,IF('３　回答貼付シート'!W1438="１～２日（にち）ある",1,IF('３　回答貼付シート'!W1438="３～５日（にち）ある",2,IF('３　回答貼付シート'!W1438="ほぼ毎日（まいにち）ある",3,))))</f>
        <v>0</v>
      </c>
      <c r="V1441" s="26">
        <f>IF('３　回答貼付シート'!X1438="ない",0,IF('３　回答貼付シート'!X1438="１～２日（にち）ある",1,IF('３　回答貼付シート'!X1438="３～５日（にち）ある",2,IF('３　回答貼付シート'!X1438="ほぼ毎日（まいにち）ある",3,))))</f>
        <v>0</v>
      </c>
      <c r="W1441" s="26">
        <f>IF('３　回答貼付シート'!Y1438="ない",0,IF('３　回答貼付シート'!Y1438="１～２日（にち）ある",1,IF('３　回答貼付シート'!Y1438="３～５日（にち）ある",2,IF('３　回答貼付シート'!Y1438="ほぼ毎日（まいにち）ある",3,))))</f>
        <v>0</v>
      </c>
      <c r="X1441" s="26">
        <f>IF('３　回答貼付シート'!Z1438="ない",0,IF('３　回答貼付シート'!Z1438="１～２日（にち）ある",1,IF('３　回答貼付シート'!Z1438="３～５日（にち）ある",2,IF('３　回答貼付シート'!Z1438="ほぼ毎日（まいにち）ある",3,))))</f>
        <v>0</v>
      </c>
      <c r="Y1441" s="26">
        <f>IF('３　回答貼付シート'!AA1438="ない",0,IF('３　回答貼付シート'!AA1438="１～２日（にち）ある",1,IF('３　回答貼付シート'!AA1438="３～５日（にち）ある",2,IF('３　回答貼付シート'!AA1438="ほぼ毎日（まいにち）ある",3,))))</f>
        <v>0</v>
      </c>
      <c r="Z1441" s="26">
        <f>'３　回答貼付シート'!$AB1438</f>
        <v>0</v>
      </c>
      <c r="AA1441" s="26" t="str">
        <f t="shared" si="202"/>
        <v/>
      </c>
      <c r="AB1441" s="26" t="str">
        <f t="shared" si="203"/>
        <v/>
      </c>
      <c r="AC1441" s="26" t="str">
        <f t="shared" si="204"/>
        <v/>
      </c>
      <c r="AD1441" s="26" t="str">
        <f t="shared" si="205"/>
        <v/>
      </c>
      <c r="AE1441" s="26" t="str">
        <f t="shared" si="206"/>
        <v/>
      </c>
      <c r="AF1441" t="str">
        <f t="shared" si="199"/>
        <v>0</v>
      </c>
      <c r="AG1441">
        <f t="shared" si="200"/>
        <v>0</v>
      </c>
      <c r="AH1441" s="34">
        <f t="shared" si="207"/>
        <v>0</v>
      </c>
    </row>
    <row r="1442" spans="1:34">
      <c r="A1442" s="26"/>
      <c r="B1442" s="26">
        <f t="shared" si="201"/>
        <v>0</v>
      </c>
      <c r="C1442" s="26">
        <f>IF('３　回答貼付シート'!$F1439&lt;&gt;0,VLOOKUP('３　回答貼付シート'!$F1439,$AF$2048:$AG$2054,2,FALSE),0)</f>
        <v>0</v>
      </c>
      <c r="D1442" s="26">
        <f>IF('３　回答貼付シート'!$G1439&lt;&gt;0,VLOOKUP(('３　回答貼付シート'!$G1439), $AF$2048:$AG$2054,2,FALSE),0)</f>
        <v>0</v>
      </c>
      <c r="E1442" s="26">
        <f>'３　回答貼付シート'!$H1439</f>
        <v>0</v>
      </c>
      <c r="F1442" s="26">
        <f>IF(E1442=0,0,VLOOKUP($B1442,'２　情報入力シート'!$A$2:$E$2049,5))</f>
        <v>0</v>
      </c>
      <c r="G1442" s="26">
        <f>IF('３　回答貼付シート'!I1439="ない",0,IF('３　回答貼付シート'!I1439="１～２日（にち）ある",1,IF('３　回答貼付シート'!I1439="３～５日（にち）ある",2,IF('３　回答貼付シート'!I1439="ほぼ毎日（まいにち）ある",3,))))</f>
        <v>0</v>
      </c>
      <c r="H1442" s="26">
        <f>IF('３　回答貼付シート'!J1439="ない",0,IF('３　回答貼付シート'!J1439="１～２日（にち）ある",1,IF('３　回答貼付シート'!J1439="３～５日（にち）ある",2,IF('３　回答貼付シート'!J1439="ほぼ毎日（まいにち）ある",3,))))</f>
        <v>0</v>
      </c>
      <c r="I1442" s="26">
        <f>IF('３　回答貼付シート'!K1439="ない",0,IF('３　回答貼付シート'!K1439="１～２日（にち）ある",1,IF('３　回答貼付シート'!K1439="３～５日（にち）ある",2,IF('３　回答貼付シート'!K1439="ほぼ毎日（まいにち）ある",3,))))</f>
        <v>0</v>
      </c>
      <c r="J1442" s="26">
        <f>IF('３　回答貼付シート'!L1439="ない",0,IF('３　回答貼付シート'!L1439="１～２日（にち）ある",1,IF('３　回答貼付シート'!L1439="３～５日（にち）ある",2,IF('３　回答貼付シート'!L1439="ほぼ毎日（まいにち）ある",3,))))</f>
        <v>0</v>
      </c>
      <c r="K1442" s="26">
        <f>IF('３　回答貼付シート'!M1439="ない",0,IF('３　回答貼付シート'!M1439="１～２日（にち）ある",1,IF('３　回答貼付シート'!M1439="３～５日（にち）ある",2,IF('３　回答貼付シート'!M1439="ほぼ毎日（まいにち）ある",3,))))</f>
        <v>0</v>
      </c>
      <c r="L1442" s="26">
        <f>IF('３　回答貼付シート'!N1439="ない",0,IF('３　回答貼付シート'!N1439="１～２日（にち）ある",1,IF('３　回答貼付シート'!N1439="３～５日（にち）ある",2,IF('３　回答貼付シート'!N1439="ほぼ毎日（まいにち）ある",3,))))</f>
        <v>0</v>
      </c>
      <c r="M1442" s="26">
        <f>IF('３　回答貼付シート'!O1439="ない",0,IF('３　回答貼付シート'!O1439="１～２日（にち）ある",1,IF('３　回答貼付シート'!O1439="３～５日（にち）ある",2,IF('３　回答貼付シート'!O1439="ほぼ毎日（まいにち）ある",3,))))</f>
        <v>0</v>
      </c>
      <c r="N1442" s="26">
        <f>IF('３　回答貼付シート'!P1439="ない",0,IF('３　回答貼付シート'!P1439="１～２日（にち）ある",1,IF('３　回答貼付シート'!P1439="３～５日（にち）ある",2,IF('３　回答貼付シート'!P1439="ほぼ毎日（まいにち）ある",3,))))</f>
        <v>0</v>
      </c>
      <c r="O1442" s="26">
        <f>IF('３　回答貼付シート'!Q1439="ない",0,IF('３　回答貼付シート'!Q1439="１～２日（にち）ある",1,IF('３　回答貼付シート'!Q1439="３～５日（にち）ある",2,IF('３　回答貼付シート'!Q1439="ほぼ毎日（まいにち）ある",3,))))</f>
        <v>0</v>
      </c>
      <c r="P1442" s="26">
        <f>IF('３　回答貼付シート'!R1439="ない",0,IF('３　回答貼付シート'!R1439="１～２日（にち）ある",1,IF('３　回答貼付シート'!R1439="３～５日（にち）ある",2,IF('３　回答貼付シート'!R1439="ほぼ毎日（まいにち）ある",3,))))</f>
        <v>0</v>
      </c>
      <c r="Q1442" s="26">
        <f>IF('３　回答貼付シート'!S1439="ない",0,IF('３　回答貼付シート'!S1439="１～２日（にち）ある",1,IF('３　回答貼付シート'!S1439="３～５日（にち）ある",2,IF('３　回答貼付シート'!S1439="ほぼ毎日（まいにち）ある",3,))))</f>
        <v>0</v>
      </c>
      <c r="R1442" s="26">
        <f>IF('３　回答貼付シート'!T1439="ない",0,IF('３　回答貼付シート'!T1439="１～２日（にち）ある",1,IF('３　回答貼付シート'!T1439="３～５日（にち）ある",2,IF('３　回答貼付シート'!T1439="ほぼ毎日（まいにち）ある",3,))))</f>
        <v>0</v>
      </c>
      <c r="S1442" s="26">
        <f>IF('３　回答貼付シート'!U1439="ない",0,IF('３　回答貼付シート'!U1439="１～２日（にち）ある",1,IF('３　回答貼付シート'!U1439="３～５日（にち）ある",2,IF('３　回答貼付シート'!U1439="ほぼ毎日（まいにち）ある",3,))))</f>
        <v>0</v>
      </c>
      <c r="T1442" s="26">
        <f>IF('３　回答貼付シート'!V1439="ない",0,IF('３　回答貼付シート'!V1439="１～２日（にち）ある",1,IF('３　回答貼付シート'!V1439="３～５日（にち）ある",2,IF('３　回答貼付シート'!V1439="ほぼ毎日（まいにち）ある",3,))))</f>
        <v>0</v>
      </c>
      <c r="U1442" s="26">
        <f>IF('３　回答貼付シート'!W1439="ない",0,IF('３　回答貼付シート'!W1439="１～２日（にち）ある",1,IF('３　回答貼付シート'!W1439="３～５日（にち）ある",2,IF('３　回答貼付シート'!W1439="ほぼ毎日（まいにち）ある",3,))))</f>
        <v>0</v>
      </c>
      <c r="V1442" s="26">
        <f>IF('３　回答貼付シート'!X1439="ない",0,IF('３　回答貼付シート'!X1439="１～２日（にち）ある",1,IF('３　回答貼付シート'!X1439="３～５日（にち）ある",2,IF('３　回答貼付シート'!X1439="ほぼ毎日（まいにち）ある",3,))))</f>
        <v>0</v>
      </c>
      <c r="W1442" s="26">
        <f>IF('３　回答貼付シート'!Y1439="ない",0,IF('３　回答貼付シート'!Y1439="１～２日（にち）ある",1,IF('３　回答貼付シート'!Y1439="３～５日（にち）ある",2,IF('３　回答貼付シート'!Y1439="ほぼ毎日（まいにち）ある",3,))))</f>
        <v>0</v>
      </c>
      <c r="X1442" s="26">
        <f>IF('３　回答貼付シート'!Z1439="ない",0,IF('３　回答貼付シート'!Z1439="１～２日（にち）ある",1,IF('３　回答貼付シート'!Z1439="３～５日（にち）ある",2,IF('３　回答貼付シート'!Z1439="ほぼ毎日（まいにち）ある",3,))))</f>
        <v>0</v>
      </c>
      <c r="Y1442" s="26">
        <f>IF('３　回答貼付シート'!AA1439="ない",0,IF('３　回答貼付シート'!AA1439="１～２日（にち）ある",1,IF('３　回答貼付シート'!AA1439="３～５日（にち）ある",2,IF('３　回答貼付シート'!AA1439="ほぼ毎日（まいにち）ある",3,))))</f>
        <v>0</v>
      </c>
      <c r="Z1442" s="26">
        <f>'３　回答貼付シート'!$AB1439</f>
        <v>0</v>
      </c>
      <c r="AA1442" s="26" t="str">
        <f t="shared" si="202"/>
        <v/>
      </c>
      <c r="AB1442" s="26" t="str">
        <f t="shared" si="203"/>
        <v/>
      </c>
      <c r="AC1442" s="26" t="str">
        <f t="shared" si="204"/>
        <v/>
      </c>
      <c r="AD1442" s="26" t="str">
        <f t="shared" si="205"/>
        <v/>
      </c>
      <c r="AE1442" s="26" t="str">
        <f t="shared" si="206"/>
        <v/>
      </c>
      <c r="AF1442" t="str">
        <f t="shared" si="199"/>
        <v>0</v>
      </c>
      <c r="AG1442">
        <f t="shared" si="200"/>
        <v>0</v>
      </c>
      <c r="AH1442" s="34">
        <f t="shared" si="207"/>
        <v>0</v>
      </c>
    </row>
    <row r="1443" spans="1:34">
      <c r="A1443" s="26"/>
      <c r="B1443" s="26">
        <f t="shared" si="201"/>
        <v>0</v>
      </c>
      <c r="C1443" s="26">
        <f>IF('３　回答貼付シート'!$F1440&lt;&gt;0,VLOOKUP('３　回答貼付シート'!$F1440,$AF$2048:$AG$2054,2,FALSE),0)</f>
        <v>0</v>
      </c>
      <c r="D1443" s="26">
        <f>IF('３　回答貼付シート'!$G1440&lt;&gt;0,VLOOKUP(('３　回答貼付シート'!$G1440), $AF$2048:$AG$2054,2,FALSE),0)</f>
        <v>0</v>
      </c>
      <c r="E1443" s="26">
        <f>'３　回答貼付シート'!$H1440</f>
        <v>0</v>
      </c>
      <c r="F1443" s="26">
        <f>IF(E1443=0,0,VLOOKUP($B1443,'２　情報入力シート'!$A$2:$E$2049,5))</f>
        <v>0</v>
      </c>
      <c r="G1443" s="26">
        <f>IF('３　回答貼付シート'!I1440="ない",0,IF('３　回答貼付シート'!I1440="１～２日（にち）ある",1,IF('３　回答貼付シート'!I1440="３～５日（にち）ある",2,IF('３　回答貼付シート'!I1440="ほぼ毎日（まいにち）ある",3,))))</f>
        <v>0</v>
      </c>
      <c r="H1443" s="26">
        <f>IF('３　回答貼付シート'!J1440="ない",0,IF('３　回答貼付シート'!J1440="１～２日（にち）ある",1,IF('３　回答貼付シート'!J1440="３～５日（にち）ある",2,IF('３　回答貼付シート'!J1440="ほぼ毎日（まいにち）ある",3,))))</f>
        <v>0</v>
      </c>
      <c r="I1443" s="26">
        <f>IF('３　回答貼付シート'!K1440="ない",0,IF('３　回答貼付シート'!K1440="１～２日（にち）ある",1,IF('３　回答貼付シート'!K1440="３～５日（にち）ある",2,IF('３　回答貼付シート'!K1440="ほぼ毎日（まいにち）ある",3,))))</f>
        <v>0</v>
      </c>
      <c r="J1443" s="26">
        <f>IF('３　回答貼付シート'!L1440="ない",0,IF('３　回答貼付シート'!L1440="１～２日（にち）ある",1,IF('３　回答貼付シート'!L1440="３～５日（にち）ある",2,IF('３　回答貼付シート'!L1440="ほぼ毎日（まいにち）ある",3,))))</f>
        <v>0</v>
      </c>
      <c r="K1443" s="26">
        <f>IF('３　回答貼付シート'!M1440="ない",0,IF('３　回答貼付シート'!M1440="１～２日（にち）ある",1,IF('３　回答貼付シート'!M1440="３～５日（にち）ある",2,IF('３　回答貼付シート'!M1440="ほぼ毎日（まいにち）ある",3,))))</f>
        <v>0</v>
      </c>
      <c r="L1443" s="26">
        <f>IF('３　回答貼付シート'!N1440="ない",0,IF('３　回答貼付シート'!N1440="１～２日（にち）ある",1,IF('３　回答貼付シート'!N1440="３～５日（にち）ある",2,IF('３　回答貼付シート'!N1440="ほぼ毎日（まいにち）ある",3,))))</f>
        <v>0</v>
      </c>
      <c r="M1443" s="26">
        <f>IF('３　回答貼付シート'!O1440="ない",0,IF('３　回答貼付シート'!O1440="１～２日（にち）ある",1,IF('３　回答貼付シート'!O1440="３～５日（にち）ある",2,IF('３　回答貼付シート'!O1440="ほぼ毎日（まいにち）ある",3,))))</f>
        <v>0</v>
      </c>
      <c r="N1443" s="26">
        <f>IF('３　回答貼付シート'!P1440="ない",0,IF('３　回答貼付シート'!P1440="１～２日（にち）ある",1,IF('３　回答貼付シート'!P1440="３～５日（にち）ある",2,IF('３　回答貼付シート'!P1440="ほぼ毎日（まいにち）ある",3,))))</f>
        <v>0</v>
      </c>
      <c r="O1443" s="26">
        <f>IF('３　回答貼付シート'!Q1440="ない",0,IF('３　回答貼付シート'!Q1440="１～２日（にち）ある",1,IF('３　回答貼付シート'!Q1440="３～５日（にち）ある",2,IF('３　回答貼付シート'!Q1440="ほぼ毎日（まいにち）ある",3,))))</f>
        <v>0</v>
      </c>
      <c r="P1443" s="26">
        <f>IF('３　回答貼付シート'!R1440="ない",0,IF('３　回答貼付シート'!R1440="１～２日（にち）ある",1,IF('３　回答貼付シート'!R1440="３～５日（にち）ある",2,IF('３　回答貼付シート'!R1440="ほぼ毎日（まいにち）ある",3,))))</f>
        <v>0</v>
      </c>
      <c r="Q1443" s="26">
        <f>IF('３　回答貼付シート'!S1440="ない",0,IF('３　回答貼付シート'!S1440="１～２日（にち）ある",1,IF('３　回答貼付シート'!S1440="３～５日（にち）ある",2,IF('３　回答貼付シート'!S1440="ほぼ毎日（まいにち）ある",3,))))</f>
        <v>0</v>
      </c>
      <c r="R1443" s="26">
        <f>IF('３　回答貼付シート'!T1440="ない",0,IF('３　回答貼付シート'!T1440="１～２日（にち）ある",1,IF('３　回答貼付シート'!T1440="３～５日（にち）ある",2,IF('３　回答貼付シート'!T1440="ほぼ毎日（まいにち）ある",3,))))</f>
        <v>0</v>
      </c>
      <c r="S1443" s="26">
        <f>IF('３　回答貼付シート'!U1440="ない",0,IF('３　回答貼付シート'!U1440="１～２日（にち）ある",1,IF('３　回答貼付シート'!U1440="３～５日（にち）ある",2,IF('３　回答貼付シート'!U1440="ほぼ毎日（まいにち）ある",3,))))</f>
        <v>0</v>
      </c>
      <c r="T1443" s="26">
        <f>IF('３　回答貼付シート'!V1440="ない",0,IF('３　回答貼付シート'!V1440="１～２日（にち）ある",1,IF('３　回答貼付シート'!V1440="３～５日（にち）ある",2,IF('３　回答貼付シート'!V1440="ほぼ毎日（まいにち）ある",3,))))</f>
        <v>0</v>
      </c>
      <c r="U1443" s="26">
        <f>IF('３　回答貼付シート'!W1440="ない",0,IF('３　回答貼付シート'!W1440="１～２日（にち）ある",1,IF('３　回答貼付シート'!W1440="３～５日（にち）ある",2,IF('３　回答貼付シート'!W1440="ほぼ毎日（まいにち）ある",3,))))</f>
        <v>0</v>
      </c>
      <c r="V1443" s="26">
        <f>IF('３　回答貼付シート'!X1440="ない",0,IF('３　回答貼付シート'!X1440="１～２日（にち）ある",1,IF('３　回答貼付シート'!X1440="３～５日（にち）ある",2,IF('３　回答貼付シート'!X1440="ほぼ毎日（まいにち）ある",3,))))</f>
        <v>0</v>
      </c>
      <c r="W1443" s="26">
        <f>IF('３　回答貼付シート'!Y1440="ない",0,IF('３　回答貼付シート'!Y1440="１～２日（にち）ある",1,IF('３　回答貼付シート'!Y1440="３～５日（にち）ある",2,IF('３　回答貼付シート'!Y1440="ほぼ毎日（まいにち）ある",3,))))</f>
        <v>0</v>
      </c>
      <c r="X1443" s="26">
        <f>IF('３　回答貼付シート'!Z1440="ない",0,IF('３　回答貼付シート'!Z1440="１～２日（にち）ある",1,IF('３　回答貼付シート'!Z1440="３～５日（にち）ある",2,IF('３　回答貼付シート'!Z1440="ほぼ毎日（まいにち）ある",3,))))</f>
        <v>0</v>
      </c>
      <c r="Y1443" s="26">
        <f>IF('３　回答貼付シート'!AA1440="ない",0,IF('３　回答貼付シート'!AA1440="１～２日（にち）ある",1,IF('３　回答貼付シート'!AA1440="３～５日（にち）ある",2,IF('３　回答貼付シート'!AA1440="ほぼ毎日（まいにち）ある",3,))))</f>
        <v>0</v>
      </c>
      <c r="Z1443" s="26">
        <f>'３　回答貼付シート'!$AB1440</f>
        <v>0</v>
      </c>
      <c r="AA1443" s="26" t="str">
        <f t="shared" si="202"/>
        <v/>
      </c>
      <c r="AB1443" s="26" t="str">
        <f t="shared" si="203"/>
        <v/>
      </c>
      <c r="AC1443" s="26" t="str">
        <f t="shared" si="204"/>
        <v/>
      </c>
      <c r="AD1443" s="26" t="str">
        <f t="shared" si="205"/>
        <v/>
      </c>
      <c r="AE1443" s="26" t="str">
        <f t="shared" si="206"/>
        <v/>
      </c>
      <c r="AF1443" t="str">
        <f t="shared" si="199"/>
        <v>0</v>
      </c>
      <c r="AG1443">
        <f t="shared" si="200"/>
        <v>0</v>
      </c>
      <c r="AH1443" s="34">
        <f t="shared" si="207"/>
        <v>0</v>
      </c>
    </row>
    <row r="1444" spans="1:34">
      <c r="A1444" s="26"/>
      <c r="B1444" s="26">
        <f t="shared" si="201"/>
        <v>0</v>
      </c>
      <c r="C1444" s="26">
        <f>IF('３　回答貼付シート'!$F1441&lt;&gt;0,VLOOKUP('３　回答貼付シート'!$F1441,$AF$2048:$AG$2054,2,FALSE),0)</f>
        <v>0</v>
      </c>
      <c r="D1444" s="26">
        <f>IF('３　回答貼付シート'!$G1441&lt;&gt;0,VLOOKUP(('３　回答貼付シート'!$G1441), $AF$2048:$AG$2054,2,FALSE),0)</f>
        <v>0</v>
      </c>
      <c r="E1444" s="26">
        <f>'３　回答貼付シート'!$H1441</f>
        <v>0</v>
      </c>
      <c r="F1444" s="26">
        <f>IF(E1444=0,0,VLOOKUP($B1444,'２　情報入力シート'!$A$2:$E$2049,5))</f>
        <v>0</v>
      </c>
      <c r="G1444" s="26">
        <f>IF('３　回答貼付シート'!I1441="ない",0,IF('３　回答貼付シート'!I1441="１～２日（にち）ある",1,IF('３　回答貼付シート'!I1441="３～５日（にち）ある",2,IF('３　回答貼付シート'!I1441="ほぼ毎日（まいにち）ある",3,))))</f>
        <v>0</v>
      </c>
      <c r="H1444" s="26">
        <f>IF('３　回答貼付シート'!J1441="ない",0,IF('３　回答貼付シート'!J1441="１～２日（にち）ある",1,IF('３　回答貼付シート'!J1441="３～５日（にち）ある",2,IF('３　回答貼付シート'!J1441="ほぼ毎日（まいにち）ある",3,))))</f>
        <v>0</v>
      </c>
      <c r="I1444" s="26">
        <f>IF('３　回答貼付シート'!K1441="ない",0,IF('３　回答貼付シート'!K1441="１～２日（にち）ある",1,IF('３　回答貼付シート'!K1441="３～５日（にち）ある",2,IF('３　回答貼付シート'!K1441="ほぼ毎日（まいにち）ある",3,))))</f>
        <v>0</v>
      </c>
      <c r="J1444" s="26">
        <f>IF('３　回答貼付シート'!L1441="ない",0,IF('３　回答貼付シート'!L1441="１～２日（にち）ある",1,IF('３　回答貼付シート'!L1441="３～５日（にち）ある",2,IF('３　回答貼付シート'!L1441="ほぼ毎日（まいにち）ある",3,))))</f>
        <v>0</v>
      </c>
      <c r="K1444" s="26">
        <f>IF('３　回答貼付シート'!M1441="ない",0,IF('３　回答貼付シート'!M1441="１～２日（にち）ある",1,IF('３　回答貼付シート'!M1441="３～５日（にち）ある",2,IF('３　回答貼付シート'!M1441="ほぼ毎日（まいにち）ある",3,))))</f>
        <v>0</v>
      </c>
      <c r="L1444" s="26">
        <f>IF('３　回答貼付シート'!N1441="ない",0,IF('３　回答貼付シート'!N1441="１～２日（にち）ある",1,IF('３　回答貼付シート'!N1441="３～５日（にち）ある",2,IF('３　回答貼付シート'!N1441="ほぼ毎日（まいにち）ある",3,))))</f>
        <v>0</v>
      </c>
      <c r="M1444" s="26">
        <f>IF('３　回答貼付シート'!O1441="ない",0,IF('３　回答貼付シート'!O1441="１～２日（にち）ある",1,IF('３　回答貼付シート'!O1441="３～５日（にち）ある",2,IF('３　回答貼付シート'!O1441="ほぼ毎日（まいにち）ある",3,))))</f>
        <v>0</v>
      </c>
      <c r="N1444" s="26">
        <f>IF('３　回答貼付シート'!P1441="ない",0,IF('３　回答貼付シート'!P1441="１～２日（にち）ある",1,IF('３　回答貼付シート'!P1441="３～５日（にち）ある",2,IF('３　回答貼付シート'!P1441="ほぼ毎日（まいにち）ある",3,))))</f>
        <v>0</v>
      </c>
      <c r="O1444" s="26">
        <f>IF('３　回答貼付シート'!Q1441="ない",0,IF('３　回答貼付シート'!Q1441="１～２日（にち）ある",1,IF('３　回答貼付シート'!Q1441="３～５日（にち）ある",2,IF('３　回答貼付シート'!Q1441="ほぼ毎日（まいにち）ある",3,))))</f>
        <v>0</v>
      </c>
      <c r="P1444" s="26">
        <f>IF('３　回答貼付シート'!R1441="ない",0,IF('３　回答貼付シート'!R1441="１～２日（にち）ある",1,IF('３　回答貼付シート'!R1441="３～５日（にち）ある",2,IF('３　回答貼付シート'!R1441="ほぼ毎日（まいにち）ある",3,))))</f>
        <v>0</v>
      </c>
      <c r="Q1444" s="26">
        <f>IF('３　回答貼付シート'!S1441="ない",0,IF('３　回答貼付シート'!S1441="１～２日（にち）ある",1,IF('３　回答貼付シート'!S1441="３～５日（にち）ある",2,IF('３　回答貼付シート'!S1441="ほぼ毎日（まいにち）ある",3,))))</f>
        <v>0</v>
      </c>
      <c r="R1444" s="26">
        <f>IF('３　回答貼付シート'!T1441="ない",0,IF('３　回答貼付シート'!T1441="１～２日（にち）ある",1,IF('３　回答貼付シート'!T1441="３～５日（にち）ある",2,IF('３　回答貼付シート'!T1441="ほぼ毎日（まいにち）ある",3,))))</f>
        <v>0</v>
      </c>
      <c r="S1444" s="26">
        <f>IF('３　回答貼付シート'!U1441="ない",0,IF('３　回答貼付シート'!U1441="１～２日（にち）ある",1,IF('３　回答貼付シート'!U1441="３～５日（にち）ある",2,IF('３　回答貼付シート'!U1441="ほぼ毎日（まいにち）ある",3,))))</f>
        <v>0</v>
      </c>
      <c r="T1444" s="26">
        <f>IF('３　回答貼付シート'!V1441="ない",0,IF('３　回答貼付シート'!V1441="１～２日（にち）ある",1,IF('３　回答貼付シート'!V1441="３～５日（にち）ある",2,IF('３　回答貼付シート'!V1441="ほぼ毎日（まいにち）ある",3,))))</f>
        <v>0</v>
      </c>
      <c r="U1444" s="26">
        <f>IF('３　回答貼付シート'!W1441="ない",0,IF('３　回答貼付シート'!W1441="１～２日（にち）ある",1,IF('３　回答貼付シート'!W1441="３～５日（にち）ある",2,IF('３　回答貼付シート'!W1441="ほぼ毎日（まいにち）ある",3,))))</f>
        <v>0</v>
      </c>
      <c r="V1444" s="26">
        <f>IF('３　回答貼付シート'!X1441="ない",0,IF('３　回答貼付シート'!X1441="１～２日（にち）ある",1,IF('３　回答貼付シート'!X1441="３～５日（にち）ある",2,IF('３　回答貼付シート'!X1441="ほぼ毎日（まいにち）ある",3,))))</f>
        <v>0</v>
      </c>
      <c r="W1444" s="26">
        <f>IF('３　回答貼付シート'!Y1441="ない",0,IF('３　回答貼付シート'!Y1441="１～２日（にち）ある",1,IF('３　回答貼付シート'!Y1441="３～５日（にち）ある",2,IF('３　回答貼付シート'!Y1441="ほぼ毎日（まいにち）ある",3,))))</f>
        <v>0</v>
      </c>
      <c r="X1444" s="26">
        <f>IF('３　回答貼付シート'!Z1441="ない",0,IF('３　回答貼付シート'!Z1441="１～２日（にち）ある",1,IF('３　回答貼付シート'!Z1441="３～５日（にち）ある",2,IF('３　回答貼付シート'!Z1441="ほぼ毎日（まいにち）ある",3,))))</f>
        <v>0</v>
      </c>
      <c r="Y1444" s="26">
        <f>IF('３　回答貼付シート'!AA1441="ない",0,IF('３　回答貼付シート'!AA1441="１～２日（にち）ある",1,IF('３　回答貼付シート'!AA1441="３～５日（にち）ある",2,IF('３　回答貼付シート'!AA1441="ほぼ毎日（まいにち）ある",3,))))</f>
        <v>0</v>
      </c>
      <c r="Z1444" s="26">
        <f>'３　回答貼付シート'!$AB1441</f>
        <v>0</v>
      </c>
      <c r="AA1444" s="26" t="str">
        <f t="shared" si="202"/>
        <v/>
      </c>
      <c r="AB1444" s="26" t="str">
        <f t="shared" si="203"/>
        <v/>
      </c>
      <c r="AC1444" s="26" t="str">
        <f t="shared" si="204"/>
        <v/>
      </c>
      <c r="AD1444" s="26" t="str">
        <f t="shared" si="205"/>
        <v/>
      </c>
      <c r="AE1444" s="26" t="str">
        <f t="shared" si="206"/>
        <v/>
      </c>
      <c r="AF1444" t="str">
        <f t="shared" si="199"/>
        <v>0</v>
      </c>
      <c r="AG1444">
        <f t="shared" si="200"/>
        <v>0</v>
      </c>
      <c r="AH1444" s="34">
        <f t="shared" si="207"/>
        <v>0</v>
      </c>
    </row>
    <row r="1445" spans="1:34">
      <c r="A1445" s="26"/>
      <c r="B1445" s="26">
        <f t="shared" si="201"/>
        <v>0</v>
      </c>
      <c r="C1445" s="26">
        <f>IF('３　回答貼付シート'!$F1442&lt;&gt;0,VLOOKUP('３　回答貼付シート'!$F1442,$AF$2048:$AG$2054,2,FALSE),0)</f>
        <v>0</v>
      </c>
      <c r="D1445" s="26">
        <f>IF('３　回答貼付シート'!$G1442&lt;&gt;0,VLOOKUP(('３　回答貼付シート'!$G1442), $AF$2048:$AG$2054,2,FALSE),0)</f>
        <v>0</v>
      </c>
      <c r="E1445" s="26">
        <f>'３　回答貼付シート'!$H1442</f>
        <v>0</v>
      </c>
      <c r="F1445" s="26">
        <f>IF(E1445=0,0,VLOOKUP($B1445,'２　情報入力シート'!$A$2:$E$2049,5))</f>
        <v>0</v>
      </c>
      <c r="G1445" s="26">
        <f>IF('３　回答貼付シート'!I1442="ない",0,IF('３　回答貼付シート'!I1442="１～２日（にち）ある",1,IF('３　回答貼付シート'!I1442="３～５日（にち）ある",2,IF('３　回答貼付シート'!I1442="ほぼ毎日（まいにち）ある",3,))))</f>
        <v>0</v>
      </c>
      <c r="H1445" s="26">
        <f>IF('３　回答貼付シート'!J1442="ない",0,IF('３　回答貼付シート'!J1442="１～２日（にち）ある",1,IF('３　回答貼付シート'!J1442="３～５日（にち）ある",2,IF('３　回答貼付シート'!J1442="ほぼ毎日（まいにち）ある",3,))))</f>
        <v>0</v>
      </c>
      <c r="I1445" s="26">
        <f>IF('３　回答貼付シート'!K1442="ない",0,IF('３　回答貼付シート'!K1442="１～２日（にち）ある",1,IF('３　回答貼付シート'!K1442="３～５日（にち）ある",2,IF('３　回答貼付シート'!K1442="ほぼ毎日（まいにち）ある",3,))))</f>
        <v>0</v>
      </c>
      <c r="J1445" s="26">
        <f>IF('３　回答貼付シート'!L1442="ない",0,IF('３　回答貼付シート'!L1442="１～２日（にち）ある",1,IF('３　回答貼付シート'!L1442="３～５日（にち）ある",2,IF('３　回答貼付シート'!L1442="ほぼ毎日（まいにち）ある",3,))))</f>
        <v>0</v>
      </c>
      <c r="K1445" s="26">
        <f>IF('３　回答貼付シート'!M1442="ない",0,IF('３　回答貼付シート'!M1442="１～２日（にち）ある",1,IF('３　回答貼付シート'!M1442="３～５日（にち）ある",2,IF('３　回答貼付シート'!M1442="ほぼ毎日（まいにち）ある",3,))))</f>
        <v>0</v>
      </c>
      <c r="L1445" s="26">
        <f>IF('３　回答貼付シート'!N1442="ない",0,IF('３　回答貼付シート'!N1442="１～２日（にち）ある",1,IF('３　回答貼付シート'!N1442="３～５日（にち）ある",2,IF('３　回答貼付シート'!N1442="ほぼ毎日（まいにち）ある",3,))))</f>
        <v>0</v>
      </c>
      <c r="M1445" s="26">
        <f>IF('３　回答貼付シート'!O1442="ない",0,IF('３　回答貼付シート'!O1442="１～２日（にち）ある",1,IF('３　回答貼付シート'!O1442="３～５日（にち）ある",2,IF('３　回答貼付シート'!O1442="ほぼ毎日（まいにち）ある",3,))))</f>
        <v>0</v>
      </c>
      <c r="N1445" s="26">
        <f>IF('３　回答貼付シート'!P1442="ない",0,IF('３　回答貼付シート'!P1442="１～２日（にち）ある",1,IF('３　回答貼付シート'!P1442="３～５日（にち）ある",2,IF('３　回答貼付シート'!P1442="ほぼ毎日（まいにち）ある",3,))))</f>
        <v>0</v>
      </c>
      <c r="O1445" s="26">
        <f>IF('３　回答貼付シート'!Q1442="ない",0,IF('３　回答貼付シート'!Q1442="１～２日（にち）ある",1,IF('３　回答貼付シート'!Q1442="３～５日（にち）ある",2,IF('３　回答貼付シート'!Q1442="ほぼ毎日（まいにち）ある",3,))))</f>
        <v>0</v>
      </c>
      <c r="P1445" s="26">
        <f>IF('３　回答貼付シート'!R1442="ない",0,IF('３　回答貼付シート'!R1442="１～２日（にち）ある",1,IF('３　回答貼付シート'!R1442="３～５日（にち）ある",2,IF('３　回答貼付シート'!R1442="ほぼ毎日（まいにち）ある",3,))))</f>
        <v>0</v>
      </c>
      <c r="Q1445" s="26">
        <f>IF('３　回答貼付シート'!S1442="ない",0,IF('３　回答貼付シート'!S1442="１～２日（にち）ある",1,IF('３　回答貼付シート'!S1442="３～５日（にち）ある",2,IF('３　回答貼付シート'!S1442="ほぼ毎日（まいにち）ある",3,))))</f>
        <v>0</v>
      </c>
      <c r="R1445" s="26">
        <f>IF('３　回答貼付シート'!T1442="ない",0,IF('３　回答貼付シート'!T1442="１～２日（にち）ある",1,IF('３　回答貼付シート'!T1442="３～５日（にち）ある",2,IF('３　回答貼付シート'!T1442="ほぼ毎日（まいにち）ある",3,))))</f>
        <v>0</v>
      </c>
      <c r="S1445" s="26">
        <f>IF('３　回答貼付シート'!U1442="ない",0,IF('３　回答貼付シート'!U1442="１～２日（にち）ある",1,IF('３　回答貼付シート'!U1442="３～５日（にち）ある",2,IF('３　回答貼付シート'!U1442="ほぼ毎日（まいにち）ある",3,))))</f>
        <v>0</v>
      </c>
      <c r="T1445" s="26">
        <f>IF('３　回答貼付シート'!V1442="ない",0,IF('３　回答貼付シート'!V1442="１～２日（にち）ある",1,IF('３　回答貼付シート'!V1442="３～５日（にち）ある",2,IF('３　回答貼付シート'!V1442="ほぼ毎日（まいにち）ある",3,))))</f>
        <v>0</v>
      </c>
      <c r="U1445" s="26">
        <f>IF('３　回答貼付シート'!W1442="ない",0,IF('３　回答貼付シート'!W1442="１～２日（にち）ある",1,IF('３　回答貼付シート'!W1442="３～５日（にち）ある",2,IF('３　回答貼付シート'!W1442="ほぼ毎日（まいにち）ある",3,))))</f>
        <v>0</v>
      </c>
      <c r="V1445" s="26">
        <f>IF('３　回答貼付シート'!X1442="ない",0,IF('３　回答貼付シート'!X1442="１～２日（にち）ある",1,IF('３　回答貼付シート'!X1442="３～５日（にち）ある",2,IF('３　回答貼付シート'!X1442="ほぼ毎日（まいにち）ある",3,))))</f>
        <v>0</v>
      </c>
      <c r="W1445" s="26">
        <f>IF('３　回答貼付シート'!Y1442="ない",0,IF('３　回答貼付シート'!Y1442="１～２日（にち）ある",1,IF('３　回答貼付シート'!Y1442="３～５日（にち）ある",2,IF('３　回答貼付シート'!Y1442="ほぼ毎日（まいにち）ある",3,))))</f>
        <v>0</v>
      </c>
      <c r="X1445" s="26">
        <f>IF('３　回答貼付シート'!Z1442="ない",0,IF('３　回答貼付シート'!Z1442="１～２日（にち）ある",1,IF('３　回答貼付シート'!Z1442="３～５日（にち）ある",2,IF('３　回答貼付シート'!Z1442="ほぼ毎日（まいにち）ある",3,))))</f>
        <v>0</v>
      </c>
      <c r="Y1445" s="26">
        <f>IF('３　回答貼付シート'!AA1442="ない",0,IF('３　回答貼付シート'!AA1442="１～２日（にち）ある",1,IF('３　回答貼付シート'!AA1442="３～５日（にち）ある",2,IF('３　回答貼付シート'!AA1442="ほぼ毎日（まいにち）ある",3,))))</f>
        <v>0</v>
      </c>
      <c r="Z1445" s="26">
        <f>'３　回答貼付シート'!$AB1442</f>
        <v>0</v>
      </c>
      <c r="AA1445" s="26" t="str">
        <f t="shared" si="202"/>
        <v/>
      </c>
      <c r="AB1445" s="26" t="str">
        <f t="shared" si="203"/>
        <v/>
      </c>
      <c r="AC1445" s="26" t="str">
        <f t="shared" si="204"/>
        <v/>
      </c>
      <c r="AD1445" s="26" t="str">
        <f t="shared" si="205"/>
        <v/>
      </c>
      <c r="AE1445" s="26" t="str">
        <f t="shared" si="206"/>
        <v/>
      </c>
      <c r="AF1445" t="str">
        <f t="shared" si="199"/>
        <v>0</v>
      </c>
      <c r="AG1445">
        <f t="shared" si="200"/>
        <v>0</v>
      </c>
      <c r="AH1445" s="34">
        <f t="shared" si="207"/>
        <v>0</v>
      </c>
    </row>
    <row r="1446" spans="1:34">
      <c r="A1446" s="26"/>
      <c r="B1446" s="26">
        <f t="shared" si="201"/>
        <v>0</v>
      </c>
      <c r="C1446" s="26">
        <f>IF('３　回答貼付シート'!$F1443&lt;&gt;0,VLOOKUP('３　回答貼付シート'!$F1443,$AF$2048:$AG$2054,2,FALSE),0)</f>
        <v>0</v>
      </c>
      <c r="D1446" s="26">
        <f>IF('３　回答貼付シート'!$G1443&lt;&gt;0,VLOOKUP(('３　回答貼付シート'!$G1443), $AF$2048:$AG$2054,2,FALSE),0)</f>
        <v>0</v>
      </c>
      <c r="E1446" s="26">
        <f>'３　回答貼付シート'!$H1443</f>
        <v>0</v>
      </c>
      <c r="F1446" s="26">
        <f>IF(E1446=0,0,VLOOKUP($B1446,'２　情報入力シート'!$A$2:$E$2049,5))</f>
        <v>0</v>
      </c>
      <c r="G1446" s="26">
        <f>IF('３　回答貼付シート'!I1443="ない",0,IF('３　回答貼付シート'!I1443="１～２日（にち）ある",1,IF('３　回答貼付シート'!I1443="３～５日（にち）ある",2,IF('３　回答貼付シート'!I1443="ほぼ毎日（まいにち）ある",3,))))</f>
        <v>0</v>
      </c>
      <c r="H1446" s="26">
        <f>IF('３　回答貼付シート'!J1443="ない",0,IF('３　回答貼付シート'!J1443="１～２日（にち）ある",1,IF('３　回答貼付シート'!J1443="３～５日（にち）ある",2,IF('３　回答貼付シート'!J1443="ほぼ毎日（まいにち）ある",3,))))</f>
        <v>0</v>
      </c>
      <c r="I1446" s="26">
        <f>IF('３　回答貼付シート'!K1443="ない",0,IF('３　回答貼付シート'!K1443="１～２日（にち）ある",1,IF('３　回答貼付シート'!K1443="３～５日（にち）ある",2,IF('３　回答貼付シート'!K1443="ほぼ毎日（まいにち）ある",3,))))</f>
        <v>0</v>
      </c>
      <c r="J1446" s="26">
        <f>IF('３　回答貼付シート'!L1443="ない",0,IF('３　回答貼付シート'!L1443="１～２日（にち）ある",1,IF('３　回答貼付シート'!L1443="３～５日（にち）ある",2,IF('３　回答貼付シート'!L1443="ほぼ毎日（まいにち）ある",3,))))</f>
        <v>0</v>
      </c>
      <c r="K1446" s="26">
        <f>IF('３　回答貼付シート'!M1443="ない",0,IF('３　回答貼付シート'!M1443="１～２日（にち）ある",1,IF('３　回答貼付シート'!M1443="３～５日（にち）ある",2,IF('３　回答貼付シート'!M1443="ほぼ毎日（まいにち）ある",3,))))</f>
        <v>0</v>
      </c>
      <c r="L1446" s="26">
        <f>IF('３　回答貼付シート'!N1443="ない",0,IF('３　回答貼付シート'!N1443="１～２日（にち）ある",1,IF('３　回答貼付シート'!N1443="３～５日（にち）ある",2,IF('３　回答貼付シート'!N1443="ほぼ毎日（まいにち）ある",3,))))</f>
        <v>0</v>
      </c>
      <c r="M1446" s="26">
        <f>IF('３　回答貼付シート'!O1443="ない",0,IF('３　回答貼付シート'!O1443="１～２日（にち）ある",1,IF('３　回答貼付シート'!O1443="３～５日（にち）ある",2,IF('３　回答貼付シート'!O1443="ほぼ毎日（まいにち）ある",3,))))</f>
        <v>0</v>
      </c>
      <c r="N1446" s="26">
        <f>IF('３　回答貼付シート'!P1443="ない",0,IF('３　回答貼付シート'!P1443="１～２日（にち）ある",1,IF('３　回答貼付シート'!P1443="３～５日（にち）ある",2,IF('３　回答貼付シート'!P1443="ほぼ毎日（まいにち）ある",3,))))</f>
        <v>0</v>
      </c>
      <c r="O1446" s="26">
        <f>IF('３　回答貼付シート'!Q1443="ない",0,IF('３　回答貼付シート'!Q1443="１～２日（にち）ある",1,IF('３　回答貼付シート'!Q1443="３～５日（にち）ある",2,IF('３　回答貼付シート'!Q1443="ほぼ毎日（まいにち）ある",3,))))</f>
        <v>0</v>
      </c>
      <c r="P1446" s="26">
        <f>IF('３　回答貼付シート'!R1443="ない",0,IF('３　回答貼付シート'!R1443="１～２日（にち）ある",1,IF('３　回答貼付シート'!R1443="３～５日（にち）ある",2,IF('３　回答貼付シート'!R1443="ほぼ毎日（まいにち）ある",3,))))</f>
        <v>0</v>
      </c>
      <c r="Q1446" s="26">
        <f>IF('３　回答貼付シート'!S1443="ない",0,IF('３　回答貼付シート'!S1443="１～２日（にち）ある",1,IF('３　回答貼付シート'!S1443="３～５日（にち）ある",2,IF('３　回答貼付シート'!S1443="ほぼ毎日（まいにち）ある",3,))))</f>
        <v>0</v>
      </c>
      <c r="R1446" s="26">
        <f>IF('３　回答貼付シート'!T1443="ない",0,IF('３　回答貼付シート'!T1443="１～２日（にち）ある",1,IF('３　回答貼付シート'!T1443="３～５日（にち）ある",2,IF('３　回答貼付シート'!T1443="ほぼ毎日（まいにち）ある",3,))))</f>
        <v>0</v>
      </c>
      <c r="S1446" s="26">
        <f>IF('３　回答貼付シート'!U1443="ない",0,IF('３　回答貼付シート'!U1443="１～２日（にち）ある",1,IF('３　回答貼付シート'!U1443="３～５日（にち）ある",2,IF('３　回答貼付シート'!U1443="ほぼ毎日（まいにち）ある",3,))))</f>
        <v>0</v>
      </c>
      <c r="T1446" s="26">
        <f>IF('３　回答貼付シート'!V1443="ない",0,IF('３　回答貼付シート'!V1443="１～２日（にち）ある",1,IF('３　回答貼付シート'!V1443="３～５日（にち）ある",2,IF('３　回答貼付シート'!V1443="ほぼ毎日（まいにち）ある",3,))))</f>
        <v>0</v>
      </c>
      <c r="U1446" s="26">
        <f>IF('３　回答貼付シート'!W1443="ない",0,IF('３　回答貼付シート'!W1443="１～２日（にち）ある",1,IF('３　回答貼付シート'!W1443="３～５日（にち）ある",2,IF('３　回答貼付シート'!W1443="ほぼ毎日（まいにち）ある",3,))))</f>
        <v>0</v>
      </c>
      <c r="V1446" s="26">
        <f>IF('３　回答貼付シート'!X1443="ない",0,IF('３　回答貼付シート'!X1443="１～２日（にち）ある",1,IF('３　回答貼付シート'!X1443="３～５日（にち）ある",2,IF('３　回答貼付シート'!X1443="ほぼ毎日（まいにち）ある",3,))))</f>
        <v>0</v>
      </c>
      <c r="W1446" s="26">
        <f>IF('３　回答貼付シート'!Y1443="ない",0,IF('３　回答貼付シート'!Y1443="１～２日（にち）ある",1,IF('３　回答貼付シート'!Y1443="３～５日（にち）ある",2,IF('３　回答貼付シート'!Y1443="ほぼ毎日（まいにち）ある",3,))))</f>
        <v>0</v>
      </c>
      <c r="X1446" s="26">
        <f>IF('３　回答貼付シート'!Z1443="ない",0,IF('３　回答貼付シート'!Z1443="１～２日（にち）ある",1,IF('３　回答貼付シート'!Z1443="３～５日（にち）ある",2,IF('３　回答貼付シート'!Z1443="ほぼ毎日（まいにち）ある",3,))))</f>
        <v>0</v>
      </c>
      <c r="Y1446" s="26">
        <f>IF('３　回答貼付シート'!AA1443="ない",0,IF('３　回答貼付シート'!AA1443="１～２日（にち）ある",1,IF('３　回答貼付シート'!AA1443="３～５日（にち）ある",2,IF('３　回答貼付シート'!AA1443="ほぼ毎日（まいにち）ある",3,))))</f>
        <v>0</v>
      </c>
      <c r="Z1446" s="26">
        <f>'３　回答貼付シート'!$AB1443</f>
        <v>0</v>
      </c>
      <c r="AA1446" s="26" t="str">
        <f t="shared" si="202"/>
        <v/>
      </c>
      <c r="AB1446" s="26" t="str">
        <f t="shared" si="203"/>
        <v/>
      </c>
      <c r="AC1446" s="26" t="str">
        <f t="shared" si="204"/>
        <v/>
      </c>
      <c r="AD1446" s="26" t="str">
        <f t="shared" si="205"/>
        <v/>
      </c>
      <c r="AE1446" s="26" t="str">
        <f t="shared" si="206"/>
        <v/>
      </c>
      <c r="AF1446" t="str">
        <f t="shared" si="199"/>
        <v>0</v>
      </c>
      <c r="AG1446">
        <f t="shared" si="200"/>
        <v>0</v>
      </c>
      <c r="AH1446" s="34">
        <f t="shared" si="207"/>
        <v>0</v>
      </c>
    </row>
    <row r="1447" spans="1:34">
      <c r="A1447" s="26"/>
      <c r="B1447" s="26">
        <f t="shared" si="201"/>
        <v>0</v>
      </c>
      <c r="C1447" s="26">
        <f>IF('３　回答貼付シート'!$F1444&lt;&gt;0,VLOOKUP('３　回答貼付シート'!$F1444,$AF$2048:$AG$2054,2,FALSE),0)</f>
        <v>0</v>
      </c>
      <c r="D1447" s="26">
        <f>IF('３　回答貼付シート'!$G1444&lt;&gt;0,VLOOKUP(('３　回答貼付シート'!$G1444), $AF$2048:$AG$2054,2,FALSE),0)</f>
        <v>0</v>
      </c>
      <c r="E1447" s="26">
        <f>'３　回答貼付シート'!$H1444</f>
        <v>0</v>
      </c>
      <c r="F1447" s="26">
        <f>IF(E1447=0,0,VLOOKUP($B1447,'２　情報入力シート'!$A$2:$E$2049,5))</f>
        <v>0</v>
      </c>
      <c r="G1447" s="26">
        <f>IF('３　回答貼付シート'!I1444="ない",0,IF('３　回答貼付シート'!I1444="１～２日（にち）ある",1,IF('３　回答貼付シート'!I1444="３～５日（にち）ある",2,IF('３　回答貼付シート'!I1444="ほぼ毎日（まいにち）ある",3,))))</f>
        <v>0</v>
      </c>
      <c r="H1447" s="26">
        <f>IF('３　回答貼付シート'!J1444="ない",0,IF('３　回答貼付シート'!J1444="１～２日（にち）ある",1,IF('３　回答貼付シート'!J1444="３～５日（にち）ある",2,IF('３　回答貼付シート'!J1444="ほぼ毎日（まいにち）ある",3,))))</f>
        <v>0</v>
      </c>
      <c r="I1447" s="26">
        <f>IF('３　回答貼付シート'!K1444="ない",0,IF('３　回答貼付シート'!K1444="１～２日（にち）ある",1,IF('３　回答貼付シート'!K1444="３～５日（にち）ある",2,IF('３　回答貼付シート'!K1444="ほぼ毎日（まいにち）ある",3,))))</f>
        <v>0</v>
      </c>
      <c r="J1447" s="26">
        <f>IF('３　回答貼付シート'!L1444="ない",0,IF('３　回答貼付シート'!L1444="１～２日（にち）ある",1,IF('３　回答貼付シート'!L1444="３～５日（にち）ある",2,IF('３　回答貼付シート'!L1444="ほぼ毎日（まいにち）ある",3,))))</f>
        <v>0</v>
      </c>
      <c r="K1447" s="26">
        <f>IF('３　回答貼付シート'!M1444="ない",0,IF('３　回答貼付シート'!M1444="１～２日（にち）ある",1,IF('３　回答貼付シート'!M1444="３～５日（にち）ある",2,IF('３　回答貼付シート'!M1444="ほぼ毎日（まいにち）ある",3,))))</f>
        <v>0</v>
      </c>
      <c r="L1447" s="26">
        <f>IF('３　回答貼付シート'!N1444="ない",0,IF('３　回答貼付シート'!N1444="１～２日（にち）ある",1,IF('３　回答貼付シート'!N1444="３～５日（にち）ある",2,IF('３　回答貼付シート'!N1444="ほぼ毎日（まいにち）ある",3,))))</f>
        <v>0</v>
      </c>
      <c r="M1447" s="26">
        <f>IF('３　回答貼付シート'!O1444="ない",0,IF('３　回答貼付シート'!O1444="１～２日（にち）ある",1,IF('３　回答貼付シート'!O1444="３～５日（にち）ある",2,IF('３　回答貼付シート'!O1444="ほぼ毎日（まいにち）ある",3,))))</f>
        <v>0</v>
      </c>
      <c r="N1447" s="26">
        <f>IF('３　回答貼付シート'!P1444="ない",0,IF('３　回答貼付シート'!P1444="１～２日（にち）ある",1,IF('３　回答貼付シート'!P1444="３～５日（にち）ある",2,IF('３　回答貼付シート'!P1444="ほぼ毎日（まいにち）ある",3,))))</f>
        <v>0</v>
      </c>
      <c r="O1447" s="26">
        <f>IF('３　回答貼付シート'!Q1444="ない",0,IF('３　回答貼付シート'!Q1444="１～２日（にち）ある",1,IF('３　回答貼付シート'!Q1444="３～５日（にち）ある",2,IF('３　回答貼付シート'!Q1444="ほぼ毎日（まいにち）ある",3,))))</f>
        <v>0</v>
      </c>
      <c r="P1447" s="26">
        <f>IF('３　回答貼付シート'!R1444="ない",0,IF('３　回答貼付シート'!R1444="１～２日（にち）ある",1,IF('３　回答貼付シート'!R1444="３～５日（にち）ある",2,IF('３　回答貼付シート'!R1444="ほぼ毎日（まいにち）ある",3,))))</f>
        <v>0</v>
      </c>
      <c r="Q1447" s="26">
        <f>IF('３　回答貼付シート'!S1444="ない",0,IF('３　回答貼付シート'!S1444="１～２日（にち）ある",1,IF('３　回答貼付シート'!S1444="３～５日（にち）ある",2,IF('３　回答貼付シート'!S1444="ほぼ毎日（まいにち）ある",3,))))</f>
        <v>0</v>
      </c>
      <c r="R1447" s="26">
        <f>IF('３　回答貼付シート'!T1444="ない",0,IF('３　回答貼付シート'!T1444="１～２日（にち）ある",1,IF('３　回答貼付シート'!T1444="３～５日（にち）ある",2,IF('３　回答貼付シート'!T1444="ほぼ毎日（まいにち）ある",3,))))</f>
        <v>0</v>
      </c>
      <c r="S1447" s="26">
        <f>IF('３　回答貼付シート'!U1444="ない",0,IF('３　回答貼付シート'!U1444="１～２日（にち）ある",1,IF('３　回答貼付シート'!U1444="３～５日（にち）ある",2,IF('３　回答貼付シート'!U1444="ほぼ毎日（まいにち）ある",3,))))</f>
        <v>0</v>
      </c>
      <c r="T1447" s="26">
        <f>IF('３　回答貼付シート'!V1444="ない",0,IF('３　回答貼付シート'!V1444="１～２日（にち）ある",1,IF('３　回答貼付シート'!V1444="３～５日（にち）ある",2,IF('３　回答貼付シート'!V1444="ほぼ毎日（まいにち）ある",3,))))</f>
        <v>0</v>
      </c>
      <c r="U1447" s="26">
        <f>IF('３　回答貼付シート'!W1444="ない",0,IF('３　回答貼付シート'!W1444="１～２日（にち）ある",1,IF('３　回答貼付シート'!W1444="３～５日（にち）ある",2,IF('３　回答貼付シート'!W1444="ほぼ毎日（まいにち）ある",3,))))</f>
        <v>0</v>
      </c>
      <c r="V1447" s="26">
        <f>IF('３　回答貼付シート'!X1444="ない",0,IF('３　回答貼付シート'!X1444="１～２日（にち）ある",1,IF('３　回答貼付シート'!X1444="３～５日（にち）ある",2,IF('３　回答貼付シート'!X1444="ほぼ毎日（まいにち）ある",3,))))</f>
        <v>0</v>
      </c>
      <c r="W1447" s="26">
        <f>IF('３　回答貼付シート'!Y1444="ない",0,IF('３　回答貼付シート'!Y1444="１～２日（にち）ある",1,IF('３　回答貼付シート'!Y1444="３～５日（にち）ある",2,IF('３　回答貼付シート'!Y1444="ほぼ毎日（まいにち）ある",3,))))</f>
        <v>0</v>
      </c>
      <c r="X1447" s="26">
        <f>IF('３　回答貼付シート'!Z1444="ない",0,IF('３　回答貼付シート'!Z1444="１～２日（にち）ある",1,IF('３　回答貼付シート'!Z1444="３～５日（にち）ある",2,IF('３　回答貼付シート'!Z1444="ほぼ毎日（まいにち）ある",3,))))</f>
        <v>0</v>
      </c>
      <c r="Y1447" s="26">
        <f>IF('３　回答貼付シート'!AA1444="ない",0,IF('３　回答貼付シート'!AA1444="１～２日（にち）ある",1,IF('３　回答貼付シート'!AA1444="３～５日（にち）ある",2,IF('３　回答貼付シート'!AA1444="ほぼ毎日（まいにち）ある",3,))))</f>
        <v>0</v>
      </c>
      <c r="Z1447" s="26">
        <f>'３　回答貼付シート'!$AB1444</f>
        <v>0</v>
      </c>
      <c r="AA1447" s="26" t="str">
        <f t="shared" si="202"/>
        <v/>
      </c>
      <c r="AB1447" s="26" t="str">
        <f t="shared" si="203"/>
        <v/>
      </c>
      <c r="AC1447" s="26" t="str">
        <f t="shared" si="204"/>
        <v/>
      </c>
      <c r="AD1447" s="26" t="str">
        <f t="shared" si="205"/>
        <v/>
      </c>
      <c r="AE1447" s="26" t="str">
        <f t="shared" si="206"/>
        <v/>
      </c>
      <c r="AF1447" t="str">
        <f t="shared" si="199"/>
        <v>0</v>
      </c>
      <c r="AG1447">
        <f t="shared" si="200"/>
        <v>0</v>
      </c>
      <c r="AH1447" s="34">
        <f t="shared" si="207"/>
        <v>0</v>
      </c>
    </row>
    <row r="1448" spans="1:34">
      <c r="A1448" s="26"/>
      <c r="B1448" s="26">
        <f t="shared" si="201"/>
        <v>0</v>
      </c>
      <c r="C1448" s="26">
        <f>IF('３　回答貼付シート'!$F1445&lt;&gt;0,VLOOKUP('３　回答貼付シート'!$F1445,$AF$2048:$AG$2054,2,FALSE),0)</f>
        <v>0</v>
      </c>
      <c r="D1448" s="26">
        <f>IF('３　回答貼付シート'!$G1445&lt;&gt;0,VLOOKUP(('３　回答貼付シート'!$G1445), $AF$2048:$AG$2054,2,FALSE),0)</f>
        <v>0</v>
      </c>
      <c r="E1448" s="26">
        <f>'３　回答貼付シート'!$H1445</f>
        <v>0</v>
      </c>
      <c r="F1448" s="26">
        <f>IF(E1448=0,0,VLOOKUP($B1448,'２　情報入力シート'!$A$2:$E$2049,5))</f>
        <v>0</v>
      </c>
      <c r="G1448" s="26">
        <f>IF('３　回答貼付シート'!I1445="ない",0,IF('３　回答貼付シート'!I1445="１～２日（にち）ある",1,IF('３　回答貼付シート'!I1445="３～５日（にち）ある",2,IF('３　回答貼付シート'!I1445="ほぼ毎日（まいにち）ある",3,))))</f>
        <v>0</v>
      </c>
      <c r="H1448" s="26">
        <f>IF('３　回答貼付シート'!J1445="ない",0,IF('３　回答貼付シート'!J1445="１～２日（にち）ある",1,IF('３　回答貼付シート'!J1445="３～５日（にち）ある",2,IF('３　回答貼付シート'!J1445="ほぼ毎日（まいにち）ある",3,))))</f>
        <v>0</v>
      </c>
      <c r="I1448" s="26">
        <f>IF('３　回答貼付シート'!K1445="ない",0,IF('３　回答貼付シート'!K1445="１～２日（にち）ある",1,IF('３　回答貼付シート'!K1445="３～５日（にち）ある",2,IF('３　回答貼付シート'!K1445="ほぼ毎日（まいにち）ある",3,))))</f>
        <v>0</v>
      </c>
      <c r="J1448" s="26">
        <f>IF('３　回答貼付シート'!L1445="ない",0,IF('３　回答貼付シート'!L1445="１～２日（にち）ある",1,IF('３　回答貼付シート'!L1445="３～５日（にち）ある",2,IF('３　回答貼付シート'!L1445="ほぼ毎日（まいにち）ある",3,))))</f>
        <v>0</v>
      </c>
      <c r="K1448" s="26">
        <f>IF('３　回答貼付シート'!M1445="ない",0,IF('３　回答貼付シート'!M1445="１～２日（にち）ある",1,IF('３　回答貼付シート'!M1445="３～５日（にち）ある",2,IF('３　回答貼付シート'!M1445="ほぼ毎日（まいにち）ある",3,))))</f>
        <v>0</v>
      </c>
      <c r="L1448" s="26">
        <f>IF('３　回答貼付シート'!N1445="ない",0,IF('３　回答貼付シート'!N1445="１～２日（にち）ある",1,IF('３　回答貼付シート'!N1445="３～５日（にち）ある",2,IF('３　回答貼付シート'!N1445="ほぼ毎日（まいにち）ある",3,))))</f>
        <v>0</v>
      </c>
      <c r="M1448" s="26">
        <f>IF('３　回答貼付シート'!O1445="ない",0,IF('３　回答貼付シート'!O1445="１～２日（にち）ある",1,IF('３　回答貼付シート'!O1445="３～５日（にち）ある",2,IF('３　回答貼付シート'!O1445="ほぼ毎日（まいにち）ある",3,))))</f>
        <v>0</v>
      </c>
      <c r="N1448" s="26">
        <f>IF('３　回答貼付シート'!P1445="ない",0,IF('３　回答貼付シート'!P1445="１～２日（にち）ある",1,IF('３　回答貼付シート'!P1445="３～５日（にち）ある",2,IF('３　回答貼付シート'!P1445="ほぼ毎日（まいにち）ある",3,))))</f>
        <v>0</v>
      </c>
      <c r="O1448" s="26">
        <f>IF('３　回答貼付シート'!Q1445="ない",0,IF('３　回答貼付シート'!Q1445="１～２日（にち）ある",1,IF('３　回答貼付シート'!Q1445="３～５日（にち）ある",2,IF('３　回答貼付シート'!Q1445="ほぼ毎日（まいにち）ある",3,))))</f>
        <v>0</v>
      </c>
      <c r="P1448" s="26">
        <f>IF('３　回答貼付シート'!R1445="ない",0,IF('３　回答貼付シート'!R1445="１～２日（にち）ある",1,IF('３　回答貼付シート'!R1445="３～５日（にち）ある",2,IF('３　回答貼付シート'!R1445="ほぼ毎日（まいにち）ある",3,))))</f>
        <v>0</v>
      </c>
      <c r="Q1448" s="26">
        <f>IF('３　回答貼付シート'!S1445="ない",0,IF('３　回答貼付シート'!S1445="１～２日（にち）ある",1,IF('３　回答貼付シート'!S1445="３～５日（にち）ある",2,IF('３　回答貼付シート'!S1445="ほぼ毎日（まいにち）ある",3,))))</f>
        <v>0</v>
      </c>
      <c r="R1448" s="26">
        <f>IF('３　回答貼付シート'!T1445="ない",0,IF('３　回答貼付シート'!T1445="１～２日（にち）ある",1,IF('３　回答貼付シート'!T1445="３～５日（にち）ある",2,IF('３　回答貼付シート'!T1445="ほぼ毎日（まいにち）ある",3,))))</f>
        <v>0</v>
      </c>
      <c r="S1448" s="26">
        <f>IF('３　回答貼付シート'!U1445="ない",0,IF('３　回答貼付シート'!U1445="１～２日（にち）ある",1,IF('３　回答貼付シート'!U1445="３～５日（にち）ある",2,IF('３　回答貼付シート'!U1445="ほぼ毎日（まいにち）ある",3,))))</f>
        <v>0</v>
      </c>
      <c r="T1448" s="26">
        <f>IF('３　回答貼付シート'!V1445="ない",0,IF('３　回答貼付シート'!V1445="１～２日（にち）ある",1,IF('３　回答貼付シート'!V1445="３～５日（にち）ある",2,IF('３　回答貼付シート'!V1445="ほぼ毎日（まいにち）ある",3,))))</f>
        <v>0</v>
      </c>
      <c r="U1448" s="26">
        <f>IF('３　回答貼付シート'!W1445="ない",0,IF('３　回答貼付シート'!W1445="１～２日（にち）ある",1,IF('３　回答貼付シート'!W1445="３～５日（にち）ある",2,IF('３　回答貼付シート'!W1445="ほぼ毎日（まいにち）ある",3,))))</f>
        <v>0</v>
      </c>
      <c r="V1448" s="26">
        <f>IF('３　回答貼付シート'!X1445="ない",0,IF('３　回答貼付シート'!X1445="１～２日（にち）ある",1,IF('３　回答貼付シート'!X1445="３～５日（にち）ある",2,IF('３　回答貼付シート'!X1445="ほぼ毎日（まいにち）ある",3,))))</f>
        <v>0</v>
      </c>
      <c r="W1448" s="26">
        <f>IF('３　回答貼付シート'!Y1445="ない",0,IF('３　回答貼付シート'!Y1445="１～２日（にち）ある",1,IF('３　回答貼付シート'!Y1445="３～５日（にち）ある",2,IF('３　回答貼付シート'!Y1445="ほぼ毎日（まいにち）ある",3,))))</f>
        <v>0</v>
      </c>
      <c r="X1448" s="26">
        <f>IF('３　回答貼付シート'!Z1445="ない",0,IF('３　回答貼付シート'!Z1445="１～２日（にち）ある",1,IF('３　回答貼付シート'!Z1445="３～５日（にち）ある",2,IF('３　回答貼付シート'!Z1445="ほぼ毎日（まいにち）ある",3,))))</f>
        <v>0</v>
      </c>
      <c r="Y1448" s="26">
        <f>IF('３　回答貼付シート'!AA1445="ない",0,IF('３　回答貼付シート'!AA1445="１～２日（にち）ある",1,IF('３　回答貼付シート'!AA1445="３～５日（にち）ある",2,IF('３　回答貼付シート'!AA1445="ほぼ毎日（まいにち）ある",3,))))</f>
        <v>0</v>
      </c>
      <c r="Z1448" s="26">
        <f>'３　回答貼付シート'!$AB1445</f>
        <v>0</v>
      </c>
      <c r="AA1448" s="26" t="str">
        <f t="shared" si="202"/>
        <v/>
      </c>
      <c r="AB1448" s="26" t="str">
        <f t="shared" si="203"/>
        <v/>
      </c>
      <c r="AC1448" s="26" t="str">
        <f t="shared" si="204"/>
        <v/>
      </c>
      <c r="AD1448" s="26" t="str">
        <f t="shared" si="205"/>
        <v/>
      </c>
      <c r="AE1448" s="26" t="str">
        <f t="shared" si="206"/>
        <v/>
      </c>
      <c r="AF1448" t="str">
        <f t="shared" si="199"/>
        <v>0</v>
      </c>
      <c r="AG1448">
        <f t="shared" si="200"/>
        <v>0</v>
      </c>
      <c r="AH1448" s="34">
        <f t="shared" si="207"/>
        <v>0</v>
      </c>
    </row>
    <row r="1449" spans="1:34">
      <c r="A1449" s="26"/>
      <c r="B1449" s="26">
        <f t="shared" si="201"/>
        <v>0</v>
      </c>
      <c r="C1449" s="26">
        <f>IF('３　回答貼付シート'!$F1446&lt;&gt;0,VLOOKUP('３　回答貼付シート'!$F1446,$AF$2048:$AG$2054,2,FALSE),0)</f>
        <v>0</v>
      </c>
      <c r="D1449" s="26">
        <f>IF('３　回答貼付シート'!$G1446&lt;&gt;0,VLOOKUP(('３　回答貼付シート'!$G1446), $AF$2048:$AG$2054,2,FALSE),0)</f>
        <v>0</v>
      </c>
      <c r="E1449" s="26">
        <f>'３　回答貼付シート'!$H1446</f>
        <v>0</v>
      </c>
      <c r="F1449" s="26">
        <f>IF(E1449=0,0,VLOOKUP($B1449,'２　情報入力シート'!$A$2:$E$2049,5))</f>
        <v>0</v>
      </c>
      <c r="G1449" s="26">
        <f>IF('３　回答貼付シート'!I1446="ない",0,IF('３　回答貼付シート'!I1446="１～２日（にち）ある",1,IF('３　回答貼付シート'!I1446="３～５日（にち）ある",2,IF('３　回答貼付シート'!I1446="ほぼ毎日（まいにち）ある",3,))))</f>
        <v>0</v>
      </c>
      <c r="H1449" s="26">
        <f>IF('３　回答貼付シート'!J1446="ない",0,IF('３　回答貼付シート'!J1446="１～２日（にち）ある",1,IF('３　回答貼付シート'!J1446="３～５日（にち）ある",2,IF('３　回答貼付シート'!J1446="ほぼ毎日（まいにち）ある",3,))))</f>
        <v>0</v>
      </c>
      <c r="I1449" s="26">
        <f>IF('３　回答貼付シート'!K1446="ない",0,IF('３　回答貼付シート'!K1446="１～２日（にち）ある",1,IF('３　回答貼付シート'!K1446="３～５日（にち）ある",2,IF('３　回答貼付シート'!K1446="ほぼ毎日（まいにち）ある",3,))))</f>
        <v>0</v>
      </c>
      <c r="J1449" s="26">
        <f>IF('３　回答貼付シート'!L1446="ない",0,IF('３　回答貼付シート'!L1446="１～２日（にち）ある",1,IF('３　回答貼付シート'!L1446="３～５日（にち）ある",2,IF('３　回答貼付シート'!L1446="ほぼ毎日（まいにち）ある",3,))))</f>
        <v>0</v>
      </c>
      <c r="K1449" s="26">
        <f>IF('３　回答貼付シート'!M1446="ない",0,IF('３　回答貼付シート'!M1446="１～２日（にち）ある",1,IF('３　回答貼付シート'!M1446="３～５日（にち）ある",2,IF('３　回答貼付シート'!M1446="ほぼ毎日（まいにち）ある",3,))))</f>
        <v>0</v>
      </c>
      <c r="L1449" s="26">
        <f>IF('３　回答貼付シート'!N1446="ない",0,IF('３　回答貼付シート'!N1446="１～２日（にち）ある",1,IF('３　回答貼付シート'!N1446="３～５日（にち）ある",2,IF('３　回答貼付シート'!N1446="ほぼ毎日（まいにち）ある",3,))))</f>
        <v>0</v>
      </c>
      <c r="M1449" s="26">
        <f>IF('３　回答貼付シート'!O1446="ない",0,IF('３　回答貼付シート'!O1446="１～２日（にち）ある",1,IF('３　回答貼付シート'!O1446="３～５日（にち）ある",2,IF('３　回答貼付シート'!O1446="ほぼ毎日（まいにち）ある",3,))))</f>
        <v>0</v>
      </c>
      <c r="N1449" s="26">
        <f>IF('３　回答貼付シート'!P1446="ない",0,IF('３　回答貼付シート'!P1446="１～２日（にち）ある",1,IF('３　回答貼付シート'!P1446="３～５日（にち）ある",2,IF('３　回答貼付シート'!P1446="ほぼ毎日（まいにち）ある",3,))))</f>
        <v>0</v>
      </c>
      <c r="O1449" s="26">
        <f>IF('３　回答貼付シート'!Q1446="ない",0,IF('３　回答貼付シート'!Q1446="１～２日（にち）ある",1,IF('３　回答貼付シート'!Q1446="３～５日（にち）ある",2,IF('３　回答貼付シート'!Q1446="ほぼ毎日（まいにち）ある",3,))))</f>
        <v>0</v>
      </c>
      <c r="P1449" s="26">
        <f>IF('３　回答貼付シート'!R1446="ない",0,IF('３　回答貼付シート'!R1446="１～２日（にち）ある",1,IF('３　回答貼付シート'!R1446="３～５日（にち）ある",2,IF('３　回答貼付シート'!R1446="ほぼ毎日（まいにち）ある",3,))))</f>
        <v>0</v>
      </c>
      <c r="Q1449" s="26">
        <f>IF('３　回答貼付シート'!S1446="ない",0,IF('３　回答貼付シート'!S1446="１～２日（にち）ある",1,IF('３　回答貼付シート'!S1446="３～５日（にち）ある",2,IF('３　回答貼付シート'!S1446="ほぼ毎日（まいにち）ある",3,))))</f>
        <v>0</v>
      </c>
      <c r="R1449" s="26">
        <f>IF('３　回答貼付シート'!T1446="ない",0,IF('３　回答貼付シート'!T1446="１～２日（にち）ある",1,IF('３　回答貼付シート'!T1446="３～５日（にち）ある",2,IF('３　回答貼付シート'!T1446="ほぼ毎日（まいにち）ある",3,))))</f>
        <v>0</v>
      </c>
      <c r="S1449" s="26">
        <f>IF('３　回答貼付シート'!U1446="ない",0,IF('３　回答貼付シート'!U1446="１～２日（にち）ある",1,IF('３　回答貼付シート'!U1446="３～５日（にち）ある",2,IF('３　回答貼付シート'!U1446="ほぼ毎日（まいにち）ある",3,))))</f>
        <v>0</v>
      </c>
      <c r="T1449" s="26">
        <f>IF('３　回答貼付シート'!V1446="ない",0,IF('３　回答貼付シート'!V1446="１～２日（にち）ある",1,IF('３　回答貼付シート'!V1446="３～５日（にち）ある",2,IF('３　回答貼付シート'!V1446="ほぼ毎日（まいにち）ある",3,))))</f>
        <v>0</v>
      </c>
      <c r="U1449" s="26">
        <f>IF('３　回答貼付シート'!W1446="ない",0,IF('３　回答貼付シート'!W1446="１～２日（にち）ある",1,IF('３　回答貼付シート'!W1446="３～５日（にち）ある",2,IF('３　回答貼付シート'!W1446="ほぼ毎日（まいにち）ある",3,))))</f>
        <v>0</v>
      </c>
      <c r="V1449" s="26">
        <f>IF('３　回答貼付シート'!X1446="ない",0,IF('３　回答貼付シート'!X1446="１～２日（にち）ある",1,IF('３　回答貼付シート'!X1446="３～５日（にち）ある",2,IF('３　回答貼付シート'!X1446="ほぼ毎日（まいにち）ある",3,))))</f>
        <v>0</v>
      </c>
      <c r="W1449" s="26">
        <f>IF('３　回答貼付シート'!Y1446="ない",0,IF('３　回答貼付シート'!Y1446="１～２日（にち）ある",1,IF('３　回答貼付シート'!Y1446="３～５日（にち）ある",2,IF('３　回答貼付シート'!Y1446="ほぼ毎日（まいにち）ある",3,))))</f>
        <v>0</v>
      </c>
      <c r="X1449" s="26">
        <f>IF('３　回答貼付シート'!Z1446="ない",0,IF('３　回答貼付シート'!Z1446="１～２日（にち）ある",1,IF('３　回答貼付シート'!Z1446="３～５日（にち）ある",2,IF('３　回答貼付シート'!Z1446="ほぼ毎日（まいにち）ある",3,))))</f>
        <v>0</v>
      </c>
      <c r="Y1449" s="26">
        <f>IF('３　回答貼付シート'!AA1446="ない",0,IF('３　回答貼付シート'!AA1446="１～２日（にち）ある",1,IF('３　回答貼付シート'!AA1446="３～５日（にち）ある",2,IF('３　回答貼付シート'!AA1446="ほぼ毎日（まいにち）ある",3,))))</f>
        <v>0</v>
      </c>
      <c r="Z1449" s="26">
        <f>'３　回答貼付シート'!$AB1446</f>
        <v>0</v>
      </c>
      <c r="AA1449" s="26" t="str">
        <f t="shared" si="202"/>
        <v/>
      </c>
      <c r="AB1449" s="26" t="str">
        <f t="shared" si="203"/>
        <v/>
      </c>
      <c r="AC1449" s="26" t="str">
        <f t="shared" si="204"/>
        <v/>
      </c>
      <c r="AD1449" s="26" t="str">
        <f t="shared" si="205"/>
        <v/>
      </c>
      <c r="AE1449" s="26" t="str">
        <f t="shared" si="206"/>
        <v/>
      </c>
      <c r="AF1449" t="str">
        <f t="shared" si="199"/>
        <v>0</v>
      </c>
      <c r="AG1449">
        <f t="shared" si="200"/>
        <v>0</v>
      </c>
      <c r="AH1449" s="34">
        <f t="shared" si="207"/>
        <v>0</v>
      </c>
    </row>
    <row r="1450" spans="1:34">
      <c r="A1450" s="26"/>
      <c r="B1450" s="26">
        <f t="shared" si="201"/>
        <v>0</v>
      </c>
      <c r="C1450" s="26">
        <f>IF('３　回答貼付シート'!$F1447&lt;&gt;0,VLOOKUP('３　回答貼付シート'!$F1447,$AF$2048:$AG$2054,2,FALSE),0)</f>
        <v>0</v>
      </c>
      <c r="D1450" s="26">
        <f>IF('３　回答貼付シート'!$G1447&lt;&gt;0,VLOOKUP(('３　回答貼付シート'!$G1447), $AF$2048:$AG$2054,2,FALSE),0)</f>
        <v>0</v>
      </c>
      <c r="E1450" s="26">
        <f>'３　回答貼付シート'!$H1447</f>
        <v>0</v>
      </c>
      <c r="F1450" s="26">
        <f>IF(E1450=0,0,VLOOKUP($B1450,'２　情報入力シート'!$A$2:$E$2049,5))</f>
        <v>0</v>
      </c>
      <c r="G1450" s="26">
        <f>IF('３　回答貼付シート'!I1447="ない",0,IF('３　回答貼付シート'!I1447="１～２日（にち）ある",1,IF('３　回答貼付シート'!I1447="３～５日（にち）ある",2,IF('３　回答貼付シート'!I1447="ほぼ毎日（まいにち）ある",3,))))</f>
        <v>0</v>
      </c>
      <c r="H1450" s="26">
        <f>IF('３　回答貼付シート'!J1447="ない",0,IF('３　回答貼付シート'!J1447="１～２日（にち）ある",1,IF('３　回答貼付シート'!J1447="３～５日（にち）ある",2,IF('３　回答貼付シート'!J1447="ほぼ毎日（まいにち）ある",3,))))</f>
        <v>0</v>
      </c>
      <c r="I1450" s="26">
        <f>IF('３　回答貼付シート'!K1447="ない",0,IF('３　回答貼付シート'!K1447="１～２日（にち）ある",1,IF('３　回答貼付シート'!K1447="３～５日（にち）ある",2,IF('３　回答貼付シート'!K1447="ほぼ毎日（まいにち）ある",3,))))</f>
        <v>0</v>
      </c>
      <c r="J1450" s="26">
        <f>IF('３　回答貼付シート'!L1447="ない",0,IF('３　回答貼付シート'!L1447="１～２日（にち）ある",1,IF('３　回答貼付シート'!L1447="３～５日（にち）ある",2,IF('３　回答貼付シート'!L1447="ほぼ毎日（まいにち）ある",3,))))</f>
        <v>0</v>
      </c>
      <c r="K1450" s="26">
        <f>IF('３　回答貼付シート'!M1447="ない",0,IF('３　回答貼付シート'!M1447="１～２日（にち）ある",1,IF('３　回答貼付シート'!M1447="３～５日（にち）ある",2,IF('３　回答貼付シート'!M1447="ほぼ毎日（まいにち）ある",3,))))</f>
        <v>0</v>
      </c>
      <c r="L1450" s="26">
        <f>IF('３　回答貼付シート'!N1447="ない",0,IF('３　回答貼付シート'!N1447="１～２日（にち）ある",1,IF('３　回答貼付シート'!N1447="３～５日（にち）ある",2,IF('３　回答貼付シート'!N1447="ほぼ毎日（まいにち）ある",3,))))</f>
        <v>0</v>
      </c>
      <c r="M1450" s="26">
        <f>IF('３　回答貼付シート'!O1447="ない",0,IF('３　回答貼付シート'!O1447="１～２日（にち）ある",1,IF('３　回答貼付シート'!O1447="３～５日（にち）ある",2,IF('３　回答貼付シート'!O1447="ほぼ毎日（まいにち）ある",3,))))</f>
        <v>0</v>
      </c>
      <c r="N1450" s="26">
        <f>IF('３　回答貼付シート'!P1447="ない",0,IF('３　回答貼付シート'!P1447="１～２日（にち）ある",1,IF('３　回答貼付シート'!P1447="３～５日（にち）ある",2,IF('３　回答貼付シート'!P1447="ほぼ毎日（まいにち）ある",3,))))</f>
        <v>0</v>
      </c>
      <c r="O1450" s="26">
        <f>IF('３　回答貼付シート'!Q1447="ない",0,IF('３　回答貼付シート'!Q1447="１～２日（にち）ある",1,IF('３　回答貼付シート'!Q1447="３～５日（にち）ある",2,IF('３　回答貼付シート'!Q1447="ほぼ毎日（まいにち）ある",3,))))</f>
        <v>0</v>
      </c>
      <c r="P1450" s="26">
        <f>IF('３　回答貼付シート'!R1447="ない",0,IF('３　回答貼付シート'!R1447="１～２日（にち）ある",1,IF('３　回答貼付シート'!R1447="３～５日（にち）ある",2,IF('３　回答貼付シート'!R1447="ほぼ毎日（まいにち）ある",3,))))</f>
        <v>0</v>
      </c>
      <c r="Q1450" s="26">
        <f>IF('３　回答貼付シート'!S1447="ない",0,IF('３　回答貼付シート'!S1447="１～２日（にち）ある",1,IF('３　回答貼付シート'!S1447="３～５日（にち）ある",2,IF('３　回答貼付シート'!S1447="ほぼ毎日（まいにち）ある",3,))))</f>
        <v>0</v>
      </c>
      <c r="R1450" s="26">
        <f>IF('３　回答貼付シート'!T1447="ない",0,IF('３　回答貼付シート'!T1447="１～２日（にち）ある",1,IF('３　回答貼付シート'!T1447="３～５日（にち）ある",2,IF('３　回答貼付シート'!T1447="ほぼ毎日（まいにち）ある",3,))))</f>
        <v>0</v>
      </c>
      <c r="S1450" s="26">
        <f>IF('３　回答貼付シート'!U1447="ない",0,IF('３　回答貼付シート'!U1447="１～２日（にち）ある",1,IF('３　回答貼付シート'!U1447="３～５日（にち）ある",2,IF('３　回答貼付シート'!U1447="ほぼ毎日（まいにち）ある",3,))))</f>
        <v>0</v>
      </c>
      <c r="T1450" s="26">
        <f>IF('３　回答貼付シート'!V1447="ない",0,IF('３　回答貼付シート'!V1447="１～２日（にち）ある",1,IF('３　回答貼付シート'!V1447="３～５日（にち）ある",2,IF('３　回答貼付シート'!V1447="ほぼ毎日（まいにち）ある",3,))))</f>
        <v>0</v>
      </c>
      <c r="U1450" s="26">
        <f>IF('３　回答貼付シート'!W1447="ない",0,IF('３　回答貼付シート'!W1447="１～２日（にち）ある",1,IF('３　回答貼付シート'!W1447="３～５日（にち）ある",2,IF('３　回答貼付シート'!W1447="ほぼ毎日（まいにち）ある",3,))))</f>
        <v>0</v>
      </c>
      <c r="V1450" s="26">
        <f>IF('３　回答貼付シート'!X1447="ない",0,IF('３　回答貼付シート'!X1447="１～２日（にち）ある",1,IF('３　回答貼付シート'!X1447="３～５日（にち）ある",2,IF('３　回答貼付シート'!X1447="ほぼ毎日（まいにち）ある",3,))))</f>
        <v>0</v>
      </c>
      <c r="W1450" s="26">
        <f>IF('３　回答貼付シート'!Y1447="ない",0,IF('３　回答貼付シート'!Y1447="１～２日（にち）ある",1,IF('３　回答貼付シート'!Y1447="３～５日（にち）ある",2,IF('３　回答貼付シート'!Y1447="ほぼ毎日（まいにち）ある",3,))))</f>
        <v>0</v>
      </c>
      <c r="X1450" s="26">
        <f>IF('３　回答貼付シート'!Z1447="ない",0,IF('３　回答貼付シート'!Z1447="１～２日（にち）ある",1,IF('３　回答貼付シート'!Z1447="３～５日（にち）ある",2,IF('３　回答貼付シート'!Z1447="ほぼ毎日（まいにち）ある",3,))))</f>
        <v>0</v>
      </c>
      <c r="Y1450" s="26">
        <f>IF('３　回答貼付シート'!AA1447="ない",0,IF('３　回答貼付シート'!AA1447="１～２日（にち）ある",1,IF('３　回答貼付シート'!AA1447="３～５日（にち）ある",2,IF('３　回答貼付シート'!AA1447="ほぼ毎日（まいにち）ある",3,))))</f>
        <v>0</v>
      </c>
      <c r="Z1450" s="26">
        <f>'３　回答貼付シート'!$AB1447</f>
        <v>0</v>
      </c>
      <c r="AA1450" s="26" t="str">
        <f t="shared" si="202"/>
        <v/>
      </c>
      <c r="AB1450" s="26" t="str">
        <f t="shared" si="203"/>
        <v/>
      </c>
      <c r="AC1450" s="26" t="str">
        <f t="shared" si="204"/>
        <v/>
      </c>
      <c r="AD1450" s="26" t="str">
        <f t="shared" si="205"/>
        <v/>
      </c>
      <c r="AE1450" s="26" t="str">
        <f t="shared" si="206"/>
        <v/>
      </c>
      <c r="AF1450" t="str">
        <f t="shared" si="199"/>
        <v>0</v>
      </c>
      <c r="AG1450">
        <f t="shared" si="200"/>
        <v>0</v>
      </c>
      <c r="AH1450" s="34">
        <f t="shared" si="207"/>
        <v>0</v>
      </c>
    </row>
    <row r="1451" spans="1:34">
      <c r="A1451" s="26"/>
      <c r="B1451" s="26">
        <f t="shared" si="201"/>
        <v>0</v>
      </c>
      <c r="C1451" s="26">
        <f>IF('３　回答貼付シート'!$F1448&lt;&gt;0,VLOOKUP('３　回答貼付シート'!$F1448,$AF$2048:$AG$2054,2,FALSE),0)</f>
        <v>0</v>
      </c>
      <c r="D1451" s="26">
        <f>IF('３　回答貼付シート'!$G1448&lt;&gt;0,VLOOKUP(('３　回答貼付シート'!$G1448), $AF$2048:$AG$2054,2,FALSE),0)</f>
        <v>0</v>
      </c>
      <c r="E1451" s="26">
        <f>'３　回答貼付シート'!$H1448</f>
        <v>0</v>
      </c>
      <c r="F1451" s="26">
        <f>IF(E1451=0,0,VLOOKUP($B1451,'２　情報入力シート'!$A$2:$E$2049,5))</f>
        <v>0</v>
      </c>
      <c r="G1451" s="26">
        <f>IF('３　回答貼付シート'!I1448="ない",0,IF('３　回答貼付シート'!I1448="１～２日（にち）ある",1,IF('３　回答貼付シート'!I1448="３～５日（にち）ある",2,IF('３　回答貼付シート'!I1448="ほぼ毎日（まいにち）ある",3,))))</f>
        <v>0</v>
      </c>
      <c r="H1451" s="26">
        <f>IF('３　回答貼付シート'!J1448="ない",0,IF('３　回答貼付シート'!J1448="１～２日（にち）ある",1,IF('３　回答貼付シート'!J1448="３～５日（にち）ある",2,IF('３　回答貼付シート'!J1448="ほぼ毎日（まいにち）ある",3,))))</f>
        <v>0</v>
      </c>
      <c r="I1451" s="26">
        <f>IF('３　回答貼付シート'!K1448="ない",0,IF('３　回答貼付シート'!K1448="１～２日（にち）ある",1,IF('３　回答貼付シート'!K1448="３～５日（にち）ある",2,IF('３　回答貼付シート'!K1448="ほぼ毎日（まいにち）ある",3,))))</f>
        <v>0</v>
      </c>
      <c r="J1451" s="26">
        <f>IF('３　回答貼付シート'!L1448="ない",0,IF('３　回答貼付シート'!L1448="１～２日（にち）ある",1,IF('３　回答貼付シート'!L1448="３～５日（にち）ある",2,IF('３　回答貼付シート'!L1448="ほぼ毎日（まいにち）ある",3,))))</f>
        <v>0</v>
      </c>
      <c r="K1451" s="26">
        <f>IF('３　回答貼付シート'!M1448="ない",0,IF('３　回答貼付シート'!M1448="１～２日（にち）ある",1,IF('３　回答貼付シート'!M1448="３～５日（にち）ある",2,IF('３　回答貼付シート'!M1448="ほぼ毎日（まいにち）ある",3,))))</f>
        <v>0</v>
      </c>
      <c r="L1451" s="26">
        <f>IF('３　回答貼付シート'!N1448="ない",0,IF('３　回答貼付シート'!N1448="１～２日（にち）ある",1,IF('３　回答貼付シート'!N1448="３～５日（にち）ある",2,IF('３　回答貼付シート'!N1448="ほぼ毎日（まいにち）ある",3,))))</f>
        <v>0</v>
      </c>
      <c r="M1451" s="26">
        <f>IF('３　回答貼付シート'!O1448="ない",0,IF('３　回答貼付シート'!O1448="１～２日（にち）ある",1,IF('３　回答貼付シート'!O1448="３～５日（にち）ある",2,IF('３　回答貼付シート'!O1448="ほぼ毎日（まいにち）ある",3,))))</f>
        <v>0</v>
      </c>
      <c r="N1451" s="26">
        <f>IF('３　回答貼付シート'!P1448="ない",0,IF('３　回答貼付シート'!P1448="１～２日（にち）ある",1,IF('３　回答貼付シート'!P1448="３～５日（にち）ある",2,IF('３　回答貼付シート'!P1448="ほぼ毎日（まいにち）ある",3,))))</f>
        <v>0</v>
      </c>
      <c r="O1451" s="26">
        <f>IF('３　回答貼付シート'!Q1448="ない",0,IF('３　回答貼付シート'!Q1448="１～２日（にち）ある",1,IF('３　回答貼付シート'!Q1448="３～５日（にち）ある",2,IF('３　回答貼付シート'!Q1448="ほぼ毎日（まいにち）ある",3,))))</f>
        <v>0</v>
      </c>
      <c r="P1451" s="26">
        <f>IF('３　回答貼付シート'!R1448="ない",0,IF('３　回答貼付シート'!R1448="１～２日（にち）ある",1,IF('３　回答貼付シート'!R1448="３～５日（にち）ある",2,IF('３　回答貼付シート'!R1448="ほぼ毎日（まいにち）ある",3,))))</f>
        <v>0</v>
      </c>
      <c r="Q1451" s="26">
        <f>IF('３　回答貼付シート'!S1448="ない",0,IF('３　回答貼付シート'!S1448="１～２日（にち）ある",1,IF('３　回答貼付シート'!S1448="３～５日（にち）ある",2,IF('３　回答貼付シート'!S1448="ほぼ毎日（まいにち）ある",3,))))</f>
        <v>0</v>
      </c>
      <c r="R1451" s="26">
        <f>IF('３　回答貼付シート'!T1448="ない",0,IF('３　回答貼付シート'!T1448="１～２日（にち）ある",1,IF('３　回答貼付シート'!T1448="３～５日（にち）ある",2,IF('３　回答貼付シート'!T1448="ほぼ毎日（まいにち）ある",3,))))</f>
        <v>0</v>
      </c>
      <c r="S1451" s="26">
        <f>IF('３　回答貼付シート'!U1448="ない",0,IF('３　回答貼付シート'!U1448="１～２日（にち）ある",1,IF('３　回答貼付シート'!U1448="３～５日（にち）ある",2,IF('３　回答貼付シート'!U1448="ほぼ毎日（まいにち）ある",3,))))</f>
        <v>0</v>
      </c>
      <c r="T1451" s="26">
        <f>IF('３　回答貼付シート'!V1448="ない",0,IF('３　回答貼付シート'!V1448="１～２日（にち）ある",1,IF('３　回答貼付シート'!V1448="３～５日（にち）ある",2,IF('３　回答貼付シート'!V1448="ほぼ毎日（まいにち）ある",3,))))</f>
        <v>0</v>
      </c>
      <c r="U1451" s="26">
        <f>IF('３　回答貼付シート'!W1448="ない",0,IF('３　回答貼付シート'!W1448="１～２日（にち）ある",1,IF('３　回答貼付シート'!W1448="３～５日（にち）ある",2,IF('３　回答貼付シート'!W1448="ほぼ毎日（まいにち）ある",3,))))</f>
        <v>0</v>
      </c>
      <c r="V1451" s="26">
        <f>IF('３　回答貼付シート'!X1448="ない",0,IF('３　回答貼付シート'!X1448="１～２日（にち）ある",1,IF('３　回答貼付シート'!X1448="３～５日（にち）ある",2,IF('３　回答貼付シート'!X1448="ほぼ毎日（まいにち）ある",3,))))</f>
        <v>0</v>
      </c>
      <c r="W1451" s="26">
        <f>IF('３　回答貼付シート'!Y1448="ない",0,IF('３　回答貼付シート'!Y1448="１～２日（にち）ある",1,IF('３　回答貼付シート'!Y1448="３～５日（にち）ある",2,IF('３　回答貼付シート'!Y1448="ほぼ毎日（まいにち）ある",3,))))</f>
        <v>0</v>
      </c>
      <c r="X1451" s="26">
        <f>IF('３　回答貼付シート'!Z1448="ない",0,IF('３　回答貼付シート'!Z1448="１～２日（にち）ある",1,IF('３　回答貼付シート'!Z1448="３～５日（にち）ある",2,IF('３　回答貼付シート'!Z1448="ほぼ毎日（まいにち）ある",3,))))</f>
        <v>0</v>
      </c>
      <c r="Y1451" s="26">
        <f>IF('３　回答貼付シート'!AA1448="ない",0,IF('３　回答貼付シート'!AA1448="１～２日（にち）ある",1,IF('３　回答貼付シート'!AA1448="３～５日（にち）ある",2,IF('３　回答貼付シート'!AA1448="ほぼ毎日（まいにち）ある",3,))))</f>
        <v>0</v>
      </c>
      <c r="Z1451" s="26">
        <f>'３　回答貼付シート'!$AB1448</f>
        <v>0</v>
      </c>
      <c r="AA1451" s="26" t="str">
        <f t="shared" si="202"/>
        <v/>
      </c>
      <c r="AB1451" s="26" t="str">
        <f t="shared" si="203"/>
        <v/>
      </c>
      <c r="AC1451" s="26" t="str">
        <f t="shared" si="204"/>
        <v/>
      </c>
      <c r="AD1451" s="26" t="str">
        <f t="shared" si="205"/>
        <v/>
      </c>
      <c r="AE1451" s="26" t="str">
        <f t="shared" si="206"/>
        <v/>
      </c>
      <c r="AF1451" t="str">
        <f t="shared" si="199"/>
        <v>0</v>
      </c>
      <c r="AG1451">
        <f t="shared" si="200"/>
        <v>0</v>
      </c>
      <c r="AH1451" s="34">
        <f t="shared" si="207"/>
        <v>0</v>
      </c>
    </row>
    <row r="1452" spans="1:34">
      <c r="A1452" s="26"/>
      <c r="B1452" s="26">
        <f t="shared" si="201"/>
        <v>0</v>
      </c>
      <c r="C1452" s="26">
        <f>IF('３　回答貼付シート'!$F1449&lt;&gt;0,VLOOKUP('３　回答貼付シート'!$F1449,$AF$2048:$AG$2054,2,FALSE),0)</f>
        <v>0</v>
      </c>
      <c r="D1452" s="26">
        <f>IF('３　回答貼付シート'!$G1449&lt;&gt;0,VLOOKUP(('３　回答貼付シート'!$G1449), $AF$2048:$AG$2054,2,FALSE),0)</f>
        <v>0</v>
      </c>
      <c r="E1452" s="26">
        <f>'３　回答貼付シート'!$H1449</f>
        <v>0</v>
      </c>
      <c r="F1452" s="26">
        <f>IF(E1452=0,0,VLOOKUP($B1452,'２　情報入力シート'!$A$2:$E$2049,5))</f>
        <v>0</v>
      </c>
      <c r="G1452" s="26">
        <f>IF('３　回答貼付シート'!I1449="ない",0,IF('３　回答貼付シート'!I1449="１～２日（にち）ある",1,IF('３　回答貼付シート'!I1449="３～５日（にち）ある",2,IF('３　回答貼付シート'!I1449="ほぼ毎日（まいにち）ある",3,))))</f>
        <v>0</v>
      </c>
      <c r="H1452" s="26">
        <f>IF('３　回答貼付シート'!J1449="ない",0,IF('３　回答貼付シート'!J1449="１～２日（にち）ある",1,IF('３　回答貼付シート'!J1449="３～５日（にち）ある",2,IF('３　回答貼付シート'!J1449="ほぼ毎日（まいにち）ある",3,))))</f>
        <v>0</v>
      </c>
      <c r="I1452" s="26">
        <f>IF('３　回答貼付シート'!K1449="ない",0,IF('３　回答貼付シート'!K1449="１～２日（にち）ある",1,IF('３　回答貼付シート'!K1449="３～５日（にち）ある",2,IF('３　回答貼付シート'!K1449="ほぼ毎日（まいにち）ある",3,))))</f>
        <v>0</v>
      </c>
      <c r="J1452" s="26">
        <f>IF('３　回答貼付シート'!L1449="ない",0,IF('３　回答貼付シート'!L1449="１～２日（にち）ある",1,IF('３　回答貼付シート'!L1449="３～５日（にち）ある",2,IF('３　回答貼付シート'!L1449="ほぼ毎日（まいにち）ある",3,))))</f>
        <v>0</v>
      </c>
      <c r="K1452" s="26">
        <f>IF('３　回答貼付シート'!M1449="ない",0,IF('３　回答貼付シート'!M1449="１～２日（にち）ある",1,IF('３　回答貼付シート'!M1449="３～５日（にち）ある",2,IF('３　回答貼付シート'!M1449="ほぼ毎日（まいにち）ある",3,))))</f>
        <v>0</v>
      </c>
      <c r="L1452" s="26">
        <f>IF('３　回答貼付シート'!N1449="ない",0,IF('３　回答貼付シート'!N1449="１～２日（にち）ある",1,IF('３　回答貼付シート'!N1449="３～５日（にち）ある",2,IF('３　回答貼付シート'!N1449="ほぼ毎日（まいにち）ある",3,))))</f>
        <v>0</v>
      </c>
      <c r="M1452" s="26">
        <f>IF('３　回答貼付シート'!O1449="ない",0,IF('３　回答貼付シート'!O1449="１～２日（にち）ある",1,IF('３　回答貼付シート'!O1449="３～５日（にち）ある",2,IF('３　回答貼付シート'!O1449="ほぼ毎日（まいにち）ある",3,))))</f>
        <v>0</v>
      </c>
      <c r="N1452" s="26">
        <f>IF('３　回答貼付シート'!P1449="ない",0,IF('３　回答貼付シート'!P1449="１～２日（にち）ある",1,IF('３　回答貼付シート'!P1449="３～５日（にち）ある",2,IF('３　回答貼付シート'!P1449="ほぼ毎日（まいにち）ある",3,))))</f>
        <v>0</v>
      </c>
      <c r="O1452" s="26">
        <f>IF('３　回答貼付シート'!Q1449="ない",0,IF('３　回答貼付シート'!Q1449="１～２日（にち）ある",1,IF('３　回答貼付シート'!Q1449="３～５日（にち）ある",2,IF('３　回答貼付シート'!Q1449="ほぼ毎日（まいにち）ある",3,))))</f>
        <v>0</v>
      </c>
      <c r="P1452" s="26">
        <f>IF('３　回答貼付シート'!R1449="ない",0,IF('３　回答貼付シート'!R1449="１～２日（にち）ある",1,IF('３　回答貼付シート'!R1449="３～５日（にち）ある",2,IF('３　回答貼付シート'!R1449="ほぼ毎日（まいにち）ある",3,))))</f>
        <v>0</v>
      </c>
      <c r="Q1452" s="26">
        <f>IF('３　回答貼付シート'!S1449="ない",0,IF('３　回答貼付シート'!S1449="１～２日（にち）ある",1,IF('３　回答貼付シート'!S1449="３～５日（にち）ある",2,IF('３　回答貼付シート'!S1449="ほぼ毎日（まいにち）ある",3,))))</f>
        <v>0</v>
      </c>
      <c r="R1452" s="26">
        <f>IF('３　回答貼付シート'!T1449="ない",0,IF('３　回答貼付シート'!T1449="１～２日（にち）ある",1,IF('３　回答貼付シート'!T1449="３～５日（にち）ある",2,IF('３　回答貼付シート'!T1449="ほぼ毎日（まいにち）ある",3,))))</f>
        <v>0</v>
      </c>
      <c r="S1452" s="26">
        <f>IF('３　回答貼付シート'!U1449="ない",0,IF('３　回答貼付シート'!U1449="１～２日（にち）ある",1,IF('３　回答貼付シート'!U1449="３～５日（にち）ある",2,IF('３　回答貼付シート'!U1449="ほぼ毎日（まいにち）ある",3,))))</f>
        <v>0</v>
      </c>
      <c r="T1452" s="26">
        <f>IF('３　回答貼付シート'!V1449="ない",0,IF('３　回答貼付シート'!V1449="１～２日（にち）ある",1,IF('３　回答貼付シート'!V1449="３～５日（にち）ある",2,IF('３　回答貼付シート'!V1449="ほぼ毎日（まいにち）ある",3,))))</f>
        <v>0</v>
      </c>
      <c r="U1452" s="26">
        <f>IF('３　回答貼付シート'!W1449="ない",0,IF('３　回答貼付シート'!W1449="１～２日（にち）ある",1,IF('３　回答貼付シート'!W1449="３～５日（にち）ある",2,IF('３　回答貼付シート'!W1449="ほぼ毎日（まいにち）ある",3,))))</f>
        <v>0</v>
      </c>
      <c r="V1452" s="26">
        <f>IF('３　回答貼付シート'!X1449="ない",0,IF('３　回答貼付シート'!X1449="１～２日（にち）ある",1,IF('３　回答貼付シート'!X1449="３～５日（にち）ある",2,IF('３　回答貼付シート'!X1449="ほぼ毎日（まいにち）ある",3,))))</f>
        <v>0</v>
      </c>
      <c r="W1452" s="26">
        <f>IF('３　回答貼付シート'!Y1449="ない",0,IF('３　回答貼付シート'!Y1449="１～２日（にち）ある",1,IF('３　回答貼付シート'!Y1449="３～５日（にち）ある",2,IF('３　回答貼付シート'!Y1449="ほぼ毎日（まいにち）ある",3,))))</f>
        <v>0</v>
      </c>
      <c r="X1452" s="26">
        <f>IF('３　回答貼付シート'!Z1449="ない",0,IF('３　回答貼付シート'!Z1449="１～２日（にち）ある",1,IF('３　回答貼付シート'!Z1449="３～５日（にち）ある",2,IF('３　回答貼付シート'!Z1449="ほぼ毎日（まいにち）ある",3,))))</f>
        <v>0</v>
      </c>
      <c r="Y1452" s="26">
        <f>IF('３　回答貼付シート'!AA1449="ない",0,IF('３　回答貼付シート'!AA1449="１～２日（にち）ある",1,IF('３　回答貼付シート'!AA1449="３～５日（にち）ある",2,IF('３　回答貼付シート'!AA1449="ほぼ毎日（まいにち）ある",3,))))</f>
        <v>0</v>
      </c>
      <c r="Z1452" s="26">
        <f>'３　回答貼付シート'!$AB1449</f>
        <v>0</v>
      </c>
      <c r="AA1452" s="26" t="str">
        <f t="shared" si="202"/>
        <v/>
      </c>
      <c r="AB1452" s="26" t="str">
        <f t="shared" si="203"/>
        <v/>
      </c>
      <c r="AC1452" s="26" t="str">
        <f t="shared" si="204"/>
        <v/>
      </c>
      <c r="AD1452" s="26" t="str">
        <f t="shared" si="205"/>
        <v/>
      </c>
      <c r="AE1452" s="26" t="str">
        <f t="shared" si="206"/>
        <v/>
      </c>
      <c r="AF1452" t="str">
        <f t="shared" si="199"/>
        <v>0</v>
      </c>
      <c r="AG1452">
        <f t="shared" si="200"/>
        <v>0</v>
      </c>
      <c r="AH1452" s="34">
        <f t="shared" si="207"/>
        <v>0</v>
      </c>
    </row>
    <row r="1453" spans="1:34">
      <c r="A1453" s="26"/>
      <c r="B1453" s="26">
        <f t="shared" si="201"/>
        <v>0</v>
      </c>
      <c r="C1453" s="26">
        <f>IF('３　回答貼付シート'!$F1450&lt;&gt;0,VLOOKUP('３　回答貼付シート'!$F1450,$AF$2048:$AG$2054,2,FALSE),0)</f>
        <v>0</v>
      </c>
      <c r="D1453" s="26">
        <f>IF('３　回答貼付シート'!$G1450&lt;&gt;0,VLOOKUP(('３　回答貼付シート'!$G1450), $AF$2048:$AG$2054,2,FALSE),0)</f>
        <v>0</v>
      </c>
      <c r="E1453" s="26">
        <f>'３　回答貼付シート'!$H1450</f>
        <v>0</v>
      </c>
      <c r="F1453" s="26">
        <f>IF(E1453=0,0,VLOOKUP($B1453,'２　情報入力シート'!$A$2:$E$2049,5))</f>
        <v>0</v>
      </c>
      <c r="G1453" s="26">
        <f>IF('３　回答貼付シート'!I1450="ない",0,IF('３　回答貼付シート'!I1450="１～２日（にち）ある",1,IF('３　回答貼付シート'!I1450="３～５日（にち）ある",2,IF('３　回答貼付シート'!I1450="ほぼ毎日（まいにち）ある",3,))))</f>
        <v>0</v>
      </c>
      <c r="H1453" s="26">
        <f>IF('３　回答貼付シート'!J1450="ない",0,IF('３　回答貼付シート'!J1450="１～２日（にち）ある",1,IF('３　回答貼付シート'!J1450="３～５日（にち）ある",2,IF('３　回答貼付シート'!J1450="ほぼ毎日（まいにち）ある",3,))))</f>
        <v>0</v>
      </c>
      <c r="I1453" s="26">
        <f>IF('３　回答貼付シート'!K1450="ない",0,IF('３　回答貼付シート'!K1450="１～２日（にち）ある",1,IF('３　回答貼付シート'!K1450="３～５日（にち）ある",2,IF('３　回答貼付シート'!K1450="ほぼ毎日（まいにち）ある",3,))))</f>
        <v>0</v>
      </c>
      <c r="J1453" s="26">
        <f>IF('３　回答貼付シート'!L1450="ない",0,IF('３　回答貼付シート'!L1450="１～２日（にち）ある",1,IF('３　回答貼付シート'!L1450="３～５日（にち）ある",2,IF('３　回答貼付シート'!L1450="ほぼ毎日（まいにち）ある",3,))))</f>
        <v>0</v>
      </c>
      <c r="K1453" s="26">
        <f>IF('３　回答貼付シート'!M1450="ない",0,IF('３　回答貼付シート'!M1450="１～２日（にち）ある",1,IF('３　回答貼付シート'!M1450="３～５日（にち）ある",2,IF('３　回答貼付シート'!M1450="ほぼ毎日（まいにち）ある",3,))))</f>
        <v>0</v>
      </c>
      <c r="L1453" s="26">
        <f>IF('３　回答貼付シート'!N1450="ない",0,IF('３　回答貼付シート'!N1450="１～２日（にち）ある",1,IF('３　回答貼付シート'!N1450="３～５日（にち）ある",2,IF('３　回答貼付シート'!N1450="ほぼ毎日（まいにち）ある",3,))))</f>
        <v>0</v>
      </c>
      <c r="M1453" s="26">
        <f>IF('３　回答貼付シート'!O1450="ない",0,IF('３　回答貼付シート'!O1450="１～２日（にち）ある",1,IF('３　回答貼付シート'!O1450="３～５日（にち）ある",2,IF('３　回答貼付シート'!O1450="ほぼ毎日（まいにち）ある",3,))))</f>
        <v>0</v>
      </c>
      <c r="N1453" s="26">
        <f>IF('３　回答貼付シート'!P1450="ない",0,IF('３　回答貼付シート'!P1450="１～２日（にち）ある",1,IF('３　回答貼付シート'!P1450="３～５日（にち）ある",2,IF('３　回答貼付シート'!P1450="ほぼ毎日（まいにち）ある",3,))))</f>
        <v>0</v>
      </c>
      <c r="O1453" s="26">
        <f>IF('３　回答貼付シート'!Q1450="ない",0,IF('３　回答貼付シート'!Q1450="１～２日（にち）ある",1,IF('３　回答貼付シート'!Q1450="３～５日（にち）ある",2,IF('３　回答貼付シート'!Q1450="ほぼ毎日（まいにち）ある",3,))))</f>
        <v>0</v>
      </c>
      <c r="P1453" s="26">
        <f>IF('３　回答貼付シート'!R1450="ない",0,IF('３　回答貼付シート'!R1450="１～２日（にち）ある",1,IF('３　回答貼付シート'!R1450="３～５日（にち）ある",2,IF('３　回答貼付シート'!R1450="ほぼ毎日（まいにち）ある",3,))))</f>
        <v>0</v>
      </c>
      <c r="Q1453" s="26">
        <f>IF('３　回答貼付シート'!S1450="ない",0,IF('３　回答貼付シート'!S1450="１～２日（にち）ある",1,IF('３　回答貼付シート'!S1450="３～５日（にち）ある",2,IF('３　回答貼付シート'!S1450="ほぼ毎日（まいにち）ある",3,))))</f>
        <v>0</v>
      </c>
      <c r="R1453" s="26">
        <f>IF('３　回答貼付シート'!T1450="ない",0,IF('３　回答貼付シート'!T1450="１～２日（にち）ある",1,IF('３　回答貼付シート'!T1450="３～５日（にち）ある",2,IF('３　回答貼付シート'!T1450="ほぼ毎日（まいにち）ある",3,))))</f>
        <v>0</v>
      </c>
      <c r="S1453" s="26">
        <f>IF('３　回答貼付シート'!U1450="ない",0,IF('３　回答貼付シート'!U1450="１～２日（にち）ある",1,IF('３　回答貼付シート'!U1450="３～５日（にち）ある",2,IF('３　回答貼付シート'!U1450="ほぼ毎日（まいにち）ある",3,))))</f>
        <v>0</v>
      </c>
      <c r="T1453" s="26">
        <f>IF('３　回答貼付シート'!V1450="ない",0,IF('３　回答貼付シート'!V1450="１～２日（にち）ある",1,IF('３　回答貼付シート'!V1450="３～５日（にち）ある",2,IF('３　回答貼付シート'!V1450="ほぼ毎日（まいにち）ある",3,))))</f>
        <v>0</v>
      </c>
      <c r="U1453" s="26">
        <f>IF('３　回答貼付シート'!W1450="ない",0,IF('３　回答貼付シート'!W1450="１～２日（にち）ある",1,IF('３　回答貼付シート'!W1450="３～５日（にち）ある",2,IF('３　回答貼付シート'!W1450="ほぼ毎日（まいにち）ある",3,))))</f>
        <v>0</v>
      </c>
      <c r="V1453" s="26">
        <f>IF('３　回答貼付シート'!X1450="ない",0,IF('３　回答貼付シート'!X1450="１～２日（にち）ある",1,IF('３　回答貼付シート'!X1450="３～５日（にち）ある",2,IF('３　回答貼付シート'!X1450="ほぼ毎日（まいにち）ある",3,))))</f>
        <v>0</v>
      </c>
      <c r="W1453" s="26">
        <f>IF('３　回答貼付シート'!Y1450="ない",0,IF('３　回答貼付シート'!Y1450="１～２日（にち）ある",1,IF('３　回答貼付シート'!Y1450="３～５日（にち）ある",2,IF('３　回答貼付シート'!Y1450="ほぼ毎日（まいにち）ある",3,))))</f>
        <v>0</v>
      </c>
      <c r="X1453" s="26">
        <f>IF('３　回答貼付シート'!Z1450="ない",0,IF('３　回答貼付シート'!Z1450="１～２日（にち）ある",1,IF('３　回答貼付シート'!Z1450="３～５日（にち）ある",2,IF('３　回答貼付シート'!Z1450="ほぼ毎日（まいにち）ある",3,))))</f>
        <v>0</v>
      </c>
      <c r="Y1453" s="26">
        <f>IF('３　回答貼付シート'!AA1450="ない",0,IF('３　回答貼付シート'!AA1450="１～２日（にち）ある",1,IF('３　回答貼付シート'!AA1450="３～５日（にち）ある",2,IF('３　回答貼付シート'!AA1450="ほぼ毎日（まいにち）ある",3,))))</f>
        <v>0</v>
      </c>
      <c r="Z1453" s="26">
        <f>'３　回答貼付シート'!$AB1450</f>
        <v>0</v>
      </c>
      <c r="AA1453" s="26" t="str">
        <f t="shared" si="202"/>
        <v/>
      </c>
      <c r="AB1453" s="26" t="str">
        <f t="shared" si="203"/>
        <v/>
      </c>
      <c r="AC1453" s="26" t="str">
        <f t="shared" si="204"/>
        <v/>
      </c>
      <c r="AD1453" s="26" t="str">
        <f t="shared" si="205"/>
        <v/>
      </c>
      <c r="AE1453" s="26" t="str">
        <f t="shared" si="206"/>
        <v/>
      </c>
      <c r="AF1453" t="str">
        <f t="shared" si="199"/>
        <v>0</v>
      </c>
      <c r="AG1453">
        <f t="shared" si="200"/>
        <v>0</v>
      </c>
      <c r="AH1453" s="34">
        <f t="shared" si="207"/>
        <v>0</v>
      </c>
    </row>
    <row r="1454" spans="1:34">
      <c r="A1454" s="26"/>
      <c r="B1454" s="26">
        <f t="shared" si="201"/>
        <v>0</v>
      </c>
      <c r="C1454" s="26">
        <f>IF('３　回答貼付シート'!$F1451&lt;&gt;0,VLOOKUP('３　回答貼付シート'!$F1451,$AF$2048:$AG$2054,2,FALSE),0)</f>
        <v>0</v>
      </c>
      <c r="D1454" s="26">
        <f>IF('３　回答貼付シート'!$G1451&lt;&gt;0,VLOOKUP(('３　回答貼付シート'!$G1451), $AF$2048:$AG$2054,2,FALSE),0)</f>
        <v>0</v>
      </c>
      <c r="E1454" s="26">
        <f>'３　回答貼付シート'!$H1451</f>
        <v>0</v>
      </c>
      <c r="F1454" s="26">
        <f>IF(E1454=0,0,VLOOKUP($B1454,'２　情報入力シート'!$A$2:$E$2049,5))</f>
        <v>0</v>
      </c>
      <c r="G1454" s="26">
        <f>IF('３　回答貼付シート'!I1451="ない",0,IF('３　回答貼付シート'!I1451="１～２日（にち）ある",1,IF('３　回答貼付シート'!I1451="３～５日（にち）ある",2,IF('３　回答貼付シート'!I1451="ほぼ毎日（まいにち）ある",3,))))</f>
        <v>0</v>
      </c>
      <c r="H1454" s="26">
        <f>IF('３　回答貼付シート'!J1451="ない",0,IF('３　回答貼付シート'!J1451="１～２日（にち）ある",1,IF('３　回答貼付シート'!J1451="３～５日（にち）ある",2,IF('３　回答貼付シート'!J1451="ほぼ毎日（まいにち）ある",3,))))</f>
        <v>0</v>
      </c>
      <c r="I1454" s="26">
        <f>IF('３　回答貼付シート'!K1451="ない",0,IF('３　回答貼付シート'!K1451="１～２日（にち）ある",1,IF('３　回答貼付シート'!K1451="３～５日（にち）ある",2,IF('３　回答貼付シート'!K1451="ほぼ毎日（まいにち）ある",3,))))</f>
        <v>0</v>
      </c>
      <c r="J1454" s="26">
        <f>IF('３　回答貼付シート'!L1451="ない",0,IF('３　回答貼付シート'!L1451="１～２日（にち）ある",1,IF('３　回答貼付シート'!L1451="３～５日（にち）ある",2,IF('３　回答貼付シート'!L1451="ほぼ毎日（まいにち）ある",3,))))</f>
        <v>0</v>
      </c>
      <c r="K1454" s="26">
        <f>IF('３　回答貼付シート'!M1451="ない",0,IF('３　回答貼付シート'!M1451="１～２日（にち）ある",1,IF('３　回答貼付シート'!M1451="３～５日（にち）ある",2,IF('３　回答貼付シート'!M1451="ほぼ毎日（まいにち）ある",3,))))</f>
        <v>0</v>
      </c>
      <c r="L1454" s="26">
        <f>IF('３　回答貼付シート'!N1451="ない",0,IF('３　回答貼付シート'!N1451="１～２日（にち）ある",1,IF('３　回答貼付シート'!N1451="３～５日（にち）ある",2,IF('３　回答貼付シート'!N1451="ほぼ毎日（まいにち）ある",3,))))</f>
        <v>0</v>
      </c>
      <c r="M1454" s="26">
        <f>IF('３　回答貼付シート'!O1451="ない",0,IF('３　回答貼付シート'!O1451="１～２日（にち）ある",1,IF('３　回答貼付シート'!O1451="３～５日（にち）ある",2,IF('３　回答貼付シート'!O1451="ほぼ毎日（まいにち）ある",3,))))</f>
        <v>0</v>
      </c>
      <c r="N1454" s="26">
        <f>IF('３　回答貼付シート'!P1451="ない",0,IF('３　回答貼付シート'!P1451="１～２日（にち）ある",1,IF('３　回答貼付シート'!P1451="３～５日（にち）ある",2,IF('３　回答貼付シート'!P1451="ほぼ毎日（まいにち）ある",3,))))</f>
        <v>0</v>
      </c>
      <c r="O1454" s="26">
        <f>IF('３　回答貼付シート'!Q1451="ない",0,IF('３　回答貼付シート'!Q1451="１～２日（にち）ある",1,IF('３　回答貼付シート'!Q1451="３～５日（にち）ある",2,IF('３　回答貼付シート'!Q1451="ほぼ毎日（まいにち）ある",3,))))</f>
        <v>0</v>
      </c>
      <c r="P1454" s="26">
        <f>IF('３　回答貼付シート'!R1451="ない",0,IF('３　回答貼付シート'!R1451="１～２日（にち）ある",1,IF('３　回答貼付シート'!R1451="３～５日（にち）ある",2,IF('３　回答貼付シート'!R1451="ほぼ毎日（まいにち）ある",3,))))</f>
        <v>0</v>
      </c>
      <c r="Q1454" s="26">
        <f>IF('３　回答貼付シート'!S1451="ない",0,IF('３　回答貼付シート'!S1451="１～２日（にち）ある",1,IF('３　回答貼付シート'!S1451="３～５日（にち）ある",2,IF('３　回答貼付シート'!S1451="ほぼ毎日（まいにち）ある",3,))))</f>
        <v>0</v>
      </c>
      <c r="R1454" s="26">
        <f>IF('３　回答貼付シート'!T1451="ない",0,IF('３　回答貼付シート'!T1451="１～２日（にち）ある",1,IF('３　回答貼付シート'!T1451="３～５日（にち）ある",2,IF('３　回答貼付シート'!T1451="ほぼ毎日（まいにち）ある",3,))))</f>
        <v>0</v>
      </c>
      <c r="S1454" s="26">
        <f>IF('３　回答貼付シート'!U1451="ない",0,IF('３　回答貼付シート'!U1451="１～２日（にち）ある",1,IF('３　回答貼付シート'!U1451="３～５日（にち）ある",2,IF('３　回答貼付シート'!U1451="ほぼ毎日（まいにち）ある",3,))))</f>
        <v>0</v>
      </c>
      <c r="T1454" s="26">
        <f>IF('３　回答貼付シート'!V1451="ない",0,IF('３　回答貼付シート'!V1451="１～２日（にち）ある",1,IF('３　回答貼付シート'!V1451="３～５日（にち）ある",2,IF('３　回答貼付シート'!V1451="ほぼ毎日（まいにち）ある",3,))))</f>
        <v>0</v>
      </c>
      <c r="U1454" s="26">
        <f>IF('３　回答貼付シート'!W1451="ない",0,IF('３　回答貼付シート'!W1451="１～２日（にち）ある",1,IF('３　回答貼付シート'!W1451="３～５日（にち）ある",2,IF('３　回答貼付シート'!W1451="ほぼ毎日（まいにち）ある",3,))))</f>
        <v>0</v>
      </c>
      <c r="V1454" s="26">
        <f>IF('３　回答貼付シート'!X1451="ない",0,IF('３　回答貼付シート'!X1451="１～２日（にち）ある",1,IF('３　回答貼付シート'!X1451="３～５日（にち）ある",2,IF('３　回答貼付シート'!X1451="ほぼ毎日（まいにち）ある",3,))))</f>
        <v>0</v>
      </c>
      <c r="W1454" s="26">
        <f>IF('３　回答貼付シート'!Y1451="ない",0,IF('３　回答貼付シート'!Y1451="１～２日（にち）ある",1,IF('３　回答貼付シート'!Y1451="３～５日（にち）ある",2,IF('３　回答貼付シート'!Y1451="ほぼ毎日（まいにち）ある",3,))))</f>
        <v>0</v>
      </c>
      <c r="X1454" s="26">
        <f>IF('３　回答貼付シート'!Z1451="ない",0,IF('３　回答貼付シート'!Z1451="１～２日（にち）ある",1,IF('３　回答貼付シート'!Z1451="３～５日（にち）ある",2,IF('３　回答貼付シート'!Z1451="ほぼ毎日（まいにち）ある",3,))))</f>
        <v>0</v>
      </c>
      <c r="Y1454" s="26">
        <f>IF('３　回答貼付シート'!AA1451="ない",0,IF('３　回答貼付シート'!AA1451="１～２日（にち）ある",1,IF('３　回答貼付シート'!AA1451="３～５日（にち）ある",2,IF('３　回答貼付シート'!AA1451="ほぼ毎日（まいにち）ある",3,))))</f>
        <v>0</v>
      </c>
      <c r="Z1454" s="26">
        <f>'３　回答貼付シート'!$AB1451</f>
        <v>0</v>
      </c>
      <c r="AA1454" s="26" t="str">
        <f t="shared" si="202"/>
        <v/>
      </c>
      <c r="AB1454" s="26" t="str">
        <f t="shared" si="203"/>
        <v/>
      </c>
      <c r="AC1454" s="26" t="str">
        <f t="shared" si="204"/>
        <v/>
      </c>
      <c r="AD1454" s="26" t="str">
        <f t="shared" si="205"/>
        <v/>
      </c>
      <c r="AE1454" s="26" t="str">
        <f t="shared" si="206"/>
        <v/>
      </c>
      <c r="AF1454" t="str">
        <f t="shared" si="199"/>
        <v>0</v>
      </c>
      <c r="AG1454">
        <f t="shared" si="200"/>
        <v>0</v>
      </c>
      <c r="AH1454" s="34">
        <f t="shared" si="207"/>
        <v>0</v>
      </c>
    </row>
    <row r="1455" spans="1:34">
      <c r="A1455" s="26"/>
      <c r="B1455" s="26">
        <f t="shared" si="201"/>
        <v>0</v>
      </c>
      <c r="C1455" s="26">
        <f>IF('３　回答貼付シート'!$F1452&lt;&gt;0,VLOOKUP('３　回答貼付シート'!$F1452,$AF$2048:$AG$2054,2,FALSE),0)</f>
        <v>0</v>
      </c>
      <c r="D1455" s="26">
        <f>IF('３　回答貼付シート'!$G1452&lt;&gt;0,VLOOKUP(('３　回答貼付シート'!$G1452), $AF$2048:$AG$2054,2,FALSE),0)</f>
        <v>0</v>
      </c>
      <c r="E1455" s="26">
        <f>'３　回答貼付シート'!$H1452</f>
        <v>0</v>
      </c>
      <c r="F1455" s="26">
        <f>IF(E1455=0,0,VLOOKUP($B1455,'２　情報入力シート'!$A$2:$E$2049,5))</f>
        <v>0</v>
      </c>
      <c r="G1455" s="26">
        <f>IF('３　回答貼付シート'!I1452="ない",0,IF('３　回答貼付シート'!I1452="１～２日（にち）ある",1,IF('３　回答貼付シート'!I1452="３～５日（にち）ある",2,IF('３　回答貼付シート'!I1452="ほぼ毎日（まいにち）ある",3,))))</f>
        <v>0</v>
      </c>
      <c r="H1455" s="26">
        <f>IF('３　回答貼付シート'!J1452="ない",0,IF('３　回答貼付シート'!J1452="１～２日（にち）ある",1,IF('３　回答貼付シート'!J1452="３～５日（にち）ある",2,IF('３　回答貼付シート'!J1452="ほぼ毎日（まいにち）ある",3,))))</f>
        <v>0</v>
      </c>
      <c r="I1455" s="26">
        <f>IF('３　回答貼付シート'!K1452="ない",0,IF('３　回答貼付シート'!K1452="１～２日（にち）ある",1,IF('３　回答貼付シート'!K1452="３～５日（にち）ある",2,IF('３　回答貼付シート'!K1452="ほぼ毎日（まいにち）ある",3,))))</f>
        <v>0</v>
      </c>
      <c r="J1455" s="26">
        <f>IF('３　回答貼付シート'!L1452="ない",0,IF('３　回答貼付シート'!L1452="１～２日（にち）ある",1,IF('３　回答貼付シート'!L1452="３～５日（にち）ある",2,IF('３　回答貼付シート'!L1452="ほぼ毎日（まいにち）ある",3,))))</f>
        <v>0</v>
      </c>
      <c r="K1455" s="26">
        <f>IF('３　回答貼付シート'!M1452="ない",0,IF('３　回答貼付シート'!M1452="１～２日（にち）ある",1,IF('３　回答貼付シート'!M1452="３～５日（にち）ある",2,IF('３　回答貼付シート'!M1452="ほぼ毎日（まいにち）ある",3,))))</f>
        <v>0</v>
      </c>
      <c r="L1455" s="26">
        <f>IF('３　回答貼付シート'!N1452="ない",0,IF('３　回答貼付シート'!N1452="１～２日（にち）ある",1,IF('３　回答貼付シート'!N1452="３～５日（にち）ある",2,IF('３　回答貼付シート'!N1452="ほぼ毎日（まいにち）ある",3,))))</f>
        <v>0</v>
      </c>
      <c r="M1455" s="26">
        <f>IF('３　回答貼付シート'!O1452="ない",0,IF('３　回答貼付シート'!O1452="１～２日（にち）ある",1,IF('３　回答貼付シート'!O1452="３～５日（にち）ある",2,IF('３　回答貼付シート'!O1452="ほぼ毎日（まいにち）ある",3,))))</f>
        <v>0</v>
      </c>
      <c r="N1455" s="26">
        <f>IF('３　回答貼付シート'!P1452="ない",0,IF('３　回答貼付シート'!P1452="１～２日（にち）ある",1,IF('３　回答貼付シート'!P1452="３～５日（にち）ある",2,IF('３　回答貼付シート'!P1452="ほぼ毎日（まいにち）ある",3,))))</f>
        <v>0</v>
      </c>
      <c r="O1455" s="26">
        <f>IF('３　回答貼付シート'!Q1452="ない",0,IF('３　回答貼付シート'!Q1452="１～２日（にち）ある",1,IF('３　回答貼付シート'!Q1452="３～５日（にち）ある",2,IF('３　回答貼付シート'!Q1452="ほぼ毎日（まいにち）ある",3,))))</f>
        <v>0</v>
      </c>
      <c r="P1455" s="26">
        <f>IF('３　回答貼付シート'!R1452="ない",0,IF('３　回答貼付シート'!R1452="１～２日（にち）ある",1,IF('３　回答貼付シート'!R1452="３～５日（にち）ある",2,IF('３　回答貼付シート'!R1452="ほぼ毎日（まいにち）ある",3,))))</f>
        <v>0</v>
      </c>
      <c r="Q1455" s="26">
        <f>IF('３　回答貼付シート'!S1452="ない",0,IF('３　回答貼付シート'!S1452="１～２日（にち）ある",1,IF('３　回答貼付シート'!S1452="３～５日（にち）ある",2,IF('３　回答貼付シート'!S1452="ほぼ毎日（まいにち）ある",3,))))</f>
        <v>0</v>
      </c>
      <c r="R1455" s="26">
        <f>IF('３　回答貼付シート'!T1452="ない",0,IF('３　回答貼付シート'!T1452="１～２日（にち）ある",1,IF('３　回答貼付シート'!T1452="３～５日（にち）ある",2,IF('３　回答貼付シート'!T1452="ほぼ毎日（まいにち）ある",3,))))</f>
        <v>0</v>
      </c>
      <c r="S1455" s="26">
        <f>IF('３　回答貼付シート'!U1452="ない",0,IF('３　回答貼付シート'!U1452="１～２日（にち）ある",1,IF('３　回答貼付シート'!U1452="３～５日（にち）ある",2,IF('３　回答貼付シート'!U1452="ほぼ毎日（まいにち）ある",3,))))</f>
        <v>0</v>
      </c>
      <c r="T1455" s="26">
        <f>IF('３　回答貼付シート'!V1452="ない",0,IF('３　回答貼付シート'!V1452="１～２日（にち）ある",1,IF('３　回答貼付シート'!V1452="３～５日（にち）ある",2,IF('３　回答貼付シート'!V1452="ほぼ毎日（まいにち）ある",3,))))</f>
        <v>0</v>
      </c>
      <c r="U1455" s="26">
        <f>IF('３　回答貼付シート'!W1452="ない",0,IF('３　回答貼付シート'!W1452="１～２日（にち）ある",1,IF('３　回答貼付シート'!W1452="３～５日（にち）ある",2,IF('３　回答貼付シート'!W1452="ほぼ毎日（まいにち）ある",3,))))</f>
        <v>0</v>
      </c>
      <c r="V1455" s="26">
        <f>IF('３　回答貼付シート'!X1452="ない",0,IF('３　回答貼付シート'!X1452="１～２日（にち）ある",1,IF('３　回答貼付シート'!X1452="３～５日（にち）ある",2,IF('３　回答貼付シート'!X1452="ほぼ毎日（まいにち）ある",3,))))</f>
        <v>0</v>
      </c>
      <c r="W1455" s="26">
        <f>IF('３　回答貼付シート'!Y1452="ない",0,IF('３　回答貼付シート'!Y1452="１～２日（にち）ある",1,IF('３　回答貼付シート'!Y1452="３～５日（にち）ある",2,IF('３　回答貼付シート'!Y1452="ほぼ毎日（まいにち）ある",3,))))</f>
        <v>0</v>
      </c>
      <c r="X1455" s="26">
        <f>IF('３　回答貼付シート'!Z1452="ない",0,IF('３　回答貼付シート'!Z1452="１～２日（にち）ある",1,IF('３　回答貼付シート'!Z1452="３～５日（にち）ある",2,IF('３　回答貼付シート'!Z1452="ほぼ毎日（まいにち）ある",3,))))</f>
        <v>0</v>
      </c>
      <c r="Y1455" s="26">
        <f>IF('３　回答貼付シート'!AA1452="ない",0,IF('３　回答貼付シート'!AA1452="１～２日（にち）ある",1,IF('３　回答貼付シート'!AA1452="３～５日（にち）ある",2,IF('３　回答貼付シート'!AA1452="ほぼ毎日（まいにち）ある",3,))))</f>
        <v>0</v>
      </c>
      <c r="Z1455" s="26">
        <f>'３　回答貼付シート'!$AB1452</f>
        <v>0</v>
      </c>
      <c r="AA1455" s="26" t="str">
        <f t="shared" si="202"/>
        <v/>
      </c>
      <c r="AB1455" s="26" t="str">
        <f t="shared" si="203"/>
        <v/>
      </c>
      <c r="AC1455" s="26" t="str">
        <f t="shared" si="204"/>
        <v/>
      </c>
      <c r="AD1455" s="26" t="str">
        <f t="shared" si="205"/>
        <v/>
      </c>
      <c r="AE1455" s="26" t="str">
        <f t="shared" si="206"/>
        <v/>
      </c>
      <c r="AF1455" t="str">
        <f t="shared" si="199"/>
        <v>0</v>
      </c>
      <c r="AG1455">
        <f t="shared" si="200"/>
        <v>0</v>
      </c>
      <c r="AH1455" s="34">
        <f t="shared" si="207"/>
        <v>0</v>
      </c>
    </row>
    <row r="1456" spans="1:34">
      <c r="A1456" s="26"/>
      <c r="B1456" s="26">
        <f t="shared" si="201"/>
        <v>0</v>
      </c>
      <c r="C1456" s="26">
        <f>IF('３　回答貼付シート'!$F1453&lt;&gt;0,VLOOKUP('３　回答貼付シート'!$F1453,$AF$2048:$AG$2054,2,FALSE),0)</f>
        <v>0</v>
      </c>
      <c r="D1456" s="26">
        <f>IF('３　回答貼付シート'!$G1453&lt;&gt;0,VLOOKUP(('３　回答貼付シート'!$G1453), $AF$2048:$AG$2054,2,FALSE),0)</f>
        <v>0</v>
      </c>
      <c r="E1456" s="26">
        <f>'３　回答貼付シート'!$H1453</f>
        <v>0</v>
      </c>
      <c r="F1456" s="26">
        <f>IF(E1456=0,0,VLOOKUP($B1456,'２　情報入力シート'!$A$2:$E$2049,5))</f>
        <v>0</v>
      </c>
      <c r="G1456" s="26">
        <f>IF('３　回答貼付シート'!I1453="ない",0,IF('３　回答貼付シート'!I1453="１～２日（にち）ある",1,IF('３　回答貼付シート'!I1453="３～５日（にち）ある",2,IF('３　回答貼付シート'!I1453="ほぼ毎日（まいにち）ある",3,))))</f>
        <v>0</v>
      </c>
      <c r="H1456" s="26">
        <f>IF('３　回答貼付シート'!J1453="ない",0,IF('３　回答貼付シート'!J1453="１～２日（にち）ある",1,IF('３　回答貼付シート'!J1453="３～５日（にち）ある",2,IF('３　回答貼付シート'!J1453="ほぼ毎日（まいにち）ある",3,))))</f>
        <v>0</v>
      </c>
      <c r="I1456" s="26">
        <f>IF('３　回答貼付シート'!K1453="ない",0,IF('３　回答貼付シート'!K1453="１～２日（にち）ある",1,IF('３　回答貼付シート'!K1453="３～５日（にち）ある",2,IF('３　回答貼付シート'!K1453="ほぼ毎日（まいにち）ある",3,))))</f>
        <v>0</v>
      </c>
      <c r="J1456" s="26">
        <f>IF('３　回答貼付シート'!L1453="ない",0,IF('３　回答貼付シート'!L1453="１～２日（にち）ある",1,IF('３　回答貼付シート'!L1453="３～５日（にち）ある",2,IF('３　回答貼付シート'!L1453="ほぼ毎日（まいにち）ある",3,))))</f>
        <v>0</v>
      </c>
      <c r="K1456" s="26">
        <f>IF('３　回答貼付シート'!M1453="ない",0,IF('３　回答貼付シート'!M1453="１～２日（にち）ある",1,IF('３　回答貼付シート'!M1453="３～５日（にち）ある",2,IF('３　回答貼付シート'!M1453="ほぼ毎日（まいにち）ある",3,))))</f>
        <v>0</v>
      </c>
      <c r="L1456" s="26">
        <f>IF('３　回答貼付シート'!N1453="ない",0,IF('３　回答貼付シート'!N1453="１～２日（にち）ある",1,IF('３　回答貼付シート'!N1453="３～５日（にち）ある",2,IF('３　回答貼付シート'!N1453="ほぼ毎日（まいにち）ある",3,))))</f>
        <v>0</v>
      </c>
      <c r="M1456" s="26">
        <f>IF('３　回答貼付シート'!O1453="ない",0,IF('３　回答貼付シート'!O1453="１～２日（にち）ある",1,IF('３　回答貼付シート'!O1453="３～５日（にち）ある",2,IF('３　回答貼付シート'!O1453="ほぼ毎日（まいにち）ある",3,))))</f>
        <v>0</v>
      </c>
      <c r="N1456" s="26">
        <f>IF('３　回答貼付シート'!P1453="ない",0,IF('３　回答貼付シート'!P1453="１～２日（にち）ある",1,IF('３　回答貼付シート'!P1453="３～５日（にち）ある",2,IF('３　回答貼付シート'!P1453="ほぼ毎日（まいにち）ある",3,))))</f>
        <v>0</v>
      </c>
      <c r="O1456" s="26">
        <f>IF('３　回答貼付シート'!Q1453="ない",0,IF('３　回答貼付シート'!Q1453="１～２日（にち）ある",1,IF('３　回答貼付シート'!Q1453="３～５日（にち）ある",2,IF('３　回答貼付シート'!Q1453="ほぼ毎日（まいにち）ある",3,))))</f>
        <v>0</v>
      </c>
      <c r="P1456" s="26">
        <f>IF('３　回答貼付シート'!R1453="ない",0,IF('３　回答貼付シート'!R1453="１～２日（にち）ある",1,IF('３　回答貼付シート'!R1453="３～５日（にち）ある",2,IF('３　回答貼付シート'!R1453="ほぼ毎日（まいにち）ある",3,))))</f>
        <v>0</v>
      </c>
      <c r="Q1456" s="26">
        <f>IF('３　回答貼付シート'!S1453="ない",0,IF('３　回答貼付シート'!S1453="１～２日（にち）ある",1,IF('３　回答貼付シート'!S1453="３～５日（にち）ある",2,IF('３　回答貼付シート'!S1453="ほぼ毎日（まいにち）ある",3,))))</f>
        <v>0</v>
      </c>
      <c r="R1456" s="26">
        <f>IF('３　回答貼付シート'!T1453="ない",0,IF('３　回答貼付シート'!T1453="１～２日（にち）ある",1,IF('３　回答貼付シート'!T1453="３～５日（にち）ある",2,IF('３　回答貼付シート'!T1453="ほぼ毎日（まいにち）ある",3,))))</f>
        <v>0</v>
      </c>
      <c r="S1456" s="26">
        <f>IF('３　回答貼付シート'!U1453="ない",0,IF('３　回答貼付シート'!U1453="１～２日（にち）ある",1,IF('３　回答貼付シート'!U1453="３～５日（にち）ある",2,IF('３　回答貼付シート'!U1453="ほぼ毎日（まいにち）ある",3,))))</f>
        <v>0</v>
      </c>
      <c r="T1456" s="26">
        <f>IF('３　回答貼付シート'!V1453="ない",0,IF('３　回答貼付シート'!V1453="１～２日（にち）ある",1,IF('３　回答貼付シート'!V1453="３～５日（にち）ある",2,IF('３　回答貼付シート'!V1453="ほぼ毎日（まいにち）ある",3,))))</f>
        <v>0</v>
      </c>
      <c r="U1456" s="26">
        <f>IF('３　回答貼付シート'!W1453="ない",0,IF('３　回答貼付シート'!W1453="１～２日（にち）ある",1,IF('３　回答貼付シート'!W1453="３～５日（にち）ある",2,IF('３　回答貼付シート'!W1453="ほぼ毎日（まいにち）ある",3,))))</f>
        <v>0</v>
      </c>
      <c r="V1456" s="26">
        <f>IF('３　回答貼付シート'!X1453="ない",0,IF('３　回答貼付シート'!X1453="１～２日（にち）ある",1,IF('３　回答貼付シート'!X1453="３～５日（にち）ある",2,IF('３　回答貼付シート'!X1453="ほぼ毎日（まいにち）ある",3,))))</f>
        <v>0</v>
      </c>
      <c r="W1456" s="26">
        <f>IF('３　回答貼付シート'!Y1453="ない",0,IF('３　回答貼付シート'!Y1453="１～２日（にち）ある",1,IF('３　回答貼付シート'!Y1453="３～５日（にち）ある",2,IF('３　回答貼付シート'!Y1453="ほぼ毎日（まいにち）ある",3,))))</f>
        <v>0</v>
      </c>
      <c r="X1456" s="26">
        <f>IF('３　回答貼付シート'!Z1453="ない",0,IF('３　回答貼付シート'!Z1453="１～２日（にち）ある",1,IF('３　回答貼付シート'!Z1453="３～５日（にち）ある",2,IF('３　回答貼付シート'!Z1453="ほぼ毎日（まいにち）ある",3,))))</f>
        <v>0</v>
      </c>
      <c r="Y1456" s="26">
        <f>IF('３　回答貼付シート'!AA1453="ない",0,IF('３　回答貼付シート'!AA1453="１～２日（にち）ある",1,IF('３　回答貼付シート'!AA1453="３～５日（にち）ある",2,IF('３　回答貼付シート'!AA1453="ほぼ毎日（まいにち）ある",3,))))</f>
        <v>0</v>
      </c>
      <c r="Z1456" s="26">
        <f>'３　回答貼付シート'!$AB1453</f>
        <v>0</v>
      </c>
      <c r="AA1456" s="26" t="str">
        <f t="shared" si="202"/>
        <v/>
      </c>
      <c r="AB1456" s="26" t="str">
        <f t="shared" si="203"/>
        <v/>
      </c>
      <c r="AC1456" s="26" t="str">
        <f t="shared" si="204"/>
        <v/>
      </c>
      <c r="AD1456" s="26" t="str">
        <f t="shared" si="205"/>
        <v/>
      </c>
      <c r="AE1456" s="26" t="str">
        <f t="shared" si="206"/>
        <v/>
      </c>
      <c r="AF1456" t="str">
        <f t="shared" si="199"/>
        <v>0</v>
      </c>
      <c r="AG1456">
        <f t="shared" si="200"/>
        <v>0</v>
      </c>
      <c r="AH1456" s="34">
        <f t="shared" si="207"/>
        <v>0</v>
      </c>
    </row>
    <row r="1457" spans="1:34">
      <c r="A1457" s="26"/>
      <c r="B1457" s="26">
        <f t="shared" si="201"/>
        <v>0</v>
      </c>
      <c r="C1457" s="26">
        <f>IF('３　回答貼付シート'!$F1454&lt;&gt;0,VLOOKUP('３　回答貼付シート'!$F1454,$AF$2048:$AG$2054,2,FALSE),0)</f>
        <v>0</v>
      </c>
      <c r="D1457" s="26">
        <f>IF('３　回答貼付シート'!$G1454&lt;&gt;0,VLOOKUP(('３　回答貼付シート'!$G1454), $AF$2048:$AG$2054,2,FALSE),0)</f>
        <v>0</v>
      </c>
      <c r="E1457" s="26">
        <f>'３　回答貼付シート'!$H1454</f>
        <v>0</v>
      </c>
      <c r="F1457" s="26">
        <f>IF(E1457=0,0,VLOOKUP($B1457,'２　情報入力シート'!$A$2:$E$2049,5))</f>
        <v>0</v>
      </c>
      <c r="G1457" s="26">
        <f>IF('３　回答貼付シート'!I1454="ない",0,IF('３　回答貼付シート'!I1454="１～２日（にち）ある",1,IF('３　回答貼付シート'!I1454="３～５日（にち）ある",2,IF('３　回答貼付シート'!I1454="ほぼ毎日（まいにち）ある",3,))))</f>
        <v>0</v>
      </c>
      <c r="H1457" s="26">
        <f>IF('３　回答貼付シート'!J1454="ない",0,IF('３　回答貼付シート'!J1454="１～２日（にち）ある",1,IF('３　回答貼付シート'!J1454="３～５日（にち）ある",2,IF('３　回答貼付シート'!J1454="ほぼ毎日（まいにち）ある",3,))))</f>
        <v>0</v>
      </c>
      <c r="I1457" s="26">
        <f>IF('３　回答貼付シート'!K1454="ない",0,IF('３　回答貼付シート'!K1454="１～２日（にち）ある",1,IF('３　回答貼付シート'!K1454="３～５日（にち）ある",2,IF('３　回答貼付シート'!K1454="ほぼ毎日（まいにち）ある",3,))))</f>
        <v>0</v>
      </c>
      <c r="J1457" s="26">
        <f>IF('３　回答貼付シート'!L1454="ない",0,IF('３　回答貼付シート'!L1454="１～２日（にち）ある",1,IF('３　回答貼付シート'!L1454="３～５日（にち）ある",2,IF('３　回答貼付シート'!L1454="ほぼ毎日（まいにち）ある",3,))))</f>
        <v>0</v>
      </c>
      <c r="K1457" s="26">
        <f>IF('３　回答貼付シート'!M1454="ない",0,IF('３　回答貼付シート'!M1454="１～２日（にち）ある",1,IF('３　回答貼付シート'!M1454="３～５日（にち）ある",2,IF('３　回答貼付シート'!M1454="ほぼ毎日（まいにち）ある",3,))))</f>
        <v>0</v>
      </c>
      <c r="L1457" s="26">
        <f>IF('３　回答貼付シート'!N1454="ない",0,IF('３　回答貼付シート'!N1454="１～２日（にち）ある",1,IF('３　回答貼付シート'!N1454="３～５日（にち）ある",2,IF('３　回答貼付シート'!N1454="ほぼ毎日（まいにち）ある",3,))))</f>
        <v>0</v>
      </c>
      <c r="M1457" s="26">
        <f>IF('３　回答貼付シート'!O1454="ない",0,IF('３　回答貼付シート'!O1454="１～２日（にち）ある",1,IF('３　回答貼付シート'!O1454="３～５日（にち）ある",2,IF('３　回答貼付シート'!O1454="ほぼ毎日（まいにち）ある",3,))))</f>
        <v>0</v>
      </c>
      <c r="N1457" s="26">
        <f>IF('３　回答貼付シート'!P1454="ない",0,IF('３　回答貼付シート'!P1454="１～２日（にち）ある",1,IF('３　回答貼付シート'!P1454="３～５日（にち）ある",2,IF('３　回答貼付シート'!P1454="ほぼ毎日（まいにち）ある",3,))))</f>
        <v>0</v>
      </c>
      <c r="O1457" s="26">
        <f>IF('３　回答貼付シート'!Q1454="ない",0,IF('３　回答貼付シート'!Q1454="１～２日（にち）ある",1,IF('３　回答貼付シート'!Q1454="３～５日（にち）ある",2,IF('３　回答貼付シート'!Q1454="ほぼ毎日（まいにち）ある",3,))))</f>
        <v>0</v>
      </c>
      <c r="P1457" s="26">
        <f>IF('３　回答貼付シート'!R1454="ない",0,IF('３　回答貼付シート'!R1454="１～２日（にち）ある",1,IF('３　回答貼付シート'!R1454="３～５日（にち）ある",2,IF('３　回答貼付シート'!R1454="ほぼ毎日（まいにち）ある",3,))))</f>
        <v>0</v>
      </c>
      <c r="Q1457" s="26">
        <f>IF('３　回答貼付シート'!S1454="ない",0,IF('３　回答貼付シート'!S1454="１～２日（にち）ある",1,IF('３　回答貼付シート'!S1454="３～５日（にち）ある",2,IF('３　回答貼付シート'!S1454="ほぼ毎日（まいにち）ある",3,))))</f>
        <v>0</v>
      </c>
      <c r="R1457" s="26">
        <f>IF('３　回答貼付シート'!T1454="ない",0,IF('３　回答貼付シート'!T1454="１～２日（にち）ある",1,IF('３　回答貼付シート'!T1454="３～５日（にち）ある",2,IF('３　回答貼付シート'!T1454="ほぼ毎日（まいにち）ある",3,))))</f>
        <v>0</v>
      </c>
      <c r="S1457" s="26">
        <f>IF('３　回答貼付シート'!U1454="ない",0,IF('３　回答貼付シート'!U1454="１～２日（にち）ある",1,IF('３　回答貼付シート'!U1454="３～５日（にち）ある",2,IF('３　回答貼付シート'!U1454="ほぼ毎日（まいにち）ある",3,))))</f>
        <v>0</v>
      </c>
      <c r="T1457" s="26">
        <f>IF('３　回答貼付シート'!V1454="ない",0,IF('３　回答貼付シート'!V1454="１～２日（にち）ある",1,IF('３　回答貼付シート'!V1454="３～５日（にち）ある",2,IF('３　回答貼付シート'!V1454="ほぼ毎日（まいにち）ある",3,))))</f>
        <v>0</v>
      </c>
      <c r="U1457" s="26">
        <f>IF('３　回答貼付シート'!W1454="ない",0,IF('３　回答貼付シート'!W1454="１～２日（にち）ある",1,IF('３　回答貼付シート'!W1454="３～５日（にち）ある",2,IF('３　回答貼付シート'!W1454="ほぼ毎日（まいにち）ある",3,))))</f>
        <v>0</v>
      </c>
      <c r="V1457" s="26">
        <f>IF('３　回答貼付シート'!X1454="ない",0,IF('３　回答貼付シート'!X1454="１～２日（にち）ある",1,IF('３　回答貼付シート'!X1454="３～５日（にち）ある",2,IF('３　回答貼付シート'!X1454="ほぼ毎日（まいにち）ある",3,))))</f>
        <v>0</v>
      </c>
      <c r="W1457" s="26">
        <f>IF('３　回答貼付シート'!Y1454="ない",0,IF('３　回答貼付シート'!Y1454="１～２日（にち）ある",1,IF('３　回答貼付シート'!Y1454="３～５日（にち）ある",2,IF('３　回答貼付シート'!Y1454="ほぼ毎日（まいにち）ある",3,))))</f>
        <v>0</v>
      </c>
      <c r="X1457" s="26">
        <f>IF('３　回答貼付シート'!Z1454="ない",0,IF('３　回答貼付シート'!Z1454="１～２日（にち）ある",1,IF('３　回答貼付シート'!Z1454="３～５日（にち）ある",2,IF('３　回答貼付シート'!Z1454="ほぼ毎日（まいにち）ある",3,))))</f>
        <v>0</v>
      </c>
      <c r="Y1457" s="26">
        <f>IF('３　回答貼付シート'!AA1454="ない",0,IF('３　回答貼付シート'!AA1454="１～２日（にち）ある",1,IF('３　回答貼付シート'!AA1454="３～５日（にち）ある",2,IF('３　回答貼付シート'!AA1454="ほぼ毎日（まいにち）ある",3,))))</f>
        <v>0</v>
      </c>
      <c r="Z1457" s="26">
        <f>'３　回答貼付シート'!$AB1454</f>
        <v>0</v>
      </c>
      <c r="AA1457" s="26" t="str">
        <f t="shared" si="202"/>
        <v/>
      </c>
      <c r="AB1457" s="26" t="str">
        <f t="shared" si="203"/>
        <v/>
      </c>
      <c r="AC1457" s="26" t="str">
        <f t="shared" si="204"/>
        <v/>
      </c>
      <c r="AD1457" s="26" t="str">
        <f t="shared" si="205"/>
        <v/>
      </c>
      <c r="AE1457" s="26" t="str">
        <f t="shared" si="206"/>
        <v/>
      </c>
      <c r="AF1457" t="str">
        <f t="shared" si="199"/>
        <v>0</v>
      </c>
      <c r="AG1457">
        <f t="shared" si="200"/>
        <v>0</v>
      </c>
      <c r="AH1457" s="34">
        <f t="shared" si="207"/>
        <v>0</v>
      </c>
    </row>
    <row r="1458" spans="1:34">
      <c r="A1458" s="26"/>
      <c r="B1458" s="26">
        <f t="shared" si="201"/>
        <v>0</v>
      </c>
      <c r="C1458" s="26">
        <f>IF('３　回答貼付シート'!$F1455&lt;&gt;0,VLOOKUP('３　回答貼付シート'!$F1455,$AF$2048:$AG$2054,2,FALSE),0)</f>
        <v>0</v>
      </c>
      <c r="D1458" s="26">
        <f>IF('３　回答貼付シート'!$G1455&lt;&gt;0,VLOOKUP(('３　回答貼付シート'!$G1455), $AF$2048:$AG$2054,2,FALSE),0)</f>
        <v>0</v>
      </c>
      <c r="E1458" s="26">
        <f>'３　回答貼付シート'!$H1455</f>
        <v>0</v>
      </c>
      <c r="F1458" s="26">
        <f>IF(E1458=0,0,VLOOKUP($B1458,'２　情報入力シート'!$A$2:$E$2049,5))</f>
        <v>0</v>
      </c>
      <c r="G1458" s="26">
        <f>IF('３　回答貼付シート'!I1455="ない",0,IF('３　回答貼付シート'!I1455="１～２日（にち）ある",1,IF('３　回答貼付シート'!I1455="３～５日（にち）ある",2,IF('３　回答貼付シート'!I1455="ほぼ毎日（まいにち）ある",3,))))</f>
        <v>0</v>
      </c>
      <c r="H1458" s="26">
        <f>IF('３　回答貼付シート'!J1455="ない",0,IF('３　回答貼付シート'!J1455="１～２日（にち）ある",1,IF('３　回答貼付シート'!J1455="３～５日（にち）ある",2,IF('３　回答貼付シート'!J1455="ほぼ毎日（まいにち）ある",3,))))</f>
        <v>0</v>
      </c>
      <c r="I1458" s="26">
        <f>IF('３　回答貼付シート'!K1455="ない",0,IF('３　回答貼付シート'!K1455="１～２日（にち）ある",1,IF('３　回答貼付シート'!K1455="３～５日（にち）ある",2,IF('３　回答貼付シート'!K1455="ほぼ毎日（まいにち）ある",3,))))</f>
        <v>0</v>
      </c>
      <c r="J1458" s="26">
        <f>IF('３　回答貼付シート'!L1455="ない",0,IF('３　回答貼付シート'!L1455="１～２日（にち）ある",1,IF('３　回答貼付シート'!L1455="３～５日（にち）ある",2,IF('３　回答貼付シート'!L1455="ほぼ毎日（まいにち）ある",3,))))</f>
        <v>0</v>
      </c>
      <c r="K1458" s="26">
        <f>IF('３　回答貼付シート'!M1455="ない",0,IF('３　回答貼付シート'!M1455="１～２日（にち）ある",1,IF('３　回答貼付シート'!M1455="３～５日（にち）ある",2,IF('３　回答貼付シート'!M1455="ほぼ毎日（まいにち）ある",3,))))</f>
        <v>0</v>
      </c>
      <c r="L1458" s="26">
        <f>IF('３　回答貼付シート'!N1455="ない",0,IF('３　回答貼付シート'!N1455="１～２日（にち）ある",1,IF('３　回答貼付シート'!N1455="３～５日（にち）ある",2,IF('３　回答貼付シート'!N1455="ほぼ毎日（まいにち）ある",3,))))</f>
        <v>0</v>
      </c>
      <c r="M1458" s="26">
        <f>IF('３　回答貼付シート'!O1455="ない",0,IF('３　回答貼付シート'!O1455="１～２日（にち）ある",1,IF('３　回答貼付シート'!O1455="３～５日（にち）ある",2,IF('３　回答貼付シート'!O1455="ほぼ毎日（まいにち）ある",3,))))</f>
        <v>0</v>
      </c>
      <c r="N1458" s="26">
        <f>IF('３　回答貼付シート'!P1455="ない",0,IF('３　回答貼付シート'!P1455="１～２日（にち）ある",1,IF('３　回答貼付シート'!P1455="３～５日（にち）ある",2,IF('３　回答貼付シート'!P1455="ほぼ毎日（まいにち）ある",3,))))</f>
        <v>0</v>
      </c>
      <c r="O1458" s="26">
        <f>IF('３　回答貼付シート'!Q1455="ない",0,IF('３　回答貼付シート'!Q1455="１～２日（にち）ある",1,IF('３　回答貼付シート'!Q1455="３～５日（にち）ある",2,IF('３　回答貼付シート'!Q1455="ほぼ毎日（まいにち）ある",3,))))</f>
        <v>0</v>
      </c>
      <c r="P1458" s="26">
        <f>IF('３　回答貼付シート'!R1455="ない",0,IF('３　回答貼付シート'!R1455="１～２日（にち）ある",1,IF('３　回答貼付シート'!R1455="３～５日（にち）ある",2,IF('３　回答貼付シート'!R1455="ほぼ毎日（まいにち）ある",3,))))</f>
        <v>0</v>
      </c>
      <c r="Q1458" s="26">
        <f>IF('３　回答貼付シート'!S1455="ない",0,IF('３　回答貼付シート'!S1455="１～２日（にち）ある",1,IF('３　回答貼付シート'!S1455="３～５日（にち）ある",2,IF('３　回答貼付シート'!S1455="ほぼ毎日（まいにち）ある",3,))))</f>
        <v>0</v>
      </c>
      <c r="R1458" s="26">
        <f>IF('３　回答貼付シート'!T1455="ない",0,IF('３　回答貼付シート'!T1455="１～２日（にち）ある",1,IF('３　回答貼付シート'!T1455="３～５日（にち）ある",2,IF('３　回答貼付シート'!T1455="ほぼ毎日（まいにち）ある",3,))))</f>
        <v>0</v>
      </c>
      <c r="S1458" s="26">
        <f>IF('３　回答貼付シート'!U1455="ない",0,IF('３　回答貼付シート'!U1455="１～２日（にち）ある",1,IF('３　回答貼付シート'!U1455="３～５日（にち）ある",2,IF('３　回答貼付シート'!U1455="ほぼ毎日（まいにち）ある",3,))))</f>
        <v>0</v>
      </c>
      <c r="T1458" s="26">
        <f>IF('３　回答貼付シート'!V1455="ない",0,IF('３　回答貼付シート'!V1455="１～２日（にち）ある",1,IF('３　回答貼付シート'!V1455="３～５日（にち）ある",2,IF('３　回答貼付シート'!V1455="ほぼ毎日（まいにち）ある",3,))))</f>
        <v>0</v>
      </c>
      <c r="U1458" s="26">
        <f>IF('３　回答貼付シート'!W1455="ない",0,IF('３　回答貼付シート'!W1455="１～２日（にち）ある",1,IF('３　回答貼付シート'!W1455="３～５日（にち）ある",2,IF('３　回答貼付シート'!W1455="ほぼ毎日（まいにち）ある",3,))))</f>
        <v>0</v>
      </c>
      <c r="V1458" s="26">
        <f>IF('３　回答貼付シート'!X1455="ない",0,IF('３　回答貼付シート'!X1455="１～２日（にち）ある",1,IF('３　回答貼付シート'!X1455="３～５日（にち）ある",2,IF('３　回答貼付シート'!X1455="ほぼ毎日（まいにち）ある",3,))))</f>
        <v>0</v>
      </c>
      <c r="W1458" s="26">
        <f>IF('３　回答貼付シート'!Y1455="ない",0,IF('３　回答貼付シート'!Y1455="１～２日（にち）ある",1,IF('３　回答貼付シート'!Y1455="３～５日（にち）ある",2,IF('３　回答貼付シート'!Y1455="ほぼ毎日（まいにち）ある",3,))))</f>
        <v>0</v>
      </c>
      <c r="X1458" s="26">
        <f>IF('３　回答貼付シート'!Z1455="ない",0,IF('３　回答貼付シート'!Z1455="１～２日（にち）ある",1,IF('３　回答貼付シート'!Z1455="３～５日（にち）ある",2,IF('３　回答貼付シート'!Z1455="ほぼ毎日（まいにち）ある",3,))))</f>
        <v>0</v>
      </c>
      <c r="Y1458" s="26">
        <f>IF('３　回答貼付シート'!AA1455="ない",0,IF('３　回答貼付シート'!AA1455="１～２日（にち）ある",1,IF('３　回答貼付シート'!AA1455="３～５日（にち）ある",2,IF('３　回答貼付シート'!AA1455="ほぼ毎日（まいにち）ある",3,))))</f>
        <v>0</v>
      </c>
      <c r="Z1458" s="26">
        <f>'３　回答貼付シート'!$AB1455</f>
        <v>0</v>
      </c>
      <c r="AA1458" s="26" t="str">
        <f t="shared" si="202"/>
        <v/>
      </c>
      <c r="AB1458" s="26" t="str">
        <f t="shared" si="203"/>
        <v/>
      </c>
      <c r="AC1458" s="26" t="str">
        <f t="shared" si="204"/>
        <v/>
      </c>
      <c r="AD1458" s="26" t="str">
        <f t="shared" si="205"/>
        <v/>
      </c>
      <c r="AE1458" s="26" t="str">
        <f t="shared" si="206"/>
        <v/>
      </c>
      <c r="AF1458" t="str">
        <f t="shared" si="199"/>
        <v>0</v>
      </c>
      <c r="AG1458">
        <f t="shared" si="200"/>
        <v>0</v>
      </c>
      <c r="AH1458" s="34">
        <f t="shared" si="207"/>
        <v>0</v>
      </c>
    </row>
    <row r="1459" spans="1:34">
      <c r="A1459" s="26"/>
      <c r="B1459" s="26">
        <f t="shared" si="201"/>
        <v>0</v>
      </c>
      <c r="C1459" s="26">
        <f>IF('３　回答貼付シート'!$F1456&lt;&gt;0,VLOOKUP('３　回答貼付シート'!$F1456,$AF$2048:$AG$2054,2,FALSE),0)</f>
        <v>0</v>
      </c>
      <c r="D1459" s="26">
        <f>IF('３　回答貼付シート'!$G1456&lt;&gt;0,VLOOKUP(('３　回答貼付シート'!$G1456), $AF$2048:$AG$2054,2,FALSE),0)</f>
        <v>0</v>
      </c>
      <c r="E1459" s="26">
        <f>'３　回答貼付シート'!$H1456</f>
        <v>0</v>
      </c>
      <c r="F1459" s="26">
        <f>IF(E1459=0,0,VLOOKUP($B1459,'２　情報入力シート'!$A$2:$E$2049,5))</f>
        <v>0</v>
      </c>
      <c r="G1459" s="26">
        <f>IF('３　回答貼付シート'!I1456="ない",0,IF('３　回答貼付シート'!I1456="１～２日（にち）ある",1,IF('３　回答貼付シート'!I1456="３～５日（にち）ある",2,IF('３　回答貼付シート'!I1456="ほぼ毎日（まいにち）ある",3,))))</f>
        <v>0</v>
      </c>
      <c r="H1459" s="26">
        <f>IF('３　回答貼付シート'!J1456="ない",0,IF('３　回答貼付シート'!J1456="１～２日（にち）ある",1,IF('３　回答貼付シート'!J1456="３～５日（にち）ある",2,IF('３　回答貼付シート'!J1456="ほぼ毎日（まいにち）ある",3,))))</f>
        <v>0</v>
      </c>
      <c r="I1459" s="26">
        <f>IF('３　回答貼付シート'!K1456="ない",0,IF('３　回答貼付シート'!K1456="１～２日（にち）ある",1,IF('３　回答貼付シート'!K1456="３～５日（にち）ある",2,IF('３　回答貼付シート'!K1456="ほぼ毎日（まいにち）ある",3,))))</f>
        <v>0</v>
      </c>
      <c r="J1459" s="26">
        <f>IF('３　回答貼付シート'!L1456="ない",0,IF('３　回答貼付シート'!L1456="１～２日（にち）ある",1,IF('３　回答貼付シート'!L1456="３～５日（にち）ある",2,IF('３　回答貼付シート'!L1456="ほぼ毎日（まいにち）ある",3,))))</f>
        <v>0</v>
      </c>
      <c r="K1459" s="26">
        <f>IF('３　回答貼付シート'!M1456="ない",0,IF('３　回答貼付シート'!M1456="１～２日（にち）ある",1,IF('３　回答貼付シート'!M1456="３～５日（にち）ある",2,IF('３　回答貼付シート'!M1456="ほぼ毎日（まいにち）ある",3,))))</f>
        <v>0</v>
      </c>
      <c r="L1459" s="26">
        <f>IF('３　回答貼付シート'!N1456="ない",0,IF('３　回答貼付シート'!N1456="１～２日（にち）ある",1,IF('３　回答貼付シート'!N1456="３～５日（にち）ある",2,IF('３　回答貼付シート'!N1456="ほぼ毎日（まいにち）ある",3,))))</f>
        <v>0</v>
      </c>
      <c r="M1459" s="26">
        <f>IF('３　回答貼付シート'!O1456="ない",0,IF('３　回答貼付シート'!O1456="１～２日（にち）ある",1,IF('３　回答貼付シート'!O1456="３～５日（にち）ある",2,IF('３　回答貼付シート'!O1456="ほぼ毎日（まいにち）ある",3,))))</f>
        <v>0</v>
      </c>
      <c r="N1459" s="26">
        <f>IF('３　回答貼付シート'!P1456="ない",0,IF('３　回答貼付シート'!P1456="１～２日（にち）ある",1,IF('３　回答貼付シート'!P1456="３～５日（にち）ある",2,IF('３　回答貼付シート'!P1456="ほぼ毎日（まいにち）ある",3,))))</f>
        <v>0</v>
      </c>
      <c r="O1459" s="26">
        <f>IF('３　回答貼付シート'!Q1456="ない",0,IF('３　回答貼付シート'!Q1456="１～２日（にち）ある",1,IF('３　回答貼付シート'!Q1456="３～５日（にち）ある",2,IF('３　回答貼付シート'!Q1456="ほぼ毎日（まいにち）ある",3,))))</f>
        <v>0</v>
      </c>
      <c r="P1459" s="26">
        <f>IF('３　回答貼付シート'!R1456="ない",0,IF('３　回答貼付シート'!R1456="１～２日（にち）ある",1,IF('３　回答貼付シート'!R1456="３～５日（にち）ある",2,IF('３　回答貼付シート'!R1456="ほぼ毎日（まいにち）ある",3,))))</f>
        <v>0</v>
      </c>
      <c r="Q1459" s="26">
        <f>IF('３　回答貼付シート'!S1456="ない",0,IF('３　回答貼付シート'!S1456="１～２日（にち）ある",1,IF('３　回答貼付シート'!S1456="３～５日（にち）ある",2,IF('３　回答貼付シート'!S1456="ほぼ毎日（まいにち）ある",3,))))</f>
        <v>0</v>
      </c>
      <c r="R1459" s="26">
        <f>IF('３　回答貼付シート'!T1456="ない",0,IF('３　回答貼付シート'!T1456="１～２日（にち）ある",1,IF('３　回答貼付シート'!T1456="３～５日（にち）ある",2,IF('３　回答貼付シート'!T1456="ほぼ毎日（まいにち）ある",3,))))</f>
        <v>0</v>
      </c>
      <c r="S1459" s="26">
        <f>IF('３　回答貼付シート'!U1456="ない",0,IF('３　回答貼付シート'!U1456="１～２日（にち）ある",1,IF('３　回答貼付シート'!U1456="３～５日（にち）ある",2,IF('３　回答貼付シート'!U1456="ほぼ毎日（まいにち）ある",3,))))</f>
        <v>0</v>
      </c>
      <c r="T1459" s="26">
        <f>IF('３　回答貼付シート'!V1456="ない",0,IF('３　回答貼付シート'!V1456="１～２日（にち）ある",1,IF('３　回答貼付シート'!V1456="３～５日（にち）ある",2,IF('３　回答貼付シート'!V1456="ほぼ毎日（まいにち）ある",3,))))</f>
        <v>0</v>
      </c>
      <c r="U1459" s="26">
        <f>IF('３　回答貼付シート'!W1456="ない",0,IF('３　回答貼付シート'!W1456="１～２日（にち）ある",1,IF('３　回答貼付シート'!W1456="３～５日（にち）ある",2,IF('３　回答貼付シート'!W1456="ほぼ毎日（まいにち）ある",3,))))</f>
        <v>0</v>
      </c>
      <c r="V1459" s="26">
        <f>IF('３　回答貼付シート'!X1456="ない",0,IF('３　回答貼付シート'!X1456="１～２日（にち）ある",1,IF('３　回答貼付シート'!X1456="３～５日（にち）ある",2,IF('３　回答貼付シート'!X1456="ほぼ毎日（まいにち）ある",3,))))</f>
        <v>0</v>
      </c>
      <c r="W1459" s="26">
        <f>IF('３　回答貼付シート'!Y1456="ない",0,IF('３　回答貼付シート'!Y1456="１～２日（にち）ある",1,IF('３　回答貼付シート'!Y1456="３～５日（にち）ある",2,IF('３　回答貼付シート'!Y1456="ほぼ毎日（まいにち）ある",3,))))</f>
        <v>0</v>
      </c>
      <c r="X1459" s="26">
        <f>IF('３　回答貼付シート'!Z1456="ない",0,IF('３　回答貼付シート'!Z1456="１～２日（にち）ある",1,IF('３　回答貼付シート'!Z1456="３～５日（にち）ある",2,IF('３　回答貼付シート'!Z1456="ほぼ毎日（まいにち）ある",3,))))</f>
        <v>0</v>
      </c>
      <c r="Y1459" s="26">
        <f>IF('３　回答貼付シート'!AA1456="ない",0,IF('３　回答貼付シート'!AA1456="１～２日（にち）ある",1,IF('３　回答貼付シート'!AA1456="３～５日（にち）ある",2,IF('３　回答貼付シート'!AA1456="ほぼ毎日（まいにち）ある",3,))))</f>
        <v>0</v>
      </c>
      <c r="Z1459" s="26">
        <f>'３　回答貼付シート'!$AB1456</f>
        <v>0</v>
      </c>
      <c r="AA1459" s="26" t="str">
        <f t="shared" si="202"/>
        <v/>
      </c>
      <c r="AB1459" s="26" t="str">
        <f t="shared" si="203"/>
        <v/>
      </c>
      <c r="AC1459" s="26" t="str">
        <f t="shared" si="204"/>
        <v/>
      </c>
      <c r="AD1459" s="26" t="str">
        <f t="shared" si="205"/>
        <v/>
      </c>
      <c r="AE1459" s="26" t="str">
        <f t="shared" si="206"/>
        <v/>
      </c>
      <c r="AF1459" t="str">
        <f t="shared" si="199"/>
        <v>0</v>
      </c>
      <c r="AG1459">
        <f t="shared" si="200"/>
        <v>0</v>
      </c>
      <c r="AH1459" s="34">
        <f t="shared" si="207"/>
        <v>0</v>
      </c>
    </row>
    <row r="1460" spans="1:34">
      <c r="A1460" s="26"/>
      <c r="B1460" s="26">
        <f t="shared" si="201"/>
        <v>0</v>
      </c>
      <c r="C1460" s="26">
        <f>IF('３　回答貼付シート'!$F1457&lt;&gt;0,VLOOKUP('３　回答貼付シート'!$F1457,$AF$2048:$AG$2054,2,FALSE),0)</f>
        <v>0</v>
      </c>
      <c r="D1460" s="26">
        <f>IF('３　回答貼付シート'!$G1457&lt;&gt;0,VLOOKUP(('３　回答貼付シート'!$G1457), $AF$2048:$AG$2054,2,FALSE),0)</f>
        <v>0</v>
      </c>
      <c r="E1460" s="26">
        <f>'３　回答貼付シート'!$H1457</f>
        <v>0</v>
      </c>
      <c r="F1460" s="26">
        <f>IF(E1460=0,0,VLOOKUP($B1460,'２　情報入力シート'!$A$2:$E$2049,5))</f>
        <v>0</v>
      </c>
      <c r="G1460" s="26">
        <f>IF('３　回答貼付シート'!I1457="ない",0,IF('３　回答貼付シート'!I1457="１～２日（にち）ある",1,IF('３　回答貼付シート'!I1457="３～５日（にち）ある",2,IF('３　回答貼付シート'!I1457="ほぼ毎日（まいにち）ある",3,))))</f>
        <v>0</v>
      </c>
      <c r="H1460" s="26">
        <f>IF('３　回答貼付シート'!J1457="ない",0,IF('３　回答貼付シート'!J1457="１～２日（にち）ある",1,IF('３　回答貼付シート'!J1457="３～５日（にち）ある",2,IF('３　回答貼付シート'!J1457="ほぼ毎日（まいにち）ある",3,))))</f>
        <v>0</v>
      </c>
      <c r="I1460" s="26">
        <f>IF('３　回答貼付シート'!K1457="ない",0,IF('３　回答貼付シート'!K1457="１～２日（にち）ある",1,IF('３　回答貼付シート'!K1457="３～５日（にち）ある",2,IF('３　回答貼付シート'!K1457="ほぼ毎日（まいにち）ある",3,))))</f>
        <v>0</v>
      </c>
      <c r="J1460" s="26">
        <f>IF('３　回答貼付シート'!L1457="ない",0,IF('３　回答貼付シート'!L1457="１～２日（にち）ある",1,IF('３　回答貼付シート'!L1457="３～５日（にち）ある",2,IF('３　回答貼付シート'!L1457="ほぼ毎日（まいにち）ある",3,))))</f>
        <v>0</v>
      </c>
      <c r="K1460" s="26">
        <f>IF('３　回答貼付シート'!M1457="ない",0,IF('３　回答貼付シート'!M1457="１～２日（にち）ある",1,IF('３　回答貼付シート'!M1457="３～５日（にち）ある",2,IF('３　回答貼付シート'!M1457="ほぼ毎日（まいにち）ある",3,))))</f>
        <v>0</v>
      </c>
      <c r="L1460" s="26">
        <f>IF('３　回答貼付シート'!N1457="ない",0,IF('３　回答貼付シート'!N1457="１～２日（にち）ある",1,IF('３　回答貼付シート'!N1457="３～５日（にち）ある",2,IF('３　回答貼付シート'!N1457="ほぼ毎日（まいにち）ある",3,))))</f>
        <v>0</v>
      </c>
      <c r="M1460" s="26">
        <f>IF('３　回答貼付シート'!O1457="ない",0,IF('３　回答貼付シート'!O1457="１～２日（にち）ある",1,IF('３　回答貼付シート'!O1457="３～５日（にち）ある",2,IF('３　回答貼付シート'!O1457="ほぼ毎日（まいにち）ある",3,))))</f>
        <v>0</v>
      </c>
      <c r="N1460" s="26">
        <f>IF('３　回答貼付シート'!P1457="ない",0,IF('３　回答貼付シート'!P1457="１～２日（にち）ある",1,IF('３　回答貼付シート'!P1457="３～５日（にち）ある",2,IF('３　回答貼付シート'!P1457="ほぼ毎日（まいにち）ある",3,))))</f>
        <v>0</v>
      </c>
      <c r="O1460" s="26">
        <f>IF('３　回答貼付シート'!Q1457="ない",0,IF('３　回答貼付シート'!Q1457="１～２日（にち）ある",1,IF('３　回答貼付シート'!Q1457="３～５日（にち）ある",2,IF('３　回答貼付シート'!Q1457="ほぼ毎日（まいにち）ある",3,))))</f>
        <v>0</v>
      </c>
      <c r="P1460" s="26">
        <f>IF('３　回答貼付シート'!R1457="ない",0,IF('３　回答貼付シート'!R1457="１～２日（にち）ある",1,IF('３　回答貼付シート'!R1457="３～５日（にち）ある",2,IF('３　回答貼付シート'!R1457="ほぼ毎日（まいにち）ある",3,))))</f>
        <v>0</v>
      </c>
      <c r="Q1460" s="26">
        <f>IF('３　回答貼付シート'!S1457="ない",0,IF('３　回答貼付シート'!S1457="１～２日（にち）ある",1,IF('３　回答貼付シート'!S1457="３～５日（にち）ある",2,IF('３　回答貼付シート'!S1457="ほぼ毎日（まいにち）ある",3,))))</f>
        <v>0</v>
      </c>
      <c r="R1460" s="26">
        <f>IF('３　回答貼付シート'!T1457="ない",0,IF('３　回答貼付シート'!T1457="１～２日（にち）ある",1,IF('３　回答貼付シート'!T1457="３～５日（にち）ある",2,IF('３　回答貼付シート'!T1457="ほぼ毎日（まいにち）ある",3,))))</f>
        <v>0</v>
      </c>
      <c r="S1460" s="26">
        <f>IF('３　回答貼付シート'!U1457="ない",0,IF('３　回答貼付シート'!U1457="１～２日（にち）ある",1,IF('３　回答貼付シート'!U1457="３～５日（にち）ある",2,IF('３　回答貼付シート'!U1457="ほぼ毎日（まいにち）ある",3,))))</f>
        <v>0</v>
      </c>
      <c r="T1460" s="26">
        <f>IF('３　回答貼付シート'!V1457="ない",0,IF('３　回答貼付シート'!V1457="１～２日（にち）ある",1,IF('３　回答貼付シート'!V1457="３～５日（にち）ある",2,IF('３　回答貼付シート'!V1457="ほぼ毎日（まいにち）ある",3,))))</f>
        <v>0</v>
      </c>
      <c r="U1460" s="26">
        <f>IF('３　回答貼付シート'!W1457="ない",0,IF('３　回答貼付シート'!W1457="１～２日（にち）ある",1,IF('３　回答貼付シート'!W1457="３～５日（にち）ある",2,IF('３　回答貼付シート'!W1457="ほぼ毎日（まいにち）ある",3,))))</f>
        <v>0</v>
      </c>
      <c r="V1460" s="26">
        <f>IF('３　回答貼付シート'!X1457="ない",0,IF('３　回答貼付シート'!X1457="１～２日（にち）ある",1,IF('３　回答貼付シート'!X1457="３～５日（にち）ある",2,IF('３　回答貼付シート'!X1457="ほぼ毎日（まいにち）ある",3,))))</f>
        <v>0</v>
      </c>
      <c r="W1460" s="26">
        <f>IF('３　回答貼付シート'!Y1457="ない",0,IF('３　回答貼付シート'!Y1457="１～２日（にち）ある",1,IF('３　回答貼付シート'!Y1457="３～５日（にち）ある",2,IF('３　回答貼付シート'!Y1457="ほぼ毎日（まいにち）ある",3,))))</f>
        <v>0</v>
      </c>
      <c r="X1460" s="26">
        <f>IF('３　回答貼付シート'!Z1457="ない",0,IF('３　回答貼付シート'!Z1457="１～２日（にち）ある",1,IF('３　回答貼付シート'!Z1457="３～５日（にち）ある",2,IF('３　回答貼付シート'!Z1457="ほぼ毎日（まいにち）ある",3,))))</f>
        <v>0</v>
      </c>
      <c r="Y1460" s="26">
        <f>IF('３　回答貼付シート'!AA1457="ない",0,IF('３　回答貼付シート'!AA1457="１～２日（にち）ある",1,IF('３　回答貼付シート'!AA1457="３～５日（にち）ある",2,IF('３　回答貼付シート'!AA1457="ほぼ毎日（まいにち）ある",3,))))</f>
        <v>0</v>
      </c>
      <c r="Z1460" s="26">
        <f>'３　回答貼付シート'!$AB1457</f>
        <v>0</v>
      </c>
      <c r="AA1460" s="26" t="str">
        <f t="shared" si="202"/>
        <v/>
      </c>
      <c r="AB1460" s="26" t="str">
        <f t="shared" si="203"/>
        <v/>
      </c>
      <c r="AC1460" s="26" t="str">
        <f t="shared" si="204"/>
        <v/>
      </c>
      <c r="AD1460" s="26" t="str">
        <f t="shared" si="205"/>
        <v/>
      </c>
      <c r="AE1460" s="26" t="str">
        <f t="shared" si="206"/>
        <v/>
      </c>
      <c r="AF1460" t="str">
        <f t="shared" si="199"/>
        <v>0</v>
      </c>
      <c r="AG1460">
        <f t="shared" si="200"/>
        <v>0</v>
      </c>
      <c r="AH1460" s="34">
        <f t="shared" si="207"/>
        <v>0</v>
      </c>
    </row>
    <row r="1461" spans="1:34">
      <c r="A1461" s="26"/>
      <c r="B1461" s="26">
        <f t="shared" si="201"/>
        <v>0</v>
      </c>
      <c r="C1461" s="26">
        <f>IF('３　回答貼付シート'!$F1458&lt;&gt;0,VLOOKUP('３　回答貼付シート'!$F1458,$AF$2048:$AG$2054,2,FALSE),0)</f>
        <v>0</v>
      </c>
      <c r="D1461" s="26">
        <f>IF('３　回答貼付シート'!$G1458&lt;&gt;0,VLOOKUP(('３　回答貼付シート'!$G1458), $AF$2048:$AG$2054,2,FALSE),0)</f>
        <v>0</v>
      </c>
      <c r="E1461" s="26">
        <f>'３　回答貼付シート'!$H1458</f>
        <v>0</v>
      </c>
      <c r="F1461" s="26">
        <f>IF(E1461=0,0,VLOOKUP($B1461,'２　情報入力シート'!$A$2:$E$2049,5))</f>
        <v>0</v>
      </c>
      <c r="G1461" s="26">
        <f>IF('３　回答貼付シート'!I1458="ない",0,IF('３　回答貼付シート'!I1458="１～２日（にち）ある",1,IF('３　回答貼付シート'!I1458="３～５日（にち）ある",2,IF('３　回答貼付シート'!I1458="ほぼ毎日（まいにち）ある",3,))))</f>
        <v>0</v>
      </c>
      <c r="H1461" s="26">
        <f>IF('３　回答貼付シート'!J1458="ない",0,IF('３　回答貼付シート'!J1458="１～２日（にち）ある",1,IF('３　回答貼付シート'!J1458="３～５日（にち）ある",2,IF('３　回答貼付シート'!J1458="ほぼ毎日（まいにち）ある",3,))))</f>
        <v>0</v>
      </c>
      <c r="I1461" s="26">
        <f>IF('３　回答貼付シート'!K1458="ない",0,IF('３　回答貼付シート'!K1458="１～２日（にち）ある",1,IF('３　回答貼付シート'!K1458="３～５日（にち）ある",2,IF('３　回答貼付シート'!K1458="ほぼ毎日（まいにち）ある",3,))))</f>
        <v>0</v>
      </c>
      <c r="J1461" s="26">
        <f>IF('３　回答貼付シート'!L1458="ない",0,IF('３　回答貼付シート'!L1458="１～２日（にち）ある",1,IF('３　回答貼付シート'!L1458="３～５日（にち）ある",2,IF('３　回答貼付シート'!L1458="ほぼ毎日（まいにち）ある",3,))))</f>
        <v>0</v>
      </c>
      <c r="K1461" s="26">
        <f>IF('３　回答貼付シート'!M1458="ない",0,IF('３　回答貼付シート'!M1458="１～２日（にち）ある",1,IF('３　回答貼付シート'!M1458="３～５日（にち）ある",2,IF('３　回答貼付シート'!M1458="ほぼ毎日（まいにち）ある",3,))))</f>
        <v>0</v>
      </c>
      <c r="L1461" s="26">
        <f>IF('３　回答貼付シート'!N1458="ない",0,IF('３　回答貼付シート'!N1458="１～２日（にち）ある",1,IF('３　回答貼付シート'!N1458="３～５日（にち）ある",2,IF('３　回答貼付シート'!N1458="ほぼ毎日（まいにち）ある",3,))))</f>
        <v>0</v>
      </c>
      <c r="M1461" s="26">
        <f>IF('３　回答貼付シート'!O1458="ない",0,IF('３　回答貼付シート'!O1458="１～２日（にち）ある",1,IF('３　回答貼付シート'!O1458="３～５日（にち）ある",2,IF('３　回答貼付シート'!O1458="ほぼ毎日（まいにち）ある",3,))))</f>
        <v>0</v>
      </c>
      <c r="N1461" s="26">
        <f>IF('３　回答貼付シート'!P1458="ない",0,IF('３　回答貼付シート'!P1458="１～２日（にち）ある",1,IF('３　回答貼付シート'!P1458="３～５日（にち）ある",2,IF('３　回答貼付シート'!P1458="ほぼ毎日（まいにち）ある",3,))))</f>
        <v>0</v>
      </c>
      <c r="O1461" s="26">
        <f>IF('３　回答貼付シート'!Q1458="ない",0,IF('３　回答貼付シート'!Q1458="１～２日（にち）ある",1,IF('３　回答貼付シート'!Q1458="３～５日（にち）ある",2,IF('３　回答貼付シート'!Q1458="ほぼ毎日（まいにち）ある",3,))))</f>
        <v>0</v>
      </c>
      <c r="P1461" s="26">
        <f>IF('３　回答貼付シート'!R1458="ない",0,IF('３　回答貼付シート'!R1458="１～２日（にち）ある",1,IF('３　回答貼付シート'!R1458="３～５日（にち）ある",2,IF('３　回答貼付シート'!R1458="ほぼ毎日（まいにち）ある",3,))))</f>
        <v>0</v>
      </c>
      <c r="Q1461" s="26">
        <f>IF('３　回答貼付シート'!S1458="ない",0,IF('３　回答貼付シート'!S1458="１～２日（にち）ある",1,IF('３　回答貼付シート'!S1458="３～５日（にち）ある",2,IF('３　回答貼付シート'!S1458="ほぼ毎日（まいにち）ある",3,))))</f>
        <v>0</v>
      </c>
      <c r="R1461" s="26">
        <f>IF('３　回答貼付シート'!T1458="ない",0,IF('３　回答貼付シート'!T1458="１～２日（にち）ある",1,IF('３　回答貼付シート'!T1458="３～５日（にち）ある",2,IF('３　回答貼付シート'!T1458="ほぼ毎日（まいにち）ある",3,))))</f>
        <v>0</v>
      </c>
      <c r="S1461" s="26">
        <f>IF('３　回答貼付シート'!U1458="ない",0,IF('３　回答貼付シート'!U1458="１～２日（にち）ある",1,IF('３　回答貼付シート'!U1458="３～５日（にち）ある",2,IF('３　回答貼付シート'!U1458="ほぼ毎日（まいにち）ある",3,))))</f>
        <v>0</v>
      </c>
      <c r="T1461" s="26">
        <f>IF('３　回答貼付シート'!V1458="ない",0,IF('３　回答貼付シート'!V1458="１～２日（にち）ある",1,IF('３　回答貼付シート'!V1458="３～５日（にち）ある",2,IF('３　回答貼付シート'!V1458="ほぼ毎日（まいにち）ある",3,))))</f>
        <v>0</v>
      </c>
      <c r="U1461" s="26">
        <f>IF('３　回答貼付シート'!W1458="ない",0,IF('３　回答貼付シート'!W1458="１～２日（にち）ある",1,IF('３　回答貼付シート'!W1458="３～５日（にち）ある",2,IF('３　回答貼付シート'!W1458="ほぼ毎日（まいにち）ある",3,))))</f>
        <v>0</v>
      </c>
      <c r="V1461" s="26">
        <f>IF('３　回答貼付シート'!X1458="ない",0,IF('３　回答貼付シート'!X1458="１～２日（にち）ある",1,IF('３　回答貼付シート'!X1458="３～５日（にち）ある",2,IF('３　回答貼付シート'!X1458="ほぼ毎日（まいにち）ある",3,))))</f>
        <v>0</v>
      </c>
      <c r="W1461" s="26">
        <f>IF('３　回答貼付シート'!Y1458="ない",0,IF('３　回答貼付シート'!Y1458="１～２日（にち）ある",1,IF('３　回答貼付シート'!Y1458="３～５日（にち）ある",2,IF('３　回答貼付シート'!Y1458="ほぼ毎日（まいにち）ある",3,))))</f>
        <v>0</v>
      </c>
      <c r="X1461" s="26">
        <f>IF('３　回答貼付シート'!Z1458="ない",0,IF('３　回答貼付シート'!Z1458="１～２日（にち）ある",1,IF('３　回答貼付シート'!Z1458="３～５日（にち）ある",2,IF('３　回答貼付シート'!Z1458="ほぼ毎日（まいにち）ある",3,))))</f>
        <v>0</v>
      </c>
      <c r="Y1461" s="26">
        <f>IF('３　回答貼付シート'!AA1458="ない",0,IF('３　回答貼付シート'!AA1458="１～２日（にち）ある",1,IF('３　回答貼付シート'!AA1458="３～５日（にち）ある",2,IF('３　回答貼付シート'!AA1458="ほぼ毎日（まいにち）ある",3,))))</f>
        <v>0</v>
      </c>
      <c r="Z1461" s="26">
        <f>'３　回答貼付シート'!$AB1458</f>
        <v>0</v>
      </c>
      <c r="AA1461" s="26" t="str">
        <f t="shared" si="202"/>
        <v/>
      </c>
      <c r="AB1461" s="26" t="str">
        <f t="shared" si="203"/>
        <v/>
      </c>
      <c r="AC1461" s="26" t="str">
        <f t="shared" si="204"/>
        <v/>
      </c>
      <c r="AD1461" s="26" t="str">
        <f t="shared" si="205"/>
        <v/>
      </c>
      <c r="AE1461" s="26" t="str">
        <f t="shared" si="206"/>
        <v/>
      </c>
      <c r="AF1461" t="str">
        <f t="shared" si="199"/>
        <v>0</v>
      </c>
      <c r="AG1461">
        <f t="shared" si="200"/>
        <v>0</v>
      </c>
      <c r="AH1461" s="34">
        <f t="shared" si="207"/>
        <v>0</v>
      </c>
    </row>
    <row r="1462" spans="1:34">
      <c r="A1462" s="26"/>
      <c r="B1462" s="26">
        <f t="shared" si="201"/>
        <v>0</v>
      </c>
      <c r="C1462" s="26">
        <f>IF('３　回答貼付シート'!$F1459&lt;&gt;0,VLOOKUP('３　回答貼付シート'!$F1459,$AF$2048:$AG$2054,2,FALSE),0)</f>
        <v>0</v>
      </c>
      <c r="D1462" s="26">
        <f>IF('３　回答貼付シート'!$G1459&lt;&gt;0,VLOOKUP(('３　回答貼付シート'!$G1459), $AF$2048:$AG$2054,2,FALSE),0)</f>
        <v>0</v>
      </c>
      <c r="E1462" s="26">
        <f>'３　回答貼付シート'!$H1459</f>
        <v>0</v>
      </c>
      <c r="F1462" s="26">
        <f>IF(E1462=0,0,VLOOKUP($B1462,'２　情報入力シート'!$A$2:$E$2049,5))</f>
        <v>0</v>
      </c>
      <c r="G1462" s="26">
        <f>IF('３　回答貼付シート'!I1459="ない",0,IF('３　回答貼付シート'!I1459="１～２日（にち）ある",1,IF('３　回答貼付シート'!I1459="３～５日（にち）ある",2,IF('３　回答貼付シート'!I1459="ほぼ毎日（まいにち）ある",3,))))</f>
        <v>0</v>
      </c>
      <c r="H1462" s="26">
        <f>IF('３　回答貼付シート'!J1459="ない",0,IF('３　回答貼付シート'!J1459="１～２日（にち）ある",1,IF('３　回答貼付シート'!J1459="３～５日（にち）ある",2,IF('３　回答貼付シート'!J1459="ほぼ毎日（まいにち）ある",3,))))</f>
        <v>0</v>
      </c>
      <c r="I1462" s="26">
        <f>IF('３　回答貼付シート'!K1459="ない",0,IF('３　回答貼付シート'!K1459="１～２日（にち）ある",1,IF('３　回答貼付シート'!K1459="３～５日（にち）ある",2,IF('３　回答貼付シート'!K1459="ほぼ毎日（まいにち）ある",3,))))</f>
        <v>0</v>
      </c>
      <c r="J1462" s="26">
        <f>IF('３　回答貼付シート'!L1459="ない",0,IF('３　回答貼付シート'!L1459="１～２日（にち）ある",1,IF('３　回答貼付シート'!L1459="３～５日（にち）ある",2,IF('３　回答貼付シート'!L1459="ほぼ毎日（まいにち）ある",3,))))</f>
        <v>0</v>
      </c>
      <c r="K1462" s="26">
        <f>IF('３　回答貼付シート'!M1459="ない",0,IF('３　回答貼付シート'!M1459="１～２日（にち）ある",1,IF('３　回答貼付シート'!M1459="３～５日（にち）ある",2,IF('３　回答貼付シート'!M1459="ほぼ毎日（まいにち）ある",3,))))</f>
        <v>0</v>
      </c>
      <c r="L1462" s="26">
        <f>IF('３　回答貼付シート'!N1459="ない",0,IF('３　回答貼付シート'!N1459="１～２日（にち）ある",1,IF('３　回答貼付シート'!N1459="３～５日（にち）ある",2,IF('３　回答貼付シート'!N1459="ほぼ毎日（まいにち）ある",3,))))</f>
        <v>0</v>
      </c>
      <c r="M1462" s="26">
        <f>IF('３　回答貼付シート'!O1459="ない",0,IF('３　回答貼付シート'!O1459="１～２日（にち）ある",1,IF('３　回答貼付シート'!O1459="３～５日（にち）ある",2,IF('３　回答貼付シート'!O1459="ほぼ毎日（まいにち）ある",3,))))</f>
        <v>0</v>
      </c>
      <c r="N1462" s="26">
        <f>IF('３　回答貼付シート'!P1459="ない",0,IF('３　回答貼付シート'!P1459="１～２日（にち）ある",1,IF('３　回答貼付シート'!P1459="３～５日（にち）ある",2,IF('３　回答貼付シート'!P1459="ほぼ毎日（まいにち）ある",3,))))</f>
        <v>0</v>
      </c>
      <c r="O1462" s="26">
        <f>IF('３　回答貼付シート'!Q1459="ない",0,IF('３　回答貼付シート'!Q1459="１～２日（にち）ある",1,IF('３　回答貼付シート'!Q1459="３～５日（にち）ある",2,IF('３　回答貼付シート'!Q1459="ほぼ毎日（まいにち）ある",3,))))</f>
        <v>0</v>
      </c>
      <c r="P1462" s="26">
        <f>IF('３　回答貼付シート'!R1459="ない",0,IF('３　回答貼付シート'!R1459="１～２日（にち）ある",1,IF('３　回答貼付シート'!R1459="３～５日（にち）ある",2,IF('３　回答貼付シート'!R1459="ほぼ毎日（まいにち）ある",3,))))</f>
        <v>0</v>
      </c>
      <c r="Q1462" s="26">
        <f>IF('３　回答貼付シート'!S1459="ない",0,IF('３　回答貼付シート'!S1459="１～２日（にち）ある",1,IF('３　回答貼付シート'!S1459="３～５日（にち）ある",2,IF('３　回答貼付シート'!S1459="ほぼ毎日（まいにち）ある",3,))))</f>
        <v>0</v>
      </c>
      <c r="R1462" s="26">
        <f>IF('３　回答貼付シート'!T1459="ない",0,IF('３　回答貼付シート'!T1459="１～２日（にち）ある",1,IF('３　回答貼付シート'!T1459="３～５日（にち）ある",2,IF('３　回答貼付シート'!T1459="ほぼ毎日（まいにち）ある",3,))))</f>
        <v>0</v>
      </c>
      <c r="S1462" s="26">
        <f>IF('３　回答貼付シート'!U1459="ない",0,IF('３　回答貼付シート'!U1459="１～２日（にち）ある",1,IF('３　回答貼付シート'!U1459="３～５日（にち）ある",2,IF('３　回答貼付シート'!U1459="ほぼ毎日（まいにち）ある",3,))))</f>
        <v>0</v>
      </c>
      <c r="T1462" s="26">
        <f>IF('３　回答貼付シート'!V1459="ない",0,IF('３　回答貼付シート'!V1459="１～２日（にち）ある",1,IF('３　回答貼付シート'!V1459="３～５日（にち）ある",2,IF('３　回答貼付シート'!V1459="ほぼ毎日（まいにち）ある",3,))))</f>
        <v>0</v>
      </c>
      <c r="U1462" s="26">
        <f>IF('３　回答貼付シート'!W1459="ない",0,IF('３　回答貼付シート'!W1459="１～２日（にち）ある",1,IF('３　回答貼付シート'!W1459="３～５日（にち）ある",2,IF('３　回答貼付シート'!W1459="ほぼ毎日（まいにち）ある",3,))))</f>
        <v>0</v>
      </c>
      <c r="V1462" s="26">
        <f>IF('３　回答貼付シート'!X1459="ない",0,IF('３　回答貼付シート'!X1459="１～２日（にち）ある",1,IF('３　回答貼付シート'!X1459="３～５日（にち）ある",2,IF('３　回答貼付シート'!X1459="ほぼ毎日（まいにち）ある",3,))))</f>
        <v>0</v>
      </c>
      <c r="W1462" s="26">
        <f>IF('３　回答貼付シート'!Y1459="ない",0,IF('３　回答貼付シート'!Y1459="１～２日（にち）ある",1,IF('３　回答貼付シート'!Y1459="３～５日（にち）ある",2,IF('３　回答貼付シート'!Y1459="ほぼ毎日（まいにち）ある",3,))))</f>
        <v>0</v>
      </c>
      <c r="X1462" s="26">
        <f>IF('３　回答貼付シート'!Z1459="ない",0,IF('３　回答貼付シート'!Z1459="１～２日（にち）ある",1,IF('３　回答貼付シート'!Z1459="３～５日（にち）ある",2,IF('３　回答貼付シート'!Z1459="ほぼ毎日（まいにち）ある",3,))))</f>
        <v>0</v>
      </c>
      <c r="Y1462" s="26">
        <f>IF('３　回答貼付シート'!AA1459="ない",0,IF('３　回答貼付シート'!AA1459="１～２日（にち）ある",1,IF('３　回答貼付シート'!AA1459="３～５日（にち）ある",2,IF('３　回答貼付シート'!AA1459="ほぼ毎日（まいにち）ある",3,))))</f>
        <v>0</v>
      </c>
      <c r="Z1462" s="26">
        <f>'３　回答貼付シート'!$AB1459</f>
        <v>0</v>
      </c>
      <c r="AA1462" s="26" t="str">
        <f t="shared" si="202"/>
        <v/>
      </c>
      <c r="AB1462" s="26" t="str">
        <f t="shared" si="203"/>
        <v/>
      </c>
      <c r="AC1462" s="26" t="str">
        <f t="shared" si="204"/>
        <v/>
      </c>
      <c r="AD1462" s="26" t="str">
        <f t="shared" si="205"/>
        <v/>
      </c>
      <c r="AE1462" s="26" t="str">
        <f t="shared" si="206"/>
        <v/>
      </c>
      <c r="AF1462" t="str">
        <f t="shared" si="199"/>
        <v>0</v>
      </c>
      <c r="AG1462">
        <f t="shared" si="200"/>
        <v>0</v>
      </c>
      <c r="AH1462" s="34">
        <f t="shared" si="207"/>
        <v>0</v>
      </c>
    </row>
    <row r="1463" spans="1:34">
      <c r="A1463" s="26"/>
      <c r="B1463" s="26">
        <f t="shared" si="201"/>
        <v>0</v>
      </c>
      <c r="C1463" s="26">
        <f>IF('３　回答貼付シート'!$F1460&lt;&gt;0,VLOOKUP('３　回答貼付シート'!$F1460,$AF$2048:$AG$2054,2,FALSE),0)</f>
        <v>0</v>
      </c>
      <c r="D1463" s="26">
        <f>IF('３　回答貼付シート'!$G1460&lt;&gt;0,VLOOKUP(('３　回答貼付シート'!$G1460), $AF$2048:$AG$2054,2,FALSE),0)</f>
        <v>0</v>
      </c>
      <c r="E1463" s="26">
        <f>'３　回答貼付シート'!$H1460</f>
        <v>0</v>
      </c>
      <c r="F1463" s="26">
        <f>IF(E1463=0,0,VLOOKUP($B1463,'２　情報入力シート'!$A$2:$E$2049,5))</f>
        <v>0</v>
      </c>
      <c r="G1463" s="26">
        <f>IF('３　回答貼付シート'!I1460="ない",0,IF('３　回答貼付シート'!I1460="１～２日（にち）ある",1,IF('３　回答貼付シート'!I1460="３～５日（にち）ある",2,IF('３　回答貼付シート'!I1460="ほぼ毎日（まいにち）ある",3,))))</f>
        <v>0</v>
      </c>
      <c r="H1463" s="26">
        <f>IF('３　回答貼付シート'!J1460="ない",0,IF('３　回答貼付シート'!J1460="１～２日（にち）ある",1,IF('３　回答貼付シート'!J1460="３～５日（にち）ある",2,IF('３　回答貼付シート'!J1460="ほぼ毎日（まいにち）ある",3,))))</f>
        <v>0</v>
      </c>
      <c r="I1463" s="26">
        <f>IF('３　回答貼付シート'!K1460="ない",0,IF('３　回答貼付シート'!K1460="１～２日（にち）ある",1,IF('３　回答貼付シート'!K1460="３～５日（にち）ある",2,IF('３　回答貼付シート'!K1460="ほぼ毎日（まいにち）ある",3,))))</f>
        <v>0</v>
      </c>
      <c r="J1463" s="26">
        <f>IF('３　回答貼付シート'!L1460="ない",0,IF('３　回答貼付シート'!L1460="１～２日（にち）ある",1,IF('３　回答貼付シート'!L1460="３～５日（にち）ある",2,IF('３　回答貼付シート'!L1460="ほぼ毎日（まいにち）ある",3,))))</f>
        <v>0</v>
      </c>
      <c r="K1463" s="26">
        <f>IF('３　回答貼付シート'!M1460="ない",0,IF('３　回答貼付シート'!M1460="１～２日（にち）ある",1,IF('３　回答貼付シート'!M1460="３～５日（にち）ある",2,IF('３　回答貼付シート'!M1460="ほぼ毎日（まいにち）ある",3,))))</f>
        <v>0</v>
      </c>
      <c r="L1463" s="26">
        <f>IF('３　回答貼付シート'!N1460="ない",0,IF('３　回答貼付シート'!N1460="１～２日（にち）ある",1,IF('３　回答貼付シート'!N1460="３～５日（にち）ある",2,IF('３　回答貼付シート'!N1460="ほぼ毎日（まいにち）ある",3,))))</f>
        <v>0</v>
      </c>
      <c r="M1463" s="26">
        <f>IF('３　回答貼付シート'!O1460="ない",0,IF('３　回答貼付シート'!O1460="１～２日（にち）ある",1,IF('３　回答貼付シート'!O1460="３～５日（にち）ある",2,IF('３　回答貼付シート'!O1460="ほぼ毎日（まいにち）ある",3,))))</f>
        <v>0</v>
      </c>
      <c r="N1463" s="26">
        <f>IF('３　回答貼付シート'!P1460="ない",0,IF('３　回答貼付シート'!P1460="１～２日（にち）ある",1,IF('３　回答貼付シート'!P1460="３～５日（にち）ある",2,IF('３　回答貼付シート'!P1460="ほぼ毎日（まいにち）ある",3,))))</f>
        <v>0</v>
      </c>
      <c r="O1463" s="26">
        <f>IF('３　回答貼付シート'!Q1460="ない",0,IF('３　回答貼付シート'!Q1460="１～２日（にち）ある",1,IF('３　回答貼付シート'!Q1460="３～５日（にち）ある",2,IF('３　回答貼付シート'!Q1460="ほぼ毎日（まいにち）ある",3,))))</f>
        <v>0</v>
      </c>
      <c r="P1463" s="26">
        <f>IF('３　回答貼付シート'!R1460="ない",0,IF('３　回答貼付シート'!R1460="１～２日（にち）ある",1,IF('３　回答貼付シート'!R1460="３～５日（にち）ある",2,IF('３　回答貼付シート'!R1460="ほぼ毎日（まいにち）ある",3,))))</f>
        <v>0</v>
      </c>
      <c r="Q1463" s="26">
        <f>IF('３　回答貼付シート'!S1460="ない",0,IF('３　回答貼付シート'!S1460="１～２日（にち）ある",1,IF('３　回答貼付シート'!S1460="３～５日（にち）ある",2,IF('３　回答貼付シート'!S1460="ほぼ毎日（まいにち）ある",3,))))</f>
        <v>0</v>
      </c>
      <c r="R1463" s="26">
        <f>IF('３　回答貼付シート'!T1460="ない",0,IF('３　回答貼付シート'!T1460="１～２日（にち）ある",1,IF('３　回答貼付シート'!T1460="３～５日（にち）ある",2,IF('３　回答貼付シート'!T1460="ほぼ毎日（まいにち）ある",3,))))</f>
        <v>0</v>
      </c>
      <c r="S1463" s="26">
        <f>IF('３　回答貼付シート'!U1460="ない",0,IF('３　回答貼付シート'!U1460="１～２日（にち）ある",1,IF('３　回答貼付シート'!U1460="３～５日（にち）ある",2,IF('３　回答貼付シート'!U1460="ほぼ毎日（まいにち）ある",3,))))</f>
        <v>0</v>
      </c>
      <c r="T1463" s="26">
        <f>IF('３　回答貼付シート'!V1460="ない",0,IF('３　回答貼付シート'!V1460="１～２日（にち）ある",1,IF('３　回答貼付シート'!V1460="３～５日（にち）ある",2,IF('３　回答貼付シート'!V1460="ほぼ毎日（まいにち）ある",3,))))</f>
        <v>0</v>
      </c>
      <c r="U1463" s="26">
        <f>IF('３　回答貼付シート'!W1460="ない",0,IF('３　回答貼付シート'!W1460="１～２日（にち）ある",1,IF('３　回答貼付シート'!W1460="３～５日（にち）ある",2,IF('３　回答貼付シート'!W1460="ほぼ毎日（まいにち）ある",3,))))</f>
        <v>0</v>
      </c>
      <c r="V1463" s="26">
        <f>IF('３　回答貼付シート'!X1460="ない",0,IF('３　回答貼付シート'!X1460="１～２日（にち）ある",1,IF('３　回答貼付シート'!X1460="３～５日（にち）ある",2,IF('３　回答貼付シート'!X1460="ほぼ毎日（まいにち）ある",3,))))</f>
        <v>0</v>
      </c>
      <c r="W1463" s="26">
        <f>IF('３　回答貼付シート'!Y1460="ない",0,IF('３　回答貼付シート'!Y1460="１～２日（にち）ある",1,IF('３　回答貼付シート'!Y1460="３～５日（にち）ある",2,IF('３　回答貼付シート'!Y1460="ほぼ毎日（まいにち）ある",3,))))</f>
        <v>0</v>
      </c>
      <c r="X1463" s="26">
        <f>IF('３　回答貼付シート'!Z1460="ない",0,IF('３　回答貼付シート'!Z1460="１～２日（にち）ある",1,IF('３　回答貼付シート'!Z1460="３～５日（にち）ある",2,IF('３　回答貼付シート'!Z1460="ほぼ毎日（まいにち）ある",3,))))</f>
        <v>0</v>
      </c>
      <c r="Y1463" s="26">
        <f>IF('３　回答貼付シート'!AA1460="ない",0,IF('３　回答貼付シート'!AA1460="１～２日（にち）ある",1,IF('３　回答貼付シート'!AA1460="３～５日（にち）ある",2,IF('３　回答貼付シート'!AA1460="ほぼ毎日（まいにち）ある",3,))))</f>
        <v>0</v>
      </c>
      <c r="Z1463" s="26">
        <f>'３　回答貼付シート'!$AB1460</f>
        <v>0</v>
      </c>
      <c r="AA1463" s="26" t="str">
        <f t="shared" si="202"/>
        <v/>
      </c>
      <c r="AB1463" s="26" t="str">
        <f t="shared" si="203"/>
        <v/>
      </c>
      <c r="AC1463" s="26" t="str">
        <f t="shared" si="204"/>
        <v/>
      </c>
      <c r="AD1463" s="26" t="str">
        <f t="shared" si="205"/>
        <v/>
      </c>
      <c r="AE1463" s="26" t="str">
        <f t="shared" si="206"/>
        <v/>
      </c>
      <c r="AF1463" t="str">
        <f t="shared" si="199"/>
        <v>0</v>
      </c>
      <c r="AG1463">
        <f t="shared" si="200"/>
        <v>0</v>
      </c>
      <c r="AH1463" s="34">
        <f t="shared" si="207"/>
        <v>0</v>
      </c>
    </row>
    <row r="1464" spans="1:34">
      <c r="A1464" s="26"/>
      <c r="B1464" s="26">
        <f t="shared" si="201"/>
        <v>0</v>
      </c>
      <c r="C1464" s="26">
        <f>IF('３　回答貼付シート'!$F1461&lt;&gt;0,VLOOKUP('３　回答貼付シート'!$F1461,$AF$2048:$AG$2054,2,FALSE),0)</f>
        <v>0</v>
      </c>
      <c r="D1464" s="26">
        <f>IF('３　回答貼付シート'!$G1461&lt;&gt;0,VLOOKUP(('３　回答貼付シート'!$G1461), $AF$2048:$AG$2054,2,FALSE),0)</f>
        <v>0</v>
      </c>
      <c r="E1464" s="26">
        <f>'３　回答貼付シート'!$H1461</f>
        <v>0</v>
      </c>
      <c r="F1464" s="26">
        <f>IF(E1464=0,0,VLOOKUP($B1464,'２　情報入力シート'!$A$2:$E$2049,5))</f>
        <v>0</v>
      </c>
      <c r="G1464" s="26">
        <f>IF('３　回答貼付シート'!I1461="ない",0,IF('３　回答貼付シート'!I1461="１～２日（にち）ある",1,IF('３　回答貼付シート'!I1461="３～５日（にち）ある",2,IF('３　回答貼付シート'!I1461="ほぼ毎日（まいにち）ある",3,))))</f>
        <v>0</v>
      </c>
      <c r="H1464" s="26">
        <f>IF('３　回答貼付シート'!J1461="ない",0,IF('３　回答貼付シート'!J1461="１～２日（にち）ある",1,IF('３　回答貼付シート'!J1461="３～５日（にち）ある",2,IF('３　回答貼付シート'!J1461="ほぼ毎日（まいにち）ある",3,))))</f>
        <v>0</v>
      </c>
      <c r="I1464" s="26">
        <f>IF('３　回答貼付シート'!K1461="ない",0,IF('３　回答貼付シート'!K1461="１～２日（にち）ある",1,IF('３　回答貼付シート'!K1461="３～５日（にち）ある",2,IF('３　回答貼付シート'!K1461="ほぼ毎日（まいにち）ある",3,))))</f>
        <v>0</v>
      </c>
      <c r="J1464" s="26">
        <f>IF('３　回答貼付シート'!L1461="ない",0,IF('３　回答貼付シート'!L1461="１～２日（にち）ある",1,IF('３　回答貼付シート'!L1461="３～５日（にち）ある",2,IF('３　回答貼付シート'!L1461="ほぼ毎日（まいにち）ある",3,))))</f>
        <v>0</v>
      </c>
      <c r="K1464" s="26">
        <f>IF('３　回答貼付シート'!M1461="ない",0,IF('３　回答貼付シート'!M1461="１～２日（にち）ある",1,IF('３　回答貼付シート'!M1461="３～５日（にち）ある",2,IF('３　回答貼付シート'!M1461="ほぼ毎日（まいにち）ある",3,))))</f>
        <v>0</v>
      </c>
      <c r="L1464" s="26">
        <f>IF('３　回答貼付シート'!N1461="ない",0,IF('３　回答貼付シート'!N1461="１～２日（にち）ある",1,IF('３　回答貼付シート'!N1461="３～５日（にち）ある",2,IF('３　回答貼付シート'!N1461="ほぼ毎日（まいにち）ある",3,))))</f>
        <v>0</v>
      </c>
      <c r="M1464" s="26">
        <f>IF('３　回答貼付シート'!O1461="ない",0,IF('３　回答貼付シート'!O1461="１～２日（にち）ある",1,IF('３　回答貼付シート'!O1461="３～５日（にち）ある",2,IF('３　回答貼付シート'!O1461="ほぼ毎日（まいにち）ある",3,))))</f>
        <v>0</v>
      </c>
      <c r="N1464" s="26">
        <f>IF('３　回答貼付シート'!P1461="ない",0,IF('３　回答貼付シート'!P1461="１～２日（にち）ある",1,IF('３　回答貼付シート'!P1461="３～５日（にち）ある",2,IF('３　回答貼付シート'!P1461="ほぼ毎日（まいにち）ある",3,))))</f>
        <v>0</v>
      </c>
      <c r="O1464" s="26">
        <f>IF('３　回答貼付シート'!Q1461="ない",0,IF('３　回答貼付シート'!Q1461="１～２日（にち）ある",1,IF('３　回答貼付シート'!Q1461="３～５日（にち）ある",2,IF('３　回答貼付シート'!Q1461="ほぼ毎日（まいにち）ある",3,))))</f>
        <v>0</v>
      </c>
      <c r="P1464" s="26">
        <f>IF('３　回答貼付シート'!R1461="ない",0,IF('３　回答貼付シート'!R1461="１～２日（にち）ある",1,IF('３　回答貼付シート'!R1461="３～５日（にち）ある",2,IF('３　回答貼付シート'!R1461="ほぼ毎日（まいにち）ある",3,))))</f>
        <v>0</v>
      </c>
      <c r="Q1464" s="26">
        <f>IF('３　回答貼付シート'!S1461="ない",0,IF('３　回答貼付シート'!S1461="１～２日（にち）ある",1,IF('３　回答貼付シート'!S1461="３～５日（にち）ある",2,IF('３　回答貼付シート'!S1461="ほぼ毎日（まいにち）ある",3,))))</f>
        <v>0</v>
      </c>
      <c r="R1464" s="26">
        <f>IF('３　回答貼付シート'!T1461="ない",0,IF('３　回答貼付シート'!T1461="１～２日（にち）ある",1,IF('３　回答貼付シート'!T1461="３～５日（にち）ある",2,IF('３　回答貼付シート'!T1461="ほぼ毎日（まいにち）ある",3,))))</f>
        <v>0</v>
      </c>
      <c r="S1464" s="26">
        <f>IF('３　回答貼付シート'!U1461="ない",0,IF('３　回答貼付シート'!U1461="１～２日（にち）ある",1,IF('３　回答貼付シート'!U1461="３～５日（にち）ある",2,IF('３　回答貼付シート'!U1461="ほぼ毎日（まいにち）ある",3,))))</f>
        <v>0</v>
      </c>
      <c r="T1464" s="26">
        <f>IF('３　回答貼付シート'!V1461="ない",0,IF('３　回答貼付シート'!V1461="１～２日（にち）ある",1,IF('３　回答貼付シート'!V1461="３～５日（にち）ある",2,IF('３　回答貼付シート'!V1461="ほぼ毎日（まいにち）ある",3,))))</f>
        <v>0</v>
      </c>
      <c r="U1464" s="26">
        <f>IF('３　回答貼付シート'!W1461="ない",0,IF('３　回答貼付シート'!W1461="１～２日（にち）ある",1,IF('３　回答貼付シート'!W1461="３～５日（にち）ある",2,IF('３　回答貼付シート'!W1461="ほぼ毎日（まいにち）ある",3,))))</f>
        <v>0</v>
      </c>
      <c r="V1464" s="26">
        <f>IF('３　回答貼付シート'!X1461="ない",0,IF('３　回答貼付シート'!X1461="１～２日（にち）ある",1,IF('３　回答貼付シート'!X1461="３～５日（にち）ある",2,IF('３　回答貼付シート'!X1461="ほぼ毎日（まいにち）ある",3,))))</f>
        <v>0</v>
      </c>
      <c r="W1464" s="26">
        <f>IF('３　回答貼付シート'!Y1461="ない",0,IF('３　回答貼付シート'!Y1461="１～２日（にち）ある",1,IF('３　回答貼付シート'!Y1461="３～５日（にち）ある",2,IF('３　回答貼付シート'!Y1461="ほぼ毎日（まいにち）ある",3,))))</f>
        <v>0</v>
      </c>
      <c r="X1464" s="26">
        <f>IF('３　回答貼付シート'!Z1461="ない",0,IF('３　回答貼付シート'!Z1461="１～２日（にち）ある",1,IF('３　回答貼付シート'!Z1461="３～５日（にち）ある",2,IF('３　回答貼付シート'!Z1461="ほぼ毎日（まいにち）ある",3,))))</f>
        <v>0</v>
      </c>
      <c r="Y1464" s="26">
        <f>IF('３　回答貼付シート'!AA1461="ない",0,IF('３　回答貼付シート'!AA1461="１～２日（にち）ある",1,IF('３　回答貼付シート'!AA1461="３～５日（にち）ある",2,IF('３　回答貼付シート'!AA1461="ほぼ毎日（まいにち）ある",3,))))</f>
        <v>0</v>
      </c>
      <c r="Z1464" s="26">
        <f>'３　回答貼付シート'!$AB1461</f>
        <v>0</v>
      </c>
      <c r="AA1464" s="26" t="str">
        <f t="shared" si="202"/>
        <v/>
      </c>
      <c r="AB1464" s="26" t="str">
        <f t="shared" si="203"/>
        <v/>
      </c>
      <c r="AC1464" s="26" t="str">
        <f t="shared" si="204"/>
        <v/>
      </c>
      <c r="AD1464" s="26" t="str">
        <f t="shared" si="205"/>
        <v/>
      </c>
      <c r="AE1464" s="26" t="str">
        <f t="shared" si="206"/>
        <v/>
      </c>
      <c r="AF1464" t="str">
        <f t="shared" si="199"/>
        <v>0</v>
      </c>
      <c r="AG1464">
        <f t="shared" si="200"/>
        <v>0</v>
      </c>
      <c r="AH1464" s="34">
        <f t="shared" si="207"/>
        <v>0</v>
      </c>
    </row>
    <row r="1465" spans="1:34">
      <c r="A1465" s="26"/>
      <c r="B1465" s="26">
        <f t="shared" si="201"/>
        <v>0</v>
      </c>
      <c r="C1465" s="26">
        <f>IF('３　回答貼付シート'!$F1462&lt;&gt;0,VLOOKUP('３　回答貼付シート'!$F1462,$AF$2048:$AG$2054,2,FALSE),0)</f>
        <v>0</v>
      </c>
      <c r="D1465" s="26">
        <f>IF('３　回答貼付シート'!$G1462&lt;&gt;0,VLOOKUP(('３　回答貼付シート'!$G1462), $AF$2048:$AG$2054,2,FALSE),0)</f>
        <v>0</v>
      </c>
      <c r="E1465" s="26">
        <f>'３　回答貼付シート'!$H1462</f>
        <v>0</v>
      </c>
      <c r="F1465" s="26">
        <f>IF(E1465=0,0,VLOOKUP($B1465,'２　情報入力シート'!$A$2:$E$2049,5))</f>
        <v>0</v>
      </c>
      <c r="G1465" s="26">
        <f>IF('３　回答貼付シート'!I1462="ない",0,IF('３　回答貼付シート'!I1462="１～２日（にち）ある",1,IF('３　回答貼付シート'!I1462="３～５日（にち）ある",2,IF('３　回答貼付シート'!I1462="ほぼ毎日（まいにち）ある",3,))))</f>
        <v>0</v>
      </c>
      <c r="H1465" s="26">
        <f>IF('３　回答貼付シート'!J1462="ない",0,IF('３　回答貼付シート'!J1462="１～２日（にち）ある",1,IF('３　回答貼付シート'!J1462="３～５日（にち）ある",2,IF('３　回答貼付シート'!J1462="ほぼ毎日（まいにち）ある",3,))))</f>
        <v>0</v>
      </c>
      <c r="I1465" s="26">
        <f>IF('３　回答貼付シート'!K1462="ない",0,IF('３　回答貼付シート'!K1462="１～２日（にち）ある",1,IF('３　回答貼付シート'!K1462="３～５日（にち）ある",2,IF('３　回答貼付シート'!K1462="ほぼ毎日（まいにち）ある",3,))))</f>
        <v>0</v>
      </c>
      <c r="J1465" s="26">
        <f>IF('３　回答貼付シート'!L1462="ない",0,IF('３　回答貼付シート'!L1462="１～２日（にち）ある",1,IF('３　回答貼付シート'!L1462="３～５日（にち）ある",2,IF('３　回答貼付シート'!L1462="ほぼ毎日（まいにち）ある",3,))))</f>
        <v>0</v>
      </c>
      <c r="K1465" s="26">
        <f>IF('３　回答貼付シート'!M1462="ない",0,IF('３　回答貼付シート'!M1462="１～２日（にち）ある",1,IF('３　回答貼付シート'!M1462="３～５日（にち）ある",2,IF('３　回答貼付シート'!M1462="ほぼ毎日（まいにち）ある",3,))))</f>
        <v>0</v>
      </c>
      <c r="L1465" s="26">
        <f>IF('３　回答貼付シート'!N1462="ない",0,IF('３　回答貼付シート'!N1462="１～２日（にち）ある",1,IF('３　回答貼付シート'!N1462="３～５日（にち）ある",2,IF('３　回答貼付シート'!N1462="ほぼ毎日（まいにち）ある",3,))))</f>
        <v>0</v>
      </c>
      <c r="M1465" s="26">
        <f>IF('３　回答貼付シート'!O1462="ない",0,IF('３　回答貼付シート'!O1462="１～２日（にち）ある",1,IF('３　回答貼付シート'!O1462="３～５日（にち）ある",2,IF('３　回答貼付シート'!O1462="ほぼ毎日（まいにち）ある",3,))))</f>
        <v>0</v>
      </c>
      <c r="N1465" s="26">
        <f>IF('３　回答貼付シート'!P1462="ない",0,IF('３　回答貼付シート'!P1462="１～２日（にち）ある",1,IF('３　回答貼付シート'!P1462="３～５日（にち）ある",2,IF('３　回答貼付シート'!P1462="ほぼ毎日（まいにち）ある",3,))))</f>
        <v>0</v>
      </c>
      <c r="O1465" s="26">
        <f>IF('３　回答貼付シート'!Q1462="ない",0,IF('３　回答貼付シート'!Q1462="１～２日（にち）ある",1,IF('３　回答貼付シート'!Q1462="３～５日（にち）ある",2,IF('３　回答貼付シート'!Q1462="ほぼ毎日（まいにち）ある",3,))))</f>
        <v>0</v>
      </c>
      <c r="P1465" s="26">
        <f>IF('３　回答貼付シート'!R1462="ない",0,IF('３　回答貼付シート'!R1462="１～２日（にち）ある",1,IF('３　回答貼付シート'!R1462="３～５日（にち）ある",2,IF('３　回答貼付シート'!R1462="ほぼ毎日（まいにち）ある",3,))))</f>
        <v>0</v>
      </c>
      <c r="Q1465" s="26">
        <f>IF('３　回答貼付シート'!S1462="ない",0,IF('３　回答貼付シート'!S1462="１～２日（にち）ある",1,IF('３　回答貼付シート'!S1462="３～５日（にち）ある",2,IF('３　回答貼付シート'!S1462="ほぼ毎日（まいにち）ある",3,))))</f>
        <v>0</v>
      </c>
      <c r="R1465" s="26">
        <f>IF('３　回答貼付シート'!T1462="ない",0,IF('３　回答貼付シート'!T1462="１～２日（にち）ある",1,IF('３　回答貼付シート'!T1462="３～５日（にち）ある",2,IF('３　回答貼付シート'!T1462="ほぼ毎日（まいにち）ある",3,))))</f>
        <v>0</v>
      </c>
      <c r="S1465" s="26">
        <f>IF('３　回答貼付シート'!U1462="ない",0,IF('３　回答貼付シート'!U1462="１～２日（にち）ある",1,IF('３　回答貼付シート'!U1462="３～５日（にち）ある",2,IF('３　回答貼付シート'!U1462="ほぼ毎日（まいにち）ある",3,))))</f>
        <v>0</v>
      </c>
      <c r="T1465" s="26">
        <f>IF('３　回答貼付シート'!V1462="ない",0,IF('３　回答貼付シート'!V1462="１～２日（にち）ある",1,IF('３　回答貼付シート'!V1462="３～５日（にち）ある",2,IF('３　回答貼付シート'!V1462="ほぼ毎日（まいにち）ある",3,))))</f>
        <v>0</v>
      </c>
      <c r="U1465" s="26">
        <f>IF('３　回答貼付シート'!W1462="ない",0,IF('３　回答貼付シート'!W1462="１～２日（にち）ある",1,IF('３　回答貼付シート'!W1462="３～５日（にち）ある",2,IF('３　回答貼付シート'!W1462="ほぼ毎日（まいにち）ある",3,))))</f>
        <v>0</v>
      </c>
      <c r="V1465" s="26">
        <f>IF('３　回答貼付シート'!X1462="ない",0,IF('３　回答貼付シート'!X1462="１～２日（にち）ある",1,IF('３　回答貼付シート'!X1462="３～５日（にち）ある",2,IF('３　回答貼付シート'!X1462="ほぼ毎日（まいにち）ある",3,))))</f>
        <v>0</v>
      </c>
      <c r="W1465" s="26">
        <f>IF('３　回答貼付シート'!Y1462="ない",0,IF('３　回答貼付シート'!Y1462="１～２日（にち）ある",1,IF('３　回答貼付シート'!Y1462="３～５日（にち）ある",2,IF('３　回答貼付シート'!Y1462="ほぼ毎日（まいにち）ある",3,))))</f>
        <v>0</v>
      </c>
      <c r="X1465" s="26">
        <f>IF('３　回答貼付シート'!Z1462="ない",0,IF('３　回答貼付シート'!Z1462="１～２日（にち）ある",1,IF('３　回答貼付シート'!Z1462="３～５日（にち）ある",2,IF('３　回答貼付シート'!Z1462="ほぼ毎日（まいにち）ある",3,))))</f>
        <v>0</v>
      </c>
      <c r="Y1465" s="26">
        <f>IF('３　回答貼付シート'!AA1462="ない",0,IF('３　回答貼付シート'!AA1462="１～２日（にち）ある",1,IF('３　回答貼付シート'!AA1462="３～５日（にち）ある",2,IF('３　回答貼付シート'!AA1462="ほぼ毎日（まいにち）ある",3,))))</f>
        <v>0</v>
      </c>
      <c r="Z1465" s="26">
        <f>'３　回答貼付シート'!$AB1462</f>
        <v>0</v>
      </c>
      <c r="AA1465" s="26" t="str">
        <f t="shared" si="202"/>
        <v/>
      </c>
      <c r="AB1465" s="26" t="str">
        <f t="shared" si="203"/>
        <v/>
      </c>
      <c r="AC1465" s="26" t="str">
        <f t="shared" si="204"/>
        <v/>
      </c>
      <c r="AD1465" s="26" t="str">
        <f t="shared" si="205"/>
        <v/>
      </c>
      <c r="AE1465" s="26" t="str">
        <f t="shared" si="206"/>
        <v/>
      </c>
      <c r="AF1465" t="str">
        <f t="shared" si="199"/>
        <v>0</v>
      </c>
      <c r="AG1465">
        <f t="shared" si="200"/>
        <v>0</v>
      </c>
      <c r="AH1465" s="34">
        <f t="shared" si="207"/>
        <v>0</v>
      </c>
    </row>
    <row r="1466" spans="1:34">
      <c r="A1466" s="26"/>
      <c r="B1466" s="26">
        <f t="shared" si="201"/>
        <v>0</v>
      </c>
      <c r="C1466" s="26">
        <f>IF('３　回答貼付シート'!$F1463&lt;&gt;0,VLOOKUP('３　回答貼付シート'!$F1463,$AF$2048:$AG$2054,2,FALSE),0)</f>
        <v>0</v>
      </c>
      <c r="D1466" s="26">
        <f>IF('３　回答貼付シート'!$G1463&lt;&gt;0,VLOOKUP(('３　回答貼付シート'!$G1463), $AF$2048:$AG$2054,2,FALSE),0)</f>
        <v>0</v>
      </c>
      <c r="E1466" s="26">
        <f>'３　回答貼付シート'!$H1463</f>
        <v>0</v>
      </c>
      <c r="F1466" s="26">
        <f>IF(E1466=0,0,VLOOKUP($B1466,'２　情報入力シート'!$A$2:$E$2049,5))</f>
        <v>0</v>
      </c>
      <c r="G1466" s="26">
        <f>IF('３　回答貼付シート'!I1463="ない",0,IF('３　回答貼付シート'!I1463="１～２日（にち）ある",1,IF('３　回答貼付シート'!I1463="３～５日（にち）ある",2,IF('３　回答貼付シート'!I1463="ほぼ毎日（まいにち）ある",3,))))</f>
        <v>0</v>
      </c>
      <c r="H1466" s="26">
        <f>IF('３　回答貼付シート'!J1463="ない",0,IF('３　回答貼付シート'!J1463="１～２日（にち）ある",1,IF('３　回答貼付シート'!J1463="３～５日（にち）ある",2,IF('３　回答貼付シート'!J1463="ほぼ毎日（まいにち）ある",3,))))</f>
        <v>0</v>
      </c>
      <c r="I1466" s="26">
        <f>IF('３　回答貼付シート'!K1463="ない",0,IF('３　回答貼付シート'!K1463="１～２日（にち）ある",1,IF('３　回答貼付シート'!K1463="３～５日（にち）ある",2,IF('３　回答貼付シート'!K1463="ほぼ毎日（まいにち）ある",3,))))</f>
        <v>0</v>
      </c>
      <c r="J1466" s="26">
        <f>IF('３　回答貼付シート'!L1463="ない",0,IF('３　回答貼付シート'!L1463="１～２日（にち）ある",1,IF('３　回答貼付シート'!L1463="３～５日（にち）ある",2,IF('３　回答貼付シート'!L1463="ほぼ毎日（まいにち）ある",3,))))</f>
        <v>0</v>
      </c>
      <c r="K1466" s="26">
        <f>IF('３　回答貼付シート'!M1463="ない",0,IF('３　回答貼付シート'!M1463="１～２日（にち）ある",1,IF('３　回答貼付シート'!M1463="３～５日（にち）ある",2,IF('３　回答貼付シート'!M1463="ほぼ毎日（まいにち）ある",3,))))</f>
        <v>0</v>
      </c>
      <c r="L1466" s="26">
        <f>IF('３　回答貼付シート'!N1463="ない",0,IF('３　回答貼付シート'!N1463="１～２日（にち）ある",1,IF('３　回答貼付シート'!N1463="３～５日（にち）ある",2,IF('３　回答貼付シート'!N1463="ほぼ毎日（まいにち）ある",3,))))</f>
        <v>0</v>
      </c>
      <c r="M1466" s="26">
        <f>IF('３　回答貼付シート'!O1463="ない",0,IF('３　回答貼付シート'!O1463="１～２日（にち）ある",1,IF('３　回答貼付シート'!O1463="３～５日（にち）ある",2,IF('３　回答貼付シート'!O1463="ほぼ毎日（まいにち）ある",3,))))</f>
        <v>0</v>
      </c>
      <c r="N1466" s="26">
        <f>IF('３　回答貼付シート'!P1463="ない",0,IF('３　回答貼付シート'!P1463="１～２日（にち）ある",1,IF('３　回答貼付シート'!P1463="３～５日（にち）ある",2,IF('３　回答貼付シート'!P1463="ほぼ毎日（まいにち）ある",3,))))</f>
        <v>0</v>
      </c>
      <c r="O1466" s="26">
        <f>IF('３　回答貼付シート'!Q1463="ない",0,IF('３　回答貼付シート'!Q1463="１～２日（にち）ある",1,IF('３　回答貼付シート'!Q1463="３～５日（にち）ある",2,IF('３　回答貼付シート'!Q1463="ほぼ毎日（まいにち）ある",3,))))</f>
        <v>0</v>
      </c>
      <c r="P1466" s="26">
        <f>IF('３　回答貼付シート'!R1463="ない",0,IF('３　回答貼付シート'!R1463="１～２日（にち）ある",1,IF('３　回答貼付シート'!R1463="３～５日（にち）ある",2,IF('３　回答貼付シート'!R1463="ほぼ毎日（まいにち）ある",3,))))</f>
        <v>0</v>
      </c>
      <c r="Q1466" s="26">
        <f>IF('３　回答貼付シート'!S1463="ない",0,IF('３　回答貼付シート'!S1463="１～２日（にち）ある",1,IF('３　回答貼付シート'!S1463="３～５日（にち）ある",2,IF('３　回答貼付シート'!S1463="ほぼ毎日（まいにち）ある",3,))))</f>
        <v>0</v>
      </c>
      <c r="R1466" s="26">
        <f>IF('３　回答貼付シート'!T1463="ない",0,IF('３　回答貼付シート'!T1463="１～２日（にち）ある",1,IF('３　回答貼付シート'!T1463="３～５日（にち）ある",2,IF('３　回答貼付シート'!T1463="ほぼ毎日（まいにち）ある",3,))))</f>
        <v>0</v>
      </c>
      <c r="S1466" s="26">
        <f>IF('３　回答貼付シート'!U1463="ない",0,IF('３　回答貼付シート'!U1463="１～２日（にち）ある",1,IF('３　回答貼付シート'!U1463="３～５日（にち）ある",2,IF('３　回答貼付シート'!U1463="ほぼ毎日（まいにち）ある",3,))))</f>
        <v>0</v>
      </c>
      <c r="T1466" s="26">
        <f>IF('３　回答貼付シート'!V1463="ない",0,IF('３　回答貼付シート'!V1463="１～２日（にち）ある",1,IF('３　回答貼付シート'!V1463="３～５日（にち）ある",2,IF('３　回答貼付シート'!V1463="ほぼ毎日（まいにち）ある",3,))))</f>
        <v>0</v>
      </c>
      <c r="U1466" s="26">
        <f>IF('３　回答貼付シート'!W1463="ない",0,IF('３　回答貼付シート'!W1463="１～２日（にち）ある",1,IF('３　回答貼付シート'!W1463="３～５日（にち）ある",2,IF('３　回答貼付シート'!W1463="ほぼ毎日（まいにち）ある",3,))))</f>
        <v>0</v>
      </c>
      <c r="V1466" s="26">
        <f>IF('３　回答貼付シート'!X1463="ない",0,IF('３　回答貼付シート'!X1463="１～２日（にち）ある",1,IF('３　回答貼付シート'!X1463="３～５日（にち）ある",2,IF('３　回答貼付シート'!X1463="ほぼ毎日（まいにち）ある",3,))))</f>
        <v>0</v>
      </c>
      <c r="W1466" s="26">
        <f>IF('３　回答貼付シート'!Y1463="ない",0,IF('３　回答貼付シート'!Y1463="１～２日（にち）ある",1,IF('３　回答貼付シート'!Y1463="３～５日（にち）ある",2,IF('３　回答貼付シート'!Y1463="ほぼ毎日（まいにち）ある",3,))))</f>
        <v>0</v>
      </c>
      <c r="X1466" s="26">
        <f>IF('３　回答貼付シート'!Z1463="ない",0,IF('３　回答貼付シート'!Z1463="１～２日（にち）ある",1,IF('３　回答貼付シート'!Z1463="３～５日（にち）ある",2,IF('３　回答貼付シート'!Z1463="ほぼ毎日（まいにち）ある",3,))))</f>
        <v>0</v>
      </c>
      <c r="Y1466" s="26">
        <f>IF('３　回答貼付シート'!AA1463="ない",0,IF('３　回答貼付シート'!AA1463="１～２日（にち）ある",1,IF('３　回答貼付シート'!AA1463="３～５日（にち）ある",2,IF('３　回答貼付シート'!AA1463="ほぼ毎日（まいにち）ある",3,))))</f>
        <v>0</v>
      </c>
      <c r="Z1466" s="26">
        <f>'３　回答貼付シート'!$AB1463</f>
        <v>0</v>
      </c>
      <c r="AA1466" s="26" t="str">
        <f t="shared" si="202"/>
        <v/>
      </c>
      <c r="AB1466" s="26" t="str">
        <f t="shared" si="203"/>
        <v/>
      </c>
      <c r="AC1466" s="26" t="str">
        <f t="shared" si="204"/>
        <v/>
      </c>
      <c r="AD1466" s="26" t="str">
        <f t="shared" si="205"/>
        <v/>
      </c>
      <c r="AE1466" s="26" t="str">
        <f t="shared" si="206"/>
        <v/>
      </c>
      <c r="AF1466" t="str">
        <f t="shared" si="199"/>
        <v>0</v>
      </c>
      <c r="AG1466">
        <f t="shared" si="200"/>
        <v>0</v>
      </c>
      <c r="AH1466" s="34">
        <f t="shared" si="207"/>
        <v>0</v>
      </c>
    </row>
    <row r="1467" spans="1:34">
      <c r="A1467" s="26"/>
      <c r="B1467" s="26">
        <f t="shared" si="201"/>
        <v>0</v>
      </c>
      <c r="C1467" s="26">
        <f>IF('３　回答貼付シート'!$F1464&lt;&gt;0,VLOOKUP('３　回答貼付シート'!$F1464,$AF$2048:$AG$2054,2,FALSE),0)</f>
        <v>0</v>
      </c>
      <c r="D1467" s="26">
        <f>IF('３　回答貼付シート'!$G1464&lt;&gt;0,VLOOKUP(('３　回答貼付シート'!$G1464), $AF$2048:$AG$2054,2,FALSE),0)</f>
        <v>0</v>
      </c>
      <c r="E1467" s="26">
        <f>'３　回答貼付シート'!$H1464</f>
        <v>0</v>
      </c>
      <c r="F1467" s="26">
        <f>IF(E1467=0,0,VLOOKUP($B1467,'２　情報入力シート'!$A$2:$E$2049,5))</f>
        <v>0</v>
      </c>
      <c r="G1467" s="26">
        <f>IF('３　回答貼付シート'!I1464="ない",0,IF('３　回答貼付シート'!I1464="１～２日（にち）ある",1,IF('３　回答貼付シート'!I1464="３～５日（にち）ある",2,IF('３　回答貼付シート'!I1464="ほぼ毎日（まいにち）ある",3,))))</f>
        <v>0</v>
      </c>
      <c r="H1467" s="26">
        <f>IF('３　回答貼付シート'!J1464="ない",0,IF('３　回答貼付シート'!J1464="１～２日（にち）ある",1,IF('３　回答貼付シート'!J1464="３～５日（にち）ある",2,IF('３　回答貼付シート'!J1464="ほぼ毎日（まいにち）ある",3,))))</f>
        <v>0</v>
      </c>
      <c r="I1467" s="26">
        <f>IF('３　回答貼付シート'!K1464="ない",0,IF('３　回答貼付シート'!K1464="１～２日（にち）ある",1,IF('３　回答貼付シート'!K1464="３～５日（にち）ある",2,IF('３　回答貼付シート'!K1464="ほぼ毎日（まいにち）ある",3,))))</f>
        <v>0</v>
      </c>
      <c r="J1467" s="26">
        <f>IF('３　回答貼付シート'!L1464="ない",0,IF('３　回答貼付シート'!L1464="１～２日（にち）ある",1,IF('３　回答貼付シート'!L1464="３～５日（にち）ある",2,IF('３　回答貼付シート'!L1464="ほぼ毎日（まいにち）ある",3,))))</f>
        <v>0</v>
      </c>
      <c r="K1467" s="26">
        <f>IF('３　回答貼付シート'!M1464="ない",0,IF('３　回答貼付シート'!M1464="１～２日（にち）ある",1,IF('３　回答貼付シート'!M1464="３～５日（にち）ある",2,IF('３　回答貼付シート'!M1464="ほぼ毎日（まいにち）ある",3,))))</f>
        <v>0</v>
      </c>
      <c r="L1467" s="26">
        <f>IF('３　回答貼付シート'!N1464="ない",0,IF('３　回答貼付シート'!N1464="１～２日（にち）ある",1,IF('３　回答貼付シート'!N1464="３～５日（にち）ある",2,IF('３　回答貼付シート'!N1464="ほぼ毎日（まいにち）ある",3,))))</f>
        <v>0</v>
      </c>
      <c r="M1467" s="26">
        <f>IF('３　回答貼付シート'!O1464="ない",0,IF('３　回答貼付シート'!O1464="１～２日（にち）ある",1,IF('３　回答貼付シート'!O1464="３～５日（にち）ある",2,IF('３　回答貼付シート'!O1464="ほぼ毎日（まいにち）ある",3,))))</f>
        <v>0</v>
      </c>
      <c r="N1467" s="26">
        <f>IF('３　回答貼付シート'!P1464="ない",0,IF('３　回答貼付シート'!P1464="１～２日（にち）ある",1,IF('３　回答貼付シート'!P1464="３～５日（にち）ある",2,IF('３　回答貼付シート'!P1464="ほぼ毎日（まいにち）ある",3,))))</f>
        <v>0</v>
      </c>
      <c r="O1467" s="26">
        <f>IF('３　回答貼付シート'!Q1464="ない",0,IF('３　回答貼付シート'!Q1464="１～２日（にち）ある",1,IF('３　回答貼付シート'!Q1464="３～５日（にち）ある",2,IF('３　回答貼付シート'!Q1464="ほぼ毎日（まいにち）ある",3,))))</f>
        <v>0</v>
      </c>
      <c r="P1467" s="26">
        <f>IF('３　回答貼付シート'!R1464="ない",0,IF('３　回答貼付シート'!R1464="１～２日（にち）ある",1,IF('３　回答貼付シート'!R1464="３～５日（にち）ある",2,IF('３　回答貼付シート'!R1464="ほぼ毎日（まいにち）ある",3,))))</f>
        <v>0</v>
      </c>
      <c r="Q1467" s="26">
        <f>IF('３　回答貼付シート'!S1464="ない",0,IF('３　回答貼付シート'!S1464="１～２日（にち）ある",1,IF('３　回答貼付シート'!S1464="３～５日（にち）ある",2,IF('３　回答貼付シート'!S1464="ほぼ毎日（まいにち）ある",3,))))</f>
        <v>0</v>
      </c>
      <c r="R1467" s="26">
        <f>IF('３　回答貼付シート'!T1464="ない",0,IF('３　回答貼付シート'!T1464="１～２日（にち）ある",1,IF('３　回答貼付シート'!T1464="３～５日（にち）ある",2,IF('３　回答貼付シート'!T1464="ほぼ毎日（まいにち）ある",3,))))</f>
        <v>0</v>
      </c>
      <c r="S1467" s="26">
        <f>IF('３　回答貼付シート'!U1464="ない",0,IF('３　回答貼付シート'!U1464="１～２日（にち）ある",1,IF('３　回答貼付シート'!U1464="３～５日（にち）ある",2,IF('３　回答貼付シート'!U1464="ほぼ毎日（まいにち）ある",3,))))</f>
        <v>0</v>
      </c>
      <c r="T1467" s="26">
        <f>IF('３　回答貼付シート'!V1464="ない",0,IF('３　回答貼付シート'!V1464="１～２日（にち）ある",1,IF('３　回答貼付シート'!V1464="３～５日（にち）ある",2,IF('３　回答貼付シート'!V1464="ほぼ毎日（まいにち）ある",3,))))</f>
        <v>0</v>
      </c>
      <c r="U1467" s="26">
        <f>IF('３　回答貼付シート'!W1464="ない",0,IF('３　回答貼付シート'!W1464="１～２日（にち）ある",1,IF('３　回答貼付シート'!W1464="３～５日（にち）ある",2,IF('３　回答貼付シート'!W1464="ほぼ毎日（まいにち）ある",3,))))</f>
        <v>0</v>
      </c>
      <c r="V1467" s="26">
        <f>IF('３　回答貼付シート'!X1464="ない",0,IF('３　回答貼付シート'!X1464="１～２日（にち）ある",1,IF('３　回答貼付シート'!X1464="３～５日（にち）ある",2,IF('３　回答貼付シート'!X1464="ほぼ毎日（まいにち）ある",3,))))</f>
        <v>0</v>
      </c>
      <c r="W1467" s="26">
        <f>IF('３　回答貼付シート'!Y1464="ない",0,IF('３　回答貼付シート'!Y1464="１～２日（にち）ある",1,IF('３　回答貼付シート'!Y1464="３～５日（にち）ある",2,IF('３　回答貼付シート'!Y1464="ほぼ毎日（まいにち）ある",3,))))</f>
        <v>0</v>
      </c>
      <c r="X1467" s="26">
        <f>IF('３　回答貼付シート'!Z1464="ない",0,IF('３　回答貼付シート'!Z1464="１～２日（にち）ある",1,IF('３　回答貼付シート'!Z1464="３～５日（にち）ある",2,IF('３　回答貼付シート'!Z1464="ほぼ毎日（まいにち）ある",3,))))</f>
        <v>0</v>
      </c>
      <c r="Y1467" s="26">
        <f>IF('３　回答貼付シート'!AA1464="ない",0,IF('３　回答貼付シート'!AA1464="１～２日（にち）ある",1,IF('３　回答貼付シート'!AA1464="３～５日（にち）ある",2,IF('３　回答貼付シート'!AA1464="ほぼ毎日（まいにち）ある",3,))))</f>
        <v>0</v>
      </c>
      <c r="Z1467" s="26">
        <f>'３　回答貼付シート'!$AB1464</f>
        <v>0</v>
      </c>
      <c r="AA1467" s="26" t="str">
        <f t="shared" si="202"/>
        <v/>
      </c>
      <c r="AB1467" s="26" t="str">
        <f t="shared" si="203"/>
        <v/>
      </c>
      <c r="AC1467" s="26" t="str">
        <f t="shared" si="204"/>
        <v/>
      </c>
      <c r="AD1467" s="26" t="str">
        <f t="shared" si="205"/>
        <v/>
      </c>
      <c r="AE1467" s="26" t="str">
        <f t="shared" si="206"/>
        <v/>
      </c>
      <c r="AF1467" t="str">
        <f t="shared" si="199"/>
        <v>0</v>
      </c>
      <c r="AG1467">
        <f t="shared" si="200"/>
        <v>0</v>
      </c>
      <c r="AH1467" s="34">
        <f t="shared" si="207"/>
        <v>0</v>
      </c>
    </row>
    <row r="1468" spans="1:34">
      <c r="A1468" s="26"/>
      <c r="B1468" s="26">
        <f t="shared" si="201"/>
        <v>0</v>
      </c>
      <c r="C1468" s="26">
        <f>IF('３　回答貼付シート'!$F1465&lt;&gt;0,VLOOKUP('３　回答貼付シート'!$F1465,$AF$2048:$AG$2054,2,FALSE),0)</f>
        <v>0</v>
      </c>
      <c r="D1468" s="26">
        <f>IF('３　回答貼付シート'!$G1465&lt;&gt;0,VLOOKUP(('３　回答貼付シート'!$G1465), $AF$2048:$AG$2054,2,FALSE),0)</f>
        <v>0</v>
      </c>
      <c r="E1468" s="26">
        <f>'３　回答貼付シート'!$H1465</f>
        <v>0</v>
      </c>
      <c r="F1468" s="26">
        <f>IF(E1468=0,0,VLOOKUP($B1468,'２　情報入力シート'!$A$2:$E$2049,5))</f>
        <v>0</v>
      </c>
      <c r="G1468" s="26">
        <f>IF('３　回答貼付シート'!I1465="ない",0,IF('３　回答貼付シート'!I1465="１～２日（にち）ある",1,IF('３　回答貼付シート'!I1465="３～５日（にち）ある",2,IF('３　回答貼付シート'!I1465="ほぼ毎日（まいにち）ある",3,))))</f>
        <v>0</v>
      </c>
      <c r="H1468" s="26">
        <f>IF('３　回答貼付シート'!J1465="ない",0,IF('３　回答貼付シート'!J1465="１～２日（にち）ある",1,IF('３　回答貼付シート'!J1465="３～５日（にち）ある",2,IF('３　回答貼付シート'!J1465="ほぼ毎日（まいにち）ある",3,))))</f>
        <v>0</v>
      </c>
      <c r="I1468" s="26">
        <f>IF('３　回答貼付シート'!K1465="ない",0,IF('３　回答貼付シート'!K1465="１～２日（にち）ある",1,IF('３　回答貼付シート'!K1465="３～５日（にち）ある",2,IF('３　回答貼付シート'!K1465="ほぼ毎日（まいにち）ある",3,))))</f>
        <v>0</v>
      </c>
      <c r="J1468" s="26">
        <f>IF('３　回答貼付シート'!L1465="ない",0,IF('３　回答貼付シート'!L1465="１～２日（にち）ある",1,IF('３　回答貼付シート'!L1465="３～５日（にち）ある",2,IF('３　回答貼付シート'!L1465="ほぼ毎日（まいにち）ある",3,))))</f>
        <v>0</v>
      </c>
      <c r="K1468" s="26">
        <f>IF('３　回答貼付シート'!M1465="ない",0,IF('３　回答貼付シート'!M1465="１～２日（にち）ある",1,IF('３　回答貼付シート'!M1465="３～５日（にち）ある",2,IF('３　回答貼付シート'!M1465="ほぼ毎日（まいにち）ある",3,))))</f>
        <v>0</v>
      </c>
      <c r="L1468" s="26">
        <f>IF('３　回答貼付シート'!N1465="ない",0,IF('３　回答貼付シート'!N1465="１～２日（にち）ある",1,IF('３　回答貼付シート'!N1465="３～５日（にち）ある",2,IF('３　回答貼付シート'!N1465="ほぼ毎日（まいにち）ある",3,))))</f>
        <v>0</v>
      </c>
      <c r="M1468" s="26">
        <f>IF('３　回答貼付シート'!O1465="ない",0,IF('３　回答貼付シート'!O1465="１～２日（にち）ある",1,IF('３　回答貼付シート'!O1465="３～５日（にち）ある",2,IF('３　回答貼付シート'!O1465="ほぼ毎日（まいにち）ある",3,))))</f>
        <v>0</v>
      </c>
      <c r="N1468" s="26">
        <f>IF('３　回答貼付シート'!P1465="ない",0,IF('３　回答貼付シート'!P1465="１～２日（にち）ある",1,IF('３　回答貼付シート'!P1465="３～５日（にち）ある",2,IF('３　回答貼付シート'!P1465="ほぼ毎日（まいにち）ある",3,))))</f>
        <v>0</v>
      </c>
      <c r="O1468" s="26">
        <f>IF('３　回答貼付シート'!Q1465="ない",0,IF('３　回答貼付シート'!Q1465="１～２日（にち）ある",1,IF('３　回答貼付シート'!Q1465="３～５日（にち）ある",2,IF('３　回答貼付シート'!Q1465="ほぼ毎日（まいにち）ある",3,))))</f>
        <v>0</v>
      </c>
      <c r="P1468" s="26">
        <f>IF('３　回答貼付シート'!R1465="ない",0,IF('３　回答貼付シート'!R1465="１～２日（にち）ある",1,IF('３　回答貼付シート'!R1465="３～５日（にち）ある",2,IF('３　回答貼付シート'!R1465="ほぼ毎日（まいにち）ある",3,))))</f>
        <v>0</v>
      </c>
      <c r="Q1468" s="26">
        <f>IF('３　回答貼付シート'!S1465="ない",0,IF('３　回答貼付シート'!S1465="１～２日（にち）ある",1,IF('３　回答貼付シート'!S1465="３～５日（にち）ある",2,IF('３　回答貼付シート'!S1465="ほぼ毎日（まいにち）ある",3,))))</f>
        <v>0</v>
      </c>
      <c r="R1468" s="26">
        <f>IF('３　回答貼付シート'!T1465="ない",0,IF('３　回答貼付シート'!T1465="１～２日（にち）ある",1,IF('３　回答貼付シート'!T1465="３～５日（にち）ある",2,IF('３　回答貼付シート'!T1465="ほぼ毎日（まいにち）ある",3,))))</f>
        <v>0</v>
      </c>
      <c r="S1468" s="26">
        <f>IF('３　回答貼付シート'!U1465="ない",0,IF('３　回答貼付シート'!U1465="１～２日（にち）ある",1,IF('３　回答貼付シート'!U1465="３～５日（にち）ある",2,IF('３　回答貼付シート'!U1465="ほぼ毎日（まいにち）ある",3,))))</f>
        <v>0</v>
      </c>
      <c r="T1468" s="26">
        <f>IF('３　回答貼付シート'!V1465="ない",0,IF('３　回答貼付シート'!V1465="１～２日（にち）ある",1,IF('３　回答貼付シート'!V1465="３～５日（にち）ある",2,IF('３　回答貼付シート'!V1465="ほぼ毎日（まいにち）ある",3,))))</f>
        <v>0</v>
      </c>
      <c r="U1468" s="26">
        <f>IF('３　回答貼付シート'!W1465="ない",0,IF('３　回答貼付シート'!W1465="１～２日（にち）ある",1,IF('３　回答貼付シート'!W1465="３～５日（にち）ある",2,IF('３　回答貼付シート'!W1465="ほぼ毎日（まいにち）ある",3,))))</f>
        <v>0</v>
      </c>
      <c r="V1468" s="26">
        <f>IF('３　回答貼付シート'!X1465="ない",0,IF('３　回答貼付シート'!X1465="１～２日（にち）ある",1,IF('３　回答貼付シート'!X1465="３～５日（にち）ある",2,IF('３　回答貼付シート'!X1465="ほぼ毎日（まいにち）ある",3,))))</f>
        <v>0</v>
      </c>
      <c r="W1468" s="26">
        <f>IF('３　回答貼付シート'!Y1465="ない",0,IF('３　回答貼付シート'!Y1465="１～２日（にち）ある",1,IF('３　回答貼付シート'!Y1465="３～５日（にち）ある",2,IF('３　回答貼付シート'!Y1465="ほぼ毎日（まいにち）ある",3,))))</f>
        <v>0</v>
      </c>
      <c r="X1468" s="26">
        <f>IF('３　回答貼付シート'!Z1465="ない",0,IF('３　回答貼付シート'!Z1465="１～２日（にち）ある",1,IF('３　回答貼付シート'!Z1465="３～５日（にち）ある",2,IF('３　回答貼付シート'!Z1465="ほぼ毎日（まいにち）ある",3,))))</f>
        <v>0</v>
      </c>
      <c r="Y1468" s="26">
        <f>IF('３　回答貼付シート'!AA1465="ない",0,IF('３　回答貼付シート'!AA1465="１～２日（にち）ある",1,IF('３　回答貼付シート'!AA1465="３～５日（にち）ある",2,IF('３　回答貼付シート'!AA1465="ほぼ毎日（まいにち）ある",3,))))</f>
        <v>0</v>
      </c>
      <c r="Z1468" s="26">
        <f>'３　回答貼付シート'!$AB1465</f>
        <v>0</v>
      </c>
      <c r="AA1468" s="26" t="str">
        <f t="shared" si="202"/>
        <v/>
      </c>
      <c r="AB1468" s="26" t="str">
        <f t="shared" si="203"/>
        <v/>
      </c>
      <c r="AC1468" s="26" t="str">
        <f t="shared" si="204"/>
        <v/>
      </c>
      <c r="AD1468" s="26" t="str">
        <f t="shared" si="205"/>
        <v/>
      </c>
      <c r="AE1468" s="26" t="str">
        <f t="shared" si="206"/>
        <v/>
      </c>
      <c r="AF1468" t="str">
        <f t="shared" si="199"/>
        <v>0</v>
      </c>
      <c r="AG1468">
        <f t="shared" si="200"/>
        <v>0</v>
      </c>
      <c r="AH1468" s="34">
        <f t="shared" si="207"/>
        <v>0</v>
      </c>
    </row>
    <row r="1469" spans="1:34">
      <c r="A1469" s="26"/>
      <c r="B1469" s="26">
        <f t="shared" si="201"/>
        <v>0</v>
      </c>
      <c r="C1469" s="26">
        <f>IF('３　回答貼付シート'!$F1466&lt;&gt;0,VLOOKUP('３　回答貼付シート'!$F1466,$AF$2048:$AG$2054,2,FALSE),0)</f>
        <v>0</v>
      </c>
      <c r="D1469" s="26">
        <f>IF('３　回答貼付シート'!$G1466&lt;&gt;0,VLOOKUP(('３　回答貼付シート'!$G1466), $AF$2048:$AG$2054,2,FALSE),0)</f>
        <v>0</v>
      </c>
      <c r="E1469" s="26">
        <f>'３　回答貼付シート'!$H1466</f>
        <v>0</v>
      </c>
      <c r="F1469" s="26">
        <f>IF(E1469=0,0,VLOOKUP($B1469,'２　情報入力シート'!$A$2:$E$2049,5))</f>
        <v>0</v>
      </c>
      <c r="G1469" s="26">
        <f>IF('３　回答貼付シート'!I1466="ない",0,IF('３　回答貼付シート'!I1466="１～２日（にち）ある",1,IF('３　回答貼付シート'!I1466="３～５日（にち）ある",2,IF('３　回答貼付シート'!I1466="ほぼ毎日（まいにち）ある",3,))))</f>
        <v>0</v>
      </c>
      <c r="H1469" s="26">
        <f>IF('３　回答貼付シート'!J1466="ない",0,IF('３　回答貼付シート'!J1466="１～２日（にち）ある",1,IF('３　回答貼付シート'!J1466="３～５日（にち）ある",2,IF('３　回答貼付シート'!J1466="ほぼ毎日（まいにち）ある",3,))))</f>
        <v>0</v>
      </c>
      <c r="I1469" s="26">
        <f>IF('３　回答貼付シート'!K1466="ない",0,IF('３　回答貼付シート'!K1466="１～２日（にち）ある",1,IF('３　回答貼付シート'!K1466="３～５日（にち）ある",2,IF('３　回答貼付シート'!K1466="ほぼ毎日（まいにち）ある",3,))))</f>
        <v>0</v>
      </c>
      <c r="J1469" s="26">
        <f>IF('３　回答貼付シート'!L1466="ない",0,IF('３　回答貼付シート'!L1466="１～２日（にち）ある",1,IF('３　回答貼付シート'!L1466="３～５日（にち）ある",2,IF('３　回答貼付シート'!L1466="ほぼ毎日（まいにち）ある",3,))))</f>
        <v>0</v>
      </c>
      <c r="K1469" s="26">
        <f>IF('３　回答貼付シート'!M1466="ない",0,IF('３　回答貼付シート'!M1466="１～２日（にち）ある",1,IF('３　回答貼付シート'!M1466="３～５日（にち）ある",2,IF('３　回答貼付シート'!M1466="ほぼ毎日（まいにち）ある",3,))))</f>
        <v>0</v>
      </c>
      <c r="L1469" s="26">
        <f>IF('３　回答貼付シート'!N1466="ない",0,IF('３　回答貼付シート'!N1466="１～２日（にち）ある",1,IF('３　回答貼付シート'!N1466="３～５日（にち）ある",2,IF('３　回答貼付シート'!N1466="ほぼ毎日（まいにち）ある",3,))))</f>
        <v>0</v>
      </c>
      <c r="M1469" s="26">
        <f>IF('３　回答貼付シート'!O1466="ない",0,IF('３　回答貼付シート'!O1466="１～２日（にち）ある",1,IF('３　回答貼付シート'!O1466="３～５日（にち）ある",2,IF('３　回答貼付シート'!O1466="ほぼ毎日（まいにち）ある",3,))))</f>
        <v>0</v>
      </c>
      <c r="N1469" s="26">
        <f>IF('３　回答貼付シート'!P1466="ない",0,IF('３　回答貼付シート'!P1466="１～２日（にち）ある",1,IF('３　回答貼付シート'!P1466="３～５日（にち）ある",2,IF('３　回答貼付シート'!P1466="ほぼ毎日（まいにち）ある",3,))))</f>
        <v>0</v>
      </c>
      <c r="O1469" s="26">
        <f>IF('３　回答貼付シート'!Q1466="ない",0,IF('３　回答貼付シート'!Q1466="１～２日（にち）ある",1,IF('３　回答貼付シート'!Q1466="３～５日（にち）ある",2,IF('３　回答貼付シート'!Q1466="ほぼ毎日（まいにち）ある",3,))))</f>
        <v>0</v>
      </c>
      <c r="P1469" s="26">
        <f>IF('３　回答貼付シート'!R1466="ない",0,IF('３　回答貼付シート'!R1466="１～２日（にち）ある",1,IF('３　回答貼付シート'!R1466="３～５日（にち）ある",2,IF('３　回答貼付シート'!R1466="ほぼ毎日（まいにち）ある",3,))))</f>
        <v>0</v>
      </c>
      <c r="Q1469" s="26">
        <f>IF('３　回答貼付シート'!S1466="ない",0,IF('３　回答貼付シート'!S1466="１～２日（にち）ある",1,IF('３　回答貼付シート'!S1466="３～５日（にち）ある",2,IF('３　回答貼付シート'!S1466="ほぼ毎日（まいにち）ある",3,))))</f>
        <v>0</v>
      </c>
      <c r="R1469" s="26">
        <f>IF('３　回答貼付シート'!T1466="ない",0,IF('３　回答貼付シート'!T1466="１～２日（にち）ある",1,IF('３　回答貼付シート'!T1466="３～５日（にち）ある",2,IF('３　回答貼付シート'!T1466="ほぼ毎日（まいにち）ある",3,))))</f>
        <v>0</v>
      </c>
      <c r="S1469" s="26">
        <f>IF('３　回答貼付シート'!U1466="ない",0,IF('３　回答貼付シート'!U1466="１～２日（にち）ある",1,IF('３　回答貼付シート'!U1466="３～５日（にち）ある",2,IF('３　回答貼付シート'!U1466="ほぼ毎日（まいにち）ある",3,))))</f>
        <v>0</v>
      </c>
      <c r="T1469" s="26">
        <f>IF('３　回答貼付シート'!V1466="ない",0,IF('３　回答貼付シート'!V1466="１～２日（にち）ある",1,IF('３　回答貼付シート'!V1466="３～５日（にち）ある",2,IF('３　回答貼付シート'!V1466="ほぼ毎日（まいにち）ある",3,))))</f>
        <v>0</v>
      </c>
      <c r="U1469" s="26">
        <f>IF('３　回答貼付シート'!W1466="ない",0,IF('３　回答貼付シート'!W1466="１～２日（にち）ある",1,IF('３　回答貼付シート'!W1466="３～５日（にち）ある",2,IF('３　回答貼付シート'!W1466="ほぼ毎日（まいにち）ある",3,))))</f>
        <v>0</v>
      </c>
      <c r="V1469" s="26">
        <f>IF('３　回答貼付シート'!X1466="ない",0,IF('３　回答貼付シート'!X1466="１～２日（にち）ある",1,IF('３　回答貼付シート'!X1466="３～５日（にち）ある",2,IF('３　回答貼付シート'!X1466="ほぼ毎日（まいにち）ある",3,))))</f>
        <v>0</v>
      </c>
      <c r="W1469" s="26">
        <f>IF('３　回答貼付シート'!Y1466="ない",0,IF('３　回答貼付シート'!Y1466="１～２日（にち）ある",1,IF('３　回答貼付シート'!Y1466="３～５日（にち）ある",2,IF('３　回答貼付シート'!Y1466="ほぼ毎日（まいにち）ある",3,))))</f>
        <v>0</v>
      </c>
      <c r="X1469" s="26">
        <f>IF('３　回答貼付シート'!Z1466="ない",0,IF('３　回答貼付シート'!Z1466="１～２日（にち）ある",1,IF('３　回答貼付シート'!Z1466="３～５日（にち）ある",2,IF('３　回答貼付シート'!Z1466="ほぼ毎日（まいにち）ある",3,))))</f>
        <v>0</v>
      </c>
      <c r="Y1469" s="26">
        <f>IF('３　回答貼付シート'!AA1466="ない",0,IF('３　回答貼付シート'!AA1466="１～２日（にち）ある",1,IF('３　回答貼付シート'!AA1466="３～５日（にち）ある",2,IF('３　回答貼付シート'!AA1466="ほぼ毎日（まいにち）ある",3,))))</f>
        <v>0</v>
      </c>
      <c r="Z1469" s="26">
        <f>'３　回答貼付シート'!$AB1466</f>
        <v>0</v>
      </c>
      <c r="AA1469" s="26" t="str">
        <f t="shared" si="202"/>
        <v/>
      </c>
      <c r="AB1469" s="26" t="str">
        <f t="shared" si="203"/>
        <v/>
      </c>
      <c r="AC1469" s="26" t="str">
        <f t="shared" si="204"/>
        <v/>
      </c>
      <c r="AD1469" s="26" t="str">
        <f t="shared" si="205"/>
        <v/>
      </c>
      <c r="AE1469" s="26" t="str">
        <f t="shared" si="206"/>
        <v/>
      </c>
      <c r="AF1469" t="str">
        <f t="shared" si="199"/>
        <v>0</v>
      </c>
      <c r="AG1469">
        <f t="shared" si="200"/>
        <v>0</v>
      </c>
      <c r="AH1469" s="34">
        <f t="shared" si="207"/>
        <v>0</v>
      </c>
    </row>
    <row r="1470" spans="1:34">
      <c r="A1470" s="26"/>
      <c r="B1470" s="26">
        <f t="shared" si="201"/>
        <v>0</v>
      </c>
      <c r="C1470" s="26">
        <f>IF('３　回答貼付シート'!$F1467&lt;&gt;0,VLOOKUP('３　回答貼付シート'!$F1467,$AF$2048:$AG$2054,2,FALSE),0)</f>
        <v>0</v>
      </c>
      <c r="D1470" s="26">
        <f>IF('３　回答貼付シート'!$G1467&lt;&gt;0,VLOOKUP(('３　回答貼付シート'!$G1467), $AF$2048:$AG$2054,2,FALSE),0)</f>
        <v>0</v>
      </c>
      <c r="E1470" s="26">
        <f>'３　回答貼付シート'!$H1467</f>
        <v>0</v>
      </c>
      <c r="F1470" s="26">
        <f>IF(E1470=0,0,VLOOKUP($B1470,'２　情報入力シート'!$A$2:$E$2049,5))</f>
        <v>0</v>
      </c>
      <c r="G1470" s="26">
        <f>IF('３　回答貼付シート'!I1467="ない",0,IF('３　回答貼付シート'!I1467="１～２日（にち）ある",1,IF('３　回答貼付シート'!I1467="３～５日（にち）ある",2,IF('３　回答貼付シート'!I1467="ほぼ毎日（まいにち）ある",3,))))</f>
        <v>0</v>
      </c>
      <c r="H1470" s="26">
        <f>IF('３　回答貼付シート'!J1467="ない",0,IF('３　回答貼付シート'!J1467="１～２日（にち）ある",1,IF('３　回答貼付シート'!J1467="３～５日（にち）ある",2,IF('３　回答貼付シート'!J1467="ほぼ毎日（まいにち）ある",3,))))</f>
        <v>0</v>
      </c>
      <c r="I1470" s="26">
        <f>IF('３　回答貼付シート'!K1467="ない",0,IF('３　回答貼付シート'!K1467="１～２日（にち）ある",1,IF('３　回答貼付シート'!K1467="３～５日（にち）ある",2,IF('３　回答貼付シート'!K1467="ほぼ毎日（まいにち）ある",3,))))</f>
        <v>0</v>
      </c>
      <c r="J1470" s="26">
        <f>IF('３　回答貼付シート'!L1467="ない",0,IF('３　回答貼付シート'!L1467="１～２日（にち）ある",1,IF('３　回答貼付シート'!L1467="３～５日（にち）ある",2,IF('３　回答貼付シート'!L1467="ほぼ毎日（まいにち）ある",3,))))</f>
        <v>0</v>
      </c>
      <c r="K1470" s="26">
        <f>IF('３　回答貼付シート'!M1467="ない",0,IF('３　回答貼付シート'!M1467="１～２日（にち）ある",1,IF('３　回答貼付シート'!M1467="３～５日（にち）ある",2,IF('３　回答貼付シート'!M1467="ほぼ毎日（まいにち）ある",3,))))</f>
        <v>0</v>
      </c>
      <c r="L1470" s="26">
        <f>IF('３　回答貼付シート'!N1467="ない",0,IF('３　回答貼付シート'!N1467="１～２日（にち）ある",1,IF('３　回答貼付シート'!N1467="３～５日（にち）ある",2,IF('３　回答貼付シート'!N1467="ほぼ毎日（まいにち）ある",3,))))</f>
        <v>0</v>
      </c>
      <c r="M1470" s="26">
        <f>IF('３　回答貼付シート'!O1467="ない",0,IF('３　回答貼付シート'!O1467="１～２日（にち）ある",1,IF('３　回答貼付シート'!O1467="３～５日（にち）ある",2,IF('３　回答貼付シート'!O1467="ほぼ毎日（まいにち）ある",3,))))</f>
        <v>0</v>
      </c>
      <c r="N1470" s="26">
        <f>IF('３　回答貼付シート'!P1467="ない",0,IF('３　回答貼付シート'!P1467="１～２日（にち）ある",1,IF('３　回答貼付シート'!P1467="３～５日（にち）ある",2,IF('３　回答貼付シート'!P1467="ほぼ毎日（まいにち）ある",3,))))</f>
        <v>0</v>
      </c>
      <c r="O1470" s="26">
        <f>IF('３　回答貼付シート'!Q1467="ない",0,IF('３　回答貼付シート'!Q1467="１～２日（にち）ある",1,IF('３　回答貼付シート'!Q1467="３～５日（にち）ある",2,IF('３　回答貼付シート'!Q1467="ほぼ毎日（まいにち）ある",3,))))</f>
        <v>0</v>
      </c>
      <c r="P1470" s="26">
        <f>IF('３　回答貼付シート'!R1467="ない",0,IF('３　回答貼付シート'!R1467="１～２日（にち）ある",1,IF('３　回答貼付シート'!R1467="３～５日（にち）ある",2,IF('３　回答貼付シート'!R1467="ほぼ毎日（まいにち）ある",3,))))</f>
        <v>0</v>
      </c>
      <c r="Q1470" s="26">
        <f>IF('３　回答貼付シート'!S1467="ない",0,IF('３　回答貼付シート'!S1467="１～２日（にち）ある",1,IF('３　回答貼付シート'!S1467="３～５日（にち）ある",2,IF('３　回答貼付シート'!S1467="ほぼ毎日（まいにち）ある",3,))))</f>
        <v>0</v>
      </c>
      <c r="R1470" s="26">
        <f>IF('３　回答貼付シート'!T1467="ない",0,IF('３　回答貼付シート'!T1467="１～２日（にち）ある",1,IF('３　回答貼付シート'!T1467="３～５日（にち）ある",2,IF('３　回答貼付シート'!T1467="ほぼ毎日（まいにち）ある",3,))))</f>
        <v>0</v>
      </c>
      <c r="S1470" s="26">
        <f>IF('３　回答貼付シート'!U1467="ない",0,IF('３　回答貼付シート'!U1467="１～２日（にち）ある",1,IF('３　回答貼付シート'!U1467="３～５日（にち）ある",2,IF('３　回答貼付シート'!U1467="ほぼ毎日（まいにち）ある",3,))))</f>
        <v>0</v>
      </c>
      <c r="T1470" s="26">
        <f>IF('３　回答貼付シート'!V1467="ない",0,IF('３　回答貼付シート'!V1467="１～２日（にち）ある",1,IF('３　回答貼付シート'!V1467="３～５日（にち）ある",2,IF('３　回答貼付シート'!V1467="ほぼ毎日（まいにち）ある",3,))))</f>
        <v>0</v>
      </c>
      <c r="U1470" s="26">
        <f>IF('３　回答貼付シート'!W1467="ない",0,IF('３　回答貼付シート'!W1467="１～２日（にち）ある",1,IF('３　回答貼付シート'!W1467="３～５日（にち）ある",2,IF('３　回答貼付シート'!W1467="ほぼ毎日（まいにち）ある",3,))))</f>
        <v>0</v>
      </c>
      <c r="V1470" s="26">
        <f>IF('３　回答貼付シート'!X1467="ない",0,IF('３　回答貼付シート'!X1467="１～２日（にち）ある",1,IF('３　回答貼付シート'!X1467="３～５日（にち）ある",2,IF('３　回答貼付シート'!X1467="ほぼ毎日（まいにち）ある",3,))))</f>
        <v>0</v>
      </c>
      <c r="W1470" s="26">
        <f>IF('３　回答貼付シート'!Y1467="ない",0,IF('３　回答貼付シート'!Y1467="１～２日（にち）ある",1,IF('３　回答貼付シート'!Y1467="３～５日（にち）ある",2,IF('３　回答貼付シート'!Y1467="ほぼ毎日（まいにち）ある",3,))))</f>
        <v>0</v>
      </c>
      <c r="X1470" s="26">
        <f>IF('３　回答貼付シート'!Z1467="ない",0,IF('３　回答貼付シート'!Z1467="１～２日（にち）ある",1,IF('３　回答貼付シート'!Z1467="３～５日（にち）ある",2,IF('３　回答貼付シート'!Z1467="ほぼ毎日（まいにち）ある",3,))))</f>
        <v>0</v>
      </c>
      <c r="Y1470" s="26">
        <f>IF('３　回答貼付シート'!AA1467="ない",0,IF('３　回答貼付シート'!AA1467="１～２日（にち）ある",1,IF('３　回答貼付シート'!AA1467="３～５日（にち）ある",2,IF('３　回答貼付シート'!AA1467="ほぼ毎日（まいにち）ある",3,))))</f>
        <v>0</v>
      </c>
      <c r="Z1470" s="26">
        <f>'３　回答貼付シート'!$AB1467</f>
        <v>0</v>
      </c>
      <c r="AA1470" s="26" t="str">
        <f t="shared" si="202"/>
        <v/>
      </c>
      <c r="AB1470" s="26" t="str">
        <f t="shared" si="203"/>
        <v/>
      </c>
      <c r="AC1470" s="26" t="str">
        <f t="shared" si="204"/>
        <v/>
      </c>
      <c r="AD1470" s="26" t="str">
        <f t="shared" si="205"/>
        <v/>
      </c>
      <c r="AE1470" s="26" t="str">
        <f t="shared" si="206"/>
        <v/>
      </c>
      <c r="AF1470" t="str">
        <f t="shared" si="199"/>
        <v>0</v>
      </c>
      <c r="AG1470">
        <f t="shared" si="200"/>
        <v>0</v>
      </c>
      <c r="AH1470" s="34">
        <f t="shared" si="207"/>
        <v>0</v>
      </c>
    </row>
    <row r="1471" spans="1:34">
      <c r="A1471" s="26"/>
      <c r="B1471" s="26">
        <f t="shared" si="201"/>
        <v>0</v>
      </c>
      <c r="C1471" s="26">
        <f>IF('３　回答貼付シート'!$F1468&lt;&gt;0,VLOOKUP('３　回答貼付シート'!$F1468,$AF$2048:$AG$2054,2,FALSE),0)</f>
        <v>0</v>
      </c>
      <c r="D1471" s="26">
        <f>IF('３　回答貼付シート'!$G1468&lt;&gt;0,VLOOKUP(('３　回答貼付シート'!$G1468), $AF$2048:$AG$2054,2,FALSE),0)</f>
        <v>0</v>
      </c>
      <c r="E1471" s="26">
        <f>'３　回答貼付シート'!$H1468</f>
        <v>0</v>
      </c>
      <c r="F1471" s="26">
        <f>IF(E1471=0,0,VLOOKUP($B1471,'２　情報入力シート'!$A$2:$E$2049,5))</f>
        <v>0</v>
      </c>
      <c r="G1471" s="26">
        <f>IF('３　回答貼付シート'!I1468="ない",0,IF('３　回答貼付シート'!I1468="１～２日（にち）ある",1,IF('３　回答貼付シート'!I1468="３～５日（にち）ある",2,IF('３　回答貼付シート'!I1468="ほぼ毎日（まいにち）ある",3,))))</f>
        <v>0</v>
      </c>
      <c r="H1471" s="26">
        <f>IF('３　回答貼付シート'!J1468="ない",0,IF('３　回答貼付シート'!J1468="１～２日（にち）ある",1,IF('３　回答貼付シート'!J1468="３～５日（にち）ある",2,IF('３　回答貼付シート'!J1468="ほぼ毎日（まいにち）ある",3,))))</f>
        <v>0</v>
      </c>
      <c r="I1471" s="26">
        <f>IF('３　回答貼付シート'!K1468="ない",0,IF('３　回答貼付シート'!K1468="１～２日（にち）ある",1,IF('３　回答貼付シート'!K1468="３～５日（にち）ある",2,IF('３　回答貼付シート'!K1468="ほぼ毎日（まいにち）ある",3,))))</f>
        <v>0</v>
      </c>
      <c r="J1471" s="26">
        <f>IF('３　回答貼付シート'!L1468="ない",0,IF('３　回答貼付シート'!L1468="１～２日（にち）ある",1,IF('３　回答貼付シート'!L1468="３～５日（にち）ある",2,IF('３　回答貼付シート'!L1468="ほぼ毎日（まいにち）ある",3,))))</f>
        <v>0</v>
      </c>
      <c r="K1471" s="26">
        <f>IF('３　回答貼付シート'!M1468="ない",0,IF('３　回答貼付シート'!M1468="１～２日（にち）ある",1,IF('３　回答貼付シート'!M1468="３～５日（にち）ある",2,IF('３　回答貼付シート'!M1468="ほぼ毎日（まいにち）ある",3,))))</f>
        <v>0</v>
      </c>
      <c r="L1471" s="26">
        <f>IF('３　回答貼付シート'!N1468="ない",0,IF('３　回答貼付シート'!N1468="１～２日（にち）ある",1,IF('３　回答貼付シート'!N1468="３～５日（にち）ある",2,IF('３　回答貼付シート'!N1468="ほぼ毎日（まいにち）ある",3,))))</f>
        <v>0</v>
      </c>
      <c r="M1471" s="26">
        <f>IF('３　回答貼付シート'!O1468="ない",0,IF('３　回答貼付シート'!O1468="１～２日（にち）ある",1,IF('３　回答貼付シート'!O1468="３～５日（にち）ある",2,IF('３　回答貼付シート'!O1468="ほぼ毎日（まいにち）ある",3,))))</f>
        <v>0</v>
      </c>
      <c r="N1471" s="26">
        <f>IF('３　回答貼付シート'!P1468="ない",0,IF('３　回答貼付シート'!P1468="１～２日（にち）ある",1,IF('３　回答貼付シート'!P1468="３～５日（にち）ある",2,IF('３　回答貼付シート'!P1468="ほぼ毎日（まいにち）ある",3,))))</f>
        <v>0</v>
      </c>
      <c r="O1471" s="26">
        <f>IF('３　回答貼付シート'!Q1468="ない",0,IF('３　回答貼付シート'!Q1468="１～２日（にち）ある",1,IF('３　回答貼付シート'!Q1468="３～５日（にち）ある",2,IF('３　回答貼付シート'!Q1468="ほぼ毎日（まいにち）ある",3,))))</f>
        <v>0</v>
      </c>
      <c r="P1471" s="26">
        <f>IF('３　回答貼付シート'!R1468="ない",0,IF('３　回答貼付シート'!R1468="１～２日（にち）ある",1,IF('３　回答貼付シート'!R1468="３～５日（にち）ある",2,IF('３　回答貼付シート'!R1468="ほぼ毎日（まいにち）ある",3,))))</f>
        <v>0</v>
      </c>
      <c r="Q1471" s="26">
        <f>IF('３　回答貼付シート'!S1468="ない",0,IF('３　回答貼付シート'!S1468="１～２日（にち）ある",1,IF('３　回答貼付シート'!S1468="３～５日（にち）ある",2,IF('３　回答貼付シート'!S1468="ほぼ毎日（まいにち）ある",3,))))</f>
        <v>0</v>
      </c>
      <c r="R1471" s="26">
        <f>IF('３　回答貼付シート'!T1468="ない",0,IF('３　回答貼付シート'!T1468="１～２日（にち）ある",1,IF('３　回答貼付シート'!T1468="３～５日（にち）ある",2,IF('３　回答貼付シート'!T1468="ほぼ毎日（まいにち）ある",3,))))</f>
        <v>0</v>
      </c>
      <c r="S1471" s="26">
        <f>IF('３　回答貼付シート'!U1468="ない",0,IF('３　回答貼付シート'!U1468="１～２日（にち）ある",1,IF('３　回答貼付シート'!U1468="３～５日（にち）ある",2,IF('３　回答貼付シート'!U1468="ほぼ毎日（まいにち）ある",3,))))</f>
        <v>0</v>
      </c>
      <c r="T1471" s="26">
        <f>IF('３　回答貼付シート'!V1468="ない",0,IF('３　回答貼付シート'!V1468="１～２日（にち）ある",1,IF('３　回答貼付シート'!V1468="３～５日（にち）ある",2,IF('３　回答貼付シート'!V1468="ほぼ毎日（まいにち）ある",3,))))</f>
        <v>0</v>
      </c>
      <c r="U1471" s="26">
        <f>IF('３　回答貼付シート'!W1468="ない",0,IF('３　回答貼付シート'!W1468="１～２日（にち）ある",1,IF('３　回答貼付シート'!W1468="３～５日（にち）ある",2,IF('３　回答貼付シート'!W1468="ほぼ毎日（まいにち）ある",3,))))</f>
        <v>0</v>
      </c>
      <c r="V1471" s="26">
        <f>IF('３　回答貼付シート'!X1468="ない",0,IF('３　回答貼付シート'!X1468="１～２日（にち）ある",1,IF('３　回答貼付シート'!X1468="３～５日（にち）ある",2,IF('３　回答貼付シート'!X1468="ほぼ毎日（まいにち）ある",3,))))</f>
        <v>0</v>
      </c>
      <c r="W1471" s="26">
        <f>IF('３　回答貼付シート'!Y1468="ない",0,IF('３　回答貼付シート'!Y1468="１～２日（にち）ある",1,IF('３　回答貼付シート'!Y1468="３～５日（にち）ある",2,IF('３　回答貼付シート'!Y1468="ほぼ毎日（まいにち）ある",3,))))</f>
        <v>0</v>
      </c>
      <c r="X1471" s="26">
        <f>IF('３　回答貼付シート'!Z1468="ない",0,IF('３　回答貼付シート'!Z1468="１～２日（にち）ある",1,IF('３　回答貼付シート'!Z1468="３～５日（にち）ある",2,IF('３　回答貼付シート'!Z1468="ほぼ毎日（まいにち）ある",3,))))</f>
        <v>0</v>
      </c>
      <c r="Y1471" s="26">
        <f>IF('３　回答貼付シート'!AA1468="ない",0,IF('３　回答貼付シート'!AA1468="１～２日（にち）ある",1,IF('３　回答貼付シート'!AA1468="３～５日（にち）ある",2,IF('３　回答貼付シート'!AA1468="ほぼ毎日（まいにち）ある",3,))))</f>
        <v>0</v>
      </c>
      <c r="Z1471" s="26">
        <f>'３　回答貼付シート'!$AB1468</f>
        <v>0</v>
      </c>
      <c r="AA1471" s="26" t="str">
        <f t="shared" si="202"/>
        <v/>
      </c>
      <c r="AB1471" s="26" t="str">
        <f t="shared" si="203"/>
        <v/>
      </c>
      <c r="AC1471" s="26" t="str">
        <f t="shared" si="204"/>
        <v/>
      </c>
      <c r="AD1471" s="26" t="str">
        <f t="shared" si="205"/>
        <v/>
      </c>
      <c r="AE1471" s="26" t="str">
        <f t="shared" si="206"/>
        <v/>
      </c>
      <c r="AF1471" t="str">
        <f t="shared" si="199"/>
        <v>0</v>
      </c>
      <c r="AG1471">
        <f t="shared" si="200"/>
        <v>0</v>
      </c>
      <c r="AH1471" s="34">
        <f t="shared" si="207"/>
        <v>0</v>
      </c>
    </row>
    <row r="1472" spans="1:34">
      <c r="A1472" s="26"/>
      <c r="B1472" s="26">
        <f t="shared" si="201"/>
        <v>0</v>
      </c>
      <c r="C1472" s="26">
        <f>IF('３　回答貼付シート'!$F1469&lt;&gt;0,VLOOKUP('３　回答貼付シート'!$F1469,$AF$2048:$AG$2054,2,FALSE),0)</f>
        <v>0</v>
      </c>
      <c r="D1472" s="26">
        <f>IF('３　回答貼付シート'!$G1469&lt;&gt;0,VLOOKUP(('３　回答貼付シート'!$G1469), $AF$2048:$AG$2054,2,FALSE),0)</f>
        <v>0</v>
      </c>
      <c r="E1472" s="26">
        <f>'３　回答貼付シート'!$H1469</f>
        <v>0</v>
      </c>
      <c r="F1472" s="26">
        <f>IF(E1472=0,0,VLOOKUP($B1472,'２　情報入力シート'!$A$2:$E$2049,5))</f>
        <v>0</v>
      </c>
      <c r="G1472" s="26">
        <f>IF('３　回答貼付シート'!I1469="ない",0,IF('３　回答貼付シート'!I1469="１～２日（にち）ある",1,IF('３　回答貼付シート'!I1469="３～５日（にち）ある",2,IF('３　回答貼付シート'!I1469="ほぼ毎日（まいにち）ある",3,))))</f>
        <v>0</v>
      </c>
      <c r="H1472" s="26">
        <f>IF('３　回答貼付シート'!J1469="ない",0,IF('３　回答貼付シート'!J1469="１～２日（にち）ある",1,IF('３　回答貼付シート'!J1469="３～５日（にち）ある",2,IF('３　回答貼付シート'!J1469="ほぼ毎日（まいにち）ある",3,))))</f>
        <v>0</v>
      </c>
      <c r="I1472" s="26">
        <f>IF('３　回答貼付シート'!K1469="ない",0,IF('３　回答貼付シート'!K1469="１～２日（にち）ある",1,IF('３　回答貼付シート'!K1469="３～５日（にち）ある",2,IF('３　回答貼付シート'!K1469="ほぼ毎日（まいにち）ある",3,))))</f>
        <v>0</v>
      </c>
      <c r="J1472" s="26">
        <f>IF('３　回答貼付シート'!L1469="ない",0,IF('３　回答貼付シート'!L1469="１～２日（にち）ある",1,IF('３　回答貼付シート'!L1469="３～５日（にち）ある",2,IF('３　回答貼付シート'!L1469="ほぼ毎日（まいにち）ある",3,))))</f>
        <v>0</v>
      </c>
      <c r="K1472" s="26">
        <f>IF('３　回答貼付シート'!M1469="ない",0,IF('３　回答貼付シート'!M1469="１～２日（にち）ある",1,IF('３　回答貼付シート'!M1469="３～５日（にち）ある",2,IF('３　回答貼付シート'!M1469="ほぼ毎日（まいにち）ある",3,))))</f>
        <v>0</v>
      </c>
      <c r="L1472" s="26">
        <f>IF('３　回答貼付シート'!N1469="ない",0,IF('３　回答貼付シート'!N1469="１～２日（にち）ある",1,IF('３　回答貼付シート'!N1469="３～５日（にち）ある",2,IF('３　回答貼付シート'!N1469="ほぼ毎日（まいにち）ある",3,))))</f>
        <v>0</v>
      </c>
      <c r="M1472" s="26">
        <f>IF('３　回答貼付シート'!O1469="ない",0,IF('３　回答貼付シート'!O1469="１～２日（にち）ある",1,IF('３　回答貼付シート'!O1469="３～５日（にち）ある",2,IF('３　回答貼付シート'!O1469="ほぼ毎日（まいにち）ある",3,))))</f>
        <v>0</v>
      </c>
      <c r="N1472" s="26">
        <f>IF('３　回答貼付シート'!P1469="ない",0,IF('３　回答貼付シート'!P1469="１～２日（にち）ある",1,IF('３　回答貼付シート'!P1469="３～５日（にち）ある",2,IF('３　回答貼付シート'!P1469="ほぼ毎日（まいにち）ある",3,))))</f>
        <v>0</v>
      </c>
      <c r="O1472" s="26">
        <f>IF('３　回答貼付シート'!Q1469="ない",0,IF('３　回答貼付シート'!Q1469="１～２日（にち）ある",1,IF('３　回答貼付シート'!Q1469="３～５日（にち）ある",2,IF('３　回答貼付シート'!Q1469="ほぼ毎日（まいにち）ある",3,))))</f>
        <v>0</v>
      </c>
      <c r="P1472" s="26">
        <f>IF('３　回答貼付シート'!R1469="ない",0,IF('３　回答貼付シート'!R1469="１～２日（にち）ある",1,IF('３　回答貼付シート'!R1469="３～５日（にち）ある",2,IF('３　回答貼付シート'!R1469="ほぼ毎日（まいにち）ある",3,))))</f>
        <v>0</v>
      </c>
      <c r="Q1472" s="26">
        <f>IF('３　回答貼付シート'!S1469="ない",0,IF('３　回答貼付シート'!S1469="１～２日（にち）ある",1,IF('３　回答貼付シート'!S1469="３～５日（にち）ある",2,IF('３　回答貼付シート'!S1469="ほぼ毎日（まいにち）ある",3,))))</f>
        <v>0</v>
      </c>
      <c r="R1472" s="26">
        <f>IF('３　回答貼付シート'!T1469="ない",0,IF('３　回答貼付シート'!T1469="１～２日（にち）ある",1,IF('３　回答貼付シート'!T1469="３～５日（にち）ある",2,IF('３　回答貼付シート'!T1469="ほぼ毎日（まいにち）ある",3,))))</f>
        <v>0</v>
      </c>
      <c r="S1472" s="26">
        <f>IF('３　回答貼付シート'!U1469="ない",0,IF('３　回答貼付シート'!U1469="１～２日（にち）ある",1,IF('３　回答貼付シート'!U1469="３～５日（にち）ある",2,IF('３　回答貼付シート'!U1469="ほぼ毎日（まいにち）ある",3,))))</f>
        <v>0</v>
      </c>
      <c r="T1472" s="26">
        <f>IF('３　回答貼付シート'!V1469="ない",0,IF('３　回答貼付シート'!V1469="１～２日（にち）ある",1,IF('３　回答貼付シート'!V1469="３～５日（にち）ある",2,IF('３　回答貼付シート'!V1469="ほぼ毎日（まいにち）ある",3,))))</f>
        <v>0</v>
      </c>
      <c r="U1472" s="26">
        <f>IF('３　回答貼付シート'!W1469="ない",0,IF('３　回答貼付シート'!W1469="１～２日（にち）ある",1,IF('３　回答貼付シート'!W1469="３～５日（にち）ある",2,IF('３　回答貼付シート'!W1469="ほぼ毎日（まいにち）ある",3,))))</f>
        <v>0</v>
      </c>
      <c r="V1472" s="26">
        <f>IF('３　回答貼付シート'!X1469="ない",0,IF('３　回答貼付シート'!X1469="１～２日（にち）ある",1,IF('３　回答貼付シート'!X1469="３～５日（にち）ある",2,IF('３　回答貼付シート'!X1469="ほぼ毎日（まいにち）ある",3,))))</f>
        <v>0</v>
      </c>
      <c r="W1472" s="26">
        <f>IF('３　回答貼付シート'!Y1469="ない",0,IF('３　回答貼付シート'!Y1469="１～２日（にち）ある",1,IF('３　回答貼付シート'!Y1469="３～５日（にち）ある",2,IF('３　回答貼付シート'!Y1469="ほぼ毎日（まいにち）ある",3,))))</f>
        <v>0</v>
      </c>
      <c r="X1472" s="26">
        <f>IF('３　回答貼付シート'!Z1469="ない",0,IF('３　回答貼付シート'!Z1469="１～２日（にち）ある",1,IF('３　回答貼付シート'!Z1469="３～５日（にち）ある",2,IF('３　回答貼付シート'!Z1469="ほぼ毎日（まいにち）ある",3,))))</f>
        <v>0</v>
      </c>
      <c r="Y1472" s="26">
        <f>IF('３　回答貼付シート'!AA1469="ない",0,IF('３　回答貼付シート'!AA1469="１～２日（にち）ある",1,IF('３　回答貼付シート'!AA1469="３～５日（にち）ある",2,IF('３　回答貼付シート'!AA1469="ほぼ毎日（まいにち）ある",3,))))</f>
        <v>0</v>
      </c>
      <c r="Z1472" s="26">
        <f>'３　回答貼付シート'!$AB1469</f>
        <v>0</v>
      </c>
      <c r="AA1472" s="26" t="str">
        <f t="shared" si="202"/>
        <v/>
      </c>
      <c r="AB1472" s="26" t="str">
        <f t="shared" si="203"/>
        <v/>
      </c>
      <c r="AC1472" s="26" t="str">
        <f t="shared" si="204"/>
        <v/>
      </c>
      <c r="AD1472" s="26" t="str">
        <f t="shared" si="205"/>
        <v/>
      </c>
      <c r="AE1472" s="26" t="str">
        <f t="shared" si="206"/>
        <v/>
      </c>
      <c r="AF1472" t="str">
        <f t="shared" si="199"/>
        <v>0</v>
      </c>
      <c r="AG1472">
        <f t="shared" si="200"/>
        <v>0</v>
      </c>
      <c r="AH1472" s="34">
        <f t="shared" si="207"/>
        <v>0</v>
      </c>
    </row>
    <row r="1473" spans="1:34">
      <c r="A1473" s="26"/>
      <c r="B1473" s="26">
        <f t="shared" si="201"/>
        <v>0</v>
      </c>
      <c r="C1473" s="26">
        <f>IF('３　回答貼付シート'!$F1470&lt;&gt;0,VLOOKUP('３　回答貼付シート'!$F1470,$AF$2048:$AG$2054,2,FALSE),0)</f>
        <v>0</v>
      </c>
      <c r="D1473" s="26">
        <f>IF('３　回答貼付シート'!$G1470&lt;&gt;0,VLOOKUP(('３　回答貼付シート'!$G1470), $AF$2048:$AG$2054,2,FALSE),0)</f>
        <v>0</v>
      </c>
      <c r="E1473" s="26">
        <f>'３　回答貼付シート'!$H1470</f>
        <v>0</v>
      </c>
      <c r="F1473" s="26">
        <f>IF(E1473=0,0,VLOOKUP($B1473,'２　情報入力シート'!$A$2:$E$2049,5))</f>
        <v>0</v>
      </c>
      <c r="G1473" s="26">
        <f>IF('３　回答貼付シート'!I1470="ない",0,IF('３　回答貼付シート'!I1470="１～２日（にち）ある",1,IF('３　回答貼付シート'!I1470="３～５日（にち）ある",2,IF('３　回答貼付シート'!I1470="ほぼ毎日（まいにち）ある",3,))))</f>
        <v>0</v>
      </c>
      <c r="H1473" s="26">
        <f>IF('３　回答貼付シート'!J1470="ない",0,IF('３　回答貼付シート'!J1470="１～２日（にち）ある",1,IF('３　回答貼付シート'!J1470="３～５日（にち）ある",2,IF('３　回答貼付シート'!J1470="ほぼ毎日（まいにち）ある",3,))))</f>
        <v>0</v>
      </c>
      <c r="I1473" s="26">
        <f>IF('３　回答貼付シート'!K1470="ない",0,IF('３　回答貼付シート'!K1470="１～２日（にち）ある",1,IF('３　回答貼付シート'!K1470="３～５日（にち）ある",2,IF('３　回答貼付シート'!K1470="ほぼ毎日（まいにち）ある",3,))))</f>
        <v>0</v>
      </c>
      <c r="J1473" s="26">
        <f>IF('３　回答貼付シート'!L1470="ない",0,IF('３　回答貼付シート'!L1470="１～２日（にち）ある",1,IF('３　回答貼付シート'!L1470="３～５日（にち）ある",2,IF('３　回答貼付シート'!L1470="ほぼ毎日（まいにち）ある",3,))))</f>
        <v>0</v>
      </c>
      <c r="K1473" s="26">
        <f>IF('３　回答貼付シート'!M1470="ない",0,IF('３　回答貼付シート'!M1470="１～２日（にち）ある",1,IF('３　回答貼付シート'!M1470="３～５日（にち）ある",2,IF('３　回答貼付シート'!M1470="ほぼ毎日（まいにち）ある",3,))))</f>
        <v>0</v>
      </c>
      <c r="L1473" s="26">
        <f>IF('３　回答貼付シート'!N1470="ない",0,IF('３　回答貼付シート'!N1470="１～２日（にち）ある",1,IF('３　回答貼付シート'!N1470="３～５日（にち）ある",2,IF('３　回答貼付シート'!N1470="ほぼ毎日（まいにち）ある",3,))))</f>
        <v>0</v>
      </c>
      <c r="M1473" s="26">
        <f>IF('３　回答貼付シート'!O1470="ない",0,IF('３　回答貼付シート'!O1470="１～２日（にち）ある",1,IF('３　回答貼付シート'!O1470="３～５日（にち）ある",2,IF('３　回答貼付シート'!O1470="ほぼ毎日（まいにち）ある",3,))))</f>
        <v>0</v>
      </c>
      <c r="N1473" s="26">
        <f>IF('３　回答貼付シート'!P1470="ない",0,IF('３　回答貼付シート'!P1470="１～２日（にち）ある",1,IF('３　回答貼付シート'!P1470="３～５日（にち）ある",2,IF('３　回答貼付シート'!P1470="ほぼ毎日（まいにち）ある",3,))))</f>
        <v>0</v>
      </c>
      <c r="O1473" s="26">
        <f>IF('３　回答貼付シート'!Q1470="ない",0,IF('３　回答貼付シート'!Q1470="１～２日（にち）ある",1,IF('３　回答貼付シート'!Q1470="３～５日（にち）ある",2,IF('３　回答貼付シート'!Q1470="ほぼ毎日（まいにち）ある",3,))))</f>
        <v>0</v>
      </c>
      <c r="P1473" s="26">
        <f>IF('３　回答貼付シート'!R1470="ない",0,IF('３　回答貼付シート'!R1470="１～２日（にち）ある",1,IF('３　回答貼付シート'!R1470="３～５日（にち）ある",2,IF('３　回答貼付シート'!R1470="ほぼ毎日（まいにち）ある",3,))))</f>
        <v>0</v>
      </c>
      <c r="Q1473" s="26">
        <f>IF('３　回答貼付シート'!S1470="ない",0,IF('３　回答貼付シート'!S1470="１～２日（にち）ある",1,IF('３　回答貼付シート'!S1470="３～５日（にち）ある",2,IF('３　回答貼付シート'!S1470="ほぼ毎日（まいにち）ある",3,))))</f>
        <v>0</v>
      </c>
      <c r="R1473" s="26">
        <f>IF('３　回答貼付シート'!T1470="ない",0,IF('３　回答貼付シート'!T1470="１～２日（にち）ある",1,IF('３　回答貼付シート'!T1470="３～５日（にち）ある",2,IF('３　回答貼付シート'!T1470="ほぼ毎日（まいにち）ある",3,))))</f>
        <v>0</v>
      </c>
      <c r="S1473" s="26">
        <f>IF('３　回答貼付シート'!U1470="ない",0,IF('３　回答貼付シート'!U1470="１～２日（にち）ある",1,IF('３　回答貼付シート'!U1470="３～５日（にち）ある",2,IF('３　回答貼付シート'!U1470="ほぼ毎日（まいにち）ある",3,))))</f>
        <v>0</v>
      </c>
      <c r="T1473" s="26">
        <f>IF('３　回答貼付シート'!V1470="ない",0,IF('３　回答貼付シート'!V1470="１～２日（にち）ある",1,IF('３　回答貼付シート'!V1470="３～５日（にち）ある",2,IF('３　回答貼付シート'!V1470="ほぼ毎日（まいにち）ある",3,))))</f>
        <v>0</v>
      </c>
      <c r="U1473" s="26">
        <f>IF('３　回答貼付シート'!W1470="ない",0,IF('３　回答貼付シート'!W1470="１～２日（にち）ある",1,IF('３　回答貼付シート'!W1470="３～５日（にち）ある",2,IF('３　回答貼付シート'!W1470="ほぼ毎日（まいにち）ある",3,))))</f>
        <v>0</v>
      </c>
      <c r="V1473" s="26">
        <f>IF('３　回答貼付シート'!X1470="ない",0,IF('３　回答貼付シート'!X1470="１～２日（にち）ある",1,IF('３　回答貼付シート'!X1470="３～５日（にち）ある",2,IF('３　回答貼付シート'!X1470="ほぼ毎日（まいにち）ある",3,))))</f>
        <v>0</v>
      </c>
      <c r="W1473" s="26">
        <f>IF('３　回答貼付シート'!Y1470="ない",0,IF('３　回答貼付シート'!Y1470="１～２日（にち）ある",1,IF('３　回答貼付シート'!Y1470="３～５日（にち）ある",2,IF('３　回答貼付シート'!Y1470="ほぼ毎日（まいにち）ある",3,))))</f>
        <v>0</v>
      </c>
      <c r="X1473" s="26">
        <f>IF('３　回答貼付シート'!Z1470="ない",0,IF('３　回答貼付シート'!Z1470="１～２日（にち）ある",1,IF('３　回答貼付シート'!Z1470="３～５日（にち）ある",2,IF('３　回答貼付シート'!Z1470="ほぼ毎日（まいにち）ある",3,))))</f>
        <v>0</v>
      </c>
      <c r="Y1473" s="26">
        <f>IF('３　回答貼付シート'!AA1470="ない",0,IF('３　回答貼付シート'!AA1470="１～２日（にち）ある",1,IF('３　回答貼付シート'!AA1470="３～５日（にち）ある",2,IF('３　回答貼付シート'!AA1470="ほぼ毎日（まいにち）ある",3,))))</f>
        <v>0</v>
      </c>
      <c r="Z1473" s="26">
        <f>'３　回答貼付シート'!$AB1470</f>
        <v>0</v>
      </c>
      <c r="AA1473" s="26" t="str">
        <f t="shared" si="202"/>
        <v/>
      </c>
      <c r="AB1473" s="26" t="str">
        <f t="shared" si="203"/>
        <v/>
      </c>
      <c r="AC1473" s="26" t="str">
        <f t="shared" si="204"/>
        <v/>
      </c>
      <c r="AD1473" s="26" t="str">
        <f t="shared" si="205"/>
        <v/>
      </c>
      <c r="AE1473" s="26" t="str">
        <f t="shared" si="206"/>
        <v/>
      </c>
      <c r="AF1473" t="str">
        <f t="shared" si="199"/>
        <v>0</v>
      </c>
      <c r="AG1473">
        <f t="shared" si="200"/>
        <v>0</v>
      </c>
      <c r="AH1473" s="34">
        <f t="shared" si="207"/>
        <v>0</v>
      </c>
    </row>
    <row r="1474" spans="1:34">
      <c r="A1474" s="26"/>
      <c r="B1474" s="26">
        <f t="shared" si="201"/>
        <v>0</v>
      </c>
      <c r="C1474" s="26">
        <f>IF('３　回答貼付シート'!$F1471&lt;&gt;0,VLOOKUP('３　回答貼付シート'!$F1471,$AF$2048:$AG$2054,2,FALSE),0)</f>
        <v>0</v>
      </c>
      <c r="D1474" s="26">
        <f>IF('３　回答貼付シート'!$G1471&lt;&gt;0,VLOOKUP(('３　回答貼付シート'!$G1471), $AF$2048:$AG$2054,2,FALSE),0)</f>
        <v>0</v>
      </c>
      <c r="E1474" s="26">
        <f>'３　回答貼付シート'!$H1471</f>
        <v>0</v>
      </c>
      <c r="F1474" s="26">
        <f>IF(E1474=0,0,VLOOKUP($B1474,'２　情報入力シート'!$A$2:$E$2049,5))</f>
        <v>0</v>
      </c>
      <c r="G1474" s="26">
        <f>IF('３　回答貼付シート'!I1471="ない",0,IF('３　回答貼付シート'!I1471="１～２日（にち）ある",1,IF('３　回答貼付シート'!I1471="３～５日（にち）ある",2,IF('３　回答貼付シート'!I1471="ほぼ毎日（まいにち）ある",3,))))</f>
        <v>0</v>
      </c>
      <c r="H1474" s="26">
        <f>IF('３　回答貼付シート'!J1471="ない",0,IF('３　回答貼付シート'!J1471="１～２日（にち）ある",1,IF('３　回答貼付シート'!J1471="３～５日（にち）ある",2,IF('３　回答貼付シート'!J1471="ほぼ毎日（まいにち）ある",3,))))</f>
        <v>0</v>
      </c>
      <c r="I1474" s="26">
        <f>IF('３　回答貼付シート'!K1471="ない",0,IF('３　回答貼付シート'!K1471="１～２日（にち）ある",1,IF('３　回答貼付シート'!K1471="３～５日（にち）ある",2,IF('３　回答貼付シート'!K1471="ほぼ毎日（まいにち）ある",3,))))</f>
        <v>0</v>
      </c>
      <c r="J1474" s="26">
        <f>IF('３　回答貼付シート'!L1471="ない",0,IF('３　回答貼付シート'!L1471="１～２日（にち）ある",1,IF('３　回答貼付シート'!L1471="３～５日（にち）ある",2,IF('３　回答貼付シート'!L1471="ほぼ毎日（まいにち）ある",3,))))</f>
        <v>0</v>
      </c>
      <c r="K1474" s="26">
        <f>IF('３　回答貼付シート'!M1471="ない",0,IF('３　回答貼付シート'!M1471="１～２日（にち）ある",1,IF('３　回答貼付シート'!M1471="３～５日（にち）ある",2,IF('３　回答貼付シート'!M1471="ほぼ毎日（まいにち）ある",3,))))</f>
        <v>0</v>
      </c>
      <c r="L1474" s="26">
        <f>IF('３　回答貼付シート'!N1471="ない",0,IF('３　回答貼付シート'!N1471="１～２日（にち）ある",1,IF('３　回答貼付シート'!N1471="３～５日（にち）ある",2,IF('３　回答貼付シート'!N1471="ほぼ毎日（まいにち）ある",3,))))</f>
        <v>0</v>
      </c>
      <c r="M1474" s="26">
        <f>IF('３　回答貼付シート'!O1471="ない",0,IF('３　回答貼付シート'!O1471="１～２日（にち）ある",1,IF('３　回答貼付シート'!O1471="３～５日（にち）ある",2,IF('３　回答貼付シート'!O1471="ほぼ毎日（まいにち）ある",3,))))</f>
        <v>0</v>
      </c>
      <c r="N1474" s="26">
        <f>IF('３　回答貼付シート'!P1471="ない",0,IF('３　回答貼付シート'!P1471="１～２日（にち）ある",1,IF('３　回答貼付シート'!P1471="３～５日（にち）ある",2,IF('３　回答貼付シート'!P1471="ほぼ毎日（まいにち）ある",3,))))</f>
        <v>0</v>
      </c>
      <c r="O1474" s="26">
        <f>IF('３　回答貼付シート'!Q1471="ない",0,IF('３　回答貼付シート'!Q1471="１～２日（にち）ある",1,IF('３　回答貼付シート'!Q1471="３～５日（にち）ある",2,IF('３　回答貼付シート'!Q1471="ほぼ毎日（まいにち）ある",3,))))</f>
        <v>0</v>
      </c>
      <c r="P1474" s="26">
        <f>IF('３　回答貼付シート'!R1471="ない",0,IF('３　回答貼付シート'!R1471="１～２日（にち）ある",1,IF('３　回答貼付シート'!R1471="３～５日（にち）ある",2,IF('３　回答貼付シート'!R1471="ほぼ毎日（まいにち）ある",3,))))</f>
        <v>0</v>
      </c>
      <c r="Q1474" s="26">
        <f>IF('３　回答貼付シート'!S1471="ない",0,IF('３　回答貼付シート'!S1471="１～２日（にち）ある",1,IF('３　回答貼付シート'!S1471="３～５日（にち）ある",2,IF('３　回答貼付シート'!S1471="ほぼ毎日（まいにち）ある",3,))))</f>
        <v>0</v>
      </c>
      <c r="R1474" s="26">
        <f>IF('３　回答貼付シート'!T1471="ない",0,IF('３　回答貼付シート'!T1471="１～２日（にち）ある",1,IF('３　回答貼付シート'!T1471="３～５日（にち）ある",2,IF('３　回答貼付シート'!T1471="ほぼ毎日（まいにち）ある",3,))))</f>
        <v>0</v>
      </c>
      <c r="S1474" s="26">
        <f>IF('３　回答貼付シート'!U1471="ない",0,IF('３　回答貼付シート'!U1471="１～２日（にち）ある",1,IF('３　回答貼付シート'!U1471="３～５日（にち）ある",2,IF('３　回答貼付シート'!U1471="ほぼ毎日（まいにち）ある",3,))))</f>
        <v>0</v>
      </c>
      <c r="T1474" s="26">
        <f>IF('３　回答貼付シート'!V1471="ない",0,IF('３　回答貼付シート'!V1471="１～２日（にち）ある",1,IF('３　回答貼付シート'!V1471="３～５日（にち）ある",2,IF('３　回答貼付シート'!V1471="ほぼ毎日（まいにち）ある",3,))))</f>
        <v>0</v>
      </c>
      <c r="U1474" s="26">
        <f>IF('３　回答貼付シート'!W1471="ない",0,IF('３　回答貼付シート'!W1471="１～２日（にち）ある",1,IF('３　回答貼付シート'!W1471="３～５日（にち）ある",2,IF('３　回答貼付シート'!W1471="ほぼ毎日（まいにち）ある",3,))))</f>
        <v>0</v>
      </c>
      <c r="V1474" s="26">
        <f>IF('３　回答貼付シート'!X1471="ない",0,IF('３　回答貼付シート'!X1471="１～２日（にち）ある",1,IF('３　回答貼付シート'!X1471="３～５日（にち）ある",2,IF('３　回答貼付シート'!X1471="ほぼ毎日（まいにち）ある",3,))))</f>
        <v>0</v>
      </c>
      <c r="W1474" s="26">
        <f>IF('３　回答貼付シート'!Y1471="ない",0,IF('３　回答貼付シート'!Y1471="１～２日（にち）ある",1,IF('３　回答貼付シート'!Y1471="３～５日（にち）ある",2,IF('３　回答貼付シート'!Y1471="ほぼ毎日（まいにち）ある",3,))))</f>
        <v>0</v>
      </c>
      <c r="X1474" s="26">
        <f>IF('３　回答貼付シート'!Z1471="ない",0,IF('３　回答貼付シート'!Z1471="１～２日（にち）ある",1,IF('３　回答貼付シート'!Z1471="３～５日（にち）ある",2,IF('３　回答貼付シート'!Z1471="ほぼ毎日（まいにち）ある",3,))))</f>
        <v>0</v>
      </c>
      <c r="Y1474" s="26">
        <f>IF('３　回答貼付シート'!AA1471="ない",0,IF('３　回答貼付シート'!AA1471="１～２日（にち）ある",1,IF('３　回答貼付シート'!AA1471="３～５日（にち）ある",2,IF('３　回答貼付シート'!AA1471="ほぼ毎日（まいにち）ある",3,))))</f>
        <v>0</v>
      </c>
      <c r="Z1474" s="26">
        <f>'３　回答貼付シート'!$AB1471</f>
        <v>0</v>
      </c>
      <c r="AA1474" s="26" t="str">
        <f t="shared" si="202"/>
        <v/>
      </c>
      <c r="AB1474" s="26" t="str">
        <f t="shared" si="203"/>
        <v/>
      </c>
      <c r="AC1474" s="26" t="str">
        <f t="shared" si="204"/>
        <v/>
      </c>
      <c r="AD1474" s="26" t="str">
        <f t="shared" si="205"/>
        <v/>
      </c>
      <c r="AE1474" s="26" t="str">
        <f t="shared" si="206"/>
        <v/>
      </c>
      <c r="AF1474" t="str">
        <f t="shared" si="199"/>
        <v>0</v>
      </c>
      <c r="AG1474">
        <f t="shared" si="200"/>
        <v>0</v>
      </c>
      <c r="AH1474" s="34">
        <f t="shared" si="207"/>
        <v>0</v>
      </c>
    </row>
    <row r="1475" spans="1:34">
      <c r="A1475" s="26"/>
      <c r="B1475" s="26">
        <f t="shared" si="201"/>
        <v>0</v>
      </c>
      <c r="C1475" s="26">
        <f>IF('３　回答貼付シート'!$F1472&lt;&gt;0,VLOOKUP('３　回答貼付シート'!$F1472,$AF$2048:$AG$2054,2,FALSE),0)</f>
        <v>0</v>
      </c>
      <c r="D1475" s="26">
        <f>IF('３　回答貼付シート'!$G1472&lt;&gt;0,VLOOKUP(('３　回答貼付シート'!$G1472), $AF$2048:$AG$2054,2,FALSE),0)</f>
        <v>0</v>
      </c>
      <c r="E1475" s="26">
        <f>'３　回答貼付シート'!$H1472</f>
        <v>0</v>
      </c>
      <c r="F1475" s="26">
        <f>IF(E1475=0,0,VLOOKUP($B1475,'２　情報入力シート'!$A$2:$E$2049,5))</f>
        <v>0</v>
      </c>
      <c r="G1475" s="26">
        <f>IF('３　回答貼付シート'!I1472="ない",0,IF('３　回答貼付シート'!I1472="１～２日（にち）ある",1,IF('３　回答貼付シート'!I1472="３～５日（にち）ある",2,IF('３　回答貼付シート'!I1472="ほぼ毎日（まいにち）ある",3,))))</f>
        <v>0</v>
      </c>
      <c r="H1475" s="26">
        <f>IF('３　回答貼付シート'!J1472="ない",0,IF('３　回答貼付シート'!J1472="１～２日（にち）ある",1,IF('３　回答貼付シート'!J1472="３～５日（にち）ある",2,IF('３　回答貼付シート'!J1472="ほぼ毎日（まいにち）ある",3,))))</f>
        <v>0</v>
      </c>
      <c r="I1475" s="26">
        <f>IF('３　回答貼付シート'!K1472="ない",0,IF('３　回答貼付シート'!K1472="１～２日（にち）ある",1,IF('３　回答貼付シート'!K1472="３～５日（にち）ある",2,IF('３　回答貼付シート'!K1472="ほぼ毎日（まいにち）ある",3,))))</f>
        <v>0</v>
      </c>
      <c r="J1475" s="26">
        <f>IF('３　回答貼付シート'!L1472="ない",0,IF('３　回答貼付シート'!L1472="１～２日（にち）ある",1,IF('３　回答貼付シート'!L1472="３～５日（にち）ある",2,IF('３　回答貼付シート'!L1472="ほぼ毎日（まいにち）ある",3,))))</f>
        <v>0</v>
      </c>
      <c r="K1475" s="26">
        <f>IF('３　回答貼付シート'!M1472="ない",0,IF('３　回答貼付シート'!M1472="１～２日（にち）ある",1,IF('３　回答貼付シート'!M1472="３～５日（にち）ある",2,IF('３　回答貼付シート'!M1472="ほぼ毎日（まいにち）ある",3,))))</f>
        <v>0</v>
      </c>
      <c r="L1475" s="26">
        <f>IF('３　回答貼付シート'!N1472="ない",0,IF('３　回答貼付シート'!N1472="１～２日（にち）ある",1,IF('３　回答貼付シート'!N1472="３～５日（にち）ある",2,IF('３　回答貼付シート'!N1472="ほぼ毎日（まいにち）ある",3,))))</f>
        <v>0</v>
      </c>
      <c r="M1475" s="26">
        <f>IF('３　回答貼付シート'!O1472="ない",0,IF('３　回答貼付シート'!O1472="１～２日（にち）ある",1,IF('３　回答貼付シート'!O1472="３～５日（にち）ある",2,IF('３　回答貼付シート'!O1472="ほぼ毎日（まいにち）ある",3,))))</f>
        <v>0</v>
      </c>
      <c r="N1475" s="26">
        <f>IF('３　回答貼付シート'!P1472="ない",0,IF('３　回答貼付シート'!P1472="１～２日（にち）ある",1,IF('３　回答貼付シート'!P1472="３～５日（にち）ある",2,IF('３　回答貼付シート'!P1472="ほぼ毎日（まいにち）ある",3,))))</f>
        <v>0</v>
      </c>
      <c r="O1475" s="26">
        <f>IF('３　回答貼付シート'!Q1472="ない",0,IF('３　回答貼付シート'!Q1472="１～２日（にち）ある",1,IF('３　回答貼付シート'!Q1472="３～５日（にち）ある",2,IF('３　回答貼付シート'!Q1472="ほぼ毎日（まいにち）ある",3,))))</f>
        <v>0</v>
      </c>
      <c r="P1475" s="26">
        <f>IF('３　回答貼付シート'!R1472="ない",0,IF('３　回答貼付シート'!R1472="１～２日（にち）ある",1,IF('３　回答貼付シート'!R1472="３～５日（にち）ある",2,IF('３　回答貼付シート'!R1472="ほぼ毎日（まいにち）ある",3,))))</f>
        <v>0</v>
      </c>
      <c r="Q1475" s="26">
        <f>IF('３　回答貼付シート'!S1472="ない",0,IF('３　回答貼付シート'!S1472="１～２日（にち）ある",1,IF('３　回答貼付シート'!S1472="３～５日（にち）ある",2,IF('３　回答貼付シート'!S1472="ほぼ毎日（まいにち）ある",3,))))</f>
        <v>0</v>
      </c>
      <c r="R1475" s="26">
        <f>IF('３　回答貼付シート'!T1472="ない",0,IF('３　回答貼付シート'!T1472="１～２日（にち）ある",1,IF('３　回答貼付シート'!T1472="３～５日（にち）ある",2,IF('３　回答貼付シート'!T1472="ほぼ毎日（まいにち）ある",3,))))</f>
        <v>0</v>
      </c>
      <c r="S1475" s="26">
        <f>IF('３　回答貼付シート'!U1472="ない",0,IF('３　回答貼付シート'!U1472="１～２日（にち）ある",1,IF('３　回答貼付シート'!U1472="３～５日（にち）ある",2,IF('３　回答貼付シート'!U1472="ほぼ毎日（まいにち）ある",3,))))</f>
        <v>0</v>
      </c>
      <c r="T1475" s="26">
        <f>IF('３　回答貼付シート'!V1472="ない",0,IF('３　回答貼付シート'!V1472="１～２日（にち）ある",1,IF('３　回答貼付シート'!V1472="３～５日（にち）ある",2,IF('３　回答貼付シート'!V1472="ほぼ毎日（まいにち）ある",3,))))</f>
        <v>0</v>
      </c>
      <c r="U1475" s="26">
        <f>IF('３　回答貼付シート'!W1472="ない",0,IF('３　回答貼付シート'!W1472="１～２日（にち）ある",1,IF('３　回答貼付シート'!W1472="３～５日（にち）ある",2,IF('３　回答貼付シート'!W1472="ほぼ毎日（まいにち）ある",3,))))</f>
        <v>0</v>
      </c>
      <c r="V1475" s="26">
        <f>IF('３　回答貼付シート'!X1472="ない",0,IF('３　回答貼付シート'!X1472="１～２日（にち）ある",1,IF('３　回答貼付シート'!X1472="３～５日（にち）ある",2,IF('３　回答貼付シート'!X1472="ほぼ毎日（まいにち）ある",3,))))</f>
        <v>0</v>
      </c>
      <c r="W1475" s="26">
        <f>IF('３　回答貼付シート'!Y1472="ない",0,IF('３　回答貼付シート'!Y1472="１～２日（にち）ある",1,IF('３　回答貼付シート'!Y1472="３～５日（にち）ある",2,IF('３　回答貼付シート'!Y1472="ほぼ毎日（まいにち）ある",3,))))</f>
        <v>0</v>
      </c>
      <c r="X1475" s="26">
        <f>IF('３　回答貼付シート'!Z1472="ない",0,IF('３　回答貼付シート'!Z1472="１～２日（にち）ある",1,IF('３　回答貼付シート'!Z1472="３～５日（にち）ある",2,IF('３　回答貼付シート'!Z1472="ほぼ毎日（まいにち）ある",3,))))</f>
        <v>0</v>
      </c>
      <c r="Y1475" s="26">
        <f>IF('３　回答貼付シート'!AA1472="ない",0,IF('３　回答貼付シート'!AA1472="１～２日（にち）ある",1,IF('３　回答貼付シート'!AA1472="３～５日（にち）ある",2,IF('３　回答貼付シート'!AA1472="ほぼ毎日（まいにち）ある",3,))))</f>
        <v>0</v>
      </c>
      <c r="Z1475" s="26">
        <f>'３　回答貼付シート'!$AB1472</f>
        <v>0</v>
      </c>
      <c r="AA1475" s="26" t="str">
        <f t="shared" si="202"/>
        <v/>
      </c>
      <c r="AB1475" s="26" t="str">
        <f t="shared" si="203"/>
        <v/>
      </c>
      <c r="AC1475" s="26" t="str">
        <f t="shared" si="204"/>
        <v/>
      </c>
      <c r="AD1475" s="26" t="str">
        <f t="shared" si="205"/>
        <v/>
      </c>
      <c r="AE1475" s="26" t="str">
        <f t="shared" si="206"/>
        <v/>
      </c>
      <c r="AF1475" t="str">
        <f t="shared" si="199"/>
        <v>0</v>
      </c>
      <c r="AG1475">
        <f t="shared" si="200"/>
        <v>0</v>
      </c>
      <c r="AH1475" s="34">
        <f t="shared" si="207"/>
        <v>0</v>
      </c>
    </row>
    <row r="1476" spans="1:34">
      <c r="A1476" s="26"/>
      <c r="B1476" s="26">
        <f t="shared" si="201"/>
        <v>0</v>
      </c>
      <c r="C1476" s="26">
        <f>IF('３　回答貼付シート'!$F1473&lt;&gt;0,VLOOKUP('３　回答貼付シート'!$F1473,$AF$2048:$AG$2054,2,FALSE),0)</f>
        <v>0</v>
      </c>
      <c r="D1476" s="26">
        <f>IF('３　回答貼付シート'!$G1473&lt;&gt;0,VLOOKUP(('３　回答貼付シート'!$G1473), $AF$2048:$AG$2054,2,FALSE),0)</f>
        <v>0</v>
      </c>
      <c r="E1476" s="26">
        <f>'３　回答貼付シート'!$H1473</f>
        <v>0</v>
      </c>
      <c r="F1476" s="26">
        <f>IF(E1476=0,0,VLOOKUP($B1476,'２　情報入力シート'!$A$2:$E$2049,5))</f>
        <v>0</v>
      </c>
      <c r="G1476" s="26">
        <f>IF('３　回答貼付シート'!I1473="ない",0,IF('３　回答貼付シート'!I1473="１～２日（にち）ある",1,IF('３　回答貼付シート'!I1473="３～５日（にち）ある",2,IF('３　回答貼付シート'!I1473="ほぼ毎日（まいにち）ある",3,))))</f>
        <v>0</v>
      </c>
      <c r="H1476" s="26">
        <f>IF('３　回答貼付シート'!J1473="ない",0,IF('３　回答貼付シート'!J1473="１～２日（にち）ある",1,IF('３　回答貼付シート'!J1473="３～５日（にち）ある",2,IF('３　回答貼付シート'!J1473="ほぼ毎日（まいにち）ある",3,))))</f>
        <v>0</v>
      </c>
      <c r="I1476" s="26">
        <f>IF('３　回答貼付シート'!K1473="ない",0,IF('３　回答貼付シート'!K1473="１～２日（にち）ある",1,IF('３　回答貼付シート'!K1473="３～５日（にち）ある",2,IF('３　回答貼付シート'!K1473="ほぼ毎日（まいにち）ある",3,))))</f>
        <v>0</v>
      </c>
      <c r="J1476" s="26">
        <f>IF('３　回答貼付シート'!L1473="ない",0,IF('３　回答貼付シート'!L1473="１～２日（にち）ある",1,IF('３　回答貼付シート'!L1473="３～５日（にち）ある",2,IF('３　回答貼付シート'!L1473="ほぼ毎日（まいにち）ある",3,))))</f>
        <v>0</v>
      </c>
      <c r="K1476" s="26">
        <f>IF('３　回答貼付シート'!M1473="ない",0,IF('３　回答貼付シート'!M1473="１～２日（にち）ある",1,IF('３　回答貼付シート'!M1473="３～５日（にち）ある",2,IF('３　回答貼付シート'!M1473="ほぼ毎日（まいにち）ある",3,))))</f>
        <v>0</v>
      </c>
      <c r="L1476" s="26">
        <f>IF('３　回答貼付シート'!N1473="ない",0,IF('３　回答貼付シート'!N1473="１～２日（にち）ある",1,IF('３　回答貼付シート'!N1473="３～５日（にち）ある",2,IF('３　回答貼付シート'!N1473="ほぼ毎日（まいにち）ある",3,))))</f>
        <v>0</v>
      </c>
      <c r="M1476" s="26">
        <f>IF('３　回答貼付シート'!O1473="ない",0,IF('３　回答貼付シート'!O1473="１～２日（にち）ある",1,IF('３　回答貼付シート'!O1473="３～５日（にち）ある",2,IF('３　回答貼付シート'!O1473="ほぼ毎日（まいにち）ある",3,))))</f>
        <v>0</v>
      </c>
      <c r="N1476" s="26">
        <f>IF('３　回答貼付シート'!P1473="ない",0,IF('３　回答貼付シート'!P1473="１～２日（にち）ある",1,IF('３　回答貼付シート'!P1473="３～５日（にち）ある",2,IF('３　回答貼付シート'!P1473="ほぼ毎日（まいにち）ある",3,))))</f>
        <v>0</v>
      </c>
      <c r="O1476" s="26">
        <f>IF('３　回答貼付シート'!Q1473="ない",0,IF('３　回答貼付シート'!Q1473="１～２日（にち）ある",1,IF('３　回答貼付シート'!Q1473="３～５日（にち）ある",2,IF('３　回答貼付シート'!Q1473="ほぼ毎日（まいにち）ある",3,))))</f>
        <v>0</v>
      </c>
      <c r="P1476" s="26">
        <f>IF('３　回答貼付シート'!R1473="ない",0,IF('３　回答貼付シート'!R1473="１～２日（にち）ある",1,IF('３　回答貼付シート'!R1473="３～５日（にち）ある",2,IF('３　回答貼付シート'!R1473="ほぼ毎日（まいにち）ある",3,))))</f>
        <v>0</v>
      </c>
      <c r="Q1476" s="26">
        <f>IF('３　回答貼付シート'!S1473="ない",0,IF('３　回答貼付シート'!S1473="１～２日（にち）ある",1,IF('３　回答貼付シート'!S1473="３～５日（にち）ある",2,IF('３　回答貼付シート'!S1473="ほぼ毎日（まいにち）ある",3,))))</f>
        <v>0</v>
      </c>
      <c r="R1476" s="26">
        <f>IF('３　回答貼付シート'!T1473="ない",0,IF('３　回答貼付シート'!T1473="１～２日（にち）ある",1,IF('３　回答貼付シート'!T1473="３～５日（にち）ある",2,IF('３　回答貼付シート'!T1473="ほぼ毎日（まいにち）ある",3,))))</f>
        <v>0</v>
      </c>
      <c r="S1476" s="26">
        <f>IF('３　回答貼付シート'!U1473="ない",0,IF('３　回答貼付シート'!U1473="１～２日（にち）ある",1,IF('３　回答貼付シート'!U1473="３～５日（にち）ある",2,IF('３　回答貼付シート'!U1473="ほぼ毎日（まいにち）ある",3,))))</f>
        <v>0</v>
      </c>
      <c r="T1476" s="26">
        <f>IF('３　回答貼付シート'!V1473="ない",0,IF('３　回答貼付シート'!V1473="１～２日（にち）ある",1,IF('３　回答貼付シート'!V1473="３～５日（にち）ある",2,IF('３　回答貼付シート'!V1473="ほぼ毎日（まいにち）ある",3,))))</f>
        <v>0</v>
      </c>
      <c r="U1476" s="26">
        <f>IF('３　回答貼付シート'!W1473="ない",0,IF('３　回答貼付シート'!W1473="１～２日（にち）ある",1,IF('３　回答貼付シート'!W1473="３～５日（にち）ある",2,IF('３　回答貼付シート'!W1473="ほぼ毎日（まいにち）ある",3,))))</f>
        <v>0</v>
      </c>
      <c r="V1476" s="26">
        <f>IF('３　回答貼付シート'!X1473="ない",0,IF('３　回答貼付シート'!X1473="１～２日（にち）ある",1,IF('３　回答貼付シート'!X1473="３～５日（にち）ある",2,IF('３　回答貼付シート'!X1473="ほぼ毎日（まいにち）ある",3,))))</f>
        <v>0</v>
      </c>
      <c r="W1476" s="26">
        <f>IF('３　回答貼付シート'!Y1473="ない",0,IF('３　回答貼付シート'!Y1473="１～２日（にち）ある",1,IF('３　回答貼付シート'!Y1473="３～５日（にち）ある",2,IF('３　回答貼付シート'!Y1473="ほぼ毎日（まいにち）ある",3,))))</f>
        <v>0</v>
      </c>
      <c r="X1476" s="26">
        <f>IF('３　回答貼付シート'!Z1473="ない",0,IF('３　回答貼付シート'!Z1473="１～２日（にち）ある",1,IF('３　回答貼付シート'!Z1473="３～５日（にち）ある",2,IF('３　回答貼付シート'!Z1473="ほぼ毎日（まいにち）ある",3,))))</f>
        <v>0</v>
      </c>
      <c r="Y1476" s="26">
        <f>IF('３　回答貼付シート'!AA1473="ない",0,IF('３　回答貼付シート'!AA1473="１～２日（にち）ある",1,IF('３　回答貼付シート'!AA1473="３～５日（にち）ある",2,IF('３　回答貼付シート'!AA1473="ほぼ毎日（まいにち）ある",3,))))</f>
        <v>0</v>
      </c>
      <c r="Z1476" s="26">
        <f>'３　回答貼付シート'!$AB1473</f>
        <v>0</v>
      </c>
      <c r="AA1476" s="26" t="str">
        <f t="shared" si="202"/>
        <v/>
      </c>
      <c r="AB1476" s="26" t="str">
        <f t="shared" si="203"/>
        <v/>
      </c>
      <c r="AC1476" s="26" t="str">
        <f t="shared" si="204"/>
        <v/>
      </c>
      <c r="AD1476" s="26" t="str">
        <f t="shared" si="205"/>
        <v/>
      </c>
      <c r="AE1476" s="26" t="str">
        <f t="shared" si="206"/>
        <v/>
      </c>
      <c r="AF1476" t="str">
        <f t="shared" si="199"/>
        <v>0</v>
      </c>
      <c r="AG1476">
        <f t="shared" si="200"/>
        <v>0</v>
      </c>
      <c r="AH1476" s="34">
        <f t="shared" si="207"/>
        <v>0</v>
      </c>
    </row>
    <row r="1477" spans="1:34">
      <c r="A1477" s="26"/>
      <c r="B1477" s="26">
        <f t="shared" si="201"/>
        <v>0</v>
      </c>
      <c r="C1477" s="26">
        <f>IF('３　回答貼付シート'!$F1474&lt;&gt;0,VLOOKUP('３　回答貼付シート'!$F1474,$AF$2048:$AG$2054,2,FALSE),0)</f>
        <v>0</v>
      </c>
      <c r="D1477" s="26">
        <f>IF('３　回答貼付シート'!$G1474&lt;&gt;0,VLOOKUP(('３　回答貼付シート'!$G1474), $AF$2048:$AG$2054,2,FALSE),0)</f>
        <v>0</v>
      </c>
      <c r="E1477" s="26">
        <f>'３　回答貼付シート'!$H1474</f>
        <v>0</v>
      </c>
      <c r="F1477" s="26">
        <f>IF(E1477=0,0,VLOOKUP($B1477,'２　情報入力シート'!$A$2:$E$2049,5))</f>
        <v>0</v>
      </c>
      <c r="G1477" s="26">
        <f>IF('３　回答貼付シート'!I1474="ない",0,IF('３　回答貼付シート'!I1474="１～２日（にち）ある",1,IF('３　回答貼付シート'!I1474="３～５日（にち）ある",2,IF('３　回答貼付シート'!I1474="ほぼ毎日（まいにち）ある",3,))))</f>
        <v>0</v>
      </c>
      <c r="H1477" s="26">
        <f>IF('３　回答貼付シート'!J1474="ない",0,IF('３　回答貼付シート'!J1474="１～２日（にち）ある",1,IF('３　回答貼付シート'!J1474="３～５日（にち）ある",2,IF('３　回答貼付シート'!J1474="ほぼ毎日（まいにち）ある",3,))))</f>
        <v>0</v>
      </c>
      <c r="I1477" s="26">
        <f>IF('３　回答貼付シート'!K1474="ない",0,IF('３　回答貼付シート'!K1474="１～２日（にち）ある",1,IF('３　回答貼付シート'!K1474="３～５日（にち）ある",2,IF('３　回答貼付シート'!K1474="ほぼ毎日（まいにち）ある",3,))))</f>
        <v>0</v>
      </c>
      <c r="J1477" s="26">
        <f>IF('３　回答貼付シート'!L1474="ない",0,IF('３　回答貼付シート'!L1474="１～２日（にち）ある",1,IF('３　回答貼付シート'!L1474="３～５日（にち）ある",2,IF('３　回答貼付シート'!L1474="ほぼ毎日（まいにち）ある",3,))))</f>
        <v>0</v>
      </c>
      <c r="K1477" s="26">
        <f>IF('３　回答貼付シート'!M1474="ない",0,IF('３　回答貼付シート'!M1474="１～２日（にち）ある",1,IF('３　回答貼付シート'!M1474="３～５日（にち）ある",2,IF('３　回答貼付シート'!M1474="ほぼ毎日（まいにち）ある",3,))))</f>
        <v>0</v>
      </c>
      <c r="L1477" s="26">
        <f>IF('３　回答貼付シート'!N1474="ない",0,IF('３　回答貼付シート'!N1474="１～２日（にち）ある",1,IF('３　回答貼付シート'!N1474="３～５日（にち）ある",2,IF('３　回答貼付シート'!N1474="ほぼ毎日（まいにち）ある",3,))))</f>
        <v>0</v>
      </c>
      <c r="M1477" s="26">
        <f>IF('３　回答貼付シート'!O1474="ない",0,IF('３　回答貼付シート'!O1474="１～２日（にち）ある",1,IF('３　回答貼付シート'!O1474="３～５日（にち）ある",2,IF('３　回答貼付シート'!O1474="ほぼ毎日（まいにち）ある",3,))))</f>
        <v>0</v>
      </c>
      <c r="N1477" s="26">
        <f>IF('３　回答貼付シート'!P1474="ない",0,IF('３　回答貼付シート'!P1474="１～２日（にち）ある",1,IF('３　回答貼付シート'!P1474="３～５日（にち）ある",2,IF('３　回答貼付シート'!P1474="ほぼ毎日（まいにち）ある",3,))))</f>
        <v>0</v>
      </c>
      <c r="O1477" s="26">
        <f>IF('３　回答貼付シート'!Q1474="ない",0,IF('３　回答貼付シート'!Q1474="１～２日（にち）ある",1,IF('３　回答貼付シート'!Q1474="３～５日（にち）ある",2,IF('３　回答貼付シート'!Q1474="ほぼ毎日（まいにち）ある",3,))))</f>
        <v>0</v>
      </c>
      <c r="P1477" s="26">
        <f>IF('３　回答貼付シート'!R1474="ない",0,IF('３　回答貼付シート'!R1474="１～２日（にち）ある",1,IF('３　回答貼付シート'!R1474="３～５日（にち）ある",2,IF('３　回答貼付シート'!R1474="ほぼ毎日（まいにち）ある",3,))))</f>
        <v>0</v>
      </c>
      <c r="Q1477" s="26">
        <f>IF('３　回答貼付シート'!S1474="ない",0,IF('３　回答貼付シート'!S1474="１～２日（にち）ある",1,IF('３　回答貼付シート'!S1474="３～５日（にち）ある",2,IF('３　回答貼付シート'!S1474="ほぼ毎日（まいにち）ある",3,))))</f>
        <v>0</v>
      </c>
      <c r="R1477" s="26">
        <f>IF('３　回答貼付シート'!T1474="ない",0,IF('３　回答貼付シート'!T1474="１～２日（にち）ある",1,IF('３　回答貼付シート'!T1474="３～５日（にち）ある",2,IF('３　回答貼付シート'!T1474="ほぼ毎日（まいにち）ある",3,))))</f>
        <v>0</v>
      </c>
      <c r="S1477" s="26">
        <f>IF('３　回答貼付シート'!U1474="ない",0,IF('３　回答貼付シート'!U1474="１～２日（にち）ある",1,IF('３　回答貼付シート'!U1474="３～５日（にち）ある",2,IF('３　回答貼付シート'!U1474="ほぼ毎日（まいにち）ある",3,))))</f>
        <v>0</v>
      </c>
      <c r="T1477" s="26">
        <f>IF('３　回答貼付シート'!V1474="ない",0,IF('３　回答貼付シート'!V1474="１～２日（にち）ある",1,IF('３　回答貼付シート'!V1474="３～５日（にち）ある",2,IF('３　回答貼付シート'!V1474="ほぼ毎日（まいにち）ある",3,))))</f>
        <v>0</v>
      </c>
      <c r="U1477" s="26">
        <f>IF('３　回答貼付シート'!W1474="ない",0,IF('３　回答貼付シート'!W1474="１～２日（にち）ある",1,IF('３　回答貼付シート'!W1474="３～５日（にち）ある",2,IF('３　回答貼付シート'!W1474="ほぼ毎日（まいにち）ある",3,))))</f>
        <v>0</v>
      </c>
      <c r="V1477" s="26">
        <f>IF('３　回答貼付シート'!X1474="ない",0,IF('３　回答貼付シート'!X1474="１～２日（にち）ある",1,IF('３　回答貼付シート'!X1474="３～５日（にち）ある",2,IF('３　回答貼付シート'!X1474="ほぼ毎日（まいにち）ある",3,))))</f>
        <v>0</v>
      </c>
      <c r="W1477" s="26">
        <f>IF('３　回答貼付シート'!Y1474="ない",0,IF('３　回答貼付シート'!Y1474="１～２日（にち）ある",1,IF('３　回答貼付シート'!Y1474="３～５日（にち）ある",2,IF('３　回答貼付シート'!Y1474="ほぼ毎日（まいにち）ある",3,))))</f>
        <v>0</v>
      </c>
      <c r="X1477" s="26">
        <f>IF('３　回答貼付シート'!Z1474="ない",0,IF('３　回答貼付シート'!Z1474="１～２日（にち）ある",1,IF('３　回答貼付シート'!Z1474="３～５日（にち）ある",2,IF('３　回答貼付シート'!Z1474="ほぼ毎日（まいにち）ある",3,))))</f>
        <v>0</v>
      </c>
      <c r="Y1477" s="26">
        <f>IF('３　回答貼付シート'!AA1474="ない",0,IF('３　回答貼付シート'!AA1474="１～２日（にち）ある",1,IF('３　回答貼付シート'!AA1474="３～５日（にち）ある",2,IF('３　回答貼付シート'!AA1474="ほぼ毎日（まいにち）ある",3,))))</f>
        <v>0</v>
      </c>
      <c r="Z1477" s="26">
        <f>'３　回答貼付シート'!$AB1474</f>
        <v>0</v>
      </c>
      <c r="AA1477" s="26" t="str">
        <f t="shared" si="202"/>
        <v/>
      </c>
      <c r="AB1477" s="26" t="str">
        <f t="shared" si="203"/>
        <v/>
      </c>
      <c r="AC1477" s="26" t="str">
        <f t="shared" si="204"/>
        <v/>
      </c>
      <c r="AD1477" s="26" t="str">
        <f t="shared" si="205"/>
        <v/>
      </c>
      <c r="AE1477" s="26" t="str">
        <f t="shared" si="206"/>
        <v/>
      </c>
      <c r="AF1477" t="str">
        <f t="shared" ref="AF1477:AF1540" si="208">$C1477&amp;$AE1477</f>
        <v>0</v>
      </c>
      <c r="AG1477">
        <f t="shared" ref="AG1477:AG1540" si="209">IF($Z1477=0,0,$C1477&amp;$Z1477)</f>
        <v>0</v>
      </c>
      <c r="AH1477" s="34">
        <f t="shared" si="207"/>
        <v>0</v>
      </c>
    </row>
    <row r="1478" spans="1:34">
      <c r="A1478" s="26"/>
      <c r="B1478" s="26">
        <f t="shared" ref="B1478:B1541" si="210">C1478*1000+D1478*100+E1478</f>
        <v>0</v>
      </c>
      <c r="C1478" s="26">
        <f>IF('３　回答貼付シート'!$F1475&lt;&gt;0,VLOOKUP('３　回答貼付シート'!$F1475,$AF$2048:$AG$2054,2,FALSE),0)</f>
        <v>0</v>
      </c>
      <c r="D1478" s="26">
        <f>IF('３　回答貼付シート'!$G1475&lt;&gt;0,VLOOKUP(('３　回答貼付シート'!$G1475), $AF$2048:$AG$2054,2,FALSE),0)</f>
        <v>0</v>
      </c>
      <c r="E1478" s="26">
        <f>'３　回答貼付シート'!$H1475</f>
        <v>0</v>
      </c>
      <c r="F1478" s="26">
        <f>IF(E1478=0,0,VLOOKUP($B1478,'２　情報入力シート'!$A$2:$E$2049,5))</f>
        <v>0</v>
      </c>
      <c r="G1478" s="26">
        <f>IF('３　回答貼付シート'!I1475="ない",0,IF('３　回答貼付シート'!I1475="１～２日（にち）ある",1,IF('３　回答貼付シート'!I1475="３～５日（にち）ある",2,IF('３　回答貼付シート'!I1475="ほぼ毎日（まいにち）ある",3,))))</f>
        <v>0</v>
      </c>
      <c r="H1478" s="26">
        <f>IF('３　回答貼付シート'!J1475="ない",0,IF('３　回答貼付シート'!J1475="１～２日（にち）ある",1,IF('３　回答貼付シート'!J1475="３～５日（にち）ある",2,IF('３　回答貼付シート'!J1475="ほぼ毎日（まいにち）ある",3,))))</f>
        <v>0</v>
      </c>
      <c r="I1478" s="26">
        <f>IF('３　回答貼付シート'!K1475="ない",0,IF('３　回答貼付シート'!K1475="１～２日（にち）ある",1,IF('３　回答貼付シート'!K1475="３～５日（にち）ある",2,IF('３　回答貼付シート'!K1475="ほぼ毎日（まいにち）ある",3,))))</f>
        <v>0</v>
      </c>
      <c r="J1478" s="26">
        <f>IF('３　回答貼付シート'!L1475="ない",0,IF('３　回答貼付シート'!L1475="１～２日（にち）ある",1,IF('３　回答貼付シート'!L1475="３～５日（にち）ある",2,IF('３　回答貼付シート'!L1475="ほぼ毎日（まいにち）ある",3,))))</f>
        <v>0</v>
      </c>
      <c r="K1478" s="26">
        <f>IF('３　回答貼付シート'!M1475="ない",0,IF('３　回答貼付シート'!M1475="１～２日（にち）ある",1,IF('３　回答貼付シート'!M1475="３～５日（にち）ある",2,IF('３　回答貼付シート'!M1475="ほぼ毎日（まいにち）ある",3,))))</f>
        <v>0</v>
      </c>
      <c r="L1478" s="26">
        <f>IF('３　回答貼付シート'!N1475="ない",0,IF('３　回答貼付シート'!N1475="１～２日（にち）ある",1,IF('３　回答貼付シート'!N1475="３～５日（にち）ある",2,IF('３　回答貼付シート'!N1475="ほぼ毎日（まいにち）ある",3,))))</f>
        <v>0</v>
      </c>
      <c r="M1478" s="26">
        <f>IF('３　回答貼付シート'!O1475="ない",0,IF('３　回答貼付シート'!O1475="１～２日（にち）ある",1,IF('３　回答貼付シート'!O1475="３～５日（にち）ある",2,IF('３　回答貼付シート'!O1475="ほぼ毎日（まいにち）ある",3,))))</f>
        <v>0</v>
      </c>
      <c r="N1478" s="26">
        <f>IF('３　回答貼付シート'!P1475="ない",0,IF('３　回答貼付シート'!P1475="１～２日（にち）ある",1,IF('３　回答貼付シート'!P1475="３～５日（にち）ある",2,IF('３　回答貼付シート'!P1475="ほぼ毎日（まいにち）ある",3,))))</f>
        <v>0</v>
      </c>
      <c r="O1478" s="26">
        <f>IF('３　回答貼付シート'!Q1475="ない",0,IF('３　回答貼付シート'!Q1475="１～２日（にち）ある",1,IF('３　回答貼付シート'!Q1475="３～５日（にち）ある",2,IF('３　回答貼付シート'!Q1475="ほぼ毎日（まいにち）ある",3,))))</f>
        <v>0</v>
      </c>
      <c r="P1478" s="26">
        <f>IF('３　回答貼付シート'!R1475="ない",0,IF('３　回答貼付シート'!R1475="１～２日（にち）ある",1,IF('３　回答貼付シート'!R1475="３～５日（にち）ある",2,IF('３　回答貼付シート'!R1475="ほぼ毎日（まいにち）ある",3,))))</f>
        <v>0</v>
      </c>
      <c r="Q1478" s="26">
        <f>IF('３　回答貼付シート'!S1475="ない",0,IF('３　回答貼付シート'!S1475="１～２日（にち）ある",1,IF('３　回答貼付シート'!S1475="３～５日（にち）ある",2,IF('３　回答貼付シート'!S1475="ほぼ毎日（まいにち）ある",3,))))</f>
        <v>0</v>
      </c>
      <c r="R1478" s="26">
        <f>IF('３　回答貼付シート'!T1475="ない",0,IF('３　回答貼付シート'!T1475="１～２日（にち）ある",1,IF('３　回答貼付シート'!T1475="３～５日（にち）ある",2,IF('３　回答貼付シート'!T1475="ほぼ毎日（まいにち）ある",3,))))</f>
        <v>0</v>
      </c>
      <c r="S1478" s="26">
        <f>IF('３　回答貼付シート'!U1475="ない",0,IF('３　回答貼付シート'!U1475="１～２日（にち）ある",1,IF('３　回答貼付シート'!U1475="３～５日（にち）ある",2,IF('３　回答貼付シート'!U1475="ほぼ毎日（まいにち）ある",3,))))</f>
        <v>0</v>
      </c>
      <c r="T1478" s="26">
        <f>IF('３　回答貼付シート'!V1475="ない",0,IF('３　回答貼付シート'!V1475="１～２日（にち）ある",1,IF('３　回答貼付シート'!V1475="３～５日（にち）ある",2,IF('３　回答貼付シート'!V1475="ほぼ毎日（まいにち）ある",3,))))</f>
        <v>0</v>
      </c>
      <c r="U1478" s="26">
        <f>IF('３　回答貼付シート'!W1475="ない",0,IF('３　回答貼付シート'!W1475="１～２日（にち）ある",1,IF('３　回答貼付シート'!W1475="３～５日（にち）ある",2,IF('３　回答貼付シート'!W1475="ほぼ毎日（まいにち）ある",3,))))</f>
        <v>0</v>
      </c>
      <c r="V1478" s="26">
        <f>IF('３　回答貼付シート'!X1475="ない",0,IF('３　回答貼付シート'!X1475="１～２日（にち）ある",1,IF('３　回答貼付シート'!X1475="３～５日（にち）ある",2,IF('３　回答貼付シート'!X1475="ほぼ毎日（まいにち）ある",3,))))</f>
        <v>0</v>
      </c>
      <c r="W1478" s="26">
        <f>IF('３　回答貼付シート'!Y1475="ない",0,IF('３　回答貼付シート'!Y1475="１～２日（にち）ある",1,IF('３　回答貼付シート'!Y1475="３～５日（にち）ある",2,IF('３　回答貼付シート'!Y1475="ほぼ毎日（まいにち）ある",3,))))</f>
        <v>0</v>
      </c>
      <c r="X1478" s="26">
        <f>IF('３　回答貼付シート'!Z1475="ない",0,IF('３　回答貼付シート'!Z1475="１～２日（にち）ある",1,IF('３　回答貼付シート'!Z1475="３～５日（にち）ある",2,IF('３　回答貼付シート'!Z1475="ほぼ毎日（まいにち）ある",3,))))</f>
        <v>0</v>
      </c>
      <c r="Y1478" s="26">
        <f>IF('３　回答貼付シート'!AA1475="ない",0,IF('３　回答貼付シート'!AA1475="１～２日（にち）ある",1,IF('３　回答貼付シート'!AA1475="３～５日（にち）ある",2,IF('３　回答貼付シート'!AA1475="ほぼ毎日（まいにち）ある",3,))))</f>
        <v>0</v>
      </c>
      <c r="Z1478" s="26">
        <f>'３　回答貼付シート'!$AB1475</f>
        <v>0</v>
      </c>
      <c r="AA1478" s="26" t="str">
        <f t="shared" ref="AA1478:AA1541" si="211">IF(SUM(G1478:I1478)&gt;=6,"要サポ","")</f>
        <v/>
      </c>
      <c r="AB1478" s="26" t="str">
        <f t="shared" ref="AB1478:AB1541" si="212">IF(SUM(J1478:L1478)&gt;=6,"要サポ","")</f>
        <v/>
      </c>
      <c r="AC1478" s="26" t="str">
        <f t="shared" ref="AC1478:AC1541" si="213">IF(SUM(M1478:O1478)&gt;=6,"要サポ","")</f>
        <v/>
      </c>
      <c r="AD1478" s="26" t="str">
        <f t="shared" ref="AD1478:AD1541" si="214">IF(SUM(P1478:R1478)&gt;=6,"要サポ","")</f>
        <v/>
      </c>
      <c r="AE1478" s="26" t="str">
        <f t="shared" ref="AE1478:AE1541" si="215">IF(COUNTIF(AA1478:AD1478,"要サポ")&gt;0,"要サポ","")</f>
        <v/>
      </c>
      <c r="AF1478" t="str">
        <f t="shared" si="208"/>
        <v>0</v>
      </c>
      <c r="AG1478">
        <f t="shared" si="209"/>
        <v>0</v>
      </c>
      <c r="AH1478" s="34">
        <f t="shared" ref="AH1478:AH1541" si="216">SUM(L1478,M1478,O1478)</f>
        <v>0</v>
      </c>
    </row>
    <row r="1479" spans="1:34">
      <c r="A1479" s="26"/>
      <c r="B1479" s="26">
        <f t="shared" si="210"/>
        <v>0</v>
      </c>
      <c r="C1479" s="26">
        <f>IF('３　回答貼付シート'!$F1476&lt;&gt;0,VLOOKUP('３　回答貼付シート'!$F1476,$AF$2048:$AG$2054,2,FALSE),0)</f>
        <v>0</v>
      </c>
      <c r="D1479" s="26">
        <f>IF('３　回答貼付シート'!$G1476&lt;&gt;0,VLOOKUP(('３　回答貼付シート'!$G1476), $AF$2048:$AG$2054,2,FALSE),0)</f>
        <v>0</v>
      </c>
      <c r="E1479" s="26">
        <f>'３　回答貼付シート'!$H1476</f>
        <v>0</v>
      </c>
      <c r="F1479" s="26">
        <f>IF(E1479=0,0,VLOOKUP($B1479,'２　情報入力シート'!$A$2:$E$2049,5))</f>
        <v>0</v>
      </c>
      <c r="G1479" s="26">
        <f>IF('３　回答貼付シート'!I1476="ない",0,IF('３　回答貼付シート'!I1476="１～２日（にち）ある",1,IF('３　回答貼付シート'!I1476="３～５日（にち）ある",2,IF('３　回答貼付シート'!I1476="ほぼ毎日（まいにち）ある",3,))))</f>
        <v>0</v>
      </c>
      <c r="H1479" s="26">
        <f>IF('３　回答貼付シート'!J1476="ない",0,IF('３　回答貼付シート'!J1476="１～２日（にち）ある",1,IF('３　回答貼付シート'!J1476="３～５日（にち）ある",2,IF('３　回答貼付シート'!J1476="ほぼ毎日（まいにち）ある",3,))))</f>
        <v>0</v>
      </c>
      <c r="I1479" s="26">
        <f>IF('３　回答貼付シート'!K1476="ない",0,IF('３　回答貼付シート'!K1476="１～２日（にち）ある",1,IF('３　回答貼付シート'!K1476="３～５日（にち）ある",2,IF('３　回答貼付シート'!K1476="ほぼ毎日（まいにち）ある",3,))))</f>
        <v>0</v>
      </c>
      <c r="J1479" s="26">
        <f>IF('３　回答貼付シート'!L1476="ない",0,IF('３　回答貼付シート'!L1476="１～２日（にち）ある",1,IF('３　回答貼付シート'!L1476="３～５日（にち）ある",2,IF('３　回答貼付シート'!L1476="ほぼ毎日（まいにち）ある",3,))))</f>
        <v>0</v>
      </c>
      <c r="K1479" s="26">
        <f>IF('３　回答貼付シート'!M1476="ない",0,IF('３　回答貼付シート'!M1476="１～２日（にち）ある",1,IF('３　回答貼付シート'!M1476="３～５日（にち）ある",2,IF('３　回答貼付シート'!M1476="ほぼ毎日（まいにち）ある",3,))))</f>
        <v>0</v>
      </c>
      <c r="L1479" s="26">
        <f>IF('３　回答貼付シート'!N1476="ない",0,IF('３　回答貼付シート'!N1476="１～２日（にち）ある",1,IF('３　回答貼付シート'!N1476="３～５日（にち）ある",2,IF('３　回答貼付シート'!N1476="ほぼ毎日（まいにち）ある",3,))))</f>
        <v>0</v>
      </c>
      <c r="M1479" s="26">
        <f>IF('３　回答貼付シート'!O1476="ない",0,IF('３　回答貼付シート'!O1476="１～２日（にち）ある",1,IF('３　回答貼付シート'!O1476="３～５日（にち）ある",2,IF('３　回答貼付シート'!O1476="ほぼ毎日（まいにち）ある",3,))))</f>
        <v>0</v>
      </c>
      <c r="N1479" s="26">
        <f>IF('３　回答貼付シート'!P1476="ない",0,IF('３　回答貼付シート'!P1476="１～２日（にち）ある",1,IF('３　回答貼付シート'!P1476="３～５日（にち）ある",2,IF('３　回答貼付シート'!P1476="ほぼ毎日（まいにち）ある",3,))))</f>
        <v>0</v>
      </c>
      <c r="O1479" s="26">
        <f>IF('３　回答貼付シート'!Q1476="ない",0,IF('３　回答貼付シート'!Q1476="１～２日（にち）ある",1,IF('３　回答貼付シート'!Q1476="３～５日（にち）ある",2,IF('３　回答貼付シート'!Q1476="ほぼ毎日（まいにち）ある",3,))))</f>
        <v>0</v>
      </c>
      <c r="P1479" s="26">
        <f>IF('３　回答貼付シート'!R1476="ない",0,IF('３　回答貼付シート'!R1476="１～２日（にち）ある",1,IF('３　回答貼付シート'!R1476="３～５日（にち）ある",2,IF('３　回答貼付シート'!R1476="ほぼ毎日（まいにち）ある",3,))))</f>
        <v>0</v>
      </c>
      <c r="Q1479" s="26">
        <f>IF('３　回答貼付シート'!S1476="ない",0,IF('３　回答貼付シート'!S1476="１～２日（にち）ある",1,IF('３　回答貼付シート'!S1476="３～５日（にち）ある",2,IF('３　回答貼付シート'!S1476="ほぼ毎日（まいにち）ある",3,))))</f>
        <v>0</v>
      </c>
      <c r="R1479" s="26">
        <f>IF('３　回答貼付シート'!T1476="ない",0,IF('３　回答貼付シート'!T1476="１～２日（にち）ある",1,IF('３　回答貼付シート'!T1476="３～５日（にち）ある",2,IF('３　回答貼付シート'!T1476="ほぼ毎日（まいにち）ある",3,))))</f>
        <v>0</v>
      </c>
      <c r="S1479" s="26">
        <f>IF('３　回答貼付シート'!U1476="ない",0,IF('３　回答貼付シート'!U1476="１～２日（にち）ある",1,IF('３　回答貼付シート'!U1476="３～５日（にち）ある",2,IF('３　回答貼付シート'!U1476="ほぼ毎日（まいにち）ある",3,))))</f>
        <v>0</v>
      </c>
      <c r="T1479" s="26">
        <f>IF('３　回答貼付シート'!V1476="ない",0,IF('３　回答貼付シート'!V1476="１～２日（にち）ある",1,IF('３　回答貼付シート'!V1476="３～５日（にち）ある",2,IF('３　回答貼付シート'!V1476="ほぼ毎日（まいにち）ある",3,))))</f>
        <v>0</v>
      </c>
      <c r="U1479" s="26">
        <f>IF('３　回答貼付シート'!W1476="ない",0,IF('３　回答貼付シート'!W1476="１～２日（にち）ある",1,IF('３　回答貼付シート'!W1476="３～５日（にち）ある",2,IF('３　回答貼付シート'!W1476="ほぼ毎日（まいにち）ある",3,))))</f>
        <v>0</v>
      </c>
      <c r="V1479" s="26">
        <f>IF('３　回答貼付シート'!X1476="ない",0,IF('３　回答貼付シート'!X1476="１～２日（にち）ある",1,IF('３　回答貼付シート'!X1476="３～５日（にち）ある",2,IF('３　回答貼付シート'!X1476="ほぼ毎日（まいにち）ある",3,))))</f>
        <v>0</v>
      </c>
      <c r="W1479" s="26">
        <f>IF('３　回答貼付シート'!Y1476="ない",0,IF('３　回答貼付シート'!Y1476="１～２日（にち）ある",1,IF('３　回答貼付シート'!Y1476="３～５日（にち）ある",2,IF('３　回答貼付シート'!Y1476="ほぼ毎日（まいにち）ある",3,))))</f>
        <v>0</v>
      </c>
      <c r="X1479" s="26">
        <f>IF('３　回答貼付シート'!Z1476="ない",0,IF('３　回答貼付シート'!Z1476="１～２日（にち）ある",1,IF('３　回答貼付シート'!Z1476="３～５日（にち）ある",2,IF('３　回答貼付シート'!Z1476="ほぼ毎日（まいにち）ある",3,))))</f>
        <v>0</v>
      </c>
      <c r="Y1479" s="26">
        <f>IF('３　回答貼付シート'!AA1476="ない",0,IF('３　回答貼付シート'!AA1476="１～２日（にち）ある",1,IF('３　回答貼付シート'!AA1476="３～５日（にち）ある",2,IF('３　回答貼付シート'!AA1476="ほぼ毎日（まいにち）ある",3,))))</f>
        <v>0</v>
      </c>
      <c r="Z1479" s="26">
        <f>'３　回答貼付シート'!$AB1476</f>
        <v>0</v>
      </c>
      <c r="AA1479" s="26" t="str">
        <f t="shared" si="211"/>
        <v/>
      </c>
      <c r="AB1479" s="26" t="str">
        <f t="shared" si="212"/>
        <v/>
      </c>
      <c r="AC1479" s="26" t="str">
        <f t="shared" si="213"/>
        <v/>
      </c>
      <c r="AD1479" s="26" t="str">
        <f t="shared" si="214"/>
        <v/>
      </c>
      <c r="AE1479" s="26" t="str">
        <f t="shared" si="215"/>
        <v/>
      </c>
      <c r="AF1479" t="str">
        <f t="shared" si="208"/>
        <v>0</v>
      </c>
      <c r="AG1479">
        <f t="shared" si="209"/>
        <v>0</v>
      </c>
      <c r="AH1479" s="34">
        <f t="shared" si="216"/>
        <v>0</v>
      </c>
    </row>
    <row r="1480" spans="1:34">
      <c r="A1480" s="26"/>
      <c r="B1480" s="26">
        <f t="shared" si="210"/>
        <v>0</v>
      </c>
      <c r="C1480" s="26">
        <f>IF('３　回答貼付シート'!$F1477&lt;&gt;0,VLOOKUP('３　回答貼付シート'!$F1477,$AF$2048:$AG$2054,2,FALSE),0)</f>
        <v>0</v>
      </c>
      <c r="D1480" s="26">
        <f>IF('３　回答貼付シート'!$G1477&lt;&gt;0,VLOOKUP(('３　回答貼付シート'!$G1477), $AF$2048:$AG$2054,2,FALSE),0)</f>
        <v>0</v>
      </c>
      <c r="E1480" s="26">
        <f>'３　回答貼付シート'!$H1477</f>
        <v>0</v>
      </c>
      <c r="F1480" s="26">
        <f>IF(E1480=0,0,VLOOKUP($B1480,'２　情報入力シート'!$A$2:$E$2049,5))</f>
        <v>0</v>
      </c>
      <c r="G1480" s="26">
        <f>IF('３　回答貼付シート'!I1477="ない",0,IF('３　回答貼付シート'!I1477="１～２日（にち）ある",1,IF('３　回答貼付シート'!I1477="３～５日（にち）ある",2,IF('３　回答貼付シート'!I1477="ほぼ毎日（まいにち）ある",3,))))</f>
        <v>0</v>
      </c>
      <c r="H1480" s="26">
        <f>IF('３　回答貼付シート'!J1477="ない",0,IF('３　回答貼付シート'!J1477="１～２日（にち）ある",1,IF('３　回答貼付シート'!J1477="３～５日（にち）ある",2,IF('３　回答貼付シート'!J1477="ほぼ毎日（まいにち）ある",3,))))</f>
        <v>0</v>
      </c>
      <c r="I1480" s="26">
        <f>IF('３　回答貼付シート'!K1477="ない",0,IF('３　回答貼付シート'!K1477="１～２日（にち）ある",1,IF('３　回答貼付シート'!K1477="３～５日（にち）ある",2,IF('３　回答貼付シート'!K1477="ほぼ毎日（まいにち）ある",3,))))</f>
        <v>0</v>
      </c>
      <c r="J1480" s="26">
        <f>IF('３　回答貼付シート'!L1477="ない",0,IF('３　回答貼付シート'!L1477="１～２日（にち）ある",1,IF('３　回答貼付シート'!L1477="３～５日（にち）ある",2,IF('３　回答貼付シート'!L1477="ほぼ毎日（まいにち）ある",3,))))</f>
        <v>0</v>
      </c>
      <c r="K1480" s="26">
        <f>IF('３　回答貼付シート'!M1477="ない",0,IF('３　回答貼付シート'!M1477="１～２日（にち）ある",1,IF('３　回答貼付シート'!M1477="３～５日（にち）ある",2,IF('３　回答貼付シート'!M1477="ほぼ毎日（まいにち）ある",3,))))</f>
        <v>0</v>
      </c>
      <c r="L1480" s="26">
        <f>IF('３　回答貼付シート'!N1477="ない",0,IF('３　回答貼付シート'!N1477="１～２日（にち）ある",1,IF('３　回答貼付シート'!N1477="３～５日（にち）ある",2,IF('３　回答貼付シート'!N1477="ほぼ毎日（まいにち）ある",3,))))</f>
        <v>0</v>
      </c>
      <c r="M1480" s="26">
        <f>IF('３　回答貼付シート'!O1477="ない",0,IF('３　回答貼付シート'!O1477="１～２日（にち）ある",1,IF('３　回答貼付シート'!O1477="３～５日（にち）ある",2,IF('３　回答貼付シート'!O1477="ほぼ毎日（まいにち）ある",3,))))</f>
        <v>0</v>
      </c>
      <c r="N1480" s="26">
        <f>IF('３　回答貼付シート'!P1477="ない",0,IF('３　回答貼付シート'!P1477="１～２日（にち）ある",1,IF('３　回答貼付シート'!P1477="３～５日（にち）ある",2,IF('３　回答貼付シート'!P1477="ほぼ毎日（まいにち）ある",3,))))</f>
        <v>0</v>
      </c>
      <c r="O1480" s="26">
        <f>IF('３　回答貼付シート'!Q1477="ない",0,IF('３　回答貼付シート'!Q1477="１～２日（にち）ある",1,IF('３　回答貼付シート'!Q1477="３～５日（にち）ある",2,IF('３　回答貼付シート'!Q1477="ほぼ毎日（まいにち）ある",3,))))</f>
        <v>0</v>
      </c>
      <c r="P1480" s="26">
        <f>IF('３　回答貼付シート'!R1477="ない",0,IF('３　回答貼付シート'!R1477="１～２日（にち）ある",1,IF('３　回答貼付シート'!R1477="３～５日（にち）ある",2,IF('３　回答貼付シート'!R1477="ほぼ毎日（まいにち）ある",3,))))</f>
        <v>0</v>
      </c>
      <c r="Q1480" s="26">
        <f>IF('３　回答貼付シート'!S1477="ない",0,IF('３　回答貼付シート'!S1477="１～２日（にち）ある",1,IF('３　回答貼付シート'!S1477="３～５日（にち）ある",2,IF('３　回答貼付シート'!S1477="ほぼ毎日（まいにち）ある",3,))))</f>
        <v>0</v>
      </c>
      <c r="R1480" s="26">
        <f>IF('３　回答貼付シート'!T1477="ない",0,IF('３　回答貼付シート'!T1477="１～２日（にち）ある",1,IF('３　回答貼付シート'!T1477="３～５日（にち）ある",2,IF('３　回答貼付シート'!T1477="ほぼ毎日（まいにち）ある",3,))))</f>
        <v>0</v>
      </c>
      <c r="S1480" s="26">
        <f>IF('３　回答貼付シート'!U1477="ない",0,IF('３　回答貼付シート'!U1477="１～２日（にち）ある",1,IF('３　回答貼付シート'!U1477="３～５日（にち）ある",2,IF('３　回答貼付シート'!U1477="ほぼ毎日（まいにち）ある",3,))))</f>
        <v>0</v>
      </c>
      <c r="T1480" s="26">
        <f>IF('３　回答貼付シート'!V1477="ない",0,IF('３　回答貼付シート'!V1477="１～２日（にち）ある",1,IF('３　回答貼付シート'!V1477="３～５日（にち）ある",2,IF('３　回答貼付シート'!V1477="ほぼ毎日（まいにち）ある",3,))))</f>
        <v>0</v>
      </c>
      <c r="U1480" s="26">
        <f>IF('３　回答貼付シート'!W1477="ない",0,IF('３　回答貼付シート'!W1477="１～２日（にち）ある",1,IF('３　回答貼付シート'!W1477="３～５日（にち）ある",2,IF('３　回答貼付シート'!W1477="ほぼ毎日（まいにち）ある",3,))))</f>
        <v>0</v>
      </c>
      <c r="V1480" s="26">
        <f>IF('３　回答貼付シート'!X1477="ない",0,IF('３　回答貼付シート'!X1477="１～２日（にち）ある",1,IF('３　回答貼付シート'!X1477="３～５日（にち）ある",2,IF('３　回答貼付シート'!X1477="ほぼ毎日（まいにち）ある",3,))))</f>
        <v>0</v>
      </c>
      <c r="W1480" s="26">
        <f>IF('３　回答貼付シート'!Y1477="ない",0,IF('３　回答貼付シート'!Y1477="１～２日（にち）ある",1,IF('３　回答貼付シート'!Y1477="３～５日（にち）ある",2,IF('３　回答貼付シート'!Y1477="ほぼ毎日（まいにち）ある",3,))))</f>
        <v>0</v>
      </c>
      <c r="X1480" s="26">
        <f>IF('３　回答貼付シート'!Z1477="ない",0,IF('３　回答貼付シート'!Z1477="１～２日（にち）ある",1,IF('３　回答貼付シート'!Z1477="３～５日（にち）ある",2,IF('３　回答貼付シート'!Z1477="ほぼ毎日（まいにち）ある",3,))))</f>
        <v>0</v>
      </c>
      <c r="Y1480" s="26">
        <f>IF('３　回答貼付シート'!AA1477="ない",0,IF('３　回答貼付シート'!AA1477="１～２日（にち）ある",1,IF('３　回答貼付シート'!AA1477="３～５日（にち）ある",2,IF('３　回答貼付シート'!AA1477="ほぼ毎日（まいにち）ある",3,))))</f>
        <v>0</v>
      </c>
      <c r="Z1480" s="26">
        <f>'３　回答貼付シート'!$AB1477</f>
        <v>0</v>
      </c>
      <c r="AA1480" s="26" t="str">
        <f t="shared" si="211"/>
        <v/>
      </c>
      <c r="AB1480" s="26" t="str">
        <f t="shared" si="212"/>
        <v/>
      </c>
      <c r="AC1480" s="26" t="str">
        <f t="shared" si="213"/>
        <v/>
      </c>
      <c r="AD1480" s="26" t="str">
        <f t="shared" si="214"/>
        <v/>
      </c>
      <c r="AE1480" s="26" t="str">
        <f t="shared" si="215"/>
        <v/>
      </c>
      <c r="AF1480" t="str">
        <f t="shared" si="208"/>
        <v>0</v>
      </c>
      <c r="AG1480">
        <f t="shared" si="209"/>
        <v>0</v>
      </c>
      <c r="AH1480" s="34">
        <f t="shared" si="216"/>
        <v>0</v>
      </c>
    </row>
    <row r="1481" spans="1:34">
      <c r="A1481" s="26"/>
      <c r="B1481" s="26">
        <f t="shared" si="210"/>
        <v>0</v>
      </c>
      <c r="C1481" s="26">
        <f>IF('３　回答貼付シート'!$F1478&lt;&gt;0,VLOOKUP('３　回答貼付シート'!$F1478,$AF$2048:$AG$2054,2,FALSE),0)</f>
        <v>0</v>
      </c>
      <c r="D1481" s="26">
        <f>IF('３　回答貼付シート'!$G1478&lt;&gt;0,VLOOKUP(('３　回答貼付シート'!$G1478), $AF$2048:$AG$2054,2,FALSE),0)</f>
        <v>0</v>
      </c>
      <c r="E1481" s="26">
        <f>'３　回答貼付シート'!$H1478</f>
        <v>0</v>
      </c>
      <c r="F1481" s="26">
        <f>IF(E1481=0,0,VLOOKUP($B1481,'２　情報入力シート'!$A$2:$E$2049,5))</f>
        <v>0</v>
      </c>
      <c r="G1481" s="26">
        <f>IF('３　回答貼付シート'!I1478="ない",0,IF('３　回答貼付シート'!I1478="１～２日（にち）ある",1,IF('３　回答貼付シート'!I1478="３～５日（にち）ある",2,IF('３　回答貼付シート'!I1478="ほぼ毎日（まいにち）ある",3,))))</f>
        <v>0</v>
      </c>
      <c r="H1481" s="26">
        <f>IF('３　回答貼付シート'!J1478="ない",0,IF('３　回答貼付シート'!J1478="１～２日（にち）ある",1,IF('３　回答貼付シート'!J1478="３～５日（にち）ある",2,IF('３　回答貼付シート'!J1478="ほぼ毎日（まいにち）ある",3,))))</f>
        <v>0</v>
      </c>
      <c r="I1481" s="26">
        <f>IF('３　回答貼付シート'!K1478="ない",0,IF('３　回答貼付シート'!K1478="１～２日（にち）ある",1,IF('３　回答貼付シート'!K1478="３～５日（にち）ある",2,IF('３　回答貼付シート'!K1478="ほぼ毎日（まいにち）ある",3,))))</f>
        <v>0</v>
      </c>
      <c r="J1481" s="26">
        <f>IF('３　回答貼付シート'!L1478="ない",0,IF('３　回答貼付シート'!L1478="１～２日（にち）ある",1,IF('３　回答貼付シート'!L1478="３～５日（にち）ある",2,IF('３　回答貼付シート'!L1478="ほぼ毎日（まいにち）ある",3,))))</f>
        <v>0</v>
      </c>
      <c r="K1481" s="26">
        <f>IF('３　回答貼付シート'!M1478="ない",0,IF('３　回答貼付シート'!M1478="１～２日（にち）ある",1,IF('３　回答貼付シート'!M1478="３～５日（にち）ある",2,IF('３　回答貼付シート'!M1478="ほぼ毎日（まいにち）ある",3,))))</f>
        <v>0</v>
      </c>
      <c r="L1481" s="26">
        <f>IF('３　回答貼付シート'!N1478="ない",0,IF('３　回答貼付シート'!N1478="１～２日（にち）ある",1,IF('３　回答貼付シート'!N1478="３～５日（にち）ある",2,IF('３　回答貼付シート'!N1478="ほぼ毎日（まいにち）ある",3,))))</f>
        <v>0</v>
      </c>
      <c r="M1481" s="26">
        <f>IF('３　回答貼付シート'!O1478="ない",0,IF('３　回答貼付シート'!O1478="１～２日（にち）ある",1,IF('３　回答貼付シート'!O1478="３～５日（にち）ある",2,IF('３　回答貼付シート'!O1478="ほぼ毎日（まいにち）ある",3,))))</f>
        <v>0</v>
      </c>
      <c r="N1481" s="26">
        <f>IF('３　回答貼付シート'!P1478="ない",0,IF('３　回答貼付シート'!P1478="１～２日（にち）ある",1,IF('３　回答貼付シート'!P1478="３～５日（にち）ある",2,IF('３　回答貼付シート'!P1478="ほぼ毎日（まいにち）ある",3,))))</f>
        <v>0</v>
      </c>
      <c r="O1481" s="26">
        <f>IF('３　回答貼付シート'!Q1478="ない",0,IF('３　回答貼付シート'!Q1478="１～２日（にち）ある",1,IF('３　回答貼付シート'!Q1478="３～５日（にち）ある",2,IF('３　回答貼付シート'!Q1478="ほぼ毎日（まいにち）ある",3,))))</f>
        <v>0</v>
      </c>
      <c r="P1481" s="26">
        <f>IF('３　回答貼付シート'!R1478="ない",0,IF('３　回答貼付シート'!R1478="１～２日（にち）ある",1,IF('３　回答貼付シート'!R1478="３～５日（にち）ある",2,IF('３　回答貼付シート'!R1478="ほぼ毎日（まいにち）ある",3,))))</f>
        <v>0</v>
      </c>
      <c r="Q1481" s="26">
        <f>IF('３　回答貼付シート'!S1478="ない",0,IF('３　回答貼付シート'!S1478="１～２日（にち）ある",1,IF('３　回答貼付シート'!S1478="３～５日（にち）ある",2,IF('３　回答貼付シート'!S1478="ほぼ毎日（まいにち）ある",3,))))</f>
        <v>0</v>
      </c>
      <c r="R1481" s="26">
        <f>IF('３　回答貼付シート'!T1478="ない",0,IF('３　回答貼付シート'!T1478="１～２日（にち）ある",1,IF('３　回答貼付シート'!T1478="３～５日（にち）ある",2,IF('３　回答貼付シート'!T1478="ほぼ毎日（まいにち）ある",3,))))</f>
        <v>0</v>
      </c>
      <c r="S1481" s="26">
        <f>IF('３　回答貼付シート'!U1478="ない",0,IF('３　回答貼付シート'!U1478="１～２日（にち）ある",1,IF('３　回答貼付シート'!U1478="３～５日（にち）ある",2,IF('３　回答貼付シート'!U1478="ほぼ毎日（まいにち）ある",3,))))</f>
        <v>0</v>
      </c>
      <c r="T1481" s="26">
        <f>IF('３　回答貼付シート'!V1478="ない",0,IF('３　回答貼付シート'!V1478="１～２日（にち）ある",1,IF('３　回答貼付シート'!V1478="３～５日（にち）ある",2,IF('３　回答貼付シート'!V1478="ほぼ毎日（まいにち）ある",3,))))</f>
        <v>0</v>
      </c>
      <c r="U1481" s="26">
        <f>IF('３　回答貼付シート'!W1478="ない",0,IF('３　回答貼付シート'!W1478="１～２日（にち）ある",1,IF('３　回答貼付シート'!W1478="３～５日（にち）ある",2,IF('３　回答貼付シート'!W1478="ほぼ毎日（まいにち）ある",3,))))</f>
        <v>0</v>
      </c>
      <c r="V1481" s="26">
        <f>IF('３　回答貼付シート'!X1478="ない",0,IF('３　回答貼付シート'!X1478="１～２日（にち）ある",1,IF('３　回答貼付シート'!X1478="３～５日（にち）ある",2,IF('３　回答貼付シート'!X1478="ほぼ毎日（まいにち）ある",3,))))</f>
        <v>0</v>
      </c>
      <c r="W1481" s="26">
        <f>IF('３　回答貼付シート'!Y1478="ない",0,IF('３　回答貼付シート'!Y1478="１～２日（にち）ある",1,IF('３　回答貼付シート'!Y1478="３～５日（にち）ある",2,IF('３　回答貼付シート'!Y1478="ほぼ毎日（まいにち）ある",3,))))</f>
        <v>0</v>
      </c>
      <c r="X1481" s="26">
        <f>IF('３　回答貼付シート'!Z1478="ない",0,IF('３　回答貼付シート'!Z1478="１～２日（にち）ある",1,IF('３　回答貼付シート'!Z1478="３～５日（にち）ある",2,IF('３　回答貼付シート'!Z1478="ほぼ毎日（まいにち）ある",3,))))</f>
        <v>0</v>
      </c>
      <c r="Y1481" s="26">
        <f>IF('３　回答貼付シート'!AA1478="ない",0,IF('３　回答貼付シート'!AA1478="１～２日（にち）ある",1,IF('３　回答貼付シート'!AA1478="３～５日（にち）ある",2,IF('３　回答貼付シート'!AA1478="ほぼ毎日（まいにち）ある",3,))))</f>
        <v>0</v>
      </c>
      <c r="Z1481" s="26">
        <f>'３　回答貼付シート'!$AB1478</f>
        <v>0</v>
      </c>
      <c r="AA1481" s="26" t="str">
        <f t="shared" si="211"/>
        <v/>
      </c>
      <c r="AB1481" s="26" t="str">
        <f t="shared" si="212"/>
        <v/>
      </c>
      <c r="AC1481" s="26" t="str">
        <f t="shared" si="213"/>
        <v/>
      </c>
      <c r="AD1481" s="26" t="str">
        <f t="shared" si="214"/>
        <v/>
      </c>
      <c r="AE1481" s="26" t="str">
        <f t="shared" si="215"/>
        <v/>
      </c>
      <c r="AF1481" t="str">
        <f t="shared" si="208"/>
        <v>0</v>
      </c>
      <c r="AG1481">
        <f t="shared" si="209"/>
        <v>0</v>
      </c>
      <c r="AH1481" s="34">
        <f t="shared" si="216"/>
        <v>0</v>
      </c>
    </row>
    <row r="1482" spans="1:34">
      <c r="A1482" s="26"/>
      <c r="B1482" s="26">
        <f t="shared" si="210"/>
        <v>0</v>
      </c>
      <c r="C1482" s="26">
        <f>IF('３　回答貼付シート'!$F1479&lt;&gt;0,VLOOKUP('３　回答貼付シート'!$F1479,$AF$2048:$AG$2054,2,FALSE),0)</f>
        <v>0</v>
      </c>
      <c r="D1482" s="26">
        <f>IF('３　回答貼付シート'!$G1479&lt;&gt;0,VLOOKUP(('３　回答貼付シート'!$G1479), $AF$2048:$AG$2054,2,FALSE),0)</f>
        <v>0</v>
      </c>
      <c r="E1482" s="26">
        <f>'３　回答貼付シート'!$H1479</f>
        <v>0</v>
      </c>
      <c r="F1482" s="26">
        <f>IF(E1482=0,0,VLOOKUP($B1482,'２　情報入力シート'!$A$2:$E$2049,5))</f>
        <v>0</v>
      </c>
      <c r="G1482" s="26">
        <f>IF('３　回答貼付シート'!I1479="ない",0,IF('３　回答貼付シート'!I1479="１～２日（にち）ある",1,IF('３　回答貼付シート'!I1479="３～５日（にち）ある",2,IF('３　回答貼付シート'!I1479="ほぼ毎日（まいにち）ある",3,))))</f>
        <v>0</v>
      </c>
      <c r="H1482" s="26">
        <f>IF('３　回答貼付シート'!J1479="ない",0,IF('３　回答貼付シート'!J1479="１～２日（にち）ある",1,IF('３　回答貼付シート'!J1479="３～５日（にち）ある",2,IF('３　回答貼付シート'!J1479="ほぼ毎日（まいにち）ある",3,))))</f>
        <v>0</v>
      </c>
      <c r="I1482" s="26">
        <f>IF('３　回答貼付シート'!K1479="ない",0,IF('３　回答貼付シート'!K1479="１～２日（にち）ある",1,IF('３　回答貼付シート'!K1479="３～５日（にち）ある",2,IF('３　回答貼付シート'!K1479="ほぼ毎日（まいにち）ある",3,))))</f>
        <v>0</v>
      </c>
      <c r="J1482" s="26">
        <f>IF('３　回答貼付シート'!L1479="ない",0,IF('３　回答貼付シート'!L1479="１～２日（にち）ある",1,IF('３　回答貼付シート'!L1479="３～５日（にち）ある",2,IF('３　回答貼付シート'!L1479="ほぼ毎日（まいにち）ある",3,))))</f>
        <v>0</v>
      </c>
      <c r="K1482" s="26">
        <f>IF('３　回答貼付シート'!M1479="ない",0,IF('３　回答貼付シート'!M1479="１～２日（にち）ある",1,IF('３　回答貼付シート'!M1479="３～５日（にち）ある",2,IF('３　回答貼付シート'!M1479="ほぼ毎日（まいにち）ある",3,))))</f>
        <v>0</v>
      </c>
      <c r="L1482" s="26">
        <f>IF('３　回答貼付シート'!N1479="ない",0,IF('３　回答貼付シート'!N1479="１～２日（にち）ある",1,IF('３　回答貼付シート'!N1479="３～５日（にち）ある",2,IF('３　回答貼付シート'!N1479="ほぼ毎日（まいにち）ある",3,))))</f>
        <v>0</v>
      </c>
      <c r="M1482" s="26">
        <f>IF('３　回答貼付シート'!O1479="ない",0,IF('３　回答貼付シート'!O1479="１～２日（にち）ある",1,IF('３　回答貼付シート'!O1479="３～５日（にち）ある",2,IF('３　回答貼付シート'!O1479="ほぼ毎日（まいにち）ある",3,))))</f>
        <v>0</v>
      </c>
      <c r="N1482" s="26">
        <f>IF('３　回答貼付シート'!P1479="ない",0,IF('３　回答貼付シート'!P1479="１～２日（にち）ある",1,IF('３　回答貼付シート'!P1479="３～５日（にち）ある",2,IF('３　回答貼付シート'!P1479="ほぼ毎日（まいにち）ある",3,))))</f>
        <v>0</v>
      </c>
      <c r="O1482" s="26">
        <f>IF('３　回答貼付シート'!Q1479="ない",0,IF('３　回答貼付シート'!Q1479="１～２日（にち）ある",1,IF('３　回答貼付シート'!Q1479="３～５日（にち）ある",2,IF('３　回答貼付シート'!Q1479="ほぼ毎日（まいにち）ある",3,))))</f>
        <v>0</v>
      </c>
      <c r="P1482" s="26">
        <f>IF('３　回答貼付シート'!R1479="ない",0,IF('３　回答貼付シート'!R1479="１～２日（にち）ある",1,IF('３　回答貼付シート'!R1479="３～５日（にち）ある",2,IF('３　回答貼付シート'!R1479="ほぼ毎日（まいにち）ある",3,))))</f>
        <v>0</v>
      </c>
      <c r="Q1482" s="26">
        <f>IF('３　回答貼付シート'!S1479="ない",0,IF('３　回答貼付シート'!S1479="１～２日（にち）ある",1,IF('３　回答貼付シート'!S1479="３～５日（にち）ある",2,IF('３　回答貼付シート'!S1479="ほぼ毎日（まいにち）ある",3,))))</f>
        <v>0</v>
      </c>
      <c r="R1482" s="26">
        <f>IF('３　回答貼付シート'!T1479="ない",0,IF('３　回答貼付シート'!T1479="１～２日（にち）ある",1,IF('３　回答貼付シート'!T1479="３～５日（にち）ある",2,IF('３　回答貼付シート'!T1479="ほぼ毎日（まいにち）ある",3,))))</f>
        <v>0</v>
      </c>
      <c r="S1482" s="26">
        <f>IF('３　回答貼付シート'!U1479="ない",0,IF('３　回答貼付シート'!U1479="１～２日（にち）ある",1,IF('３　回答貼付シート'!U1479="３～５日（にち）ある",2,IF('３　回答貼付シート'!U1479="ほぼ毎日（まいにち）ある",3,))))</f>
        <v>0</v>
      </c>
      <c r="T1482" s="26">
        <f>IF('３　回答貼付シート'!V1479="ない",0,IF('３　回答貼付シート'!V1479="１～２日（にち）ある",1,IF('３　回答貼付シート'!V1479="３～５日（にち）ある",2,IF('３　回答貼付シート'!V1479="ほぼ毎日（まいにち）ある",3,))))</f>
        <v>0</v>
      </c>
      <c r="U1482" s="26">
        <f>IF('３　回答貼付シート'!W1479="ない",0,IF('３　回答貼付シート'!W1479="１～２日（にち）ある",1,IF('３　回答貼付シート'!W1479="３～５日（にち）ある",2,IF('３　回答貼付シート'!W1479="ほぼ毎日（まいにち）ある",3,))))</f>
        <v>0</v>
      </c>
      <c r="V1482" s="26">
        <f>IF('３　回答貼付シート'!X1479="ない",0,IF('３　回答貼付シート'!X1479="１～２日（にち）ある",1,IF('３　回答貼付シート'!X1479="３～５日（にち）ある",2,IF('３　回答貼付シート'!X1479="ほぼ毎日（まいにち）ある",3,))))</f>
        <v>0</v>
      </c>
      <c r="W1482" s="26">
        <f>IF('３　回答貼付シート'!Y1479="ない",0,IF('３　回答貼付シート'!Y1479="１～２日（にち）ある",1,IF('３　回答貼付シート'!Y1479="３～５日（にち）ある",2,IF('３　回答貼付シート'!Y1479="ほぼ毎日（まいにち）ある",3,))))</f>
        <v>0</v>
      </c>
      <c r="X1482" s="26">
        <f>IF('３　回答貼付シート'!Z1479="ない",0,IF('３　回答貼付シート'!Z1479="１～２日（にち）ある",1,IF('３　回答貼付シート'!Z1479="３～５日（にち）ある",2,IF('３　回答貼付シート'!Z1479="ほぼ毎日（まいにち）ある",3,))))</f>
        <v>0</v>
      </c>
      <c r="Y1482" s="26">
        <f>IF('３　回答貼付シート'!AA1479="ない",0,IF('３　回答貼付シート'!AA1479="１～２日（にち）ある",1,IF('３　回答貼付シート'!AA1479="３～５日（にち）ある",2,IF('３　回答貼付シート'!AA1479="ほぼ毎日（まいにち）ある",3,))))</f>
        <v>0</v>
      </c>
      <c r="Z1482" s="26">
        <f>'３　回答貼付シート'!$AB1479</f>
        <v>0</v>
      </c>
      <c r="AA1482" s="26" t="str">
        <f t="shared" si="211"/>
        <v/>
      </c>
      <c r="AB1482" s="26" t="str">
        <f t="shared" si="212"/>
        <v/>
      </c>
      <c r="AC1482" s="26" t="str">
        <f t="shared" si="213"/>
        <v/>
      </c>
      <c r="AD1482" s="26" t="str">
        <f t="shared" si="214"/>
        <v/>
      </c>
      <c r="AE1482" s="26" t="str">
        <f t="shared" si="215"/>
        <v/>
      </c>
      <c r="AF1482" t="str">
        <f t="shared" si="208"/>
        <v>0</v>
      </c>
      <c r="AG1482">
        <f t="shared" si="209"/>
        <v>0</v>
      </c>
      <c r="AH1482" s="34">
        <f t="shared" si="216"/>
        <v>0</v>
      </c>
    </row>
    <row r="1483" spans="1:34">
      <c r="A1483" s="26"/>
      <c r="B1483" s="26">
        <f t="shared" si="210"/>
        <v>0</v>
      </c>
      <c r="C1483" s="26">
        <f>IF('３　回答貼付シート'!$F1480&lt;&gt;0,VLOOKUP('３　回答貼付シート'!$F1480,$AF$2048:$AG$2054,2,FALSE),0)</f>
        <v>0</v>
      </c>
      <c r="D1483" s="26">
        <f>IF('３　回答貼付シート'!$G1480&lt;&gt;0,VLOOKUP(('３　回答貼付シート'!$G1480), $AF$2048:$AG$2054,2,FALSE),0)</f>
        <v>0</v>
      </c>
      <c r="E1483" s="26">
        <f>'３　回答貼付シート'!$H1480</f>
        <v>0</v>
      </c>
      <c r="F1483" s="26">
        <f>IF(E1483=0,0,VLOOKUP($B1483,'２　情報入力シート'!$A$2:$E$2049,5))</f>
        <v>0</v>
      </c>
      <c r="G1483" s="26">
        <f>IF('３　回答貼付シート'!I1480="ない",0,IF('３　回答貼付シート'!I1480="１～２日（にち）ある",1,IF('３　回答貼付シート'!I1480="３～５日（にち）ある",2,IF('３　回答貼付シート'!I1480="ほぼ毎日（まいにち）ある",3,))))</f>
        <v>0</v>
      </c>
      <c r="H1483" s="26">
        <f>IF('３　回答貼付シート'!J1480="ない",0,IF('３　回答貼付シート'!J1480="１～２日（にち）ある",1,IF('３　回答貼付シート'!J1480="３～５日（にち）ある",2,IF('３　回答貼付シート'!J1480="ほぼ毎日（まいにち）ある",3,))))</f>
        <v>0</v>
      </c>
      <c r="I1483" s="26">
        <f>IF('３　回答貼付シート'!K1480="ない",0,IF('３　回答貼付シート'!K1480="１～２日（にち）ある",1,IF('３　回答貼付シート'!K1480="３～５日（にち）ある",2,IF('３　回答貼付シート'!K1480="ほぼ毎日（まいにち）ある",3,))))</f>
        <v>0</v>
      </c>
      <c r="J1483" s="26">
        <f>IF('３　回答貼付シート'!L1480="ない",0,IF('３　回答貼付シート'!L1480="１～２日（にち）ある",1,IF('３　回答貼付シート'!L1480="３～５日（にち）ある",2,IF('３　回答貼付シート'!L1480="ほぼ毎日（まいにち）ある",3,))))</f>
        <v>0</v>
      </c>
      <c r="K1483" s="26">
        <f>IF('３　回答貼付シート'!M1480="ない",0,IF('３　回答貼付シート'!M1480="１～２日（にち）ある",1,IF('３　回答貼付シート'!M1480="３～５日（にち）ある",2,IF('３　回答貼付シート'!M1480="ほぼ毎日（まいにち）ある",3,))))</f>
        <v>0</v>
      </c>
      <c r="L1483" s="26">
        <f>IF('３　回答貼付シート'!N1480="ない",0,IF('３　回答貼付シート'!N1480="１～２日（にち）ある",1,IF('３　回答貼付シート'!N1480="３～５日（にち）ある",2,IF('３　回答貼付シート'!N1480="ほぼ毎日（まいにち）ある",3,))))</f>
        <v>0</v>
      </c>
      <c r="M1483" s="26">
        <f>IF('３　回答貼付シート'!O1480="ない",0,IF('３　回答貼付シート'!O1480="１～２日（にち）ある",1,IF('３　回答貼付シート'!O1480="３～５日（にち）ある",2,IF('３　回答貼付シート'!O1480="ほぼ毎日（まいにち）ある",3,))))</f>
        <v>0</v>
      </c>
      <c r="N1483" s="26">
        <f>IF('３　回答貼付シート'!P1480="ない",0,IF('３　回答貼付シート'!P1480="１～２日（にち）ある",1,IF('３　回答貼付シート'!P1480="３～５日（にち）ある",2,IF('３　回答貼付シート'!P1480="ほぼ毎日（まいにち）ある",3,))))</f>
        <v>0</v>
      </c>
      <c r="O1483" s="26">
        <f>IF('３　回答貼付シート'!Q1480="ない",0,IF('３　回答貼付シート'!Q1480="１～２日（にち）ある",1,IF('３　回答貼付シート'!Q1480="３～５日（にち）ある",2,IF('３　回答貼付シート'!Q1480="ほぼ毎日（まいにち）ある",3,))))</f>
        <v>0</v>
      </c>
      <c r="P1483" s="26">
        <f>IF('３　回答貼付シート'!R1480="ない",0,IF('３　回答貼付シート'!R1480="１～２日（にち）ある",1,IF('３　回答貼付シート'!R1480="３～５日（にち）ある",2,IF('３　回答貼付シート'!R1480="ほぼ毎日（まいにち）ある",3,))))</f>
        <v>0</v>
      </c>
      <c r="Q1483" s="26">
        <f>IF('３　回答貼付シート'!S1480="ない",0,IF('３　回答貼付シート'!S1480="１～２日（にち）ある",1,IF('３　回答貼付シート'!S1480="３～５日（にち）ある",2,IF('３　回答貼付シート'!S1480="ほぼ毎日（まいにち）ある",3,))))</f>
        <v>0</v>
      </c>
      <c r="R1483" s="26">
        <f>IF('３　回答貼付シート'!T1480="ない",0,IF('３　回答貼付シート'!T1480="１～２日（にち）ある",1,IF('３　回答貼付シート'!T1480="３～５日（にち）ある",2,IF('３　回答貼付シート'!T1480="ほぼ毎日（まいにち）ある",3,))))</f>
        <v>0</v>
      </c>
      <c r="S1483" s="26">
        <f>IF('３　回答貼付シート'!U1480="ない",0,IF('３　回答貼付シート'!U1480="１～２日（にち）ある",1,IF('３　回答貼付シート'!U1480="３～５日（にち）ある",2,IF('３　回答貼付シート'!U1480="ほぼ毎日（まいにち）ある",3,))))</f>
        <v>0</v>
      </c>
      <c r="T1483" s="26">
        <f>IF('３　回答貼付シート'!V1480="ない",0,IF('３　回答貼付シート'!V1480="１～２日（にち）ある",1,IF('３　回答貼付シート'!V1480="３～５日（にち）ある",2,IF('３　回答貼付シート'!V1480="ほぼ毎日（まいにち）ある",3,))))</f>
        <v>0</v>
      </c>
      <c r="U1483" s="26">
        <f>IF('３　回答貼付シート'!W1480="ない",0,IF('３　回答貼付シート'!W1480="１～２日（にち）ある",1,IF('３　回答貼付シート'!W1480="３～５日（にち）ある",2,IF('３　回答貼付シート'!W1480="ほぼ毎日（まいにち）ある",3,))))</f>
        <v>0</v>
      </c>
      <c r="V1483" s="26">
        <f>IF('３　回答貼付シート'!X1480="ない",0,IF('３　回答貼付シート'!X1480="１～２日（にち）ある",1,IF('３　回答貼付シート'!X1480="３～５日（にち）ある",2,IF('３　回答貼付シート'!X1480="ほぼ毎日（まいにち）ある",3,))))</f>
        <v>0</v>
      </c>
      <c r="W1483" s="26">
        <f>IF('３　回答貼付シート'!Y1480="ない",0,IF('３　回答貼付シート'!Y1480="１～２日（にち）ある",1,IF('３　回答貼付シート'!Y1480="３～５日（にち）ある",2,IF('３　回答貼付シート'!Y1480="ほぼ毎日（まいにち）ある",3,))))</f>
        <v>0</v>
      </c>
      <c r="X1483" s="26">
        <f>IF('３　回答貼付シート'!Z1480="ない",0,IF('３　回答貼付シート'!Z1480="１～２日（にち）ある",1,IF('３　回答貼付シート'!Z1480="３～５日（にち）ある",2,IF('３　回答貼付シート'!Z1480="ほぼ毎日（まいにち）ある",3,))))</f>
        <v>0</v>
      </c>
      <c r="Y1483" s="26">
        <f>IF('３　回答貼付シート'!AA1480="ない",0,IF('３　回答貼付シート'!AA1480="１～２日（にち）ある",1,IF('３　回答貼付シート'!AA1480="３～５日（にち）ある",2,IF('３　回答貼付シート'!AA1480="ほぼ毎日（まいにち）ある",3,))))</f>
        <v>0</v>
      </c>
      <c r="Z1483" s="26">
        <f>'３　回答貼付シート'!$AB1480</f>
        <v>0</v>
      </c>
      <c r="AA1483" s="26" t="str">
        <f t="shared" si="211"/>
        <v/>
      </c>
      <c r="AB1483" s="26" t="str">
        <f t="shared" si="212"/>
        <v/>
      </c>
      <c r="AC1483" s="26" t="str">
        <f t="shared" si="213"/>
        <v/>
      </c>
      <c r="AD1483" s="26" t="str">
        <f t="shared" si="214"/>
        <v/>
      </c>
      <c r="AE1483" s="26" t="str">
        <f t="shared" si="215"/>
        <v/>
      </c>
      <c r="AF1483" t="str">
        <f t="shared" si="208"/>
        <v>0</v>
      </c>
      <c r="AG1483">
        <f t="shared" si="209"/>
        <v>0</v>
      </c>
      <c r="AH1483" s="34">
        <f t="shared" si="216"/>
        <v>0</v>
      </c>
    </row>
    <row r="1484" spans="1:34">
      <c r="A1484" s="26"/>
      <c r="B1484" s="26">
        <f t="shared" si="210"/>
        <v>0</v>
      </c>
      <c r="C1484" s="26">
        <f>IF('３　回答貼付シート'!$F1481&lt;&gt;0,VLOOKUP('３　回答貼付シート'!$F1481,$AF$2048:$AG$2054,2,FALSE),0)</f>
        <v>0</v>
      </c>
      <c r="D1484" s="26">
        <f>IF('３　回答貼付シート'!$G1481&lt;&gt;0,VLOOKUP(('３　回答貼付シート'!$G1481), $AF$2048:$AG$2054,2,FALSE),0)</f>
        <v>0</v>
      </c>
      <c r="E1484" s="26">
        <f>'３　回答貼付シート'!$H1481</f>
        <v>0</v>
      </c>
      <c r="F1484" s="26">
        <f>IF(E1484=0,0,VLOOKUP($B1484,'２　情報入力シート'!$A$2:$E$2049,5))</f>
        <v>0</v>
      </c>
      <c r="G1484" s="26">
        <f>IF('３　回答貼付シート'!I1481="ない",0,IF('３　回答貼付シート'!I1481="１～２日（にち）ある",1,IF('３　回答貼付シート'!I1481="３～５日（にち）ある",2,IF('３　回答貼付シート'!I1481="ほぼ毎日（まいにち）ある",3,))))</f>
        <v>0</v>
      </c>
      <c r="H1484" s="26">
        <f>IF('３　回答貼付シート'!J1481="ない",0,IF('３　回答貼付シート'!J1481="１～２日（にち）ある",1,IF('３　回答貼付シート'!J1481="３～５日（にち）ある",2,IF('３　回答貼付シート'!J1481="ほぼ毎日（まいにち）ある",3,))))</f>
        <v>0</v>
      </c>
      <c r="I1484" s="26">
        <f>IF('３　回答貼付シート'!K1481="ない",0,IF('３　回答貼付シート'!K1481="１～２日（にち）ある",1,IF('３　回答貼付シート'!K1481="３～５日（にち）ある",2,IF('３　回答貼付シート'!K1481="ほぼ毎日（まいにち）ある",3,))))</f>
        <v>0</v>
      </c>
      <c r="J1484" s="26">
        <f>IF('３　回答貼付シート'!L1481="ない",0,IF('３　回答貼付シート'!L1481="１～２日（にち）ある",1,IF('３　回答貼付シート'!L1481="３～５日（にち）ある",2,IF('３　回答貼付シート'!L1481="ほぼ毎日（まいにち）ある",3,))))</f>
        <v>0</v>
      </c>
      <c r="K1484" s="26">
        <f>IF('３　回答貼付シート'!M1481="ない",0,IF('３　回答貼付シート'!M1481="１～２日（にち）ある",1,IF('３　回答貼付シート'!M1481="３～５日（にち）ある",2,IF('３　回答貼付シート'!M1481="ほぼ毎日（まいにち）ある",3,))))</f>
        <v>0</v>
      </c>
      <c r="L1484" s="26">
        <f>IF('３　回答貼付シート'!N1481="ない",0,IF('３　回答貼付シート'!N1481="１～２日（にち）ある",1,IF('３　回答貼付シート'!N1481="３～５日（にち）ある",2,IF('３　回答貼付シート'!N1481="ほぼ毎日（まいにち）ある",3,))))</f>
        <v>0</v>
      </c>
      <c r="M1484" s="26">
        <f>IF('３　回答貼付シート'!O1481="ない",0,IF('３　回答貼付シート'!O1481="１～２日（にち）ある",1,IF('３　回答貼付シート'!O1481="３～５日（にち）ある",2,IF('３　回答貼付シート'!O1481="ほぼ毎日（まいにち）ある",3,))))</f>
        <v>0</v>
      </c>
      <c r="N1484" s="26">
        <f>IF('３　回答貼付シート'!P1481="ない",0,IF('３　回答貼付シート'!P1481="１～２日（にち）ある",1,IF('３　回答貼付シート'!P1481="３～５日（にち）ある",2,IF('３　回答貼付シート'!P1481="ほぼ毎日（まいにち）ある",3,))))</f>
        <v>0</v>
      </c>
      <c r="O1484" s="26">
        <f>IF('３　回答貼付シート'!Q1481="ない",0,IF('３　回答貼付シート'!Q1481="１～２日（にち）ある",1,IF('３　回答貼付シート'!Q1481="３～５日（にち）ある",2,IF('３　回答貼付シート'!Q1481="ほぼ毎日（まいにち）ある",3,))))</f>
        <v>0</v>
      </c>
      <c r="P1484" s="26">
        <f>IF('３　回答貼付シート'!R1481="ない",0,IF('３　回答貼付シート'!R1481="１～２日（にち）ある",1,IF('３　回答貼付シート'!R1481="３～５日（にち）ある",2,IF('３　回答貼付シート'!R1481="ほぼ毎日（まいにち）ある",3,))))</f>
        <v>0</v>
      </c>
      <c r="Q1484" s="26">
        <f>IF('３　回答貼付シート'!S1481="ない",0,IF('３　回答貼付シート'!S1481="１～２日（にち）ある",1,IF('３　回答貼付シート'!S1481="３～５日（にち）ある",2,IF('３　回答貼付シート'!S1481="ほぼ毎日（まいにち）ある",3,))))</f>
        <v>0</v>
      </c>
      <c r="R1484" s="26">
        <f>IF('３　回答貼付シート'!T1481="ない",0,IF('３　回答貼付シート'!T1481="１～２日（にち）ある",1,IF('３　回答貼付シート'!T1481="３～５日（にち）ある",2,IF('３　回答貼付シート'!T1481="ほぼ毎日（まいにち）ある",3,))))</f>
        <v>0</v>
      </c>
      <c r="S1484" s="26">
        <f>IF('３　回答貼付シート'!U1481="ない",0,IF('３　回答貼付シート'!U1481="１～２日（にち）ある",1,IF('３　回答貼付シート'!U1481="３～５日（にち）ある",2,IF('３　回答貼付シート'!U1481="ほぼ毎日（まいにち）ある",3,))))</f>
        <v>0</v>
      </c>
      <c r="T1484" s="26">
        <f>IF('３　回答貼付シート'!V1481="ない",0,IF('３　回答貼付シート'!V1481="１～２日（にち）ある",1,IF('３　回答貼付シート'!V1481="３～５日（にち）ある",2,IF('３　回答貼付シート'!V1481="ほぼ毎日（まいにち）ある",3,))))</f>
        <v>0</v>
      </c>
      <c r="U1484" s="26">
        <f>IF('３　回答貼付シート'!W1481="ない",0,IF('３　回答貼付シート'!W1481="１～２日（にち）ある",1,IF('３　回答貼付シート'!W1481="３～５日（にち）ある",2,IF('３　回答貼付シート'!W1481="ほぼ毎日（まいにち）ある",3,))))</f>
        <v>0</v>
      </c>
      <c r="V1484" s="26">
        <f>IF('３　回答貼付シート'!X1481="ない",0,IF('３　回答貼付シート'!X1481="１～２日（にち）ある",1,IF('３　回答貼付シート'!X1481="３～５日（にち）ある",2,IF('３　回答貼付シート'!X1481="ほぼ毎日（まいにち）ある",3,))))</f>
        <v>0</v>
      </c>
      <c r="W1484" s="26">
        <f>IF('３　回答貼付シート'!Y1481="ない",0,IF('３　回答貼付シート'!Y1481="１～２日（にち）ある",1,IF('３　回答貼付シート'!Y1481="３～５日（にち）ある",2,IF('３　回答貼付シート'!Y1481="ほぼ毎日（まいにち）ある",3,))))</f>
        <v>0</v>
      </c>
      <c r="X1484" s="26">
        <f>IF('３　回答貼付シート'!Z1481="ない",0,IF('３　回答貼付シート'!Z1481="１～２日（にち）ある",1,IF('３　回答貼付シート'!Z1481="３～５日（にち）ある",2,IF('３　回答貼付シート'!Z1481="ほぼ毎日（まいにち）ある",3,))))</f>
        <v>0</v>
      </c>
      <c r="Y1484" s="26">
        <f>IF('３　回答貼付シート'!AA1481="ない",0,IF('３　回答貼付シート'!AA1481="１～２日（にち）ある",1,IF('３　回答貼付シート'!AA1481="３～５日（にち）ある",2,IF('３　回答貼付シート'!AA1481="ほぼ毎日（まいにち）ある",3,))))</f>
        <v>0</v>
      </c>
      <c r="Z1484" s="26">
        <f>'３　回答貼付シート'!$AB1481</f>
        <v>0</v>
      </c>
      <c r="AA1484" s="26" t="str">
        <f t="shared" si="211"/>
        <v/>
      </c>
      <c r="AB1484" s="26" t="str">
        <f t="shared" si="212"/>
        <v/>
      </c>
      <c r="AC1484" s="26" t="str">
        <f t="shared" si="213"/>
        <v/>
      </c>
      <c r="AD1484" s="26" t="str">
        <f t="shared" si="214"/>
        <v/>
      </c>
      <c r="AE1484" s="26" t="str">
        <f t="shared" si="215"/>
        <v/>
      </c>
      <c r="AF1484" t="str">
        <f t="shared" si="208"/>
        <v>0</v>
      </c>
      <c r="AG1484">
        <f t="shared" si="209"/>
        <v>0</v>
      </c>
      <c r="AH1484" s="34">
        <f t="shared" si="216"/>
        <v>0</v>
      </c>
    </row>
    <row r="1485" spans="1:34">
      <c r="A1485" s="26"/>
      <c r="B1485" s="26">
        <f t="shared" si="210"/>
        <v>0</v>
      </c>
      <c r="C1485" s="26">
        <f>IF('３　回答貼付シート'!$F1482&lt;&gt;0,VLOOKUP('３　回答貼付シート'!$F1482,$AF$2048:$AG$2054,2,FALSE),0)</f>
        <v>0</v>
      </c>
      <c r="D1485" s="26">
        <f>IF('３　回答貼付シート'!$G1482&lt;&gt;0,VLOOKUP(('３　回答貼付シート'!$G1482), $AF$2048:$AG$2054,2,FALSE),0)</f>
        <v>0</v>
      </c>
      <c r="E1485" s="26">
        <f>'３　回答貼付シート'!$H1482</f>
        <v>0</v>
      </c>
      <c r="F1485" s="26">
        <f>IF(E1485=0,0,VLOOKUP($B1485,'２　情報入力シート'!$A$2:$E$2049,5))</f>
        <v>0</v>
      </c>
      <c r="G1485" s="26">
        <f>IF('３　回答貼付シート'!I1482="ない",0,IF('３　回答貼付シート'!I1482="１～２日（にち）ある",1,IF('３　回答貼付シート'!I1482="３～５日（にち）ある",2,IF('３　回答貼付シート'!I1482="ほぼ毎日（まいにち）ある",3,))))</f>
        <v>0</v>
      </c>
      <c r="H1485" s="26">
        <f>IF('３　回答貼付シート'!J1482="ない",0,IF('３　回答貼付シート'!J1482="１～２日（にち）ある",1,IF('３　回答貼付シート'!J1482="３～５日（にち）ある",2,IF('３　回答貼付シート'!J1482="ほぼ毎日（まいにち）ある",3,))))</f>
        <v>0</v>
      </c>
      <c r="I1485" s="26">
        <f>IF('３　回答貼付シート'!K1482="ない",0,IF('３　回答貼付シート'!K1482="１～２日（にち）ある",1,IF('３　回答貼付シート'!K1482="３～５日（にち）ある",2,IF('３　回答貼付シート'!K1482="ほぼ毎日（まいにち）ある",3,))))</f>
        <v>0</v>
      </c>
      <c r="J1485" s="26">
        <f>IF('３　回答貼付シート'!L1482="ない",0,IF('３　回答貼付シート'!L1482="１～２日（にち）ある",1,IF('３　回答貼付シート'!L1482="３～５日（にち）ある",2,IF('３　回答貼付シート'!L1482="ほぼ毎日（まいにち）ある",3,))))</f>
        <v>0</v>
      </c>
      <c r="K1485" s="26">
        <f>IF('３　回答貼付シート'!M1482="ない",0,IF('３　回答貼付シート'!M1482="１～２日（にち）ある",1,IF('３　回答貼付シート'!M1482="３～５日（にち）ある",2,IF('３　回答貼付シート'!M1482="ほぼ毎日（まいにち）ある",3,))))</f>
        <v>0</v>
      </c>
      <c r="L1485" s="26">
        <f>IF('３　回答貼付シート'!N1482="ない",0,IF('３　回答貼付シート'!N1482="１～２日（にち）ある",1,IF('３　回答貼付シート'!N1482="３～５日（にち）ある",2,IF('３　回答貼付シート'!N1482="ほぼ毎日（まいにち）ある",3,))))</f>
        <v>0</v>
      </c>
      <c r="M1485" s="26">
        <f>IF('３　回答貼付シート'!O1482="ない",0,IF('３　回答貼付シート'!O1482="１～２日（にち）ある",1,IF('３　回答貼付シート'!O1482="３～５日（にち）ある",2,IF('３　回答貼付シート'!O1482="ほぼ毎日（まいにち）ある",3,))))</f>
        <v>0</v>
      </c>
      <c r="N1485" s="26">
        <f>IF('３　回答貼付シート'!P1482="ない",0,IF('３　回答貼付シート'!P1482="１～２日（にち）ある",1,IF('３　回答貼付シート'!P1482="３～５日（にち）ある",2,IF('３　回答貼付シート'!P1482="ほぼ毎日（まいにち）ある",3,))))</f>
        <v>0</v>
      </c>
      <c r="O1485" s="26">
        <f>IF('３　回答貼付シート'!Q1482="ない",0,IF('３　回答貼付シート'!Q1482="１～２日（にち）ある",1,IF('３　回答貼付シート'!Q1482="３～５日（にち）ある",2,IF('３　回答貼付シート'!Q1482="ほぼ毎日（まいにち）ある",3,))))</f>
        <v>0</v>
      </c>
      <c r="P1485" s="26">
        <f>IF('３　回答貼付シート'!R1482="ない",0,IF('３　回答貼付シート'!R1482="１～２日（にち）ある",1,IF('３　回答貼付シート'!R1482="３～５日（にち）ある",2,IF('３　回答貼付シート'!R1482="ほぼ毎日（まいにち）ある",3,))))</f>
        <v>0</v>
      </c>
      <c r="Q1485" s="26">
        <f>IF('３　回答貼付シート'!S1482="ない",0,IF('３　回答貼付シート'!S1482="１～２日（にち）ある",1,IF('３　回答貼付シート'!S1482="３～５日（にち）ある",2,IF('３　回答貼付シート'!S1482="ほぼ毎日（まいにち）ある",3,))))</f>
        <v>0</v>
      </c>
      <c r="R1485" s="26">
        <f>IF('３　回答貼付シート'!T1482="ない",0,IF('３　回答貼付シート'!T1482="１～２日（にち）ある",1,IF('３　回答貼付シート'!T1482="３～５日（にち）ある",2,IF('３　回答貼付シート'!T1482="ほぼ毎日（まいにち）ある",3,))))</f>
        <v>0</v>
      </c>
      <c r="S1485" s="26">
        <f>IF('３　回答貼付シート'!U1482="ない",0,IF('３　回答貼付シート'!U1482="１～２日（にち）ある",1,IF('３　回答貼付シート'!U1482="３～５日（にち）ある",2,IF('３　回答貼付シート'!U1482="ほぼ毎日（まいにち）ある",3,))))</f>
        <v>0</v>
      </c>
      <c r="T1485" s="26">
        <f>IF('３　回答貼付シート'!V1482="ない",0,IF('３　回答貼付シート'!V1482="１～２日（にち）ある",1,IF('３　回答貼付シート'!V1482="３～５日（にち）ある",2,IF('３　回答貼付シート'!V1482="ほぼ毎日（まいにち）ある",3,))))</f>
        <v>0</v>
      </c>
      <c r="U1485" s="26">
        <f>IF('３　回答貼付シート'!W1482="ない",0,IF('３　回答貼付シート'!W1482="１～２日（にち）ある",1,IF('３　回答貼付シート'!W1482="３～５日（にち）ある",2,IF('３　回答貼付シート'!W1482="ほぼ毎日（まいにち）ある",3,))))</f>
        <v>0</v>
      </c>
      <c r="V1485" s="26">
        <f>IF('３　回答貼付シート'!X1482="ない",0,IF('３　回答貼付シート'!X1482="１～２日（にち）ある",1,IF('３　回答貼付シート'!X1482="３～５日（にち）ある",2,IF('３　回答貼付シート'!X1482="ほぼ毎日（まいにち）ある",3,))))</f>
        <v>0</v>
      </c>
      <c r="W1485" s="26">
        <f>IF('３　回答貼付シート'!Y1482="ない",0,IF('３　回答貼付シート'!Y1482="１～２日（にち）ある",1,IF('３　回答貼付シート'!Y1482="３～５日（にち）ある",2,IF('３　回答貼付シート'!Y1482="ほぼ毎日（まいにち）ある",3,))))</f>
        <v>0</v>
      </c>
      <c r="X1485" s="26">
        <f>IF('３　回答貼付シート'!Z1482="ない",0,IF('３　回答貼付シート'!Z1482="１～２日（にち）ある",1,IF('３　回答貼付シート'!Z1482="３～５日（にち）ある",2,IF('３　回答貼付シート'!Z1482="ほぼ毎日（まいにち）ある",3,))))</f>
        <v>0</v>
      </c>
      <c r="Y1485" s="26">
        <f>IF('３　回答貼付シート'!AA1482="ない",0,IF('３　回答貼付シート'!AA1482="１～２日（にち）ある",1,IF('３　回答貼付シート'!AA1482="３～５日（にち）ある",2,IF('３　回答貼付シート'!AA1482="ほぼ毎日（まいにち）ある",3,))))</f>
        <v>0</v>
      </c>
      <c r="Z1485" s="26">
        <f>'３　回答貼付シート'!$AB1482</f>
        <v>0</v>
      </c>
      <c r="AA1485" s="26" t="str">
        <f t="shared" si="211"/>
        <v/>
      </c>
      <c r="AB1485" s="26" t="str">
        <f t="shared" si="212"/>
        <v/>
      </c>
      <c r="AC1485" s="26" t="str">
        <f t="shared" si="213"/>
        <v/>
      </c>
      <c r="AD1485" s="26" t="str">
        <f t="shared" si="214"/>
        <v/>
      </c>
      <c r="AE1485" s="26" t="str">
        <f t="shared" si="215"/>
        <v/>
      </c>
      <c r="AF1485" t="str">
        <f t="shared" si="208"/>
        <v>0</v>
      </c>
      <c r="AG1485">
        <f t="shared" si="209"/>
        <v>0</v>
      </c>
      <c r="AH1485" s="34">
        <f t="shared" si="216"/>
        <v>0</v>
      </c>
    </row>
    <row r="1486" spans="1:34">
      <c r="A1486" s="26"/>
      <c r="B1486" s="26">
        <f t="shared" si="210"/>
        <v>0</v>
      </c>
      <c r="C1486" s="26">
        <f>IF('３　回答貼付シート'!$F1483&lt;&gt;0,VLOOKUP('３　回答貼付シート'!$F1483,$AF$2048:$AG$2054,2,FALSE),0)</f>
        <v>0</v>
      </c>
      <c r="D1486" s="26">
        <f>IF('３　回答貼付シート'!$G1483&lt;&gt;0,VLOOKUP(('３　回答貼付シート'!$G1483), $AF$2048:$AG$2054,2,FALSE),0)</f>
        <v>0</v>
      </c>
      <c r="E1486" s="26">
        <f>'３　回答貼付シート'!$H1483</f>
        <v>0</v>
      </c>
      <c r="F1486" s="26">
        <f>IF(E1486=0,0,VLOOKUP($B1486,'２　情報入力シート'!$A$2:$E$2049,5))</f>
        <v>0</v>
      </c>
      <c r="G1486" s="26">
        <f>IF('３　回答貼付シート'!I1483="ない",0,IF('３　回答貼付シート'!I1483="１～２日（にち）ある",1,IF('３　回答貼付シート'!I1483="３～５日（にち）ある",2,IF('３　回答貼付シート'!I1483="ほぼ毎日（まいにち）ある",3,))))</f>
        <v>0</v>
      </c>
      <c r="H1486" s="26">
        <f>IF('３　回答貼付シート'!J1483="ない",0,IF('３　回答貼付シート'!J1483="１～２日（にち）ある",1,IF('３　回答貼付シート'!J1483="３～５日（にち）ある",2,IF('３　回答貼付シート'!J1483="ほぼ毎日（まいにち）ある",3,))))</f>
        <v>0</v>
      </c>
      <c r="I1486" s="26">
        <f>IF('３　回答貼付シート'!K1483="ない",0,IF('３　回答貼付シート'!K1483="１～２日（にち）ある",1,IF('３　回答貼付シート'!K1483="３～５日（にち）ある",2,IF('３　回答貼付シート'!K1483="ほぼ毎日（まいにち）ある",3,))))</f>
        <v>0</v>
      </c>
      <c r="J1486" s="26">
        <f>IF('３　回答貼付シート'!L1483="ない",0,IF('３　回答貼付シート'!L1483="１～２日（にち）ある",1,IF('３　回答貼付シート'!L1483="３～５日（にち）ある",2,IF('３　回答貼付シート'!L1483="ほぼ毎日（まいにち）ある",3,))))</f>
        <v>0</v>
      </c>
      <c r="K1486" s="26">
        <f>IF('３　回答貼付シート'!M1483="ない",0,IF('３　回答貼付シート'!M1483="１～２日（にち）ある",1,IF('３　回答貼付シート'!M1483="３～５日（にち）ある",2,IF('３　回答貼付シート'!M1483="ほぼ毎日（まいにち）ある",3,))))</f>
        <v>0</v>
      </c>
      <c r="L1486" s="26">
        <f>IF('３　回答貼付シート'!N1483="ない",0,IF('３　回答貼付シート'!N1483="１～２日（にち）ある",1,IF('３　回答貼付シート'!N1483="３～５日（にち）ある",2,IF('３　回答貼付シート'!N1483="ほぼ毎日（まいにち）ある",3,))))</f>
        <v>0</v>
      </c>
      <c r="M1486" s="26">
        <f>IF('３　回答貼付シート'!O1483="ない",0,IF('３　回答貼付シート'!O1483="１～２日（にち）ある",1,IF('３　回答貼付シート'!O1483="３～５日（にち）ある",2,IF('３　回答貼付シート'!O1483="ほぼ毎日（まいにち）ある",3,))))</f>
        <v>0</v>
      </c>
      <c r="N1486" s="26">
        <f>IF('３　回答貼付シート'!P1483="ない",0,IF('３　回答貼付シート'!P1483="１～２日（にち）ある",1,IF('３　回答貼付シート'!P1483="３～５日（にち）ある",2,IF('３　回答貼付シート'!P1483="ほぼ毎日（まいにち）ある",3,))))</f>
        <v>0</v>
      </c>
      <c r="O1486" s="26">
        <f>IF('３　回答貼付シート'!Q1483="ない",0,IF('３　回答貼付シート'!Q1483="１～２日（にち）ある",1,IF('３　回答貼付シート'!Q1483="３～５日（にち）ある",2,IF('３　回答貼付シート'!Q1483="ほぼ毎日（まいにち）ある",3,))))</f>
        <v>0</v>
      </c>
      <c r="P1486" s="26">
        <f>IF('３　回答貼付シート'!R1483="ない",0,IF('３　回答貼付シート'!R1483="１～２日（にち）ある",1,IF('３　回答貼付シート'!R1483="３～５日（にち）ある",2,IF('３　回答貼付シート'!R1483="ほぼ毎日（まいにち）ある",3,))))</f>
        <v>0</v>
      </c>
      <c r="Q1486" s="26">
        <f>IF('３　回答貼付シート'!S1483="ない",0,IF('３　回答貼付シート'!S1483="１～２日（にち）ある",1,IF('３　回答貼付シート'!S1483="３～５日（にち）ある",2,IF('３　回答貼付シート'!S1483="ほぼ毎日（まいにち）ある",3,))))</f>
        <v>0</v>
      </c>
      <c r="R1486" s="26">
        <f>IF('３　回答貼付シート'!T1483="ない",0,IF('３　回答貼付シート'!T1483="１～２日（にち）ある",1,IF('３　回答貼付シート'!T1483="３～５日（にち）ある",2,IF('３　回答貼付シート'!T1483="ほぼ毎日（まいにち）ある",3,))))</f>
        <v>0</v>
      </c>
      <c r="S1486" s="26">
        <f>IF('３　回答貼付シート'!U1483="ない",0,IF('３　回答貼付シート'!U1483="１～２日（にち）ある",1,IF('３　回答貼付シート'!U1483="３～５日（にち）ある",2,IF('３　回答貼付シート'!U1483="ほぼ毎日（まいにち）ある",3,))))</f>
        <v>0</v>
      </c>
      <c r="T1486" s="26">
        <f>IF('３　回答貼付シート'!V1483="ない",0,IF('３　回答貼付シート'!V1483="１～２日（にち）ある",1,IF('３　回答貼付シート'!V1483="３～５日（にち）ある",2,IF('３　回答貼付シート'!V1483="ほぼ毎日（まいにち）ある",3,))))</f>
        <v>0</v>
      </c>
      <c r="U1486" s="26">
        <f>IF('３　回答貼付シート'!W1483="ない",0,IF('３　回答貼付シート'!W1483="１～２日（にち）ある",1,IF('３　回答貼付シート'!W1483="３～５日（にち）ある",2,IF('３　回答貼付シート'!W1483="ほぼ毎日（まいにち）ある",3,))))</f>
        <v>0</v>
      </c>
      <c r="V1486" s="26">
        <f>IF('３　回答貼付シート'!X1483="ない",0,IF('３　回答貼付シート'!X1483="１～２日（にち）ある",1,IF('３　回答貼付シート'!X1483="３～５日（にち）ある",2,IF('３　回答貼付シート'!X1483="ほぼ毎日（まいにち）ある",3,))))</f>
        <v>0</v>
      </c>
      <c r="W1486" s="26">
        <f>IF('３　回答貼付シート'!Y1483="ない",0,IF('３　回答貼付シート'!Y1483="１～２日（にち）ある",1,IF('３　回答貼付シート'!Y1483="３～５日（にち）ある",2,IF('３　回答貼付シート'!Y1483="ほぼ毎日（まいにち）ある",3,))))</f>
        <v>0</v>
      </c>
      <c r="X1486" s="26">
        <f>IF('３　回答貼付シート'!Z1483="ない",0,IF('３　回答貼付シート'!Z1483="１～２日（にち）ある",1,IF('３　回答貼付シート'!Z1483="３～５日（にち）ある",2,IF('３　回答貼付シート'!Z1483="ほぼ毎日（まいにち）ある",3,))))</f>
        <v>0</v>
      </c>
      <c r="Y1486" s="26">
        <f>IF('３　回答貼付シート'!AA1483="ない",0,IF('３　回答貼付シート'!AA1483="１～２日（にち）ある",1,IF('３　回答貼付シート'!AA1483="３～５日（にち）ある",2,IF('３　回答貼付シート'!AA1483="ほぼ毎日（まいにち）ある",3,))))</f>
        <v>0</v>
      </c>
      <c r="Z1486" s="26">
        <f>'３　回答貼付シート'!$AB1483</f>
        <v>0</v>
      </c>
      <c r="AA1486" s="26" t="str">
        <f t="shared" si="211"/>
        <v/>
      </c>
      <c r="AB1486" s="26" t="str">
        <f t="shared" si="212"/>
        <v/>
      </c>
      <c r="AC1486" s="26" t="str">
        <f t="shared" si="213"/>
        <v/>
      </c>
      <c r="AD1486" s="26" t="str">
        <f t="shared" si="214"/>
        <v/>
      </c>
      <c r="AE1486" s="26" t="str">
        <f t="shared" si="215"/>
        <v/>
      </c>
      <c r="AF1486" t="str">
        <f t="shared" si="208"/>
        <v>0</v>
      </c>
      <c r="AG1486">
        <f t="shared" si="209"/>
        <v>0</v>
      </c>
      <c r="AH1486" s="34">
        <f t="shared" si="216"/>
        <v>0</v>
      </c>
    </row>
    <row r="1487" spans="1:34">
      <c r="A1487" s="26"/>
      <c r="B1487" s="26">
        <f t="shared" si="210"/>
        <v>0</v>
      </c>
      <c r="C1487" s="26">
        <f>IF('３　回答貼付シート'!$F1484&lt;&gt;0,VLOOKUP('３　回答貼付シート'!$F1484,$AF$2048:$AG$2054,2,FALSE),0)</f>
        <v>0</v>
      </c>
      <c r="D1487" s="26">
        <f>IF('３　回答貼付シート'!$G1484&lt;&gt;0,VLOOKUP(('３　回答貼付シート'!$G1484), $AF$2048:$AG$2054,2,FALSE),0)</f>
        <v>0</v>
      </c>
      <c r="E1487" s="26">
        <f>'３　回答貼付シート'!$H1484</f>
        <v>0</v>
      </c>
      <c r="F1487" s="26">
        <f>IF(E1487=0,0,VLOOKUP($B1487,'２　情報入力シート'!$A$2:$E$2049,5))</f>
        <v>0</v>
      </c>
      <c r="G1487" s="26">
        <f>IF('３　回答貼付シート'!I1484="ない",0,IF('３　回答貼付シート'!I1484="１～２日（にち）ある",1,IF('３　回答貼付シート'!I1484="３～５日（にち）ある",2,IF('３　回答貼付シート'!I1484="ほぼ毎日（まいにち）ある",3,))))</f>
        <v>0</v>
      </c>
      <c r="H1487" s="26">
        <f>IF('３　回答貼付シート'!J1484="ない",0,IF('３　回答貼付シート'!J1484="１～２日（にち）ある",1,IF('３　回答貼付シート'!J1484="３～５日（にち）ある",2,IF('３　回答貼付シート'!J1484="ほぼ毎日（まいにち）ある",3,))))</f>
        <v>0</v>
      </c>
      <c r="I1487" s="26">
        <f>IF('３　回答貼付シート'!K1484="ない",0,IF('３　回答貼付シート'!K1484="１～２日（にち）ある",1,IF('３　回答貼付シート'!K1484="３～５日（にち）ある",2,IF('３　回答貼付シート'!K1484="ほぼ毎日（まいにち）ある",3,))))</f>
        <v>0</v>
      </c>
      <c r="J1487" s="26">
        <f>IF('３　回答貼付シート'!L1484="ない",0,IF('３　回答貼付シート'!L1484="１～２日（にち）ある",1,IF('３　回答貼付シート'!L1484="３～５日（にち）ある",2,IF('３　回答貼付シート'!L1484="ほぼ毎日（まいにち）ある",3,))))</f>
        <v>0</v>
      </c>
      <c r="K1487" s="26">
        <f>IF('３　回答貼付シート'!M1484="ない",0,IF('３　回答貼付シート'!M1484="１～２日（にち）ある",1,IF('３　回答貼付シート'!M1484="３～５日（にち）ある",2,IF('３　回答貼付シート'!M1484="ほぼ毎日（まいにち）ある",3,))))</f>
        <v>0</v>
      </c>
      <c r="L1487" s="26">
        <f>IF('３　回答貼付シート'!N1484="ない",0,IF('３　回答貼付シート'!N1484="１～２日（にち）ある",1,IF('３　回答貼付シート'!N1484="３～５日（にち）ある",2,IF('３　回答貼付シート'!N1484="ほぼ毎日（まいにち）ある",3,))))</f>
        <v>0</v>
      </c>
      <c r="M1487" s="26">
        <f>IF('３　回答貼付シート'!O1484="ない",0,IF('３　回答貼付シート'!O1484="１～２日（にち）ある",1,IF('３　回答貼付シート'!O1484="３～５日（にち）ある",2,IF('３　回答貼付シート'!O1484="ほぼ毎日（まいにち）ある",3,))))</f>
        <v>0</v>
      </c>
      <c r="N1487" s="26">
        <f>IF('３　回答貼付シート'!P1484="ない",0,IF('３　回答貼付シート'!P1484="１～２日（にち）ある",1,IF('３　回答貼付シート'!P1484="３～５日（にち）ある",2,IF('３　回答貼付シート'!P1484="ほぼ毎日（まいにち）ある",3,))))</f>
        <v>0</v>
      </c>
      <c r="O1487" s="26">
        <f>IF('３　回答貼付シート'!Q1484="ない",0,IF('３　回答貼付シート'!Q1484="１～２日（にち）ある",1,IF('３　回答貼付シート'!Q1484="３～５日（にち）ある",2,IF('３　回答貼付シート'!Q1484="ほぼ毎日（まいにち）ある",3,))))</f>
        <v>0</v>
      </c>
      <c r="P1487" s="26">
        <f>IF('３　回答貼付シート'!R1484="ない",0,IF('３　回答貼付シート'!R1484="１～２日（にち）ある",1,IF('３　回答貼付シート'!R1484="３～５日（にち）ある",2,IF('３　回答貼付シート'!R1484="ほぼ毎日（まいにち）ある",3,))))</f>
        <v>0</v>
      </c>
      <c r="Q1487" s="26">
        <f>IF('３　回答貼付シート'!S1484="ない",0,IF('３　回答貼付シート'!S1484="１～２日（にち）ある",1,IF('３　回答貼付シート'!S1484="３～５日（にち）ある",2,IF('３　回答貼付シート'!S1484="ほぼ毎日（まいにち）ある",3,))))</f>
        <v>0</v>
      </c>
      <c r="R1487" s="26">
        <f>IF('３　回答貼付シート'!T1484="ない",0,IF('３　回答貼付シート'!T1484="１～２日（にち）ある",1,IF('３　回答貼付シート'!T1484="３～５日（にち）ある",2,IF('３　回答貼付シート'!T1484="ほぼ毎日（まいにち）ある",3,))))</f>
        <v>0</v>
      </c>
      <c r="S1487" s="26">
        <f>IF('３　回答貼付シート'!U1484="ない",0,IF('３　回答貼付シート'!U1484="１～２日（にち）ある",1,IF('３　回答貼付シート'!U1484="３～５日（にち）ある",2,IF('３　回答貼付シート'!U1484="ほぼ毎日（まいにち）ある",3,))))</f>
        <v>0</v>
      </c>
      <c r="T1487" s="26">
        <f>IF('３　回答貼付シート'!V1484="ない",0,IF('３　回答貼付シート'!V1484="１～２日（にち）ある",1,IF('３　回答貼付シート'!V1484="３～５日（にち）ある",2,IF('３　回答貼付シート'!V1484="ほぼ毎日（まいにち）ある",3,))))</f>
        <v>0</v>
      </c>
      <c r="U1487" s="26">
        <f>IF('３　回答貼付シート'!W1484="ない",0,IF('３　回答貼付シート'!W1484="１～２日（にち）ある",1,IF('３　回答貼付シート'!W1484="３～５日（にち）ある",2,IF('３　回答貼付シート'!W1484="ほぼ毎日（まいにち）ある",3,))))</f>
        <v>0</v>
      </c>
      <c r="V1487" s="26">
        <f>IF('３　回答貼付シート'!X1484="ない",0,IF('３　回答貼付シート'!X1484="１～２日（にち）ある",1,IF('３　回答貼付シート'!X1484="３～５日（にち）ある",2,IF('３　回答貼付シート'!X1484="ほぼ毎日（まいにち）ある",3,))))</f>
        <v>0</v>
      </c>
      <c r="W1487" s="26">
        <f>IF('３　回答貼付シート'!Y1484="ない",0,IF('３　回答貼付シート'!Y1484="１～２日（にち）ある",1,IF('３　回答貼付シート'!Y1484="３～５日（にち）ある",2,IF('３　回答貼付シート'!Y1484="ほぼ毎日（まいにち）ある",3,))))</f>
        <v>0</v>
      </c>
      <c r="X1487" s="26">
        <f>IF('３　回答貼付シート'!Z1484="ない",0,IF('３　回答貼付シート'!Z1484="１～２日（にち）ある",1,IF('３　回答貼付シート'!Z1484="３～５日（にち）ある",2,IF('３　回答貼付シート'!Z1484="ほぼ毎日（まいにち）ある",3,))))</f>
        <v>0</v>
      </c>
      <c r="Y1487" s="26">
        <f>IF('３　回答貼付シート'!AA1484="ない",0,IF('３　回答貼付シート'!AA1484="１～２日（にち）ある",1,IF('３　回答貼付シート'!AA1484="３～５日（にち）ある",2,IF('３　回答貼付シート'!AA1484="ほぼ毎日（まいにち）ある",3,))))</f>
        <v>0</v>
      </c>
      <c r="Z1487" s="26">
        <f>'３　回答貼付シート'!$AB1484</f>
        <v>0</v>
      </c>
      <c r="AA1487" s="26" t="str">
        <f t="shared" si="211"/>
        <v/>
      </c>
      <c r="AB1487" s="26" t="str">
        <f t="shared" si="212"/>
        <v/>
      </c>
      <c r="AC1487" s="26" t="str">
        <f t="shared" si="213"/>
        <v/>
      </c>
      <c r="AD1487" s="26" t="str">
        <f t="shared" si="214"/>
        <v/>
      </c>
      <c r="AE1487" s="26" t="str">
        <f t="shared" si="215"/>
        <v/>
      </c>
      <c r="AF1487" t="str">
        <f t="shared" si="208"/>
        <v>0</v>
      </c>
      <c r="AG1487">
        <f t="shared" si="209"/>
        <v>0</v>
      </c>
      <c r="AH1487" s="34">
        <f t="shared" si="216"/>
        <v>0</v>
      </c>
    </row>
    <row r="1488" spans="1:34">
      <c r="A1488" s="26"/>
      <c r="B1488" s="26">
        <f t="shared" si="210"/>
        <v>0</v>
      </c>
      <c r="C1488" s="26">
        <f>IF('３　回答貼付シート'!$F1485&lt;&gt;0,VLOOKUP('３　回答貼付シート'!$F1485,$AF$2048:$AG$2054,2,FALSE),0)</f>
        <v>0</v>
      </c>
      <c r="D1488" s="26">
        <f>IF('３　回答貼付シート'!$G1485&lt;&gt;0,VLOOKUP(('３　回答貼付シート'!$G1485), $AF$2048:$AG$2054,2,FALSE),0)</f>
        <v>0</v>
      </c>
      <c r="E1488" s="26">
        <f>'３　回答貼付シート'!$H1485</f>
        <v>0</v>
      </c>
      <c r="F1488" s="26">
        <f>IF(E1488=0,0,VLOOKUP($B1488,'２　情報入力シート'!$A$2:$E$2049,5))</f>
        <v>0</v>
      </c>
      <c r="G1488" s="26">
        <f>IF('３　回答貼付シート'!I1485="ない",0,IF('３　回答貼付シート'!I1485="１～２日（にち）ある",1,IF('３　回答貼付シート'!I1485="３～５日（にち）ある",2,IF('３　回答貼付シート'!I1485="ほぼ毎日（まいにち）ある",3,))))</f>
        <v>0</v>
      </c>
      <c r="H1488" s="26">
        <f>IF('３　回答貼付シート'!J1485="ない",0,IF('３　回答貼付シート'!J1485="１～２日（にち）ある",1,IF('３　回答貼付シート'!J1485="３～５日（にち）ある",2,IF('３　回答貼付シート'!J1485="ほぼ毎日（まいにち）ある",3,))))</f>
        <v>0</v>
      </c>
      <c r="I1488" s="26">
        <f>IF('３　回答貼付シート'!K1485="ない",0,IF('３　回答貼付シート'!K1485="１～２日（にち）ある",1,IF('３　回答貼付シート'!K1485="３～５日（にち）ある",2,IF('３　回答貼付シート'!K1485="ほぼ毎日（まいにち）ある",3,))))</f>
        <v>0</v>
      </c>
      <c r="J1488" s="26">
        <f>IF('３　回答貼付シート'!L1485="ない",0,IF('３　回答貼付シート'!L1485="１～２日（にち）ある",1,IF('３　回答貼付シート'!L1485="３～５日（にち）ある",2,IF('３　回答貼付シート'!L1485="ほぼ毎日（まいにち）ある",3,))))</f>
        <v>0</v>
      </c>
      <c r="K1488" s="26">
        <f>IF('３　回答貼付シート'!M1485="ない",0,IF('３　回答貼付シート'!M1485="１～２日（にち）ある",1,IF('３　回答貼付シート'!M1485="３～５日（にち）ある",2,IF('３　回答貼付シート'!M1485="ほぼ毎日（まいにち）ある",3,))))</f>
        <v>0</v>
      </c>
      <c r="L1488" s="26">
        <f>IF('３　回答貼付シート'!N1485="ない",0,IF('３　回答貼付シート'!N1485="１～２日（にち）ある",1,IF('３　回答貼付シート'!N1485="３～５日（にち）ある",2,IF('３　回答貼付シート'!N1485="ほぼ毎日（まいにち）ある",3,))))</f>
        <v>0</v>
      </c>
      <c r="M1488" s="26">
        <f>IF('３　回答貼付シート'!O1485="ない",0,IF('３　回答貼付シート'!O1485="１～２日（にち）ある",1,IF('３　回答貼付シート'!O1485="３～５日（にち）ある",2,IF('３　回答貼付シート'!O1485="ほぼ毎日（まいにち）ある",3,))))</f>
        <v>0</v>
      </c>
      <c r="N1488" s="26">
        <f>IF('３　回答貼付シート'!P1485="ない",0,IF('３　回答貼付シート'!P1485="１～２日（にち）ある",1,IF('３　回答貼付シート'!P1485="３～５日（にち）ある",2,IF('３　回答貼付シート'!P1485="ほぼ毎日（まいにち）ある",3,))))</f>
        <v>0</v>
      </c>
      <c r="O1488" s="26">
        <f>IF('３　回答貼付シート'!Q1485="ない",0,IF('３　回答貼付シート'!Q1485="１～２日（にち）ある",1,IF('３　回答貼付シート'!Q1485="３～５日（にち）ある",2,IF('３　回答貼付シート'!Q1485="ほぼ毎日（まいにち）ある",3,))))</f>
        <v>0</v>
      </c>
      <c r="P1488" s="26">
        <f>IF('３　回答貼付シート'!R1485="ない",0,IF('３　回答貼付シート'!R1485="１～２日（にち）ある",1,IF('３　回答貼付シート'!R1485="３～５日（にち）ある",2,IF('３　回答貼付シート'!R1485="ほぼ毎日（まいにち）ある",3,))))</f>
        <v>0</v>
      </c>
      <c r="Q1488" s="26">
        <f>IF('３　回答貼付シート'!S1485="ない",0,IF('３　回答貼付シート'!S1485="１～２日（にち）ある",1,IF('３　回答貼付シート'!S1485="３～５日（にち）ある",2,IF('３　回答貼付シート'!S1485="ほぼ毎日（まいにち）ある",3,))))</f>
        <v>0</v>
      </c>
      <c r="R1488" s="26">
        <f>IF('３　回答貼付シート'!T1485="ない",0,IF('３　回答貼付シート'!T1485="１～２日（にち）ある",1,IF('３　回答貼付シート'!T1485="３～５日（にち）ある",2,IF('３　回答貼付シート'!T1485="ほぼ毎日（まいにち）ある",3,))))</f>
        <v>0</v>
      </c>
      <c r="S1488" s="26">
        <f>IF('３　回答貼付シート'!U1485="ない",0,IF('３　回答貼付シート'!U1485="１～２日（にち）ある",1,IF('３　回答貼付シート'!U1485="３～５日（にち）ある",2,IF('３　回答貼付シート'!U1485="ほぼ毎日（まいにち）ある",3,))))</f>
        <v>0</v>
      </c>
      <c r="T1488" s="26">
        <f>IF('３　回答貼付シート'!V1485="ない",0,IF('３　回答貼付シート'!V1485="１～２日（にち）ある",1,IF('３　回答貼付シート'!V1485="３～５日（にち）ある",2,IF('３　回答貼付シート'!V1485="ほぼ毎日（まいにち）ある",3,))))</f>
        <v>0</v>
      </c>
      <c r="U1488" s="26">
        <f>IF('３　回答貼付シート'!W1485="ない",0,IF('３　回答貼付シート'!W1485="１～２日（にち）ある",1,IF('３　回答貼付シート'!W1485="３～５日（にち）ある",2,IF('３　回答貼付シート'!W1485="ほぼ毎日（まいにち）ある",3,))))</f>
        <v>0</v>
      </c>
      <c r="V1488" s="26">
        <f>IF('３　回答貼付シート'!X1485="ない",0,IF('３　回答貼付シート'!X1485="１～２日（にち）ある",1,IF('３　回答貼付シート'!X1485="３～５日（にち）ある",2,IF('３　回答貼付シート'!X1485="ほぼ毎日（まいにち）ある",3,))))</f>
        <v>0</v>
      </c>
      <c r="W1488" s="26">
        <f>IF('３　回答貼付シート'!Y1485="ない",0,IF('３　回答貼付シート'!Y1485="１～２日（にち）ある",1,IF('３　回答貼付シート'!Y1485="３～５日（にち）ある",2,IF('３　回答貼付シート'!Y1485="ほぼ毎日（まいにち）ある",3,))))</f>
        <v>0</v>
      </c>
      <c r="X1488" s="26">
        <f>IF('３　回答貼付シート'!Z1485="ない",0,IF('３　回答貼付シート'!Z1485="１～２日（にち）ある",1,IF('３　回答貼付シート'!Z1485="３～５日（にち）ある",2,IF('３　回答貼付シート'!Z1485="ほぼ毎日（まいにち）ある",3,))))</f>
        <v>0</v>
      </c>
      <c r="Y1488" s="26">
        <f>IF('３　回答貼付シート'!AA1485="ない",0,IF('３　回答貼付シート'!AA1485="１～２日（にち）ある",1,IF('３　回答貼付シート'!AA1485="３～５日（にち）ある",2,IF('３　回答貼付シート'!AA1485="ほぼ毎日（まいにち）ある",3,))))</f>
        <v>0</v>
      </c>
      <c r="Z1488" s="26">
        <f>'３　回答貼付シート'!$AB1485</f>
        <v>0</v>
      </c>
      <c r="AA1488" s="26" t="str">
        <f t="shared" si="211"/>
        <v/>
      </c>
      <c r="AB1488" s="26" t="str">
        <f t="shared" si="212"/>
        <v/>
      </c>
      <c r="AC1488" s="26" t="str">
        <f t="shared" si="213"/>
        <v/>
      </c>
      <c r="AD1488" s="26" t="str">
        <f t="shared" si="214"/>
        <v/>
      </c>
      <c r="AE1488" s="26" t="str">
        <f t="shared" si="215"/>
        <v/>
      </c>
      <c r="AF1488" t="str">
        <f t="shared" si="208"/>
        <v>0</v>
      </c>
      <c r="AG1488">
        <f t="shared" si="209"/>
        <v>0</v>
      </c>
      <c r="AH1488" s="34">
        <f t="shared" si="216"/>
        <v>0</v>
      </c>
    </row>
    <row r="1489" spans="1:34">
      <c r="A1489" s="26"/>
      <c r="B1489" s="26">
        <f t="shared" si="210"/>
        <v>0</v>
      </c>
      <c r="C1489" s="26">
        <f>IF('３　回答貼付シート'!$F1486&lt;&gt;0,VLOOKUP('３　回答貼付シート'!$F1486,$AF$2048:$AG$2054,2,FALSE),0)</f>
        <v>0</v>
      </c>
      <c r="D1489" s="26">
        <f>IF('３　回答貼付シート'!$G1486&lt;&gt;0,VLOOKUP(('３　回答貼付シート'!$G1486), $AF$2048:$AG$2054,2,FALSE),0)</f>
        <v>0</v>
      </c>
      <c r="E1489" s="26">
        <f>'３　回答貼付シート'!$H1486</f>
        <v>0</v>
      </c>
      <c r="F1489" s="26">
        <f>IF(E1489=0,0,VLOOKUP($B1489,'２　情報入力シート'!$A$2:$E$2049,5))</f>
        <v>0</v>
      </c>
      <c r="G1489" s="26">
        <f>IF('３　回答貼付シート'!I1486="ない",0,IF('３　回答貼付シート'!I1486="１～２日（にち）ある",1,IF('３　回答貼付シート'!I1486="３～５日（にち）ある",2,IF('３　回答貼付シート'!I1486="ほぼ毎日（まいにち）ある",3,))))</f>
        <v>0</v>
      </c>
      <c r="H1489" s="26">
        <f>IF('３　回答貼付シート'!J1486="ない",0,IF('３　回答貼付シート'!J1486="１～２日（にち）ある",1,IF('３　回答貼付シート'!J1486="３～５日（にち）ある",2,IF('３　回答貼付シート'!J1486="ほぼ毎日（まいにち）ある",3,))))</f>
        <v>0</v>
      </c>
      <c r="I1489" s="26">
        <f>IF('３　回答貼付シート'!K1486="ない",0,IF('３　回答貼付シート'!K1486="１～２日（にち）ある",1,IF('３　回答貼付シート'!K1486="３～５日（にち）ある",2,IF('３　回答貼付シート'!K1486="ほぼ毎日（まいにち）ある",3,))))</f>
        <v>0</v>
      </c>
      <c r="J1489" s="26">
        <f>IF('３　回答貼付シート'!L1486="ない",0,IF('３　回答貼付シート'!L1486="１～２日（にち）ある",1,IF('３　回答貼付シート'!L1486="３～５日（にち）ある",2,IF('３　回答貼付シート'!L1486="ほぼ毎日（まいにち）ある",3,))))</f>
        <v>0</v>
      </c>
      <c r="K1489" s="26">
        <f>IF('３　回答貼付シート'!M1486="ない",0,IF('３　回答貼付シート'!M1486="１～２日（にち）ある",1,IF('３　回答貼付シート'!M1486="３～５日（にち）ある",2,IF('３　回答貼付シート'!M1486="ほぼ毎日（まいにち）ある",3,))))</f>
        <v>0</v>
      </c>
      <c r="L1489" s="26">
        <f>IF('３　回答貼付シート'!N1486="ない",0,IF('３　回答貼付シート'!N1486="１～２日（にち）ある",1,IF('３　回答貼付シート'!N1486="３～５日（にち）ある",2,IF('３　回答貼付シート'!N1486="ほぼ毎日（まいにち）ある",3,))))</f>
        <v>0</v>
      </c>
      <c r="M1489" s="26">
        <f>IF('３　回答貼付シート'!O1486="ない",0,IF('３　回答貼付シート'!O1486="１～２日（にち）ある",1,IF('３　回答貼付シート'!O1486="３～５日（にち）ある",2,IF('３　回答貼付シート'!O1486="ほぼ毎日（まいにち）ある",3,))))</f>
        <v>0</v>
      </c>
      <c r="N1489" s="26">
        <f>IF('３　回答貼付シート'!P1486="ない",0,IF('３　回答貼付シート'!P1486="１～２日（にち）ある",1,IF('３　回答貼付シート'!P1486="３～５日（にち）ある",2,IF('３　回答貼付シート'!P1486="ほぼ毎日（まいにち）ある",3,))))</f>
        <v>0</v>
      </c>
      <c r="O1489" s="26">
        <f>IF('３　回答貼付シート'!Q1486="ない",0,IF('３　回答貼付シート'!Q1486="１～２日（にち）ある",1,IF('３　回答貼付シート'!Q1486="３～５日（にち）ある",2,IF('３　回答貼付シート'!Q1486="ほぼ毎日（まいにち）ある",3,))))</f>
        <v>0</v>
      </c>
      <c r="P1489" s="26">
        <f>IF('３　回答貼付シート'!R1486="ない",0,IF('３　回答貼付シート'!R1486="１～２日（にち）ある",1,IF('３　回答貼付シート'!R1486="３～５日（にち）ある",2,IF('３　回答貼付シート'!R1486="ほぼ毎日（まいにち）ある",3,))))</f>
        <v>0</v>
      </c>
      <c r="Q1489" s="26">
        <f>IF('３　回答貼付シート'!S1486="ない",0,IF('３　回答貼付シート'!S1486="１～２日（にち）ある",1,IF('３　回答貼付シート'!S1486="３～５日（にち）ある",2,IF('３　回答貼付シート'!S1486="ほぼ毎日（まいにち）ある",3,))))</f>
        <v>0</v>
      </c>
      <c r="R1489" s="26">
        <f>IF('３　回答貼付シート'!T1486="ない",0,IF('３　回答貼付シート'!T1486="１～２日（にち）ある",1,IF('３　回答貼付シート'!T1486="３～５日（にち）ある",2,IF('３　回答貼付シート'!T1486="ほぼ毎日（まいにち）ある",3,))))</f>
        <v>0</v>
      </c>
      <c r="S1489" s="26">
        <f>IF('３　回答貼付シート'!U1486="ない",0,IF('３　回答貼付シート'!U1486="１～２日（にち）ある",1,IF('３　回答貼付シート'!U1486="３～５日（にち）ある",2,IF('３　回答貼付シート'!U1486="ほぼ毎日（まいにち）ある",3,))))</f>
        <v>0</v>
      </c>
      <c r="T1489" s="26">
        <f>IF('３　回答貼付シート'!V1486="ない",0,IF('３　回答貼付シート'!V1486="１～２日（にち）ある",1,IF('３　回答貼付シート'!V1486="３～５日（にち）ある",2,IF('３　回答貼付シート'!V1486="ほぼ毎日（まいにち）ある",3,))))</f>
        <v>0</v>
      </c>
      <c r="U1489" s="26">
        <f>IF('３　回答貼付シート'!W1486="ない",0,IF('３　回答貼付シート'!W1486="１～２日（にち）ある",1,IF('３　回答貼付シート'!W1486="３～５日（にち）ある",2,IF('３　回答貼付シート'!W1486="ほぼ毎日（まいにち）ある",3,))))</f>
        <v>0</v>
      </c>
      <c r="V1489" s="26">
        <f>IF('３　回答貼付シート'!X1486="ない",0,IF('３　回答貼付シート'!X1486="１～２日（にち）ある",1,IF('３　回答貼付シート'!X1486="３～５日（にち）ある",2,IF('３　回答貼付シート'!X1486="ほぼ毎日（まいにち）ある",3,))))</f>
        <v>0</v>
      </c>
      <c r="W1489" s="26">
        <f>IF('３　回答貼付シート'!Y1486="ない",0,IF('３　回答貼付シート'!Y1486="１～２日（にち）ある",1,IF('３　回答貼付シート'!Y1486="３～５日（にち）ある",2,IF('３　回答貼付シート'!Y1486="ほぼ毎日（まいにち）ある",3,))))</f>
        <v>0</v>
      </c>
      <c r="X1489" s="26">
        <f>IF('３　回答貼付シート'!Z1486="ない",0,IF('３　回答貼付シート'!Z1486="１～２日（にち）ある",1,IF('３　回答貼付シート'!Z1486="３～５日（にち）ある",2,IF('３　回答貼付シート'!Z1486="ほぼ毎日（まいにち）ある",3,))))</f>
        <v>0</v>
      </c>
      <c r="Y1489" s="26">
        <f>IF('３　回答貼付シート'!AA1486="ない",0,IF('３　回答貼付シート'!AA1486="１～２日（にち）ある",1,IF('３　回答貼付シート'!AA1486="３～５日（にち）ある",2,IF('３　回答貼付シート'!AA1486="ほぼ毎日（まいにち）ある",3,))))</f>
        <v>0</v>
      </c>
      <c r="Z1489" s="26">
        <f>'３　回答貼付シート'!$AB1486</f>
        <v>0</v>
      </c>
      <c r="AA1489" s="26" t="str">
        <f t="shared" si="211"/>
        <v/>
      </c>
      <c r="AB1489" s="26" t="str">
        <f t="shared" si="212"/>
        <v/>
      </c>
      <c r="AC1489" s="26" t="str">
        <f t="shared" si="213"/>
        <v/>
      </c>
      <c r="AD1489" s="26" t="str">
        <f t="shared" si="214"/>
        <v/>
      </c>
      <c r="AE1489" s="26" t="str">
        <f t="shared" si="215"/>
        <v/>
      </c>
      <c r="AF1489" t="str">
        <f t="shared" si="208"/>
        <v>0</v>
      </c>
      <c r="AG1489">
        <f t="shared" si="209"/>
        <v>0</v>
      </c>
      <c r="AH1489" s="34">
        <f t="shared" si="216"/>
        <v>0</v>
      </c>
    </row>
    <row r="1490" spans="1:34">
      <c r="A1490" s="26"/>
      <c r="B1490" s="26">
        <f t="shared" si="210"/>
        <v>0</v>
      </c>
      <c r="C1490" s="26">
        <f>IF('３　回答貼付シート'!$F1487&lt;&gt;0,VLOOKUP('３　回答貼付シート'!$F1487,$AF$2048:$AG$2054,2,FALSE),0)</f>
        <v>0</v>
      </c>
      <c r="D1490" s="26">
        <f>IF('３　回答貼付シート'!$G1487&lt;&gt;0,VLOOKUP(('３　回答貼付シート'!$G1487), $AF$2048:$AG$2054,2,FALSE),0)</f>
        <v>0</v>
      </c>
      <c r="E1490" s="26">
        <f>'３　回答貼付シート'!$H1487</f>
        <v>0</v>
      </c>
      <c r="F1490" s="26">
        <f>IF(E1490=0,0,VLOOKUP($B1490,'２　情報入力シート'!$A$2:$E$2049,5))</f>
        <v>0</v>
      </c>
      <c r="G1490" s="26">
        <f>IF('３　回答貼付シート'!I1487="ない",0,IF('３　回答貼付シート'!I1487="１～２日（にち）ある",1,IF('３　回答貼付シート'!I1487="３～５日（にち）ある",2,IF('３　回答貼付シート'!I1487="ほぼ毎日（まいにち）ある",3,))))</f>
        <v>0</v>
      </c>
      <c r="H1490" s="26">
        <f>IF('３　回答貼付シート'!J1487="ない",0,IF('３　回答貼付シート'!J1487="１～２日（にち）ある",1,IF('３　回答貼付シート'!J1487="３～５日（にち）ある",2,IF('３　回答貼付シート'!J1487="ほぼ毎日（まいにち）ある",3,))))</f>
        <v>0</v>
      </c>
      <c r="I1490" s="26">
        <f>IF('３　回答貼付シート'!K1487="ない",0,IF('３　回答貼付シート'!K1487="１～２日（にち）ある",1,IF('３　回答貼付シート'!K1487="３～５日（にち）ある",2,IF('３　回答貼付シート'!K1487="ほぼ毎日（まいにち）ある",3,))))</f>
        <v>0</v>
      </c>
      <c r="J1490" s="26">
        <f>IF('３　回答貼付シート'!L1487="ない",0,IF('３　回答貼付シート'!L1487="１～２日（にち）ある",1,IF('３　回答貼付シート'!L1487="３～５日（にち）ある",2,IF('３　回答貼付シート'!L1487="ほぼ毎日（まいにち）ある",3,))))</f>
        <v>0</v>
      </c>
      <c r="K1490" s="26">
        <f>IF('３　回答貼付シート'!M1487="ない",0,IF('３　回答貼付シート'!M1487="１～２日（にち）ある",1,IF('３　回答貼付シート'!M1487="３～５日（にち）ある",2,IF('３　回答貼付シート'!M1487="ほぼ毎日（まいにち）ある",3,))))</f>
        <v>0</v>
      </c>
      <c r="L1490" s="26">
        <f>IF('３　回答貼付シート'!N1487="ない",0,IF('３　回答貼付シート'!N1487="１～２日（にち）ある",1,IF('３　回答貼付シート'!N1487="３～５日（にち）ある",2,IF('３　回答貼付シート'!N1487="ほぼ毎日（まいにち）ある",3,))))</f>
        <v>0</v>
      </c>
      <c r="M1490" s="26">
        <f>IF('３　回答貼付シート'!O1487="ない",0,IF('３　回答貼付シート'!O1487="１～２日（にち）ある",1,IF('３　回答貼付シート'!O1487="３～５日（にち）ある",2,IF('３　回答貼付シート'!O1487="ほぼ毎日（まいにち）ある",3,))))</f>
        <v>0</v>
      </c>
      <c r="N1490" s="26">
        <f>IF('３　回答貼付シート'!P1487="ない",0,IF('３　回答貼付シート'!P1487="１～２日（にち）ある",1,IF('３　回答貼付シート'!P1487="３～５日（にち）ある",2,IF('３　回答貼付シート'!P1487="ほぼ毎日（まいにち）ある",3,))))</f>
        <v>0</v>
      </c>
      <c r="O1490" s="26">
        <f>IF('３　回答貼付シート'!Q1487="ない",0,IF('３　回答貼付シート'!Q1487="１～２日（にち）ある",1,IF('３　回答貼付シート'!Q1487="３～５日（にち）ある",2,IF('３　回答貼付シート'!Q1487="ほぼ毎日（まいにち）ある",3,))))</f>
        <v>0</v>
      </c>
      <c r="P1490" s="26">
        <f>IF('３　回答貼付シート'!R1487="ない",0,IF('３　回答貼付シート'!R1487="１～２日（にち）ある",1,IF('３　回答貼付シート'!R1487="３～５日（にち）ある",2,IF('３　回答貼付シート'!R1487="ほぼ毎日（まいにち）ある",3,))))</f>
        <v>0</v>
      </c>
      <c r="Q1490" s="26">
        <f>IF('３　回答貼付シート'!S1487="ない",0,IF('３　回答貼付シート'!S1487="１～２日（にち）ある",1,IF('３　回答貼付シート'!S1487="３～５日（にち）ある",2,IF('３　回答貼付シート'!S1487="ほぼ毎日（まいにち）ある",3,))))</f>
        <v>0</v>
      </c>
      <c r="R1490" s="26">
        <f>IF('３　回答貼付シート'!T1487="ない",0,IF('３　回答貼付シート'!T1487="１～２日（にち）ある",1,IF('３　回答貼付シート'!T1487="３～５日（にち）ある",2,IF('３　回答貼付シート'!T1487="ほぼ毎日（まいにち）ある",3,))))</f>
        <v>0</v>
      </c>
      <c r="S1490" s="26">
        <f>IF('３　回答貼付シート'!U1487="ない",0,IF('３　回答貼付シート'!U1487="１～２日（にち）ある",1,IF('３　回答貼付シート'!U1487="３～５日（にち）ある",2,IF('３　回答貼付シート'!U1487="ほぼ毎日（まいにち）ある",3,))))</f>
        <v>0</v>
      </c>
      <c r="T1490" s="26">
        <f>IF('３　回答貼付シート'!V1487="ない",0,IF('３　回答貼付シート'!V1487="１～２日（にち）ある",1,IF('３　回答貼付シート'!V1487="３～５日（にち）ある",2,IF('３　回答貼付シート'!V1487="ほぼ毎日（まいにち）ある",3,))))</f>
        <v>0</v>
      </c>
      <c r="U1490" s="26">
        <f>IF('３　回答貼付シート'!W1487="ない",0,IF('３　回答貼付シート'!W1487="１～２日（にち）ある",1,IF('３　回答貼付シート'!W1487="３～５日（にち）ある",2,IF('３　回答貼付シート'!W1487="ほぼ毎日（まいにち）ある",3,))))</f>
        <v>0</v>
      </c>
      <c r="V1490" s="26">
        <f>IF('３　回答貼付シート'!X1487="ない",0,IF('３　回答貼付シート'!X1487="１～２日（にち）ある",1,IF('３　回答貼付シート'!X1487="３～５日（にち）ある",2,IF('３　回答貼付シート'!X1487="ほぼ毎日（まいにち）ある",3,))))</f>
        <v>0</v>
      </c>
      <c r="W1490" s="26">
        <f>IF('３　回答貼付シート'!Y1487="ない",0,IF('３　回答貼付シート'!Y1487="１～２日（にち）ある",1,IF('３　回答貼付シート'!Y1487="３～５日（にち）ある",2,IF('３　回答貼付シート'!Y1487="ほぼ毎日（まいにち）ある",3,))))</f>
        <v>0</v>
      </c>
      <c r="X1490" s="26">
        <f>IF('３　回答貼付シート'!Z1487="ない",0,IF('３　回答貼付シート'!Z1487="１～２日（にち）ある",1,IF('３　回答貼付シート'!Z1487="３～５日（にち）ある",2,IF('３　回答貼付シート'!Z1487="ほぼ毎日（まいにち）ある",3,))))</f>
        <v>0</v>
      </c>
      <c r="Y1490" s="26">
        <f>IF('３　回答貼付シート'!AA1487="ない",0,IF('３　回答貼付シート'!AA1487="１～２日（にち）ある",1,IF('３　回答貼付シート'!AA1487="３～５日（にち）ある",2,IF('３　回答貼付シート'!AA1487="ほぼ毎日（まいにち）ある",3,))))</f>
        <v>0</v>
      </c>
      <c r="Z1490" s="26">
        <f>'３　回答貼付シート'!$AB1487</f>
        <v>0</v>
      </c>
      <c r="AA1490" s="26" t="str">
        <f t="shared" si="211"/>
        <v/>
      </c>
      <c r="AB1490" s="26" t="str">
        <f t="shared" si="212"/>
        <v/>
      </c>
      <c r="AC1490" s="26" t="str">
        <f t="shared" si="213"/>
        <v/>
      </c>
      <c r="AD1490" s="26" t="str">
        <f t="shared" si="214"/>
        <v/>
      </c>
      <c r="AE1490" s="26" t="str">
        <f t="shared" si="215"/>
        <v/>
      </c>
      <c r="AF1490" t="str">
        <f t="shared" si="208"/>
        <v>0</v>
      </c>
      <c r="AG1490">
        <f t="shared" si="209"/>
        <v>0</v>
      </c>
      <c r="AH1490" s="34">
        <f t="shared" si="216"/>
        <v>0</v>
      </c>
    </row>
    <row r="1491" spans="1:34">
      <c r="A1491" s="26"/>
      <c r="B1491" s="26">
        <f t="shared" si="210"/>
        <v>0</v>
      </c>
      <c r="C1491" s="26">
        <f>IF('３　回答貼付シート'!$F1488&lt;&gt;0,VLOOKUP('３　回答貼付シート'!$F1488,$AF$2048:$AG$2054,2,FALSE),0)</f>
        <v>0</v>
      </c>
      <c r="D1491" s="26">
        <f>IF('３　回答貼付シート'!$G1488&lt;&gt;0,VLOOKUP(('３　回答貼付シート'!$G1488), $AF$2048:$AG$2054,2,FALSE),0)</f>
        <v>0</v>
      </c>
      <c r="E1491" s="26">
        <f>'３　回答貼付シート'!$H1488</f>
        <v>0</v>
      </c>
      <c r="F1491" s="26">
        <f>IF(E1491=0,0,VLOOKUP($B1491,'２　情報入力シート'!$A$2:$E$2049,5))</f>
        <v>0</v>
      </c>
      <c r="G1491" s="26">
        <f>IF('３　回答貼付シート'!I1488="ない",0,IF('３　回答貼付シート'!I1488="１～２日（にち）ある",1,IF('３　回答貼付シート'!I1488="３～５日（にち）ある",2,IF('３　回答貼付シート'!I1488="ほぼ毎日（まいにち）ある",3,))))</f>
        <v>0</v>
      </c>
      <c r="H1491" s="26">
        <f>IF('３　回答貼付シート'!J1488="ない",0,IF('３　回答貼付シート'!J1488="１～２日（にち）ある",1,IF('３　回答貼付シート'!J1488="３～５日（にち）ある",2,IF('３　回答貼付シート'!J1488="ほぼ毎日（まいにち）ある",3,))))</f>
        <v>0</v>
      </c>
      <c r="I1491" s="26">
        <f>IF('３　回答貼付シート'!K1488="ない",0,IF('３　回答貼付シート'!K1488="１～２日（にち）ある",1,IF('３　回答貼付シート'!K1488="３～５日（にち）ある",2,IF('３　回答貼付シート'!K1488="ほぼ毎日（まいにち）ある",3,))))</f>
        <v>0</v>
      </c>
      <c r="J1491" s="26">
        <f>IF('３　回答貼付シート'!L1488="ない",0,IF('３　回答貼付シート'!L1488="１～２日（にち）ある",1,IF('３　回答貼付シート'!L1488="３～５日（にち）ある",2,IF('３　回答貼付シート'!L1488="ほぼ毎日（まいにち）ある",3,))))</f>
        <v>0</v>
      </c>
      <c r="K1491" s="26">
        <f>IF('３　回答貼付シート'!M1488="ない",0,IF('３　回答貼付シート'!M1488="１～２日（にち）ある",1,IF('３　回答貼付シート'!M1488="３～５日（にち）ある",2,IF('３　回答貼付シート'!M1488="ほぼ毎日（まいにち）ある",3,))))</f>
        <v>0</v>
      </c>
      <c r="L1491" s="26">
        <f>IF('３　回答貼付シート'!N1488="ない",0,IF('３　回答貼付シート'!N1488="１～２日（にち）ある",1,IF('３　回答貼付シート'!N1488="３～５日（にち）ある",2,IF('３　回答貼付シート'!N1488="ほぼ毎日（まいにち）ある",3,))))</f>
        <v>0</v>
      </c>
      <c r="M1491" s="26">
        <f>IF('３　回答貼付シート'!O1488="ない",0,IF('３　回答貼付シート'!O1488="１～２日（にち）ある",1,IF('３　回答貼付シート'!O1488="３～５日（にち）ある",2,IF('３　回答貼付シート'!O1488="ほぼ毎日（まいにち）ある",3,))))</f>
        <v>0</v>
      </c>
      <c r="N1491" s="26">
        <f>IF('３　回答貼付シート'!P1488="ない",0,IF('３　回答貼付シート'!P1488="１～２日（にち）ある",1,IF('３　回答貼付シート'!P1488="３～５日（にち）ある",2,IF('３　回答貼付シート'!P1488="ほぼ毎日（まいにち）ある",3,))))</f>
        <v>0</v>
      </c>
      <c r="O1491" s="26">
        <f>IF('３　回答貼付シート'!Q1488="ない",0,IF('３　回答貼付シート'!Q1488="１～２日（にち）ある",1,IF('３　回答貼付シート'!Q1488="３～５日（にち）ある",2,IF('３　回答貼付シート'!Q1488="ほぼ毎日（まいにち）ある",3,))))</f>
        <v>0</v>
      </c>
      <c r="P1491" s="26">
        <f>IF('３　回答貼付シート'!R1488="ない",0,IF('３　回答貼付シート'!R1488="１～２日（にち）ある",1,IF('３　回答貼付シート'!R1488="３～５日（にち）ある",2,IF('３　回答貼付シート'!R1488="ほぼ毎日（まいにち）ある",3,))))</f>
        <v>0</v>
      </c>
      <c r="Q1491" s="26">
        <f>IF('３　回答貼付シート'!S1488="ない",0,IF('３　回答貼付シート'!S1488="１～２日（にち）ある",1,IF('３　回答貼付シート'!S1488="３～５日（にち）ある",2,IF('３　回答貼付シート'!S1488="ほぼ毎日（まいにち）ある",3,))))</f>
        <v>0</v>
      </c>
      <c r="R1491" s="26">
        <f>IF('３　回答貼付シート'!T1488="ない",0,IF('３　回答貼付シート'!T1488="１～２日（にち）ある",1,IF('３　回答貼付シート'!T1488="３～５日（にち）ある",2,IF('３　回答貼付シート'!T1488="ほぼ毎日（まいにち）ある",3,))))</f>
        <v>0</v>
      </c>
      <c r="S1491" s="26">
        <f>IF('３　回答貼付シート'!U1488="ない",0,IF('３　回答貼付シート'!U1488="１～２日（にち）ある",1,IF('３　回答貼付シート'!U1488="３～５日（にち）ある",2,IF('３　回答貼付シート'!U1488="ほぼ毎日（まいにち）ある",3,))))</f>
        <v>0</v>
      </c>
      <c r="T1491" s="26">
        <f>IF('３　回答貼付シート'!V1488="ない",0,IF('３　回答貼付シート'!V1488="１～２日（にち）ある",1,IF('３　回答貼付シート'!V1488="３～５日（にち）ある",2,IF('３　回答貼付シート'!V1488="ほぼ毎日（まいにち）ある",3,))))</f>
        <v>0</v>
      </c>
      <c r="U1491" s="26">
        <f>IF('３　回答貼付シート'!W1488="ない",0,IF('３　回答貼付シート'!W1488="１～２日（にち）ある",1,IF('３　回答貼付シート'!W1488="３～５日（にち）ある",2,IF('３　回答貼付シート'!W1488="ほぼ毎日（まいにち）ある",3,))))</f>
        <v>0</v>
      </c>
      <c r="V1491" s="26">
        <f>IF('３　回答貼付シート'!X1488="ない",0,IF('３　回答貼付シート'!X1488="１～２日（にち）ある",1,IF('３　回答貼付シート'!X1488="３～５日（にち）ある",2,IF('３　回答貼付シート'!X1488="ほぼ毎日（まいにち）ある",3,))))</f>
        <v>0</v>
      </c>
      <c r="W1491" s="26">
        <f>IF('３　回答貼付シート'!Y1488="ない",0,IF('３　回答貼付シート'!Y1488="１～２日（にち）ある",1,IF('３　回答貼付シート'!Y1488="３～５日（にち）ある",2,IF('３　回答貼付シート'!Y1488="ほぼ毎日（まいにち）ある",3,))))</f>
        <v>0</v>
      </c>
      <c r="X1491" s="26">
        <f>IF('３　回答貼付シート'!Z1488="ない",0,IF('３　回答貼付シート'!Z1488="１～２日（にち）ある",1,IF('３　回答貼付シート'!Z1488="３～５日（にち）ある",2,IF('３　回答貼付シート'!Z1488="ほぼ毎日（まいにち）ある",3,))))</f>
        <v>0</v>
      </c>
      <c r="Y1491" s="26">
        <f>IF('３　回答貼付シート'!AA1488="ない",0,IF('３　回答貼付シート'!AA1488="１～２日（にち）ある",1,IF('３　回答貼付シート'!AA1488="３～５日（にち）ある",2,IF('３　回答貼付シート'!AA1488="ほぼ毎日（まいにち）ある",3,))))</f>
        <v>0</v>
      </c>
      <c r="Z1491" s="26">
        <f>'３　回答貼付シート'!$AB1488</f>
        <v>0</v>
      </c>
      <c r="AA1491" s="26" t="str">
        <f t="shared" si="211"/>
        <v/>
      </c>
      <c r="AB1491" s="26" t="str">
        <f t="shared" si="212"/>
        <v/>
      </c>
      <c r="AC1491" s="26" t="str">
        <f t="shared" si="213"/>
        <v/>
      </c>
      <c r="AD1491" s="26" t="str">
        <f t="shared" si="214"/>
        <v/>
      </c>
      <c r="AE1491" s="26" t="str">
        <f t="shared" si="215"/>
        <v/>
      </c>
      <c r="AF1491" t="str">
        <f t="shared" si="208"/>
        <v>0</v>
      </c>
      <c r="AG1491">
        <f t="shared" si="209"/>
        <v>0</v>
      </c>
      <c r="AH1491" s="34">
        <f t="shared" si="216"/>
        <v>0</v>
      </c>
    </row>
    <row r="1492" spans="1:34">
      <c r="A1492" s="26"/>
      <c r="B1492" s="26">
        <f t="shared" si="210"/>
        <v>0</v>
      </c>
      <c r="C1492" s="26">
        <f>IF('３　回答貼付シート'!$F1489&lt;&gt;0,VLOOKUP('３　回答貼付シート'!$F1489,$AF$2048:$AG$2054,2,FALSE),0)</f>
        <v>0</v>
      </c>
      <c r="D1492" s="26">
        <f>IF('３　回答貼付シート'!$G1489&lt;&gt;0,VLOOKUP(('３　回答貼付シート'!$G1489), $AF$2048:$AG$2054,2,FALSE),0)</f>
        <v>0</v>
      </c>
      <c r="E1492" s="26">
        <f>'３　回答貼付シート'!$H1489</f>
        <v>0</v>
      </c>
      <c r="F1492" s="26">
        <f>IF(E1492=0,0,VLOOKUP($B1492,'２　情報入力シート'!$A$2:$E$2049,5))</f>
        <v>0</v>
      </c>
      <c r="G1492" s="26">
        <f>IF('３　回答貼付シート'!I1489="ない",0,IF('３　回答貼付シート'!I1489="１～２日（にち）ある",1,IF('３　回答貼付シート'!I1489="３～５日（にち）ある",2,IF('３　回答貼付シート'!I1489="ほぼ毎日（まいにち）ある",3,))))</f>
        <v>0</v>
      </c>
      <c r="H1492" s="26">
        <f>IF('３　回答貼付シート'!J1489="ない",0,IF('３　回答貼付シート'!J1489="１～２日（にち）ある",1,IF('３　回答貼付シート'!J1489="３～５日（にち）ある",2,IF('３　回答貼付シート'!J1489="ほぼ毎日（まいにち）ある",3,))))</f>
        <v>0</v>
      </c>
      <c r="I1492" s="26">
        <f>IF('３　回答貼付シート'!K1489="ない",0,IF('３　回答貼付シート'!K1489="１～２日（にち）ある",1,IF('３　回答貼付シート'!K1489="３～５日（にち）ある",2,IF('３　回答貼付シート'!K1489="ほぼ毎日（まいにち）ある",3,))))</f>
        <v>0</v>
      </c>
      <c r="J1492" s="26">
        <f>IF('３　回答貼付シート'!L1489="ない",0,IF('３　回答貼付シート'!L1489="１～２日（にち）ある",1,IF('３　回答貼付シート'!L1489="３～５日（にち）ある",2,IF('３　回答貼付シート'!L1489="ほぼ毎日（まいにち）ある",3,))))</f>
        <v>0</v>
      </c>
      <c r="K1492" s="26">
        <f>IF('３　回答貼付シート'!M1489="ない",0,IF('３　回答貼付シート'!M1489="１～２日（にち）ある",1,IF('３　回答貼付シート'!M1489="３～５日（にち）ある",2,IF('３　回答貼付シート'!M1489="ほぼ毎日（まいにち）ある",3,))))</f>
        <v>0</v>
      </c>
      <c r="L1492" s="26">
        <f>IF('３　回答貼付シート'!N1489="ない",0,IF('３　回答貼付シート'!N1489="１～２日（にち）ある",1,IF('３　回答貼付シート'!N1489="３～５日（にち）ある",2,IF('３　回答貼付シート'!N1489="ほぼ毎日（まいにち）ある",3,))))</f>
        <v>0</v>
      </c>
      <c r="M1492" s="26">
        <f>IF('３　回答貼付シート'!O1489="ない",0,IF('３　回答貼付シート'!O1489="１～２日（にち）ある",1,IF('３　回答貼付シート'!O1489="３～５日（にち）ある",2,IF('３　回答貼付シート'!O1489="ほぼ毎日（まいにち）ある",3,))))</f>
        <v>0</v>
      </c>
      <c r="N1492" s="26">
        <f>IF('３　回答貼付シート'!P1489="ない",0,IF('３　回答貼付シート'!P1489="１～２日（にち）ある",1,IF('３　回答貼付シート'!P1489="３～５日（にち）ある",2,IF('３　回答貼付シート'!P1489="ほぼ毎日（まいにち）ある",3,))))</f>
        <v>0</v>
      </c>
      <c r="O1492" s="26">
        <f>IF('３　回答貼付シート'!Q1489="ない",0,IF('３　回答貼付シート'!Q1489="１～２日（にち）ある",1,IF('３　回答貼付シート'!Q1489="３～５日（にち）ある",2,IF('３　回答貼付シート'!Q1489="ほぼ毎日（まいにち）ある",3,))))</f>
        <v>0</v>
      </c>
      <c r="P1492" s="26">
        <f>IF('３　回答貼付シート'!R1489="ない",0,IF('３　回答貼付シート'!R1489="１～２日（にち）ある",1,IF('３　回答貼付シート'!R1489="３～５日（にち）ある",2,IF('３　回答貼付シート'!R1489="ほぼ毎日（まいにち）ある",3,))))</f>
        <v>0</v>
      </c>
      <c r="Q1492" s="26">
        <f>IF('３　回答貼付シート'!S1489="ない",0,IF('３　回答貼付シート'!S1489="１～２日（にち）ある",1,IF('３　回答貼付シート'!S1489="３～５日（にち）ある",2,IF('３　回答貼付シート'!S1489="ほぼ毎日（まいにち）ある",3,))))</f>
        <v>0</v>
      </c>
      <c r="R1492" s="26">
        <f>IF('３　回答貼付シート'!T1489="ない",0,IF('３　回答貼付シート'!T1489="１～２日（にち）ある",1,IF('３　回答貼付シート'!T1489="３～５日（にち）ある",2,IF('３　回答貼付シート'!T1489="ほぼ毎日（まいにち）ある",3,))))</f>
        <v>0</v>
      </c>
      <c r="S1492" s="26">
        <f>IF('３　回答貼付シート'!U1489="ない",0,IF('３　回答貼付シート'!U1489="１～２日（にち）ある",1,IF('３　回答貼付シート'!U1489="３～５日（にち）ある",2,IF('３　回答貼付シート'!U1489="ほぼ毎日（まいにち）ある",3,))))</f>
        <v>0</v>
      </c>
      <c r="T1492" s="26">
        <f>IF('３　回答貼付シート'!V1489="ない",0,IF('３　回答貼付シート'!V1489="１～２日（にち）ある",1,IF('３　回答貼付シート'!V1489="３～５日（にち）ある",2,IF('３　回答貼付シート'!V1489="ほぼ毎日（まいにち）ある",3,))))</f>
        <v>0</v>
      </c>
      <c r="U1492" s="26">
        <f>IF('３　回答貼付シート'!W1489="ない",0,IF('３　回答貼付シート'!W1489="１～２日（にち）ある",1,IF('３　回答貼付シート'!W1489="３～５日（にち）ある",2,IF('３　回答貼付シート'!W1489="ほぼ毎日（まいにち）ある",3,))))</f>
        <v>0</v>
      </c>
      <c r="V1492" s="26">
        <f>IF('３　回答貼付シート'!X1489="ない",0,IF('３　回答貼付シート'!X1489="１～２日（にち）ある",1,IF('３　回答貼付シート'!X1489="３～５日（にち）ある",2,IF('３　回答貼付シート'!X1489="ほぼ毎日（まいにち）ある",3,))))</f>
        <v>0</v>
      </c>
      <c r="W1492" s="26">
        <f>IF('３　回答貼付シート'!Y1489="ない",0,IF('３　回答貼付シート'!Y1489="１～２日（にち）ある",1,IF('３　回答貼付シート'!Y1489="３～５日（にち）ある",2,IF('３　回答貼付シート'!Y1489="ほぼ毎日（まいにち）ある",3,))))</f>
        <v>0</v>
      </c>
      <c r="X1492" s="26">
        <f>IF('３　回答貼付シート'!Z1489="ない",0,IF('３　回答貼付シート'!Z1489="１～２日（にち）ある",1,IF('３　回答貼付シート'!Z1489="３～５日（にち）ある",2,IF('３　回答貼付シート'!Z1489="ほぼ毎日（まいにち）ある",3,))))</f>
        <v>0</v>
      </c>
      <c r="Y1492" s="26">
        <f>IF('３　回答貼付シート'!AA1489="ない",0,IF('３　回答貼付シート'!AA1489="１～２日（にち）ある",1,IF('３　回答貼付シート'!AA1489="３～５日（にち）ある",2,IF('３　回答貼付シート'!AA1489="ほぼ毎日（まいにち）ある",3,))))</f>
        <v>0</v>
      </c>
      <c r="Z1492" s="26">
        <f>'３　回答貼付シート'!$AB1489</f>
        <v>0</v>
      </c>
      <c r="AA1492" s="26" t="str">
        <f t="shared" si="211"/>
        <v/>
      </c>
      <c r="AB1492" s="26" t="str">
        <f t="shared" si="212"/>
        <v/>
      </c>
      <c r="AC1492" s="26" t="str">
        <f t="shared" si="213"/>
        <v/>
      </c>
      <c r="AD1492" s="26" t="str">
        <f t="shared" si="214"/>
        <v/>
      </c>
      <c r="AE1492" s="26" t="str">
        <f t="shared" si="215"/>
        <v/>
      </c>
      <c r="AF1492" t="str">
        <f t="shared" si="208"/>
        <v>0</v>
      </c>
      <c r="AG1492">
        <f t="shared" si="209"/>
        <v>0</v>
      </c>
      <c r="AH1492" s="34">
        <f t="shared" si="216"/>
        <v>0</v>
      </c>
    </row>
    <row r="1493" spans="1:34">
      <c r="A1493" s="26"/>
      <c r="B1493" s="26">
        <f t="shared" si="210"/>
        <v>0</v>
      </c>
      <c r="C1493" s="26">
        <f>IF('３　回答貼付シート'!$F1490&lt;&gt;0,VLOOKUP('３　回答貼付シート'!$F1490,$AF$2048:$AG$2054,2,FALSE),0)</f>
        <v>0</v>
      </c>
      <c r="D1493" s="26">
        <f>IF('３　回答貼付シート'!$G1490&lt;&gt;0,VLOOKUP(('３　回答貼付シート'!$G1490), $AF$2048:$AG$2054,2,FALSE),0)</f>
        <v>0</v>
      </c>
      <c r="E1493" s="26">
        <f>'３　回答貼付シート'!$H1490</f>
        <v>0</v>
      </c>
      <c r="F1493" s="26">
        <f>IF(E1493=0,0,VLOOKUP($B1493,'２　情報入力シート'!$A$2:$E$2049,5))</f>
        <v>0</v>
      </c>
      <c r="G1493" s="26">
        <f>IF('３　回答貼付シート'!I1490="ない",0,IF('３　回答貼付シート'!I1490="１～２日（にち）ある",1,IF('３　回答貼付シート'!I1490="３～５日（にち）ある",2,IF('３　回答貼付シート'!I1490="ほぼ毎日（まいにち）ある",3,))))</f>
        <v>0</v>
      </c>
      <c r="H1493" s="26">
        <f>IF('３　回答貼付シート'!J1490="ない",0,IF('３　回答貼付シート'!J1490="１～２日（にち）ある",1,IF('３　回答貼付シート'!J1490="３～５日（にち）ある",2,IF('３　回答貼付シート'!J1490="ほぼ毎日（まいにち）ある",3,))))</f>
        <v>0</v>
      </c>
      <c r="I1493" s="26">
        <f>IF('３　回答貼付シート'!K1490="ない",0,IF('３　回答貼付シート'!K1490="１～２日（にち）ある",1,IF('３　回答貼付シート'!K1490="３～５日（にち）ある",2,IF('３　回答貼付シート'!K1490="ほぼ毎日（まいにち）ある",3,))))</f>
        <v>0</v>
      </c>
      <c r="J1493" s="26">
        <f>IF('３　回答貼付シート'!L1490="ない",0,IF('３　回答貼付シート'!L1490="１～２日（にち）ある",1,IF('３　回答貼付シート'!L1490="３～５日（にち）ある",2,IF('３　回答貼付シート'!L1490="ほぼ毎日（まいにち）ある",3,))))</f>
        <v>0</v>
      </c>
      <c r="K1493" s="26">
        <f>IF('３　回答貼付シート'!M1490="ない",0,IF('３　回答貼付シート'!M1490="１～２日（にち）ある",1,IF('３　回答貼付シート'!M1490="３～５日（にち）ある",2,IF('３　回答貼付シート'!M1490="ほぼ毎日（まいにち）ある",3,))))</f>
        <v>0</v>
      </c>
      <c r="L1493" s="26">
        <f>IF('３　回答貼付シート'!N1490="ない",0,IF('３　回答貼付シート'!N1490="１～２日（にち）ある",1,IF('３　回答貼付シート'!N1490="３～５日（にち）ある",2,IF('３　回答貼付シート'!N1490="ほぼ毎日（まいにち）ある",3,))))</f>
        <v>0</v>
      </c>
      <c r="M1493" s="26">
        <f>IF('３　回答貼付シート'!O1490="ない",0,IF('３　回答貼付シート'!O1490="１～２日（にち）ある",1,IF('３　回答貼付シート'!O1490="３～５日（にち）ある",2,IF('３　回答貼付シート'!O1490="ほぼ毎日（まいにち）ある",3,))))</f>
        <v>0</v>
      </c>
      <c r="N1493" s="26">
        <f>IF('３　回答貼付シート'!P1490="ない",0,IF('３　回答貼付シート'!P1490="１～２日（にち）ある",1,IF('３　回答貼付シート'!P1490="３～５日（にち）ある",2,IF('３　回答貼付シート'!P1490="ほぼ毎日（まいにち）ある",3,))))</f>
        <v>0</v>
      </c>
      <c r="O1493" s="26">
        <f>IF('３　回答貼付シート'!Q1490="ない",0,IF('３　回答貼付シート'!Q1490="１～２日（にち）ある",1,IF('３　回答貼付シート'!Q1490="３～５日（にち）ある",2,IF('３　回答貼付シート'!Q1490="ほぼ毎日（まいにち）ある",3,))))</f>
        <v>0</v>
      </c>
      <c r="P1493" s="26">
        <f>IF('３　回答貼付シート'!R1490="ない",0,IF('３　回答貼付シート'!R1490="１～２日（にち）ある",1,IF('３　回答貼付シート'!R1490="３～５日（にち）ある",2,IF('３　回答貼付シート'!R1490="ほぼ毎日（まいにち）ある",3,))))</f>
        <v>0</v>
      </c>
      <c r="Q1493" s="26">
        <f>IF('３　回答貼付シート'!S1490="ない",0,IF('３　回答貼付シート'!S1490="１～２日（にち）ある",1,IF('３　回答貼付シート'!S1490="３～５日（にち）ある",2,IF('３　回答貼付シート'!S1490="ほぼ毎日（まいにち）ある",3,))))</f>
        <v>0</v>
      </c>
      <c r="R1493" s="26">
        <f>IF('３　回答貼付シート'!T1490="ない",0,IF('３　回答貼付シート'!T1490="１～２日（にち）ある",1,IF('３　回答貼付シート'!T1490="３～５日（にち）ある",2,IF('３　回答貼付シート'!T1490="ほぼ毎日（まいにち）ある",3,))))</f>
        <v>0</v>
      </c>
      <c r="S1493" s="26">
        <f>IF('３　回答貼付シート'!U1490="ない",0,IF('３　回答貼付シート'!U1490="１～２日（にち）ある",1,IF('３　回答貼付シート'!U1490="３～５日（にち）ある",2,IF('３　回答貼付シート'!U1490="ほぼ毎日（まいにち）ある",3,))))</f>
        <v>0</v>
      </c>
      <c r="T1493" s="26">
        <f>IF('３　回答貼付シート'!V1490="ない",0,IF('３　回答貼付シート'!V1490="１～２日（にち）ある",1,IF('３　回答貼付シート'!V1490="３～５日（にち）ある",2,IF('３　回答貼付シート'!V1490="ほぼ毎日（まいにち）ある",3,))))</f>
        <v>0</v>
      </c>
      <c r="U1493" s="26">
        <f>IF('３　回答貼付シート'!W1490="ない",0,IF('３　回答貼付シート'!W1490="１～２日（にち）ある",1,IF('３　回答貼付シート'!W1490="３～５日（にち）ある",2,IF('３　回答貼付シート'!W1490="ほぼ毎日（まいにち）ある",3,))))</f>
        <v>0</v>
      </c>
      <c r="V1493" s="26">
        <f>IF('３　回答貼付シート'!X1490="ない",0,IF('３　回答貼付シート'!X1490="１～２日（にち）ある",1,IF('３　回答貼付シート'!X1490="３～５日（にち）ある",2,IF('３　回答貼付シート'!X1490="ほぼ毎日（まいにち）ある",3,))))</f>
        <v>0</v>
      </c>
      <c r="W1493" s="26">
        <f>IF('３　回答貼付シート'!Y1490="ない",0,IF('３　回答貼付シート'!Y1490="１～２日（にち）ある",1,IF('３　回答貼付シート'!Y1490="３～５日（にち）ある",2,IF('３　回答貼付シート'!Y1490="ほぼ毎日（まいにち）ある",3,))))</f>
        <v>0</v>
      </c>
      <c r="X1493" s="26">
        <f>IF('３　回答貼付シート'!Z1490="ない",0,IF('３　回答貼付シート'!Z1490="１～２日（にち）ある",1,IF('３　回答貼付シート'!Z1490="３～５日（にち）ある",2,IF('３　回答貼付シート'!Z1490="ほぼ毎日（まいにち）ある",3,))))</f>
        <v>0</v>
      </c>
      <c r="Y1493" s="26">
        <f>IF('３　回答貼付シート'!AA1490="ない",0,IF('３　回答貼付シート'!AA1490="１～２日（にち）ある",1,IF('３　回答貼付シート'!AA1490="３～５日（にち）ある",2,IF('３　回答貼付シート'!AA1490="ほぼ毎日（まいにち）ある",3,))))</f>
        <v>0</v>
      </c>
      <c r="Z1493" s="26">
        <f>'３　回答貼付シート'!$AB1490</f>
        <v>0</v>
      </c>
      <c r="AA1493" s="26" t="str">
        <f t="shared" si="211"/>
        <v/>
      </c>
      <c r="AB1493" s="26" t="str">
        <f t="shared" si="212"/>
        <v/>
      </c>
      <c r="AC1493" s="26" t="str">
        <f t="shared" si="213"/>
        <v/>
      </c>
      <c r="AD1493" s="26" t="str">
        <f t="shared" si="214"/>
        <v/>
      </c>
      <c r="AE1493" s="26" t="str">
        <f t="shared" si="215"/>
        <v/>
      </c>
      <c r="AF1493" t="str">
        <f t="shared" si="208"/>
        <v>0</v>
      </c>
      <c r="AG1493">
        <f t="shared" si="209"/>
        <v>0</v>
      </c>
      <c r="AH1493" s="34">
        <f t="shared" si="216"/>
        <v>0</v>
      </c>
    </row>
    <row r="1494" spans="1:34">
      <c r="A1494" s="26"/>
      <c r="B1494" s="26">
        <f t="shared" si="210"/>
        <v>0</v>
      </c>
      <c r="C1494" s="26">
        <f>IF('３　回答貼付シート'!$F1491&lt;&gt;0,VLOOKUP('３　回答貼付シート'!$F1491,$AF$2048:$AG$2054,2,FALSE),0)</f>
        <v>0</v>
      </c>
      <c r="D1494" s="26">
        <f>IF('３　回答貼付シート'!$G1491&lt;&gt;0,VLOOKUP(('３　回答貼付シート'!$G1491), $AF$2048:$AG$2054,2,FALSE),0)</f>
        <v>0</v>
      </c>
      <c r="E1494" s="26">
        <f>'３　回答貼付シート'!$H1491</f>
        <v>0</v>
      </c>
      <c r="F1494" s="26">
        <f>IF(E1494=0,0,VLOOKUP($B1494,'２　情報入力シート'!$A$2:$E$2049,5))</f>
        <v>0</v>
      </c>
      <c r="G1494" s="26">
        <f>IF('３　回答貼付シート'!I1491="ない",0,IF('３　回答貼付シート'!I1491="１～２日（にち）ある",1,IF('３　回答貼付シート'!I1491="３～５日（にち）ある",2,IF('３　回答貼付シート'!I1491="ほぼ毎日（まいにち）ある",3,))))</f>
        <v>0</v>
      </c>
      <c r="H1494" s="26">
        <f>IF('３　回答貼付シート'!J1491="ない",0,IF('３　回答貼付シート'!J1491="１～２日（にち）ある",1,IF('３　回答貼付シート'!J1491="３～５日（にち）ある",2,IF('３　回答貼付シート'!J1491="ほぼ毎日（まいにち）ある",3,))))</f>
        <v>0</v>
      </c>
      <c r="I1494" s="26">
        <f>IF('３　回答貼付シート'!K1491="ない",0,IF('３　回答貼付シート'!K1491="１～２日（にち）ある",1,IF('３　回答貼付シート'!K1491="３～５日（にち）ある",2,IF('３　回答貼付シート'!K1491="ほぼ毎日（まいにち）ある",3,))))</f>
        <v>0</v>
      </c>
      <c r="J1494" s="26">
        <f>IF('３　回答貼付シート'!L1491="ない",0,IF('３　回答貼付シート'!L1491="１～２日（にち）ある",1,IF('３　回答貼付シート'!L1491="３～５日（にち）ある",2,IF('３　回答貼付シート'!L1491="ほぼ毎日（まいにち）ある",3,))))</f>
        <v>0</v>
      </c>
      <c r="K1494" s="26">
        <f>IF('３　回答貼付シート'!M1491="ない",0,IF('３　回答貼付シート'!M1491="１～２日（にち）ある",1,IF('３　回答貼付シート'!M1491="３～５日（にち）ある",2,IF('３　回答貼付シート'!M1491="ほぼ毎日（まいにち）ある",3,))))</f>
        <v>0</v>
      </c>
      <c r="L1494" s="26">
        <f>IF('３　回答貼付シート'!N1491="ない",0,IF('３　回答貼付シート'!N1491="１～２日（にち）ある",1,IF('３　回答貼付シート'!N1491="３～５日（にち）ある",2,IF('３　回答貼付シート'!N1491="ほぼ毎日（まいにち）ある",3,))))</f>
        <v>0</v>
      </c>
      <c r="M1494" s="26">
        <f>IF('３　回答貼付シート'!O1491="ない",0,IF('３　回答貼付シート'!O1491="１～２日（にち）ある",1,IF('３　回答貼付シート'!O1491="３～５日（にち）ある",2,IF('３　回答貼付シート'!O1491="ほぼ毎日（まいにち）ある",3,))))</f>
        <v>0</v>
      </c>
      <c r="N1494" s="26">
        <f>IF('３　回答貼付シート'!P1491="ない",0,IF('３　回答貼付シート'!P1491="１～２日（にち）ある",1,IF('３　回答貼付シート'!P1491="３～５日（にち）ある",2,IF('３　回答貼付シート'!P1491="ほぼ毎日（まいにち）ある",3,))))</f>
        <v>0</v>
      </c>
      <c r="O1494" s="26">
        <f>IF('３　回答貼付シート'!Q1491="ない",0,IF('３　回答貼付シート'!Q1491="１～２日（にち）ある",1,IF('３　回答貼付シート'!Q1491="３～５日（にち）ある",2,IF('３　回答貼付シート'!Q1491="ほぼ毎日（まいにち）ある",3,))))</f>
        <v>0</v>
      </c>
      <c r="P1494" s="26">
        <f>IF('３　回答貼付シート'!R1491="ない",0,IF('３　回答貼付シート'!R1491="１～２日（にち）ある",1,IF('３　回答貼付シート'!R1491="３～５日（にち）ある",2,IF('３　回答貼付シート'!R1491="ほぼ毎日（まいにち）ある",3,))))</f>
        <v>0</v>
      </c>
      <c r="Q1494" s="26">
        <f>IF('３　回答貼付シート'!S1491="ない",0,IF('３　回答貼付シート'!S1491="１～２日（にち）ある",1,IF('３　回答貼付シート'!S1491="３～５日（にち）ある",2,IF('３　回答貼付シート'!S1491="ほぼ毎日（まいにち）ある",3,))))</f>
        <v>0</v>
      </c>
      <c r="R1494" s="26">
        <f>IF('３　回答貼付シート'!T1491="ない",0,IF('３　回答貼付シート'!T1491="１～２日（にち）ある",1,IF('３　回答貼付シート'!T1491="３～５日（にち）ある",2,IF('３　回答貼付シート'!T1491="ほぼ毎日（まいにち）ある",3,))))</f>
        <v>0</v>
      </c>
      <c r="S1494" s="26">
        <f>IF('３　回答貼付シート'!U1491="ない",0,IF('３　回答貼付シート'!U1491="１～２日（にち）ある",1,IF('３　回答貼付シート'!U1491="３～５日（にち）ある",2,IF('３　回答貼付シート'!U1491="ほぼ毎日（まいにち）ある",3,))))</f>
        <v>0</v>
      </c>
      <c r="T1494" s="26">
        <f>IF('３　回答貼付シート'!V1491="ない",0,IF('３　回答貼付シート'!V1491="１～２日（にち）ある",1,IF('３　回答貼付シート'!V1491="３～５日（にち）ある",2,IF('３　回答貼付シート'!V1491="ほぼ毎日（まいにち）ある",3,))))</f>
        <v>0</v>
      </c>
      <c r="U1494" s="26">
        <f>IF('３　回答貼付シート'!W1491="ない",0,IF('３　回答貼付シート'!W1491="１～２日（にち）ある",1,IF('３　回答貼付シート'!W1491="３～５日（にち）ある",2,IF('３　回答貼付シート'!W1491="ほぼ毎日（まいにち）ある",3,))))</f>
        <v>0</v>
      </c>
      <c r="V1494" s="26">
        <f>IF('３　回答貼付シート'!X1491="ない",0,IF('３　回答貼付シート'!X1491="１～２日（にち）ある",1,IF('３　回答貼付シート'!X1491="３～５日（にち）ある",2,IF('３　回答貼付シート'!X1491="ほぼ毎日（まいにち）ある",3,))))</f>
        <v>0</v>
      </c>
      <c r="W1494" s="26">
        <f>IF('３　回答貼付シート'!Y1491="ない",0,IF('３　回答貼付シート'!Y1491="１～２日（にち）ある",1,IF('３　回答貼付シート'!Y1491="３～５日（にち）ある",2,IF('３　回答貼付シート'!Y1491="ほぼ毎日（まいにち）ある",3,))))</f>
        <v>0</v>
      </c>
      <c r="X1494" s="26">
        <f>IF('３　回答貼付シート'!Z1491="ない",0,IF('３　回答貼付シート'!Z1491="１～２日（にち）ある",1,IF('３　回答貼付シート'!Z1491="３～５日（にち）ある",2,IF('３　回答貼付シート'!Z1491="ほぼ毎日（まいにち）ある",3,))))</f>
        <v>0</v>
      </c>
      <c r="Y1494" s="26">
        <f>IF('３　回答貼付シート'!AA1491="ない",0,IF('３　回答貼付シート'!AA1491="１～２日（にち）ある",1,IF('３　回答貼付シート'!AA1491="３～５日（にち）ある",2,IF('３　回答貼付シート'!AA1491="ほぼ毎日（まいにち）ある",3,))))</f>
        <v>0</v>
      </c>
      <c r="Z1494" s="26">
        <f>'３　回答貼付シート'!$AB1491</f>
        <v>0</v>
      </c>
      <c r="AA1494" s="26" t="str">
        <f t="shared" si="211"/>
        <v/>
      </c>
      <c r="AB1494" s="26" t="str">
        <f t="shared" si="212"/>
        <v/>
      </c>
      <c r="AC1494" s="26" t="str">
        <f t="shared" si="213"/>
        <v/>
      </c>
      <c r="AD1494" s="26" t="str">
        <f t="shared" si="214"/>
        <v/>
      </c>
      <c r="AE1494" s="26" t="str">
        <f t="shared" si="215"/>
        <v/>
      </c>
      <c r="AF1494" t="str">
        <f t="shared" si="208"/>
        <v>0</v>
      </c>
      <c r="AG1494">
        <f t="shared" si="209"/>
        <v>0</v>
      </c>
      <c r="AH1494" s="34">
        <f t="shared" si="216"/>
        <v>0</v>
      </c>
    </row>
    <row r="1495" spans="1:34">
      <c r="A1495" s="26"/>
      <c r="B1495" s="26">
        <f t="shared" si="210"/>
        <v>0</v>
      </c>
      <c r="C1495" s="26">
        <f>IF('３　回答貼付シート'!$F1492&lt;&gt;0,VLOOKUP('３　回答貼付シート'!$F1492,$AF$2048:$AG$2054,2,FALSE),0)</f>
        <v>0</v>
      </c>
      <c r="D1495" s="26">
        <f>IF('３　回答貼付シート'!$G1492&lt;&gt;0,VLOOKUP(('３　回答貼付シート'!$G1492), $AF$2048:$AG$2054,2,FALSE),0)</f>
        <v>0</v>
      </c>
      <c r="E1495" s="26">
        <f>'３　回答貼付シート'!$H1492</f>
        <v>0</v>
      </c>
      <c r="F1495" s="26">
        <f>IF(E1495=0,0,VLOOKUP($B1495,'２　情報入力シート'!$A$2:$E$2049,5))</f>
        <v>0</v>
      </c>
      <c r="G1495" s="26">
        <f>IF('３　回答貼付シート'!I1492="ない",0,IF('３　回答貼付シート'!I1492="１～２日（にち）ある",1,IF('３　回答貼付シート'!I1492="３～５日（にち）ある",2,IF('３　回答貼付シート'!I1492="ほぼ毎日（まいにち）ある",3,))))</f>
        <v>0</v>
      </c>
      <c r="H1495" s="26">
        <f>IF('３　回答貼付シート'!J1492="ない",0,IF('３　回答貼付シート'!J1492="１～２日（にち）ある",1,IF('３　回答貼付シート'!J1492="３～５日（にち）ある",2,IF('３　回答貼付シート'!J1492="ほぼ毎日（まいにち）ある",3,))))</f>
        <v>0</v>
      </c>
      <c r="I1495" s="26">
        <f>IF('３　回答貼付シート'!K1492="ない",0,IF('３　回答貼付シート'!K1492="１～２日（にち）ある",1,IF('３　回答貼付シート'!K1492="３～５日（にち）ある",2,IF('３　回答貼付シート'!K1492="ほぼ毎日（まいにち）ある",3,))))</f>
        <v>0</v>
      </c>
      <c r="J1495" s="26">
        <f>IF('３　回答貼付シート'!L1492="ない",0,IF('３　回答貼付シート'!L1492="１～２日（にち）ある",1,IF('３　回答貼付シート'!L1492="３～５日（にち）ある",2,IF('３　回答貼付シート'!L1492="ほぼ毎日（まいにち）ある",3,))))</f>
        <v>0</v>
      </c>
      <c r="K1495" s="26">
        <f>IF('３　回答貼付シート'!M1492="ない",0,IF('３　回答貼付シート'!M1492="１～２日（にち）ある",1,IF('３　回答貼付シート'!M1492="３～５日（にち）ある",2,IF('３　回答貼付シート'!M1492="ほぼ毎日（まいにち）ある",3,))))</f>
        <v>0</v>
      </c>
      <c r="L1495" s="26">
        <f>IF('３　回答貼付シート'!N1492="ない",0,IF('３　回答貼付シート'!N1492="１～２日（にち）ある",1,IF('３　回答貼付シート'!N1492="３～５日（にち）ある",2,IF('３　回答貼付シート'!N1492="ほぼ毎日（まいにち）ある",3,))))</f>
        <v>0</v>
      </c>
      <c r="M1495" s="26">
        <f>IF('３　回答貼付シート'!O1492="ない",0,IF('３　回答貼付シート'!O1492="１～２日（にち）ある",1,IF('３　回答貼付シート'!O1492="３～５日（にち）ある",2,IF('３　回答貼付シート'!O1492="ほぼ毎日（まいにち）ある",3,))))</f>
        <v>0</v>
      </c>
      <c r="N1495" s="26">
        <f>IF('３　回答貼付シート'!P1492="ない",0,IF('３　回答貼付シート'!P1492="１～２日（にち）ある",1,IF('３　回答貼付シート'!P1492="３～５日（にち）ある",2,IF('３　回答貼付シート'!P1492="ほぼ毎日（まいにち）ある",3,))))</f>
        <v>0</v>
      </c>
      <c r="O1495" s="26">
        <f>IF('３　回答貼付シート'!Q1492="ない",0,IF('３　回答貼付シート'!Q1492="１～２日（にち）ある",1,IF('３　回答貼付シート'!Q1492="３～５日（にち）ある",2,IF('３　回答貼付シート'!Q1492="ほぼ毎日（まいにち）ある",3,))))</f>
        <v>0</v>
      </c>
      <c r="P1495" s="26">
        <f>IF('３　回答貼付シート'!R1492="ない",0,IF('３　回答貼付シート'!R1492="１～２日（にち）ある",1,IF('３　回答貼付シート'!R1492="３～５日（にち）ある",2,IF('３　回答貼付シート'!R1492="ほぼ毎日（まいにち）ある",3,))))</f>
        <v>0</v>
      </c>
      <c r="Q1495" s="26">
        <f>IF('３　回答貼付シート'!S1492="ない",0,IF('３　回答貼付シート'!S1492="１～２日（にち）ある",1,IF('３　回答貼付シート'!S1492="３～５日（にち）ある",2,IF('３　回答貼付シート'!S1492="ほぼ毎日（まいにち）ある",3,))))</f>
        <v>0</v>
      </c>
      <c r="R1495" s="26">
        <f>IF('３　回答貼付シート'!T1492="ない",0,IF('３　回答貼付シート'!T1492="１～２日（にち）ある",1,IF('３　回答貼付シート'!T1492="３～５日（にち）ある",2,IF('３　回答貼付シート'!T1492="ほぼ毎日（まいにち）ある",3,))))</f>
        <v>0</v>
      </c>
      <c r="S1495" s="26">
        <f>IF('３　回答貼付シート'!U1492="ない",0,IF('３　回答貼付シート'!U1492="１～２日（にち）ある",1,IF('３　回答貼付シート'!U1492="３～５日（にち）ある",2,IF('３　回答貼付シート'!U1492="ほぼ毎日（まいにち）ある",3,))))</f>
        <v>0</v>
      </c>
      <c r="T1495" s="26">
        <f>IF('３　回答貼付シート'!V1492="ない",0,IF('３　回答貼付シート'!V1492="１～２日（にち）ある",1,IF('３　回答貼付シート'!V1492="３～５日（にち）ある",2,IF('３　回答貼付シート'!V1492="ほぼ毎日（まいにち）ある",3,))))</f>
        <v>0</v>
      </c>
      <c r="U1495" s="26">
        <f>IF('３　回答貼付シート'!W1492="ない",0,IF('３　回答貼付シート'!W1492="１～２日（にち）ある",1,IF('３　回答貼付シート'!W1492="３～５日（にち）ある",2,IF('３　回答貼付シート'!W1492="ほぼ毎日（まいにち）ある",3,))))</f>
        <v>0</v>
      </c>
      <c r="V1495" s="26">
        <f>IF('３　回答貼付シート'!X1492="ない",0,IF('３　回答貼付シート'!X1492="１～２日（にち）ある",1,IF('３　回答貼付シート'!X1492="３～５日（にち）ある",2,IF('３　回答貼付シート'!X1492="ほぼ毎日（まいにち）ある",3,))))</f>
        <v>0</v>
      </c>
      <c r="W1495" s="26">
        <f>IF('３　回答貼付シート'!Y1492="ない",0,IF('３　回答貼付シート'!Y1492="１～２日（にち）ある",1,IF('３　回答貼付シート'!Y1492="３～５日（にち）ある",2,IF('３　回答貼付シート'!Y1492="ほぼ毎日（まいにち）ある",3,))))</f>
        <v>0</v>
      </c>
      <c r="X1495" s="26">
        <f>IF('３　回答貼付シート'!Z1492="ない",0,IF('３　回答貼付シート'!Z1492="１～２日（にち）ある",1,IF('３　回答貼付シート'!Z1492="３～５日（にち）ある",2,IF('３　回答貼付シート'!Z1492="ほぼ毎日（まいにち）ある",3,))))</f>
        <v>0</v>
      </c>
      <c r="Y1495" s="26">
        <f>IF('３　回答貼付シート'!AA1492="ない",0,IF('３　回答貼付シート'!AA1492="１～２日（にち）ある",1,IF('３　回答貼付シート'!AA1492="３～５日（にち）ある",2,IF('３　回答貼付シート'!AA1492="ほぼ毎日（まいにち）ある",3,))))</f>
        <v>0</v>
      </c>
      <c r="Z1495" s="26">
        <f>'３　回答貼付シート'!$AB1492</f>
        <v>0</v>
      </c>
      <c r="AA1495" s="26" t="str">
        <f t="shared" si="211"/>
        <v/>
      </c>
      <c r="AB1495" s="26" t="str">
        <f t="shared" si="212"/>
        <v/>
      </c>
      <c r="AC1495" s="26" t="str">
        <f t="shared" si="213"/>
        <v/>
      </c>
      <c r="AD1495" s="26" t="str">
        <f t="shared" si="214"/>
        <v/>
      </c>
      <c r="AE1495" s="26" t="str">
        <f t="shared" si="215"/>
        <v/>
      </c>
      <c r="AF1495" t="str">
        <f t="shared" si="208"/>
        <v>0</v>
      </c>
      <c r="AG1495">
        <f t="shared" si="209"/>
        <v>0</v>
      </c>
      <c r="AH1495" s="34">
        <f t="shared" si="216"/>
        <v>0</v>
      </c>
    </row>
    <row r="1496" spans="1:34">
      <c r="A1496" s="26"/>
      <c r="B1496" s="26">
        <f t="shared" si="210"/>
        <v>0</v>
      </c>
      <c r="C1496" s="26">
        <f>IF('３　回答貼付シート'!$F1493&lt;&gt;0,VLOOKUP('３　回答貼付シート'!$F1493,$AF$2048:$AG$2054,2,FALSE),0)</f>
        <v>0</v>
      </c>
      <c r="D1496" s="26">
        <f>IF('３　回答貼付シート'!$G1493&lt;&gt;0,VLOOKUP(('３　回答貼付シート'!$G1493), $AF$2048:$AG$2054,2,FALSE),0)</f>
        <v>0</v>
      </c>
      <c r="E1496" s="26">
        <f>'３　回答貼付シート'!$H1493</f>
        <v>0</v>
      </c>
      <c r="F1496" s="26">
        <f>IF(E1496=0,0,VLOOKUP($B1496,'２　情報入力シート'!$A$2:$E$2049,5))</f>
        <v>0</v>
      </c>
      <c r="G1496" s="26">
        <f>IF('３　回答貼付シート'!I1493="ない",0,IF('３　回答貼付シート'!I1493="１～２日（にち）ある",1,IF('３　回答貼付シート'!I1493="３～５日（にち）ある",2,IF('３　回答貼付シート'!I1493="ほぼ毎日（まいにち）ある",3,))))</f>
        <v>0</v>
      </c>
      <c r="H1496" s="26">
        <f>IF('３　回答貼付シート'!J1493="ない",0,IF('３　回答貼付シート'!J1493="１～２日（にち）ある",1,IF('３　回答貼付シート'!J1493="３～５日（にち）ある",2,IF('３　回答貼付シート'!J1493="ほぼ毎日（まいにち）ある",3,))))</f>
        <v>0</v>
      </c>
      <c r="I1496" s="26">
        <f>IF('３　回答貼付シート'!K1493="ない",0,IF('３　回答貼付シート'!K1493="１～２日（にち）ある",1,IF('３　回答貼付シート'!K1493="３～５日（にち）ある",2,IF('３　回答貼付シート'!K1493="ほぼ毎日（まいにち）ある",3,))))</f>
        <v>0</v>
      </c>
      <c r="J1496" s="26">
        <f>IF('３　回答貼付シート'!L1493="ない",0,IF('３　回答貼付シート'!L1493="１～２日（にち）ある",1,IF('３　回答貼付シート'!L1493="３～５日（にち）ある",2,IF('３　回答貼付シート'!L1493="ほぼ毎日（まいにち）ある",3,))))</f>
        <v>0</v>
      </c>
      <c r="K1496" s="26">
        <f>IF('３　回答貼付シート'!M1493="ない",0,IF('３　回答貼付シート'!M1493="１～２日（にち）ある",1,IF('３　回答貼付シート'!M1493="３～５日（にち）ある",2,IF('３　回答貼付シート'!M1493="ほぼ毎日（まいにち）ある",3,))))</f>
        <v>0</v>
      </c>
      <c r="L1496" s="26">
        <f>IF('３　回答貼付シート'!N1493="ない",0,IF('３　回答貼付シート'!N1493="１～２日（にち）ある",1,IF('３　回答貼付シート'!N1493="３～５日（にち）ある",2,IF('３　回答貼付シート'!N1493="ほぼ毎日（まいにち）ある",3,))))</f>
        <v>0</v>
      </c>
      <c r="M1496" s="26">
        <f>IF('３　回答貼付シート'!O1493="ない",0,IF('３　回答貼付シート'!O1493="１～２日（にち）ある",1,IF('３　回答貼付シート'!O1493="３～５日（にち）ある",2,IF('３　回答貼付シート'!O1493="ほぼ毎日（まいにち）ある",3,))))</f>
        <v>0</v>
      </c>
      <c r="N1496" s="26">
        <f>IF('３　回答貼付シート'!P1493="ない",0,IF('３　回答貼付シート'!P1493="１～２日（にち）ある",1,IF('３　回答貼付シート'!P1493="３～５日（にち）ある",2,IF('３　回答貼付シート'!P1493="ほぼ毎日（まいにち）ある",3,))))</f>
        <v>0</v>
      </c>
      <c r="O1496" s="26">
        <f>IF('３　回答貼付シート'!Q1493="ない",0,IF('３　回答貼付シート'!Q1493="１～２日（にち）ある",1,IF('３　回答貼付シート'!Q1493="３～５日（にち）ある",2,IF('３　回答貼付シート'!Q1493="ほぼ毎日（まいにち）ある",3,))))</f>
        <v>0</v>
      </c>
      <c r="P1496" s="26">
        <f>IF('３　回答貼付シート'!R1493="ない",0,IF('３　回答貼付シート'!R1493="１～２日（にち）ある",1,IF('３　回答貼付シート'!R1493="３～５日（にち）ある",2,IF('３　回答貼付シート'!R1493="ほぼ毎日（まいにち）ある",3,))))</f>
        <v>0</v>
      </c>
      <c r="Q1496" s="26">
        <f>IF('３　回答貼付シート'!S1493="ない",0,IF('３　回答貼付シート'!S1493="１～２日（にち）ある",1,IF('３　回答貼付シート'!S1493="３～５日（にち）ある",2,IF('３　回答貼付シート'!S1493="ほぼ毎日（まいにち）ある",3,))))</f>
        <v>0</v>
      </c>
      <c r="R1496" s="26">
        <f>IF('３　回答貼付シート'!T1493="ない",0,IF('３　回答貼付シート'!T1493="１～２日（にち）ある",1,IF('３　回答貼付シート'!T1493="３～５日（にち）ある",2,IF('３　回答貼付シート'!T1493="ほぼ毎日（まいにち）ある",3,))))</f>
        <v>0</v>
      </c>
      <c r="S1496" s="26">
        <f>IF('３　回答貼付シート'!U1493="ない",0,IF('３　回答貼付シート'!U1493="１～２日（にち）ある",1,IF('３　回答貼付シート'!U1493="３～５日（にち）ある",2,IF('３　回答貼付シート'!U1493="ほぼ毎日（まいにち）ある",3,))))</f>
        <v>0</v>
      </c>
      <c r="T1496" s="26">
        <f>IF('３　回答貼付シート'!V1493="ない",0,IF('３　回答貼付シート'!V1493="１～２日（にち）ある",1,IF('３　回答貼付シート'!V1493="３～５日（にち）ある",2,IF('３　回答貼付シート'!V1493="ほぼ毎日（まいにち）ある",3,))))</f>
        <v>0</v>
      </c>
      <c r="U1496" s="26">
        <f>IF('３　回答貼付シート'!W1493="ない",0,IF('３　回答貼付シート'!W1493="１～２日（にち）ある",1,IF('３　回答貼付シート'!W1493="３～５日（にち）ある",2,IF('３　回答貼付シート'!W1493="ほぼ毎日（まいにち）ある",3,))))</f>
        <v>0</v>
      </c>
      <c r="V1496" s="26">
        <f>IF('３　回答貼付シート'!X1493="ない",0,IF('３　回答貼付シート'!X1493="１～２日（にち）ある",1,IF('３　回答貼付シート'!X1493="３～５日（にち）ある",2,IF('３　回答貼付シート'!X1493="ほぼ毎日（まいにち）ある",3,))))</f>
        <v>0</v>
      </c>
      <c r="W1496" s="26">
        <f>IF('３　回答貼付シート'!Y1493="ない",0,IF('３　回答貼付シート'!Y1493="１～２日（にち）ある",1,IF('３　回答貼付シート'!Y1493="３～５日（にち）ある",2,IF('３　回答貼付シート'!Y1493="ほぼ毎日（まいにち）ある",3,))))</f>
        <v>0</v>
      </c>
      <c r="X1496" s="26">
        <f>IF('３　回答貼付シート'!Z1493="ない",0,IF('３　回答貼付シート'!Z1493="１～２日（にち）ある",1,IF('３　回答貼付シート'!Z1493="３～５日（にち）ある",2,IF('３　回答貼付シート'!Z1493="ほぼ毎日（まいにち）ある",3,))))</f>
        <v>0</v>
      </c>
      <c r="Y1496" s="26">
        <f>IF('３　回答貼付シート'!AA1493="ない",0,IF('３　回答貼付シート'!AA1493="１～２日（にち）ある",1,IF('３　回答貼付シート'!AA1493="３～５日（にち）ある",2,IF('３　回答貼付シート'!AA1493="ほぼ毎日（まいにち）ある",3,))))</f>
        <v>0</v>
      </c>
      <c r="Z1496" s="26">
        <f>'３　回答貼付シート'!$AB1493</f>
        <v>0</v>
      </c>
      <c r="AA1496" s="26" t="str">
        <f t="shared" si="211"/>
        <v/>
      </c>
      <c r="AB1496" s="26" t="str">
        <f t="shared" si="212"/>
        <v/>
      </c>
      <c r="AC1496" s="26" t="str">
        <f t="shared" si="213"/>
        <v/>
      </c>
      <c r="AD1496" s="26" t="str">
        <f t="shared" si="214"/>
        <v/>
      </c>
      <c r="AE1496" s="26" t="str">
        <f t="shared" si="215"/>
        <v/>
      </c>
      <c r="AF1496" t="str">
        <f t="shared" si="208"/>
        <v>0</v>
      </c>
      <c r="AG1496">
        <f t="shared" si="209"/>
        <v>0</v>
      </c>
      <c r="AH1496" s="34">
        <f t="shared" si="216"/>
        <v>0</v>
      </c>
    </row>
    <row r="1497" spans="1:34">
      <c r="A1497" s="26"/>
      <c r="B1497" s="26">
        <f t="shared" si="210"/>
        <v>0</v>
      </c>
      <c r="C1497" s="26">
        <f>IF('３　回答貼付シート'!$F1494&lt;&gt;0,VLOOKUP('３　回答貼付シート'!$F1494,$AF$2048:$AG$2054,2,FALSE),0)</f>
        <v>0</v>
      </c>
      <c r="D1497" s="26">
        <f>IF('３　回答貼付シート'!$G1494&lt;&gt;0,VLOOKUP(('３　回答貼付シート'!$G1494), $AF$2048:$AG$2054,2,FALSE),0)</f>
        <v>0</v>
      </c>
      <c r="E1497" s="26">
        <f>'３　回答貼付シート'!$H1494</f>
        <v>0</v>
      </c>
      <c r="F1497" s="26">
        <f>IF(E1497=0,0,VLOOKUP($B1497,'２　情報入力シート'!$A$2:$E$2049,5))</f>
        <v>0</v>
      </c>
      <c r="G1497" s="26">
        <f>IF('３　回答貼付シート'!I1494="ない",0,IF('３　回答貼付シート'!I1494="１～２日（にち）ある",1,IF('３　回答貼付シート'!I1494="３～５日（にち）ある",2,IF('３　回答貼付シート'!I1494="ほぼ毎日（まいにち）ある",3,))))</f>
        <v>0</v>
      </c>
      <c r="H1497" s="26">
        <f>IF('３　回答貼付シート'!J1494="ない",0,IF('３　回答貼付シート'!J1494="１～２日（にち）ある",1,IF('３　回答貼付シート'!J1494="３～５日（にち）ある",2,IF('３　回答貼付シート'!J1494="ほぼ毎日（まいにち）ある",3,))))</f>
        <v>0</v>
      </c>
      <c r="I1497" s="26">
        <f>IF('３　回答貼付シート'!K1494="ない",0,IF('３　回答貼付シート'!K1494="１～２日（にち）ある",1,IF('３　回答貼付シート'!K1494="３～５日（にち）ある",2,IF('３　回答貼付シート'!K1494="ほぼ毎日（まいにち）ある",3,))))</f>
        <v>0</v>
      </c>
      <c r="J1497" s="26">
        <f>IF('３　回答貼付シート'!L1494="ない",0,IF('３　回答貼付シート'!L1494="１～２日（にち）ある",1,IF('３　回答貼付シート'!L1494="３～５日（にち）ある",2,IF('３　回答貼付シート'!L1494="ほぼ毎日（まいにち）ある",3,))))</f>
        <v>0</v>
      </c>
      <c r="K1497" s="26">
        <f>IF('３　回答貼付シート'!M1494="ない",0,IF('３　回答貼付シート'!M1494="１～２日（にち）ある",1,IF('３　回答貼付シート'!M1494="３～５日（にち）ある",2,IF('３　回答貼付シート'!M1494="ほぼ毎日（まいにち）ある",3,))))</f>
        <v>0</v>
      </c>
      <c r="L1497" s="26">
        <f>IF('３　回答貼付シート'!N1494="ない",0,IF('３　回答貼付シート'!N1494="１～２日（にち）ある",1,IF('３　回答貼付シート'!N1494="３～５日（にち）ある",2,IF('３　回答貼付シート'!N1494="ほぼ毎日（まいにち）ある",3,))))</f>
        <v>0</v>
      </c>
      <c r="M1497" s="26">
        <f>IF('３　回答貼付シート'!O1494="ない",0,IF('３　回答貼付シート'!O1494="１～２日（にち）ある",1,IF('３　回答貼付シート'!O1494="３～５日（にち）ある",2,IF('３　回答貼付シート'!O1494="ほぼ毎日（まいにち）ある",3,))))</f>
        <v>0</v>
      </c>
      <c r="N1497" s="26">
        <f>IF('３　回答貼付シート'!P1494="ない",0,IF('３　回答貼付シート'!P1494="１～２日（にち）ある",1,IF('３　回答貼付シート'!P1494="３～５日（にち）ある",2,IF('３　回答貼付シート'!P1494="ほぼ毎日（まいにち）ある",3,))))</f>
        <v>0</v>
      </c>
      <c r="O1497" s="26">
        <f>IF('３　回答貼付シート'!Q1494="ない",0,IF('３　回答貼付シート'!Q1494="１～２日（にち）ある",1,IF('３　回答貼付シート'!Q1494="３～５日（にち）ある",2,IF('３　回答貼付シート'!Q1494="ほぼ毎日（まいにち）ある",3,))))</f>
        <v>0</v>
      </c>
      <c r="P1497" s="26">
        <f>IF('３　回答貼付シート'!R1494="ない",0,IF('３　回答貼付シート'!R1494="１～２日（にち）ある",1,IF('３　回答貼付シート'!R1494="３～５日（にち）ある",2,IF('３　回答貼付シート'!R1494="ほぼ毎日（まいにち）ある",3,))))</f>
        <v>0</v>
      </c>
      <c r="Q1497" s="26">
        <f>IF('３　回答貼付シート'!S1494="ない",0,IF('３　回答貼付シート'!S1494="１～２日（にち）ある",1,IF('３　回答貼付シート'!S1494="３～５日（にち）ある",2,IF('３　回答貼付シート'!S1494="ほぼ毎日（まいにち）ある",3,))))</f>
        <v>0</v>
      </c>
      <c r="R1497" s="26">
        <f>IF('３　回答貼付シート'!T1494="ない",0,IF('３　回答貼付シート'!T1494="１～２日（にち）ある",1,IF('３　回答貼付シート'!T1494="３～５日（にち）ある",2,IF('３　回答貼付シート'!T1494="ほぼ毎日（まいにち）ある",3,))))</f>
        <v>0</v>
      </c>
      <c r="S1497" s="26">
        <f>IF('３　回答貼付シート'!U1494="ない",0,IF('３　回答貼付シート'!U1494="１～２日（にち）ある",1,IF('３　回答貼付シート'!U1494="３～５日（にち）ある",2,IF('３　回答貼付シート'!U1494="ほぼ毎日（まいにち）ある",3,))))</f>
        <v>0</v>
      </c>
      <c r="T1497" s="26">
        <f>IF('３　回答貼付シート'!V1494="ない",0,IF('３　回答貼付シート'!V1494="１～２日（にち）ある",1,IF('３　回答貼付シート'!V1494="３～５日（にち）ある",2,IF('３　回答貼付シート'!V1494="ほぼ毎日（まいにち）ある",3,))))</f>
        <v>0</v>
      </c>
      <c r="U1497" s="26">
        <f>IF('３　回答貼付シート'!W1494="ない",0,IF('３　回答貼付シート'!W1494="１～２日（にち）ある",1,IF('３　回答貼付シート'!W1494="３～５日（にち）ある",2,IF('３　回答貼付シート'!W1494="ほぼ毎日（まいにち）ある",3,))))</f>
        <v>0</v>
      </c>
      <c r="V1497" s="26">
        <f>IF('３　回答貼付シート'!X1494="ない",0,IF('３　回答貼付シート'!X1494="１～２日（にち）ある",1,IF('３　回答貼付シート'!X1494="３～５日（にち）ある",2,IF('３　回答貼付シート'!X1494="ほぼ毎日（まいにち）ある",3,))))</f>
        <v>0</v>
      </c>
      <c r="W1497" s="26">
        <f>IF('３　回答貼付シート'!Y1494="ない",0,IF('３　回答貼付シート'!Y1494="１～２日（にち）ある",1,IF('３　回答貼付シート'!Y1494="３～５日（にち）ある",2,IF('３　回答貼付シート'!Y1494="ほぼ毎日（まいにち）ある",3,))))</f>
        <v>0</v>
      </c>
      <c r="X1497" s="26">
        <f>IF('３　回答貼付シート'!Z1494="ない",0,IF('３　回答貼付シート'!Z1494="１～２日（にち）ある",1,IF('３　回答貼付シート'!Z1494="３～５日（にち）ある",2,IF('３　回答貼付シート'!Z1494="ほぼ毎日（まいにち）ある",3,))))</f>
        <v>0</v>
      </c>
      <c r="Y1497" s="26">
        <f>IF('３　回答貼付シート'!AA1494="ない",0,IF('３　回答貼付シート'!AA1494="１～２日（にち）ある",1,IF('３　回答貼付シート'!AA1494="３～５日（にち）ある",2,IF('３　回答貼付シート'!AA1494="ほぼ毎日（まいにち）ある",3,))))</f>
        <v>0</v>
      </c>
      <c r="Z1497" s="26">
        <f>'３　回答貼付シート'!$AB1494</f>
        <v>0</v>
      </c>
      <c r="AA1497" s="26" t="str">
        <f t="shared" si="211"/>
        <v/>
      </c>
      <c r="AB1497" s="26" t="str">
        <f t="shared" si="212"/>
        <v/>
      </c>
      <c r="AC1497" s="26" t="str">
        <f t="shared" si="213"/>
        <v/>
      </c>
      <c r="AD1497" s="26" t="str">
        <f t="shared" si="214"/>
        <v/>
      </c>
      <c r="AE1497" s="26" t="str">
        <f t="shared" si="215"/>
        <v/>
      </c>
      <c r="AF1497" t="str">
        <f t="shared" si="208"/>
        <v>0</v>
      </c>
      <c r="AG1497">
        <f t="shared" si="209"/>
        <v>0</v>
      </c>
      <c r="AH1497" s="34">
        <f t="shared" si="216"/>
        <v>0</v>
      </c>
    </row>
    <row r="1498" spans="1:34">
      <c r="A1498" s="26"/>
      <c r="B1498" s="26">
        <f t="shared" si="210"/>
        <v>0</v>
      </c>
      <c r="C1498" s="26">
        <f>IF('３　回答貼付シート'!$F1495&lt;&gt;0,VLOOKUP('３　回答貼付シート'!$F1495,$AF$2048:$AG$2054,2,FALSE),0)</f>
        <v>0</v>
      </c>
      <c r="D1498" s="26">
        <f>IF('３　回答貼付シート'!$G1495&lt;&gt;0,VLOOKUP(('３　回答貼付シート'!$G1495), $AF$2048:$AG$2054,2,FALSE),0)</f>
        <v>0</v>
      </c>
      <c r="E1498" s="26">
        <f>'３　回答貼付シート'!$H1495</f>
        <v>0</v>
      </c>
      <c r="F1498" s="26">
        <f>IF(E1498=0,0,VLOOKUP($B1498,'２　情報入力シート'!$A$2:$E$2049,5))</f>
        <v>0</v>
      </c>
      <c r="G1498" s="26">
        <f>IF('３　回答貼付シート'!I1495="ない",0,IF('３　回答貼付シート'!I1495="１～２日（にち）ある",1,IF('３　回答貼付シート'!I1495="３～５日（にち）ある",2,IF('３　回答貼付シート'!I1495="ほぼ毎日（まいにち）ある",3,))))</f>
        <v>0</v>
      </c>
      <c r="H1498" s="26">
        <f>IF('３　回答貼付シート'!J1495="ない",0,IF('３　回答貼付シート'!J1495="１～２日（にち）ある",1,IF('３　回答貼付シート'!J1495="３～５日（にち）ある",2,IF('３　回答貼付シート'!J1495="ほぼ毎日（まいにち）ある",3,))))</f>
        <v>0</v>
      </c>
      <c r="I1498" s="26">
        <f>IF('３　回答貼付シート'!K1495="ない",0,IF('３　回答貼付シート'!K1495="１～２日（にち）ある",1,IF('３　回答貼付シート'!K1495="３～５日（にち）ある",2,IF('３　回答貼付シート'!K1495="ほぼ毎日（まいにち）ある",3,))))</f>
        <v>0</v>
      </c>
      <c r="J1498" s="26">
        <f>IF('３　回答貼付シート'!L1495="ない",0,IF('３　回答貼付シート'!L1495="１～２日（にち）ある",1,IF('３　回答貼付シート'!L1495="３～５日（にち）ある",2,IF('３　回答貼付シート'!L1495="ほぼ毎日（まいにち）ある",3,))))</f>
        <v>0</v>
      </c>
      <c r="K1498" s="26">
        <f>IF('３　回答貼付シート'!M1495="ない",0,IF('３　回答貼付シート'!M1495="１～２日（にち）ある",1,IF('３　回答貼付シート'!M1495="３～５日（にち）ある",2,IF('３　回答貼付シート'!M1495="ほぼ毎日（まいにち）ある",3,))))</f>
        <v>0</v>
      </c>
      <c r="L1498" s="26">
        <f>IF('３　回答貼付シート'!N1495="ない",0,IF('３　回答貼付シート'!N1495="１～２日（にち）ある",1,IF('３　回答貼付シート'!N1495="３～５日（にち）ある",2,IF('３　回答貼付シート'!N1495="ほぼ毎日（まいにち）ある",3,))))</f>
        <v>0</v>
      </c>
      <c r="M1498" s="26">
        <f>IF('３　回答貼付シート'!O1495="ない",0,IF('３　回答貼付シート'!O1495="１～２日（にち）ある",1,IF('３　回答貼付シート'!O1495="３～５日（にち）ある",2,IF('３　回答貼付シート'!O1495="ほぼ毎日（まいにち）ある",3,))))</f>
        <v>0</v>
      </c>
      <c r="N1498" s="26">
        <f>IF('３　回答貼付シート'!P1495="ない",0,IF('３　回答貼付シート'!P1495="１～２日（にち）ある",1,IF('３　回答貼付シート'!P1495="３～５日（にち）ある",2,IF('３　回答貼付シート'!P1495="ほぼ毎日（まいにち）ある",3,))))</f>
        <v>0</v>
      </c>
      <c r="O1498" s="26">
        <f>IF('３　回答貼付シート'!Q1495="ない",0,IF('３　回答貼付シート'!Q1495="１～２日（にち）ある",1,IF('３　回答貼付シート'!Q1495="３～５日（にち）ある",2,IF('３　回答貼付シート'!Q1495="ほぼ毎日（まいにち）ある",3,))))</f>
        <v>0</v>
      </c>
      <c r="P1498" s="26">
        <f>IF('３　回答貼付シート'!R1495="ない",0,IF('３　回答貼付シート'!R1495="１～２日（にち）ある",1,IF('３　回答貼付シート'!R1495="３～５日（にち）ある",2,IF('３　回答貼付シート'!R1495="ほぼ毎日（まいにち）ある",3,))))</f>
        <v>0</v>
      </c>
      <c r="Q1498" s="26">
        <f>IF('３　回答貼付シート'!S1495="ない",0,IF('３　回答貼付シート'!S1495="１～２日（にち）ある",1,IF('３　回答貼付シート'!S1495="３～５日（にち）ある",2,IF('３　回答貼付シート'!S1495="ほぼ毎日（まいにち）ある",3,))))</f>
        <v>0</v>
      </c>
      <c r="R1498" s="26">
        <f>IF('３　回答貼付シート'!T1495="ない",0,IF('３　回答貼付シート'!T1495="１～２日（にち）ある",1,IF('３　回答貼付シート'!T1495="３～５日（にち）ある",2,IF('３　回答貼付シート'!T1495="ほぼ毎日（まいにち）ある",3,))))</f>
        <v>0</v>
      </c>
      <c r="S1498" s="26">
        <f>IF('３　回答貼付シート'!U1495="ない",0,IF('３　回答貼付シート'!U1495="１～２日（にち）ある",1,IF('３　回答貼付シート'!U1495="３～５日（にち）ある",2,IF('３　回答貼付シート'!U1495="ほぼ毎日（まいにち）ある",3,))))</f>
        <v>0</v>
      </c>
      <c r="T1498" s="26">
        <f>IF('３　回答貼付シート'!V1495="ない",0,IF('３　回答貼付シート'!V1495="１～２日（にち）ある",1,IF('３　回答貼付シート'!V1495="３～５日（にち）ある",2,IF('３　回答貼付シート'!V1495="ほぼ毎日（まいにち）ある",3,))))</f>
        <v>0</v>
      </c>
      <c r="U1498" s="26">
        <f>IF('３　回答貼付シート'!W1495="ない",0,IF('３　回答貼付シート'!W1495="１～２日（にち）ある",1,IF('３　回答貼付シート'!W1495="３～５日（にち）ある",2,IF('３　回答貼付シート'!W1495="ほぼ毎日（まいにち）ある",3,))))</f>
        <v>0</v>
      </c>
      <c r="V1498" s="26">
        <f>IF('３　回答貼付シート'!X1495="ない",0,IF('３　回答貼付シート'!X1495="１～２日（にち）ある",1,IF('３　回答貼付シート'!X1495="３～５日（にち）ある",2,IF('３　回答貼付シート'!X1495="ほぼ毎日（まいにち）ある",3,))))</f>
        <v>0</v>
      </c>
      <c r="W1498" s="26">
        <f>IF('３　回答貼付シート'!Y1495="ない",0,IF('３　回答貼付シート'!Y1495="１～２日（にち）ある",1,IF('３　回答貼付シート'!Y1495="３～５日（にち）ある",2,IF('３　回答貼付シート'!Y1495="ほぼ毎日（まいにち）ある",3,))))</f>
        <v>0</v>
      </c>
      <c r="X1498" s="26">
        <f>IF('３　回答貼付シート'!Z1495="ない",0,IF('３　回答貼付シート'!Z1495="１～２日（にち）ある",1,IF('３　回答貼付シート'!Z1495="３～５日（にち）ある",2,IF('３　回答貼付シート'!Z1495="ほぼ毎日（まいにち）ある",3,))))</f>
        <v>0</v>
      </c>
      <c r="Y1498" s="26">
        <f>IF('３　回答貼付シート'!AA1495="ない",0,IF('３　回答貼付シート'!AA1495="１～２日（にち）ある",1,IF('３　回答貼付シート'!AA1495="３～５日（にち）ある",2,IF('３　回答貼付シート'!AA1495="ほぼ毎日（まいにち）ある",3,))))</f>
        <v>0</v>
      </c>
      <c r="Z1498" s="26">
        <f>'３　回答貼付シート'!$AB1495</f>
        <v>0</v>
      </c>
      <c r="AA1498" s="26" t="str">
        <f t="shared" si="211"/>
        <v/>
      </c>
      <c r="AB1498" s="26" t="str">
        <f t="shared" si="212"/>
        <v/>
      </c>
      <c r="AC1498" s="26" t="str">
        <f t="shared" si="213"/>
        <v/>
      </c>
      <c r="AD1498" s="26" t="str">
        <f t="shared" si="214"/>
        <v/>
      </c>
      <c r="AE1498" s="26" t="str">
        <f t="shared" si="215"/>
        <v/>
      </c>
      <c r="AF1498" t="str">
        <f t="shared" si="208"/>
        <v>0</v>
      </c>
      <c r="AG1498">
        <f t="shared" si="209"/>
        <v>0</v>
      </c>
      <c r="AH1498" s="34">
        <f t="shared" si="216"/>
        <v>0</v>
      </c>
    </row>
    <row r="1499" spans="1:34">
      <c r="A1499" s="26"/>
      <c r="B1499" s="26">
        <f t="shared" si="210"/>
        <v>0</v>
      </c>
      <c r="C1499" s="26">
        <f>IF('３　回答貼付シート'!$F1496&lt;&gt;0,VLOOKUP('３　回答貼付シート'!$F1496,$AF$2048:$AG$2054,2,FALSE),0)</f>
        <v>0</v>
      </c>
      <c r="D1499" s="26">
        <f>IF('３　回答貼付シート'!$G1496&lt;&gt;0,VLOOKUP(('３　回答貼付シート'!$G1496), $AF$2048:$AG$2054,2,FALSE),0)</f>
        <v>0</v>
      </c>
      <c r="E1499" s="26">
        <f>'３　回答貼付シート'!$H1496</f>
        <v>0</v>
      </c>
      <c r="F1499" s="26">
        <f>IF(E1499=0,0,VLOOKUP($B1499,'２　情報入力シート'!$A$2:$E$2049,5))</f>
        <v>0</v>
      </c>
      <c r="G1499" s="26">
        <f>IF('３　回答貼付シート'!I1496="ない",0,IF('３　回答貼付シート'!I1496="１～２日（にち）ある",1,IF('３　回答貼付シート'!I1496="３～５日（にち）ある",2,IF('３　回答貼付シート'!I1496="ほぼ毎日（まいにち）ある",3,))))</f>
        <v>0</v>
      </c>
      <c r="H1499" s="26">
        <f>IF('３　回答貼付シート'!J1496="ない",0,IF('３　回答貼付シート'!J1496="１～２日（にち）ある",1,IF('３　回答貼付シート'!J1496="３～５日（にち）ある",2,IF('３　回答貼付シート'!J1496="ほぼ毎日（まいにち）ある",3,))))</f>
        <v>0</v>
      </c>
      <c r="I1499" s="26">
        <f>IF('３　回答貼付シート'!K1496="ない",0,IF('３　回答貼付シート'!K1496="１～２日（にち）ある",1,IF('３　回答貼付シート'!K1496="３～５日（にち）ある",2,IF('３　回答貼付シート'!K1496="ほぼ毎日（まいにち）ある",3,))))</f>
        <v>0</v>
      </c>
      <c r="J1499" s="26">
        <f>IF('３　回答貼付シート'!L1496="ない",0,IF('３　回答貼付シート'!L1496="１～２日（にち）ある",1,IF('３　回答貼付シート'!L1496="３～５日（にち）ある",2,IF('３　回答貼付シート'!L1496="ほぼ毎日（まいにち）ある",3,))))</f>
        <v>0</v>
      </c>
      <c r="K1499" s="26">
        <f>IF('３　回答貼付シート'!M1496="ない",0,IF('３　回答貼付シート'!M1496="１～２日（にち）ある",1,IF('３　回答貼付シート'!M1496="３～５日（にち）ある",2,IF('３　回答貼付シート'!M1496="ほぼ毎日（まいにち）ある",3,))))</f>
        <v>0</v>
      </c>
      <c r="L1499" s="26">
        <f>IF('３　回答貼付シート'!N1496="ない",0,IF('３　回答貼付シート'!N1496="１～２日（にち）ある",1,IF('３　回答貼付シート'!N1496="３～５日（にち）ある",2,IF('３　回答貼付シート'!N1496="ほぼ毎日（まいにち）ある",3,))))</f>
        <v>0</v>
      </c>
      <c r="M1499" s="26">
        <f>IF('３　回答貼付シート'!O1496="ない",0,IF('３　回答貼付シート'!O1496="１～２日（にち）ある",1,IF('３　回答貼付シート'!O1496="３～５日（にち）ある",2,IF('３　回答貼付シート'!O1496="ほぼ毎日（まいにち）ある",3,))))</f>
        <v>0</v>
      </c>
      <c r="N1499" s="26">
        <f>IF('３　回答貼付シート'!P1496="ない",0,IF('３　回答貼付シート'!P1496="１～２日（にち）ある",1,IF('３　回答貼付シート'!P1496="３～５日（にち）ある",2,IF('３　回答貼付シート'!P1496="ほぼ毎日（まいにち）ある",3,))))</f>
        <v>0</v>
      </c>
      <c r="O1499" s="26">
        <f>IF('３　回答貼付シート'!Q1496="ない",0,IF('３　回答貼付シート'!Q1496="１～２日（にち）ある",1,IF('３　回答貼付シート'!Q1496="３～５日（にち）ある",2,IF('３　回答貼付シート'!Q1496="ほぼ毎日（まいにち）ある",3,))))</f>
        <v>0</v>
      </c>
      <c r="P1499" s="26">
        <f>IF('３　回答貼付シート'!R1496="ない",0,IF('３　回答貼付シート'!R1496="１～２日（にち）ある",1,IF('３　回答貼付シート'!R1496="３～５日（にち）ある",2,IF('３　回答貼付シート'!R1496="ほぼ毎日（まいにち）ある",3,))))</f>
        <v>0</v>
      </c>
      <c r="Q1499" s="26">
        <f>IF('３　回答貼付シート'!S1496="ない",0,IF('３　回答貼付シート'!S1496="１～２日（にち）ある",1,IF('３　回答貼付シート'!S1496="３～５日（にち）ある",2,IF('３　回答貼付シート'!S1496="ほぼ毎日（まいにち）ある",3,))))</f>
        <v>0</v>
      </c>
      <c r="R1499" s="26">
        <f>IF('３　回答貼付シート'!T1496="ない",0,IF('３　回答貼付シート'!T1496="１～２日（にち）ある",1,IF('３　回答貼付シート'!T1496="３～５日（にち）ある",2,IF('３　回答貼付シート'!T1496="ほぼ毎日（まいにち）ある",3,))))</f>
        <v>0</v>
      </c>
      <c r="S1499" s="26">
        <f>IF('３　回答貼付シート'!U1496="ない",0,IF('３　回答貼付シート'!U1496="１～２日（にち）ある",1,IF('３　回答貼付シート'!U1496="３～５日（にち）ある",2,IF('３　回答貼付シート'!U1496="ほぼ毎日（まいにち）ある",3,))))</f>
        <v>0</v>
      </c>
      <c r="T1499" s="26">
        <f>IF('３　回答貼付シート'!V1496="ない",0,IF('３　回答貼付シート'!V1496="１～２日（にち）ある",1,IF('３　回答貼付シート'!V1496="３～５日（にち）ある",2,IF('３　回答貼付シート'!V1496="ほぼ毎日（まいにち）ある",3,))))</f>
        <v>0</v>
      </c>
      <c r="U1499" s="26">
        <f>IF('３　回答貼付シート'!W1496="ない",0,IF('３　回答貼付シート'!W1496="１～２日（にち）ある",1,IF('３　回答貼付シート'!W1496="３～５日（にち）ある",2,IF('３　回答貼付シート'!W1496="ほぼ毎日（まいにち）ある",3,))))</f>
        <v>0</v>
      </c>
      <c r="V1499" s="26">
        <f>IF('３　回答貼付シート'!X1496="ない",0,IF('３　回答貼付シート'!X1496="１～２日（にち）ある",1,IF('３　回答貼付シート'!X1496="３～５日（にち）ある",2,IF('３　回答貼付シート'!X1496="ほぼ毎日（まいにち）ある",3,))))</f>
        <v>0</v>
      </c>
      <c r="W1499" s="26">
        <f>IF('３　回答貼付シート'!Y1496="ない",0,IF('３　回答貼付シート'!Y1496="１～２日（にち）ある",1,IF('３　回答貼付シート'!Y1496="３～５日（にち）ある",2,IF('３　回答貼付シート'!Y1496="ほぼ毎日（まいにち）ある",3,))))</f>
        <v>0</v>
      </c>
      <c r="X1499" s="26">
        <f>IF('３　回答貼付シート'!Z1496="ない",0,IF('３　回答貼付シート'!Z1496="１～２日（にち）ある",1,IF('３　回答貼付シート'!Z1496="３～５日（にち）ある",2,IF('３　回答貼付シート'!Z1496="ほぼ毎日（まいにち）ある",3,))))</f>
        <v>0</v>
      </c>
      <c r="Y1499" s="26">
        <f>IF('３　回答貼付シート'!AA1496="ない",0,IF('３　回答貼付シート'!AA1496="１～２日（にち）ある",1,IF('３　回答貼付シート'!AA1496="３～５日（にち）ある",2,IF('３　回答貼付シート'!AA1496="ほぼ毎日（まいにち）ある",3,))))</f>
        <v>0</v>
      </c>
      <c r="Z1499" s="26">
        <f>'３　回答貼付シート'!$AB1496</f>
        <v>0</v>
      </c>
      <c r="AA1499" s="26" t="str">
        <f t="shared" si="211"/>
        <v/>
      </c>
      <c r="AB1499" s="26" t="str">
        <f t="shared" si="212"/>
        <v/>
      </c>
      <c r="AC1499" s="26" t="str">
        <f t="shared" si="213"/>
        <v/>
      </c>
      <c r="AD1499" s="26" t="str">
        <f t="shared" si="214"/>
        <v/>
      </c>
      <c r="AE1499" s="26" t="str">
        <f t="shared" si="215"/>
        <v/>
      </c>
      <c r="AF1499" t="str">
        <f t="shared" si="208"/>
        <v>0</v>
      </c>
      <c r="AG1499">
        <f t="shared" si="209"/>
        <v>0</v>
      </c>
      <c r="AH1499" s="34">
        <f t="shared" si="216"/>
        <v>0</v>
      </c>
    </row>
    <row r="1500" spans="1:34">
      <c r="A1500" s="26"/>
      <c r="B1500" s="26">
        <f t="shared" si="210"/>
        <v>0</v>
      </c>
      <c r="C1500" s="26">
        <f>IF('３　回答貼付シート'!$F1497&lt;&gt;0,VLOOKUP('３　回答貼付シート'!$F1497,$AF$2048:$AG$2054,2,FALSE),0)</f>
        <v>0</v>
      </c>
      <c r="D1500" s="26">
        <f>IF('３　回答貼付シート'!$G1497&lt;&gt;0,VLOOKUP(('３　回答貼付シート'!$G1497), $AF$2048:$AG$2054,2,FALSE),0)</f>
        <v>0</v>
      </c>
      <c r="E1500" s="26">
        <f>'３　回答貼付シート'!$H1497</f>
        <v>0</v>
      </c>
      <c r="F1500" s="26">
        <f>IF(E1500=0,0,VLOOKUP($B1500,'２　情報入力シート'!$A$2:$E$2049,5))</f>
        <v>0</v>
      </c>
      <c r="G1500" s="26">
        <f>IF('３　回答貼付シート'!I1497="ない",0,IF('３　回答貼付シート'!I1497="１～２日（にち）ある",1,IF('３　回答貼付シート'!I1497="３～５日（にち）ある",2,IF('３　回答貼付シート'!I1497="ほぼ毎日（まいにち）ある",3,))))</f>
        <v>0</v>
      </c>
      <c r="H1500" s="26">
        <f>IF('３　回答貼付シート'!J1497="ない",0,IF('３　回答貼付シート'!J1497="１～２日（にち）ある",1,IF('３　回答貼付シート'!J1497="３～５日（にち）ある",2,IF('３　回答貼付シート'!J1497="ほぼ毎日（まいにち）ある",3,))))</f>
        <v>0</v>
      </c>
      <c r="I1500" s="26">
        <f>IF('３　回答貼付シート'!K1497="ない",0,IF('３　回答貼付シート'!K1497="１～２日（にち）ある",1,IF('３　回答貼付シート'!K1497="３～５日（にち）ある",2,IF('３　回答貼付シート'!K1497="ほぼ毎日（まいにち）ある",3,))))</f>
        <v>0</v>
      </c>
      <c r="J1500" s="26">
        <f>IF('３　回答貼付シート'!L1497="ない",0,IF('３　回答貼付シート'!L1497="１～２日（にち）ある",1,IF('３　回答貼付シート'!L1497="３～５日（にち）ある",2,IF('３　回答貼付シート'!L1497="ほぼ毎日（まいにち）ある",3,))))</f>
        <v>0</v>
      </c>
      <c r="K1500" s="26">
        <f>IF('３　回答貼付シート'!M1497="ない",0,IF('３　回答貼付シート'!M1497="１～２日（にち）ある",1,IF('３　回答貼付シート'!M1497="３～５日（にち）ある",2,IF('３　回答貼付シート'!M1497="ほぼ毎日（まいにち）ある",3,))))</f>
        <v>0</v>
      </c>
      <c r="L1500" s="26">
        <f>IF('３　回答貼付シート'!N1497="ない",0,IF('３　回答貼付シート'!N1497="１～２日（にち）ある",1,IF('３　回答貼付シート'!N1497="３～５日（にち）ある",2,IF('３　回答貼付シート'!N1497="ほぼ毎日（まいにち）ある",3,))))</f>
        <v>0</v>
      </c>
      <c r="M1500" s="26">
        <f>IF('３　回答貼付シート'!O1497="ない",0,IF('３　回答貼付シート'!O1497="１～２日（にち）ある",1,IF('３　回答貼付シート'!O1497="３～５日（にち）ある",2,IF('３　回答貼付シート'!O1497="ほぼ毎日（まいにち）ある",3,))))</f>
        <v>0</v>
      </c>
      <c r="N1500" s="26">
        <f>IF('３　回答貼付シート'!P1497="ない",0,IF('３　回答貼付シート'!P1497="１～２日（にち）ある",1,IF('３　回答貼付シート'!P1497="３～５日（にち）ある",2,IF('３　回答貼付シート'!P1497="ほぼ毎日（まいにち）ある",3,))))</f>
        <v>0</v>
      </c>
      <c r="O1500" s="26">
        <f>IF('３　回答貼付シート'!Q1497="ない",0,IF('３　回答貼付シート'!Q1497="１～２日（にち）ある",1,IF('３　回答貼付シート'!Q1497="３～５日（にち）ある",2,IF('３　回答貼付シート'!Q1497="ほぼ毎日（まいにち）ある",3,))))</f>
        <v>0</v>
      </c>
      <c r="P1500" s="26">
        <f>IF('３　回答貼付シート'!R1497="ない",0,IF('３　回答貼付シート'!R1497="１～２日（にち）ある",1,IF('３　回答貼付シート'!R1497="３～５日（にち）ある",2,IF('３　回答貼付シート'!R1497="ほぼ毎日（まいにち）ある",3,))))</f>
        <v>0</v>
      </c>
      <c r="Q1500" s="26">
        <f>IF('３　回答貼付シート'!S1497="ない",0,IF('３　回答貼付シート'!S1497="１～２日（にち）ある",1,IF('３　回答貼付シート'!S1497="３～５日（にち）ある",2,IF('３　回答貼付シート'!S1497="ほぼ毎日（まいにち）ある",3,))))</f>
        <v>0</v>
      </c>
      <c r="R1500" s="26">
        <f>IF('３　回答貼付シート'!T1497="ない",0,IF('３　回答貼付シート'!T1497="１～２日（にち）ある",1,IF('３　回答貼付シート'!T1497="３～５日（にち）ある",2,IF('３　回答貼付シート'!T1497="ほぼ毎日（まいにち）ある",3,))))</f>
        <v>0</v>
      </c>
      <c r="S1500" s="26">
        <f>IF('３　回答貼付シート'!U1497="ない",0,IF('３　回答貼付シート'!U1497="１～２日（にち）ある",1,IF('３　回答貼付シート'!U1497="３～５日（にち）ある",2,IF('３　回答貼付シート'!U1497="ほぼ毎日（まいにち）ある",3,))))</f>
        <v>0</v>
      </c>
      <c r="T1500" s="26">
        <f>IF('３　回答貼付シート'!V1497="ない",0,IF('３　回答貼付シート'!V1497="１～２日（にち）ある",1,IF('３　回答貼付シート'!V1497="３～５日（にち）ある",2,IF('３　回答貼付シート'!V1497="ほぼ毎日（まいにち）ある",3,))))</f>
        <v>0</v>
      </c>
      <c r="U1500" s="26">
        <f>IF('３　回答貼付シート'!W1497="ない",0,IF('３　回答貼付シート'!W1497="１～２日（にち）ある",1,IF('３　回答貼付シート'!W1497="３～５日（にち）ある",2,IF('３　回答貼付シート'!W1497="ほぼ毎日（まいにち）ある",3,))))</f>
        <v>0</v>
      </c>
      <c r="V1500" s="26">
        <f>IF('３　回答貼付シート'!X1497="ない",0,IF('３　回答貼付シート'!X1497="１～２日（にち）ある",1,IF('３　回答貼付シート'!X1497="３～５日（にち）ある",2,IF('３　回答貼付シート'!X1497="ほぼ毎日（まいにち）ある",3,))))</f>
        <v>0</v>
      </c>
      <c r="W1500" s="26">
        <f>IF('３　回答貼付シート'!Y1497="ない",0,IF('３　回答貼付シート'!Y1497="１～２日（にち）ある",1,IF('３　回答貼付シート'!Y1497="３～５日（にち）ある",2,IF('３　回答貼付シート'!Y1497="ほぼ毎日（まいにち）ある",3,))))</f>
        <v>0</v>
      </c>
      <c r="X1500" s="26">
        <f>IF('３　回答貼付シート'!Z1497="ない",0,IF('３　回答貼付シート'!Z1497="１～２日（にち）ある",1,IF('３　回答貼付シート'!Z1497="３～５日（にち）ある",2,IF('３　回答貼付シート'!Z1497="ほぼ毎日（まいにち）ある",3,))))</f>
        <v>0</v>
      </c>
      <c r="Y1500" s="26">
        <f>IF('３　回答貼付シート'!AA1497="ない",0,IF('３　回答貼付シート'!AA1497="１～２日（にち）ある",1,IF('３　回答貼付シート'!AA1497="３～５日（にち）ある",2,IF('３　回答貼付シート'!AA1497="ほぼ毎日（まいにち）ある",3,))))</f>
        <v>0</v>
      </c>
      <c r="Z1500" s="26">
        <f>'３　回答貼付シート'!$AB1497</f>
        <v>0</v>
      </c>
      <c r="AA1500" s="26" t="str">
        <f t="shared" si="211"/>
        <v/>
      </c>
      <c r="AB1500" s="26" t="str">
        <f t="shared" si="212"/>
        <v/>
      </c>
      <c r="AC1500" s="26" t="str">
        <f t="shared" si="213"/>
        <v/>
      </c>
      <c r="AD1500" s="26" t="str">
        <f t="shared" si="214"/>
        <v/>
      </c>
      <c r="AE1500" s="26" t="str">
        <f t="shared" si="215"/>
        <v/>
      </c>
      <c r="AF1500" t="str">
        <f t="shared" si="208"/>
        <v>0</v>
      </c>
      <c r="AG1500">
        <f t="shared" si="209"/>
        <v>0</v>
      </c>
      <c r="AH1500" s="34">
        <f t="shared" si="216"/>
        <v>0</v>
      </c>
    </row>
    <row r="1501" spans="1:34">
      <c r="A1501" s="26"/>
      <c r="B1501" s="26">
        <f t="shared" si="210"/>
        <v>0</v>
      </c>
      <c r="C1501" s="26">
        <f>IF('３　回答貼付シート'!$F1498&lt;&gt;0,VLOOKUP('３　回答貼付シート'!$F1498,$AF$2048:$AG$2054,2,FALSE),0)</f>
        <v>0</v>
      </c>
      <c r="D1501" s="26">
        <f>IF('３　回答貼付シート'!$G1498&lt;&gt;0,VLOOKUP(('３　回答貼付シート'!$G1498), $AF$2048:$AG$2054,2,FALSE),0)</f>
        <v>0</v>
      </c>
      <c r="E1501" s="26">
        <f>'３　回答貼付シート'!$H1498</f>
        <v>0</v>
      </c>
      <c r="F1501" s="26">
        <f>IF(E1501=0,0,VLOOKUP($B1501,'２　情報入力シート'!$A$2:$E$2049,5))</f>
        <v>0</v>
      </c>
      <c r="G1501" s="26">
        <f>IF('３　回答貼付シート'!I1498="ない",0,IF('３　回答貼付シート'!I1498="１～２日（にち）ある",1,IF('３　回答貼付シート'!I1498="３～５日（にち）ある",2,IF('３　回答貼付シート'!I1498="ほぼ毎日（まいにち）ある",3,))))</f>
        <v>0</v>
      </c>
      <c r="H1501" s="26">
        <f>IF('３　回答貼付シート'!J1498="ない",0,IF('３　回答貼付シート'!J1498="１～２日（にち）ある",1,IF('３　回答貼付シート'!J1498="３～５日（にち）ある",2,IF('３　回答貼付シート'!J1498="ほぼ毎日（まいにち）ある",3,))))</f>
        <v>0</v>
      </c>
      <c r="I1501" s="26">
        <f>IF('３　回答貼付シート'!K1498="ない",0,IF('３　回答貼付シート'!K1498="１～２日（にち）ある",1,IF('３　回答貼付シート'!K1498="３～５日（にち）ある",2,IF('３　回答貼付シート'!K1498="ほぼ毎日（まいにち）ある",3,))))</f>
        <v>0</v>
      </c>
      <c r="J1501" s="26">
        <f>IF('３　回答貼付シート'!L1498="ない",0,IF('３　回答貼付シート'!L1498="１～２日（にち）ある",1,IF('３　回答貼付シート'!L1498="３～５日（にち）ある",2,IF('３　回答貼付シート'!L1498="ほぼ毎日（まいにち）ある",3,))))</f>
        <v>0</v>
      </c>
      <c r="K1501" s="26">
        <f>IF('３　回答貼付シート'!M1498="ない",0,IF('３　回答貼付シート'!M1498="１～２日（にち）ある",1,IF('３　回答貼付シート'!M1498="３～５日（にち）ある",2,IF('３　回答貼付シート'!M1498="ほぼ毎日（まいにち）ある",3,))))</f>
        <v>0</v>
      </c>
      <c r="L1501" s="26">
        <f>IF('３　回答貼付シート'!N1498="ない",0,IF('３　回答貼付シート'!N1498="１～２日（にち）ある",1,IF('３　回答貼付シート'!N1498="３～５日（にち）ある",2,IF('３　回答貼付シート'!N1498="ほぼ毎日（まいにち）ある",3,))))</f>
        <v>0</v>
      </c>
      <c r="M1501" s="26">
        <f>IF('３　回答貼付シート'!O1498="ない",0,IF('３　回答貼付シート'!O1498="１～２日（にち）ある",1,IF('３　回答貼付シート'!O1498="３～５日（にち）ある",2,IF('３　回答貼付シート'!O1498="ほぼ毎日（まいにち）ある",3,))))</f>
        <v>0</v>
      </c>
      <c r="N1501" s="26">
        <f>IF('３　回答貼付シート'!P1498="ない",0,IF('３　回答貼付シート'!P1498="１～２日（にち）ある",1,IF('３　回答貼付シート'!P1498="３～５日（にち）ある",2,IF('３　回答貼付シート'!P1498="ほぼ毎日（まいにち）ある",3,))))</f>
        <v>0</v>
      </c>
      <c r="O1501" s="26">
        <f>IF('３　回答貼付シート'!Q1498="ない",0,IF('３　回答貼付シート'!Q1498="１～２日（にち）ある",1,IF('３　回答貼付シート'!Q1498="３～５日（にち）ある",2,IF('３　回答貼付シート'!Q1498="ほぼ毎日（まいにち）ある",3,))))</f>
        <v>0</v>
      </c>
      <c r="P1501" s="26">
        <f>IF('３　回答貼付シート'!R1498="ない",0,IF('３　回答貼付シート'!R1498="１～２日（にち）ある",1,IF('３　回答貼付シート'!R1498="３～５日（にち）ある",2,IF('３　回答貼付シート'!R1498="ほぼ毎日（まいにち）ある",3,))))</f>
        <v>0</v>
      </c>
      <c r="Q1501" s="26">
        <f>IF('３　回答貼付シート'!S1498="ない",0,IF('３　回答貼付シート'!S1498="１～２日（にち）ある",1,IF('３　回答貼付シート'!S1498="３～５日（にち）ある",2,IF('３　回答貼付シート'!S1498="ほぼ毎日（まいにち）ある",3,))))</f>
        <v>0</v>
      </c>
      <c r="R1501" s="26">
        <f>IF('３　回答貼付シート'!T1498="ない",0,IF('３　回答貼付シート'!T1498="１～２日（にち）ある",1,IF('３　回答貼付シート'!T1498="３～５日（にち）ある",2,IF('３　回答貼付シート'!T1498="ほぼ毎日（まいにち）ある",3,))))</f>
        <v>0</v>
      </c>
      <c r="S1501" s="26">
        <f>IF('３　回答貼付シート'!U1498="ない",0,IF('３　回答貼付シート'!U1498="１～２日（にち）ある",1,IF('３　回答貼付シート'!U1498="３～５日（にち）ある",2,IF('３　回答貼付シート'!U1498="ほぼ毎日（まいにち）ある",3,))))</f>
        <v>0</v>
      </c>
      <c r="T1501" s="26">
        <f>IF('３　回答貼付シート'!V1498="ない",0,IF('３　回答貼付シート'!V1498="１～２日（にち）ある",1,IF('３　回答貼付シート'!V1498="３～５日（にち）ある",2,IF('３　回答貼付シート'!V1498="ほぼ毎日（まいにち）ある",3,))))</f>
        <v>0</v>
      </c>
      <c r="U1501" s="26">
        <f>IF('３　回答貼付シート'!W1498="ない",0,IF('３　回答貼付シート'!W1498="１～２日（にち）ある",1,IF('３　回答貼付シート'!W1498="３～５日（にち）ある",2,IF('３　回答貼付シート'!W1498="ほぼ毎日（まいにち）ある",3,))))</f>
        <v>0</v>
      </c>
      <c r="V1501" s="26">
        <f>IF('３　回答貼付シート'!X1498="ない",0,IF('３　回答貼付シート'!X1498="１～２日（にち）ある",1,IF('３　回答貼付シート'!X1498="３～５日（にち）ある",2,IF('３　回答貼付シート'!X1498="ほぼ毎日（まいにち）ある",3,))))</f>
        <v>0</v>
      </c>
      <c r="W1501" s="26">
        <f>IF('３　回答貼付シート'!Y1498="ない",0,IF('３　回答貼付シート'!Y1498="１～２日（にち）ある",1,IF('３　回答貼付シート'!Y1498="３～５日（にち）ある",2,IF('３　回答貼付シート'!Y1498="ほぼ毎日（まいにち）ある",3,))))</f>
        <v>0</v>
      </c>
      <c r="X1501" s="26">
        <f>IF('３　回答貼付シート'!Z1498="ない",0,IF('３　回答貼付シート'!Z1498="１～２日（にち）ある",1,IF('３　回答貼付シート'!Z1498="３～５日（にち）ある",2,IF('３　回答貼付シート'!Z1498="ほぼ毎日（まいにち）ある",3,))))</f>
        <v>0</v>
      </c>
      <c r="Y1501" s="26">
        <f>IF('３　回答貼付シート'!AA1498="ない",0,IF('３　回答貼付シート'!AA1498="１～２日（にち）ある",1,IF('３　回答貼付シート'!AA1498="３～５日（にち）ある",2,IF('３　回答貼付シート'!AA1498="ほぼ毎日（まいにち）ある",3,))))</f>
        <v>0</v>
      </c>
      <c r="Z1501" s="26">
        <f>'３　回答貼付シート'!$AB1498</f>
        <v>0</v>
      </c>
      <c r="AA1501" s="26" t="str">
        <f t="shared" si="211"/>
        <v/>
      </c>
      <c r="AB1501" s="26" t="str">
        <f t="shared" si="212"/>
        <v/>
      </c>
      <c r="AC1501" s="26" t="str">
        <f t="shared" si="213"/>
        <v/>
      </c>
      <c r="AD1501" s="26" t="str">
        <f t="shared" si="214"/>
        <v/>
      </c>
      <c r="AE1501" s="26" t="str">
        <f t="shared" si="215"/>
        <v/>
      </c>
      <c r="AF1501" t="str">
        <f t="shared" si="208"/>
        <v>0</v>
      </c>
      <c r="AG1501">
        <f t="shared" si="209"/>
        <v>0</v>
      </c>
      <c r="AH1501" s="34">
        <f t="shared" si="216"/>
        <v>0</v>
      </c>
    </row>
    <row r="1502" spans="1:34">
      <c r="A1502" s="26"/>
      <c r="B1502" s="26">
        <f t="shared" si="210"/>
        <v>0</v>
      </c>
      <c r="C1502" s="26">
        <f>IF('３　回答貼付シート'!$F1499&lt;&gt;0,VLOOKUP('３　回答貼付シート'!$F1499,$AF$2048:$AG$2054,2,FALSE),0)</f>
        <v>0</v>
      </c>
      <c r="D1502" s="26">
        <f>IF('３　回答貼付シート'!$G1499&lt;&gt;0,VLOOKUP(('３　回答貼付シート'!$G1499), $AF$2048:$AG$2054,2,FALSE),0)</f>
        <v>0</v>
      </c>
      <c r="E1502" s="26">
        <f>'３　回答貼付シート'!$H1499</f>
        <v>0</v>
      </c>
      <c r="F1502" s="26">
        <f>IF(E1502=0,0,VLOOKUP($B1502,'２　情報入力シート'!$A$2:$E$2049,5))</f>
        <v>0</v>
      </c>
      <c r="G1502" s="26">
        <f>IF('３　回答貼付シート'!I1499="ない",0,IF('３　回答貼付シート'!I1499="１～２日（にち）ある",1,IF('３　回答貼付シート'!I1499="３～５日（にち）ある",2,IF('３　回答貼付シート'!I1499="ほぼ毎日（まいにち）ある",3,))))</f>
        <v>0</v>
      </c>
      <c r="H1502" s="26">
        <f>IF('３　回答貼付シート'!J1499="ない",0,IF('３　回答貼付シート'!J1499="１～２日（にち）ある",1,IF('３　回答貼付シート'!J1499="３～５日（にち）ある",2,IF('３　回答貼付シート'!J1499="ほぼ毎日（まいにち）ある",3,))))</f>
        <v>0</v>
      </c>
      <c r="I1502" s="26">
        <f>IF('３　回答貼付シート'!K1499="ない",0,IF('３　回答貼付シート'!K1499="１～２日（にち）ある",1,IF('３　回答貼付シート'!K1499="３～５日（にち）ある",2,IF('３　回答貼付シート'!K1499="ほぼ毎日（まいにち）ある",3,))))</f>
        <v>0</v>
      </c>
      <c r="J1502" s="26">
        <f>IF('３　回答貼付シート'!L1499="ない",0,IF('３　回答貼付シート'!L1499="１～２日（にち）ある",1,IF('３　回答貼付シート'!L1499="３～５日（にち）ある",2,IF('３　回答貼付シート'!L1499="ほぼ毎日（まいにち）ある",3,))))</f>
        <v>0</v>
      </c>
      <c r="K1502" s="26">
        <f>IF('３　回答貼付シート'!M1499="ない",0,IF('３　回答貼付シート'!M1499="１～２日（にち）ある",1,IF('３　回答貼付シート'!M1499="３～５日（にち）ある",2,IF('３　回答貼付シート'!M1499="ほぼ毎日（まいにち）ある",3,))))</f>
        <v>0</v>
      </c>
      <c r="L1502" s="26">
        <f>IF('３　回答貼付シート'!N1499="ない",0,IF('３　回答貼付シート'!N1499="１～２日（にち）ある",1,IF('３　回答貼付シート'!N1499="３～５日（にち）ある",2,IF('３　回答貼付シート'!N1499="ほぼ毎日（まいにち）ある",3,))))</f>
        <v>0</v>
      </c>
      <c r="M1502" s="26">
        <f>IF('３　回答貼付シート'!O1499="ない",0,IF('３　回答貼付シート'!O1499="１～２日（にち）ある",1,IF('３　回答貼付シート'!O1499="３～５日（にち）ある",2,IF('３　回答貼付シート'!O1499="ほぼ毎日（まいにち）ある",3,))))</f>
        <v>0</v>
      </c>
      <c r="N1502" s="26">
        <f>IF('３　回答貼付シート'!P1499="ない",0,IF('３　回答貼付シート'!P1499="１～２日（にち）ある",1,IF('３　回答貼付シート'!P1499="３～５日（にち）ある",2,IF('３　回答貼付シート'!P1499="ほぼ毎日（まいにち）ある",3,))))</f>
        <v>0</v>
      </c>
      <c r="O1502" s="26">
        <f>IF('３　回答貼付シート'!Q1499="ない",0,IF('３　回答貼付シート'!Q1499="１～２日（にち）ある",1,IF('３　回答貼付シート'!Q1499="３～５日（にち）ある",2,IF('３　回答貼付シート'!Q1499="ほぼ毎日（まいにち）ある",3,))))</f>
        <v>0</v>
      </c>
      <c r="P1502" s="26">
        <f>IF('３　回答貼付シート'!R1499="ない",0,IF('３　回答貼付シート'!R1499="１～２日（にち）ある",1,IF('３　回答貼付シート'!R1499="３～５日（にち）ある",2,IF('３　回答貼付シート'!R1499="ほぼ毎日（まいにち）ある",3,))))</f>
        <v>0</v>
      </c>
      <c r="Q1502" s="26">
        <f>IF('３　回答貼付シート'!S1499="ない",0,IF('３　回答貼付シート'!S1499="１～２日（にち）ある",1,IF('３　回答貼付シート'!S1499="３～５日（にち）ある",2,IF('３　回答貼付シート'!S1499="ほぼ毎日（まいにち）ある",3,))))</f>
        <v>0</v>
      </c>
      <c r="R1502" s="26">
        <f>IF('３　回答貼付シート'!T1499="ない",0,IF('３　回答貼付シート'!T1499="１～２日（にち）ある",1,IF('３　回答貼付シート'!T1499="３～５日（にち）ある",2,IF('３　回答貼付シート'!T1499="ほぼ毎日（まいにち）ある",3,))))</f>
        <v>0</v>
      </c>
      <c r="S1502" s="26">
        <f>IF('３　回答貼付シート'!U1499="ない",0,IF('３　回答貼付シート'!U1499="１～２日（にち）ある",1,IF('３　回答貼付シート'!U1499="３～５日（にち）ある",2,IF('３　回答貼付シート'!U1499="ほぼ毎日（まいにち）ある",3,))))</f>
        <v>0</v>
      </c>
      <c r="T1502" s="26">
        <f>IF('３　回答貼付シート'!V1499="ない",0,IF('３　回答貼付シート'!V1499="１～２日（にち）ある",1,IF('３　回答貼付シート'!V1499="３～５日（にち）ある",2,IF('３　回答貼付シート'!V1499="ほぼ毎日（まいにち）ある",3,))))</f>
        <v>0</v>
      </c>
      <c r="U1502" s="26">
        <f>IF('３　回答貼付シート'!W1499="ない",0,IF('３　回答貼付シート'!W1499="１～２日（にち）ある",1,IF('３　回答貼付シート'!W1499="３～５日（にち）ある",2,IF('３　回答貼付シート'!W1499="ほぼ毎日（まいにち）ある",3,))))</f>
        <v>0</v>
      </c>
      <c r="V1502" s="26">
        <f>IF('３　回答貼付シート'!X1499="ない",0,IF('３　回答貼付シート'!X1499="１～２日（にち）ある",1,IF('３　回答貼付シート'!X1499="３～５日（にち）ある",2,IF('３　回答貼付シート'!X1499="ほぼ毎日（まいにち）ある",3,))))</f>
        <v>0</v>
      </c>
      <c r="W1502" s="26">
        <f>IF('３　回答貼付シート'!Y1499="ない",0,IF('３　回答貼付シート'!Y1499="１～２日（にち）ある",1,IF('３　回答貼付シート'!Y1499="３～５日（にち）ある",2,IF('３　回答貼付シート'!Y1499="ほぼ毎日（まいにち）ある",3,))))</f>
        <v>0</v>
      </c>
      <c r="X1502" s="26">
        <f>IF('３　回答貼付シート'!Z1499="ない",0,IF('３　回答貼付シート'!Z1499="１～２日（にち）ある",1,IF('３　回答貼付シート'!Z1499="３～５日（にち）ある",2,IF('３　回答貼付シート'!Z1499="ほぼ毎日（まいにち）ある",3,))))</f>
        <v>0</v>
      </c>
      <c r="Y1502" s="26">
        <f>IF('３　回答貼付シート'!AA1499="ない",0,IF('３　回答貼付シート'!AA1499="１～２日（にち）ある",1,IF('３　回答貼付シート'!AA1499="３～５日（にち）ある",2,IF('３　回答貼付シート'!AA1499="ほぼ毎日（まいにち）ある",3,))))</f>
        <v>0</v>
      </c>
      <c r="Z1502" s="26">
        <f>'３　回答貼付シート'!$AB1499</f>
        <v>0</v>
      </c>
      <c r="AA1502" s="26" t="str">
        <f t="shared" si="211"/>
        <v/>
      </c>
      <c r="AB1502" s="26" t="str">
        <f t="shared" si="212"/>
        <v/>
      </c>
      <c r="AC1502" s="26" t="str">
        <f t="shared" si="213"/>
        <v/>
      </c>
      <c r="AD1502" s="26" t="str">
        <f t="shared" si="214"/>
        <v/>
      </c>
      <c r="AE1502" s="26" t="str">
        <f t="shared" si="215"/>
        <v/>
      </c>
      <c r="AF1502" t="str">
        <f t="shared" si="208"/>
        <v>0</v>
      </c>
      <c r="AG1502">
        <f t="shared" si="209"/>
        <v>0</v>
      </c>
      <c r="AH1502" s="34">
        <f t="shared" si="216"/>
        <v>0</v>
      </c>
    </row>
    <row r="1503" spans="1:34">
      <c r="A1503" s="26"/>
      <c r="B1503" s="26">
        <f t="shared" si="210"/>
        <v>0</v>
      </c>
      <c r="C1503" s="26">
        <f>IF('３　回答貼付シート'!$F1500&lt;&gt;0,VLOOKUP('３　回答貼付シート'!$F1500,$AF$2048:$AG$2054,2,FALSE),0)</f>
        <v>0</v>
      </c>
      <c r="D1503" s="26">
        <f>IF('３　回答貼付シート'!$G1500&lt;&gt;0,VLOOKUP(('３　回答貼付シート'!$G1500), $AF$2048:$AG$2054,2,FALSE),0)</f>
        <v>0</v>
      </c>
      <c r="E1503" s="26">
        <f>'３　回答貼付シート'!$H1500</f>
        <v>0</v>
      </c>
      <c r="F1503" s="26">
        <f>IF(E1503=0,0,VLOOKUP($B1503,'２　情報入力シート'!$A$2:$E$2049,5))</f>
        <v>0</v>
      </c>
      <c r="G1503" s="26">
        <f>IF('３　回答貼付シート'!I1500="ない",0,IF('３　回答貼付シート'!I1500="１～２日（にち）ある",1,IF('３　回答貼付シート'!I1500="３～５日（にち）ある",2,IF('３　回答貼付シート'!I1500="ほぼ毎日（まいにち）ある",3,))))</f>
        <v>0</v>
      </c>
      <c r="H1503" s="26">
        <f>IF('３　回答貼付シート'!J1500="ない",0,IF('３　回答貼付シート'!J1500="１～２日（にち）ある",1,IF('３　回答貼付シート'!J1500="３～５日（にち）ある",2,IF('３　回答貼付シート'!J1500="ほぼ毎日（まいにち）ある",3,))))</f>
        <v>0</v>
      </c>
      <c r="I1503" s="26">
        <f>IF('３　回答貼付シート'!K1500="ない",0,IF('３　回答貼付シート'!K1500="１～２日（にち）ある",1,IF('３　回答貼付シート'!K1500="３～５日（にち）ある",2,IF('３　回答貼付シート'!K1500="ほぼ毎日（まいにち）ある",3,))))</f>
        <v>0</v>
      </c>
      <c r="J1503" s="26">
        <f>IF('３　回答貼付シート'!L1500="ない",0,IF('３　回答貼付シート'!L1500="１～２日（にち）ある",1,IF('３　回答貼付シート'!L1500="３～５日（にち）ある",2,IF('３　回答貼付シート'!L1500="ほぼ毎日（まいにち）ある",3,))))</f>
        <v>0</v>
      </c>
      <c r="K1503" s="26">
        <f>IF('３　回答貼付シート'!M1500="ない",0,IF('３　回答貼付シート'!M1500="１～２日（にち）ある",1,IF('３　回答貼付シート'!M1500="３～５日（にち）ある",2,IF('３　回答貼付シート'!M1500="ほぼ毎日（まいにち）ある",3,))))</f>
        <v>0</v>
      </c>
      <c r="L1503" s="26">
        <f>IF('３　回答貼付シート'!N1500="ない",0,IF('３　回答貼付シート'!N1500="１～２日（にち）ある",1,IF('３　回答貼付シート'!N1500="３～５日（にち）ある",2,IF('３　回答貼付シート'!N1500="ほぼ毎日（まいにち）ある",3,))))</f>
        <v>0</v>
      </c>
      <c r="M1503" s="26">
        <f>IF('３　回答貼付シート'!O1500="ない",0,IF('３　回答貼付シート'!O1500="１～２日（にち）ある",1,IF('３　回答貼付シート'!O1500="３～５日（にち）ある",2,IF('３　回答貼付シート'!O1500="ほぼ毎日（まいにち）ある",3,))))</f>
        <v>0</v>
      </c>
      <c r="N1503" s="26">
        <f>IF('３　回答貼付シート'!P1500="ない",0,IF('３　回答貼付シート'!P1500="１～２日（にち）ある",1,IF('３　回答貼付シート'!P1500="３～５日（にち）ある",2,IF('３　回答貼付シート'!P1500="ほぼ毎日（まいにち）ある",3,))))</f>
        <v>0</v>
      </c>
      <c r="O1503" s="26">
        <f>IF('３　回答貼付シート'!Q1500="ない",0,IF('３　回答貼付シート'!Q1500="１～２日（にち）ある",1,IF('３　回答貼付シート'!Q1500="３～５日（にち）ある",2,IF('３　回答貼付シート'!Q1500="ほぼ毎日（まいにち）ある",3,))))</f>
        <v>0</v>
      </c>
      <c r="P1503" s="26">
        <f>IF('３　回答貼付シート'!R1500="ない",0,IF('３　回答貼付シート'!R1500="１～２日（にち）ある",1,IF('３　回答貼付シート'!R1500="３～５日（にち）ある",2,IF('３　回答貼付シート'!R1500="ほぼ毎日（まいにち）ある",3,))))</f>
        <v>0</v>
      </c>
      <c r="Q1503" s="26">
        <f>IF('３　回答貼付シート'!S1500="ない",0,IF('３　回答貼付シート'!S1500="１～２日（にち）ある",1,IF('３　回答貼付シート'!S1500="３～５日（にち）ある",2,IF('３　回答貼付シート'!S1500="ほぼ毎日（まいにち）ある",3,))))</f>
        <v>0</v>
      </c>
      <c r="R1503" s="26">
        <f>IF('３　回答貼付シート'!T1500="ない",0,IF('３　回答貼付シート'!T1500="１～２日（にち）ある",1,IF('３　回答貼付シート'!T1500="３～５日（にち）ある",2,IF('３　回答貼付シート'!T1500="ほぼ毎日（まいにち）ある",3,))))</f>
        <v>0</v>
      </c>
      <c r="S1503" s="26">
        <f>IF('３　回答貼付シート'!U1500="ない",0,IF('３　回答貼付シート'!U1500="１～２日（にち）ある",1,IF('３　回答貼付シート'!U1500="３～５日（にち）ある",2,IF('３　回答貼付シート'!U1500="ほぼ毎日（まいにち）ある",3,))))</f>
        <v>0</v>
      </c>
      <c r="T1503" s="26">
        <f>IF('３　回答貼付シート'!V1500="ない",0,IF('３　回答貼付シート'!V1500="１～２日（にち）ある",1,IF('３　回答貼付シート'!V1500="３～５日（にち）ある",2,IF('３　回答貼付シート'!V1500="ほぼ毎日（まいにち）ある",3,))))</f>
        <v>0</v>
      </c>
      <c r="U1503" s="26">
        <f>IF('３　回答貼付シート'!W1500="ない",0,IF('３　回答貼付シート'!W1500="１～２日（にち）ある",1,IF('３　回答貼付シート'!W1500="３～５日（にち）ある",2,IF('３　回答貼付シート'!W1500="ほぼ毎日（まいにち）ある",3,))))</f>
        <v>0</v>
      </c>
      <c r="V1503" s="26">
        <f>IF('３　回答貼付シート'!X1500="ない",0,IF('３　回答貼付シート'!X1500="１～２日（にち）ある",1,IF('３　回答貼付シート'!X1500="３～５日（にち）ある",2,IF('３　回答貼付シート'!X1500="ほぼ毎日（まいにち）ある",3,))))</f>
        <v>0</v>
      </c>
      <c r="W1503" s="26">
        <f>IF('３　回答貼付シート'!Y1500="ない",0,IF('３　回答貼付シート'!Y1500="１～２日（にち）ある",1,IF('３　回答貼付シート'!Y1500="３～５日（にち）ある",2,IF('３　回答貼付シート'!Y1500="ほぼ毎日（まいにち）ある",3,))))</f>
        <v>0</v>
      </c>
      <c r="X1503" s="26">
        <f>IF('３　回答貼付シート'!Z1500="ない",0,IF('３　回答貼付シート'!Z1500="１～２日（にち）ある",1,IF('３　回答貼付シート'!Z1500="３～５日（にち）ある",2,IF('３　回答貼付シート'!Z1500="ほぼ毎日（まいにち）ある",3,))))</f>
        <v>0</v>
      </c>
      <c r="Y1503" s="26">
        <f>IF('３　回答貼付シート'!AA1500="ない",0,IF('３　回答貼付シート'!AA1500="１～２日（にち）ある",1,IF('３　回答貼付シート'!AA1500="３～５日（にち）ある",2,IF('３　回答貼付シート'!AA1500="ほぼ毎日（まいにち）ある",3,))))</f>
        <v>0</v>
      </c>
      <c r="Z1503" s="26">
        <f>'３　回答貼付シート'!$AB1500</f>
        <v>0</v>
      </c>
      <c r="AA1503" s="26" t="str">
        <f t="shared" si="211"/>
        <v/>
      </c>
      <c r="AB1503" s="26" t="str">
        <f t="shared" si="212"/>
        <v/>
      </c>
      <c r="AC1503" s="26" t="str">
        <f t="shared" si="213"/>
        <v/>
      </c>
      <c r="AD1503" s="26" t="str">
        <f t="shared" si="214"/>
        <v/>
      </c>
      <c r="AE1503" s="26" t="str">
        <f t="shared" si="215"/>
        <v/>
      </c>
      <c r="AF1503" t="str">
        <f t="shared" si="208"/>
        <v>0</v>
      </c>
      <c r="AG1503">
        <f t="shared" si="209"/>
        <v>0</v>
      </c>
      <c r="AH1503" s="34">
        <f t="shared" si="216"/>
        <v>0</v>
      </c>
    </row>
    <row r="1504" spans="1:34">
      <c r="A1504" s="26"/>
      <c r="B1504" s="26">
        <f t="shared" si="210"/>
        <v>0</v>
      </c>
      <c r="C1504" s="26">
        <f>IF('３　回答貼付シート'!$F1501&lt;&gt;0,VLOOKUP('３　回答貼付シート'!$F1501,$AF$2048:$AG$2054,2,FALSE),0)</f>
        <v>0</v>
      </c>
      <c r="D1504" s="26">
        <f>IF('３　回答貼付シート'!$G1501&lt;&gt;0,VLOOKUP(('３　回答貼付シート'!$G1501), $AF$2048:$AG$2054,2,FALSE),0)</f>
        <v>0</v>
      </c>
      <c r="E1504" s="26">
        <f>'３　回答貼付シート'!$H1501</f>
        <v>0</v>
      </c>
      <c r="F1504" s="26">
        <f>IF(E1504=0,0,VLOOKUP($B1504,'２　情報入力シート'!$A$2:$E$2049,5))</f>
        <v>0</v>
      </c>
      <c r="G1504" s="26">
        <f>IF('３　回答貼付シート'!I1501="ない",0,IF('３　回答貼付シート'!I1501="１～２日（にち）ある",1,IF('３　回答貼付シート'!I1501="３～５日（にち）ある",2,IF('３　回答貼付シート'!I1501="ほぼ毎日（まいにち）ある",3,))))</f>
        <v>0</v>
      </c>
      <c r="H1504" s="26">
        <f>IF('３　回答貼付シート'!J1501="ない",0,IF('３　回答貼付シート'!J1501="１～２日（にち）ある",1,IF('３　回答貼付シート'!J1501="３～５日（にち）ある",2,IF('３　回答貼付シート'!J1501="ほぼ毎日（まいにち）ある",3,))))</f>
        <v>0</v>
      </c>
      <c r="I1504" s="26">
        <f>IF('３　回答貼付シート'!K1501="ない",0,IF('３　回答貼付シート'!K1501="１～２日（にち）ある",1,IF('３　回答貼付シート'!K1501="３～５日（にち）ある",2,IF('３　回答貼付シート'!K1501="ほぼ毎日（まいにち）ある",3,))))</f>
        <v>0</v>
      </c>
      <c r="J1504" s="26">
        <f>IF('３　回答貼付シート'!L1501="ない",0,IF('３　回答貼付シート'!L1501="１～２日（にち）ある",1,IF('３　回答貼付シート'!L1501="３～５日（にち）ある",2,IF('３　回答貼付シート'!L1501="ほぼ毎日（まいにち）ある",3,))))</f>
        <v>0</v>
      </c>
      <c r="K1504" s="26">
        <f>IF('３　回答貼付シート'!M1501="ない",0,IF('３　回答貼付シート'!M1501="１～２日（にち）ある",1,IF('３　回答貼付シート'!M1501="３～５日（にち）ある",2,IF('３　回答貼付シート'!M1501="ほぼ毎日（まいにち）ある",3,))))</f>
        <v>0</v>
      </c>
      <c r="L1504" s="26">
        <f>IF('３　回答貼付シート'!N1501="ない",0,IF('３　回答貼付シート'!N1501="１～２日（にち）ある",1,IF('３　回答貼付シート'!N1501="３～５日（にち）ある",2,IF('３　回答貼付シート'!N1501="ほぼ毎日（まいにち）ある",3,))))</f>
        <v>0</v>
      </c>
      <c r="M1504" s="26">
        <f>IF('３　回答貼付シート'!O1501="ない",0,IF('３　回答貼付シート'!O1501="１～２日（にち）ある",1,IF('３　回答貼付シート'!O1501="３～５日（にち）ある",2,IF('３　回答貼付シート'!O1501="ほぼ毎日（まいにち）ある",3,))))</f>
        <v>0</v>
      </c>
      <c r="N1504" s="26">
        <f>IF('３　回答貼付シート'!P1501="ない",0,IF('３　回答貼付シート'!P1501="１～２日（にち）ある",1,IF('３　回答貼付シート'!P1501="３～５日（にち）ある",2,IF('３　回答貼付シート'!P1501="ほぼ毎日（まいにち）ある",3,))))</f>
        <v>0</v>
      </c>
      <c r="O1504" s="26">
        <f>IF('３　回答貼付シート'!Q1501="ない",0,IF('３　回答貼付シート'!Q1501="１～２日（にち）ある",1,IF('３　回答貼付シート'!Q1501="３～５日（にち）ある",2,IF('３　回答貼付シート'!Q1501="ほぼ毎日（まいにち）ある",3,))))</f>
        <v>0</v>
      </c>
      <c r="P1504" s="26">
        <f>IF('３　回答貼付シート'!R1501="ない",0,IF('３　回答貼付シート'!R1501="１～２日（にち）ある",1,IF('３　回答貼付シート'!R1501="３～５日（にち）ある",2,IF('３　回答貼付シート'!R1501="ほぼ毎日（まいにち）ある",3,))))</f>
        <v>0</v>
      </c>
      <c r="Q1504" s="26">
        <f>IF('３　回答貼付シート'!S1501="ない",0,IF('３　回答貼付シート'!S1501="１～２日（にち）ある",1,IF('３　回答貼付シート'!S1501="３～５日（にち）ある",2,IF('３　回答貼付シート'!S1501="ほぼ毎日（まいにち）ある",3,))))</f>
        <v>0</v>
      </c>
      <c r="R1504" s="26">
        <f>IF('３　回答貼付シート'!T1501="ない",0,IF('３　回答貼付シート'!T1501="１～２日（にち）ある",1,IF('３　回答貼付シート'!T1501="３～５日（にち）ある",2,IF('３　回答貼付シート'!T1501="ほぼ毎日（まいにち）ある",3,))))</f>
        <v>0</v>
      </c>
      <c r="S1504" s="26">
        <f>IF('３　回答貼付シート'!U1501="ない",0,IF('３　回答貼付シート'!U1501="１～２日（にち）ある",1,IF('３　回答貼付シート'!U1501="３～５日（にち）ある",2,IF('３　回答貼付シート'!U1501="ほぼ毎日（まいにち）ある",3,))))</f>
        <v>0</v>
      </c>
      <c r="T1504" s="26">
        <f>IF('３　回答貼付シート'!V1501="ない",0,IF('３　回答貼付シート'!V1501="１～２日（にち）ある",1,IF('３　回答貼付シート'!V1501="３～５日（にち）ある",2,IF('３　回答貼付シート'!V1501="ほぼ毎日（まいにち）ある",3,))))</f>
        <v>0</v>
      </c>
      <c r="U1504" s="26">
        <f>IF('３　回答貼付シート'!W1501="ない",0,IF('３　回答貼付シート'!W1501="１～２日（にち）ある",1,IF('３　回答貼付シート'!W1501="３～５日（にち）ある",2,IF('３　回答貼付シート'!W1501="ほぼ毎日（まいにち）ある",3,))))</f>
        <v>0</v>
      </c>
      <c r="V1504" s="26">
        <f>IF('３　回答貼付シート'!X1501="ない",0,IF('３　回答貼付シート'!X1501="１～２日（にち）ある",1,IF('３　回答貼付シート'!X1501="３～５日（にち）ある",2,IF('３　回答貼付シート'!X1501="ほぼ毎日（まいにち）ある",3,))))</f>
        <v>0</v>
      </c>
      <c r="W1504" s="26">
        <f>IF('３　回答貼付シート'!Y1501="ない",0,IF('３　回答貼付シート'!Y1501="１～２日（にち）ある",1,IF('３　回答貼付シート'!Y1501="３～５日（にち）ある",2,IF('３　回答貼付シート'!Y1501="ほぼ毎日（まいにち）ある",3,))))</f>
        <v>0</v>
      </c>
      <c r="X1504" s="26">
        <f>IF('３　回答貼付シート'!Z1501="ない",0,IF('３　回答貼付シート'!Z1501="１～２日（にち）ある",1,IF('３　回答貼付シート'!Z1501="３～５日（にち）ある",2,IF('３　回答貼付シート'!Z1501="ほぼ毎日（まいにち）ある",3,))))</f>
        <v>0</v>
      </c>
      <c r="Y1504" s="26">
        <f>IF('３　回答貼付シート'!AA1501="ない",0,IF('３　回答貼付シート'!AA1501="１～２日（にち）ある",1,IF('３　回答貼付シート'!AA1501="３～５日（にち）ある",2,IF('３　回答貼付シート'!AA1501="ほぼ毎日（まいにち）ある",3,))))</f>
        <v>0</v>
      </c>
      <c r="Z1504" s="26">
        <f>'３　回答貼付シート'!$AB1501</f>
        <v>0</v>
      </c>
      <c r="AA1504" s="26" t="str">
        <f t="shared" si="211"/>
        <v/>
      </c>
      <c r="AB1504" s="26" t="str">
        <f t="shared" si="212"/>
        <v/>
      </c>
      <c r="AC1504" s="26" t="str">
        <f t="shared" si="213"/>
        <v/>
      </c>
      <c r="AD1504" s="26" t="str">
        <f t="shared" si="214"/>
        <v/>
      </c>
      <c r="AE1504" s="26" t="str">
        <f t="shared" si="215"/>
        <v/>
      </c>
      <c r="AF1504" t="str">
        <f t="shared" si="208"/>
        <v>0</v>
      </c>
      <c r="AG1504">
        <f t="shared" si="209"/>
        <v>0</v>
      </c>
      <c r="AH1504" s="34">
        <f t="shared" si="216"/>
        <v>0</v>
      </c>
    </row>
    <row r="1505" spans="1:34">
      <c r="A1505" s="26"/>
      <c r="B1505" s="26">
        <f t="shared" si="210"/>
        <v>0</v>
      </c>
      <c r="C1505" s="26">
        <f>IF('３　回答貼付シート'!$F1502&lt;&gt;0,VLOOKUP('３　回答貼付シート'!$F1502,$AF$2048:$AG$2054,2,FALSE),0)</f>
        <v>0</v>
      </c>
      <c r="D1505" s="26">
        <f>IF('３　回答貼付シート'!$G1502&lt;&gt;0,VLOOKUP(('３　回答貼付シート'!$G1502), $AF$2048:$AG$2054,2,FALSE),0)</f>
        <v>0</v>
      </c>
      <c r="E1505" s="26">
        <f>'３　回答貼付シート'!$H1502</f>
        <v>0</v>
      </c>
      <c r="F1505" s="26">
        <f>IF(E1505=0,0,VLOOKUP($B1505,'２　情報入力シート'!$A$2:$E$2049,5))</f>
        <v>0</v>
      </c>
      <c r="G1505" s="26">
        <f>IF('３　回答貼付シート'!I1502="ない",0,IF('３　回答貼付シート'!I1502="１～２日（にち）ある",1,IF('３　回答貼付シート'!I1502="３～５日（にち）ある",2,IF('３　回答貼付シート'!I1502="ほぼ毎日（まいにち）ある",3,))))</f>
        <v>0</v>
      </c>
      <c r="H1505" s="26">
        <f>IF('３　回答貼付シート'!J1502="ない",0,IF('３　回答貼付シート'!J1502="１～２日（にち）ある",1,IF('３　回答貼付シート'!J1502="３～５日（にち）ある",2,IF('３　回答貼付シート'!J1502="ほぼ毎日（まいにち）ある",3,))))</f>
        <v>0</v>
      </c>
      <c r="I1505" s="26">
        <f>IF('３　回答貼付シート'!K1502="ない",0,IF('３　回答貼付シート'!K1502="１～２日（にち）ある",1,IF('３　回答貼付シート'!K1502="３～５日（にち）ある",2,IF('３　回答貼付シート'!K1502="ほぼ毎日（まいにち）ある",3,))))</f>
        <v>0</v>
      </c>
      <c r="J1505" s="26">
        <f>IF('３　回答貼付シート'!L1502="ない",0,IF('３　回答貼付シート'!L1502="１～２日（にち）ある",1,IF('３　回答貼付シート'!L1502="３～５日（にち）ある",2,IF('３　回答貼付シート'!L1502="ほぼ毎日（まいにち）ある",3,))))</f>
        <v>0</v>
      </c>
      <c r="K1505" s="26">
        <f>IF('３　回答貼付シート'!M1502="ない",0,IF('３　回答貼付シート'!M1502="１～２日（にち）ある",1,IF('３　回答貼付シート'!M1502="３～５日（にち）ある",2,IF('３　回答貼付シート'!M1502="ほぼ毎日（まいにち）ある",3,))))</f>
        <v>0</v>
      </c>
      <c r="L1505" s="26">
        <f>IF('３　回答貼付シート'!N1502="ない",0,IF('３　回答貼付シート'!N1502="１～２日（にち）ある",1,IF('３　回答貼付シート'!N1502="３～５日（にち）ある",2,IF('３　回答貼付シート'!N1502="ほぼ毎日（まいにち）ある",3,))))</f>
        <v>0</v>
      </c>
      <c r="M1505" s="26">
        <f>IF('３　回答貼付シート'!O1502="ない",0,IF('３　回答貼付シート'!O1502="１～２日（にち）ある",1,IF('３　回答貼付シート'!O1502="３～５日（にち）ある",2,IF('３　回答貼付シート'!O1502="ほぼ毎日（まいにち）ある",3,))))</f>
        <v>0</v>
      </c>
      <c r="N1505" s="26">
        <f>IF('３　回答貼付シート'!P1502="ない",0,IF('３　回答貼付シート'!P1502="１～２日（にち）ある",1,IF('３　回答貼付シート'!P1502="３～５日（にち）ある",2,IF('３　回答貼付シート'!P1502="ほぼ毎日（まいにち）ある",3,))))</f>
        <v>0</v>
      </c>
      <c r="O1505" s="26">
        <f>IF('３　回答貼付シート'!Q1502="ない",0,IF('３　回答貼付シート'!Q1502="１～２日（にち）ある",1,IF('３　回答貼付シート'!Q1502="３～５日（にち）ある",2,IF('３　回答貼付シート'!Q1502="ほぼ毎日（まいにち）ある",3,))))</f>
        <v>0</v>
      </c>
      <c r="P1505" s="26">
        <f>IF('３　回答貼付シート'!R1502="ない",0,IF('３　回答貼付シート'!R1502="１～２日（にち）ある",1,IF('３　回答貼付シート'!R1502="３～５日（にち）ある",2,IF('３　回答貼付シート'!R1502="ほぼ毎日（まいにち）ある",3,))))</f>
        <v>0</v>
      </c>
      <c r="Q1505" s="26">
        <f>IF('３　回答貼付シート'!S1502="ない",0,IF('３　回答貼付シート'!S1502="１～２日（にち）ある",1,IF('３　回答貼付シート'!S1502="３～５日（にち）ある",2,IF('３　回答貼付シート'!S1502="ほぼ毎日（まいにち）ある",3,))))</f>
        <v>0</v>
      </c>
      <c r="R1505" s="26">
        <f>IF('３　回答貼付シート'!T1502="ない",0,IF('３　回答貼付シート'!T1502="１～２日（にち）ある",1,IF('３　回答貼付シート'!T1502="３～５日（にち）ある",2,IF('３　回答貼付シート'!T1502="ほぼ毎日（まいにち）ある",3,))))</f>
        <v>0</v>
      </c>
      <c r="S1505" s="26">
        <f>IF('３　回答貼付シート'!U1502="ない",0,IF('３　回答貼付シート'!U1502="１～２日（にち）ある",1,IF('３　回答貼付シート'!U1502="３～５日（にち）ある",2,IF('３　回答貼付シート'!U1502="ほぼ毎日（まいにち）ある",3,))))</f>
        <v>0</v>
      </c>
      <c r="T1505" s="26">
        <f>IF('３　回答貼付シート'!V1502="ない",0,IF('３　回答貼付シート'!V1502="１～２日（にち）ある",1,IF('３　回答貼付シート'!V1502="３～５日（にち）ある",2,IF('３　回答貼付シート'!V1502="ほぼ毎日（まいにち）ある",3,))))</f>
        <v>0</v>
      </c>
      <c r="U1505" s="26">
        <f>IF('３　回答貼付シート'!W1502="ない",0,IF('３　回答貼付シート'!W1502="１～２日（にち）ある",1,IF('３　回答貼付シート'!W1502="３～５日（にち）ある",2,IF('３　回答貼付シート'!W1502="ほぼ毎日（まいにち）ある",3,))))</f>
        <v>0</v>
      </c>
      <c r="V1505" s="26">
        <f>IF('３　回答貼付シート'!X1502="ない",0,IF('３　回答貼付シート'!X1502="１～２日（にち）ある",1,IF('３　回答貼付シート'!X1502="３～５日（にち）ある",2,IF('３　回答貼付シート'!X1502="ほぼ毎日（まいにち）ある",3,))))</f>
        <v>0</v>
      </c>
      <c r="W1505" s="26">
        <f>IF('３　回答貼付シート'!Y1502="ない",0,IF('３　回答貼付シート'!Y1502="１～２日（にち）ある",1,IF('３　回答貼付シート'!Y1502="３～５日（にち）ある",2,IF('３　回答貼付シート'!Y1502="ほぼ毎日（まいにち）ある",3,))))</f>
        <v>0</v>
      </c>
      <c r="X1505" s="26">
        <f>IF('３　回答貼付シート'!Z1502="ない",0,IF('３　回答貼付シート'!Z1502="１～２日（にち）ある",1,IF('３　回答貼付シート'!Z1502="３～５日（にち）ある",2,IF('３　回答貼付シート'!Z1502="ほぼ毎日（まいにち）ある",3,))))</f>
        <v>0</v>
      </c>
      <c r="Y1505" s="26">
        <f>IF('３　回答貼付シート'!AA1502="ない",0,IF('３　回答貼付シート'!AA1502="１～２日（にち）ある",1,IF('３　回答貼付シート'!AA1502="３～５日（にち）ある",2,IF('３　回答貼付シート'!AA1502="ほぼ毎日（まいにち）ある",3,))))</f>
        <v>0</v>
      </c>
      <c r="Z1505" s="26">
        <f>'３　回答貼付シート'!$AB1502</f>
        <v>0</v>
      </c>
      <c r="AA1505" s="26" t="str">
        <f t="shared" si="211"/>
        <v/>
      </c>
      <c r="AB1505" s="26" t="str">
        <f t="shared" si="212"/>
        <v/>
      </c>
      <c r="AC1505" s="26" t="str">
        <f t="shared" si="213"/>
        <v/>
      </c>
      <c r="AD1505" s="26" t="str">
        <f t="shared" si="214"/>
        <v/>
      </c>
      <c r="AE1505" s="26" t="str">
        <f t="shared" si="215"/>
        <v/>
      </c>
      <c r="AF1505" t="str">
        <f t="shared" si="208"/>
        <v>0</v>
      </c>
      <c r="AG1505">
        <f t="shared" si="209"/>
        <v>0</v>
      </c>
      <c r="AH1505" s="34">
        <f t="shared" si="216"/>
        <v>0</v>
      </c>
    </row>
    <row r="1506" spans="1:34">
      <c r="A1506" s="26"/>
      <c r="B1506" s="26">
        <f t="shared" si="210"/>
        <v>0</v>
      </c>
      <c r="C1506" s="26">
        <f>IF('３　回答貼付シート'!$F1503&lt;&gt;0,VLOOKUP('３　回答貼付シート'!$F1503,$AF$2048:$AG$2054,2,FALSE),0)</f>
        <v>0</v>
      </c>
      <c r="D1506" s="26">
        <f>IF('３　回答貼付シート'!$G1503&lt;&gt;0,VLOOKUP(('３　回答貼付シート'!$G1503), $AF$2048:$AG$2054,2,FALSE),0)</f>
        <v>0</v>
      </c>
      <c r="E1506" s="26">
        <f>'３　回答貼付シート'!$H1503</f>
        <v>0</v>
      </c>
      <c r="F1506" s="26">
        <f>IF(E1506=0,0,VLOOKUP($B1506,'２　情報入力シート'!$A$2:$E$2049,5))</f>
        <v>0</v>
      </c>
      <c r="G1506" s="26">
        <f>IF('３　回答貼付シート'!I1503="ない",0,IF('３　回答貼付シート'!I1503="１～２日（にち）ある",1,IF('３　回答貼付シート'!I1503="３～５日（にち）ある",2,IF('３　回答貼付シート'!I1503="ほぼ毎日（まいにち）ある",3,))))</f>
        <v>0</v>
      </c>
      <c r="H1506" s="26">
        <f>IF('３　回答貼付シート'!J1503="ない",0,IF('３　回答貼付シート'!J1503="１～２日（にち）ある",1,IF('３　回答貼付シート'!J1503="３～５日（にち）ある",2,IF('３　回答貼付シート'!J1503="ほぼ毎日（まいにち）ある",3,))))</f>
        <v>0</v>
      </c>
      <c r="I1506" s="26">
        <f>IF('３　回答貼付シート'!K1503="ない",0,IF('３　回答貼付シート'!K1503="１～２日（にち）ある",1,IF('３　回答貼付シート'!K1503="３～５日（にち）ある",2,IF('３　回答貼付シート'!K1503="ほぼ毎日（まいにち）ある",3,))))</f>
        <v>0</v>
      </c>
      <c r="J1506" s="26">
        <f>IF('３　回答貼付シート'!L1503="ない",0,IF('３　回答貼付シート'!L1503="１～２日（にち）ある",1,IF('３　回答貼付シート'!L1503="３～５日（にち）ある",2,IF('３　回答貼付シート'!L1503="ほぼ毎日（まいにち）ある",3,))))</f>
        <v>0</v>
      </c>
      <c r="K1506" s="26">
        <f>IF('３　回答貼付シート'!M1503="ない",0,IF('３　回答貼付シート'!M1503="１～２日（にち）ある",1,IF('３　回答貼付シート'!M1503="３～５日（にち）ある",2,IF('３　回答貼付シート'!M1503="ほぼ毎日（まいにち）ある",3,))))</f>
        <v>0</v>
      </c>
      <c r="L1506" s="26">
        <f>IF('３　回答貼付シート'!N1503="ない",0,IF('３　回答貼付シート'!N1503="１～２日（にち）ある",1,IF('３　回答貼付シート'!N1503="３～５日（にち）ある",2,IF('３　回答貼付シート'!N1503="ほぼ毎日（まいにち）ある",3,))))</f>
        <v>0</v>
      </c>
      <c r="M1506" s="26">
        <f>IF('３　回答貼付シート'!O1503="ない",0,IF('３　回答貼付シート'!O1503="１～２日（にち）ある",1,IF('３　回答貼付シート'!O1503="３～５日（にち）ある",2,IF('３　回答貼付シート'!O1503="ほぼ毎日（まいにち）ある",3,))))</f>
        <v>0</v>
      </c>
      <c r="N1506" s="26">
        <f>IF('３　回答貼付シート'!P1503="ない",0,IF('３　回答貼付シート'!P1503="１～２日（にち）ある",1,IF('３　回答貼付シート'!P1503="３～５日（にち）ある",2,IF('３　回答貼付シート'!P1503="ほぼ毎日（まいにち）ある",3,))))</f>
        <v>0</v>
      </c>
      <c r="O1506" s="26">
        <f>IF('３　回答貼付シート'!Q1503="ない",0,IF('３　回答貼付シート'!Q1503="１～２日（にち）ある",1,IF('３　回答貼付シート'!Q1503="３～５日（にち）ある",2,IF('３　回答貼付シート'!Q1503="ほぼ毎日（まいにち）ある",3,))))</f>
        <v>0</v>
      </c>
      <c r="P1506" s="26">
        <f>IF('３　回答貼付シート'!R1503="ない",0,IF('３　回答貼付シート'!R1503="１～２日（にち）ある",1,IF('３　回答貼付シート'!R1503="３～５日（にち）ある",2,IF('３　回答貼付シート'!R1503="ほぼ毎日（まいにち）ある",3,))))</f>
        <v>0</v>
      </c>
      <c r="Q1506" s="26">
        <f>IF('３　回答貼付シート'!S1503="ない",0,IF('３　回答貼付シート'!S1503="１～２日（にち）ある",1,IF('３　回答貼付シート'!S1503="３～５日（にち）ある",2,IF('３　回答貼付シート'!S1503="ほぼ毎日（まいにち）ある",3,))))</f>
        <v>0</v>
      </c>
      <c r="R1506" s="26">
        <f>IF('３　回答貼付シート'!T1503="ない",0,IF('３　回答貼付シート'!T1503="１～２日（にち）ある",1,IF('３　回答貼付シート'!T1503="３～５日（にち）ある",2,IF('３　回答貼付シート'!T1503="ほぼ毎日（まいにち）ある",3,))))</f>
        <v>0</v>
      </c>
      <c r="S1506" s="26">
        <f>IF('３　回答貼付シート'!U1503="ない",0,IF('３　回答貼付シート'!U1503="１～２日（にち）ある",1,IF('３　回答貼付シート'!U1503="３～５日（にち）ある",2,IF('３　回答貼付シート'!U1503="ほぼ毎日（まいにち）ある",3,))))</f>
        <v>0</v>
      </c>
      <c r="T1506" s="26">
        <f>IF('３　回答貼付シート'!V1503="ない",0,IF('３　回答貼付シート'!V1503="１～２日（にち）ある",1,IF('３　回答貼付シート'!V1503="３～５日（にち）ある",2,IF('３　回答貼付シート'!V1503="ほぼ毎日（まいにち）ある",3,))))</f>
        <v>0</v>
      </c>
      <c r="U1506" s="26">
        <f>IF('３　回答貼付シート'!W1503="ない",0,IF('３　回答貼付シート'!W1503="１～２日（にち）ある",1,IF('３　回答貼付シート'!W1503="３～５日（にち）ある",2,IF('３　回答貼付シート'!W1503="ほぼ毎日（まいにち）ある",3,))))</f>
        <v>0</v>
      </c>
      <c r="V1506" s="26">
        <f>IF('３　回答貼付シート'!X1503="ない",0,IF('３　回答貼付シート'!X1503="１～２日（にち）ある",1,IF('３　回答貼付シート'!X1503="３～５日（にち）ある",2,IF('３　回答貼付シート'!X1503="ほぼ毎日（まいにち）ある",3,))))</f>
        <v>0</v>
      </c>
      <c r="W1506" s="26">
        <f>IF('３　回答貼付シート'!Y1503="ない",0,IF('３　回答貼付シート'!Y1503="１～２日（にち）ある",1,IF('３　回答貼付シート'!Y1503="３～５日（にち）ある",2,IF('３　回答貼付シート'!Y1503="ほぼ毎日（まいにち）ある",3,))))</f>
        <v>0</v>
      </c>
      <c r="X1506" s="26">
        <f>IF('３　回答貼付シート'!Z1503="ない",0,IF('３　回答貼付シート'!Z1503="１～２日（にち）ある",1,IF('３　回答貼付シート'!Z1503="３～５日（にち）ある",2,IF('３　回答貼付シート'!Z1503="ほぼ毎日（まいにち）ある",3,))))</f>
        <v>0</v>
      </c>
      <c r="Y1506" s="26">
        <f>IF('３　回答貼付シート'!AA1503="ない",0,IF('３　回答貼付シート'!AA1503="１～２日（にち）ある",1,IF('３　回答貼付シート'!AA1503="３～５日（にち）ある",2,IF('３　回答貼付シート'!AA1503="ほぼ毎日（まいにち）ある",3,))))</f>
        <v>0</v>
      </c>
      <c r="Z1506" s="26">
        <f>'３　回答貼付シート'!$AB1503</f>
        <v>0</v>
      </c>
      <c r="AA1506" s="26" t="str">
        <f t="shared" si="211"/>
        <v/>
      </c>
      <c r="AB1506" s="26" t="str">
        <f t="shared" si="212"/>
        <v/>
      </c>
      <c r="AC1506" s="26" t="str">
        <f t="shared" si="213"/>
        <v/>
      </c>
      <c r="AD1506" s="26" t="str">
        <f t="shared" si="214"/>
        <v/>
      </c>
      <c r="AE1506" s="26" t="str">
        <f t="shared" si="215"/>
        <v/>
      </c>
      <c r="AF1506" t="str">
        <f t="shared" si="208"/>
        <v>0</v>
      </c>
      <c r="AG1506">
        <f t="shared" si="209"/>
        <v>0</v>
      </c>
      <c r="AH1506" s="34">
        <f t="shared" si="216"/>
        <v>0</v>
      </c>
    </row>
    <row r="1507" spans="1:34">
      <c r="A1507" s="26"/>
      <c r="B1507" s="26">
        <f t="shared" si="210"/>
        <v>0</v>
      </c>
      <c r="C1507" s="26">
        <f>IF('３　回答貼付シート'!$F1504&lt;&gt;0,VLOOKUP('３　回答貼付シート'!$F1504,$AF$2048:$AG$2054,2,FALSE),0)</f>
        <v>0</v>
      </c>
      <c r="D1507" s="26">
        <f>IF('３　回答貼付シート'!$G1504&lt;&gt;0,VLOOKUP(('３　回答貼付シート'!$G1504), $AF$2048:$AG$2054,2,FALSE),0)</f>
        <v>0</v>
      </c>
      <c r="E1507" s="26">
        <f>'３　回答貼付シート'!$H1504</f>
        <v>0</v>
      </c>
      <c r="F1507" s="26">
        <f>IF(E1507=0,0,VLOOKUP($B1507,'２　情報入力シート'!$A$2:$E$2049,5))</f>
        <v>0</v>
      </c>
      <c r="G1507" s="26">
        <f>IF('３　回答貼付シート'!I1504="ない",0,IF('３　回答貼付シート'!I1504="１～２日（にち）ある",1,IF('３　回答貼付シート'!I1504="３～５日（にち）ある",2,IF('３　回答貼付シート'!I1504="ほぼ毎日（まいにち）ある",3,))))</f>
        <v>0</v>
      </c>
      <c r="H1507" s="26">
        <f>IF('３　回答貼付シート'!J1504="ない",0,IF('３　回答貼付シート'!J1504="１～２日（にち）ある",1,IF('３　回答貼付シート'!J1504="３～５日（にち）ある",2,IF('３　回答貼付シート'!J1504="ほぼ毎日（まいにち）ある",3,))))</f>
        <v>0</v>
      </c>
      <c r="I1507" s="26">
        <f>IF('３　回答貼付シート'!K1504="ない",0,IF('３　回答貼付シート'!K1504="１～２日（にち）ある",1,IF('３　回答貼付シート'!K1504="３～５日（にち）ある",2,IF('３　回答貼付シート'!K1504="ほぼ毎日（まいにち）ある",3,))))</f>
        <v>0</v>
      </c>
      <c r="J1507" s="26">
        <f>IF('３　回答貼付シート'!L1504="ない",0,IF('３　回答貼付シート'!L1504="１～２日（にち）ある",1,IF('３　回答貼付シート'!L1504="３～５日（にち）ある",2,IF('３　回答貼付シート'!L1504="ほぼ毎日（まいにち）ある",3,))))</f>
        <v>0</v>
      </c>
      <c r="K1507" s="26">
        <f>IF('３　回答貼付シート'!M1504="ない",0,IF('３　回答貼付シート'!M1504="１～２日（にち）ある",1,IF('３　回答貼付シート'!M1504="３～５日（にち）ある",2,IF('３　回答貼付シート'!M1504="ほぼ毎日（まいにち）ある",3,))))</f>
        <v>0</v>
      </c>
      <c r="L1507" s="26">
        <f>IF('３　回答貼付シート'!N1504="ない",0,IF('３　回答貼付シート'!N1504="１～２日（にち）ある",1,IF('３　回答貼付シート'!N1504="３～５日（にち）ある",2,IF('３　回答貼付シート'!N1504="ほぼ毎日（まいにち）ある",3,))))</f>
        <v>0</v>
      </c>
      <c r="M1507" s="26">
        <f>IF('３　回答貼付シート'!O1504="ない",0,IF('３　回答貼付シート'!O1504="１～２日（にち）ある",1,IF('３　回答貼付シート'!O1504="３～５日（にち）ある",2,IF('３　回答貼付シート'!O1504="ほぼ毎日（まいにち）ある",3,))))</f>
        <v>0</v>
      </c>
      <c r="N1507" s="26">
        <f>IF('３　回答貼付シート'!P1504="ない",0,IF('３　回答貼付シート'!P1504="１～２日（にち）ある",1,IF('３　回答貼付シート'!P1504="３～５日（にち）ある",2,IF('３　回答貼付シート'!P1504="ほぼ毎日（まいにち）ある",3,))))</f>
        <v>0</v>
      </c>
      <c r="O1507" s="26">
        <f>IF('３　回答貼付シート'!Q1504="ない",0,IF('３　回答貼付シート'!Q1504="１～２日（にち）ある",1,IF('３　回答貼付シート'!Q1504="３～５日（にち）ある",2,IF('３　回答貼付シート'!Q1504="ほぼ毎日（まいにち）ある",3,))))</f>
        <v>0</v>
      </c>
      <c r="P1507" s="26">
        <f>IF('３　回答貼付シート'!R1504="ない",0,IF('３　回答貼付シート'!R1504="１～２日（にち）ある",1,IF('３　回答貼付シート'!R1504="３～５日（にち）ある",2,IF('３　回答貼付シート'!R1504="ほぼ毎日（まいにち）ある",3,))))</f>
        <v>0</v>
      </c>
      <c r="Q1507" s="26">
        <f>IF('３　回答貼付シート'!S1504="ない",0,IF('３　回答貼付シート'!S1504="１～２日（にち）ある",1,IF('３　回答貼付シート'!S1504="３～５日（にち）ある",2,IF('３　回答貼付シート'!S1504="ほぼ毎日（まいにち）ある",3,))))</f>
        <v>0</v>
      </c>
      <c r="R1507" s="26">
        <f>IF('３　回答貼付シート'!T1504="ない",0,IF('３　回答貼付シート'!T1504="１～２日（にち）ある",1,IF('３　回答貼付シート'!T1504="３～５日（にち）ある",2,IF('３　回答貼付シート'!T1504="ほぼ毎日（まいにち）ある",3,))))</f>
        <v>0</v>
      </c>
      <c r="S1507" s="26">
        <f>IF('３　回答貼付シート'!U1504="ない",0,IF('３　回答貼付シート'!U1504="１～２日（にち）ある",1,IF('３　回答貼付シート'!U1504="３～５日（にち）ある",2,IF('３　回答貼付シート'!U1504="ほぼ毎日（まいにち）ある",3,))))</f>
        <v>0</v>
      </c>
      <c r="T1507" s="26">
        <f>IF('３　回答貼付シート'!V1504="ない",0,IF('３　回答貼付シート'!V1504="１～２日（にち）ある",1,IF('３　回答貼付シート'!V1504="３～５日（にち）ある",2,IF('３　回答貼付シート'!V1504="ほぼ毎日（まいにち）ある",3,))))</f>
        <v>0</v>
      </c>
      <c r="U1507" s="26">
        <f>IF('３　回答貼付シート'!W1504="ない",0,IF('３　回答貼付シート'!W1504="１～２日（にち）ある",1,IF('３　回答貼付シート'!W1504="３～５日（にち）ある",2,IF('３　回答貼付シート'!W1504="ほぼ毎日（まいにち）ある",3,))))</f>
        <v>0</v>
      </c>
      <c r="V1507" s="26">
        <f>IF('３　回答貼付シート'!X1504="ない",0,IF('３　回答貼付シート'!X1504="１～２日（にち）ある",1,IF('３　回答貼付シート'!X1504="３～５日（にち）ある",2,IF('３　回答貼付シート'!X1504="ほぼ毎日（まいにち）ある",3,))))</f>
        <v>0</v>
      </c>
      <c r="W1507" s="26">
        <f>IF('３　回答貼付シート'!Y1504="ない",0,IF('３　回答貼付シート'!Y1504="１～２日（にち）ある",1,IF('３　回答貼付シート'!Y1504="３～５日（にち）ある",2,IF('３　回答貼付シート'!Y1504="ほぼ毎日（まいにち）ある",3,))))</f>
        <v>0</v>
      </c>
      <c r="X1507" s="26">
        <f>IF('３　回答貼付シート'!Z1504="ない",0,IF('３　回答貼付シート'!Z1504="１～２日（にち）ある",1,IF('３　回答貼付シート'!Z1504="３～５日（にち）ある",2,IF('３　回答貼付シート'!Z1504="ほぼ毎日（まいにち）ある",3,))))</f>
        <v>0</v>
      </c>
      <c r="Y1507" s="26">
        <f>IF('３　回答貼付シート'!AA1504="ない",0,IF('３　回答貼付シート'!AA1504="１～２日（にち）ある",1,IF('３　回答貼付シート'!AA1504="３～５日（にち）ある",2,IF('３　回答貼付シート'!AA1504="ほぼ毎日（まいにち）ある",3,))))</f>
        <v>0</v>
      </c>
      <c r="Z1507" s="26">
        <f>'３　回答貼付シート'!$AB1504</f>
        <v>0</v>
      </c>
      <c r="AA1507" s="26" t="str">
        <f t="shared" si="211"/>
        <v/>
      </c>
      <c r="AB1507" s="26" t="str">
        <f t="shared" si="212"/>
        <v/>
      </c>
      <c r="AC1507" s="26" t="str">
        <f t="shared" si="213"/>
        <v/>
      </c>
      <c r="AD1507" s="26" t="str">
        <f t="shared" si="214"/>
        <v/>
      </c>
      <c r="AE1507" s="26" t="str">
        <f t="shared" si="215"/>
        <v/>
      </c>
      <c r="AF1507" t="str">
        <f t="shared" si="208"/>
        <v>0</v>
      </c>
      <c r="AG1507">
        <f t="shared" si="209"/>
        <v>0</v>
      </c>
      <c r="AH1507" s="34">
        <f t="shared" si="216"/>
        <v>0</v>
      </c>
    </row>
    <row r="1508" spans="1:34">
      <c r="A1508" s="26"/>
      <c r="B1508" s="26">
        <f t="shared" si="210"/>
        <v>0</v>
      </c>
      <c r="C1508" s="26">
        <f>IF('３　回答貼付シート'!$F1505&lt;&gt;0,VLOOKUP('３　回答貼付シート'!$F1505,$AF$2048:$AG$2054,2,FALSE),0)</f>
        <v>0</v>
      </c>
      <c r="D1508" s="26">
        <f>IF('３　回答貼付シート'!$G1505&lt;&gt;0,VLOOKUP(('３　回答貼付シート'!$G1505), $AF$2048:$AG$2054,2,FALSE),0)</f>
        <v>0</v>
      </c>
      <c r="E1508" s="26">
        <f>'３　回答貼付シート'!$H1505</f>
        <v>0</v>
      </c>
      <c r="F1508" s="26">
        <f>IF(E1508=0,0,VLOOKUP($B1508,'２　情報入力シート'!$A$2:$E$2049,5))</f>
        <v>0</v>
      </c>
      <c r="G1508" s="26">
        <f>IF('３　回答貼付シート'!I1505="ない",0,IF('３　回答貼付シート'!I1505="１～２日（にち）ある",1,IF('３　回答貼付シート'!I1505="３～５日（にち）ある",2,IF('３　回答貼付シート'!I1505="ほぼ毎日（まいにち）ある",3,))))</f>
        <v>0</v>
      </c>
      <c r="H1508" s="26">
        <f>IF('３　回答貼付シート'!J1505="ない",0,IF('３　回答貼付シート'!J1505="１～２日（にち）ある",1,IF('３　回答貼付シート'!J1505="３～５日（にち）ある",2,IF('３　回答貼付シート'!J1505="ほぼ毎日（まいにち）ある",3,))))</f>
        <v>0</v>
      </c>
      <c r="I1508" s="26">
        <f>IF('３　回答貼付シート'!K1505="ない",0,IF('３　回答貼付シート'!K1505="１～２日（にち）ある",1,IF('３　回答貼付シート'!K1505="３～５日（にち）ある",2,IF('３　回答貼付シート'!K1505="ほぼ毎日（まいにち）ある",3,))))</f>
        <v>0</v>
      </c>
      <c r="J1508" s="26">
        <f>IF('３　回答貼付シート'!L1505="ない",0,IF('３　回答貼付シート'!L1505="１～２日（にち）ある",1,IF('３　回答貼付シート'!L1505="３～５日（にち）ある",2,IF('３　回答貼付シート'!L1505="ほぼ毎日（まいにち）ある",3,))))</f>
        <v>0</v>
      </c>
      <c r="K1508" s="26">
        <f>IF('３　回答貼付シート'!M1505="ない",0,IF('３　回答貼付シート'!M1505="１～２日（にち）ある",1,IF('３　回答貼付シート'!M1505="３～５日（にち）ある",2,IF('３　回答貼付シート'!M1505="ほぼ毎日（まいにち）ある",3,))))</f>
        <v>0</v>
      </c>
      <c r="L1508" s="26">
        <f>IF('３　回答貼付シート'!N1505="ない",0,IF('３　回答貼付シート'!N1505="１～２日（にち）ある",1,IF('３　回答貼付シート'!N1505="３～５日（にち）ある",2,IF('３　回答貼付シート'!N1505="ほぼ毎日（まいにち）ある",3,))))</f>
        <v>0</v>
      </c>
      <c r="M1508" s="26">
        <f>IF('３　回答貼付シート'!O1505="ない",0,IF('３　回答貼付シート'!O1505="１～２日（にち）ある",1,IF('３　回答貼付シート'!O1505="３～５日（にち）ある",2,IF('３　回答貼付シート'!O1505="ほぼ毎日（まいにち）ある",3,))))</f>
        <v>0</v>
      </c>
      <c r="N1508" s="26">
        <f>IF('３　回答貼付シート'!P1505="ない",0,IF('３　回答貼付シート'!P1505="１～２日（にち）ある",1,IF('３　回答貼付シート'!P1505="３～５日（にち）ある",2,IF('３　回答貼付シート'!P1505="ほぼ毎日（まいにち）ある",3,))))</f>
        <v>0</v>
      </c>
      <c r="O1508" s="26">
        <f>IF('３　回答貼付シート'!Q1505="ない",0,IF('３　回答貼付シート'!Q1505="１～２日（にち）ある",1,IF('３　回答貼付シート'!Q1505="３～５日（にち）ある",2,IF('３　回答貼付シート'!Q1505="ほぼ毎日（まいにち）ある",3,))))</f>
        <v>0</v>
      </c>
      <c r="P1508" s="26">
        <f>IF('３　回答貼付シート'!R1505="ない",0,IF('３　回答貼付シート'!R1505="１～２日（にち）ある",1,IF('３　回答貼付シート'!R1505="３～５日（にち）ある",2,IF('３　回答貼付シート'!R1505="ほぼ毎日（まいにち）ある",3,))))</f>
        <v>0</v>
      </c>
      <c r="Q1508" s="26">
        <f>IF('３　回答貼付シート'!S1505="ない",0,IF('３　回答貼付シート'!S1505="１～２日（にち）ある",1,IF('３　回答貼付シート'!S1505="３～５日（にち）ある",2,IF('３　回答貼付シート'!S1505="ほぼ毎日（まいにち）ある",3,))))</f>
        <v>0</v>
      </c>
      <c r="R1508" s="26">
        <f>IF('３　回答貼付シート'!T1505="ない",0,IF('３　回答貼付シート'!T1505="１～２日（にち）ある",1,IF('３　回答貼付シート'!T1505="３～５日（にち）ある",2,IF('３　回答貼付シート'!T1505="ほぼ毎日（まいにち）ある",3,))))</f>
        <v>0</v>
      </c>
      <c r="S1508" s="26">
        <f>IF('３　回答貼付シート'!U1505="ない",0,IF('３　回答貼付シート'!U1505="１～２日（にち）ある",1,IF('３　回答貼付シート'!U1505="３～５日（にち）ある",2,IF('３　回答貼付シート'!U1505="ほぼ毎日（まいにち）ある",3,))))</f>
        <v>0</v>
      </c>
      <c r="T1508" s="26">
        <f>IF('３　回答貼付シート'!V1505="ない",0,IF('３　回答貼付シート'!V1505="１～２日（にち）ある",1,IF('３　回答貼付シート'!V1505="３～５日（にち）ある",2,IF('３　回答貼付シート'!V1505="ほぼ毎日（まいにち）ある",3,))))</f>
        <v>0</v>
      </c>
      <c r="U1508" s="26">
        <f>IF('３　回答貼付シート'!W1505="ない",0,IF('３　回答貼付シート'!W1505="１～２日（にち）ある",1,IF('３　回答貼付シート'!W1505="３～５日（にち）ある",2,IF('３　回答貼付シート'!W1505="ほぼ毎日（まいにち）ある",3,))))</f>
        <v>0</v>
      </c>
      <c r="V1508" s="26">
        <f>IF('３　回答貼付シート'!X1505="ない",0,IF('３　回答貼付シート'!X1505="１～２日（にち）ある",1,IF('３　回答貼付シート'!X1505="３～５日（にち）ある",2,IF('３　回答貼付シート'!X1505="ほぼ毎日（まいにち）ある",3,))))</f>
        <v>0</v>
      </c>
      <c r="W1508" s="26">
        <f>IF('３　回答貼付シート'!Y1505="ない",0,IF('３　回答貼付シート'!Y1505="１～２日（にち）ある",1,IF('３　回答貼付シート'!Y1505="３～５日（にち）ある",2,IF('３　回答貼付シート'!Y1505="ほぼ毎日（まいにち）ある",3,))))</f>
        <v>0</v>
      </c>
      <c r="X1508" s="26">
        <f>IF('３　回答貼付シート'!Z1505="ない",0,IF('３　回答貼付シート'!Z1505="１～２日（にち）ある",1,IF('３　回答貼付シート'!Z1505="３～５日（にち）ある",2,IF('３　回答貼付シート'!Z1505="ほぼ毎日（まいにち）ある",3,))))</f>
        <v>0</v>
      </c>
      <c r="Y1508" s="26">
        <f>IF('３　回答貼付シート'!AA1505="ない",0,IF('３　回答貼付シート'!AA1505="１～２日（にち）ある",1,IF('３　回答貼付シート'!AA1505="３～５日（にち）ある",2,IF('３　回答貼付シート'!AA1505="ほぼ毎日（まいにち）ある",3,))))</f>
        <v>0</v>
      </c>
      <c r="Z1508" s="26">
        <f>'３　回答貼付シート'!$AB1505</f>
        <v>0</v>
      </c>
      <c r="AA1508" s="26" t="str">
        <f t="shared" si="211"/>
        <v/>
      </c>
      <c r="AB1508" s="26" t="str">
        <f t="shared" si="212"/>
        <v/>
      </c>
      <c r="AC1508" s="26" t="str">
        <f t="shared" si="213"/>
        <v/>
      </c>
      <c r="AD1508" s="26" t="str">
        <f t="shared" si="214"/>
        <v/>
      </c>
      <c r="AE1508" s="26" t="str">
        <f t="shared" si="215"/>
        <v/>
      </c>
      <c r="AF1508" t="str">
        <f t="shared" si="208"/>
        <v>0</v>
      </c>
      <c r="AG1508">
        <f t="shared" si="209"/>
        <v>0</v>
      </c>
      <c r="AH1508" s="34">
        <f t="shared" si="216"/>
        <v>0</v>
      </c>
    </row>
    <row r="1509" spans="1:34">
      <c r="A1509" s="26"/>
      <c r="B1509" s="26">
        <f t="shared" si="210"/>
        <v>0</v>
      </c>
      <c r="C1509" s="26">
        <f>IF('３　回答貼付シート'!$F1506&lt;&gt;0,VLOOKUP('３　回答貼付シート'!$F1506,$AF$2048:$AG$2054,2,FALSE),0)</f>
        <v>0</v>
      </c>
      <c r="D1509" s="26">
        <f>IF('３　回答貼付シート'!$G1506&lt;&gt;0,VLOOKUP(('３　回答貼付シート'!$G1506), $AF$2048:$AG$2054,2,FALSE),0)</f>
        <v>0</v>
      </c>
      <c r="E1509" s="26">
        <f>'３　回答貼付シート'!$H1506</f>
        <v>0</v>
      </c>
      <c r="F1509" s="26">
        <f>IF(E1509=0,0,VLOOKUP($B1509,'２　情報入力シート'!$A$2:$E$2049,5))</f>
        <v>0</v>
      </c>
      <c r="G1509" s="26">
        <f>IF('３　回答貼付シート'!I1506="ない",0,IF('３　回答貼付シート'!I1506="１～２日（にち）ある",1,IF('３　回答貼付シート'!I1506="３～５日（にち）ある",2,IF('３　回答貼付シート'!I1506="ほぼ毎日（まいにち）ある",3,))))</f>
        <v>0</v>
      </c>
      <c r="H1509" s="26">
        <f>IF('３　回答貼付シート'!J1506="ない",0,IF('３　回答貼付シート'!J1506="１～２日（にち）ある",1,IF('３　回答貼付シート'!J1506="３～５日（にち）ある",2,IF('３　回答貼付シート'!J1506="ほぼ毎日（まいにち）ある",3,))))</f>
        <v>0</v>
      </c>
      <c r="I1509" s="26">
        <f>IF('３　回答貼付シート'!K1506="ない",0,IF('３　回答貼付シート'!K1506="１～２日（にち）ある",1,IF('３　回答貼付シート'!K1506="３～５日（にち）ある",2,IF('３　回答貼付シート'!K1506="ほぼ毎日（まいにち）ある",3,))))</f>
        <v>0</v>
      </c>
      <c r="J1509" s="26">
        <f>IF('３　回答貼付シート'!L1506="ない",0,IF('３　回答貼付シート'!L1506="１～２日（にち）ある",1,IF('３　回答貼付シート'!L1506="３～５日（にち）ある",2,IF('３　回答貼付シート'!L1506="ほぼ毎日（まいにち）ある",3,))))</f>
        <v>0</v>
      </c>
      <c r="K1509" s="26">
        <f>IF('３　回答貼付シート'!M1506="ない",0,IF('３　回答貼付シート'!M1506="１～２日（にち）ある",1,IF('３　回答貼付シート'!M1506="３～５日（にち）ある",2,IF('３　回答貼付シート'!M1506="ほぼ毎日（まいにち）ある",3,))))</f>
        <v>0</v>
      </c>
      <c r="L1509" s="26">
        <f>IF('３　回答貼付シート'!N1506="ない",0,IF('３　回答貼付シート'!N1506="１～２日（にち）ある",1,IF('３　回答貼付シート'!N1506="３～５日（にち）ある",2,IF('３　回答貼付シート'!N1506="ほぼ毎日（まいにち）ある",3,))))</f>
        <v>0</v>
      </c>
      <c r="M1509" s="26">
        <f>IF('３　回答貼付シート'!O1506="ない",0,IF('３　回答貼付シート'!O1506="１～２日（にち）ある",1,IF('３　回答貼付シート'!O1506="３～５日（にち）ある",2,IF('３　回答貼付シート'!O1506="ほぼ毎日（まいにち）ある",3,))))</f>
        <v>0</v>
      </c>
      <c r="N1509" s="26">
        <f>IF('３　回答貼付シート'!P1506="ない",0,IF('３　回答貼付シート'!P1506="１～２日（にち）ある",1,IF('３　回答貼付シート'!P1506="３～５日（にち）ある",2,IF('３　回答貼付シート'!P1506="ほぼ毎日（まいにち）ある",3,))))</f>
        <v>0</v>
      </c>
      <c r="O1509" s="26">
        <f>IF('３　回答貼付シート'!Q1506="ない",0,IF('３　回答貼付シート'!Q1506="１～２日（にち）ある",1,IF('３　回答貼付シート'!Q1506="３～５日（にち）ある",2,IF('３　回答貼付シート'!Q1506="ほぼ毎日（まいにち）ある",3,))))</f>
        <v>0</v>
      </c>
      <c r="P1509" s="26">
        <f>IF('３　回答貼付シート'!R1506="ない",0,IF('３　回答貼付シート'!R1506="１～２日（にち）ある",1,IF('３　回答貼付シート'!R1506="３～５日（にち）ある",2,IF('３　回答貼付シート'!R1506="ほぼ毎日（まいにち）ある",3,))))</f>
        <v>0</v>
      </c>
      <c r="Q1509" s="26">
        <f>IF('３　回答貼付シート'!S1506="ない",0,IF('３　回答貼付シート'!S1506="１～２日（にち）ある",1,IF('３　回答貼付シート'!S1506="３～５日（にち）ある",2,IF('３　回答貼付シート'!S1506="ほぼ毎日（まいにち）ある",3,))))</f>
        <v>0</v>
      </c>
      <c r="R1509" s="26">
        <f>IF('３　回答貼付シート'!T1506="ない",0,IF('３　回答貼付シート'!T1506="１～２日（にち）ある",1,IF('３　回答貼付シート'!T1506="３～５日（にち）ある",2,IF('３　回答貼付シート'!T1506="ほぼ毎日（まいにち）ある",3,))))</f>
        <v>0</v>
      </c>
      <c r="S1509" s="26">
        <f>IF('３　回答貼付シート'!U1506="ない",0,IF('３　回答貼付シート'!U1506="１～２日（にち）ある",1,IF('３　回答貼付シート'!U1506="３～５日（にち）ある",2,IF('３　回答貼付シート'!U1506="ほぼ毎日（まいにち）ある",3,))))</f>
        <v>0</v>
      </c>
      <c r="T1509" s="26">
        <f>IF('３　回答貼付シート'!V1506="ない",0,IF('３　回答貼付シート'!V1506="１～２日（にち）ある",1,IF('３　回答貼付シート'!V1506="３～５日（にち）ある",2,IF('３　回答貼付シート'!V1506="ほぼ毎日（まいにち）ある",3,))))</f>
        <v>0</v>
      </c>
      <c r="U1509" s="26">
        <f>IF('３　回答貼付シート'!W1506="ない",0,IF('３　回答貼付シート'!W1506="１～２日（にち）ある",1,IF('３　回答貼付シート'!W1506="３～５日（にち）ある",2,IF('３　回答貼付シート'!W1506="ほぼ毎日（まいにち）ある",3,))))</f>
        <v>0</v>
      </c>
      <c r="V1509" s="26">
        <f>IF('３　回答貼付シート'!X1506="ない",0,IF('３　回答貼付シート'!X1506="１～２日（にち）ある",1,IF('３　回答貼付シート'!X1506="３～５日（にち）ある",2,IF('３　回答貼付シート'!X1506="ほぼ毎日（まいにち）ある",3,))))</f>
        <v>0</v>
      </c>
      <c r="W1509" s="26">
        <f>IF('３　回答貼付シート'!Y1506="ない",0,IF('３　回答貼付シート'!Y1506="１～２日（にち）ある",1,IF('３　回答貼付シート'!Y1506="３～５日（にち）ある",2,IF('３　回答貼付シート'!Y1506="ほぼ毎日（まいにち）ある",3,))))</f>
        <v>0</v>
      </c>
      <c r="X1509" s="26">
        <f>IF('３　回答貼付シート'!Z1506="ない",0,IF('３　回答貼付シート'!Z1506="１～２日（にち）ある",1,IF('３　回答貼付シート'!Z1506="３～５日（にち）ある",2,IF('３　回答貼付シート'!Z1506="ほぼ毎日（まいにち）ある",3,))))</f>
        <v>0</v>
      </c>
      <c r="Y1509" s="26">
        <f>IF('３　回答貼付シート'!AA1506="ない",0,IF('３　回答貼付シート'!AA1506="１～２日（にち）ある",1,IF('３　回答貼付シート'!AA1506="３～５日（にち）ある",2,IF('３　回答貼付シート'!AA1506="ほぼ毎日（まいにち）ある",3,))))</f>
        <v>0</v>
      </c>
      <c r="Z1509" s="26">
        <f>'３　回答貼付シート'!$AB1506</f>
        <v>0</v>
      </c>
      <c r="AA1509" s="26" t="str">
        <f t="shared" si="211"/>
        <v/>
      </c>
      <c r="AB1509" s="26" t="str">
        <f t="shared" si="212"/>
        <v/>
      </c>
      <c r="AC1509" s="26" t="str">
        <f t="shared" si="213"/>
        <v/>
      </c>
      <c r="AD1509" s="26" t="str">
        <f t="shared" si="214"/>
        <v/>
      </c>
      <c r="AE1509" s="26" t="str">
        <f t="shared" si="215"/>
        <v/>
      </c>
      <c r="AF1509" t="str">
        <f t="shared" si="208"/>
        <v>0</v>
      </c>
      <c r="AG1509">
        <f t="shared" si="209"/>
        <v>0</v>
      </c>
      <c r="AH1509" s="34">
        <f t="shared" si="216"/>
        <v>0</v>
      </c>
    </row>
    <row r="1510" spans="1:34">
      <c r="A1510" s="26"/>
      <c r="B1510" s="26">
        <f t="shared" si="210"/>
        <v>0</v>
      </c>
      <c r="C1510" s="26">
        <f>IF('３　回答貼付シート'!$F1507&lt;&gt;0,VLOOKUP('３　回答貼付シート'!$F1507,$AF$2048:$AG$2054,2,FALSE),0)</f>
        <v>0</v>
      </c>
      <c r="D1510" s="26">
        <f>IF('３　回答貼付シート'!$G1507&lt;&gt;0,VLOOKUP(('３　回答貼付シート'!$G1507), $AF$2048:$AG$2054,2,FALSE),0)</f>
        <v>0</v>
      </c>
      <c r="E1510" s="26">
        <f>'３　回答貼付シート'!$H1507</f>
        <v>0</v>
      </c>
      <c r="F1510" s="26">
        <f>IF(E1510=0,0,VLOOKUP($B1510,'２　情報入力シート'!$A$2:$E$2049,5))</f>
        <v>0</v>
      </c>
      <c r="G1510" s="26">
        <f>IF('３　回答貼付シート'!I1507="ない",0,IF('３　回答貼付シート'!I1507="１～２日（にち）ある",1,IF('３　回答貼付シート'!I1507="３～５日（にち）ある",2,IF('３　回答貼付シート'!I1507="ほぼ毎日（まいにち）ある",3,))))</f>
        <v>0</v>
      </c>
      <c r="H1510" s="26">
        <f>IF('３　回答貼付シート'!J1507="ない",0,IF('３　回答貼付シート'!J1507="１～２日（にち）ある",1,IF('３　回答貼付シート'!J1507="３～５日（にち）ある",2,IF('３　回答貼付シート'!J1507="ほぼ毎日（まいにち）ある",3,))))</f>
        <v>0</v>
      </c>
      <c r="I1510" s="26">
        <f>IF('３　回答貼付シート'!K1507="ない",0,IF('３　回答貼付シート'!K1507="１～２日（にち）ある",1,IF('３　回答貼付シート'!K1507="３～５日（にち）ある",2,IF('３　回答貼付シート'!K1507="ほぼ毎日（まいにち）ある",3,))))</f>
        <v>0</v>
      </c>
      <c r="J1510" s="26">
        <f>IF('３　回答貼付シート'!L1507="ない",0,IF('３　回答貼付シート'!L1507="１～２日（にち）ある",1,IF('３　回答貼付シート'!L1507="３～５日（にち）ある",2,IF('３　回答貼付シート'!L1507="ほぼ毎日（まいにち）ある",3,))))</f>
        <v>0</v>
      </c>
      <c r="K1510" s="26">
        <f>IF('３　回答貼付シート'!M1507="ない",0,IF('３　回答貼付シート'!M1507="１～２日（にち）ある",1,IF('３　回答貼付シート'!M1507="３～５日（にち）ある",2,IF('３　回答貼付シート'!M1507="ほぼ毎日（まいにち）ある",3,))))</f>
        <v>0</v>
      </c>
      <c r="L1510" s="26">
        <f>IF('３　回答貼付シート'!N1507="ない",0,IF('３　回答貼付シート'!N1507="１～２日（にち）ある",1,IF('３　回答貼付シート'!N1507="３～５日（にち）ある",2,IF('３　回答貼付シート'!N1507="ほぼ毎日（まいにち）ある",3,))))</f>
        <v>0</v>
      </c>
      <c r="M1510" s="26">
        <f>IF('３　回答貼付シート'!O1507="ない",0,IF('３　回答貼付シート'!O1507="１～２日（にち）ある",1,IF('３　回答貼付シート'!O1507="３～５日（にち）ある",2,IF('３　回答貼付シート'!O1507="ほぼ毎日（まいにち）ある",3,))))</f>
        <v>0</v>
      </c>
      <c r="N1510" s="26">
        <f>IF('３　回答貼付シート'!P1507="ない",0,IF('３　回答貼付シート'!P1507="１～２日（にち）ある",1,IF('３　回答貼付シート'!P1507="３～５日（にち）ある",2,IF('３　回答貼付シート'!P1507="ほぼ毎日（まいにち）ある",3,))))</f>
        <v>0</v>
      </c>
      <c r="O1510" s="26">
        <f>IF('３　回答貼付シート'!Q1507="ない",0,IF('３　回答貼付シート'!Q1507="１～２日（にち）ある",1,IF('３　回答貼付シート'!Q1507="３～５日（にち）ある",2,IF('３　回答貼付シート'!Q1507="ほぼ毎日（まいにち）ある",3,))))</f>
        <v>0</v>
      </c>
      <c r="P1510" s="26">
        <f>IF('３　回答貼付シート'!R1507="ない",0,IF('３　回答貼付シート'!R1507="１～２日（にち）ある",1,IF('３　回答貼付シート'!R1507="３～５日（にち）ある",2,IF('３　回答貼付シート'!R1507="ほぼ毎日（まいにち）ある",3,))))</f>
        <v>0</v>
      </c>
      <c r="Q1510" s="26">
        <f>IF('３　回答貼付シート'!S1507="ない",0,IF('３　回答貼付シート'!S1507="１～２日（にち）ある",1,IF('３　回答貼付シート'!S1507="３～５日（にち）ある",2,IF('３　回答貼付シート'!S1507="ほぼ毎日（まいにち）ある",3,))))</f>
        <v>0</v>
      </c>
      <c r="R1510" s="26">
        <f>IF('３　回答貼付シート'!T1507="ない",0,IF('３　回答貼付シート'!T1507="１～２日（にち）ある",1,IF('３　回答貼付シート'!T1507="３～５日（にち）ある",2,IF('３　回答貼付シート'!T1507="ほぼ毎日（まいにち）ある",3,))))</f>
        <v>0</v>
      </c>
      <c r="S1510" s="26">
        <f>IF('３　回答貼付シート'!U1507="ない",0,IF('３　回答貼付シート'!U1507="１～２日（にち）ある",1,IF('３　回答貼付シート'!U1507="３～５日（にち）ある",2,IF('３　回答貼付シート'!U1507="ほぼ毎日（まいにち）ある",3,))))</f>
        <v>0</v>
      </c>
      <c r="T1510" s="26">
        <f>IF('３　回答貼付シート'!V1507="ない",0,IF('３　回答貼付シート'!V1507="１～２日（にち）ある",1,IF('３　回答貼付シート'!V1507="３～５日（にち）ある",2,IF('３　回答貼付シート'!V1507="ほぼ毎日（まいにち）ある",3,))))</f>
        <v>0</v>
      </c>
      <c r="U1510" s="26">
        <f>IF('３　回答貼付シート'!W1507="ない",0,IF('３　回答貼付シート'!W1507="１～２日（にち）ある",1,IF('３　回答貼付シート'!W1507="３～５日（にち）ある",2,IF('３　回答貼付シート'!W1507="ほぼ毎日（まいにち）ある",3,))))</f>
        <v>0</v>
      </c>
      <c r="V1510" s="26">
        <f>IF('３　回答貼付シート'!X1507="ない",0,IF('３　回答貼付シート'!X1507="１～２日（にち）ある",1,IF('３　回答貼付シート'!X1507="３～５日（にち）ある",2,IF('３　回答貼付シート'!X1507="ほぼ毎日（まいにち）ある",3,))))</f>
        <v>0</v>
      </c>
      <c r="W1510" s="26">
        <f>IF('３　回答貼付シート'!Y1507="ない",0,IF('３　回答貼付シート'!Y1507="１～２日（にち）ある",1,IF('３　回答貼付シート'!Y1507="３～５日（にち）ある",2,IF('３　回答貼付シート'!Y1507="ほぼ毎日（まいにち）ある",3,))))</f>
        <v>0</v>
      </c>
      <c r="X1510" s="26">
        <f>IF('３　回答貼付シート'!Z1507="ない",0,IF('３　回答貼付シート'!Z1507="１～２日（にち）ある",1,IF('３　回答貼付シート'!Z1507="３～５日（にち）ある",2,IF('３　回答貼付シート'!Z1507="ほぼ毎日（まいにち）ある",3,))))</f>
        <v>0</v>
      </c>
      <c r="Y1510" s="26">
        <f>IF('３　回答貼付シート'!AA1507="ない",0,IF('３　回答貼付シート'!AA1507="１～２日（にち）ある",1,IF('３　回答貼付シート'!AA1507="３～５日（にち）ある",2,IF('３　回答貼付シート'!AA1507="ほぼ毎日（まいにち）ある",3,))))</f>
        <v>0</v>
      </c>
      <c r="Z1510" s="26">
        <f>'３　回答貼付シート'!$AB1507</f>
        <v>0</v>
      </c>
      <c r="AA1510" s="26" t="str">
        <f t="shared" si="211"/>
        <v/>
      </c>
      <c r="AB1510" s="26" t="str">
        <f t="shared" si="212"/>
        <v/>
      </c>
      <c r="AC1510" s="26" t="str">
        <f t="shared" si="213"/>
        <v/>
      </c>
      <c r="AD1510" s="26" t="str">
        <f t="shared" si="214"/>
        <v/>
      </c>
      <c r="AE1510" s="26" t="str">
        <f t="shared" si="215"/>
        <v/>
      </c>
      <c r="AF1510" t="str">
        <f t="shared" si="208"/>
        <v>0</v>
      </c>
      <c r="AG1510">
        <f t="shared" si="209"/>
        <v>0</v>
      </c>
      <c r="AH1510" s="34">
        <f t="shared" si="216"/>
        <v>0</v>
      </c>
    </row>
    <row r="1511" spans="1:34">
      <c r="A1511" s="26"/>
      <c r="B1511" s="26">
        <f t="shared" si="210"/>
        <v>0</v>
      </c>
      <c r="C1511" s="26">
        <f>IF('３　回答貼付シート'!$F1508&lt;&gt;0,VLOOKUP('３　回答貼付シート'!$F1508,$AF$2048:$AG$2054,2,FALSE),0)</f>
        <v>0</v>
      </c>
      <c r="D1511" s="26">
        <f>IF('３　回答貼付シート'!$G1508&lt;&gt;0,VLOOKUP(('３　回答貼付シート'!$G1508), $AF$2048:$AG$2054,2,FALSE),0)</f>
        <v>0</v>
      </c>
      <c r="E1511" s="26">
        <f>'３　回答貼付シート'!$H1508</f>
        <v>0</v>
      </c>
      <c r="F1511" s="26">
        <f>IF(E1511=0,0,VLOOKUP($B1511,'２　情報入力シート'!$A$2:$E$2049,5))</f>
        <v>0</v>
      </c>
      <c r="G1511" s="26">
        <f>IF('３　回答貼付シート'!I1508="ない",0,IF('３　回答貼付シート'!I1508="１～２日（にち）ある",1,IF('３　回答貼付シート'!I1508="３～５日（にち）ある",2,IF('３　回答貼付シート'!I1508="ほぼ毎日（まいにち）ある",3,))))</f>
        <v>0</v>
      </c>
      <c r="H1511" s="26">
        <f>IF('３　回答貼付シート'!J1508="ない",0,IF('３　回答貼付シート'!J1508="１～２日（にち）ある",1,IF('３　回答貼付シート'!J1508="３～５日（にち）ある",2,IF('３　回答貼付シート'!J1508="ほぼ毎日（まいにち）ある",3,))))</f>
        <v>0</v>
      </c>
      <c r="I1511" s="26">
        <f>IF('３　回答貼付シート'!K1508="ない",0,IF('３　回答貼付シート'!K1508="１～２日（にち）ある",1,IF('３　回答貼付シート'!K1508="３～５日（にち）ある",2,IF('３　回答貼付シート'!K1508="ほぼ毎日（まいにち）ある",3,))))</f>
        <v>0</v>
      </c>
      <c r="J1511" s="26">
        <f>IF('３　回答貼付シート'!L1508="ない",0,IF('３　回答貼付シート'!L1508="１～２日（にち）ある",1,IF('３　回答貼付シート'!L1508="３～５日（にち）ある",2,IF('３　回答貼付シート'!L1508="ほぼ毎日（まいにち）ある",3,))))</f>
        <v>0</v>
      </c>
      <c r="K1511" s="26">
        <f>IF('３　回答貼付シート'!M1508="ない",0,IF('３　回答貼付シート'!M1508="１～２日（にち）ある",1,IF('３　回答貼付シート'!M1508="３～５日（にち）ある",2,IF('３　回答貼付シート'!M1508="ほぼ毎日（まいにち）ある",3,))))</f>
        <v>0</v>
      </c>
      <c r="L1511" s="26">
        <f>IF('３　回答貼付シート'!N1508="ない",0,IF('３　回答貼付シート'!N1508="１～２日（にち）ある",1,IF('３　回答貼付シート'!N1508="３～５日（にち）ある",2,IF('３　回答貼付シート'!N1508="ほぼ毎日（まいにち）ある",3,))))</f>
        <v>0</v>
      </c>
      <c r="M1511" s="26">
        <f>IF('３　回答貼付シート'!O1508="ない",0,IF('３　回答貼付シート'!O1508="１～２日（にち）ある",1,IF('３　回答貼付シート'!O1508="３～５日（にち）ある",2,IF('３　回答貼付シート'!O1508="ほぼ毎日（まいにち）ある",3,))))</f>
        <v>0</v>
      </c>
      <c r="N1511" s="26">
        <f>IF('３　回答貼付シート'!P1508="ない",0,IF('３　回答貼付シート'!P1508="１～２日（にち）ある",1,IF('３　回答貼付シート'!P1508="３～５日（にち）ある",2,IF('３　回答貼付シート'!P1508="ほぼ毎日（まいにち）ある",3,))))</f>
        <v>0</v>
      </c>
      <c r="O1511" s="26">
        <f>IF('３　回答貼付シート'!Q1508="ない",0,IF('３　回答貼付シート'!Q1508="１～２日（にち）ある",1,IF('３　回答貼付シート'!Q1508="３～５日（にち）ある",2,IF('３　回答貼付シート'!Q1508="ほぼ毎日（まいにち）ある",3,))))</f>
        <v>0</v>
      </c>
      <c r="P1511" s="26">
        <f>IF('３　回答貼付シート'!R1508="ない",0,IF('３　回答貼付シート'!R1508="１～２日（にち）ある",1,IF('３　回答貼付シート'!R1508="３～５日（にち）ある",2,IF('３　回答貼付シート'!R1508="ほぼ毎日（まいにち）ある",3,))))</f>
        <v>0</v>
      </c>
      <c r="Q1511" s="26">
        <f>IF('３　回答貼付シート'!S1508="ない",0,IF('３　回答貼付シート'!S1508="１～２日（にち）ある",1,IF('３　回答貼付シート'!S1508="３～５日（にち）ある",2,IF('３　回答貼付シート'!S1508="ほぼ毎日（まいにち）ある",3,))))</f>
        <v>0</v>
      </c>
      <c r="R1511" s="26">
        <f>IF('３　回答貼付シート'!T1508="ない",0,IF('３　回答貼付シート'!T1508="１～２日（にち）ある",1,IF('３　回答貼付シート'!T1508="３～５日（にち）ある",2,IF('３　回答貼付シート'!T1508="ほぼ毎日（まいにち）ある",3,))))</f>
        <v>0</v>
      </c>
      <c r="S1511" s="26">
        <f>IF('３　回答貼付シート'!U1508="ない",0,IF('３　回答貼付シート'!U1508="１～２日（にち）ある",1,IF('３　回答貼付シート'!U1508="３～５日（にち）ある",2,IF('３　回答貼付シート'!U1508="ほぼ毎日（まいにち）ある",3,))))</f>
        <v>0</v>
      </c>
      <c r="T1511" s="26">
        <f>IF('３　回答貼付シート'!V1508="ない",0,IF('３　回答貼付シート'!V1508="１～２日（にち）ある",1,IF('３　回答貼付シート'!V1508="３～５日（にち）ある",2,IF('３　回答貼付シート'!V1508="ほぼ毎日（まいにち）ある",3,))))</f>
        <v>0</v>
      </c>
      <c r="U1511" s="26">
        <f>IF('３　回答貼付シート'!W1508="ない",0,IF('３　回答貼付シート'!W1508="１～２日（にち）ある",1,IF('３　回答貼付シート'!W1508="３～５日（にち）ある",2,IF('３　回答貼付シート'!W1508="ほぼ毎日（まいにち）ある",3,))))</f>
        <v>0</v>
      </c>
      <c r="V1511" s="26">
        <f>IF('３　回答貼付シート'!X1508="ない",0,IF('３　回答貼付シート'!X1508="１～２日（にち）ある",1,IF('３　回答貼付シート'!X1508="３～５日（にち）ある",2,IF('３　回答貼付シート'!X1508="ほぼ毎日（まいにち）ある",3,))))</f>
        <v>0</v>
      </c>
      <c r="W1511" s="26">
        <f>IF('３　回答貼付シート'!Y1508="ない",0,IF('３　回答貼付シート'!Y1508="１～２日（にち）ある",1,IF('３　回答貼付シート'!Y1508="３～５日（にち）ある",2,IF('３　回答貼付シート'!Y1508="ほぼ毎日（まいにち）ある",3,))))</f>
        <v>0</v>
      </c>
      <c r="X1511" s="26">
        <f>IF('３　回答貼付シート'!Z1508="ない",0,IF('３　回答貼付シート'!Z1508="１～２日（にち）ある",1,IF('３　回答貼付シート'!Z1508="３～５日（にち）ある",2,IF('３　回答貼付シート'!Z1508="ほぼ毎日（まいにち）ある",3,))))</f>
        <v>0</v>
      </c>
      <c r="Y1511" s="26">
        <f>IF('３　回答貼付シート'!AA1508="ない",0,IF('３　回答貼付シート'!AA1508="１～２日（にち）ある",1,IF('３　回答貼付シート'!AA1508="３～５日（にち）ある",2,IF('３　回答貼付シート'!AA1508="ほぼ毎日（まいにち）ある",3,))))</f>
        <v>0</v>
      </c>
      <c r="Z1511" s="26">
        <f>'３　回答貼付シート'!$AB1508</f>
        <v>0</v>
      </c>
      <c r="AA1511" s="26" t="str">
        <f t="shared" si="211"/>
        <v/>
      </c>
      <c r="AB1511" s="26" t="str">
        <f t="shared" si="212"/>
        <v/>
      </c>
      <c r="AC1511" s="26" t="str">
        <f t="shared" si="213"/>
        <v/>
      </c>
      <c r="AD1511" s="26" t="str">
        <f t="shared" si="214"/>
        <v/>
      </c>
      <c r="AE1511" s="26" t="str">
        <f t="shared" si="215"/>
        <v/>
      </c>
      <c r="AF1511" t="str">
        <f t="shared" si="208"/>
        <v>0</v>
      </c>
      <c r="AG1511">
        <f t="shared" si="209"/>
        <v>0</v>
      </c>
      <c r="AH1511" s="34">
        <f t="shared" si="216"/>
        <v>0</v>
      </c>
    </row>
    <row r="1512" spans="1:34">
      <c r="A1512" s="26"/>
      <c r="B1512" s="26">
        <f t="shared" si="210"/>
        <v>0</v>
      </c>
      <c r="C1512" s="26">
        <f>IF('３　回答貼付シート'!$F1509&lt;&gt;0,VLOOKUP('３　回答貼付シート'!$F1509,$AF$2048:$AG$2054,2,FALSE),0)</f>
        <v>0</v>
      </c>
      <c r="D1512" s="26">
        <f>IF('３　回答貼付シート'!$G1509&lt;&gt;0,VLOOKUP(('３　回答貼付シート'!$G1509), $AF$2048:$AG$2054,2,FALSE),0)</f>
        <v>0</v>
      </c>
      <c r="E1512" s="26">
        <f>'３　回答貼付シート'!$H1509</f>
        <v>0</v>
      </c>
      <c r="F1512" s="26">
        <f>IF(E1512=0,0,VLOOKUP($B1512,'２　情報入力シート'!$A$2:$E$2049,5))</f>
        <v>0</v>
      </c>
      <c r="G1512" s="26">
        <f>IF('３　回答貼付シート'!I1509="ない",0,IF('３　回答貼付シート'!I1509="１～２日（にち）ある",1,IF('３　回答貼付シート'!I1509="３～５日（にち）ある",2,IF('３　回答貼付シート'!I1509="ほぼ毎日（まいにち）ある",3,))))</f>
        <v>0</v>
      </c>
      <c r="H1512" s="26">
        <f>IF('３　回答貼付シート'!J1509="ない",0,IF('３　回答貼付シート'!J1509="１～２日（にち）ある",1,IF('３　回答貼付シート'!J1509="３～５日（にち）ある",2,IF('３　回答貼付シート'!J1509="ほぼ毎日（まいにち）ある",3,))))</f>
        <v>0</v>
      </c>
      <c r="I1512" s="26">
        <f>IF('３　回答貼付シート'!K1509="ない",0,IF('３　回答貼付シート'!K1509="１～２日（にち）ある",1,IF('３　回答貼付シート'!K1509="３～５日（にち）ある",2,IF('３　回答貼付シート'!K1509="ほぼ毎日（まいにち）ある",3,))))</f>
        <v>0</v>
      </c>
      <c r="J1512" s="26">
        <f>IF('３　回答貼付シート'!L1509="ない",0,IF('３　回答貼付シート'!L1509="１～２日（にち）ある",1,IF('３　回答貼付シート'!L1509="３～５日（にち）ある",2,IF('３　回答貼付シート'!L1509="ほぼ毎日（まいにち）ある",3,))))</f>
        <v>0</v>
      </c>
      <c r="K1512" s="26">
        <f>IF('３　回答貼付シート'!M1509="ない",0,IF('３　回答貼付シート'!M1509="１～２日（にち）ある",1,IF('３　回答貼付シート'!M1509="３～５日（にち）ある",2,IF('３　回答貼付シート'!M1509="ほぼ毎日（まいにち）ある",3,))))</f>
        <v>0</v>
      </c>
      <c r="L1512" s="26">
        <f>IF('３　回答貼付シート'!N1509="ない",0,IF('３　回答貼付シート'!N1509="１～２日（にち）ある",1,IF('３　回答貼付シート'!N1509="３～５日（にち）ある",2,IF('３　回答貼付シート'!N1509="ほぼ毎日（まいにち）ある",3,))))</f>
        <v>0</v>
      </c>
      <c r="M1512" s="26">
        <f>IF('３　回答貼付シート'!O1509="ない",0,IF('３　回答貼付シート'!O1509="１～２日（にち）ある",1,IF('３　回答貼付シート'!O1509="３～５日（にち）ある",2,IF('３　回答貼付シート'!O1509="ほぼ毎日（まいにち）ある",3,))))</f>
        <v>0</v>
      </c>
      <c r="N1512" s="26">
        <f>IF('３　回答貼付シート'!P1509="ない",0,IF('３　回答貼付シート'!P1509="１～２日（にち）ある",1,IF('３　回答貼付シート'!P1509="３～５日（にち）ある",2,IF('３　回答貼付シート'!P1509="ほぼ毎日（まいにち）ある",3,))))</f>
        <v>0</v>
      </c>
      <c r="O1512" s="26">
        <f>IF('３　回答貼付シート'!Q1509="ない",0,IF('３　回答貼付シート'!Q1509="１～２日（にち）ある",1,IF('３　回答貼付シート'!Q1509="３～５日（にち）ある",2,IF('３　回答貼付シート'!Q1509="ほぼ毎日（まいにち）ある",3,))))</f>
        <v>0</v>
      </c>
      <c r="P1512" s="26">
        <f>IF('３　回答貼付シート'!R1509="ない",0,IF('３　回答貼付シート'!R1509="１～２日（にち）ある",1,IF('３　回答貼付シート'!R1509="３～５日（にち）ある",2,IF('３　回答貼付シート'!R1509="ほぼ毎日（まいにち）ある",3,))))</f>
        <v>0</v>
      </c>
      <c r="Q1512" s="26">
        <f>IF('３　回答貼付シート'!S1509="ない",0,IF('３　回答貼付シート'!S1509="１～２日（にち）ある",1,IF('３　回答貼付シート'!S1509="３～５日（にち）ある",2,IF('３　回答貼付シート'!S1509="ほぼ毎日（まいにち）ある",3,))))</f>
        <v>0</v>
      </c>
      <c r="R1512" s="26">
        <f>IF('３　回答貼付シート'!T1509="ない",0,IF('３　回答貼付シート'!T1509="１～２日（にち）ある",1,IF('３　回答貼付シート'!T1509="３～５日（にち）ある",2,IF('３　回答貼付シート'!T1509="ほぼ毎日（まいにち）ある",3,))))</f>
        <v>0</v>
      </c>
      <c r="S1512" s="26">
        <f>IF('３　回答貼付シート'!U1509="ない",0,IF('３　回答貼付シート'!U1509="１～２日（にち）ある",1,IF('３　回答貼付シート'!U1509="３～５日（にち）ある",2,IF('３　回答貼付シート'!U1509="ほぼ毎日（まいにち）ある",3,))))</f>
        <v>0</v>
      </c>
      <c r="T1512" s="26">
        <f>IF('３　回答貼付シート'!V1509="ない",0,IF('３　回答貼付シート'!V1509="１～２日（にち）ある",1,IF('３　回答貼付シート'!V1509="３～５日（にち）ある",2,IF('３　回答貼付シート'!V1509="ほぼ毎日（まいにち）ある",3,))))</f>
        <v>0</v>
      </c>
      <c r="U1512" s="26">
        <f>IF('３　回答貼付シート'!W1509="ない",0,IF('３　回答貼付シート'!W1509="１～２日（にち）ある",1,IF('３　回答貼付シート'!W1509="３～５日（にち）ある",2,IF('３　回答貼付シート'!W1509="ほぼ毎日（まいにち）ある",3,))))</f>
        <v>0</v>
      </c>
      <c r="V1512" s="26">
        <f>IF('３　回答貼付シート'!X1509="ない",0,IF('３　回答貼付シート'!X1509="１～２日（にち）ある",1,IF('３　回答貼付シート'!X1509="３～５日（にち）ある",2,IF('３　回答貼付シート'!X1509="ほぼ毎日（まいにち）ある",3,))))</f>
        <v>0</v>
      </c>
      <c r="W1512" s="26">
        <f>IF('３　回答貼付シート'!Y1509="ない",0,IF('３　回答貼付シート'!Y1509="１～２日（にち）ある",1,IF('３　回答貼付シート'!Y1509="３～５日（にち）ある",2,IF('３　回答貼付シート'!Y1509="ほぼ毎日（まいにち）ある",3,))))</f>
        <v>0</v>
      </c>
      <c r="X1512" s="26">
        <f>IF('３　回答貼付シート'!Z1509="ない",0,IF('３　回答貼付シート'!Z1509="１～２日（にち）ある",1,IF('３　回答貼付シート'!Z1509="３～５日（にち）ある",2,IF('３　回答貼付シート'!Z1509="ほぼ毎日（まいにち）ある",3,))))</f>
        <v>0</v>
      </c>
      <c r="Y1512" s="26">
        <f>IF('３　回答貼付シート'!AA1509="ない",0,IF('３　回答貼付シート'!AA1509="１～２日（にち）ある",1,IF('３　回答貼付シート'!AA1509="３～５日（にち）ある",2,IF('３　回答貼付シート'!AA1509="ほぼ毎日（まいにち）ある",3,))))</f>
        <v>0</v>
      </c>
      <c r="Z1512" s="26">
        <f>'３　回答貼付シート'!$AB1509</f>
        <v>0</v>
      </c>
      <c r="AA1512" s="26" t="str">
        <f t="shared" si="211"/>
        <v/>
      </c>
      <c r="AB1512" s="26" t="str">
        <f t="shared" si="212"/>
        <v/>
      </c>
      <c r="AC1512" s="26" t="str">
        <f t="shared" si="213"/>
        <v/>
      </c>
      <c r="AD1512" s="26" t="str">
        <f t="shared" si="214"/>
        <v/>
      </c>
      <c r="AE1512" s="26" t="str">
        <f t="shared" si="215"/>
        <v/>
      </c>
      <c r="AF1512" t="str">
        <f t="shared" si="208"/>
        <v>0</v>
      </c>
      <c r="AG1512">
        <f t="shared" si="209"/>
        <v>0</v>
      </c>
      <c r="AH1512" s="34">
        <f t="shared" si="216"/>
        <v>0</v>
      </c>
    </row>
    <row r="1513" spans="1:34">
      <c r="A1513" s="26"/>
      <c r="B1513" s="26">
        <f t="shared" si="210"/>
        <v>0</v>
      </c>
      <c r="C1513" s="26">
        <f>IF('３　回答貼付シート'!$F1510&lt;&gt;0,VLOOKUP('３　回答貼付シート'!$F1510,$AF$2048:$AG$2054,2,FALSE),0)</f>
        <v>0</v>
      </c>
      <c r="D1513" s="26">
        <f>IF('３　回答貼付シート'!$G1510&lt;&gt;0,VLOOKUP(('３　回答貼付シート'!$G1510), $AF$2048:$AG$2054,2,FALSE),0)</f>
        <v>0</v>
      </c>
      <c r="E1513" s="26">
        <f>'３　回答貼付シート'!$H1510</f>
        <v>0</v>
      </c>
      <c r="F1513" s="26">
        <f>IF(E1513=0,0,VLOOKUP($B1513,'２　情報入力シート'!$A$2:$E$2049,5))</f>
        <v>0</v>
      </c>
      <c r="G1513" s="26">
        <f>IF('３　回答貼付シート'!I1510="ない",0,IF('３　回答貼付シート'!I1510="１～２日（にち）ある",1,IF('３　回答貼付シート'!I1510="３～５日（にち）ある",2,IF('３　回答貼付シート'!I1510="ほぼ毎日（まいにち）ある",3,))))</f>
        <v>0</v>
      </c>
      <c r="H1513" s="26">
        <f>IF('３　回答貼付シート'!J1510="ない",0,IF('３　回答貼付シート'!J1510="１～２日（にち）ある",1,IF('３　回答貼付シート'!J1510="３～５日（にち）ある",2,IF('３　回答貼付シート'!J1510="ほぼ毎日（まいにち）ある",3,))))</f>
        <v>0</v>
      </c>
      <c r="I1513" s="26">
        <f>IF('３　回答貼付シート'!K1510="ない",0,IF('３　回答貼付シート'!K1510="１～２日（にち）ある",1,IF('３　回答貼付シート'!K1510="３～５日（にち）ある",2,IF('３　回答貼付シート'!K1510="ほぼ毎日（まいにち）ある",3,))))</f>
        <v>0</v>
      </c>
      <c r="J1513" s="26">
        <f>IF('３　回答貼付シート'!L1510="ない",0,IF('３　回答貼付シート'!L1510="１～２日（にち）ある",1,IF('３　回答貼付シート'!L1510="３～５日（にち）ある",2,IF('３　回答貼付シート'!L1510="ほぼ毎日（まいにち）ある",3,))))</f>
        <v>0</v>
      </c>
      <c r="K1513" s="26">
        <f>IF('３　回答貼付シート'!M1510="ない",0,IF('３　回答貼付シート'!M1510="１～２日（にち）ある",1,IF('３　回答貼付シート'!M1510="３～５日（にち）ある",2,IF('３　回答貼付シート'!M1510="ほぼ毎日（まいにち）ある",3,))))</f>
        <v>0</v>
      </c>
      <c r="L1513" s="26">
        <f>IF('３　回答貼付シート'!N1510="ない",0,IF('３　回答貼付シート'!N1510="１～２日（にち）ある",1,IF('３　回答貼付シート'!N1510="３～５日（にち）ある",2,IF('３　回答貼付シート'!N1510="ほぼ毎日（まいにち）ある",3,))))</f>
        <v>0</v>
      </c>
      <c r="M1513" s="26">
        <f>IF('３　回答貼付シート'!O1510="ない",0,IF('３　回答貼付シート'!O1510="１～２日（にち）ある",1,IF('３　回答貼付シート'!O1510="３～５日（にち）ある",2,IF('３　回答貼付シート'!O1510="ほぼ毎日（まいにち）ある",3,))))</f>
        <v>0</v>
      </c>
      <c r="N1513" s="26">
        <f>IF('３　回答貼付シート'!P1510="ない",0,IF('３　回答貼付シート'!P1510="１～２日（にち）ある",1,IF('３　回答貼付シート'!P1510="３～５日（にち）ある",2,IF('３　回答貼付シート'!P1510="ほぼ毎日（まいにち）ある",3,))))</f>
        <v>0</v>
      </c>
      <c r="O1513" s="26">
        <f>IF('３　回答貼付シート'!Q1510="ない",0,IF('３　回答貼付シート'!Q1510="１～２日（にち）ある",1,IF('３　回答貼付シート'!Q1510="３～５日（にち）ある",2,IF('３　回答貼付シート'!Q1510="ほぼ毎日（まいにち）ある",3,))))</f>
        <v>0</v>
      </c>
      <c r="P1513" s="26">
        <f>IF('３　回答貼付シート'!R1510="ない",0,IF('３　回答貼付シート'!R1510="１～２日（にち）ある",1,IF('３　回答貼付シート'!R1510="３～５日（にち）ある",2,IF('３　回答貼付シート'!R1510="ほぼ毎日（まいにち）ある",3,))))</f>
        <v>0</v>
      </c>
      <c r="Q1513" s="26">
        <f>IF('３　回答貼付シート'!S1510="ない",0,IF('３　回答貼付シート'!S1510="１～２日（にち）ある",1,IF('３　回答貼付シート'!S1510="３～５日（にち）ある",2,IF('３　回答貼付シート'!S1510="ほぼ毎日（まいにち）ある",3,))))</f>
        <v>0</v>
      </c>
      <c r="R1513" s="26">
        <f>IF('３　回答貼付シート'!T1510="ない",0,IF('３　回答貼付シート'!T1510="１～２日（にち）ある",1,IF('３　回答貼付シート'!T1510="３～５日（にち）ある",2,IF('３　回答貼付シート'!T1510="ほぼ毎日（まいにち）ある",3,))))</f>
        <v>0</v>
      </c>
      <c r="S1513" s="26">
        <f>IF('３　回答貼付シート'!U1510="ない",0,IF('３　回答貼付シート'!U1510="１～２日（にち）ある",1,IF('３　回答貼付シート'!U1510="３～５日（にち）ある",2,IF('３　回答貼付シート'!U1510="ほぼ毎日（まいにち）ある",3,))))</f>
        <v>0</v>
      </c>
      <c r="T1513" s="26">
        <f>IF('３　回答貼付シート'!V1510="ない",0,IF('３　回答貼付シート'!V1510="１～２日（にち）ある",1,IF('３　回答貼付シート'!V1510="３～５日（にち）ある",2,IF('３　回答貼付シート'!V1510="ほぼ毎日（まいにち）ある",3,))))</f>
        <v>0</v>
      </c>
      <c r="U1513" s="26">
        <f>IF('３　回答貼付シート'!W1510="ない",0,IF('３　回答貼付シート'!W1510="１～２日（にち）ある",1,IF('３　回答貼付シート'!W1510="３～５日（にち）ある",2,IF('３　回答貼付シート'!W1510="ほぼ毎日（まいにち）ある",3,))))</f>
        <v>0</v>
      </c>
      <c r="V1513" s="26">
        <f>IF('３　回答貼付シート'!X1510="ない",0,IF('３　回答貼付シート'!X1510="１～２日（にち）ある",1,IF('３　回答貼付シート'!X1510="３～５日（にち）ある",2,IF('３　回答貼付シート'!X1510="ほぼ毎日（まいにち）ある",3,))))</f>
        <v>0</v>
      </c>
      <c r="W1513" s="26">
        <f>IF('３　回答貼付シート'!Y1510="ない",0,IF('３　回答貼付シート'!Y1510="１～２日（にち）ある",1,IF('３　回答貼付シート'!Y1510="３～５日（にち）ある",2,IF('３　回答貼付シート'!Y1510="ほぼ毎日（まいにち）ある",3,))))</f>
        <v>0</v>
      </c>
      <c r="X1513" s="26">
        <f>IF('３　回答貼付シート'!Z1510="ない",0,IF('３　回答貼付シート'!Z1510="１～２日（にち）ある",1,IF('３　回答貼付シート'!Z1510="３～５日（にち）ある",2,IF('３　回答貼付シート'!Z1510="ほぼ毎日（まいにち）ある",3,))))</f>
        <v>0</v>
      </c>
      <c r="Y1513" s="26">
        <f>IF('３　回答貼付シート'!AA1510="ない",0,IF('３　回答貼付シート'!AA1510="１～２日（にち）ある",1,IF('３　回答貼付シート'!AA1510="３～５日（にち）ある",2,IF('３　回答貼付シート'!AA1510="ほぼ毎日（まいにち）ある",3,))))</f>
        <v>0</v>
      </c>
      <c r="Z1513" s="26">
        <f>'３　回答貼付シート'!$AB1510</f>
        <v>0</v>
      </c>
      <c r="AA1513" s="26" t="str">
        <f t="shared" si="211"/>
        <v/>
      </c>
      <c r="AB1513" s="26" t="str">
        <f t="shared" si="212"/>
        <v/>
      </c>
      <c r="AC1513" s="26" t="str">
        <f t="shared" si="213"/>
        <v/>
      </c>
      <c r="AD1513" s="26" t="str">
        <f t="shared" si="214"/>
        <v/>
      </c>
      <c r="AE1513" s="26" t="str">
        <f t="shared" si="215"/>
        <v/>
      </c>
      <c r="AF1513" t="str">
        <f t="shared" si="208"/>
        <v>0</v>
      </c>
      <c r="AG1513">
        <f t="shared" si="209"/>
        <v>0</v>
      </c>
      <c r="AH1513" s="34">
        <f t="shared" si="216"/>
        <v>0</v>
      </c>
    </row>
    <row r="1514" spans="1:34">
      <c r="A1514" s="26"/>
      <c r="B1514" s="26">
        <f t="shared" si="210"/>
        <v>0</v>
      </c>
      <c r="C1514" s="26">
        <f>IF('３　回答貼付シート'!$F1511&lt;&gt;0,VLOOKUP('３　回答貼付シート'!$F1511,$AF$2048:$AG$2054,2,FALSE),0)</f>
        <v>0</v>
      </c>
      <c r="D1514" s="26">
        <f>IF('３　回答貼付シート'!$G1511&lt;&gt;0,VLOOKUP(('３　回答貼付シート'!$G1511), $AF$2048:$AG$2054,2,FALSE),0)</f>
        <v>0</v>
      </c>
      <c r="E1514" s="26">
        <f>'３　回答貼付シート'!$H1511</f>
        <v>0</v>
      </c>
      <c r="F1514" s="26">
        <f>IF(E1514=0,0,VLOOKUP($B1514,'２　情報入力シート'!$A$2:$E$2049,5))</f>
        <v>0</v>
      </c>
      <c r="G1514" s="26">
        <f>IF('３　回答貼付シート'!I1511="ない",0,IF('３　回答貼付シート'!I1511="１～２日（にち）ある",1,IF('３　回答貼付シート'!I1511="３～５日（にち）ある",2,IF('３　回答貼付シート'!I1511="ほぼ毎日（まいにち）ある",3,))))</f>
        <v>0</v>
      </c>
      <c r="H1514" s="26">
        <f>IF('３　回答貼付シート'!J1511="ない",0,IF('３　回答貼付シート'!J1511="１～２日（にち）ある",1,IF('３　回答貼付シート'!J1511="３～５日（にち）ある",2,IF('３　回答貼付シート'!J1511="ほぼ毎日（まいにち）ある",3,))))</f>
        <v>0</v>
      </c>
      <c r="I1514" s="26">
        <f>IF('３　回答貼付シート'!K1511="ない",0,IF('３　回答貼付シート'!K1511="１～２日（にち）ある",1,IF('３　回答貼付シート'!K1511="３～５日（にち）ある",2,IF('３　回答貼付シート'!K1511="ほぼ毎日（まいにち）ある",3,))))</f>
        <v>0</v>
      </c>
      <c r="J1514" s="26">
        <f>IF('３　回答貼付シート'!L1511="ない",0,IF('３　回答貼付シート'!L1511="１～２日（にち）ある",1,IF('３　回答貼付シート'!L1511="３～５日（にち）ある",2,IF('３　回答貼付シート'!L1511="ほぼ毎日（まいにち）ある",3,))))</f>
        <v>0</v>
      </c>
      <c r="K1514" s="26">
        <f>IF('３　回答貼付シート'!M1511="ない",0,IF('３　回答貼付シート'!M1511="１～２日（にち）ある",1,IF('３　回答貼付シート'!M1511="３～５日（にち）ある",2,IF('３　回答貼付シート'!M1511="ほぼ毎日（まいにち）ある",3,))))</f>
        <v>0</v>
      </c>
      <c r="L1514" s="26">
        <f>IF('３　回答貼付シート'!N1511="ない",0,IF('３　回答貼付シート'!N1511="１～２日（にち）ある",1,IF('３　回答貼付シート'!N1511="３～５日（にち）ある",2,IF('３　回答貼付シート'!N1511="ほぼ毎日（まいにち）ある",3,))))</f>
        <v>0</v>
      </c>
      <c r="M1514" s="26">
        <f>IF('３　回答貼付シート'!O1511="ない",0,IF('３　回答貼付シート'!O1511="１～２日（にち）ある",1,IF('３　回答貼付シート'!O1511="３～５日（にち）ある",2,IF('３　回答貼付シート'!O1511="ほぼ毎日（まいにち）ある",3,))))</f>
        <v>0</v>
      </c>
      <c r="N1514" s="26">
        <f>IF('３　回答貼付シート'!P1511="ない",0,IF('３　回答貼付シート'!P1511="１～２日（にち）ある",1,IF('３　回答貼付シート'!P1511="３～５日（にち）ある",2,IF('３　回答貼付シート'!P1511="ほぼ毎日（まいにち）ある",3,))))</f>
        <v>0</v>
      </c>
      <c r="O1514" s="26">
        <f>IF('３　回答貼付シート'!Q1511="ない",0,IF('３　回答貼付シート'!Q1511="１～２日（にち）ある",1,IF('３　回答貼付シート'!Q1511="３～５日（にち）ある",2,IF('３　回答貼付シート'!Q1511="ほぼ毎日（まいにち）ある",3,))))</f>
        <v>0</v>
      </c>
      <c r="P1514" s="26">
        <f>IF('３　回答貼付シート'!R1511="ない",0,IF('３　回答貼付シート'!R1511="１～２日（にち）ある",1,IF('３　回答貼付シート'!R1511="３～５日（にち）ある",2,IF('３　回答貼付シート'!R1511="ほぼ毎日（まいにち）ある",3,))))</f>
        <v>0</v>
      </c>
      <c r="Q1514" s="26">
        <f>IF('３　回答貼付シート'!S1511="ない",0,IF('３　回答貼付シート'!S1511="１～２日（にち）ある",1,IF('３　回答貼付シート'!S1511="３～５日（にち）ある",2,IF('３　回答貼付シート'!S1511="ほぼ毎日（まいにち）ある",3,))))</f>
        <v>0</v>
      </c>
      <c r="R1514" s="26">
        <f>IF('３　回答貼付シート'!T1511="ない",0,IF('３　回答貼付シート'!T1511="１～２日（にち）ある",1,IF('３　回答貼付シート'!T1511="３～５日（にち）ある",2,IF('３　回答貼付シート'!T1511="ほぼ毎日（まいにち）ある",3,))))</f>
        <v>0</v>
      </c>
      <c r="S1514" s="26">
        <f>IF('３　回答貼付シート'!U1511="ない",0,IF('３　回答貼付シート'!U1511="１～２日（にち）ある",1,IF('３　回答貼付シート'!U1511="３～５日（にち）ある",2,IF('３　回答貼付シート'!U1511="ほぼ毎日（まいにち）ある",3,))))</f>
        <v>0</v>
      </c>
      <c r="T1514" s="26">
        <f>IF('３　回答貼付シート'!V1511="ない",0,IF('３　回答貼付シート'!V1511="１～２日（にち）ある",1,IF('３　回答貼付シート'!V1511="３～５日（にち）ある",2,IF('３　回答貼付シート'!V1511="ほぼ毎日（まいにち）ある",3,))))</f>
        <v>0</v>
      </c>
      <c r="U1514" s="26">
        <f>IF('３　回答貼付シート'!W1511="ない",0,IF('３　回答貼付シート'!W1511="１～２日（にち）ある",1,IF('３　回答貼付シート'!W1511="３～５日（にち）ある",2,IF('３　回答貼付シート'!W1511="ほぼ毎日（まいにち）ある",3,))))</f>
        <v>0</v>
      </c>
      <c r="V1514" s="26">
        <f>IF('３　回答貼付シート'!X1511="ない",0,IF('３　回答貼付シート'!X1511="１～２日（にち）ある",1,IF('３　回答貼付シート'!X1511="３～５日（にち）ある",2,IF('３　回答貼付シート'!X1511="ほぼ毎日（まいにち）ある",3,))))</f>
        <v>0</v>
      </c>
      <c r="W1514" s="26">
        <f>IF('３　回答貼付シート'!Y1511="ない",0,IF('３　回答貼付シート'!Y1511="１～２日（にち）ある",1,IF('３　回答貼付シート'!Y1511="３～５日（にち）ある",2,IF('３　回答貼付シート'!Y1511="ほぼ毎日（まいにち）ある",3,))))</f>
        <v>0</v>
      </c>
      <c r="X1514" s="26">
        <f>IF('３　回答貼付シート'!Z1511="ない",0,IF('３　回答貼付シート'!Z1511="１～２日（にち）ある",1,IF('３　回答貼付シート'!Z1511="３～５日（にち）ある",2,IF('３　回答貼付シート'!Z1511="ほぼ毎日（まいにち）ある",3,))))</f>
        <v>0</v>
      </c>
      <c r="Y1514" s="26">
        <f>IF('３　回答貼付シート'!AA1511="ない",0,IF('３　回答貼付シート'!AA1511="１～２日（にち）ある",1,IF('３　回答貼付シート'!AA1511="３～５日（にち）ある",2,IF('３　回答貼付シート'!AA1511="ほぼ毎日（まいにち）ある",3,))))</f>
        <v>0</v>
      </c>
      <c r="Z1514" s="26">
        <f>'３　回答貼付シート'!$AB1511</f>
        <v>0</v>
      </c>
      <c r="AA1514" s="26" t="str">
        <f t="shared" si="211"/>
        <v/>
      </c>
      <c r="AB1514" s="26" t="str">
        <f t="shared" si="212"/>
        <v/>
      </c>
      <c r="AC1514" s="26" t="str">
        <f t="shared" si="213"/>
        <v/>
      </c>
      <c r="AD1514" s="26" t="str">
        <f t="shared" si="214"/>
        <v/>
      </c>
      <c r="AE1514" s="26" t="str">
        <f t="shared" si="215"/>
        <v/>
      </c>
      <c r="AF1514" t="str">
        <f t="shared" si="208"/>
        <v>0</v>
      </c>
      <c r="AG1514">
        <f t="shared" si="209"/>
        <v>0</v>
      </c>
      <c r="AH1514" s="34">
        <f t="shared" si="216"/>
        <v>0</v>
      </c>
    </row>
    <row r="1515" spans="1:34">
      <c r="A1515" s="26"/>
      <c r="B1515" s="26">
        <f t="shared" si="210"/>
        <v>0</v>
      </c>
      <c r="C1515" s="26">
        <f>IF('３　回答貼付シート'!$F1512&lt;&gt;0,VLOOKUP('３　回答貼付シート'!$F1512,$AF$2048:$AG$2054,2,FALSE),0)</f>
        <v>0</v>
      </c>
      <c r="D1515" s="26">
        <f>IF('３　回答貼付シート'!$G1512&lt;&gt;0,VLOOKUP(('３　回答貼付シート'!$G1512), $AF$2048:$AG$2054,2,FALSE),0)</f>
        <v>0</v>
      </c>
      <c r="E1515" s="26">
        <f>'３　回答貼付シート'!$H1512</f>
        <v>0</v>
      </c>
      <c r="F1515" s="26">
        <f>IF(E1515=0,0,VLOOKUP($B1515,'２　情報入力シート'!$A$2:$E$2049,5))</f>
        <v>0</v>
      </c>
      <c r="G1515" s="26">
        <f>IF('３　回答貼付シート'!I1512="ない",0,IF('３　回答貼付シート'!I1512="１～２日（にち）ある",1,IF('３　回答貼付シート'!I1512="３～５日（にち）ある",2,IF('３　回答貼付シート'!I1512="ほぼ毎日（まいにち）ある",3,))))</f>
        <v>0</v>
      </c>
      <c r="H1515" s="26">
        <f>IF('３　回答貼付シート'!J1512="ない",0,IF('３　回答貼付シート'!J1512="１～２日（にち）ある",1,IF('３　回答貼付シート'!J1512="３～５日（にち）ある",2,IF('３　回答貼付シート'!J1512="ほぼ毎日（まいにち）ある",3,))))</f>
        <v>0</v>
      </c>
      <c r="I1515" s="26">
        <f>IF('３　回答貼付シート'!K1512="ない",0,IF('３　回答貼付シート'!K1512="１～２日（にち）ある",1,IF('３　回答貼付シート'!K1512="３～５日（にち）ある",2,IF('３　回答貼付シート'!K1512="ほぼ毎日（まいにち）ある",3,))))</f>
        <v>0</v>
      </c>
      <c r="J1515" s="26">
        <f>IF('３　回答貼付シート'!L1512="ない",0,IF('３　回答貼付シート'!L1512="１～２日（にち）ある",1,IF('３　回答貼付シート'!L1512="３～５日（にち）ある",2,IF('３　回答貼付シート'!L1512="ほぼ毎日（まいにち）ある",3,))))</f>
        <v>0</v>
      </c>
      <c r="K1515" s="26">
        <f>IF('３　回答貼付シート'!M1512="ない",0,IF('３　回答貼付シート'!M1512="１～２日（にち）ある",1,IF('３　回答貼付シート'!M1512="３～５日（にち）ある",2,IF('３　回答貼付シート'!M1512="ほぼ毎日（まいにち）ある",3,))))</f>
        <v>0</v>
      </c>
      <c r="L1515" s="26">
        <f>IF('３　回答貼付シート'!N1512="ない",0,IF('３　回答貼付シート'!N1512="１～２日（にち）ある",1,IF('３　回答貼付シート'!N1512="３～５日（にち）ある",2,IF('３　回答貼付シート'!N1512="ほぼ毎日（まいにち）ある",3,))))</f>
        <v>0</v>
      </c>
      <c r="M1515" s="26">
        <f>IF('３　回答貼付シート'!O1512="ない",0,IF('３　回答貼付シート'!O1512="１～２日（にち）ある",1,IF('３　回答貼付シート'!O1512="３～５日（にち）ある",2,IF('３　回答貼付シート'!O1512="ほぼ毎日（まいにち）ある",3,))))</f>
        <v>0</v>
      </c>
      <c r="N1515" s="26">
        <f>IF('３　回答貼付シート'!P1512="ない",0,IF('３　回答貼付シート'!P1512="１～２日（にち）ある",1,IF('３　回答貼付シート'!P1512="３～５日（にち）ある",2,IF('３　回答貼付シート'!P1512="ほぼ毎日（まいにち）ある",3,))))</f>
        <v>0</v>
      </c>
      <c r="O1515" s="26">
        <f>IF('３　回答貼付シート'!Q1512="ない",0,IF('３　回答貼付シート'!Q1512="１～２日（にち）ある",1,IF('３　回答貼付シート'!Q1512="３～５日（にち）ある",2,IF('３　回答貼付シート'!Q1512="ほぼ毎日（まいにち）ある",3,))))</f>
        <v>0</v>
      </c>
      <c r="P1515" s="26">
        <f>IF('３　回答貼付シート'!R1512="ない",0,IF('３　回答貼付シート'!R1512="１～２日（にち）ある",1,IF('３　回答貼付シート'!R1512="３～５日（にち）ある",2,IF('３　回答貼付シート'!R1512="ほぼ毎日（まいにち）ある",3,))))</f>
        <v>0</v>
      </c>
      <c r="Q1515" s="26">
        <f>IF('３　回答貼付シート'!S1512="ない",0,IF('３　回答貼付シート'!S1512="１～２日（にち）ある",1,IF('３　回答貼付シート'!S1512="３～５日（にち）ある",2,IF('３　回答貼付シート'!S1512="ほぼ毎日（まいにち）ある",3,))))</f>
        <v>0</v>
      </c>
      <c r="R1515" s="26">
        <f>IF('３　回答貼付シート'!T1512="ない",0,IF('３　回答貼付シート'!T1512="１～２日（にち）ある",1,IF('３　回答貼付シート'!T1512="３～５日（にち）ある",2,IF('３　回答貼付シート'!T1512="ほぼ毎日（まいにち）ある",3,))))</f>
        <v>0</v>
      </c>
      <c r="S1515" s="26">
        <f>IF('３　回答貼付シート'!U1512="ない",0,IF('３　回答貼付シート'!U1512="１～２日（にち）ある",1,IF('３　回答貼付シート'!U1512="３～５日（にち）ある",2,IF('３　回答貼付シート'!U1512="ほぼ毎日（まいにち）ある",3,))))</f>
        <v>0</v>
      </c>
      <c r="T1515" s="26">
        <f>IF('３　回答貼付シート'!V1512="ない",0,IF('３　回答貼付シート'!V1512="１～２日（にち）ある",1,IF('３　回答貼付シート'!V1512="３～５日（にち）ある",2,IF('３　回答貼付シート'!V1512="ほぼ毎日（まいにち）ある",3,))))</f>
        <v>0</v>
      </c>
      <c r="U1515" s="26">
        <f>IF('３　回答貼付シート'!W1512="ない",0,IF('３　回答貼付シート'!W1512="１～２日（にち）ある",1,IF('３　回答貼付シート'!W1512="３～５日（にち）ある",2,IF('３　回答貼付シート'!W1512="ほぼ毎日（まいにち）ある",3,))))</f>
        <v>0</v>
      </c>
      <c r="V1515" s="26">
        <f>IF('３　回答貼付シート'!X1512="ない",0,IF('３　回答貼付シート'!X1512="１～２日（にち）ある",1,IF('３　回答貼付シート'!X1512="３～５日（にち）ある",2,IF('３　回答貼付シート'!X1512="ほぼ毎日（まいにち）ある",3,))))</f>
        <v>0</v>
      </c>
      <c r="W1515" s="26">
        <f>IF('３　回答貼付シート'!Y1512="ない",0,IF('３　回答貼付シート'!Y1512="１～２日（にち）ある",1,IF('３　回答貼付シート'!Y1512="３～５日（にち）ある",2,IF('３　回答貼付シート'!Y1512="ほぼ毎日（まいにち）ある",3,))))</f>
        <v>0</v>
      </c>
      <c r="X1515" s="26">
        <f>IF('３　回答貼付シート'!Z1512="ない",0,IF('３　回答貼付シート'!Z1512="１～２日（にち）ある",1,IF('３　回答貼付シート'!Z1512="３～５日（にち）ある",2,IF('３　回答貼付シート'!Z1512="ほぼ毎日（まいにち）ある",3,))))</f>
        <v>0</v>
      </c>
      <c r="Y1515" s="26">
        <f>IF('３　回答貼付シート'!AA1512="ない",0,IF('３　回答貼付シート'!AA1512="１～２日（にち）ある",1,IF('３　回答貼付シート'!AA1512="３～５日（にち）ある",2,IF('３　回答貼付シート'!AA1512="ほぼ毎日（まいにち）ある",3,))))</f>
        <v>0</v>
      </c>
      <c r="Z1515" s="26">
        <f>'３　回答貼付シート'!$AB1512</f>
        <v>0</v>
      </c>
      <c r="AA1515" s="26" t="str">
        <f t="shared" si="211"/>
        <v/>
      </c>
      <c r="AB1515" s="26" t="str">
        <f t="shared" si="212"/>
        <v/>
      </c>
      <c r="AC1515" s="26" t="str">
        <f t="shared" si="213"/>
        <v/>
      </c>
      <c r="AD1515" s="26" t="str">
        <f t="shared" si="214"/>
        <v/>
      </c>
      <c r="AE1515" s="26" t="str">
        <f t="shared" si="215"/>
        <v/>
      </c>
      <c r="AF1515" t="str">
        <f t="shared" si="208"/>
        <v>0</v>
      </c>
      <c r="AG1515">
        <f t="shared" si="209"/>
        <v>0</v>
      </c>
      <c r="AH1515" s="34">
        <f t="shared" si="216"/>
        <v>0</v>
      </c>
    </row>
    <row r="1516" spans="1:34">
      <c r="A1516" s="26"/>
      <c r="B1516" s="26">
        <f t="shared" si="210"/>
        <v>0</v>
      </c>
      <c r="C1516" s="26">
        <f>IF('３　回答貼付シート'!$F1513&lt;&gt;0,VLOOKUP('３　回答貼付シート'!$F1513,$AF$2048:$AG$2054,2,FALSE),0)</f>
        <v>0</v>
      </c>
      <c r="D1516" s="26">
        <f>IF('３　回答貼付シート'!$G1513&lt;&gt;0,VLOOKUP(('３　回答貼付シート'!$G1513), $AF$2048:$AG$2054,2,FALSE),0)</f>
        <v>0</v>
      </c>
      <c r="E1516" s="26">
        <f>'３　回答貼付シート'!$H1513</f>
        <v>0</v>
      </c>
      <c r="F1516" s="26">
        <f>IF(E1516=0,0,VLOOKUP($B1516,'２　情報入力シート'!$A$2:$E$2049,5))</f>
        <v>0</v>
      </c>
      <c r="G1516" s="26">
        <f>IF('３　回答貼付シート'!I1513="ない",0,IF('３　回答貼付シート'!I1513="１～２日（にち）ある",1,IF('３　回答貼付シート'!I1513="３～５日（にち）ある",2,IF('３　回答貼付シート'!I1513="ほぼ毎日（まいにち）ある",3,))))</f>
        <v>0</v>
      </c>
      <c r="H1516" s="26">
        <f>IF('３　回答貼付シート'!J1513="ない",0,IF('３　回答貼付シート'!J1513="１～２日（にち）ある",1,IF('３　回答貼付シート'!J1513="３～５日（にち）ある",2,IF('３　回答貼付シート'!J1513="ほぼ毎日（まいにち）ある",3,))))</f>
        <v>0</v>
      </c>
      <c r="I1516" s="26">
        <f>IF('３　回答貼付シート'!K1513="ない",0,IF('３　回答貼付シート'!K1513="１～２日（にち）ある",1,IF('３　回答貼付シート'!K1513="３～５日（にち）ある",2,IF('３　回答貼付シート'!K1513="ほぼ毎日（まいにち）ある",3,))))</f>
        <v>0</v>
      </c>
      <c r="J1516" s="26">
        <f>IF('３　回答貼付シート'!L1513="ない",0,IF('３　回答貼付シート'!L1513="１～２日（にち）ある",1,IF('３　回答貼付シート'!L1513="３～５日（にち）ある",2,IF('３　回答貼付シート'!L1513="ほぼ毎日（まいにち）ある",3,))))</f>
        <v>0</v>
      </c>
      <c r="K1516" s="26">
        <f>IF('３　回答貼付シート'!M1513="ない",0,IF('３　回答貼付シート'!M1513="１～２日（にち）ある",1,IF('３　回答貼付シート'!M1513="３～５日（にち）ある",2,IF('３　回答貼付シート'!M1513="ほぼ毎日（まいにち）ある",3,))))</f>
        <v>0</v>
      </c>
      <c r="L1516" s="26">
        <f>IF('３　回答貼付シート'!N1513="ない",0,IF('３　回答貼付シート'!N1513="１～２日（にち）ある",1,IF('３　回答貼付シート'!N1513="３～５日（にち）ある",2,IF('３　回答貼付シート'!N1513="ほぼ毎日（まいにち）ある",3,))))</f>
        <v>0</v>
      </c>
      <c r="M1516" s="26">
        <f>IF('３　回答貼付シート'!O1513="ない",0,IF('３　回答貼付シート'!O1513="１～２日（にち）ある",1,IF('３　回答貼付シート'!O1513="３～５日（にち）ある",2,IF('３　回答貼付シート'!O1513="ほぼ毎日（まいにち）ある",3,))))</f>
        <v>0</v>
      </c>
      <c r="N1516" s="26">
        <f>IF('３　回答貼付シート'!P1513="ない",0,IF('３　回答貼付シート'!P1513="１～２日（にち）ある",1,IF('３　回答貼付シート'!P1513="３～５日（にち）ある",2,IF('３　回答貼付シート'!P1513="ほぼ毎日（まいにち）ある",3,))))</f>
        <v>0</v>
      </c>
      <c r="O1516" s="26">
        <f>IF('３　回答貼付シート'!Q1513="ない",0,IF('３　回答貼付シート'!Q1513="１～２日（にち）ある",1,IF('３　回答貼付シート'!Q1513="３～５日（にち）ある",2,IF('３　回答貼付シート'!Q1513="ほぼ毎日（まいにち）ある",3,))))</f>
        <v>0</v>
      </c>
      <c r="P1516" s="26">
        <f>IF('３　回答貼付シート'!R1513="ない",0,IF('３　回答貼付シート'!R1513="１～２日（にち）ある",1,IF('３　回答貼付シート'!R1513="３～５日（にち）ある",2,IF('３　回答貼付シート'!R1513="ほぼ毎日（まいにち）ある",3,))))</f>
        <v>0</v>
      </c>
      <c r="Q1516" s="26">
        <f>IF('３　回答貼付シート'!S1513="ない",0,IF('３　回答貼付シート'!S1513="１～２日（にち）ある",1,IF('３　回答貼付シート'!S1513="３～５日（にち）ある",2,IF('３　回答貼付シート'!S1513="ほぼ毎日（まいにち）ある",3,))))</f>
        <v>0</v>
      </c>
      <c r="R1516" s="26">
        <f>IF('３　回答貼付シート'!T1513="ない",0,IF('３　回答貼付シート'!T1513="１～２日（にち）ある",1,IF('３　回答貼付シート'!T1513="３～５日（にち）ある",2,IF('３　回答貼付シート'!T1513="ほぼ毎日（まいにち）ある",3,))))</f>
        <v>0</v>
      </c>
      <c r="S1516" s="26">
        <f>IF('３　回答貼付シート'!U1513="ない",0,IF('３　回答貼付シート'!U1513="１～２日（にち）ある",1,IF('３　回答貼付シート'!U1513="３～５日（にち）ある",2,IF('３　回答貼付シート'!U1513="ほぼ毎日（まいにち）ある",3,))))</f>
        <v>0</v>
      </c>
      <c r="T1516" s="26">
        <f>IF('３　回答貼付シート'!V1513="ない",0,IF('３　回答貼付シート'!V1513="１～２日（にち）ある",1,IF('３　回答貼付シート'!V1513="３～５日（にち）ある",2,IF('３　回答貼付シート'!V1513="ほぼ毎日（まいにち）ある",3,))))</f>
        <v>0</v>
      </c>
      <c r="U1516" s="26">
        <f>IF('３　回答貼付シート'!W1513="ない",0,IF('３　回答貼付シート'!W1513="１～２日（にち）ある",1,IF('３　回答貼付シート'!W1513="３～５日（にち）ある",2,IF('３　回答貼付シート'!W1513="ほぼ毎日（まいにち）ある",3,))))</f>
        <v>0</v>
      </c>
      <c r="V1516" s="26">
        <f>IF('３　回答貼付シート'!X1513="ない",0,IF('３　回答貼付シート'!X1513="１～２日（にち）ある",1,IF('３　回答貼付シート'!X1513="３～５日（にち）ある",2,IF('３　回答貼付シート'!X1513="ほぼ毎日（まいにち）ある",3,))))</f>
        <v>0</v>
      </c>
      <c r="W1516" s="26">
        <f>IF('３　回答貼付シート'!Y1513="ない",0,IF('３　回答貼付シート'!Y1513="１～２日（にち）ある",1,IF('３　回答貼付シート'!Y1513="３～５日（にち）ある",2,IF('３　回答貼付シート'!Y1513="ほぼ毎日（まいにち）ある",3,))))</f>
        <v>0</v>
      </c>
      <c r="X1516" s="26">
        <f>IF('３　回答貼付シート'!Z1513="ない",0,IF('３　回答貼付シート'!Z1513="１～２日（にち）ある",1,IF('３　回答貼付シート'!Z1513="３～５日（にち）ある",2,IF('３　回答貼付シート'!Z1513="ほぼ毎日（まいにち）ある",3,))))</f>
        <v>0</v>
      </c>
      <c r="Y1516" s="26">
        <f>IF('３　回答貼付シート'!AA1513="ない",0,IF('３　回答貼付シート'!AA1513="１～２日（にち）ある",1,IF('３　回答貼付シート'!AA1513="３～５日（にち）ある",2,IF('３　回答貼付シート'!AA1513="ほぼ毎日（まいにち）ある",3,))))</f>
        <v>0</v>
      </c>
      <c r="Z1516" s="26">
        <f>'３　回答貼付シート'!$AB1513</f>
        <v>0</v>
      </c>
      <c r="AA1516" s="26" t="str">
        <f t="shared" si="211"/>
        <v/>
      </c>
      <c r="AB1516" s="26" t="str">
        <f t="shared" si="212"/>
        <v/>
      </c>
      <c r="AC1516" s="26" t="str">
        <f t="shared" si="213"/>
        <v/>
      </c>
      <c r="AD1516" s="26" t="str">
        <f t="shared" si="214"/>
        <v/>
      </c>
      <c r="AE1516" s="26" t="str">
        <f t="shared" si="215"/>
        <v/>
      </c>
      <c r="AF1516" t="str">
        <f t="shared" si="208"/>
        <v>0</v>
      </c>
      <c r="AG1516">
        <f t="shared" si="209"/>
        <v>0</v>
      </c>
      <c r="AH1516" s="34">
        <f t="shared" si="216"/>
        <v>0</v>
      </c>
    </row>
    <row r="1517" spans="1:34">
      <c r="A1517" s="26"/>
      <c r="B1517" s="26">
        <f t="shared" si="210"/>
        <v>0</v>
      </c>
      <c r="C1517" s="26">
        <f>IF('３　回答貼付シート'!$F1514&lt;&gt;0,VLOOKUP('３　回答貼付シート'!$F1514,$AF$2048:$AG$2054,2,FALSE),0)</f>
        <v>0</v>
      </c>
      <c r="D1517" s="26">
        <f>IF('３　回答貼付シート'!$G1514&lt;&gt;0,VLOOKUP(('３　回答貼付シート'!$G1514), $AF$2048:$AG$2054,2,FALSE),0)</f>
        <v>0</v>
      </c>
      <c r="E1517" s="26">
        <f>'３　回答貼付シート'!$H1514</f>
        <v>0</v>
      </c>
      <c r="F1517" s="26">
        <f>IF(E1517=0,0,VLOOKUP($B1517,'２　情報入力シート'!$A$2:$E$2049,5))</f>
        <v>0</v>
      </c>
      <c r="G1517" s="26">
        <f>IF('３　回答貼付シート'!I1514="ない",0,IF('３　回答貼付シート'!I1514="１～２日（にち）ある",1,IF('３　回答貼付シート'!I1514="３～５日（にち）ある",2,IF('３　回答貼付シート'!I1514="ほぼ毎日（まいにち）ある",3,))))</f>
        <v>0</v>
      </c>
      <c r="H1517" s="26">
        <f>IF('３　回答貼付シート'!J1514="ない",0,IF('３　回答貼付シート'!J1514="１～２日（にち）ある",1,IF('３　回答貼付シート'!J1514="３～５日（にち）ある",2,IF('３　回答貼付シート'!J1514="ほぼ毎日（まいにち）ある",3,))))</f>
        <v>0</v>
      </c>
      <c r="I1517" s="26">
        <f>IF('３　回答貼付シート'!K1514="ない",0,IF('３　回答貼付シート'!K1514="１～２日（にち）ある",1,IF('３　回答貼付シート'!K1514="３～５日（にち）ある",2,IF('３　回答貼付シート'!K1514="ほぼ毎日（まいにち）ある",3,))))</f>
        <v>0</v>
      </c>
      <c r="J1517" s="26">
        <f>IF('３　回答貼付シート'!L1514="ない",0,IF('３　回答貼付シート'!L1514="１～２日（にち）ある",1,IF('３　回答貼付シート'!L1514="３～５日（にち）ある",2,IF('３　回答貼付シート'!L1514="ほぼ毎日（まいにち）ある",3,))))</f>
        <v>0</v>
      </c>
      <c r="K1517" s="26">
        <f>IF('３　回答貼付シート'!M1514="ない",0,IF('３　回答貼付シート'!M1514="１～２日（にち）ある",1,IF('３　回答貼付シート'!M1514="３～５日（にち）ある",2,IF('３　回答貼付シート'!M1514="ほぼ毎日（まいにち）ある",3,))))</f>
        <v>0</v>
      </c>
      <c r="L1517" s="26">
        <f>IF('３　回答貼付シート'!N1514="ない",0,IF('３　回答貼付シート'!N1514="１～２日（にち）ある",1,IF('３　回答貼付シート'!N1514="３～５日（にち）ある",2,IF('３　回答貼付シート'!N1514="ほぼ毎日（まいにち）ある",3,))))</f>
        <v>0</v>
      </c>
      <c r="M1517" s="26">
        <f>IF('３　回答貼付シート'!O1514="ない",0,IF('３　回答貼付シート'!O1514="１～２日（にち）ある",1,IF('３　回答貼付シート'!O1514="３～５日（にち）ある",2,IF('３　回答貼付シート'!O1514="ほぼ毎日（まいにち）ある",3,))))</f>
        <v>0</v>
      </c>
      <c r="N1517" s="26">
        <f>IF('３　回答貼付シート'!P1514="ない",0,IF('３　回答貼付シート'!P1514="１～２日（にち）ある",1,IF('３　回答貼付シート'!P1514="３～５日（にち）ある",2,IF('３　回答貼付シート'!P1514="ほぼ毎日（まいにち）ある",3,))))</f>
        <v>0</v>
      </c>
      <c r="O1517" s="26">
        <f>IF('３　回答貼付シート'!Q1514="ない",0,IF('３　回答貼付シート'!Q1514="１～２日（にち）ある",1,IF('３　回答貼付シート'!Q1514="３～５日（にち）ある",2,IF('３　回答貼付シート'!Q1514="ほぼ毎日（まいにち）ある",3,))))</f>
        <v>0</v>
      </c>
      <c r="P1517" s="26">
        <f>IF('３　回答貼付シート'!R1514="ない",0,IF('３　回答貼付シート'!R1514="１～２日（にち）ある",1,IF('３　回答貼付シート'!R1514="３～５日（にち）ある",2,IF('３　回答貼付シート'!R1514="ほぼ毎日（まいにち）ある",3,))))</f>
        <v>0</v>
      </c>
      <c r="Q1517" s="26">
        <f>IF('３　回答貼付シート'!S1514="ない",0,IF('３　回答貼付シート'!S1514="１～２日（にち）ある",1,IF('３　回答貼付シート'!S1514="３～５日（にち）ある",2,IF('３　回答貼付シート'!S1514="ほぼ毎日（まいにち）ある",3,))))</f>
        <v>0</v>
      </c>
      <c r="R1517" s="26">
        <f>IF('３　回答貼付シート'!T1514="ない",0,IF('３　回答貼付シート'!T1514="１～２日（にち）ある",1,IF('３　回答貼付シート'!T1514="３～５日（にち）ある",2,IF('３　回答貼付シート'!T1514="ほぼ毎日（まいにち）ある",3,))))</f>
        <v>0</v>
      </c>
      <c r="S1517" s="26">
        <f>IF('３　回答貼付シート'!U1514="ない",0,IF('３　回答貼付シート'!U1514="１～２日（にち）ある",1,IF('３　回答貼付シート'!U1514="３～５日（にち）ある",2,IF('３　回答貼付シート'!U1514="ほぼ毎日（まいにち）ある",3,))))</f>
        <v>0</v>
      </c>
      <c r="T1517" s="26">
        <f>IF('３　回答貼付シート'!V1514="ない",0,IF('３　回答貼付シート'!V1514="１～２日（にち）ある",1,IF('３　回答貼付シート'!V1514="３～５日（にち）ある",2,IF('３　回答貼付シート'!V1514="ほぼ毎日（まいにち）ある",3,))))</f>
        <v>0</v>
      </c>
      <c r="U1517" s="26">
        <f>IF('３　回答貼付シート'!W1514="ない",0,IF('３　回答貼付シート'!W1514="１～２日（にち）ある",1,IF('３　回答貼付シート'!W1514="３～５日（にち）ある",2,IF('３　回答貼付シート'!W1514="ほぼ毎日（まいにち）ある",3,))))</f>
        <v>0</v>
      </c>
      <c r="V1517" s="26">
        <f>IF('３　回答貼付シート'!X1514="ない",0,IF('３　回答貼付シート'!X1514="１～２日（にち）ある",1,IF('３　回答貼付シート'!X1514="３～５日（にち）ある",2,IF('３　回答貼付シート'!X1514="ほぼ毎日（まいにち）ある",3,))))</f>
        <v>0</v>
      </c>
      <c r="W1517" s="26">
        <f>IF('３　回答貼付シート'!Y1514="ない",0,IF('３　回答貼付シート'!Y1514="１～２日（にち）ある",1,IF('３　回答貼付シート'!Y1514="３～５日（にち）ある",2,IF('３　回答貼付シート'!Y1514="ほぼ毎日（まいにち）ある",3,))))</f>
        <v>0</v>
      </c>
      <c r="X1517" s="26">
        <f>IF('３　回答貼付シート'!Z1514="ない",0,IF('３　回答貼付シート'!Z1514="１～２日（にち）ある",1,IF('３　回答貼付シート'!Z1514="３～５日（にち）ある",2,IF('３　回答貼付シート'!Z1514="ほぼ毎日（まいにち）ある",3,))))</f>
        <v>0</v>
      </c>
      <c r="Y1517" s="26">
        <f>IF('３　回答貼付シート'!AA1514="ない",0,IF('３　回答貼付シート'!AA1514="１～２日（にち）ある",1,IF('３　回答貼付シート'!AA1514="３～５日（にち）ある",2,IF('３　回答貼付シート'!AA1514="ほぼ毎日（まいにち）ある",3,))))</f>
        <v>0</v>
      </c>
      <c r="Z1517" s="26">
        <f>'３　回答貼付シート'!$AB1514</f>
        <v>0</v>
      </c>
      <c r="AA1517" s="26" t="str">
        <f t="shared" si="211"/>
        <v/>
      </c>
      <c r="AB1517" s="26" t="str">
        <f t="shared" si="212"/>
        <v/>
      </c>
      <c r="AC1517" s="26" t="str">
        <f t="shared" si="213"/>
        <v/>
      </c>
      <c r="AD1517" s="26" t="str">
        <f t="shared" si="214"/>
        <v/>
      </c>
      <c r="AE1517" s="26" t="str">
        <f t="shared" si="215"/>
        <v/>
      </c>
      <c r="AF1517" t="str">
        <f t="shared" si="208"/>
        <v>0</v>
      </c>
      <c r="AG1517">
        <f t="shared" si="209"/>
        <v>0</v>
      </c>
      <c r="AH1517" s="34">
        <f t="shared" si="216"/>
        <v>0</v>
      </c>
    </row>
    <row r="1518" spans="1:34">
      <c r="A1518" s="26"/>
      <c r="B1518" s="26">
        <f t="shared" si="210"/>
        <v>0</v>
      </c>
      <c r="C1518" s="26">
        <f>IF('３　回答貼付シート'!$F1515&lt;&gt;0,VLOOKUP('３　回答貼付シート'!$F1515,$AF$2048:$AG$2054,2,FALSE),0)</f>
        <v>0</v>
      </c>
      <c r="D1518" s="26">
        <f>IF('３　回答貼付シート'!$G1515&lt;&gt;0,VLOOKUP(('３　回答貼付シート'!$G1515), $AF$2048:$AG$2054,2,FALSE),0)</f>
        <v>0</v>
      </c>
      <c r="E1518" s="26">
        <f>'３　回答貼付シート'!$H1515</f>
        <v>0</v>
      </c>
      <c r="F1518" s="26">
        <f>IF(E1518=0,0,VLOOKUP($B1518,'２　情報入力シート'!$A$2:$E$2049,5))</f>
        <v>0</v>
      </c>
      <c r="G1518" s="26">
        <f>IF('３　回答貼付シート'!I1515="ない",0,IF('３　回答貼付シート'!I1515="１～２日（にち）ある",1,IF('３　回答貼付シート'!I1515="３～５日（にち）ある",2,IF('３　回答貼付シート'!I1515="ほぼ毎日（まいにち）ある",3,))))</f>
        <v>0</v>
      </c>
      <c r="H1518" s="26">
        <f>IF('３　回答貼付シート'!J1515="ない",0,IF('３　回答貼付シート'!J1515="１～２日（にち）ある",1,IF('３　回答貼付シート'!J1515="３～５日（にち）ある",2,IF('３　回答貼付シート'!J1515="ほぼ毎日（まいにち）ある",3,))))</f>
        <v>0</v>
      </c>
      <c r="I1518" s="26">
        <f>IF('３　回答貼付シート'!K1515="ない",0,IF('３　回答貼付シート'!K1515="１～２日（にち）ある",1,IF('３　回答貼付シート'!K1515="３～５日（にち）ある",2,IF('３　回答貼付シート'!K1515="ほぼ毎日（まいにち）ある",3,))))</f>
        <v>0</v>
      </c>
      <c r="J1518" s="26">
        <f>IF('３　回答貼付シート'!L1515="ない",0,IF('３　回答貼付シート'!L1515="１～２日（にち）ある",1,IF('３　回答貼付シート'!L1515="３～５日（にち）ある",2,IF('３　回答貼付シート'!L1515="ほぼ毎日（まいにち）ある",3,))))</f>
        <v>0</v>
      </c>
      <c r="K1518" s="26">
        <f>IF('３　回答貼付シート'!M1515="ない",0,IF('３　回答貼付シート'!M1515="１～２日（にち）ある",1,IF('３　回答貼付シート'!M1515="３～５日（にち）ある",2,IF('３　回答貼付シート'!M1515="ほぼ毎日（まいにち）ある",3,))))</f>
        <v>0</v>
      </c>
      <c r="L1518" s="26">
        <f>IF('３　回答貼付シート'!N1515="ない",0,IF('３　回答貼付シート'!N1515="１～２日（にち）ある",1,IF('３　回答貼付シート'!N1515="３～５日（にち）ある",2,IF('３　回答貼付シート'!N1515="ほぼ毎日（まいにち）ある",3,))))</f>
        <v>0</v>
      </c>
      <c r="M1518" s="26">
        <f>IF('３　回答貼付シート'!O1515="ない",0,IF('３　回答貼付シート'!O1515="１～２日（にち）ある",1,IF('３　回答貼付シート'!O1515="３～５日（にち）ある",2,IF('３　回答貼付シート'!O1515="ほぼ毎日（まいにち）ある",3,))))</f>
        <v>0</v>
      </c>
      <c r="N1518" s="26">
        <f>IF('３　回答貼付シート'!P1515="ない",0,IF('３　回答貼付シート'!P1515="１～２日（にち）ある",1,IF('３　回答貼付シート'!P1515="３～５日（にち）ある",2,IF('３　回答貼付シート'!P1515="ほぼ毎日（まいにち）ある",3,))))</f>
        <v>0</v>
      </c>
      <c r="O1518" s="26">
        <f>IF('３　回答貼付シート'!Q1515="ない",0,IF('３　回答貼付シート'!Q1515="１～２日（にち）ある",1,IF('３　回答貼付シート'!Q1515="３～５日（にち）ある",2,IF('３　回答貼付シート'!Q1515="ほぼ毎日（まいにち）ある",3,))))</f>
        <v>0</v>
      </c>
      <c r="P1518" s="26">
        <f>IF('３　回答貼付シート'!R1515="ない",0,IF('３　回答貼付シート'!R1515="１～２日（にち）ある",1,IF('３　回答貼付シート'!R1515="３～５日（にち）ある",2,IF('３　回答貼付シート'!R1515="ほぼ毎日（まいにち）ある",3,))))</f>
        <v>0</v>
      </c>
      <c r="Q1518" s="26">
        <f>IF('３　回答貼付シート'!S1515="ない",0,IF('３　回答貼付シート'!S1515="１～２日（にち）ある",1,IF('３　回答貼付シート'!S1515="３～５日（にち）ある",2,IF('３　回答貼付シート'!S1515="ほぼ毎日（まいにち）ある",3,))))</f>
        <v>0</v>
      </c>
      <c r="R1518" s="26">
        <f>IF('３　回答貼付シート'!T1515="ない",0,IF('３　回答貼付シート'!T1515="１～２日（にち）ある",1,IF('３　回答貼付シート'!T1515="３～５日（にち）ある",2,IF('３　回答貼付シート'!T1515="ほぼ毎日（まいにち）ある",3,))))</f>
        <v>0</v>
      </c>
      <c r="S1518" s="26">
        <f>IF('３　回答貼付シート'!U1515="ない",0,IF('３　回答貼付シート'!U1515="１～２日（にち）ある",1,IF('３　回答貼付シート'!U1515="３～５日（にち）ある",2,IF('３　回答貼付シート'!U1515="ほぼ毎日（まいにち）ある",3,))))</f>
        <v>0</v>
      </c>
      <c r="T1518" s="26">
        <f>IF('３　回答貼付シート'!V1515="ない",0,IF('３　回答貼付シート'!V1515="１～２日（にち）ある",1,IF('３　回答貼付シート'!V1515="３～５日（にち）ある",2,IF('３　回答貼付シート'!V1515="ほぼ毎日（まいにち）ある",3,))))</f>
        <v>0</v>
      </c>
      <c r="U1518" s="26">
        <f>IF('３　回答貼付シート'!W1515="ない",0,IF('３　回答貼付シート'!W1515="１～２日（にち）ある",1,IF('３　回答貼付シート'!W1515="３～５日（にち）ある",2,IF('３　回答貼付シート'!W1515="ほぼ毎日（まいにち）ある",3,))))</f>
        <v>0</v>
      </c>
      <c r="V1518" s="26">
        <f>IF('３　回答貼付シート'!X1515="ない",0,IF('３　回答貼付シート'!X1515="１～２日（にち）ある",1,IF('３　回答貼付シート'!X1515="３～５日（にち）ある",2,IF('３　回答貼付シート'!X1515="ほぼ毎日（まいにち）ある",3,))))</f>
        <v>0</v>
      </c>
      <c r="W1518" s="26">
        <f>IF('３　回答貼付シート'!Y1515="ない",0,IF('３　回答貼付シート'!Y1515="１～２日（にち）ある",1,IF('３　回答貼付シート'!Y1515="３～５日（にち）ある",2,IF('３　回答貼付シート'!Y1515="ほぼ毎日（まいにち）ある",3,))))</f>
        <v>0</v>
      </c>
      <c r="X1518" s="26">
        <f>IF('３　回答貼付シート'!Z1515="ない",0,IF('３　回答貼付シート'!Z1515="１～２日（にち）ある",1,IF('３　回答貼付シート'!Z1515="３～５日（にち）ある",2,IF('３　回答貼付シート'!Z1515="ほぼ毎日（まいにち）ある",3,))))</f>
        <v>0</v>
      </c>
      <c r="Y1518" s="26">
        <f>IF('３　回答貼付シート'!AA1515="ない",0,IF('３　回答貼付シート'!AA1515="１～２日（にち）ある",1,IF('３　回答貼付シート'!AA1515="３～５日（にち）ある",2,IF('３　回答貼付シート'!AA1515="ほぼ毎日（まいにち）ある",3,))))</f>
        <v>0</v>
      </c>
      <c r="Z1518" s="26">
        <f>'３　回答貼付シート'!$AB1515</f>
        <v>0</v>
      </c>
      <c r="AA1518" s="26" t="str">
        <f t="shared" si="211"/>
        <v/>
      </c>
      <c r="AB1518" s="26" t="str">
        <f t="shared" si="212"/>
        <v/>
      </c>
      <c r="AC1518" s="26" t="str">
        <f t="shared" si="213"/>
        <v/>
      </c>
      <c r="AD1518" s="26" t="str">
        <f t="shared" si="214"/>
        <v/>
      </c>
      <c r="AE1518" s="26" t="str">
        <f t="shared" si="215"/>
        <v/>
      </c>
      <c r="AF1518" t="str">
        <f t="shared" si="208"/>
        <v>0</v>
      </c>
      <c r="AG1518">
        <f t="shared" si="209"/>
        <v>0</v>
      </c>
      <c r="AH1518" s="34">
        <f t="shared" si="216"/>
        <v>0</v>
      </c>
    </row>
    <row r="1519" spans="1:34">
      <c r="A1519" s="26"/>
      <c r="B1519" s="26">
        <f t="shared" si="210"/>
        <v>0</v>
      </c>
      <c r="C1519" s="26">
        <f>IF('３　回答貼付シート'!$F1516&lt;&gt;0,VLOOKUP('３　回答貼付シート'!$F1516,$AF$2048:$AG$2054,2,FALSE),0)</f>
        <v>0</v>
      </c>
      <c r="D1519" s="26">
        <f>IF('３　回答貼付シート'!$G1516&lt;&gt;0,VLOOKUP(('３　回答貼付シート'!$G1516), $AF$2048:$AG$2054,2,FALSE),0)</f>
        <v>0</v>
      </c>
      <c r="E1519" s="26">
        <f>'３　回答貼付シート'!$H1516</f>
        <v>0</v>
      </c>
      <c r="F1519" s="26">
        <f>IF(E1519=0,0,VLOOKUP($B1519,'２　情報入力シート'!$A$2:$E$2049,5))</f>
        <v>0</v>
      </c>
      <c r="G1519" s="26">
        <f>IF('３　回答貼付シート'!I1516="ない",0,IF('３　回答貼付シート'!I1516="１～２日（にち）ある",1,IF('３　回答貼付シート'!I1516="３～５日（にち）ある",2,IF('３　回答貼付シート'!I1516="ほぼ毎日（まいにち）ある",3,))))</f>
        <v>0</v>
      </c>
      <c r="H1519" s="26">
        <f>IF('３　回答貼付シート'!J1516="ない",0,IF('３　回答貼付シート'!J1516="１～２日（にち）ある",1,IF('３　回答貼付シート'!J1516="３～５日（にち）ある",2,IF('３　回答貼付シート'!J1516="ほぼ毎日（まいにち）ある",3,))))</f>
        <v>0</v>
      </c>
      <c r="I1519" s="26">
        <f>IF('３　回答貼付シート'!K1516="ない",0,IF('３　回答貼付シート'!K1516="１～２日（にち）ある",1,IF('３　回答貼付シート'!K1516="３～５日（にち）ある",2,IF('３　回答貼付シート'!K1516="ほぼ毎日（まいにち）ある",3,))))</f>
        <v>0</v>
      </c>
      <c r="J1519" s="26">
        <f>IF('３　回答貼付シート'!L1516="ない",0,IF('３　回答貼付シート'!L1516="１～２日（にち）ある",1,IF('３　回答貼付シート'!L1516="３～５日（にち）ある",2,IF('３　回答貼付シート'!L1516="ほぼ毎日（まいにち）ある",3,))))</f>
        <v>0</v>
      </c>
      <c r="K1519" s="26">
        <f>IF('３　回答貼付シート'!M1516="ない",0,IF('３　回答貼付シート'!M1516="１～２日（にち）ある",1,IF('３　回答貼付シート'!M1516="３～５日（にち）ある",2,IF('３　回答貼付シート'!M1516="ほぼ毎日（まいにち）ある",3,))))</f>
        <v>0</v>
      </c>
      <c r="L1519" s="26">
        <f>IF('３　回答貼付シート'!N1516="ない",0,IF('３　回答貼付シート'!N1516="１～２日（にち）ある",1,IF('３　回答貼付シート'!N1516="３～５日（にち）ある",2,IF('３　回答貼付シート'!N1516="ほぼ毎日（まいにち）ある",3,))))</f>
        <v>0</v>
      </c>
      <c r="M1519" s="26">
        <f>IF('３　回答貼付シート'!O1516="ない",0,IF('３　回答貼付シート'!O1516="１～２日（にち）ある",1,IF('３　回答貼付シート'!O1516="３～５日（にち）ある",2,IF('３　回答貼付シート'!O1516="ほぼ毎日（まいにち）ある",3,))))</f>
        <v>0</v>
      </c>
      <c r="N1519" s="26">
        <f>IF('３　回答貼付シート'!P1516="ない",0,IF('３　回答貼付シート'!P1516="１～２日（にち）ある",1,IF('３　回答貼付シート'!P1516="３～５日（にち）ある",2,IF('３　回答貼付シート'!P1516="ほぼ毎日（まいにち）ある",3,))))</f>
        <v>0</v>
      </c>
      <c r="O1519" s="26">
        <f>IF('３　回答貼付シート'!Q1516="ない",0,IF('３　回答貼付シート'!Q1516="１～２日（にち）ある",1,IF('３　回答貼付シート'!Q1516="３～５日（にち）ある",2,IF('３　回答貼付シート'!Q1516="ほぼ毎日（まいにち）ある",3,))))</f>
        <v>0</v>
      </c>
      <c r="P1519" s="26">
        <f>IF('３　回答貼付シート'!R1516="ない",0,IF('３　回答貼付シート'!R1516="１～２日（にち）ある",1,IF('３　回答貼付シート'!R1516="３～５日（にち）ある",2,IF('３　回答貼付シート'!R1516="ほぼ毎日（まいにち）ある",3,))))</f>
        <v>0</v>
      </c>
      <c r="Q1519" s="26">
        <f>IF('３　回答貼付シート'!S1516="ない",0,IF('３　回答貼付シート'!S1516="１～２日（にち）ある",1,IF('３　回答貼付シート'!S1516="３～５日（にち）ある",2,IF('３　回答貼付シート'!S1516="ほぼ毎日（まいにち）ある",3,))))</f>
        <v>0</v>
      </c>
      <c r="R1519" s="26">
        <f>IF('３　回答貼付シート'!T1516="ない",0,IF('３　回答貼付シート'!T1516="１～２日（にち）ある",1,IF('３　回答貼付シート'!T1516="３～５日（にち）ある",2,IF('３　回答貼付シート'!T1516="ほぼ毎日（まいにち）ある",3,))))</f>
        <v>0</v>
      </c>
      <c r="S1519" s="26">
        <f>IF('３　回答貼付シート'!U1516="ない",0,IF('３　回答貼付シート'!U1516="１～２日（にち）ある",1,IF('３　回答貼付シート'!U1516="３～５日（にち）ある",2,IF('３　回答貼付シート'!U1516="ほぼ毎日（まいにち）ある",3,))))</f>
        <v>0</v>
      </c>
      <c r="T1519" s="26">
        <f>IF('３　回答貼付シート'!V1516="ない",0,IF('３　回答貼付シート'!V1516="１～２日（にち）ある",1,IF('３　回答貼付シート'!V1516="３～５日（にち）ある",2,IF('３　回答貼付シート'!V1516="ほぼ毎日（まいにち）ある",3,))))</f>
        <v>0</v>
      </c>
      <c r="U1519" s="26">
        <f>IF('３　回答貼付シート'!W1516="ない",0,IF('３　回答貼付シート'!W1516="１～２日（にち）ある",1,IF('３　回答貼付シート'!W1516="３～５日（にち）ある",2,IF('３　回答貼付シート'!W1516="ほぼ毎日（まいにち）ある",3,))))</f>
        <v>0</v>
      </c>
      <c r="V1519" s="26">
        <f>IF('３　回答貼付シート'!X1516="ない",0,IF('３　回答貼付シート'!X1516="１～２日（にち）ある",1,IF('３　回答貼付シート'!X1516="３～５日（にち）ある",2,IF('３　回答貼付シート'!X1516="ほぼ毎日（まいにち）ある",3,))))</f>
        <v>0</v>
      </c>
      <c r="W1519" s="26">
        <f>IF('３　回答貼付シート'!Y1516="ない",0,IF('３　回答貼付シート'!Y1516="１～２日（にち）ある",1,IF('３　回答貼付シート'!Y1516="３～５日（にち）ある",2,IF('３　回答貼付シート'!Y1516="ほぼ毎日（まいにち）ある",3,))))</f>
        <v>0</v>
      </c>
      <c r="X1519" s="26">
        <f>IF('３　回答貼付シート'!Z1516="ない",0,IF('３　回答貼付シート'!Z1516="１～２日（にち）ある",1,IF('３　回答貼付シート'!Z1516="３～５日（にち）ある",2,IF('３　回答貼付シート'!Z1516="ほぼ毎日（まいにち）ある",3,))))</f>
        <v>0</v>
      </c>
      <c r="Y1519" s="26">
        <f>IF('３　回答貼付シート'!AA1516="ない",0,IF('３　回答貼付シート'!AA1516="１～２日（にち）ある",1,IF('３　回答貼付シート'!AA1516="３～５日（にち）ある",2,IF('３　回答貼付シート'!AA1516="ほぼ毎日（まいにち）ある",3,))))</f>
        <v>0</v>
      </c>
      <c r="Z1519" s="26">
        <f>'３　回答貼付シート'!$AB1516</f>
        <v>0</v>
      </c>
      <c r="AA1519" s="26" t="str">
        <f t="shared" si="211"/>
        <v/>
      </c>
      <c r="AB1519" s="26" t="str">
        <f t="shared" si="212"/>
        <v/>
      </c>
      <c r="AC1519" s="26" t="str">
        <f t="shared" si="213"/>
        <v/>
      </c>
      <c r="AD1519" s="26" t="str">
        <f t="shared" si="214"/>
        <v/>
      </c>
      <c r="AE1519" s="26" t="str">
        <f t="shared" si="215"/>
        <v/>
      </c>
      <c r="AF1519" t="str">
        <f t="shared" si="208"/>
        <v>0</v>
      </c>
      <c r="AG1519">
        <f t="shared" si="209"/>
        <v>0</v>
      </c>
      <c r="AH1519" s="34">
        <f t="shared" si="216"/>
        <v>0</v>
      </c>
    </row>
    <row r="1520" spans="1:34">
      <c r="A1520" s="26"/>
      <c r="B1520" s="26">
        <f t="shared" si="210"/>
        <v>0</v>
      </c>
      <c r="C1520" s="26">
        <f>IF('３　回答貼付シート'!$F1517&lt;&gt;0,VLOOKUP('３　回答貼付シート'!$F1517,$AF$2048:$AG$2054,2,FALSE),0)</f>
        <v>0</v>
      </c>
      <c r="D1520" s="26">
        <f>IF('３　回答貼付シート'!$G1517&lt;&gt;0,VLOOKUP(('３　回答貼付シート'!$G1517), $AF$2048:$AG$2054,2,FALSE),0)</f>
        <v>0</v>
      </c>
      <c r="E1520" s="26">
        <f>'３　回答貼付シート'!$H1517</f>
        <v>0</v>
      </c>
      <c r="F1520" s="26">
        <f>IF(E1520=0,0,VLOOKUP($B1520,'２　情報入力シート'!$A$2:$E$2049,5))</f>
        <v>0</v>
      </c>
      <c r="G1520" s="26">
        <f>IF('３　回答貼付シート'!I1517="ない",0,IF('３　回答貼付シート'!I1517="１～２日（にち）ある",1,IF('３　回答貼付シート'!I1517="３～５日（にち）ある",2,IF('３　回答貼付シート'!I1517="ほぼ毎日（まいにち）ある",3,))))</f>
        <v>0</v>
      </c>
      <c r="H1520" s="26">
        <f>IF('３　回答貼付シート'!J1517="ない",0,IF('３　回答貼付シート'!J1517="１～２日（にち）ある",1,IF('３　回答貼付シート'!J1517="３～５日（にち）ある",2,IF('３　回答貼付シート'!J1517="ほぼ毎日（まいにち）ある",3,))))</f>
        <v>0</v>
      </c>
      <c r="I1520" s="26">
        <f>IF('３　回答貼付シート'!K1517="ない",0,IF('３　回答貼付シート'!K1517="１～２日（にち）ある",1,IF('３　回答貼付シート'!K1517="３～５日（にち）ある",2,IF('３　回答貼付シート'!K1517="ほぼ毎日（まいにち）ある",3,))))</f>
        <v>0</v>
      </c>
      <c r="J1520" s="26">
        <f>IF('３　回答貼付シート'!L1517="ない",0,IF('３　回答貼付シート'!L1517="１～２日（にち）ある",1,IF('３　回答貼付シート'!L1517="３～５日（にち）ある",2,IF('３　回答貼付シート'!L1517="ほぼ毎日（まいにち）ある",3,))))</f>
        <v>0</v>
      </c>
      <c r="K1520" s="26">
        <f>IF('３　回答貼付シート'!M1517="ない",0,IF('３　回答貼付シート'!M1517="１～２日（にち）ある",1,IF('３　回答貼付シート'!M1517="３～５日（にち）ある",2,IF('３　回答貼付シート'!M1517="ほぼ毎日（まいにち）ある",3,))))</f>
        <v>0</v>
      </c>
      <c r="L1520" s="26">
        <f>IF('３　回答貼付シート'!N1517="ない",0,IF('３　回答貼付シート'!N1517="１～２日（にち）ある",1,IF('３　回答貼付シート'!N1517="３～５日（にち）ある",2,IF('３　回答貼付シート'!N1517="ほぼ毎日（まいにち）ある",3,))))</f>
        <v>0</v>
      </c>
      <c r="M1520" s="26">
        <f>IF('３　回答貼付シート'!O1517="ない",0,IF('３　回答貼付シート'!O1517="１～２日（にち）ある",1,IF('３　回答貼付シート'!O1517="３～５日（にち）ある",2,IF('３　回答貼付シート'!O1517="ほぼ毎日（まいにち）ある",3,))))</f>
        <v>0</v>
      </c>
      <c r="N1520" s="26">
        <f>IF('３　回答貼付シート'!P1517="ない",0,IF('３　回答貼付シート'!P1517="１～２日（にち）ある",1,IF('３　回答貼付シート'!P1517="３～５日（にち）ある",2,IF('３　回答貼付シート'!P1517="ほぼ毎日（まいにち）ある",3,))))</f>
        <v>0</v>
      </c>
      <c r="O1520" s="26">
        <f>IF('３　回答貼付シート'!Q1517="ない",0,IF('３　回答貼付シート'!Q1517="１～２日（にち）ある",1,IF('３　回答貼付シート'!Q1517="３～５日（にち）ある",2,IF('３　回答貼付シート'!Q1517="ほぼ毎日（まいにち）ある",3,))))</f>
        <v>0</v>
      </c>
      <c r="P1520" s="26">
        <f>IF('３　回答貼付シート'!R1517="ない",0,IF('３　回答貼付シート'!R1517="１～２日（にち）ある",1,IF('３　回答貼付シート'!R1517="３～５日（にち）ある",2,IF('３　回答貼付シート'!R1517="ほぼ毎日（まいにち）ある",3,))))</f>
        <v>0</v>
      </c>
      <c r="Q1520" s="26">
        <f>IF('３　回答貼付シート'!S1517="ない",0,IF('３　回答貼付シート'!S1517="１～２日（にち）ある",1,IF('３　回答貼付シート'!S1517="３～５日（にち）ある",2,IF('３　回答貼付シート'!S1517="ほぼ毎日（まいにち）ある",3,))))</f>
        <v>0</v>
      </c>
      <c r="R1520" s="26">
        <f>IF('３　回答貼付シート'!T1517="ない",0,IF('３　回答貼付シート'!T1517="１～２日（にち）ある",1,IF('３　回答貼付シート'!T1517="３～５日（にち）ある",2,IF('３　回答貼付シート'!T1517="ほぼ毎日（まいにち）ある",3,))))</f>
        <v>0</v>
      </c>
      <c r="S1520" s="26">
        <f>IF('３　回答貼付シート'!U1517="ない",0,IF('３　回答貼付シート'!U1517="１～２日（にち）ある",1,IF('３　回答貼付シート'!U1517="３～５日（にち）ある",2,IF('３　回答貼付シート'!U1517="ほぼ毎日（まいにち）ある",3,))))</f>
        <v>0</v>
      </c>
      <c r="T1520" s="26">
        <f>IF('３　回答貼付シート'!V1517="ない",0,IF('３　回答貼付シート'!V1517="１～２日（にち）ある",1,IF('３　回答貼付シート'!V1517="３～５日（にち）ある",2,IF('３　回答貼付シート'!V1517="ほぼ毎日（まいにち）ある",3,))))</f>
        <v>0</v>
      </c>
      <c r="U1520" s="26">
        <f>IF('３　回答貼付シート'!W1517="ない",0,IF('３　回答貼付シート'!W1517="１～２日（にち）ある",1,IF('３　回答貼付シート'!W1517="３～５日（にち）ある",2,IF('３　回答貼付シート'!W1517="ほぼ毎日（まいにち）ある",3,))))</f>
        <v>0</v>
      </c>
      <c r="V1520" s="26">
        <f>IF('３　回答貼付シート'!X1517="ない",0,IF('３　回答貼付シート'!X1517="１～２日（にち）ある",1,IF('３　回答貼付シート'!X1517="３～５日（にち）ある",2,IF('３　回答貼付シート'!X1517="ほぼ毎日（まいにち）ある",3,))))</f>
        <v>0</v>
      </c>
      <c r="W1520" s="26">
        <f>IF('３　回答貼付シート'!Y1517="ない",0,IF('３　回答貼付シート'!Y1517="１～２日（にち）ある",1,IF('３　回答貼付シート'!Y1517="３～５日（にち）ある",2,IF('３　回答貼付シート'!Y1517="ほぼ毎日（まいにち）ある",3,))))</f>
        <v>0</v>
      </c>
      <c r="X1520" s="26">
        <f>IF('３　回答貼付シート'!Z1517="ない",0,IF('３　回答貼付シート'!Z1517="１～２日（にち）ある",1,IF('３　回答貼付シート'!Z1517="３～５日（にち）ある",2,IF('３　回答貼付シート'!Z1517="ほぼ毎日（まいにち）ある",3,))))</f>
        <v>0</v>
      </c>
      <c r="Y1520" s="26">
        <f>IF('３　回答貼付シート'!AA1517="ない",0,IF('３　回答貼付シート'!AA1517="１～２日（にち）ある",1,IF('３　回答貼付シート'!AA1517="３～５日（にち）ある",2,IF('３　回答貼付シート'!AA1517="ほぼ毎日（まいにち）ある",3,))))</f>
        <v>0</v>
      </c>
      <c r="Z1520" s="26">
        <f>'３　回答貼付シート'!$AB1517</f>
        <v>0</v>
      </c>
      <c r="AA1520" s="26" t="str">
        <f t="shared" si="211"/>
        <v/>
      </c>
      <c r="AB1520" s="26" t="str">
        <f t="shared" si="212"/>
        <v/>
      </c>
      <c r="AC1520" s="26" t="str">
        <f t="shared" si="213"/>
        <v/>
      </c>
      <c r="AD1520" s="26" t="str">
        <f t="shared" si="214"/>
        <v/>
      </c>
      <c r="AE1520" s="26" t="str">
        <f t="shared" si="215"/>
        <v/>
      </c>
      <c r="AF1520" t="str">
        <f t="shared" si="208"/>
        <v>0</v>
      </c>
      <c r="AG1520">
        <f t="shared" si="209"/>
        <v>0</v>
      </c>
      <c r="AH1520" s="34">
        <f t="shared" si="216"/>
        <v>0</v>
      </c>
    </row>
    <row r="1521" spans="1:34">
      <c r="A1521" s="26"/>
      <c r="B1521" s="26">
        <f t="shared" si="210"/>
        <v>0</v>
      </c>
      <c r="C1521" s="26">
        <f>IF('３　回答貼付シート'!$F1518&lt;&gt;0,VLOOKUP('３　回答貼付シート'!$F1518,$AF$2048:$AG$2054,2,FALSE),0)</f>
        <v>0</v>
      </c>
      <c r="D1521" s="26">
        <f>IF('３　回答貼付シート'!$G1518&lt;&gt;0,VLOOKUP(('３　回答貼付シート'!$G1518), $AF$2048:$AG$2054,2,FALSE),0)</f>
        <v>0</v>
      </c>
      <c r="E1521" s="26">
        <f>'３　回答貼付シート'!$H1518</f>
        <v>0</v>
      </c>
      <c r="F1521" s="26">
        <f>IF(E1521=0,0,VLOOKUP($B1521,'２　情報入力シート'!$A$2:$E$2049,5))</f>
        <v>0</v>
      </c>
      <c r="G1521" s="26">
        <f>IF('３　回答貼付シート'!I1518="ない",0,IF('３　回答貼付シート'!I1518="１～２日（にち）ある",1,IF('３　回答貼付シート'!I1518="３～５日（にち）ある",2,IF('３　回答貼付シート'!I1518="ほぼ毎日（まいにち）ある",3,))))</f>
        <v>0</v>
      </c>
      <c r="H1521" s="26">
        <f>IF('３　回答貼付シート'!J1518="ない",0,IF('３　回答貼付シート'!J1518="１～２日（にち）ある",1,IF('３　回答貼付シート'!J1518="３～５日（にち）ある",2,IF('３　回答貼付シート'!J1518="ほぼ毎日（まいにち）ある",3,))))</f>
        <v>0</v>
      </c>
      <c r="I1521" s="26">
        <f>IF('３　回答貼付シート'!K1518="ない",0,IF('３　回答貼付シート'!K1518="１～２日（にち）ある",1,IF('３　回答貼付シート'!K1518="３～５日（にち）ある",2,IF('３　回答貼付シート'!K1518="ほぼ毎日（まいにち）ある",3,))))</f>
        <v>0</v>
      </c>
      <c r="J1521" s="26">
        <f>IF('３　回答貼付シート'!L1518="ない",0,IF('３　回答貼付シート'!L1518="１～２日（にち）ある",1,IF('３　回答貼付シート'!L1518="３～５日（にち）ある",2,IF('３　回答貼付シート'!L1518="ほぼ毎日（まいにち）ある",3,))))</f>
        <v>0</v>
      </c>
      <c r="K1521" s="26">
        <f>IF('３　回答貼付シート'!M1518="ない",0,IF('３　回答貼付シート'!M1518="１～２日（にち）ある",1,IF('３　回答貼付シート'!M1518="３～５日（にち）ある",2,IF('３　回答貼付シート'!M1518="ほぼ毎日（まいにち）ある",3,))))</f>
        <v>0</v>
      </c>
      <c r="L1521" s="26">
        <f>IF('３　回答貼付シート'!N1518="ない",0,IF('３　回答貼付シート'!N1518="１～２日（にち）ある",1,IF('３　回答貼付シート'!N1518="３～５日（にち）ある",2,IF('３　回答貼付シート'!N1518="ほぼ毎日（まいにち）ある",3,))))</f>
        <v>0</v>
      </c>
      <c r="M1521" s="26">
        <f>IF('３　回答貼付シート'!O1518="ない",0,IF('３　回答貼付シート'!O1518="１～２日（にち）ある",1,IF('３　回答貼付シート'!O1518="３～５日（にち）ある",2,IF('３　回答貼付シート'!O1518="ほぼ毎日（まいにち）ある",3,))))</f>
        <v>0</v>
      </c>
      <c r="N1521" s="26">
        <f>IF('３　回答貼付シート'!P1518="ない",0,IF('３　回答貼付シート'!P1518="１～２日（にち）ある",1,IF('３　回答貼付シート'!P1518="３～５日（にち）ある",2,IF('３　回答貼付シート'!P1518="ほぼ毎日（まいにち）ある",3,))))</f>
        <v>0</v>
      </c>
      <c r="O1521" s="26">
        <f>IF('３　回答貼付シート'!Q1518="ない",0,IF('３　回答貼付シート'!Q1518="１～２日（にち）ある",1,IF('３　回答貼付シート'!Q1518="３～５日（にち）ある",2,IF('３　回答貼付シート'!Q1518="ほぼ毎日（まいにち）ある",3,))))</f>
        <v>0</v>
      </c>
      <c r="P1521" s="26">
        <f>IF('３　回答貼付シート'!R1518="ない",0,IF('３　回答貼付シート'!R1518="１～２日（にち）ある",1,IF('３　回答貼付シート'!R1518="３～５日（にち）ある",2,IF('３　回答貼付シート'!R1518="ほぼ毎日（まいにち）ある",3,))))</f>
        <v>0</v>
      </c>
      <c r="Q1521" s="26">
        <f>IF('３　回答貼付シート'!S1518="ない",0,IF('３　回答貼付シート'!S1518="１～２日（にち）ある",1,IF('３　回答貼付シート'!S1518="３～５日（にち）ある",2,IF('３　回答貼付シート'!S1518="ほぼ毎日（まいにち）ある",3,))))</f>
        <v>0</v>
      </c>
      <c r="R1521" s="26">
        <f>IF('３　回答貼付シート'!T1518="ない",0,IF('３　回答貼付シート'!T1518="１～２日（にち）ある",1,IF('３　回答貼付シート'!T1518="３～５日（にち）ある",2,IF('３　回答貼付シート'!T1518="ほぼ毎日（まいにち）ある",3,))))</f>
        <v>0</v>
      </c>
      <c r="S1521" s="26">
        <f>IF('３　回答貼付シート'!U1518="ない",0,IF('３　回答貼付シート'!U1518="１～２日（にち）ある",1,IF('３　回答貼付シート'!U1518="３～５日（にち）ある",2,IF('３　回答貼付シート'!U1518="ほぼ毎日（まいにち）ある",3,))))</f>
        <v>0</v>
      </c>
      <c r="T1521" s="26">
        <f>IF('３　回答貼付シート'!V1518="ない",0,IF('３　回答貼付シート'!V1518="１～２日（にち）ある",1,IF('３　回答貼付シート'!V1518="３～５日（にち）ある",2,IF('３　回答貼付シート'!V1518="ほぼ毎日（まいにち）ある",3,))))</f>
        <v>0</v>
      </c>
      <c r="U1521" s="26">
        <f>IF('３　回答貼付シート'!W1518="ない",0,IF('３　回答貼付シート'!W1518="１～２日（にち）ある",1,IF('３　回答貼付シート'!W1518="３～５日（にち）ある",2,IF('３　回答貼付シート'!W1518="ほぼ毎日（まいにち）ある",3,))))</f>
        <v>0</v>
      </c>
      <c r="V1521" s="26">
        <f>IF('３　回答貼付シート'!X1518="ない",0,IF('３　回答貼付シート'!X1518="１～２日（にち）ある",1,IF('３　回答貼付シート'!X1518="３～５日（にち）ある",2,IF('３　回答貼付シート'!X1518="ほぼ毎日（まいにち）ある",3,))))</f>
        <v>0</v>
      </c>
      <c r="W1521" s="26">
        <f>IF('３　回答貼付シート'!Y1518="ない",0,IF('３　回答貼付シート'!Y1518="１～２日（にち）ある",1,IF('３　回答貼付シート'!Y1518="３～５日（にち）ある",2,IF('３　回答貼付シート'!Y1518="ほぼ毎日（まいにち）ある",3,))))</f>
        <v>0</v>
      </c>
      <c r="X1521" s="26">
        <f>IF('３　回答貼付シート'!Z1518="ない",0,IF('３　回答貼付シート'!Z1518="１～２日（にち）ある",1,IF('３　回答貼付シート'!Z1518="３～５日（にち）ある",2,IF('３　回答貼付シート'!Z1518="ほぼ毎日（まいにち）ある",3,))))</f>
        <v>0</v>
      </c>
      <c r="Y1521" s="26">
        <f>IF('３　回答貼付シート'!AA1518="ない",0,IF('３　回答貼付シート'!AA1518="１～２日（にち）ある",1,IF('３　回答貼付シート'!AA1518="３～５日（にち）ある",2,IF('３　回答貼付シート'!AA1518="ほぼ毎日（まいにち）ある",3,))))</f>
        <v>0</v>
      </c>
      <c r="Z1521" s="26">
        <f>'３　回答貼付シート'!$AB1518</f>
        <v>0</v>
      </c>
      <c r="AA1521" s="26" t="str">
        <f t="shared" si="211"/>
        <v/>
      </c>
      <c r="AB1521" s="26" t="str">
        <f t="shared" si="212"/>
        <v/>
      </c>
      <c r="AC1521" s="26" t="str">
        <f t="shared" si="213"/>
        <v/>
      </c>
      <c r="AD1521" s="26" t="str">
        <f t="shared" si="214"/>
        <v/>
      </c>
      <c r="AE1521" s="26" t="str">
        <f t="shared" si="215"/>
        <v/>
      </c>
      <c r="AF1521" t="str">
        <f t="shared" si="208"/>
        <v>0</v>
      </c>
      <c r="AG1521">
        <f t="shared" si="209"/>
        <v>0</v>
      </c>
      <c r="AH1521" s="34">
        <f t="shared" si="216"/>
        <v>0</v>
      </c>
    </row>
    <row r="1522" spans="1:34">
      <c r="A1522" s="26"/>
      <c r="B1522" s="26">
        <f t="shared" si="210"/>
        <v>0</v>
      </c>
      <c r="C1522" s="26">
        <f>IF('３　回答貼付シート'!$F1519&lt;&gt;0,VLOOKUP('３　回答貼付シート'!$F1519,$AF$2048:$AG$2054,2,FALSE),0)</f>
        <v>0</v>
      </c>
      <c r="D1522" s="26">
        <f>IF('３　回答貼付シート'!$G1519&lt;&gt;0,VLOOKUP(('３　回答貼付シート'!$G1519), $AF$2048:$AG$2054,2,FALSE),0)</f>
        <v>0</v>
      </c>
      <c r="E1522" s="26">
        <f>'３　回答貼付シート'!$H1519</f>
        <v>0</v>
      </c>
      <c r="F1522" s="26">
        <f>IF(E1522=0,0,VLOOKUP($B1522,'２　情報入力シート'!$A$2:$E$2049,5))</f>
        <v>0</v>
      </c>
      <c r="G1522" s="26">
        <f>IF('３　回答貼付シート'!I1519="ない",0,IF('３　回答貼付シート'!I1519="１～２日（にち）ある",1,IF('３　回答貼付シート'!I1519="３～５日（にち）ある",2,IF('３　回答貼付シート'!I1519="ほぼ毎日（まいにち）ある",3,))))</f>
        <v>0</v>
      </c>
      <c r="H1522" s="26">
        <f>IF('３　回答貼付シート'!J1519="ない",0,IF('３　回答貼付シート'!J1519="１～２日（にち）ある",1,IF('３　回答貼付シート'!J1519="３～５日（にち）ある",2,IF('３　回答貼付シート'!J1519="ほぼ毎日（まいにち）ある",3,))))</f>
        <v>0</v>
      </c>
      <c r="I1522" s="26">
        <f>IF('３　回答貼付シート'!K1519="ない",0,IF('３　回答貼付シート'!K1519="１～２日（にち）ある",1,IF('３　回答貼付シート'!K1519="３～５日（にち）ある",2,IF('３　回答貼付シート'!K1519="ほぼ毎日（まいにち）ある",3,))))</f>
        <v>0</v>
      </c>
      <c r="J1522" s="26">
        <f>IF('３　回答貼付シート'!L1519="ない",0,IF('３　回答貼付シート'!L1519="１～２日（にち）ある",1,IF('３　回答貼付シート'!L1519="３～５日（にち）ある",2,IF('３　回答貼付シート'!L1519="ほぼ毎日（まいにち）ある",3,))))</f>
        <v>0</v>
      </c>
      <c r="K1522" s="26">
        <f>IF('３　回答貼付シート'!M1519="ない",0,IF('３　回答貼付シート'!M1519="１～２日（にち）ある",1,IF('３　回答貼付シート'!M1519="３～５日（にち）ある",2,IF('３　回答貼付シート'!M1519="ほぼ毎日（まいにち）ある",3,))))</f>
        <v>0</v>
      </c>
      <c r="L1522" s="26">
        <f>IF('３　回答貼付シート'!N1519="ない",0,IF('３　回答貼付シート'!N1519="１～２日（にち）ある",1,IF('３　回答貼付シート'!N1519="３～５日（にち）ある",2,IF('３　回答貼付シート'!N1519="ほぼ毎日（まいにち）ある",3,))))</f>
        <v>0</v>
      </c>
      <c r="M1522" s="26">
        <f>IF('３　回答貼付シート'!O1519="ない",0,IF('３　回答貼付シート'!O1519="１～２日（にち）ある",1,IF('３　回答貼付シート'!O1519="３～５日（にち）ある",2,IF('３　回答貼付シート'!O1519="ほぼ毎日（まいにち）ある",3,))))</f>
        <v>0</v>
      </c>
      <c r="N1522" s="26">
        <f>IF('３　回答貼付シート'!P1519="ない",0,IF('３　回答貼付シート'!P1519="１～２日（にち）ある",1,IF('３　回答貼付シート'!P1519="３～５日（にち）ある",2,IF('３　回答貼付シート'!P1519="ほぼ毎日（まいにち）ある",3,))))</f>
        <v>0</v>
      </c>
      <c r="O1522" s="26">
        <f>IF('３　回答貼付シート'!Q1519="ない",0,IF('３　回答貼付シート'!Q1519="１～２日（にち）ある",1,IF('３　回答貼付シート'!Q1519="３～５日（にち）ある",2,IF('３　回答貼付シート'!Q1519="ほぼ毎日（まいにち）ある",3,))))</f>
        <v>0</v>
      </c>
      <c r="P1522" s="26">
        <f>IF('３　回答貼付シート'!R1519="ない",0,IF('３　回答貼付シート'!R1519="１～２日（にち）ある",1,IF('３　回答貼付シート'!R1519="３～５日（にち）ある",2,IF('３　回答貼付シート'!R1519="ほぼ毎日（まいにち）ある",3,))))</f>
        <v>0</v>
      </c>
      <c r="Q1522" s="26">
        <f>IF('３　回答貼付シート'!S1519="ない",0,IF('３　回答貼付シート'!S1519="１～２日（にち）ある",1,IF('３　回答貼付シート'!S1519="３～５日（にち）ある",2,IF('３　回答貼付シート'!S1519="ほぼ毎日（まいにち）ある",3,))))</f>
        <v>0</v>
      </c>
      <c r="R1522" s="26">
        <f>IF('３　回答貼付シート'!T1519="ない",0,IF('３　回答貼付シート'!T1519="１～２日（にち）ある",1,IF('３　回答貼付シート'!T1519="３～５日（にち）ある",2,IF('３　回答貼付シート'!T1519="ほぼ毎日（まいにち）ある",3,))))</f>
        <v>0</v>
      </c>
      <c r="S1522" s="26">
        <f>IF('３　回答貼付シート'!U1519="ない",0,IF('３　回答貼付シート'!U1519="１～２日（にち）ある",1,IF('３　回答貼付シート'!U1519="３～５日（にち）ある",2,IF('３　回答貼付シート'!U1519="ほぼ毎日（まいにち）ある",3,))))</f>
        <v>0</v>
      </c>
      <c r="T1522" s="26">
        <f>IF('３　回答貼付シート'!V1519="ない",0,IF('３　回答貼付シート'!V1519="１～２日（にち）ある",1,IF('３　回答貼付シート'!V1519="３～５日（にち）ある",2,IF('３　回答貼付シート'!V1519="ほぼ毎日（まいにち）ある",3,))))</f>
        <v>0</v>
      </c>
      <c r="U1522" s="26">
        <f>IF('３　回答貼付シート'!W1519="ない",0,IF('３　回答貼付シート'!W1519="１～２日（にち）ある",1,IF('３　回答貼付シート'!W1519="３～５日（にち）ある",2,IF('３　回答貼付シート'!W1519="ほぼ毎日（まいにち）ある",3,))))</f>
        <v>0</v>
      </c>
      <c r="V1522" s="26">
        <f>IF('３　回答貼付シート'!X1519="ない",0,IF('３　回答貼付シート'!X1519="１～２日（にち）ある",1,IF('３　回答貼付シート'!X1519="３～５日（にち）ある",2,IF('３　回答貼付シート'!X1519="ほぼ毎日（まいにち）ある",3,))))</f>
        <v>0</v>
      </c>
      <c r="W1522" s="26">
        <f>IF('３　回答貼付シート'!Y1519="ない",0,IF('３　回答貼付シート'!Y1519="１～２日（にち）ある",1,IF('３　回答貼付シート'!Y1519="３～５日（にち）ある",2,IF('３　回答貼付シート'!Y1519="ほぼ毎日（まいにち）ある",3,))))</f>
        <v>0</v>
      </c>
      <c r="X1522" s="26">
        <f>IF('３　回答貼付シート'!Z1519="ない",0,IF('３　回答貼付シート'!Z1519="１～２日（にち）ある",1,IF('３　回答貼付シート'!Z1519="３～５日（にち）ある",2,IF('３　回答貼付シート'!Z1519="ほぼ毎日（まいにち）ある",3,))))</f>
        <v>0</v>
      </c>
      <c r="Y1522" s="26">
        <f>IF('３　回答貼付シート'!AA1519="ない",0,IF('３　回答貼付シート'!AA1519="１～２日（にち）ある",1,IF('３　回答貼付シート'!AA1519="３～５日（にち）ある",2,IF('３　回答貼付シート'!AA1519="ほぼ毎日（まいにち）ある",3,))))</f>
        <v>0</v>
      </c>
      <c r="Z1522" s="26">
        <f>'３　回答貼付シート'!$AB1519</f>
        <v>0</v>
      </c>
      <c r="AA1522" s="26" t="str">
        <f t="shared" si="211"/>
        <v/>
      </c>
      <c r="AB1522" s="26" t="str">
        <f t="shared" si="212"/>
        <v/>
      </c>
      <c r="AC1522" s="26" t="str">
        <f t="shared" si="213"/>
        <v/>
      </c>
      <c r="AD1522" s="26" t="str">
        <f t="shared" si="214"/>
        <v/>
      </c>
      <c r="AE1522" s="26" t="str">
        <f t="shared" si="215"/>
        <v/>
      </c>
      <c r="AF1522" t="str">
        <f t="shared" si="208"/>
        <v>0</v>
      </c>
      <c r="AG1522">
        <f t="shared" si="209"/>
        <v>0</v>
      </c>
      <c r="AH1522" s="34">
        <f t="shared" si="216"/>
        <v>0</v>
      </c>
    </row>
    <row r="1523" spans="1:34">
      <c r="A1523" s="26"/>
      <c r="B1523" s="26">
        <f t="shared" si="210"/>
        <v>0</v>
      </c>
      <c r="C1523" s="26">
        <f>IF('３　回答貼付シート'!$F1520&lt;&gt;0,VLOOKUP('３　回答貼付シート'!$F1520,$AF$2048:$AG$2054,2,FALSE),0)</f>
        <v>0</v>
      </c>
      <c r="D1523" s="26">
        <f>IF('３　回答貼付シート'!$G1520&lt;&gt;0,VLOOKUP(('３　回答貼付シート'!$G1520), $AF$2048:$AG$2054,2,FALSE),0)</f>
        <v>0</v>
      </c>
      <c r="E1523" s="26">
        <f>'３　回答貼付シート'!$H1520</f>
        <v>0</v>
      </c>
      <c r="F1523" s="26">
        <f>IF(E1523=0,0,VLOOKUP($B1523,'２　情報入力シート'!$A$2:$E$2049,5))</f>
        <v>0</v>
      </c>
      <c r="G1523" s="26">
        <f>IF('３　回答貼付シート'!I1520="ない",0,IF('３　回答貼付シート'!I1520="１～２日（にち）ある",1,IF('３　回答貼付シート'!I1520="３～５日（にち）ある",2,IF('３　回答貼付シート'!I1520="ほぼ毎日（まいにち）ある",3,))))</f>
        <v>0</v>
      </c>
      <c r="H1523" s="26">
        <f>IF('３　回答貼付シート'!J1520="ない",0,IF('３　回答貼付シート'!J1520="１～２日（にち）ある",1,IF('３　回答貼付シート'!J1520="３～５日（にち）ある",2,IF('３　回答貼付シート'!J1520="ほぼ毎日（まいにち）ある",3,))))</f>
        <v>0</v>
      </c>
      <c r="I1523" s="26">
        <f>IF('３　回答貼付シート'!K1520="ない",0,IF('３　回答貼付シート'!K1520="１～２日（にち）ある",1,IF('３　回答貼付シート'!K1520="３～５日（にち）ある",2,IF('３　回答貼付シート'!K1520="ほぼ毎日（まいにち）ある",3,))))</f>
        <v>0</v>
      </c>
      <c r="J1523" s="26">
        <f>IF('３　回答貼付シート'!L1520="ない",0,IF('３　回答貼付シート'!L1520="１～２日（にち）ある",1,IF('３　回答貼付シート'!L1520="３～５日（にち）ある",2,IF('３　回答貼付シート'!L1520="ほぼ毎日（まいにち）ある",3,))))</f>
        <v>0</v>
      </c>
      <c r="K1523" s="26">
        <f>IF('３　回答貼付シート'!M1520="ない",0,IF('３　回答貼付シート'!M1520="１～２日（にち）ある",1,IF('３　回答貼付シート'!M1520="３～５日（にち）ある",2,IF('３　回答貼付シート'!M1520="ほぼ毎日（まいにち）ある",3,))))</f>
        <v>0</v>
      </c>
      <c r="L1523" s="26">
        <f>IF('３　回答貼付シート'!N1520="ない",0,IF('３　回答貼付シート'!N1520="１～２日（にち）ある",1,IF('３　回答貼付シート'!N1520="３～５日（にち）ある",2,IF('３　回答貼付シート'!N1520="ほぼ毎日（まいにち）ある",3,))))</f>
        <v>0</v>
      </c>
      <c r="M1523" s="26">
        <f>IF('３　回答貼付シート'!O1520="ない",0,IF('３　回答貼付シート'!O1520="１～２日（にち）ある",1,IF('３　回答貼付シート'!O1520="３～５日（にち）ある",2,IF('３　回答貼付シート'!O1520="ほぼ毎日（まいにち）ある",3,))))</f>
        <v>0</v>
      </c>
      <c r="N1523" s="26">
        <f>IF('３　回答貼付シート'!P1520="ない",0,IF('３　回答貼付シート'!P1520="１～２日（にち）ある",1,IF('３　回答貼付シート'!P1520="３～５日（にち）ある",2,IF('３　回答貼付シート'!P1520="ほぼ毎日（まいにち）ある",3,))))</f>
        <v>0</v>
      </c>
      <c r="O1523" s="26">
        <f>IF('３　回答貼付シート'!Q1520="ない",0,IF('３　回答貼付シート'!Q1520="１～２日（にち）ある",1,IF('３　回答貼付シート'!Q1520="３～５日（にち）ある",2,IF('３　回答貼付シート'!Q1520="ほぼ毎日（まいにち）ある",3,))))</f>
        <v>0</v>
      </c>
      <c r="P1523" s="26">
        <f>IF('３　回答貼付シート'!R1520="ない",0,IF('３　回答貼付シート'!R1520="１～２日（にち）ある",1,IF('３　回答貼付シート'!R1520="３～５日（にち）ある",2,IF('３　回答貼付シート'!R1520="ほぼ毎日（まいにち）ある",3,))))</f>
        <v>0</v>
      </c>
      <c r="Q1523" s="26">
        <f>IF('３　回答貼付シート'!S1520="ない",0,IF('３　回答貼付シート'!S1520="１～２日（にち）ある",1,IF('３　回答貼付シート'!S1520="３～５日（にち）ある",2,IF('３　回答貼付シート'!S1520="ほぼ毎日（まいにち）ある",3,))))</f>
        <v>0</v>
      </c>
      <c r="R1523" s="26">
        <f>IF('３　回答貼付シート'!T1520="ない",0,IF('３　回答貼付シート'!T1520="１～２日（にち）ある",1,IF('３　回答貼付シート'!T1520="３～５日（にち）ある",2,IF('３　回答貼付シート'!T1520="ほぼ毎日（まいにち）ある",3,))))</f>
        <v>0</v>
      </c>
      <c r="S1523" s="26">
        <f>IF('３　回答貼付シート'!U1520="ない",0,IF('３　回答貼付シート'!U1520="１～２日（にち）ある",1,IF('３　回答貼付シート'!U1520="３～５日（にち）ある",2,IF('３　回答貼付シート'!U1520="ほぼ毎日（まいにち）ある",3,))))</f>
        <v>0</v>
      </c>
      <c r="T1523" s="26">
        <f>IF('３　回答貼付シート'!V1520="ない",0,IF('３　回答貼付シート'!V1520="１～２日（にち）ある",1,IF('３　回答貼付シート'!V1520="３～５日（にち）ある",2,IF('３　回答貼付シート'!V1520="ほぼ毎日（まいにち）ある",3,))))</f>
        <v>0</v>
      </c>
      <c r="U1523" s="26">
        <f>IF('３　回答貼付シート'!W1520="ない",0,IF('３　回答貼付シート'!W1520="１～２日（にち）ある",1,IF('３　回答貼付シート'!W1520="３～５日（にち）ある",2,IF('３　回答貼付シート'!W1520="ほぼ毎日（まいにち）ある",3,))))</f>
        <v>0</v>
      </c>
      <c r="V1523" s="26">
        <f>IF('３　回答貼付シート'!X1520="ない",0,IF('３　回答貼付シート'!X1520="１～２日（にち）ある",1,IF('３　回答貼付シート'!X1520="３～５日（にち）ある",2,IF('３　回答貼付シート'!X1520="ほぼ毎日（まいにち）ある",3,))))</f>
        <v>0</v>
      </c>
      <c r="W1523" s="26">
        <f>IF('３　回答貼付シート'!Y1520="ない",0,IF('３　回答貼付シート'!Y1520="１～２日（にち）ある",1,IF('３　回答貼付シート'!Y1520="３～５日（にち）ある",2,IF('３　回答貼付シート'!Y1520="ほぼ毎日（まいにち）ある",3,))))</f>
        <v>0</v>
      </c>
      <c r="X1523" s="26">
        <f>IF('３　回答貼付シート'!Z1520="ない",0,IF('３　回答貼付シート'!Z1520="１～２日（にち）ある",1,IF('３　回答貼付シート'!Z1520="３～５日（にち）ある",2,IF('３　回答貼付シート'!Z1520="ほぼ毎日（まいにち）ある",3,))))</f>
        <v>0</v>
      </c>
      <c r="Y1523" s="26">
        <f>IF('３　回答貼付シート'!AA1520="ない",0,IF('３　回答貼付シート'!AA1520="１～２日（にち）ある",1,IF('３　回答貼付シート'!AA1520="３～５日（にち）ある",2,IF('３　回答貼付シート'!AA1520="ほぼ毎日（まいにち）ある",3,))))</f>
        <v>0</v>
      </c>
      <c r="Z1523" s="26">
        <f>'３　回答貼付シート'!$AB1520</f>
        <v>0</v>
      </c>
      <c r="AA1523" s="26" t="str">
        <f t="shared" si="211"/>
        <v/>
      </c>
      <c r="AB1523" s="26" t="str">
        <f t="shared" si="212"/>
        <v/>
      </c>
      <c r="AC1523" s="26" t="str">
        <f t="shared" si="213"/>
        <v/>
      </c>
      <c r="AD1523" s="26" t="str">
        <f t="shared" si="214"/>
        <v/>
      </c>
      <c r="AE1523" s="26" t="str">
        <f t="shared" si="215"/>
        <v/>
      </c>
      <c r="AF1523" t="str">
        <f t="shared" si="208"/>
        <v>0</v>
      </c>
      <c r="AG1523">
        <f t="shared" si="209"/>
        <v>0</v>
      </c>
      <c r="AH1523" s="34">
        <f t="shared" si="216"/>
        <v>0</v>
      </c>
    </row>
    <row r="1524" spans="1:34">
      <c r="A1524" s="26"/>
      <c r="B1524" s="26">
        <f t="shared" si="210"/>
        <v>0</v>
      </c>
      <c r="C1524" s="26">
        <f>IF('３　回答貼付シート'!$F1521&lt;&gt;0,VLOOKUP('３　回答貼付シート'!$F1521,$AF$2048:$AG$2054,2,FALSE),0)</f>
        <v>0</v>
      </c>
      <c r="D1524" s="26">
        <f>IF('３　回答貼付シート'!$G1521&lt;&gt;0,VLOOKUP(('３　回答貼付シート'!$G1521), $AF$2048:$AG$2054,2,FALSE),0)</f>
        <v>0</v>
      </c>
      <c r="E1524" s="26">
        <f>'３　回答貼付シート'!$H1521</f>
        <v>0</v>
      </c>
      <c r="F1524" s="26">
        <f>IF(E1524=0,0,VLOOKUP($B1524,'２　情報入力シート'!$A$2:$E$2049,5))</f>
        <v>0</v>
      </c>
      <c r="G1524" s="26">
        <f>IF('３　回答貼付シート'!I1521="ない",0,IF('３　回答貼付シート'!I1521="１～２日（にち）ある",1,IF('３　回答貼付シート'!I1521="３～５日（にち）ある",2,IF('３　回答貼付シート'!I1521="ほぼ毎日（まいにち）ある",3,))))</f>
        <v>0</v>
      </c>
      <c r="H1524" s="26">
        <f>IF('３　回答貼付シート'!J1521="ない",0,IF('３　回答貼付シート'!J1521="１～２日（にち）ある",1,IF('３　回答貼付シート'!J1521="３～５日（にち）ある",2,IF('３　回答貼付シート'!J1521="ほぼ毎日（まいにち）ある",3,))))</f>
        <v>0</v>
      </c>
      <c r="I1524" s="26">
        <f>IF('３　回答貼付シート'!K1521="ない",0,IF('３　回答貼付シート'!K1521="１～２日（にち）ある",1,IF('３　回答貼付シート'!K1521="３～５日（にち）ある",2,IF('３　回答貼付シート'!K1521="ほぼ毎日（まいにち）ある",3,))))</f>
        <v>0</v>
      </c>
      <c r="J1524" s="26">
        <f>IF('３　回答貼付シート'!L1521="ない",0,IF('３　回答貼付シート'!L1521="１～２日（にち）ある",1,IF('３　回答貼付シート'!L1521="３～５日（にち）ある",2,IF('３　回答貼付シート'!L1521="ほぼ毎日（まいにち）ある",3,))))</f>
        <v>0</v>
      </c>
      <c r="K1524" s="26">
        <f>IF('３　回答貼付シート'!M1521="ない",0,IF('３　回答貼付シート'!M1521="１～２日（にち）ある",1,IF('３　回答貼付シート'!M1521="３～５日（にち）ある",2,IF('３　回答貼付シート'!M1521="ほぼ毎日（まいにち）ある",3,))))</f>
        <v>0</v>
      </c>
      <c r="L1524" s="26">
        <f>IF('３　回答貼付シート'!N1521="ない",0,IF('３　回答貼付シート'!N1521="１～２日（にち）ある",1,IF('３　回答貼付シート'!N1521="３～５日（にち）ある",2,IF('３　回答貼付シート'!N1521="ほぼ毎日（まいにち）ある",3,))))</f>
        <v>0</v>
      </c>
      <c r="M1524" s="26">
        <f>IF('３　回答貼付シート'!O1521="ない",0,IF('３　回答貼付シート'!O1521="１～２日（にち）ある",1,IF('３　回答貼付シート'!O1521="３～５日（にち）ある",2,IF('３　回答貼付シート'!O1521="ほぼ毎日（まいにち）ある",3,))))</f>
        <v>0</v>
      </c>
      <c r="N1524" s="26">
        <f>IF('３　回答貼付シート'!P1521="ない",0,IF('３　回答貼付シート'!P1521="１～２日（にち）ある",1,IF('３　回答貼付シート'!P1521="３～５日（にち）ある",2,IF('３　回答貼付シート'!P1521="ほぼ毎日（まいにち）ある",3,))))</f>
        <v>0</v>
      </c>
      <c r="O1524" s="26">
        <f>IF('３　回答貼付シート'!Q1521="ない",0,IF('３　回答貼付シート'!Q1521="１～２日（にち）ある",1,IF('３　回答貼付シート'!Q1521="３～５日（にち）ある",2,IF('３　回答貼付シート'!Q1521="ほぼ毎日（まいにち）ある",3,))))</f>
        <v>0</v>
      </c>
      <c r="P1524" s="26">
        <f>IF('３　回答貼付シート'!R1521="ない",0,IF('３　回答貼付シート'!R1521="１～２日（にち）ある",1,IF('３　回答貼付シート'!R1521="３～５日（にち）ある",2,IF('３　回答貼付シート'!R1521="ほぼ毎日（まいにち）ある",3,))))</f>
        <v>0</v>
      </c>
      <c r="Q1524" s="26">
        <f>IF('３　回答貼付シート'!S1521="ない",0,IF('３　回答貼付シート'!S1521="１～２日（にち）ある",1,IF('３　回答貼付シート'!S1521="３～５日（にち）ある",2,IF('３　回答貼付シート'!S1521="ほぼ毎日（まいにち）ある",3,))))</f>
        <v>0</v>
      </c>
      <c r="R1524" s="26">
        <f>IF('３　回答貼付シート'!T1521="ない",0,IF('３　回答貼付シート'!T1521="１～２日（にち）ある",1,IF('３　回答貼付シート'!T1521="３～５日（にち）ある",2,IF('３　回答貼付シート'!T1521="ほぼ毎日（まいにち）ある",3,))))</f>
        <v>0</v>
      </c>
      <c r="S1524" s="26">
        <f>IF('３　回答貼付シート'!U1521="ない",0,IF('３　回答貼付シート'!U1521="１～２日（にち）ある",1,IF('３　回答貼付シート'!U1521="３～５日（にち）ある",2,IF('３　回答貼付シート'!U1521="ほぼ毎日（まいにち）ある",3,))))</f>
        <v>0</v>
      </c>
      <c r="T1524" s="26">
        <f>IF('３　回答貼付シート'!V1521="ない",0,IF('３　回答貼付シート'!V1521="１～２日（にち）ある",1,IF('３　回答貼付シート'!V1521="３～５日（にち）ある",2,IF('３　回答貼付シート'!V1521="ほぼ毎日（まいにち）ある",3,))))</f>
        <v>0</v>
      </c>
      <c r="U1524" s="26">
        <f>IF('３　回答貼付シート'!W1521="ない",0,IF('３　回答貼付シート'!W1521="１～２日（にち）ある",1,IF('３　回答貼付シート'!W1521="３～５日（にち）ある",2,IF('３　回答貼付シート'!W1521="ほぼ毎日（まいにち）ある",3,))))</f>
        <v>0</v>
      </c>
      <c r="V1524" s="26">
        <f>IF('３　回答貼付シート'!X1521="ない",0,IF('３　回答貼付シート'!X1521="１～２日（にち）ある",1,IF('３　回答貼付シート'!X1521="３～５日（にち）ある",2,IF('３　回答貼付シート'!X1521="ほぼ毎日（まいにち）ある",3,))))</f>
        <v>0</v>
      </c>
      <c r="W1524" s="26">
        <f>IF('３　回答貼付シート'!Y1521="ない",0,IF('３　回答貼付シート'!Y1521="１～２日（にち）ある",1,IF('３　回答貼付シート'!Y1521="３～５日（にち）ある",2,IF('３　回答貼付シート'!Y1521="ほぼ毎日（まいにち）ある",3,))))</f>
        <v>0</v>
      </c>
      <c r="X1524" s="26">
        <f>IF('３　回答貼付シート'!Z1521="ない",0,IF('３　回答貼付シート'!Z1521="１～２日（にち）ある",1,IF('３　回答貼付シート'!Z1521="３～５日（にち）ある",2,IF('３　回答貼付シート'!Z1521="ほぼ毎日（まいにち）ある",3,))))</f>
        <v>0</v>
      </c>
      <c r="Y1524" s="26">
        <f>IF('３　回答貼付シート'!AA1521="ない",0,IF('３　回答貼付シート'!AA1521="１～２日（にち）ある",1,IF('３　回答貼付シート'!AA1521="３～５日（にち）ある",2,IF('３　回答貼付シート'!AA1521="ほぼ毎日（まいにち）ある",3,))))</f>
        <v>0</v>
      </c>
      <c r="Z1524" s="26">
        <f>'３　回答貼付シート'!$AB1521</f>
        <v>0</v>
      </c>
      <c r="AA1524" s="26" t="str">
        <f t="shared" si="211"/>
        <v/>
      </c>
      <c r="AB1524" s="26" t="str">
        <f t="shared" si="212"/>
        <v/>
      </c>
      <c r="AC1524" s="26" t="str">
        <f t="shared" si="213"/>
        <v/>
      </c>
      <c r="AD1524" s="26" t="str">
        <f t="shared" si="214"/>
        <v/>
      </c>
      <c r="AE1524" s="26" t="str">
        <f t="shared" si="215"/>
        <v/>
      </c>
      <c r="AF1524" t="str">
        <f t="shared" si="208"/>
        <v>0</v>
      </c>
      <c r="AG1524">
        <f t="shared" si="209"/>
        <v>0</v>
      </c>
      <c r="AH1524" s="34">
        <f t="shared" si="216"/>
        <v>0</v>
      </c>
    </row>
    <row r="1525" spans="1:34">
      <c r="A1525" s="26"/>
      <c r="B1525" s="26">
        <f t="shared" si="210"/>
        <v>0</v>
      </c>
      <c r="C1525" s="26">
        <f>IF('３　回答貼付シート'!$F1522&lt;&gt;0,VLOOKUP('３　回答貼付シート'!$F1522,$AF$2048:$AG$2054,2,FALSE),0)</f>
        <v>0</v>
      </c>
      <c r="D1525" s="26">
        <f>IF('３　回答貼付シート'!$G1522&lt;&gt;0,VLOOKUP(('３　回答貼付シート'!$G1522), $AF$2048:$AG$2054,2,FALSE),0)</f>
        <v>0</v>
      </c>
      <c r="E1525" s="26">
        <f>'３　回答貼付シート'!$H1522</f>
        <v>0</v>
      </c>
      <c r="F1525" s="26">
        <f>IF(E1525=0,0,VLOOKUP($B1525,'２　情報入力シート'!$A$2:$E$2049,5))</f>
        <v>0</v>
      </c>
      <c r="G1525" s="26">
        <f>IF('３　回答貼付シート'!I1522="ない",0,IF('３　回答貼付シート'!I1522="１～２日（にち）ある",1,IF('３　回答貼付シート'!I1522="３～５日（にち）ある",2,IF('３　回答貼付シート'!I1522="ほぼ毎日（まいにち）ある",3,))))</f>
        <v>0</v>
      </c>
      <c r="H1525" s="26">
        <f>IF('３　回答貼付シート'!J1522="ない",0,IF('３　回答貼付シート'!J1522="１～２日（にち）ある",1,IF('３　回答貼付シート'!J1522="３～５日（にち）ある",2,IF('３　回答貼付シート'!J1522="ほぼ毎日（まいにち）ある",3,))))</f>
        <v>0</v>
      </c>
      <c r="I1525" s="26">
        <f>IF('３　回答貼付シート'!K1522="ない",0,IF('３　回答貼付シート'!K1522="１～２日（にち）ある",1,IF('３　回答貼付シート'!K1522="３～５日（にち）ある",2,IF('３　回答貼付シート'!K1522="ほぼ毎日（まいにち）ある",3,))))</f>
        <v>0</v>
      </c>
      <c r="J1525" s="26">
        <f>IF('３　回答貼付シート'!L1522="ない",0,IF('３　回答貼付シート'!L1522="１～２日（にち）ある",1,IF('３　回答貼付シート'!L1522="３～５日（にち）ある",2,IF('３　回答貼付シート'!L1522="ほぼ毎日（まいにち）ある",3,))))</f>
        <v>0</v>
      </c>
      <c r="K1525" s="26">
        <f>IF('３　回答貼付シート'!M1522="ない",0,IF('３　回答貼付シート'!M1522="１～２日（にち）ある",1,IF('３　回答貼付シート'!M1522="３～５日（にち）ある",2,IF('３　回答貼付シート'!M1522="ほぼ毎日（まいにち）ある",3,))))</f>
        <v>0</v>
      </c>
      <c r="L1525" s="26">
        <f>IF('３　回答貼付シート'!N1522="ない",0,IF('３　回答貼付シート'!N1522="１～２日（にち）ある",1,IF('３　回答貼付シート'!N1522="３～５日（にち）ある",2,IF('３　回答貼付シート'!N1522="ほぼ毎日（まいにち）ある",3,))))</f>
        <v>0</v>
      </c>
      <c r="M1525" s="26">
        <f>IF('３　回答貼付シート'!O1522="ない",0,IF('３　回答貼付シート'!O1522="１～２日（にち）ある",1,IF('３　回答貼付シート'!O1522="３～５日（にち）ある",2,IF('３　回答貼付シート'!O1522="ほぼ毎日（まいにち）ある",3,))))</f>
        <v>0</v>
      </c>
      <c r="N1525" s="26">
        <f>IF('３　回答貼付シート'!P1522="ない",0,IF('３　回答貼付シート'!P1522="１～２日（にち）ある",1,IF('３　回答貼付シート'!P1522="３～５日（にち）ある",2,IF('３　回答貼付シート'!P1522="ほぼ毎日（まいにち）ある",3,))))</f>
        <v>0</v>
      </c>
      <c r="O1525" s="26">
        <f>IF('３　回答貼付シート'!Q1522="ない",0,IF('３　回答貼付シート'!Q1522="１～２日（にち）ある",1,IF('３　回答貼付シート'!Q1522="３～５日（にち）ある",2,IF('３　回答貼付シート'!Q1522="ほぼ毎日（まいにち）ある",3,))))</f>
        <v>0</v>
      </c>
      <c r="P1525" s="26">
        <f>IF('３　回答貼付シート'!R1522="ない",0,IF('３　回答貼付シート'!R1522="１～２日（にち）ある",1,IF('３　回答貼付シート'!R1522="３～５日（にち）ある",2,IF('３　回答貼付シート'!R1522="ほぼ毎日（まいにち）ある",3,))))</f>
        <v>0</v>
      </c>
      <c r="Q1525" s="26">
        <f>IF('３　回答貼付シート'!S1522="ない",0,IF('３　回答貼付シート'!S1522="１～２日（にち）ある",1,IF('３　回答貼付シート'!S1522="３～５日（にち）ある",2,IF('３　回答貼付シート'!S1522="ほぼ毎日（まいにち）ある",3,))))</f>
        <v>0</v>
      </c>
      <c r="R1525" s="26">
        <f>IF('３　回答貼付シート'!T1522="ない",0,IF('３　回答貼付シート'!T1522="１～２日（にち）ある",1,IF('３　回答貼付シート'!T1522="３～５日（にち）ある",2,IF('３　回答貼付シート'!T1522="ほぼ毎日（まいにち）ある",3,))))</f>
        <v>0</v>
      </c>
      <c r="S1525" s="26">
        <f>IF('３　回答貼付シート'!U1522="ない",0,IF('３　回答貼付シート'!U1522="１～２日（にち）ある",1,IF('３　回答貼付シート'!U1522="３～５日（にち）ある",2,IF('３　回答貼付シート'!U1522="ほぼ毎日（まいにち）ある",3,))))</f>
        <v>0</v>
      </c>
      <c r="T1525" s="26">
        <f>IF('３　回答貼付シート'!V1522="ない",0,IF('３　回答貼付シート'!V1522="１～２日（にち）ある",1,IF('３　回答貼付シート'!V1522="３～５日（にち）ある",2,IF('３　回答貼付シート'!V1522="ほぼ毎日（まいにち）ある",3,))))</f>
        <v>0</v>
      </c>
      <c r="U1525" s="26">
        <f>IF('３　回答貼付シート'!W1522="ない",0,IF('３　回答貼付シート'!W1522="１～２日（にち）ある",1,IF('３　回答貼付シート'!W1522="３～５日（にち）ある",2,IF('３　回答貼付シート'!W1522="ほぼ毎日（まいにち）ある",3,))))</f>
        <v>0</v>
      </c>
      <c r="V1525" s="26">
        <f>IF('３　回答貼付シート'!X1522="ない",0,IF('３　回答貼付シート'!X1522="１～２日（にち）ある",1,IF('３　回答貼付シート'!X1522="３～５日（にち）ある",2,IF('３　回答貼付シート'!X1522="ほぼ毎日（まいにち）ある",3,))))</f>
        <v>0</v>
      </c>
      <c r="W1525" s="26">
        <f>IF('３　回答貼付シート'!Y1522="ない",0,IF('３　回答貼付シート'!Y1522="１～２日（にち）ある",1,IF('３　回答貼付シート'!Y1522="３～５日（にち）ある",2,IF('３　回答貼付シート'!Y1522="ほぼ毎日（まいにち）ある",3,))))</f>
        <v>0</v>
      </c>
      <c r="X1525" s="26">
        <f>IF('３　回答貼付シート'!Z1522="ない",0,IF('３　回答貼付シート'!Z1522="１～２日（にち）ある",1,IF('３　回答貼付シート'!Z1522="３～５日（にち）ある",2,IF('３　回答貼付シート'!Z1522="ほぼ毎日（まいにち）ある",3,))))</f>
        <v>0</v>
      </c>
      <c r="Y1525" s="26">
        <f>IF('３　回答貼付シート'!AA1522="ない",0,IF('３　回答貼付シート'!AA1522="１～２日（にち）ある",1,IF('３　回答貼付シート'!AA1522="３～５日（にち）ある",2,IF('３　回答貼付シート'!AA1522="ほぼ毎日（まいにち）ある",3,))))</f>
        <v>0</v>
      </c>
      <c r="Z1525" s="26">
        <f>'３　回答貼付シート'!$AB1522</f>
        <v>0</v>
      </c>
      <c r="AA1525" s="26" t="str">
        <f t="shared" si="211"/>
        <v/>
      </c>
      <c r="AB1525" s="26" t="str">
        <f t="shared" si="212"/>
        <v/>
      </c>
      <c r="AC1525" s="26" t="str">
        <f t="shared" si="213"/>
        <v/>
      </c>
      <c r="AD1525" s="26" t="str">
        <f t="shared" si="214"/>
        <v/>
      </c>
      <c r="AE1525" s="26" t="str">
        <f t="shared" si="215"/>
        <v/>
      </c>
      <c r="AF1525" t="str">
        <f t="shared" si="208"/>
        <v>0</v>
      </c>
      <c r="AG1525">
        <f t="shared" si="209"/>
        <v>0</v>
      </c>
      <c r="AH1525" s="34">
        <f t="shared" si="216"/>
        <v>0</v>
      </c>
    </row>
    <row r="1526" spans="1:34">
      <c r="A1526" s="26"/>
      <c r="B1526" s="26">
        <f t="shared" si="210"/>
        <v>0</v>
      </c>
      <c r="C1526" s="26">
        <f>IF('３　回答貼付シート'!$F1523&lt;&gt;0,VLOOKUP('３　回答貼付シート'!$F1523,$AF$2048:$AG$2054,2,FALSE),0)</f>
        <v>0</v>
      </c>
      <c r="D1526" s="26">
        <f>IF('３　回答貼付シート'!$G1523&lt;&gt;0,VLOOKUP(('３　回答貼付シート'!$G1523), $AF$2048:$AG$2054,2,FALSE),0)</f>
        <v>0</v>
      </c>
      <c r="E1526" s="26">
        <f>'３　回答貼付シート'!$H1523</f>
        <v>0</v>
      </c>
      <c r="F1526" s="26">
        <f>IF(E1526=0,0,VLOOKUP($B1526,'２　情報入力シート'!$A$2:$E$2049,5))</f>
        <v>0</v>
      </c>
      <c r="G1526" s="26">
        <f>IF('３　回答貼付シート'!I1523="ない",0,IF('３　回答貼付シート'!I1523="１～２日（にち）ある",1,IF('３　回答貼付シート'!I1523="３～５日（にち）ある",2,IF('３　回答貼付シート'!I1523="ほぼ毎日（まいにち）ある",3,))))</f>
        <v>0</v>
      </c>
      <c r="H1526" s="26">
        <f>IF('３　回答貼付シート'!J1523="ない",0,IF('３　回答貼付シート'!J1523="１～２日（にち）ある",1,IF('３　回答貼付シート'!J1523="３～５日（にち）ある",2,IF('３　回答貼付シート'!J1523="ほぼ毎日（まいにち）ある",3,))))</f>
        <v>0</v>
      </c>
      <c r="I1526" s="26">
        <f>IF('３　回答貼付シート'!K1523="ない",0,IF('３　回答貼付シート'!K1523="１～２日（にち）ある",1,IF('３　回答貼付シート'!K1523="３～５日（にち）ある",2,IF('３　回答貼付シート'!K1523="ほぼ毎日（まいにち）ある",3,))))</f>
        <v>0</v>
      </c>
      <c r="J1526" s="26">
        <f>IF('３　回答貼付シート'!L1523="ない",0,IF('３　回答貼付シート'!L1523="１～２日（にち）ある",1,IF('３　回答貼付シート'!L1523="３～５日（にち）ある",2,IF('３　回答貼付シート'!L1523="ほぼ毎日（まいにち）ある",3,))))</f>
        <v>0</v>
      </c>
      <c r="K1526" s="26">
        <f>IF('３　回答貼付シート'!M1523="ない",0,IF('３　回答貼付シート'!M1523="１～２日（にち）ある",1,IF('３　回答貼付シート'!M1523="３～５日（にち）ある",2,IF('３　回答貼付シート'!M1523="ほぼ毎日（まいにち）ある",3,))))</f>
        <v>0</v>
      </c>
      <c r="L1526" s="26">
        <f>IF('３　回答貼付シート'!N1523="ない",0,IF('３　回答貼付シート'!N1523="１～２日（にち）ある",1,IF('３　回答貼付シート'!N1523="３～５日（にち）ある",2,IF('３　回答貼付シート'!N1523="ほぼ毎日（まいにち）ある",3,))))</f>
        <v>0</v>
      </c>
      <c r="M1526" s="26">
        <f>IF('３　回答貼付シート'!O1523="ない",0,IF('３　回答貼付シート'!O1523="１～２日（にち）ある",1,IF('３　回答貼付シート'!O1523="３～５日（にち）ある",2,IF('３　回答貼付シート'!O1523="ほぼ毎日（まいにち）ある",3,))))</f>
        <v>0</v>
      </c>
      <c r="N1526" s="26">
        <f>IF('３　回答貼付シート'!P1523="ない",0,IF('３　回答貼付シート'!P1523="１～２日（にち）ある",1,IF('３　回答貼付シート'!P1523="３～５日（にち）ある",2,IF('３　回答貼付シート'!P1523="ほぼ毎日（まいにち）ある",3,))))</f>
        <v>0</v>
      </c>
      <c r="O1526" s="26">
        <f>IF('３　回答貼付シート'!Q1523="ない",0,IF('３　回答貼付シート'!Q1523="１～２日（にち）ある",1,IF('３　回答貼付シート'!Q1523="３～５日（にち）ある",2,IF('３　回答貼付シート'!Q1523="ほぼ毎日（まいにち）ある",3,))))</f>
        <v>0</v>
      </c>
      <c r="P1526" s="26">
        <f>IF('３　回答貼付シート'!R1523="ない",0,IF('３　回答貼付シート'!R1523="１～２日（にち）ある",1,IF('３　回答貼付シート'!R1523="３～５日（にち）ある",2,IF('３　回答貼付シート'!R1523="ほぼ毎日（まいにち）ある",3,))))</f>
        <v>0</v>
      </c>
      <c r="Q1526" s="26">
        <f>IF('３　回答貼付シート'!S1523="ない",0,IF('３　回答貼付シート'!S1523="１～２日（にち）ある",1,IF('３　回答貼付シート'!S1523="３～５日（にち）ある",2,IF('３　回答貼付シート'!S1523="ほぼ毎日（まいにち）ある",3,))))</f>
        <v>0</v>
      </c>
      <c r="R1526" s="26">
        <f>IF('３　回答貼付シート'!T1523="ない",0,IF('３　回答貼付シート'!T1523="１～２日（にち）ある",1,IF('３　回答貼付シート'!T1523="３～５日（にち）ある",2,IF('３　回答貼付シート'!T1523="ほぼ毎日（まいにち）ある",3,))))</f>
        <v>0</v>
      </c>
      <c r="S1526" s="26">
        <f>IF('３　回答貼付シート'!U1523="ない",0,IF('３　回答貼付シート'!U1523="１～２日（にち）ある",1,IF('３　回答貼付シート'!U1523="３～５日（にち）ある",2,IF('３　回答貼付シート'!U1523="ほぼ毎日（まいにち）ある",3,))))</f>
        <v>0</v>
      </c>
      <c r="T1526" s="26">
        <f>IF('３　回答貼付シート'!V1523="ない",0,IF('３　回答貼付シート'!V1523="１～２日（にち）ある",1,IF('３　回答貼付シート'!V1523="３～５日（にち）ある",2,IF('３　回答貼付シート'!V1523="ほぼ毎日（まいにち）ある",3,))))</f>
        <v>0</v>
      </c>
      <c r="U1526" s="26">
        <f>IF('３　回答貼付シート'!W1523="ない",0,IF('３　回答貼付シート'!W1523="１～２日（にち）ある",1,IF('３　回答貼付シート'!W1523="３～５日（にち）ある",2,IF('３　回答貼付シート'!W1523="ほぼ毎日（まいにち）ある",3,))))</f>
        <v>0</v>
      </c>
      <c r="V1526" s="26">
        <f>IF('３　回答貼付シート'!X1523="ない",0,IF('３　回答貼付シート'!X1523="１～２日（にち）ある",1,IF('３　回答貼付シート'!X1523="３～５日（にち）ある",2,IF('３　回答貼付シート'!X1523="ほぼ毎日（まいにち）ある",3,))))</f>
        <v>0</v>
      </c>
      <c r="W1526" s="26">
        <f>IF('３　回答貼付シート'!Y1523="ない",0,IF('３　回答貼付シート'!Y1523="１～２日（にち）ある",1,IF('３　回答貼付シート'!Y1523="３～５日（にち）ある",2,IF('３　回答貼付シート'!Y1523="ほぼ毎日（まいにち）ある",3,))))</f>
        <v>0</v>
      </c>
      <c r="X1526" s="26">
        <f>IF('３　回答貼付シート'!Z1523="ない",0,IF('３　回答貼付シート'!Z1523="１～２日（にち）ある",1,IF('３　回答貼付シート'!Z1523="３～５日（にち）ある",2,IF('３　回答貼付シート'!Z1523="ほぼ毎日（まいにち）ある",3,))))</f>
        <v>0</v>
      </c>
      <c r="Y1526" s="26">
        <f>IF('３　回答貼付シート'!AA1523="ない",0,IF('３　回答貼付シート'!AA1523="１～２日（にち）ある",1,IF('３　回答貼付シート'!AA1523="３～５日（にち）ある",2,IF('３　回答貼付シート'!AA1523="ほぼ毎日（まいにち）ある",3,))))</f>
        <v>0</v>
      </c>
      <c r="Z1526" s="26">
        <f>'３　回答貼付シート'!$AB1523</f>
        <v>0</v>
      </c>
      <c r="AA1526" s="26" t="str">
        <f t="shared" si="211"/>
        <v/>
      </c>
      <c r="AB1526" s="26" t="str">
        <f t="shared" si="212"/>
        <v/>
      </c>
      <c r="AC1526" s="26" t="str">
        <f t="shared" si="213"/>
        <v/>
      </c>
      <c r="AD1526" s="26" t="str">
        <f t="shared" si="214"/>
        <v/>
      </c>
      <c r="AE1526" s="26" t="str">
        <f t="shared" si="215"/>
        <v/>
      </c>
      <c r="AF1526" t="str">
        <f t="shared" si="208"/>
        <v>0</v>
      </c>
      <c r="AG1526">
        <f t="shared" si="209"/>
        <v>0</v>
      </c>
      <c r="AH1526" s="34">
        <f t="shared" si="216"/>
        <v>0</v>
      </c>
    </row>
    <row r="1527" spans="1:34">
      <c r="A1527" s="26"/>
      <c r="B1527" s="26">
        <f t="shared" si="210"/>
        <v>0</v>
      </c>
      <c r="C1527" s="26">
        <f>IF('３　回答貼付シート'!$F1524&lt;&gt;0,VLOOKUP('３　回答貼付シート'!$F1524,$AF$2048:$AG$2054,2,FALSE),0)</f>
        <v>0</v>
      </c>
      <c r="D1527" s="26">
        <f>IF('３　回答貼付シート'!$G1524&lt;&gt;0,VLOOKUP(('３　回答貼付シート'!$G1524), $AF$2048:$AG$2054,2,FALSE),0)</f>
        <v>0</v>
      </c>
      <c r="E1527" s="26">
        <f>'３　回答貼付シート'!$H1524</f>
        <v>0</v>
      </c>
      <c r="F1527" s="26">
        <f>IF(E1527=0,0,VLOOKUP($B1527,'２　情報入力シート'!$A$2:$E$2049,5))</f>
        <v>0</v>
      </c>
      <c r="G1527" s="26">
        <f>IF('３　回答貼付シート'!I1524="ない",0,IF('３　回答貼付シート'!I1524="１～２日（にち）ある",1,IF('３　回答貼付シート'!I1524="３～５日（にち）ある",2,IF('３　回答貼付シート'!I1524="ほぼ毎日（まいにち）ある",3,))))</f>
        <v>0</v>
      </c>
      <c r="H1527" s="26">
        <f>IF('３　回答貼付シート'!J1524="ない",0,IF('３　回答貼付シート'!J1524="１～２日（にち）ある",1,IF('３　回答貼付シート'!J1524="３～５日（にち）ある",2,IF('３　回答貼付シート'!J1524="ほぼ毎日（まいにち）ある",3,))))</f>
        <v>0</v>
      </c>
      <c r="I1527" s="26">
        <f>IF('３　回答貼付シート'!K1524="ない",0,IF('３　回答貼付シート'!K1524="１～２日（にち）ある",1,IF('３　回答貼付シート'!K1524="３～５日（にち）ある",2,IF('３　回答貼付シート'!K1524="ほぼ毎日（まいにち）ある",3,))))</f>
        <v>0</v>
      </c>
      <c r="J1527" s="26">
        <f>IF('３　回答貼付シート'!L1524="ない",0,IF('３　回答貼付シート'!L1524="１～２日（にち）ある",1,IF('３　回答貼付シート'!L1524="３～５日（にち）ある",2,IF('３　回答貼付シート'!L1524="ほぼ毎日（まいにち）ある",3,))))</f>
        <v>0</v>
      </c>
      <c r="K1527" s="26">
        <f>IF('３　回答貼付シート'!M1524="ない",0,IF('３　回答貼付シート'!M1524="１～２日（にち）ある",1,IF('３　回答貼付シート'!M1524="３～５日（にち）ある",2,IF('３　回答貼付シート'!M1524="ほぼ毎日（まいにち）ある",3,))))</f>
        <v>0</v>
      </c>
      <c r="L1527" s="26">
        <f>IF('３　回答貼付シート'!N1524="ない",0,IF('３　回答貼付シート'!N1524="１～２日（にち）ある",1,IF('３　回答貼付シート'!N1524="３～５日（にち）ある",2,IF('３　回答貼付シート'!N1524="ほぼ毎日（まいにち）ある",3,))))</f>
        <v>0</v>
      </c>
      <c r="M1527" s="26">
        <f>IF('３　回答貼付シート'!O1524="ない",0,IF('３　回答貼付シート'!O1524="１～２日（にち）ある",1,IF('３　回答貼付シート'!O1524="３～５日（にち）ある",2,IF('３　回答貼付シート'!O1524="ほぼ毎日（まいにち）ある",3,))))</f>
        <v>0</v>
      </c>
      <c r="N1527" s="26">
        <f>IF('３　回答貼付シート'!P1524="ない",0,IF('３　回答貼付シート'!P1524="１～２日（にち）ある",1,IF('３　回答貼付シート'!P1524="３～５日（にち）ある",2,IF('３　回答貼付シート'!P1524="ほぼ毎日（まいにち）ある",3,))))</f>
        <v>0</v>
      </c>
      <c r="O1527" s="26">
        <f>IF('３　回答貼付シート'!Q1524="ない",0,IF('３　回答貼付シート'!Q1524="１～２日（にち）ある",1,IF('３　回答貼付シート'!Q1524="３～５日（にち）ある",2,IF('３　回答貼付シート'!Q1524="ほぼ毎日（まいにち）ある",3,))))</f>
        <v>0</v>
      </c>
      <c r="P1527" s="26">
        <f>IF('３　回答貼付シート'!R1524="ない",0,IF('３　回答貼付シート'!R1524="１～２日（にち）ある",1,IF('３　回答貼付シート'!R1524="３～５日（にち）ある",2,IF('３　回答貼付シート'!R1524="ほぼ毎日（まいにち）ある",3,))))</f>
        <v>0</v>
      </c>
      <c r="Q1527" s="26">
        <f>IF('３　回答貼付シート'!S1524="ない",0,IF('３　回答貼付シート'!S1524="１～２日（にち）ある",1,IF('３　回答貼付シート'!S1524="３～５日（にち）ある",2,IF('３　回答貼付シート'!S1524="ほぼ毎日（まいにち）ある",3,))))</f>
        <v>0</v>
      </c>
      <c r="R1527" s="26">
        <f>IF('３　回答貼付シート'!T1524="ない",0,IF('３　回答貼付シート'!T1524="１～２日（にち）ある",1,IF('３　回答貼付シート'!T1524="３～５日（にち）ある",2,IF('３　回答貼付シート'!T1524="ほぼ毎日（まいにち）ある",3,))))</f>
        <v>0</v>
      </c>
      <c r="S1527" s="26">
        <f>IF('３　回答貼付シート'!U1524="ない",0,IF('３　回答貼付シート'!U1524="１～２日（にち）ある",1,IF('３　回答貼付シート'!U1524="３～５日（にち）ある",2,IF('３　回答貼付シート'!U1524="ほぼ毎日（まいにち）ある",3,))))</f>
        <v>0</v>
      </c>
      <c r="T1527" s="26">
        <f>IF('３　回答貼付シート'!V1524="ない",0,IF('３　回答貼付シート'!V1524="１～２日（にち）ある",1,IF('３　回答貼付シート'!V1524="３～５日（にち）ある",2,IF('３　回答貼付シート'!V1524="ほぼ毎日（まいにち）ある",3,))))</f>
        <v>0</v>
      </c>
      <c r="U1527" s="26">
        <f>IF('３　回答貼付シート'!W1524="ない",0,IF('３　回答貼付シート'!W1524="１～２日（にち）ある",1,IF('３　回答貼付シート'!W1524="３～５日（にち）ある",2,IF('３　回答貼付シート'!W1524="ほぼ毎日（まいにち）ある",3,))))</f>
        <v>0</v>
      </c>
      <c r="V1527" s="26">
        <f>IF('３　回答貼付シート'!X1524="ない",0,IF('３　回答貼付シート'!X1524="１～２日（にち）ある",1,IF('３　回答貼付シート'!X1524="３～５日（にち）ある",2,IF('３　回答貼付シート'!X1524="ほぼ毎日（まいにち）ある",3,))))</f>
        <v>0</v>
      </c>
      <c r="W1527" s="26">
        <f>IF('３　回答貼付シート'!Y1524="ない",0,IF('３　回答貼付シート'!Y1524="１～２日（にち）ある",1,IF('３　回答貼付シート'!Y1524="３～５日（にち）ある",2,IF('３　回答貼付シート'!Y1524="ほぼ毎日（まいにち）ある",3,))))</f>
        <v>0</v>
      </c>
      <c r="X1527" s="26">
        <f>IF('３　回答貼付シート'!Z1524="ない",0,IF('３　回答貼付シート'!Z1524="１～２日（にち）ある",1,IF('３　回答貼付シート'!Z1524="３～５日（にち）ある",2,IF('３　回答貼付シート'!Z1524="ほぼ毎日（まいにち）ある",3,))))</f>
        <v>0</v>
      </c>
      <c r="Y1527" s="26">
        <f>IF('３　回答貼付シート'!AA1524="ない",0,IF('３　回答貼付シート'!AA1524="１～２日（にち）ある",1,IF('３　回答貼付シート'!AA1524="３～５日（にち）ある",2,IF('３　回答貼付シート'!AA1524="ほぼ毎日（まいにち）ある",3,))))</f>
        <v>0</v>
      </c>
      <c r="Z1527" s="26">
        <f>'３　回答貼付シート'!$AB1524</f>
        <v>0</v>
      </c>
      <c r="AA1527" s="26" t="str">
        <f t="shared" si="211"/>
        <v/>
      </c>
      <c r="AB1527" s="26" t="str">
        <f t="shared" si="212"/>
        <v/>
      </c>
      <c r="AC1527" s="26" t="str">
        <f t="shared" si="213"/>
        <v/>
      </c>
      <c r="AD1527" s="26" t="str">
        <f t="shared" si="214"/>
        <v/>
      </c>
      <c r="AE1527" s="26" t="str">
        <f t="shared" si="215"/>
        <v/>
      </c>
      <c r="AF1527" t="str">
        <f t="shared" si="208"/>
        <v>0</v>
      </c>
      <c r="AG1527">
        <f t="shared" si="209"/>
        <v>0</v>
      </c>
      <c r="AH1527" s="34">
        <f t="shared" si="216"/>
        <v>0</v>
      </c>
    </row>
    <row r="1528" spans="1:34">
      <c r="A1528" s="26"/>
      <c r="B1528" s="26">
        <f t="shared" si="210"/>
        <v>0</v>
      </c>
      <c r="C1528" s="26">
        <f>IF('３　回答貼付シート'!$F1525&lt;&gt;0,VLOOKUP('３　回答貼付シート'!$F1525,$AF$2048:$AG$2054,2,FALSE),0)</f>
        <v>0</v>
      </c>
      <c r="D1528" s="26">
        <f>IF('３　回答貼付シート'!$G1525&lt;&gt;0,VLOOKUP(('３　回答貼付シート'!$G1525), $AF$2048:$AG$2054,2,FALSE),0)</f>
        <v>0</v>
      </c>
      <c r="E1528" s="26">
        <f>'３　回答貼付シート'!$H1525</f>
        <v>0</v>
      </c>
      <c r="F1528" s="26">
        <f>IF(E1528=0,0,VLOOKUP($B1528,'２　情報入力シート'!$A$2:$E$2049,5))</f>
        <v>0</v>
      </c>
      <c r="G1528" s="26">
        <f>IF('３　回答貼付シート'!I1525="ない",0,IF('３　回答貼付シート'!I1525="１～２日（にち）ある",1,IF('３　回答貼付シート'!I1525="３～５日（にち）ある",2,IF('３　回答貼付シート'!I1525="ほぼ毎日（まいにち）ある",3,))))</f>
        <v>0</v>
      </c>
      <c r="H1528" s="26">
        <f>IF('３　回答貼付シート'!J1525="ない",0,IF('３　回答貼付シート'!J1525="１～２日（にち）ある",1,IF('３　回答貼付シート'!J1525="３～５日（にち）ある",2,IF('３　回答貼付シート'!J1525="ほぼ毎日（まいにち）ある",3,))))</f>
        <v>0</v>
      </c>
      <c r="I1528" s="26">
        <f>IF('３　回答貼付シート'!K1525="ない",0,IF('３　回答貼付シート'!K1525="１～２日（にち）ある",1,IF('３　回答貼付シート'!K1525="３～５日（にち）ある",2,IF('３　回答貼付シート'!K1525="ほぼ毎日（まいにち）ある",3,))))</f>
        <v>0</v>
      </c>
      <c r="J1528" s="26">
        <f>IF('３　回答貼付シート'!L1525="ない",0,IF('３　回答貼付シート'!L1525="１～２日（にち）ある",1,IF('３　回答貼付シート'!L1525="３～５日（にち）ある",2,IF('３　回答貼付シート'!L1525="ほぼ毎日（まいにち）ある",3,))))</f>
        <v>0</v>
      </c>
      <c r="K1528" s="26">
        <f>IF('３　回答貼付シート'!M1525="ない",0,IF('３　回答貼付シート'!M1525="１～２日（にち）ある",1,IF('３　回答貼付シート'!M1525="３～５日（にち）ある",2,IF('３　回答貼付シート'!M1525="ほぼ毎日（まいにち）ある",3,))))</f>
        <v>0</v>
      </c>
      <c r="L1528" s="26">
        <f>IF('３　回答貼付シート'!N1525="ない",0,IF('３　回答貼付シート'!N1525="１～２日（にち）ある",1,IF('３　回答貼付シート'!N1525="３～５日（にち）ある",2,IF('３　回答貼付シート'!N1525="ほぼ毎日（まいにち）ある",3,))))</f>
        <v>0</v>
      </c>
      <c r="M1528" s="26">
        <f>IF('３　回答貼付シート'!O1525="ない",0,IF('３　回答貼付シート'!O1525="１～２日（にち）ある",1,IF('３　回答貼付シート'!O1525="３～５日（にち）ある",2,IF('３　回答貼付シート'!O1525="ほぼ毎日（まいにち）ある",3,))))</f>
        <v>0</v>
      </c>
      <c r="N1528" s="26">
        <f>IF('３　回答貼付シート'!P1525="ない",0,IF('３　回答貼付シート'!P1525="１～２日（にち）ある",1,IF('３　回答貼付シート'!P1525="３～５日（にち）ある",2,IF('３　回答貼付シート'!P1525="ほぼ毎日（まいにち）ある",3,))))</f>
        <v>0</v>
      </c>
      <c r="O1528" s="26">
        <f>IF('３　回答貼付シート'!Q1525="ない",0,IF('３　回答貼付シート'!Q1525="１～２日（にち）ある",1,IF('３　回答貼付シート'!Q1525="３～５日（にち）ある",2,IF('３　回答貼付シート'!Q1525="ほぼ毎日（まいにち）ある",3,))))</f>
        <v>0</v>
      </c>
      <c r="P1528" s="26">
        <f>IF('３　回答貼付シート'!R1525="ない",0,IF('３　回答貼付シート'!R1525="１～２日（にち）ある",1,IF('３　回答貼付シート'!R1525="３～５日（にち）ある",2,IF('３　回答貼付シート'!R1525="ほぼ毎日（まいにち）ある",3,))))</f>
        <v>0</v>
      </c>
      <c r="Q1528" s="26">
        <f>IF('３　回答貼付シート'!S1525="ない",0,IF('３　回答貼付シート'!S1525="１～２日（にち）ある",1,IF('３　回答貼付シート'!S1525="３～５日（にち）ある",2,IF('３　回答貼付シート'!S1525="ほぼ毎日（まいにち）ある",3,))))</f>
        <v>0</v>
      </c>
      <c r="R1528" s="26">
        <f>IF('３　回答貼付シート'!T1525="ない",0,IF('３　回答貼付シート'!T1525="１～２日（にち）ある",1,IF('３　回答貼付シート'!T1525="３～５日（にち）ある",2,IF('３　回答貼付シート'!T1525="ほぼ毎日（まいにち）ある",3,))))</f>
        <v>0</v>
      </c>
      <c r="S1528" s="26">
        <f>IF('３　回答貼付シート'!U1525="ない",0,IF('３　回答貼付シート'!U1525="１～２日（にち）ある",1,IF('３　回答貼付シート'!U1525="３～５日（にち）ある",2,IF('３　回答貼付シート'!U1525="ほぼ毎日（まいにち）ある",3,))))</f>
        <v>0</v>
      </c>
      <c r="T1528" s="26">
        <f>IF('３　回答貼付シート'!V1525="ない",0,IF('３　回答貼付シート'!V1525="１～２日（にち）ある",1,IF('３　回答貼付シート'!V1525="３～５日（にち）ある",2,IF('３　回答貼付シート'!V1525="ほぼ毎日（まいにち）ある",3,))))</f>
        <v>0</v>
      </c>
      <c r="U1528" s="26">
        <f>IF('３　回答貼付シート'!W1525="ない",0,IF('３　回答貼付シート'!W1525="１～２日（にち）ある",1,IF('３　回答貼付シート'!W1525="３～５日（にち）ある",2,IF('３　回答貼付シート'!W1525="ほぼ毎日（まいにち）ある",3,))))</f>
        <v>0</v>
      </c>
      <c r="V1528" s="26">
        <f>IF('３　回答貼付シート'!X1525="ない",0,IF('３　回答貼付シート'!X1525="１～２日（にち）ある",1,IF('３　回答貼付シート'!X1525="３～５日（にち）ある",2,IF('３　回答貼付シート'!X1525="ほぼ毎日（まいにち）ある",3,))))</f>
        <v>0</v>
      </c>
      <c r="W1528" s="26">
        <f>IF('３　回答貼付シート'!Y1525="ない",0,IF('３　回答貼付シート'!Y1525="１～２日（にち）ある",1,IF('３　回答貼付シート'!Y1525="３～５日（にち）ある",2,IF('３　回答貼付シート'!Y1525="ほぼ毎日（まいにち）ある",3,))))</f>
        <v>0</v>
      </c>
      <c r="X1528" s="26">
        <f>IF('３　回答貼付シート'!Z1525="ない",0,IF('３　回答貼付シート'!Z1525="１～２日（にち）ある",1,IF('３　回答貼付シート'!Z1525="３～５日（にち）ある",2,IF('３　回答貼付シート'!Z1525="ほぼ毎日（まいにち）ある",3,))))</f>
        <v>0</v>
      </c>
      <c r="Y1528" s="26">
        <f>IF('３　回答貼付シート'!AA1525="ない",0,IF('３　回答貼付シート'!AA1525="１～２日（にち）ある",1,IF('３　回答貼付シート'!AA1525="３～５日（にち）ある",2,IF('３　回答貼付シート'!AA1525="ほぼ毎日（まいにち）ある",3,))))</f>
        <v>0</v>
      </c>
      <c r="Z1528" s="26">
        <f>'３　回答貼付シート'!$AB1525</f>
        <v>0</v>
      </c>
      <c r="AA1528" s="26" t="str">
        <f t="shared" si="211"/>
        <v/>
      </c>
      <c r="AB1528" s="26" t="str">
        <f t="shared" si="212"/>
        <v/>
      </c>
      <c r="AC1528" s="26" t="str">
        <f t="shared" si="213"/>
        <v/>
      </c>
      <c r="AD1528" s="26" t="str">
        <f t="shared" si="214"/>
        <v/>
      </c>
      <c r="AE1528" s="26" t="str">
        <f t="shared" si="215"/>
        <v/>
      </c>
      <c r="AF1528" t="str">
        <f t="shared" si="208"/>
        <v>0</v>
      </c>
      <c r="AG1528">
        <f t="shared" si="209"/>
        <v>0</v>
      </c>
      <c r="AH1528" s="34">
        <f t="shared" si="216"/>
        <v>0</v>
      </c>
    </row>
    <row r="1529" spans="1:34">
      <c r="A1529" s="26"/>
      <c r="B1529" s="26">
        <f t="shared" si="210"/>
        <v>0</v>
      </c>
      <c r="C1529" s="26">
        <f>IF('３　回答貼付シート'!$F1526&lt;&gt;0,VLOOKUP('３　回答貼付シート'!$F1526,$AF$2048:$AG$2054,2,FALSE),0)</f>
        <v>0</v>
      </c>
      <c r="D1529" s="26">
        <f>IF('３　回答貼付シート'!$G1526&lt;&gt;0,VLOOKUP(('３　回答貼付シート'!$G1526), $AF$2048:$AG$2054,2,FALSE),0)</f>
        <v>0</v>
      </c>
      <c r="E1529" s="26">
        <f>'３　回答貼付シート'!$H1526</f>
        <v>0</v>
      </c>
      <c r="F1529" s="26">
        <f>IF(E1529=0,0,VLOOKUP($B1529,'２　情報入力シート'!$A$2:$E$2049,5))</f>
        <v>0</v>
      </c>
      <c r="G1529" s="26">
        <f>IF('３　回答貼付シート'!I1526="ない",0,IF('３　回答貼付シート'!I1526="１～２日（にち）ある",1,IF('３　回答貼付シート'!I1526="３～５日（にち）ある",2,IF('３　回答貼付シート'!I1526="ほぼ毎日（まいにち）ある",3,))))</f>
        <v>0</v>
      </c>
      <c r="H1529" s="26">
        <f>IF('３　回答貼付シート'!J1526="ない",0,IF('３　回答貼付シート'!J1526="１～２日（にち）ある",1,IF('３　回答貼付シート'!J1526="３～５日（にち）ある",2,IF('３　回答貼付シート'!J1526="ほぼ毎日（まいにち）ある",3,))))</f>
        <v>0</v>
      </c>
      <c r="I1529" s="26">
        <f>IF('３　回答貼付シート'!K1526="ない",0,IF('３　回答貼付シート'!K1526="１～２日（にち）ある",1,IF('３　回答貼付シート'!K1526="３～５日（にち）ある",2,IF('３　回答貼付シート'!K1526="ほぼ毎日（まいにち）ある",3,))))</f>
        <v>0</v>
      </c>
      <c r="J1529" s="26">
        <f>IF('３　回答貼付シート'!L1526="ない",0,IF('３　回答貼付シート'!L1526="１～２日（にち）ある",1,IF('３　回答貼付シート'!L1526="３～５日（にち）ある",2,IF('３　回答貼付シート'!L1526="ほぼ毎日（まいにち）ある",3,))))</f>
        <v>0</v>
      </c>
      <c r="K1529" s="26">
        <f>IF('３　回答貼付シート'!M1526="ない",0,IF('３　回答貼付シート'!M1526="１～２日（にち）ある",1,IF('３　回答貼付シート'!M1526="３～５日（にち）ある",2,IF('３　回答貼付シート'!M1526="ほぼ毎日（まいにち）ある",3,))))</f>
        <v>0</v>
      </c>
      <c r="L1529" s="26">
        <f>IF('３　回答貼付シート'!N1526="ない",0,IF('３　回答貼付シート'!N1526="１～２日（にち）ある",1,IF('３　回答貼付シート'!N1526="３～５日（にち）ある",2,IF('３　回答貼付シート'!N1526="ほぼ毎日（まいにち）ある",3,))))</f>
        <v>0</v>
      </c>
      <c r="M1529" s="26">
        <f>IF('３　回答貼付シート'!O1526="ない",0,IF('３　回答貼付シート'!O1526="１～２日（にち）ある",1,IF('３　回答貼付シート'!O1526="３～５日（にち）ある",2,IF('３　回答貼付シート'!O1526="ほぼ毎日（まいにち）ある",3,))))</f>
        <v>0</v>
      </c>
      <c r="N1529" s="26">
        <f>IF('３　回答貼付シート'!P1526="ない",0,IF('３　回答貼付シート'!P1526="１～２日（にち）ある",1,IF('３　回答貼付シート'!P1526="３～５日（にち）ある",2,IF('３　回答貼付シート'!P1526="ほぼ毎日（まいにち）ある",3,))))</f>
        <v>0</v>
      </c>
      <c r="O1529" s="26">
        <f>IF('３　回答貼付シート'!Q1526="ない",0,IF('３　回答貼付シート'!Q1526="１～２日（にち）ある",1,IF('３　回答貼付シート'!Q1526="３～５日（にち）ある",2,IF('３　回答貼付シート'!Q1526="ほぼ毎日（まいにち）ある",3,))))</f>
        <v>0</v>
      </c>
      <c r="P1529" s="26">
        <f>IF('３　回答貼付シート'!R1526="ない",0,IF('３　回答貼付シート'!R1526="１～２日（にち）ある",1,IF('３　回答貼付シート'!R1526="３～５日（にち）ある",2,IF('３　回答貼付シート'!R1526="ほぼ毎日（まいにち）ある",3,))))</f>
        <v>0</v>
      </c>
      <c r="Q1529" s="26">
        <f>IF('３　回答貼付シート'!S1526="ない",0,IF('３　回答貼付シート'!S1526="１～２日（にち）ある",1,IF('３　回答貼付シート'!S1526="３～５日（にち）ある",2,IF('３　回答貼付シート'!S1526="ほぼ毎日（まいにち）ある",3,))))</f>
        <v>0</v>
      </c>
      <c r="R1529" s="26">
        <f>IF('３　回答貼付シート'!T1526="ない",0,IF('３　回答貼付シート'!T1526="１～２日（にち）ある",1,IF('３　回答貼付シート'!T1526="３～５日（にち）ある",2,IF('３　回答貼付シート'!T1526="ほぼ毎日（まいにち）ある",3,))))</f>
        <v>0</v>
      </c>
      <c r="S1529" s="26">
        <f>IF('３　回答貼付シート'!U1526="ない",0,IF('３　回答貼付シート'!U1526="１～２日（にち）ある",1,IF('３　回答貼付シート'!U1526="３～５日（にち）ある",2,IF('３　回答貼付シート'!U1526="ほぼ毎日（まいにち）ある",3,))))</f>
        <v>0</v>
      </c>
      <c r="T1529" s="26">
        <f>IF('３　回答貼付シート'!V1526="ない",0,IF('３　回答貼付シート'!V1526="１～２日（にち）ある",1,IF('３　回答貼付シート'!V1526="３～５日（にち）ある",2,IF('３　回答貼付シート'!V1526="ほぼ毎日（まいにち）ある",3,))))</f>
        <v>0</v>
      </c>
      <c r="U1529" s="26">
        <f>IF('３　回答貼付シート'!W1526="ない",0,IF('３　回答貼付シート'!W1526="１～２日（にち）ある",1,IF('３　回答貼付シート'!W1526="３～５日（にち）ある",2,IF('３　回答貼付シート'!W1526="ほぼ毎日（まいにち）ある",3,))))</f>
        <v>0</v>
      </c>
      <c r="V1529" s="26">
        <f>IF('３　回答貼付シート'!X1526="ない",0,IF('３　回答貼付シート'!X1526="１～２日（にち）ある",1,IF('３　回答貼付シート'!X1526="３～５日（にち）ある",2,IF('３　回答貼付シート'!X1526="ほぼ毎日（まいにち）ある",3,))))</f>
        <v>0</v>
      </c>
      <c r="W1529" s="26">
        <f>IF('３　回答貼付シート'!Y1526="ない",0,IF('３　回答貼付シート'!Y1526="１～２日（にち）ある",1,IF('３　回答貼付シート'!Y1526="３～５日（にち）ある",2,IF('３　回答貼付シート'!Y1526="ほぼ毎日（まいにち）ある",3,))))</f>
        <v>0</v>
      </c>
      <c r="X1529" s="26">
        <f>IF('３　回答貼付シート'!Z1526="ない",0,IF('３　回答貼付シート'!Z1526="１～２日（にち）ある",1,IF('３　回答貼付シート'!Z1526="３～５日（にち）ある",2,IF('３　回答貼付シート'!Z1526="ほぼ毎日（まいにち）ある",3,))))</f>
        <v>0</v>
      </c>
      <c r="Y1529" s="26">
        <f>IF('３　回答貼付シート'!AA1526="ない",0,IF('３　回答貼付シート'!AA1526="１～２日（にち）ある",1,IF('３　回答貼付シート'!AA1526="３～５日（にち）ある",2,IF('３　回答貼付シート'!AA1526="ほぼ毎日（まいにち）ある",3,))))</f>
        <v>0</v>
      </c>
      <c r="Z1529" s="26">
        <f>'３　回答貼付シート'!$AB1526</f>
        <v>0</v>
      </c>
      <c r="AA1529" s="26" t="str">
        <f t="shared" si="211"/>
        <v/>
      </c>
      <c r="AB1529" s="26" t="str">
        <f t="shared" si="212"/>
        <v/>
      </c>
      <c r="AC1529" s="26" t="str">
        <f t="shared" si="213"/>
        <v/>
      </c>
      <c r="AD1529" s="26" t="str">
        <f t="shared" si="214"/>
        <v/>
      </c>
      <c r="AE1529" s="26" t="str">
        <f t="shared" si="215"/>
        <v/>
      </c>
      <c r="AF1529" t="str">
        <f t="shared" si="208"/>
        <v>0</v>
      </c>
      <c r="AG1529">
        <f t="shared" si="209"/>
        <v>0</v>
      </c>
      <c r="AH1529" s="34">
        <f t="shared" si="216"/>
        <v>0</v>
      </c>
    </row>
    <row r="1530" spans="1:34">
      <c r="A1530" s="26"/>
      <c r="B1530" s="26">
        <f t="shared" si="210"/>
        <v>0</v>
      </c>
      <c r="C1530" s="26">
        <f>IF('３　回答貼付シート'!$F1527&lt;&gt;0,VLOOKUP('３　回答貼付シート'!$F1527,$AF$2048:$AG$2054,2,FALSE),0)</f>
        <v>0</v>
      </c>
      <c r="D1530" s="26">
        <f>IF('３　回答貼付シート'!$G1527&lt;&gt;0,VLOOKUP(('３　回答貼付シート'!$G1527), $AF$2048:$AG$2054,2,FALSE),0)</f>
        <v>0</v>
      </c>
      <c r="E1530" s="26">
        <f>'３　回答貼付シート'!$H1527</f>
        <v>0</v>
      </c>
      <c r="F1530" s="26">
        <f>IF(E1530=0,0,VLOOKUP($B1530,'２　情報入力シート'!$A$2:$E$2049,5))</f>
        <v>0</v>
      </c>
      <c r="G1530" s="26">
        <f>IF('３　回答貼付シート'!I1527="ない",0,IF('３　回答貼付シート'!I1527="１～２日（にち）ある",1,IF('３　回答貼付シート'!I1527="３～５日（にち）ある",2,IF('３　回答貼付シート'!I1527="ほぼ毎日（まいにち）ある",3,))))</f>
        <v>0</v>
      </c>
      <c r="H1530" s="26">
        <f>IF('３　回答貼付シート'!J1527="ない",0,IF('３　回答貼付シート'!J1527="１～２日（にち）ある",1,IF('３　回答貼付シート'!J1527="３～５日（にち）ある",2,IF('３　回答貼付シート'!J1527="ほぼ毎日（まいにち）ある",3,))))</f>
        <v>0</v>
      </c>
      <c r="I1530" s="26">
        <f>IF('３　回答貼付シート'!K1527="ない",0,IF('３　回答貼付シート'!K1527="１～２日（にち）ある",1,IF('３　回答貼付シート'!K1527="３～５日（にち）ある",2,IF('３　回答貼付シート'!K1527="ほぼ毎日（まいにち）ある",3,))))</f>
        <v>0</v>
      </c>
      <c r="J1530" s="26">
        <f>IF('３　回答貼付シート'!L1527="ない",0,IF('３　回答貼付シート'!L1527="１～２日（にち）ある",1,IF('３　回答貼付シート'!L1527="３～５日（にち）ある",2,IF('３　回答貼付シート'!L1527="ほぼ毎日（まいにち）ある",3,))))</f>
        <v>0</v>
      </c>
      <c r="K1530" s="26">
        <f>IF('３　回答貼付シート'!M1527="ない",0,IF('３　回答貼付シート'!M1527="１～２日（にち）ある",1,IF('３　回答貼付シート'!M1527="３～５日（にち）ある",2,IF('３　回答貼付シート'!M1527="ほぼ毎日（まいにち）ある",3,))))</f>
        <v>0</v>
      </c>
      <c r="L1530" s="26">
        <f>IF('３　回答貼付シート'!N1527="ない",0,IF('３　回答貼付シート'!N1527="１～２日（にち）ある",1,IF('３　回答貼付シート'!N1527="３～５日（にち）ある",2,IF('３　回答貼付シート'!N1527="ほぼ毎日（まいにち）ある",3,))))</f>
        <v>0</v>
      </c>
      <c r="M1530" s="26">
        <f>IF('３　回答貼付シート'!O1527="ない",0,IF('３　回答貼付シート'!O1527="１～２日（にち）ある",1,IF('３　回答貼付シート'!O1527="３～５日（にち）ある",2,IF('３　回答貼付シート'!O1527="ほぼ毎日（まいにち）ある",3,))))</f>
        <v>0</v>
      </c>
      <c r="N1530" s="26">
        <f>IF('３　回答貼付シート'!P1527="ない",0,IF('３　回答貼付シート'!P1527="１～２日（にち）ある",1,IF('３　回答貼付シート'!P1527="３～５日（にち）ある",2,IF('３　回答貼付シート'!P1527="ほぼ毎日（まいにち）ある",3,))))</f>
        <v>0</v>
      </c>
      <c r="O1530" s="26">
        <f>IF('３　回答貼付シート'!Q1527="ない",0,IF('３　回答貼付シート'!Q1527="１～２日（にち）ある",1,IF('３　回答貼付シート'!Q1527="３～５日（にち）ある",2,IF('３　回答貼付シート'!Q1527="ほぼ毎日（まいにち）ある",3,))))</f>
        <v>0</v>
      </c>
      <c r="P1530" s="26">
        <f>IF('３　回答貼付シート'!R1527="ない",0,IF('３　回答貼付シート'!R1527="１～２日（にち）ある",1,IF('３　回答貼付シート'!R1527="３～５日（にち）ある",2,IF('３　回答貼付シート'!R1527="ほぼ毎日（まいにち）ある",3,))))</f>
        <v>0</v>
      </c>
      <c r="Q1530" s="26">
        <f>IF('３　回答貼付シート'!S1527="ない",0,IF('３　回答貼付シート'!S1527="１～２日（にち）ある",1,IF('３　回答貼付シート'!S1527="３～５日（にち）ある",2,IF('３　回答貼付シート'!S1527="ほぼ毎日（まいにち）ある",3,))))</f>
        <v>0</v>
      </c>
      <c r="R1530" s="26">
        <f>IF('３　回答貼付シート'!T1527="ない",0,IF('３　回答貼付シート'!T1527="１～２日（にち）ある",1,IF('３　回答貼付シート'!T1527="３～５日（にち）ある",2,IF('３　回答貼付シート'!T1527="ほぼ毎日（まいにち）ある",3,))))</f>
        <v>0</v>
      </c>
      <c r="S1530" s="26">
        <f>IF('３　回答貼付シート'!U1527="ない",0,IF('３　回答貼付シート'!U1527="１～２日（にち）ある",1,IF('３　回答貼付シート'!U1527="３～５日（にち）ある",2,IF('３　回答貼付シート'!U1527="ほぼ毎日（まいにち）ある",3,))))</f>
        <v>0</v>
      </c>
      <c r="T1530" s="26">
        <f>IF('３　回答貼付シート'!V1527="ない",0,IF('３　回答貼付シート'!V1527="１～２日（にち）ある",1,IF('３　回答貼付シート'!V1527="３～５日（にち）ある",2,IF('３　回答貼付シート'!V1527="ほぼ毎日（まいにち）ある",3,))))</f>
        <v>0</v>
      </c>
      <c r="U1530" s="26">
        <f>IF('３　回答貼付シート'!W1527="ない",0,IF('３　回答貼付シート'!W1527="１～２日（にち）ある",1,IF('３　回答貼付シート'!W1527="３～５日（にち）ある",2,IF('３　回答貼付シート'!W1527="ほぼ毎日（まいにち）ある",3,))))</f>
        <v>0</v>
      </c>
      <c r="V1530" s="26">
        <f>IF('３　回答貼付シート'!X1527="ない",0,IF('３　回答貼付シート'!X1527="１～２日（にち）ある",1,IF('３　回答貼付シート'!X1527="３～５日（にち）ある",2,IF('３　回答貼付シート'!X1527="ほぼ毎日（まいにち）ある",3,))))</f>
        <v>0</v>
      </c>
      <c r="W1530" s="26">
        <f>IF('３　回答貼付シート'!Y1527="ない",0,IF('３　回答貼付シート'!Y1527="１～２日（にち）ある",1,IF('３　回答貼付シート'!Y1527="３～５日（にち）ある",2,IF('３　回答貼付シート'!Y1527="ほぼ毎日（まいにち）ある",3,))))</f>
        <v>0</v>
      </c>
      <c r="X1530" s="26">
        <f>IF('３　回答貼付シート'!Z1527="ない",0,IF('３　回答貼付シート'!Z1527="１～２日（にち）ある",1,IF('３　回答貼付シート'!Z1527="３～５日（にち）ある",2,IF('３　回答貼付シート'!Z1527="ほぼ毎日（まいにち）ある",3,))))</f>
        <v>0</v>
      </c>
      <c r="Y1530" s="26">
        <f>IF('３　回答貼付シート'!AA1527="ない",0,IF('３　回答貼付シート'!AA1527="１～２日（にち）ある",1,IF('３　回答貼付シート'!AA1527="３～５日（にち）ある",2,IF('３　回答貼付シート'!AA1527="ほぼ毎日（まいにち）ある",3,))))</f>
        <v>0</v>
      </c>
      <c r="Z1530" s="26">
        <f>'３　回答貼付シート'!$AB1527</f>
        <v>0</v>
      </c>
      <c r="AA1530" s="26" t="str">
        <f t="shared" si="211"/>
        <v/>
      </c>
      <c r="AB1530" s="26" t="str">
        <f t="shared" si="212"/>
        <v/>
      </c>
      <c r="AC1530" s="26" t="str">
        <f t="shared" si="213"/>
        <v/>
      </c>
      <c r="AD1530" s="26" t="str">
        <f t="shared" si="214"/>
        <v/>
      </c>
      <c r="AE1530" s="26" t="str">
        <f t="shared" si="215"/>
        <v/>
      </c>
      <c r="AF1530" t="str">
        <f t="shared" si="208"/>
        <v>0</v>
      </c>
      <c r="AG1530">
        <f t="shared" si="209"/>
        <v>0</v>
      </c>
      <c r="AH1530" s="34">
        <f t="shared" si="216"/>
        <v>0</v>
      </c>
    </row>
    <row r="1531" spans="1:34">
      <c r="A1531" s="26"/>
      <c r="B1531" s="26">
        <f t="shared" si="210"/>
        <v>0</v>
      </c>
      <c r="C1531" s="26">
        <f>IF('３　回答貼付シート'!$F1528&lt;&gt;0,VLOOKUP('３　回答貼付シート'!$F1528,$AF$2048:$AG$2054,2,FALSE),0)</f>
        <v>0</v>
      </c>
      <c r="D1531" s="26">
        <f>IF('３　回答貼付シート'!$G1528&lt;&gt;0,VLOOKUP(('３　回答貼付シート'!$G1528), $AF$2048:$AG$2054,2,FALSE),0)</f>
        <v>0</v>
      </c>
      <c r="E1531" s="26">
        <f>'３　回答貼付シート'!$H1528</f>
        <v>0</v>
      </c>
      <c r="F1531" s="26">
        <f>IF(E1531=0,0,VLOOKUP($B1531,'２　情報入力シート'!$A$2:$E$2049,5))</f>
        <v>0</v>
      </c>
      <c r="G1531" s="26">
        <f>IF('３　回答貼付シート'!I1528="ない",0,IF('３　回答貼付シート'!I1528="１～２日（にち）ある",1,IF('３　回答貼付シート'!I1528="３～５日（にち）ある",2,IF('３　回答貼付シート'!I1528="ほぼ毎日（まいにち）ある",3,))))</f>
        <v>0</v>
      </c>
      <c r="H1531" s="26">
        <f>IF('３　回答貼付シート'!J1528="ない",0,IF('３　回答貼付シート'!J1528="１～２日（にち）ある",1,IF('３　回答貼付シート'!J1528="３～５日（にち）ある",2,IF('３　回答貼付シート'!J1528="ほぼ毎日（まいにち）ある",3,))))</f>
        <v>0</v>
      </c>
      <c r="I1531" s="26">
        <f>IF('３　回答貼付シート'!K1528="ない",0,IF('３　回答貼付シート'!K1528="１～２日（にち）ある",1,IF('３　回答貼付シート'!K1528="３～５日（にち）ある",2,IF('３　回答貼付シート'!K1528="ほぼ毎日（まいにち）ある",3,))))</f>
        <v>0</v>
      </c>
      <c r="J1531" s="26">
        <f>IF('３　回答貼付シート'!L1528="ない",0,IF('３　回答貼付シート'!L1528="１～２日（にち）ある",1,IF('３　回答貼付シート'!L1528="３～５日（にち）ある",2,IF('３　回答貼付シート'!L1528="ほぼ毎日（まいにち）ある",3,))))</f>
        <v>0</v>
      </c>
      <c r="K1531" s="26">
        <f>IF('３　回答貼付シート'!M1528="ない",0,IF('３　回答貼付シート'!M1528="１～２日（にち）ある",1,IF('３　回答貼付シート'!M1528="３～５日（にち）ある",2,IF('３　回答貼付シート'!M1528="ほぼ毎日（まいにち）ある",3,))))</f>
        <v>0</v>
      </c>
      <c r="L1531" s="26">
        <f>IF('３　回答貼付シート'!N1528="ない",0,IF('３　回答貼付シート'!N1528="１～２日（にち）ある",1,IF('３　回答貼付シート'!N1528="３～５日（にち）ある",2,IF('３　回答貼付シート'!N1528="ほぼ毎日（まいにち）ある",3,))))</f>
        <v>0</v>
      </c>
      <c r="M1531" s="26">
        <f>IF('３　回答貼付シート'!O1528="ない",0,IF('３　回答貼付シート'!O1528="１～２日（にち）ある",1,IF('３　回答貼付シート'!O1528="３～５日（にち）ある",2,IF('３　回答貼付シート'!O1528="ほぼ毎日（まいにち）ある",3,))))</f>
        <v>0</v>
      </c>
      <c r="N1531" s="26">
        <f>IF('３　回答貼付シート'!P1528="ない",0,IF('３　回答貼付シート'!P1528="１～２日（にち）ある",1,IF('３　回答貼付シート'!P1528="３～５日（にち）ある",2,IF('３　回答貼付シート'!P1528="ほぼ毎日（まいにち）ある",3,))))</f>
        <v>0</v>
      </c>
      <c r="O1531" s="26">
        <f>IF('３　回答貼付シート'!Q1528="ない",0,IF('３　回答貼付シート'!Q1528="１～２日（にち）ある",1,IF('３　回答貼付シート'!Q1528="３～５日（にち）ある",2,IF('３　回答貼付シート'!Q1528="ほぼ毎日（まいにち）ある",3,))))</f>
        <v>0</v>
      </c>
      <c r="P1531" s="26">
        <f>IF('３　回答貼付シート'!R1528="ない",0,IF('３　回答貼付シート'!R1528="１～２日（にち）ある",1,IF('３　回答貼付シート'!R1528="３～５日（にち）ある",2,IF('３　回答貼付シート'!R1528="ほぼ毎日（まいにち）ある",3,))))</f>
        <v>0</v>
      </c>
      <c r="Q1531" s="26">
        <f>IF('３　回答貼付シート'!S1528="ない",0,IF('３　回答貼付シート'!S1528="１～２日（にち）ある",1,IF('３　回答貼付シート'!S1528="３～５日（にち）ある",2,IF('３　回答貼付シート'!S1528="ほぼ毎日（まいにち）ある",3,))))</f>
        <v>0</v>
      </c>
      <c r="R1531" s="26">
        <f>IF('３　回答貼付シート'!T1528="ない",0,IF('３　回答貼付シート'!T1528="１～２日（にち）ある",1,IF('３　回答貼付シート'!T1528="３～５日（にち）ある",2,IF('３　回答貼付シート'!T1528="ほぼ毎日（まいにち）ある",3,))))</f>
        <v>0</v>
      </c>
      <c r="S1531" s="26">
        <f>IF('３　回答貼付シート'!U1528="ない",0,IF('３　回答貼付シート'!U1528="１～２日（にち）ある",1,IF('３　回答貼付シート'!U1528="３～５日（にち）ある",2,IF('３　回答貼付シート'!U1528="ほぼ毎日（まいにち）ある",3,))))</f>
        <v>0</v>
      </c>
      <c r="T1531" s="26">
        <f>IF('３　回答貼付シート'!V1528="ない",0,IF('３　回答貼付シート'!V1528="１～２日（にち）ある",1,IF('３　回答貼付シート'!V1528="３～５日（にち）ある",2,IF('３　回答貼付シート'!V1528="ほぼ毎日（まいにち）ある",3,))))</f>
        <v>0</v>
      </c>
      <c r="U1531" s="26">
        <f>IF('３　回答貼付シート'!W1528="ない",0,IF('３　回答貼付シート'!W1528="１～２日（にち）ある",1,IF('３　回答貼付シート'!W1528="３～５日（にち）ある",2,IF('３　回答貼付シート'!W1528="ほぼ毎日（まいにち）ある",3,))))</f>
        <v>0</v>
      </c>
      <c r="V1531" s="26">
        <f>IF('３　回答貼付シート'!X1528="ない",0,IF('３　回答貼付シート'!X1528="１～２日（にち）ある",1,IF('３　回答貼付シート'!X1528="３～５日（にち）ある",2,IF('３　回答貼付シート'!X1528="ほぼ毎日（まいにち）ある",3,))))</f>
        <v>0</v>
      </c>
      <c r="W1531" s="26">
        <f>IF('３　回答貼付シート'!Y1528="ない",0,IF('３　回答貼付シート'!Y1528="１～２日（にち）ある",1,IF('３　回答貼付シート'!Y1528="３～５日（にち）ある",2,IF('３　回答貼付シート'!Y1528="ほぼ毎日（まいにち）ある",3,))))</f>
        <v>0</v>
      </c>
      <c r="X1531" s="26">
        <f>IF('３　回答貼付シート'!Z1528="ない",0,IF('３　回答貼付シート'!Z1528="１～２日（にち）ある",1,IF('３　回答貼付シート'!Z1528="３～５日（にち）ある",2,IF('３　回答貼付シート'!Z1528="ほぼ毎日（まいにち）ある",3,))))</f>
        <v>0</v>
      </c>
      <c r="Y1531" s="26">
        <f>IF('３　回答貼付シート'!AA1528="ない",0,IF('３　回答貼付シート'!AA1528="１～２日（にち）ある",1,IF('３　回答貼付シート'!AA1528="３～５日（にち）ある",2,IF('３　回答貼付シート'!AA1528="ほぼ毎日（まいにち）ある",3,))))</f>
        <v>0</v>
      </c>
      <c r="Z1531" s="26">
        <f>'３　回答貼付シート'!$AB1528</f>
        <v>0</v>
      </c>
      <c r="AA1531" s="26" t="str">
        <f t="shared" si="211"/>
        <v/>
      </c>
      <c r="AB1531" s="26" t="str">
        <f t="shared" si="212"/>
        <v/>
      </c>
      <c r="AC1531" s="26" t="str">
        <f t="shared" si="213"/>
        <v/>
      </c>
      <c r="AD1531" s="26" t="str">
        <f t="shared" si="214"/>
        <v/>
      </c>
      <c r="AE1531" s="26" t="str">
        <f t="shared" si="215"/>
        <v/>
      </c>
      <c r="AF1531" t="str">
        <f t="shared" si="208"/>
        <v>0</v>
      </c>
      <c r="AG1531">
        <f t="shared" si="209"/>
        <v>0</v>
      </c>
      <c r="AH1531" s="34">
        <f t="shared" si="216"/>
        <v>0</v>
      </c>
    </row>
    <row r="1532" spans="1:34">
      <c r="A1532" s="26"/>
      <c r="B1532" s="26">
        <f t="shared" si="210"/>
        <v>0</v>
      </c>
      <c r="C1532" s="26">
        <f>IF('３　回答貼付シート'!$F1529&lt;&gt;0,VLOOKUP('３　回答貼付シート'!$F1529,$AF$2048:$AG$2054,2,FALSE),0)</f>
        <v>0</v>
      </c>
      <c r="D1532" s="26">
        <f>IF('３　回答貼付シート'!$G1529&lt;&gt;0,VLOOKUP(('３　回答貼付シート'!$G1529), $AF$2048:$AG$2054,2,FALSE),0)</f>
        <v>0</v>
      </c>
      <c r="E1532" s="26">
        <f>'３　回答貼付シート'!$H1529</f>
        <v>0</v>
      </c>
      <c r="F1532" s="26">
        <f>IF(E1532=0,0,VLOOKUP($B1532,'２　情報入力シート'!$A$2:$E$2049,5))</f>
        <v>0</v>
      </c>
      <c r="G1532" s="26">
        <f>IF('３　回答貼付シート'!I1529="ない",0,IF('３　回答貼付シート'!I1529="１～２日（にち）ある",1,IF('３　回答貼付シート'!I1529="３～５日（にち）ある",2,IF('３　回答貼付シート'!I1529="ほぼ毎日（まいにち）ある",3,))))</f>
        <v>0</v>
      </c>
      <c r="H1532" s="26">
        <f>IF('３　回答貼付シート'!J1529="ない",0,IF('３　回答貼付シート'!J1529="１～２日（にち）ある",1,IF('３　回答貼付シート'!J1529="３～５日（にち）ある",2,IF('３　回答貼付シート'!J1529="ほぼ毎日（まいにち）ある",3,))))</f>
        <v>0</v>
      </c>
      <c r="I1532" s="26">
        <f>IF('３　回答貼付シート'!K1529="ない",0,IF('３　回答貼付シート'!K1529="１～２日（にち）ある",1,IF('３　回答貼付シート'!K1529="３～５日（にち）ある",2,IF('３　回答貼付シート'!K1529="ほぼ毎日（まいにち）ある",3,))))</f>
        <v>0</v>
      </c>
      <c r="J1532" s="26">
        <f>IF('３　回答貼付シート'!L1529="ない",0,IF('３　回答貼付シート'!L1529="１～２日（にち）ある",1,IF('３　回答貼付シート'!L1529="３～５日（にち）ある",2,IF('３　回答貼付シート'!L1529="ほぼ毎日（まいにち）ある",3,))))</f>
        <v>0</v>
      </c>
      <c r="K1532" s="26">
        <f>IF('３　回答貼付シート'!M1529="ない",0,IF('３　回答貼付シート'!M1529="１～２日（にち）ある",1,IF('３　回答貼付シート'!M1529="３～５日（にち）ある",2,IF('３　回答貼付シート'!M1529="ほぼ毎日（まいにち）ある",3,))))</f>
        <v>0</v>
      </c>
      <c r="L1532" s="26">
        <f>IF('３　回答貼付シート'!N1529="ない",0,IF('３　回答貼付シート'!N1529="１～２日（にち）ある",1,IF('３　回答貼付シート'!N1529="３～５日（にち）ある",2,IF('３　回答貼付シート'!N1529="ほぼ毎日（まいにち）ある",3,))))</f>
        <v>0</v>
      </c>
      <c r="M1532" s="26">
        <f>IF('３　回答貼付シート'!O1529="ない",0,IF('３　回答貼付シート'!O1529="１～２日（にち）ある",1,IF('３　回答貼付シート'!O1529="３～５日（にち）ある",2,IF('３　回答貼付シート'!O1529="ほぼ毎日（まいにち）ある",3,))))</f>
        <v>0</v>
      </c>
      <c r="N1532" s="26">
        <f>IF('３　回答貼付シート'!P1529="ない",0,IF('３　回答貼付シート'!P1529="１～２日（にち）ある",1,IF('３　回答貼付シート'!P1529="３～５日（にち）ある",2,IF('３　回答貼付シート'!P1529="ほぼ毎日（まいにち）ある",3,))))</f>
        <v>0</v>
      </c>
      <c r="O1532" s="26">
        <f>IF('３　回答貼付シート'!Q1529="ない",0,IF('３　回答貼付シート'!Q1529="１～２日（にち）ある",1,IF('３　回答貼付シート'!Q1529="３～５日（にち）ある",2,IF('３　回答貼付シート'!Q1529="ほぼ毎日（まいにち）ある",3,))))</f>
        <v>0</v>
      </c>
      <c r="P1532" s="26">
        <f>IF('３　回答貼付シート'!R1529="ない",0,IF('３　回答貼付シート'!R1529="１～２日（にち）ある",1,IF('３　回答貼付シート'!R1529="３～５日（にち）ある",2,IF('３　回答貼付シート'!R1529="ほぼ毎日（まいにち）ある",3,))))</f>
        <v>0</v>
      </c>
      <c r="Q1532" s="26">
        <f>IF('３　回答貼付シート'!S1529="ない",0,IF('３　回答貼付シート'!S1529="１～２日（にち）ある",1,IF('３　回答貼付シート'!S1529="３～５日（にち）ある",2,IF('３　回答貼付シート'!S1529="ほぼ毎日（まいにち）ある",3,))))</f>
        <v>0</v>
      </c>
      <c r="R1532" s="26">
        <f>IF('３　回答貼付シート'!T1529="ない",0,IF('３　回答貼付シート'!T1529="１～２日（にち）ある",1,IF('３　回答貼付シート'!T1529="３～５日（にち）ある",2,IF('３　回答貼付シート'!T1529="ほぼ毎日（まいにち）ある",3,))))</f>
        <v>0</v>
      </c>
      <c r="S1532" s="26">
        <f>IF('３　回答貼付シート'!U1529="ない",0,IF('３　回答貼付シート'!U1529="１～２日（にち）ある",1,IF('３　回答貼付シート'!U1529="３～５日（にち）ある",2,IF('３　回答貼付シート'!U1529="ほぼ毎日（まいにち）ある",3,))))</f>
        <v>0</v>
      </c>
      <c r="T1532" s="26">
        <f>IF('３　回答貼付シート'!V1529="ない",0,IF('３　回答貼付シート'!V1529="１～２日（にち）ある",1,IF('３　回答貼付シート'!V1529="３～５日（にち）ある",2,IF('３　回答貼付シート'!V1529="ほぼ毎日（まいにち）ある",3,))))</f>
        <v>0</v>
      </c>
      <c r="U1532" s="26">
        <f>IF('３　回答貼付シート'!W1529="ない",0,IF('３　回答貼付シート'!W1529="１～２日（にち）ある",1,IF('３　回答貼付シート'!W1529="３～５日（にち）ある",2,IF('３　回答貼付シート'!W1529="ほぼ毎日（まいにち）ある",3,))))</f>
        <v>0</v>
      </c>
      <c r="V1532" s="26">
        <f>IF('３　回答貼付シート'!X1529="ない",0,IF('３　回答貼付シート'!X1529="１～２日（にち）ある",1,IF('３　回答貼付シート'!X1529="３～５日（にち）ある",2,IF('３　回答貼付シート'!X1529="ほぼ毎日（まいにち）ある",3,))))</f>
        <v>0</v>
      </c>
      <c r="W1532" s="26">
        <f>IF('３　回答貼付シート'!Y1529="ない",0,IF('３　回答貼付シート'!Y1529="１～２日（にち）ある",1,IF('３　回答貼付シート'!Y1529="３～５日（にち）ある",2,IF('３　回答貼付シート'!Y1529="ほぼ毎日（まいにち）ある",3,))))</f>
        <v>0</v>
      </c>
      <c r="X1532" s="26">
        <f>IF('３　回答貼付シート'!Z1529="ない",0,IF('３　回答貼付シート'!Z1529="１～２日（にち）ある",1,IF('３　回答貼付シート'!Z1529="３～５日（にち）ある",2,IF('３　回答貼付シート'!Z1529="ほぼ毎日（まいにち）ある",3,))))</f>
        <v>0</v>
      </c>
      <c r="Y1532" s="26">
        <f>IF('３　回答貼付シート'!AA1529="ない",0,IF('３　回答貼付シート'!AA1529="１～２日（にち）ある",1,IF('３　回答貼付シート'!AA1529="３～５日（にち）ある",2,IF('３　回答貼付シート'!AA1529="ほぼ毎日（まいにち）ある",3,))))</f>
        <v>0</v>
      </c>
      <c r="Z1532" s="26">
        <f>'３　回答貼付シート'!$AB1529</f>
        <v>0</v>
      </c>
      <c r="AA1532" s="26" t="str">
        <f t="shared" si="211"/>
        <v/>
      </c>
      <c r="AB1532" s="26" t="str">
        <f t="shared" si="212"/>
        <v/>
      </c>
      <c r="AC1532" s="26" t="str">
        <f t="shared" si="213"/>
        <v/>
      </c>
      <c r="AD1532" s="26" t="str">
        <f t="shared" si="214"/>
        <v/>
      </c>
      <c r="AE1532" s="26" t="str">
        <f t="shared" si="215"/>
        <v/>
      </c>
      <c r="AF1532" t="str">
        <f t="shared" si="208"/>
        <v>0</v>
      </c>
      <c r="AG1532">
        <f t="shared" si="209"/>
        <v>0</v>
      </c>
      <c r="AH1532" s="34">
        <f t="shared" si="216"/>
        <v>0</v>
      </c>
    </row>
    <row r="1533" spans="1:34">
      <c r="A1533" s="26"/>
      <c r="B1533" s="26">
        <f t="shared" si="210"/>
        <v>0</v>
      </c>
      <c r="C1533" s="26">
        <f>IF('３　回答貼付シート'!$F1530&lt;&gt;0,VLOOKUP('３　回答貼付シート'!$F1530,$AF$2048:$AG$2054,2,FALSE),0)</f>
        <v>0</v>
      </c>
      <c r="D1533" s="26">
        <f>IF('３　回答貼付シート'!$G1530&lt;&gt;0,VLOOKUP(('３　回答貼付シート'!$G1530), $AF$2048:$AG$2054,2,FALSE),0)</f>
        <v>0</v>
      </c>
      <c r="E1533" s="26">
        <f>'３　回答貼付シート'!$H1530</f>
        <v>0</v>
      </c>
      <c r="F1533" s="26">
        <f>IF(E1533=0,0,VLOOKUP($B1533,'２　情報入力シート'!$A$2:$E$2049,5))</f>
        <v>0</v>
      </c>
      <c r="G1533" s="26">
        <f>IF('３　回答貼付シート'!I1530="ない",0,IF('３　回答貼付シート'!I1530="１～２日（にち）ある",1,IF('３　回答貼付シート'!I1530="３～５日（にち）ある",2,IF('３　回答貼付シート'!I1530="ほぼ毎日（まいにち）ある",3,))))</f>
        <v>0</v>
      </c>
      <c r="H1533" s="26">
        <f>IF('３　回答貼付シート'!J1530="ない",0,IF('３　回答貼付シート'!J1530="１～２日（にち）ある",1,IF('３　回答貼付シート'!J1530="３～５日（にち）ある",2,IF('３　回答貼付シート'!J1530="ほぼ毎日（まいにち）ある",3,))))</f>
        <v>0</v>
      </c>
      <c r="I1533" s="26">
        <f>IF('３　回答貼付シート'!K1530="ない",0,IF('３　回答貼付シート'!K1530="１～２日（にち）ある",1,IF('３　回答貼付シート'!K1530="３～５日（にち）ある",2,IF('３　回答貼付シート'!K1530="ほぼ毎日（まいにち）ある",3,))))</f>
        <v>0</v>
      </c>
      <c r="J1533" s="26">
        <f>IF('３　回答貼付シート'!L1530="ない",0,IF('３　回答貼付シート'!L1530="１～２日（にち）ある",1,IF('３　回答貼付シート'!L1530="３～５日（にち）ある",2,IF('３　回答貼付シート'!L1530="ほぼ毎日（まいにち）ある",3,))))</f>
        <v>0</v>
      </c>
      <c r="K1533" s="26">
        <f>IF('３　回答貼付シート'!M1530="ない",0,IF('３　回答貼付シート'!M1530="１～２日（にち）ある",1,IF('３　回答貼付シート'!M1530="３～５日（にち）ある",2,IF('３　回答貼付シート'!M1530="ほぼ毎日（まいにち）ある",3,))))</f>
        <v>0</v>
      </c>
      <c r="L1533" s="26">
        <f>IF('３　回答貼付シート'!N1530="ない",0,IF('３　回答貼付シート'!N1530="１～２日（にち）ある",1,IF('３　回答貼付シート'!N1530="３～５日（にち）ある",2,IF('３　回答貼付シート'!N1530="ほぼ毎日（まいにち）ある",3,))))</f>
        <v>0</v>
      </c>
      <c r="M1533" s="26">
        <f>IF('３　回答貼付シート'!O1530="ない",0,IF('３　回答貼付シート'!O1530="１～２日（にち）ある",1,IF('３　回答貼付シート'!O1530="３～５日（にち）ある",2,IF('３　回答貼付シート'!O1530="ほぼ毎日（まいにち）ある",3,))))</f>
        <v>0</v>
      </c>
      <c r="N1533" s="26">
        <f>IF('３　回答貼付シート'!P1530="ない",0,IF('３　回答貼付シート'!P1530="１～２日（にち）ある",1,IF('３　回答貼付シート'!P1530="３～５日（にち）ある",2,IF('３　回答貼付シート'!P1530="ほぼ毎日（まいにち）ある",3,))))</f>
        <v>0</v>
      </c>
      <c r="O1533" s="26">
        <f>IF('３　回答貼付シート'!Q1530="ない",0,IF('３　回答貼付シート'!Q1530="１～２日（にち）ある",1,IF('３　回答貼付シート'!Q1530="３～５日（にち）ある",2,IF('３　回答貼付シート'!Q1530="ほぼ毎日（まいにち）ある",3,))))</f>
        <v>0</v>
      </c>
      <c r="P1533" s="26">
        <f>IF('３　回答貼付シート'!R1530="ない",0,IF('３　回答貼付シート'!R1530="１～２日（にち）ある",1,IF('３　回答貼付シート'!R1530="３～５日（にち）ある",2,IF('３　回答貼付シート'!R1530="ほぼ毎日（まいにち）ある",3,))))</f>
        <v>0</v>
      </c>
      <c r="Q1533" s="26">
        <f>IF('３　回答貼付シート'!S1530="ない",0,IF('３　回答貼付シート'!S1530="１～２日（にち）ある",1,IF('３　回答貼付シート'!S1530="３～５日（にち）ある",2,IF('３　回答貼付シート'!S1530="ほぼ毎日（まいにち）ある",3,))))</f>
        <v>0</v>
      </c>
      <c r="R1533" s="26">
        <f>IF('３　回答貼付シート'!T1530="ない",0,IF('３　回答貼付シート'!T1530="１～２日（にち）ある",1,IF('３　回答貼付シート'!T1530="３～５日（にち）ある",2,IF('３　回答貼付シート'!T1530="ほぼ毎日（まいにち）ある",3,))))</f>
        <v>0</v>
      </c>
      <c r="S1533" s="26">
        <f>IF('３　回答貼付シート'!U1530="ない",0,IF('３　回答貼付シート'!U1530="１～２日（にち）ある",1,IF('３　回答貼付シート'!U1530="３～５日（にち）ある",2,IF('３　回答貼付シート'!U1530="ほぼ毎日（まいにち）ある",3,))))</f>
        <v>0</v>
      </c>
      <c r="T1533" s="26">
        <f>IF('３　回答貼付シート'!V1530="ない",0,IF('３　回答貼付シート'!V1530="１～２日（にち）ある",1,IF('３　回答貼付シート'!V1530="３～５日（にち）ある",2,IF('３　回答貼付シート'!V1530="ほぼ毎日（まいにち）ある",3,))))</f>
        <v>0</v>
      </c>
      <c r="U1533" s="26">
        <f>IF('３　回答貼付シート'!W1530="ない",0,IF('３　回答貼付シート'!W1530="１～２日（にち）ある",1,IF('３　回答貼付シート'!W1530="３～５日（にち）ある",2,IF('３　回答貼付シート'!W1530="ほぼ毎日（まいにち）ある",3,))))</f>
        <v>0</v>
      </c>
      <c r="V1533" s="26">
        <f>IF('３　回答貼付シート'!X1530="ない",0,IF('３　回答貼付シート'!X1530="１～２日（にち）ある",1,IF('３　回答貼付シート'!X1530="３～５日（にち）ある",2,IF('３　回答貼付シート'!X1530="ほぼ毎日（まいにち）ある",3,))))</f>
        <v>0</v>
      </c>
      <c r="W1533" s="26">
        <f>IF('３　回答貼付シート'!Y1530="ない",0,IF('３　回答貼付シート'!Y1530="１～２日（にち）ある",1,IF('３　回答貼付シート'!Y1530="３～５日（にち）ある",2,IF('３　回答貼付シート'!Y1530="ほぼ毎日（まいにち）ある",3,))))</f>
        <v>0</v>
      </c>
      <c r="X1533" s="26">
        <f>IF('３　回答貼付シート'!Z1530="ない",0,IF('３　回答貼付シート'!Z1530="１～２日（にち）ある",1,IF('３　回答貼付シート'!Z1530="３～５日（にち）ある",2,IF('３　回答貼付シート'!Z1530="ほぼ毎日（まいにち）ある",3,))))</f>
        <v>0</v>
      </c>
      <c r="Y1533" s="26">
        <f>IF('３　回答貼付シート'!AA1530="ない",0,IF('３　回答貼付シート'!AA1530="１～２日（にち）ある",1,IF('３　回答貼付シート'!AA1530="３～５日（にち）ある",2,IF('３　回答貼付シート'!AA1530="ほぼ毎日（まいにち）ある",3,))))</f>
        <v>0</v>
      </c>
      <c r="Z1533" s="26">
        <f>'３　回答貼付シート'!$AB1530</f>
        <v>0</v>
      </c>
      <c r="AA1533" s="26" t="str">
        <f t="shared" si="211"/>
        <v/>
      </c>
      <c r="AB1533" s="26" t="str">
        <f t="shared" si="212"/>
        <v/>
      </c>
      <c r="AC1533" s="26" t="str">
        <f t="shared" si="213"/>
        <v/>
      </c>
      <c r="AD1533" s="26" t="str">
        <f t="shared" si="214"/>
        <v/>
      </c>
      <c r="AE1533" s="26" t="str">
        <f t="shared" si="215"/>
        <v/>
      </c>
      <c r="AF1533" t="str">
        <f t="shared" si="208"/>
        <v>0</v>
      </c>
      <c r="AG1533">
        <f t="shared" si="209"/>
        <v>0</v>
      </c>
      <c r="AH1533" s="34">
        <f t="shared" si="216"/>
        <v>0</v>
      </c>
    </row>
    <row r="1534" spans="1:34">
      <c r="A1534" s="26"/>
      <c r="B1534" s="26">
        <f t="shared" si="210"/>
        <v>0</v>
      </c>
      <c r="C1534" s="26">
        <f>IF('３　回答貼付シート'!$F1531&lt;&gt;0,VLOOKUP('３　回答貼付シート'!$F1531,$AF$2048:$AG$2054,2,FALSE),0)</f>
        <v>0</v>
      </c>
      <c r="D1534" s="26">
        <f>IF('３　回答貼付シート'!$G1531&lt;&gt;0,VLOOKUP(('３　回答貼付シート'!$G1531), $AF$2048:$AG$2054,2,FALSE),0)</f>
        <v>0</v>
      </c>
      <c r="E1534" s="26">
        <f>'３　回答貼付シート'!$H1531</f>
        <v>0</v>
      </c>
      <c r="F1534" s="26">
        <f>IF(E1534=0,0,VLOOKUP($B1534,'２　情報入力シート'!$A$2:$E$2049,5))</f>
        <v>0</v>
      </c>
      <c r="G1534" s="26">
        <f>IF('３　回答貼付シート'!I1531="ない",0,IF('３　回答貼付シート'!I1531="１～２日（にち）ある",1,IF('３　回答貼付シート'!I1531="３～５日（にち）ある",2,IF('３　回答貼付シート'!I1531="ほぼ毎日（まいにち）ある",3,))))</f>
        <v>0</v>
      </c>
      <c r="H1534" s="26">
        <f>IF('３　回答貼付シート'!J1531="ない",0,IF('３　回答貼付シート'!J1531="１～２日（にち）ある",1,IF('３　回答貼付シート'!J1531="３～５日（にち）ある",2,IF('３　回答貼付シート'!J1531="ほぼ毎日（まいにち）ある",3,))))</f>
        <v>0</v>
      </c>
      <c r="I1534" s="26">
        <f>IF('３　回答貼付シート'!K1531="ない",0,IF('３　回答貼付シート'!K1531="１～２日（にち）ある",1,IF('３　回答貼付シート'!K1531="３～５日（にち）ある",2,IF('３　回答貼付シート'!K1531="ほぼ毎日（まいにち）ある",3,))))</f>
        <v>0</v>
      </c>
      <c r="J1534" s="26">
        <f>IF('３　回答貼付シート'!L1531="ない",0,IF('３　回答貼付シート'!L1531="１～２日（にち）ある",1,IF('３　回答貼付シート'!L1531="３～５日（にち）ある",2,IF('３　回答貼付シート'!L1531="ほぼ毎日（まいにち）ある",3,))))</f>
        <v>0</v>
      </c>
      <c r="K1534" s="26">
        <f>IF('３　回答貼付シート'!M1531="ない",0,IF('３　回答貼付シート'!M1531="１～２日（にち）ある",1,IF('３　回答貼付シート'!M1531="３～５日（にち）ある",2,IF('３　回答貼付シート'!M1531="ほぼ毎日（まいにち）ある",3,))))</f>
        <v>0</v>
      </c>
      <c r="L1534" s="26">
        <f>IF('３　回答貼付シート'!N1531="ない",0,IF('３　回答貼付シート'!N1531="１～２日（にち）ある",1,IF('３　回答貼付シート'!N1531="３～５日（にち）ある",2,IF('３　回答貼付シート'!N1531="ほぼ毎日（まいにち）ある",3,))))</f>
        <v>0</v>
      </c>
      <c r="M1534" s="26">
        <f>IF('３　回答貼付シート'!O1531="ない",0,IF('３　回答貼付シート'!O1531="１～２日（にち）ある",1,IF('３　回答貼付シート'!O1531="３～５日（にち）ある",2,IF('３　回答貼付シート'!O1531="ほぼ毎日（まいにち）ある",3,))))</f>
        <v>0</v>
      </c>
      <c r="N1534" s="26">
        <f>IF('３　回答貼付シート'!P1531="ない",0,IF('３　回答貼付シート'!P1531="１～２日（にち）ある",1,IF('３　回答貼付シート'!P1531="３～５日（にち）ある",2,IF('３　回答貼付シート'!P1531="ほぼ毎日（まいにち）ある",3,))))</f>
        <v>0</v>
      </c>
      <c r="O1534" s="26">
        <f>IF('３　回答貼付シート'!Q1531="ない",0,IF('３　回答貼付シート'!Q1531="１～２日（にち）ある",1,IF('３　回答貼付シート'!Q1531="３～５日（にち）ある",2,IF('３　回答貼付シート'!Q1531="ほぼ毎日（まいにち）ある",3,))))</f>
        <v>0</v>
      </c>
      <c r="P1534" s="26">
        <f>IF('３　回答貼付シート'!R1531="ない",0,IF('３　回答貼付シート'!R1531="１～２日（にち）ある",1,IF('３　回答貼付シート'!R1531="３～５日（にち）ある",2,IF('３　回答貼付シート'!R1531="ほぼ毎日（まいにち）ある",3,))))</f>
        <v>0</v>
      </c>
      <c r="Q1534" s="26">
        <f>IF('３　回答貼付シート'!S1531="ない",0,IF('３　回答貼付シート'!S1531="１～２日（にち）ある",1,IF('３　回答貼付シート'!S1531="３～５日（にち）ある",2,IF('３　回答貼付シート'!S1531="ほぼ毎日（まいにち）ある",3,))))</f>
        <v>0</v>
      </c>
      <c r="R1534" s="26">
        <f>IF('３　回答貼付シート'!T1531="ない",0,IF('３　回答貼付シート'!T1531="１～２日（にち）ある",1,IF('３　回答貼付シート'!T1531="３～５日（にち）ある",2,IF('３　回答貼付シート'!T1531="ほぼ毎日（まいにち）ある",3,))))</f>
        <v>0</v>
      </c>
      <c r="S1534" s="26">
        <f>IF('３　回答貼付シート'!U1531="ない",0,IF('３　回答貼付シート'!U1531="１～２日（にち）ある",1,IF('３　回答貼付シート'!U1531="３～５日（にち）ある",2,IF('３　回答貼付シート'!U1531="ほぼ毎日（まいにち）ある",3,))))</f>
        <v>0</v>
      </c>
      <c r="T1534" s="26">
        <f>IF('３　回答貼付シート'!V1531="ない",0,IF('３　回答貼付シート'!V1531="１～２日（にち）ある",1,IF('３　回答貼付シート'!V1531="３～５日（にち）ある",2,IF('３　回答貼付シート'!V1531="ほぼ毎日（まいにち）ある",3,))))</f>
        <v>0</v>
      </c>
      <c r="U1534" s="26">
        <f>IF('３　回答貼付シート'!W1531="ない",0,IF('３　回答貼付シート'!W1531="１～２日（にち）ある",1,IF('３　回答貼付シート'!W1531="３～５日（にち）ある",2,IF('３　回答貼付シート'!W1531="ほぼ毎日（まいにち）ある",3,))))</f>
        <v>0</v>
      </c>
      <c r="V1534" s="26">
        <f>IF('３　回答貼付シート'!X1531="ない",0,IF('３　回答貼付シート'!X1531="１～２日（にち）ある",1,IF('３　回答貼付シート'!X1531="３～５日（にち）ある",2,IF('３　回答貼付シート'!X1531="ほぼ毎日（まいにち）ある",3,))))</f>
        <v>0</v>
      </c>
      <c r="W1534" s="26">
        <f>IF('３　回答貼付シート'!Y1531="ない",0,IF('３　回答貼付シート'!Y1531="１～２日（にち）ある",1,IF('３　回答貼付シート'!Y1531="３～５日（にち）ある",2,IF('３　回答貼付シート'!Y1531="ほぼ毎日（まいにち）ある",3,))))</f>
        <v>0</v>
      </c>
      <c r="X1534" s="26">
        <f>IF('３　回答貼付シート'!Z1531="ない",0,IF('３　回答貼付シート'!Z1531="１～２日（にち）ある",1,IF('３　回答貼付シート'!Z1531="３～５日（にち）ある",2,IF('３　回答貼付シート'!Z1531="ほぼ毎日（まいにち）ある",3,))))</f>
        <v>0</v>
      </c>
      <c r="Y1534" s="26">
        <f>IF('３　回答貼付シート'!AA1531="ない",0,IF('３　回答貼付シート'!AA1531="１～２日（にち）ある",1,IF('３　回答貼付シート'!AA1531="３～５日（にち）ある",2,IF('３　回答貼付シート'!AA1531="ほぼ毎日（まいにち）ある",3,))))</f>
        <v>0</v>
      </c>
      <c r="Z1534" s="26">
        <f>'３　回答貼付シート'!$AB1531</f>
        <v>0</v>
      </c>
      <c r="AA1534" s="26" t="str">
        <f t="shared" si="211"/>
        <v/>
      </c>
      <c r="AB1534" s="26" t="str">
        <f t="shared" si="212"/>
        <v/>
      </c>
      <c r="AC1534" s="26" t="str">
        <f t="shared" si="213"/>
        <v/>
      </c>
      <c r="AD1534" s="26" t="str">
        <f t="shared" si="214"/>
        <v/>
      </c>
      <c r="AE1534" s="26" t="str">
        <f t="shared" si="215"/>
        <v/>
      </c>
      <c r="AF1534" t="str">
        <f t="shared" si="208"/>
        <v>0</v>
      </c>
      <c r="AG1534">
        <f t="shared" si="209"/>
        <v>0</v>
      </c>
      <c r="AH1534" s="34">
        <f t="shared" si="216"/>
        <v>0</v>
      </c>
    </row>
    <row r="1535" spans="1:34">
      <c r="A1535" s="26"/>
      <c r="B1535" s="26">
        <f t="shared" si="210"/>
        <v>0</v>
      </c>
      <c r="C1535" s="26">
        <f>IF('３　回答貼付シート'!$F1532&lt;&gt;0,VLOOKUP('３　回答貼付シート'!$F1532,$AF$2048:$AG$2054,2,FALSE),0)</f>
        <v>0</v>
      </c>
      <c r="D1535" s="26">
        <f>IF('３　回答貼付シート'!$G1532&lt;&gt;0,VLOOKUP(('３　回答貼付シート'!$G1532), $AF$2048:$AG$2054,2,FALSE),0)</f>
        <v>0</v>
      </c>
      <c r="E1535" s="26">
        <f>'３　回答貼付シート'!$H1532</f>
        <v>0</v>
      </c>
      <c r="F1535" s="26">
        <f>IF(E1535=0,0,VLOOKUP($B1535,'２　情報入力シート'!$A$2:$E$2049,5))</f>
        <v>0</v>
      </c>
      <c r="G1535" s="26">
        <f>IF('３　回答貼付シート'!I1532="ない",0,IF('３　回答貼付シート'!I1532="１～２日（にち）ある",1,IF('３　回答貼付シート'!I1532="３～５日（にち）ある",2,IF('３　回答貼付シート'!I1532="ほぼ毎日（まいにち）ある",3,))))</f>
        <v>0</v>
      </c>
      <c r="H1535" s="26">
        <f>IF('３　回答貼付シート'!J1532="ない",0,IF('３　回答貼付シート'!J1532="１～２日（にち）ある",1,IF('３　回答貼付シート'!J1532="３～５日（にち）ある",2,IF('３　回答貼付シート'!J1532="ほぼ毎日（まいにち）ある",3,))))</f>
        <v>0</v>
      </c>
      <c r="I1535" s="26">
        <f>IF('３　回答貼付シート'!K1532="ない",0,IF('３　回答貼付シート'!K1532="１～２日（にち）ある",1,IF('３　回答貼付シート'!K1532="３～５日（にち）ある",2,IF('３　回答貼付シート'!K1532="ほぼ毎日（まいにち）ある",3,))))</f>
        <v>0</v>
      </c>
      <c r="J1535" s="26">
        <f>IF('３　回答貼付シート'!L1532="ない",0,IF('３　回答貼付シート'!L1532="１～２日（にち）ある",1,IF('３　回答貼付シート'!L1532="３～５日（にち）ある",2,IF('３　回答貼付シート'!L1532="ほぼ毎日（まいにち）ある",3,))))</f>
        <v>0</v>
      </c>
      <c r="K1535" s="26">
        <f>IF('３　回答貼付シート'!M1532="ない",0,IF('３　回答貼付シート'!M1532="１～２日（にち）ある",1,IF('３　回答貼付シート'!M1532="３～５日（にち）ある",2,IF('３　回答貼付シート'!M1532="ほぼ毎日（まいにち）ある",3,))))</f>
        <v>0</v>
      </c>
      <c r="L1535" s="26">
        <f>IF('３　回答貼付シート'!N1532="ない",0,IF('３　回答貼付シート'!N1532="１～２日（にち）ある",1,IF('３　回答貼付シート'!N1532="３～５日（にち）ある",2,IF('３　回答貼付シート'!N1532="ほぼ毎日（まいにち）ある",3,))))</f>
        <v>0</v>
      </c>
      <c r="M1535" s="26">
        <f>IF('３　回答貼付シート'!O1532="ない",0,IF('３　回答貼付シート'!O1532="１～２日（にち）ある",1,IF('３　回答貼付シート'!O1532="３～５日（にち）ある",2,IF('３　回答貼付シート'!O1532="ほぼ毎日（まいにち）ある",3,))))</f>
        <v>0</v>
      </c>
      <c r="N1535" s="26">
        <f>IF('３　回答貼付シート'!P1532="ない",0,IF('３　回答貼付シート'!P1532="１～２日（にち）ある",1,IF('３　回答貼付シート'!P1532="３～５日（にち）ある",2,IF('３　回答貼付シート'!P1532="ほぼ毎日（まいにち）ある",3,))))</f>
        <v>0</v>
      </c>
      <c r="O1535" s="26">
        <f>IF('３　回答貼付シート'!Q1532="ない",0,IF('３　回答貼付シート'!Q1532="１～２日（にち）ある",1,IF('３　回答貼付シート'!Q1532="３～５日（にち）ある",2,IF('３　回答貼付シート'!Q1532="ほぼ毎日（まいにち）ある",3,))))</f>
        <v>0</v>
      </c>
      <c r="P1535" s="26">
        <f>IF('３　回答貼付シート'!R1532="ない",0,IF('３　回答貼付シート'!R1532="１～２日（にち）ある",1,IF('３　回答貼付シート'!R1532="３～５日（にち）ある",2,IF('３　回答貼付シート'!R1532="ほぼ毎日（まいにち）ある",3,))))</f>
        <v>0</v>
      </c>
      <c r="Q1535" s="26">
        <f>IF('３　回答貼付シート'!S1532="ない",0,IF('３　回答貼付シート'!S1532="１～２日（にち）ある",1,IF('３　回答貼付シート'!S1532="３～５日（にち）ある",2,IF('３　回答貼付シート'!S1532="ほぼ毎日（まいにち）ある",3,))))</f>
        <v>0</v>
      </c>
      <c r="R1535" s="26">
        <f>IF('３　回答貼付シート'!T1532="ない",0,IF('３　回答貼付シート'!T1532="１～２日（にち）ある",1,IF('３　回答貼付シート'!T1532="３～５日（にち）ある",2,IF('３　回答貼付シート'!T1532="ほぼ毎日（まいにち）ある",3,))))</f>
        <v>0</v>
      </c>
      <c r="S1535" s="26">
        <f>IF('３　回答貼付シート'!U1532="ない",0,IF('３　回答貼付シート'!U1532="１～２日（にち）ある",1,IF('３　回答貼付シート'!U1532="３～５日（にち）ある",2,IF('３　回答貼付シート'!U1532="ほぼ毎日（まいにち）ある",3,))))</f>
        <v>0</v>
      </c>
      <c r="T1535" s="26">
        <f>IF('３　回答貼付シート'!V1532="ない",0,IF('３　回答貼付シート'!V1532="１～２日（にち）ある",1,IF('３　回答貼付シート'!V1532="３～５日（にち）ある",2,IF('３　回答貼付シート'!V1532="ほぼ毎日（まいにち）ある",3,))))</f>
        <v>0</v>
      </c>
      <c r="U1535" s="26">
        <f>IF('３　回答貼付シート'!W1532="ない",0,IF('３　回答貼付シート'!W1532="１～２日（にち）ある",1,IF('３　回答貼付シート'!W1532="３～５日（にち）ある",2,IF('３　回答貼付シート'!W1532="ほぼ毎日（まいにち）ある",3,))))</f>
        <v>0</v>
      </c>
      <c r="V1535" s="26">
        <f>IF('３　回答貼付シート'!X1532="ない",0,IF('３　回答貼付シート'!X1532="１～２日（にち）ある",1,IF('３　回答貼付シート'!X1532="３～５日（にち）ある",2,IF('３　回答貼付シート'!X1532="ほぼ毎日（まいにち）ある",3,))))</f>
        <v>0</v>
      </c>
      <c r="W1535" s="26">
        <f>IF('３　回答貼付シート'!Y1532="ない",0,IF('３　回答貼付シート'!Y1532="１～２日（にち）ある",1,IF('３　回答貼付シート'!Y1532="３～５日（にち）ある",2,IF('３　回答貼付シート'!Y1532="ほぼ毎日（まいにち）ある",3,))))</f>
        <v>0</v>
      </c>
      <c r="X1535" s="26">
        <f>IF('３　回答貼付シート'!Z1532="ない",0,IF('３　回答貼付シート'!Z1532="１～２日（にち）ある",1,IF('３　回答貼付シート'!Z1532="３～５日（にち）ある",2,IF('３　回答貼付シート'!Z1532="ほぼ毎日（まいにち）ある",3,))))</f>
        <v>0</v>
      </c>
      <c r="Y1535" s="26">
        <f>IF('３　回答貼付シート'!AA1532="ない",0,IF('３　回答貼付シート'!AA1532="１～２日（にち）ある",1,IF('３　回答貼付シート'!AA1532="３～５日（にち）ある",2,IF('３　回答貼付シート'!AA1532="ほぼ毎日（まいにち）ある",3,))))</f>
        <v>0</v>
      </c>
      <c r="Z1535" s="26">
        <f>'３　回答貼付シート'!$AB1532</f>
        <v>0</v>
      </c>
      <c r="AA1535" s="26" t="str">
        <f t="shared" si="211"/>
        <v/>
      </c>
      <c r="AB1535" s="26" t="str">
        <f t="shared" si="212"/>
        <v/>
      </c>
      <c r="AC1535" s="26" t="str">
        <f t="shared" si="213"/>
        <v/>
      </c>
      <c r="AD1535" s="26" t="str">
        <f t="shared" si="214"/>
        <v/>
      </c>
      <c r="AE1535" s="26" t="str">
        <f t="shared" si="215"/>
        <v/>
      </c>
      <c r="AF1535" t="str">
        <f t="shared" si="208"/>
        <v>0</v>
      </c>
      <c r="AG1535">
        <f t="shared" si="209"/>
        <v>0</v>
      </c>
      <c r="AH1535" s="34">
        <f t="shared" si="216"/>
        <v>0</v>
      </c>
    </row>
    <row r="1536" spans="1:34">
      <c r="A1536" s="26"/>
      <c r="B1536" s="26">
        <f t="shared" si="210"/>
        <v>0</v>
      </c>
      <c r="C1536" s="26">
        <f>IF('３　回答貼付シート'!$F1533&lt;&gt;0,VLOOKUP('３　回答貼付シート'!$F1533,$AF$2048:$AG$2054,2,FALSE),0)</f>
        <v>0</v>
      </c>
      <c r="D1536" s="26">
        <f>IF('３　回答貼付シート'!$G1533&lt;&gt;0,VLOOKUP(('３　回答貼付シート'!$G1533), $AF$2048:$AG$2054,2,FALSE),0)</f>
        <v>0</v>
      </c>
      <c r="E1536" s="26">
        <f>'３　回答貼付シート'!$H1533</f>
        <v>0</v>
      </c>
      <c r="F1536" s="26">
        <f>IF(E1536=0,0,VLOOKUP($B1536,'２　情報入力シート'!$A$2:$E$2049,5))</f>
        <v>0</v>
      </c>
      <c r="G1536" s="26">
        <f>IF('３　回答貼付シート'!I1533="ない",0,IF('３　回答貼付シート'!I1533="１～２日（にち）ある",1,IF('３　回答貼付シート'!I1533="３～５日（にち）ある",2,IF('３　回答貼付シート'!I1533="ほぼ毎日（まいにち）ある",3,))))</f>
        <v>0</v>
      </c>
      <c r="H1536" s="26">
        <f>IF('３　回答貼付シート'!J1533="ない",0,IF('３　回答貼付シート'!J1533="１～２日（にち）ある",1,IF('３　回答貼付シート'!J1533="３～５日（にち）ある",2,IF('３　回答貼付シート'!J1533="ほぼ毎日（まいにち）ある",3,))))</f>
        <v>0</v>
      </c>
      <c r="I1536" s="26">
        <f>IF('３　回答貼付シート'!K1533="ない",0,IF('３　回答貼付シート'!K1533="１～２日（にち）ある",1,IF('３　回答貼付シート'!K1533="３～５日（にち）ある",2,IF('３　回答貼付シート'!K1533="ほぼ毎日（まいにち）ある",3,))))</f>
        <v>0</v>
      </c>
      <c r="J1536" s="26">
        <f>IF('３　回答貼付シート'!L1533="ない",0,IF('３　回答貼付シート'!L1533="１～２日（にち）ある",1,IF('３　回答貼付シート'!L1533="３～５日（にち）ある",2,IF('３　回答貼付シート'!L1533="ほぼ毎日（まいにち）ある",3,))))</f>
        <v>0</v>
      </c>
      <c r="K1536" s="26">
        <f>IF('３　回答貼付シート'!M1533="ない",0,IF('３　回答貼付シート'!M1533="１～２日（にち）ある",1,IF('３　回答貼付シート'!M1533="３～５日（にち）ある",2,IF('３　回答貼付シート'!M1533="ほぼ毎日（まいにち）ある",3,))))</f>
        <v>0</v>
      </c>
      <c r="L1536" s="26">
        <f>IF('３　回答貼付シート'!N1533="ない",0,IF('３　回答貼付シート'!N1533="１～２日（にち）ある",1,IF('３　回答貼付シート'!N1533="３～５日（にち）ある",2,IF('３　回答貼付シート'!N1533="ほぼ毎日（まいにち）ある",3,))))</f>
        <v>0</v>
      </c>
      <c r="M1536" s="26">
        <f>IF('３　回答貼付シート'!O1533="ない",0,IF('３　回答貼付シート'!O1533="１～２日（にち）ある",1,IF('３　回答貼付シート'!O1533="３～５日（にち）ある",2,IF('３　回答貼付シート'!O1533="ほぼ毎日（まいにち）ある",3,))))</f>
        <v>0</v>
      </c>
      <c r="N1536" s="26">
        <f>IF('３　回答貼付シート'!P1533="ない",0,IF('３　回答貼付シート'!P1533="１～２日（にち）ある",1,IF('３　回答貼付シート'!P1533="３～５日（にち）ある",2,IF('３　回答貼付シート'!P1533="ほぼ毎日（まいにち）ある",3,))))</f>
        <v>0</v>
      </c>
      <c r="O1536" s="26">
        <f>IF('３　回答貼付シート'!Q1533="ない",0,IF('３　回答貼付シート'!Q1533="１～２日（にち）ある",1,IF('３　回答貼付シート'!Q1533="３～５日（にち）ある",2,IF('３　回答貼付シート'!Q1533="ほぼ毎日（まいにち）ある",3,))))</f>
        <v>0</v>
      </c>
      <c r="P1536" s="26">
        <f>IF('３　回答貼付シート'!R1533="ない",0,IF('３　回答貼付シート'!R1533="１～２日（にち）ある",1,IF('３　回答貼付シート'!R1533="３～５日（にち）ある",2,IF('３　回答貼付シート'!R1533="ほぼ毎日（まいにち）ある",3,))))</f>
        <v>0</v>
      </c>
      <c r="Q1536" s="26">
        <f>IF('３　回答貼付シート'!S1533="ない",0,IF('３　回答貼付シート'!S1533="１～２日（にち）ある",1,IF('３　回答貼付シート'!S1533="３～５日（にち）ある",2,IF('３　回答貼付シート'!S1533="ほぼ毎日（まいにち）ある",3,))))</f>
        <v>0</v>
      </c>
      <c r="R1536" s="26">
        <f>IF('３　回答貼付シート'!T1533="ない",0,IF('３　回答貼付シート'!T1533="１～２日（にち）ある",1,IF('３　回答貼付シート'!T1533="３～５日（にち）ある",2,IF('３　回答貼付シート'!T1533="ほぼ毎日（まいにち）ある",3,))))</f>
        <v>0</v>
      </c>
      <c r="S1536" s="26">
        <f>IF('３　回答貼付シート'!U1533="ない",0,IF('３　回答貼付シート'!U1533="１～２日（にち）ある",1,IF('３　回答貼付シート'!U1533="３～５日（にち）ある",2,IF('３　回答貼付シート'!U1533="ほぼ毎日（まいにち）ある",3,))))</f>
        <v>0</v>
      </c>
      <c r="T1536" s="26">
        <f>IF('３　回答貼付シート'!V1533="ない",0,IF('３　回答貼付シート'!V1533="１～２日（にち）ある",1,IF('３　回答貼付シート'!V1533="３～５日（にち）ある",2,IF('３　回答貼付シート'!V1533="ほぼ毎日（まいにち）ある",3,))))</f>
        <v>0</v>
      </c>
      <c r="U1536" s="26">
        <f>IF('３　回答貼付シート'!W1533="ない",0,IF('３　回答貼付シート'!W1533="１～２日（にち）ある",1,IF('３　回答貼付シート'!W1533="３～５日（にち）ある",2,IF('３　回答貼付シート'!W1533="ほぼ毎日（まいにち）ある",3,))))</f>
        <v>0</v>
      </c>
      <c r="V1536" s="26">
        <f>IF('３　回答貼付シート'!X1533="ない",0,IF('３　回答貼付シート'!X1533="１～２日（にち）ある",1,IF('３　回答貼付シート'!X1533="３～５日（にち）ある",2,IF('３　回答貼付シート'!X1533="ほぼ毎日（まいにち）ある",3,))))</f>
        <v>0</v>
      </c>
      <c r="W1536" s="26">
        <f>IF('３　回答貼付シート'!Y1533="ない",0,IF('３　回答貼付シート'!Y1533="１～２日（にち）ある",1,IF('３　回答貼付シート'!Y1533="３～５日（にち）ある",2,IF('３　回答貼付シート'!Y1533="ほぼ毎日（まいにち）ある",3,))))</f>
        <v>0</v>
      </c>
      <c r="X1536" s="26">
        <f>IF('３　回答貼付シート'!Z1533="ない",0,IF('３　回答貼付シート'!Z1533="１～２日（にち）ある",1,IF('３　回答貼付シート'!Z1533="３～５日（にち）ある",2,IF('３　回答貼付シート'!Z1533="ほぼ毎日（まいにち）ある",3,))))</f>
        <v>0</v>
      </c>
      <c r="Y1536" s="26">
        <f>IF('３　回答貼付シート'!AA1533="ない",0,IF('３　回答貼付シート'!AA1533="１～２日（にち）ある",1,IF('３　回答貼付シート'!AA1533="３～５日（にち）ある",2,IF('３　回答貼付シート'!AA1533="ほぼ毎日（まいにち）ある",3,))))</f>
        <v>0</v>
      </c>
      <c r="Z1536" s="26">
        <f>'３　回答貼付シート'!$AB1533</f>
        <v>0</v>
      </c>
      <c r="AA1536" s="26" t="str">
        <f t="shared" si="211"/>
        <v/>
      </c>
      <c r="AB1536" s="26" t="str">
        <f t="shared" si="212"/>
        <v/>
      </c>
      <c r="AC1536" s="26" t="str">
        <f t="shared" si="213"/>
        <v/>
      </c>
      <c r="AD1536" s="26" t="str">
        <f t="shared" si="214"/>
        <v/>
      </c>
      <c r="AE1536" s="26" t="str">
        <f t="shared" si="215"/>
        <v/>
      </c>
      <c r="AF1536" t="str">
        <f t="shared" si="208"/>
        <v>0</v>
      </c>
      <c r="AG1536">
        <f t="shared" si="209"/>
        <v>0</v>
      </c>
      <c r="AH1536" s="34">
        <f t="shared" si="216"/>
        <v>0</v>
      </c>
    </row>
    <row r="1537" spans="1:34">
      <c r="A1537" s="26"/>
      <c r="B1537" s="26">
        <f t="shared" si="210"/>
        <v>0</v>
      </c>
      <c r="C1537" s="26">
        <f>IF('３　回答貼付シート'!$F1534&lt;&gt;0,VLOOKUP('３　回答貼付シート'!$F1534,$AF$2048:$AG$2054,2,FALSE),0)</f>
        <v>0</v>
      </c>
      <c r="D1537" s="26">
        <f>IF('３　回答貼付シート'!$G1534&lt;&gt;0,VLOOKUP(('３　回答貼付シート'!$G1534), $AF$2048:$AG$2054,2,FALSE),0)</f>
        <v>0</v>
      </c>
      <c r="E1537" s="26">
        <f>'３　回答貼付シート'!$H1534</f>
        <v>0</v>
      </c>
      <c r="F1537" s="26">
        <f>IF(E1537=0,0,VLOOKUP($B1537,'２　情報入力シート'!$A$2:$E$2049,5))</f>
        <v>0</v>
      </c>
      <c r="G1537" s="26">
        <f>IF('３　回答貼付シート'!I1534="ない",0,IF('３　回答貼付シート'!I1534="１～２日（にち）ある",1,IF('３　回答貼付シート'!I1534="３～５日（にち）ある",2,IF('３　回答貼付シート'!I1534="ほぼ毎日（まいにち）ある",3,))))</f>
        <v>0</v>
      </c>
      <c r="H1537" s="26">
        <f>IF('３　回答貼付シート'!J1534="ない",0,IF('３　回答貼付シート'!J1534="１～２日（にち）ある",1,IF('３　回答貼付シート'!J1534="３～５日（にち）ある",2,IF('３　回答貼付シート'!J1534="ほぼ毎日（まいにち）ある",3,))))</f>
        <v>0</v>
      </c>
      <c r="I1537" s="26">
        <f>IF('３　回答貼付シート'!K1534="ない",0,IF('３　回答貼付シート'!K1534="１～２日（にち）ある",1,IF('３　回答貼付シート'!K1534="３～５日（にち）ある",2,IF('３　回答貼付シート'!K1534="ほぼ毎日（まいにち）ある",3,))))</f>
        <v>0</v>
      </c>
      <c r="J1537" s="26">
        <f>IF('３　回答貼付シート'!L1534="ない",0,IF('３　回答貼付シート'!L1534="１～２日（にち）ある",1,IF('３　回答貼付シート'!L1534="３～５日（にち）ある",2,IF('３　回答貼付シート'!L1534="ほぼ毎日（まいにち）ある",3,))))</f>
        <v>0</v>
      </c>
      <c r="K1537" s="26">
        <f>IF('３　回答貼付シート'!M1534="ない",0,IF('３　回答貼付シート'!M1534="１～２日（にち）ある",1,IF('３　回答貼付シート'!M1534="３～５日（にち）ある",2,IF('３　回答貼付シート'!M1534="ほぼ毎日（まいにち）ある",3,))))</f>
        <v>0</v>
      </c>
      <c r="L1537" s="26">
        <f>IF('３　回答貼付シート'!N1534="ない",0,IF('３　回答貼付シート'!N1534="１～２日（にち）ある",1,IF('３　回答貼付シート'!N1534="３～５日（にち）ある",2,IF('３　回答貼付シート'!N1534="ほぼ毎日（まいにち）ある",3,))))</f>
        <v>0</v>
      </c>
      <c r="M1537" s="26">
        <f>IF('３　回答貼付シート'!O1534="ない",0,IF('３　回答貼付シート'!O1534="１～２日（にち）ある",1,IF('３　回答貼付シート'!O1534="３～５日（にち）ある",2,IF('３　回答貼付シート'!O1534="ほぼ毎日（まいにち）ある",3,))))</f>
        <v>0</v>
      </c>
      <c r="N1537" s="26">
        <f>IF('３　回答貼付シート'!P1534="ない",0,IF('３　回答貼付シート'!P1534="１～２日（にち）ある",1,IF('３　回答貼付シート'!P1534="３～５日（にち）ある",2,IF('３　回答貼付シート'!P1534="ほぼ毎日（まいにち）ある",3,))))</f>
        <v>0</v>
      </c>
      <c r="O1537" s="26">
        <f>IF('３　回答貼付シート'!Q1534="ない",0,IF('３　回答貼付シート'!Q1534="１～２日（にち）ある",1,IF('３　回答貼付シート'!Q1534="３～５日（にち）ある",2,IF('３　回答貼付シート'!Q1534="ほぼ毎日（まいにち）ある",3,))))</f>
        <v>0</v>
      </c>
      <c r="P1537" s="26">
        <f>IF('３　回答貼付シート'!R1534="ない",0,IF('３　回答貼付シート'!R1534="１～２日（にち）ある",1,IF('３　回答貼付シート'!R1534="３～５日（にち）ある",2,IF('３　回答貼付シート'!R1534="ほぼ毎日（まいにち）ある",3,))))</f>
        <v>0</v>
      </c>
      <c r="Q1537" s="26">
        <f>IF('３　回答貼付シート'!S1534="ない",0,IF('３　回答貼付シート'!S1534="１～２日（にち）ある",1,IF('３　回答貼付シート'!S1534="３～５日（にち）ある",2,IF('３　回答貼付シート'!S1534="ほぼ毎日（まいにち）ある",3,))))</f>
        <v>0</v>
      </c>
      <c r="R1537" s="26">
        <f>IF('３　回答貼付シート'!T1534="ない",0,IF('３　回答貼付シート'!T1534="１～２日（にち）ある",1,IF('３　回答貼付シート'!T1534="３～５日（にち）ある",2,IF('３　回答貼付シート'!T1534="ほぼ毎日（まいにち）ある",3,))))</f>
        <v>0</v>
      </c>
      <c r="S1537" s="26">
        <f>IF('３　回答貼付シート'!U1534="ない",0,IF('３　回答貼付シート'!U1534="１～２日（にち）ある",1,IF('３　回答貼付シート'!U1534="３～５日（にち）ある",2,IF('３　回答貼付シート'!U1534="ほぼ毎日（まいにち）ある",3,))))</f>
        <v>0</v>
      </c>
      <c r="T1537" s="26">
        <f>IF('３　回答貼付シート'!V1534="ない",0,IF('３　回答貼付シート'!V1534="１～２日（にち）ある",1,IF('３　回答貼付シート'!V1534="３～５日（にち）ある",2,IF('３　回答貼付シート'!V1534="ほぼ毎日（まいにち）ある",3,))))</f>
        <v>0</v>
      </c>
      <c r="U1537" s="26">
        <f>IF('３　回答貼付シート'!W1534="ない",0,IF('３　回答貼付シート'!W1534="１～２日（にち）ある",1,IF('３　回答貼付シート'!W1534="３～５日（にち）ある",2,IF('３　回答貼付シート'!W1534="ほぼ毎日（まいにち）ある",3,))))</f>
        <v>0</v>
      </c>
      <c r="V1537" s="26">
        <f>IF('３　回答貼付シート'!X1534="ない",0,IF('３　回答貼付シート'!X1534="１～２日（にち）ある",1,IF('３　回答貼付シート'!X1534="３～５日（にち）ある",2,IF('３　回答貼付シート'!X1534="ほぼ毎日（まいにち）ある",3,))))</f>
        <v>0</v>
      </c>
      <c r="W1537" s="26">
        <f>IF('３　回答貼付シート'!Y1534="ない",0,IF('３　回答貼付シート'!Y1534="１～２日（にち）ある",1,IF('３　回答貼付シート'!Y1534="３～５日（にち）ある",2,IF('３　回答貼付シート'!Y1534="ほぼ毎日（まいにち）ある",3,))))</f>
        <v>0</v>
      </c>
      <c r="X1537" s="26">
        <f>IF('３　回答貼付シート'!Z1534="ない",0,IF('３　回答貼付シート'!Z1534="１～２日（にち）ある",1,IF('３　回答貼付シート'!Z1534="３～５日（にち）ある",2,IF('３　回答貼付シート'!Z1534="ほぼ毎日（まいにち）ある",3,))))</f>
        <v>0</v>
      </c>
      <c r="Y1537" s="26">
        <f>IF('３　回答貼付シート'!AA1534="ない",0,IF('３　回答貼付シート'!AA1534="１～２日（にち）ある",1,IF('３　回答貼付シート'!AA1534="３～５日（にち）ある",2,IF('３　回答貼付シート'!AA1534="ほぼ毎日（まいにち）ある",3,))))</f>
        <v>0</v>
      </c>
      <c r="Z1537" s="26">
        <f>'３　回答貼付シート'!$AB1534</f>
        <v>0</v>
      </c>
      <c r="AA1537" s="26" t="str">
        <f t="shared" si="211"/>
        <v/>
      </c>
      <c r="AB1537" s="26" t="str">
        <f t="shared" si="212"/>
        <v/>
      </c>
      <c r="AC1537" s="26" t="str">
        <f t="shared" si="213"/>
        <v/>
      </c>
      <c r="AD1537" s="26" t="str">
        <f t="shared" si="214"/>
        <v/>
      </c>
      <c r="AE1537" s="26" t="str">
        <f t="shared" si="215"/>
        <v/>
      </c>
      <c r="AF1537" t="str">
        <f t="shared" si="208"/>
        <v>0</v>
      </c>
      <c r="AG1537">
        <f t="shared" si="209"/>
        <v>0</v>
      </c>
      <c r="AH1537" s="34">
        <f t="shared" si="216"/>
        <v>0</v>
      </c>
    </row>
    <row r="1538" spans="1:34">
      <c r="A1538" s="26"/>
      <c r="B1538" s="26">
        <f t="shared" si="210"/>
        <v>0</v>
      </c>
      <c r="C1538" s="26">
        <f>IF('３　回答貼付シート'!$F1535&lt;&gt;0,VLOOKUP('３　回答貼付シート'!$F1535,$AF$2048:$AG$2054,2,FALSE),0)</f>
        <v>0</v>
      </c>
      <c r="D1538" s="26">
        <f>IF('３　回答貼付シート'!$G1535&lt;&gt;0,VLOOKUP(('３　回答貼付シート'!$G1535), $AF$2048:$AG$2054,2,FALSE),0)</f>
        <v>0</v>
      </c>
      <c r="E1538" s="26">
        <f>'３　回答貼付シート'!$H1535</f>
        <v>0</v>
      </c>
      <c r="F1538" s="26">
        <f>IF(E1538=0,0,VLOOKUP($B1538,'２　情報入力シート'!$A$2:$E$2049,5))</f>
        <v>0</v>
      </c>
      <c r="G1538" s="26">
        <f>IF('３　回答貼付シート'!I1535="ない",0,IF('３　回答貼付シート'!I1535="１～２日（にち）ある",1,IF('３　回答貼付シート'!I1535="３～５日（にち）ある",2,IF('３　回答貼付シート'!I1535="ほぼ毎日（まいにち）ある",3,))))</f>
        <v>0</v>
      </c>
      <c r="H1538" s="26">
        <f>IF('３　回答貼付シート'!J1535="ない",0,IF('３　回答貼付シート'!J1535="１～２日（にち）ある",1,IF('３　回答貼付シート'!J1535="３～５日（にち）ある",2,IF('３　回答貼付シート'!J1535="ほぼ毎日（まいにち）ある",3,))))</f>
        <v>0</v>
      </c>
      <c r="I1538" s="26">
        <f>IF('３　回答貼付シート'!K1535="ない",0,IF('３　回答貼付シート'!K1535="１～２日（にち）ある",1,IF('３　回答貼付シート'!K1535="３～５日（にち）ある",2,IF('３　回答貼付シート'!K1535="ほぼ毎日（まいにち）ある",3,))))</f>
        <v>0</v>
      </c>
      <c r="J1538" s="26">
        <f>IF('３　回答貼付シート'!L1535="ない",0,IF('３　回答貼付シート'!L1535="１～２日（にち）ある",1,IF('３　回答貼付シート'!L1535="３～５日（にち）ある",2,IF('３　回答貼付シート'!L1535="ほぼ毎日（まいにち）ある",3,))))</f>
        <v>0</v>
      </c>
      <c r="K1538" s="26">
        <f>IF('３　回答貼付シート'!M1535="ない",0,IF('３　回答貼付シート'!M1535="１～２日（にち）ある",1,IF('３　回答貼付シート'!M1535="３～５日（にち）ある",2,IF('３　回答貼付シート'!M1535="ほぼ毎日（まいにち）ある",3,))))</f>
        <v>0</v>
      </c>
      <c r="L1538" s="26">
        <f>IF('３　回答貼付シート'!N1535="ない",0,IF('３　回答貼付シート'!N1535="１～２日（にち）ある",1,IF('３　回答貼付シート'!N1535="３～５日（にち）ある",2,IF('３　回答貼付シート'!N1535="ほぼ毎日（まいにち）ある",3,))))</f>
        <v>0</v>
      </c>
      <c r="M1538" s="26">
        <f>IF('３　回答貼付シート'!O1535="ない",0,IF('３　回答貼付シート'!O1535="１～２日（にち）ある",1,IF('３　回答貼付シート'!O1535="３～５日（にち）ある",2,IF('３　回答貼付シート'!O1535="ほぼ毎日（まいにち）ある",3,))))</f>
        <v>0</v>
      </c>
      <c r="N1538" s="26">
        <f>IF('３　回答貼付シート'!P1535="ない",0,IF('３　回答貼付シート'!P1535="１～２日（にち）ある",1,IF('３　回答貼付シート'!P1535="３～５日（にち）ある",2,IF('３　回答貼付シート'!P1535="ほぼ毎日（まいにち）ある",3,))))</f>
        <v>0</v>
      </c>
      <c r="O1538" s="26">
        <f>IF('３　回答貼付シート'!Q1535="ない",0,IF('３　回答貼付シート'!Q1535="１～２日（にち）ある",1,IF('３　回答貼付シート'!Q1535="３～５日（にち）ある",2,IF('３　回答貼付シート'!Q1535="ほぼ毎日（まいにち）ある",3,))))</f>
        <v>0</v>
      </c>
      <c r="P1538" s="26">
        <f>IF('３　回答貼付シート'!R1535="ない",0,IF('３　回答貼付シート'!R1535="１～２日（にち）ある",1,IF('３　回答貼付シート'!R1535="３～５日（にち）ある",2,IF('３　回答貼付シート'!R1535="ほぼ毎日（まいにち）ある",3,))))</f>
        <v>0</v>
      </c>
      <c r="Q1538" s="26">
        <f>IF('３　回答貼付シート'!S1535="ない",0,IF('３　回答貼付シート'!S1535="１～２日（にち）ある",1,IF('３　回答貼付シート'!S1535="３～５日（にち）ある",2,IF('３　回答貼付シート'!S1535="ほぼ毎日（まいにち）ある",3,))))</f>
        <v>0</v>
      </c>
      <c r="R1538" s="26">
        <f>IF('３　回答貼付シート'!T1535="ない",0,IF('３　回答貼付シート'!T1535="１～２日（にち）ある",1,IF('３　回答貼付シート'!T1535="３～５日（にち）ある",2,IF('３　回答貼付シート'!T1535="ほぼ毎日（まいにち）ある",3,))))</f>
        <v>0</v>
      </c>
      <c r="S1538" s="26">
        <f>IF('３　回答貼付シート'!U1535="ない",0,IF('３　回答貼付シート'!U1535="１～２日（にち）ある",1,IF('３　回答貼付シート'!U1535="３～５日（にち）ある",2,IF('３　回答貼付シート'!U1535="ほぼ毎日（まいにち）ある",3,))))</f>
        <v>0</v>
      </c>
      <c r="T1538" s="26">
        <f>IF('３　回答貼付シート'!V1535="ない",0,IF('３　回答貼付シート'!V1535="１～２日（にち）ある",1,IF('３　回答貼付シート'!V1535="３～５日（にち）ある",2,IF('３　回答貼付シート'!V1535="ほぼ毎日（まいにち）ある",3,))))</f>
        <v>0</v>
      </c>
      <c r="U1538" s="26">
        <f>IF('３　回答貼付シート'!W1535="ない",0,IF('３　回答貼付シート'!W1535="１～２日（にち）ある",1,IF('３　回答貼付シート'!W1535="３～５日（にち）ある",2,IF('３　回答貼付シート'!W1535="ほぼ毎日（まいにち）ある",3,))))</f>
        <v>0</v>
      </c>
      <c r="V1538" s="26">
        <f>IF('３　回答貼付シート'!X1535="ない",0,IF('３　回答貼付シート'!X1535="１～２日（にち）ある",1,IF('３　回答貼付シート'!X1535="３～５日（にち）ある",2,IF('３　回答貼付シート'!X1535="ほぼ毎日（まいにち）ある",3,))))</f>
        <v>0</v>
      </c>
      <c r="W1538" s="26">
        <f>IF('３　回答貼付シート'!Y1535="ない",0,IF('３　回答貼付シート'!Y1535="１～２日（にち）ある",1,IF('３　回答貼付シート'!Y1535="３～５日（にち）ある",2,IF('３　回答貼付シート'!Y1535="ほぼ毎日（まいにち）ある",3,))))</f>
        <v>0</v>
      </c>
      <c r="X1538" s="26">
        <f>IF('３　回答貼付シート'!Z1535="ない",0,IF('３　回答貼付シート'!Z1535="１～２日（にち）ある",1,IF('３　回答貼付シート'!Z1535="３～５日（にち）ある",2,IF('３　回答貼付シート'!Z1535="ほぼ毎日（まいにち）ある",3,))))</f>
        <v>0</v>
      </c>
      <c r="Y1538" s="26">
        <f>IF('３　回答貼付シート'!AA1535="ない",0,IF('３　回答貼付シート'!AA1535="１～２日（にち）ある",1,IF('３　回答貼付シート'!AA1535="３～５日（にち）ある",2,IF('３　回答貼付シート'!AA1535="ほぼ毎日（まいにち）ある",3,))))</f>
        <v>0</v>
      </c>
      <c r="Z1538" s="26">
        <f>'３　回答貼付シート'!$AB1535</f>
        <v>0</v>
      </c>
      <c r="AA1538" s="26" t="str">
        <f t="shared" si="211"/>
        <v/>
      </c>
      <c r="AB1538" s="26" t="str">
        <f t="shared" si="212"/>
        <v/>
      </c>
      <c r="AC1538" s="26" t="str">
        <f t="shared" si="213"/>
        <v/>
      </c>
      <c r="AD1538" s="26" t="str">
        <f t="shared" si="214"/>
        <v/>
      </c>
      <c r="AE1538" s="26" t="str">
        <f t="shared" si="215"/>
        <v/>
      </c>
      <c r="AF1538" t="str">
        <f t="shared" si="208"/>
        <v>0</v>
      </c>
      <c r="AG1538">
        <f t="shared" si="209"/>
        <v>0</v>
      </c>
      <c r="AH1538" s="34">
        <f t="shared" si="216"/>
        <v>0</v>
      </c>
    </row>
    <row r="1539" spans="1:34">
      <c r="A1539" s="26"/>
      <c r="B1539" s="26">
        <f t="shared" si="210"/>
        <v>0</v>
      </c>
      <c r="C1539" s="26">
        <f>IF('３　回答貼付シート'!$F1536&lt;&gt;0,VLOOKUP('３　回答貼付シート'!$F1536,$AF$2048:$AG$2054,2,FALSE),0)</f>
        <v>0</v>
      </c>
      <c r="D1539" s="26">
        <f>IF('３　回答貼付シート'!$G1536&lt;&gt;0,VLOOKUP(('３　回答貼付シート'!$G1536), $AF$2048:$AG$2054,2,FALSE),0)</f>
        <v>0</v>
      </c>
      <c r="E1539" s="26">
        <f>'３　回答貼付シート'!$H1536</f>
        <v>0</v>
      </c>
      <c r="F1539" s="26">
        <f>IF(E1539=0,0,VLOOKUP($B1539,'２　情報入力シート'!$A$2:$E$2049,5))</f>
        <v>0</v>
      </c>
      <c r="G1539" s="26">
        <f>IF('３　回答貼付シート'!I1536="ない",0,IF('３　回答貼付シート'!I1536="１～２日（にち）ある",1,IF('３　回答貼付シート'!I1536="３～５日（にち）ある",2,IF('３　回答貼付シート'!I1536="ほぼ毎日（まいにち）ある",3,))))</f>
        <v>0</v>
      </c>
      <c r="H1539" s="26">
        <f>IF('３　回答貼付シート'!J1536="ない",0,IF('３　回答貼付シート'!J1536="１～２日（にち）ある",1,IF('３　回答貼付シート'!J1536="３～５日（にち）ある",2,IF('３　回答貼付シート'!J1536="ほぼ毎日（まいにち）ある",3,))))</f>
        <v>0</v>
      </c>
      <c r="I1539" s="26">
        <f>IF('３　回答貼付シート'!K1536="ない",0,IF('３　回答貼付シート'!K1536="１～２日（にち）ある",1,IF('３　回答貼付シート'!K1536="３～５日（にち）ある",2,IF('３　回答貼付シート'!K1536="ほぼ毎日（まいにち）ある",3,))))</f>
        <v>0</v>
      </c>
      <c r="J1539" s="26">
        <f>IF('３　回答貼付シート'!L1536="ない",0,IF('３　回答貼付シート'!L1536="１～２日（にち）ある",1,IF('３　回答貼付シート'!L1536="３～５日（にち）ある",2,IF('３　回答貼付シート'!L1536="ほぼ毎日（まいにち）ある",3,))))</f>
        <v>0</v>
      </c>
      <c r="K1539" s="26">
        <f>IF('３　回答貼付シート'!M1536="ない",0,IF('３　回答貼付シート'!M1536="１～２日（にち）ある",1,IF('３　回答貼付シート'!M1536="３～５日（にち）ある",2,IF('３　回答貼付シート'!M1536="ほぼ毎日（まいにち）ある",3,))))</f>
        <v>0</v>
      </c>
      <c r="L1539" s="26">
        <f>IF('３　回答貼付シート'!N1536="ない",0,IF('３　回答貼付シート'!N1536="１～２日（にち）ある",1,IF('３　回答貼付シート'!N1536="３～５日（にち）ある",2,IF('３　回答貼付シート'!N1536="ほぼ毎日（まいにち）ある",3,))))</f>
        <v>0</v>
      </c>
      <c r="M1539" s="26">
        <f>IF('３　回答貼付シート'!O1536="ない",0,IF('３　回答貼付シート'!O1536="１～２日（にち）ある",1,IF('３　回答貼付シート'!O1536="３～５日（にち）ある",2,IF('３　回答貼付シート'!O1536="ほぼ毎日（まいにち）ある",3,))))</f>
        <v>0</v>
      </c>
      <c r="N1539" s="26">
        <f>IF('３　回答貼付シート'!P1536="ない",0,IF('３　回答貼付シート'!P1536="１～２日（にち）ある",1,IF('３　回答貼付シート'!P1536="３～５日（にち）ある",2,IF('３　回答貼付シート'!P1536="ほぼ毎日（まいにち）ある",3,))))</f>
        <v>0</v>
      </c>
      <c r="O1539" s="26">
        <f>IF('３　回答貼付シート'!Q1536="ない",0,IF('３　回答貼付シート'!Q1536="１～２日（にち）ある",1,IF('３　回答貼付シート'!Q1536="３～５日（にち）ある",2,IF('３　回答貼付シート'!Q1536="ほぼ毎日（まいにち）ある",3,))))</f>
        <v>0</v>
      </c>
      <c r="P1539" s="26">
        <f>IF('３　回答貼付シート'!R1536="ない",0,IF('３　回答貼付シート'!R1536="１～２日（にち）ある",1,IF('３　回答貼付シート'!R1536="３～５日（にち）ある",2,IF('３　回答貼付シート'!R1536="ほぼ毎日（まいにち）ある",3,))))</f>
        <v>0</v>
      </c>
      <c r="Q1539" s="26">
        <f>IF('３　回答貼付シート'!S1536="ない",0,IF('３　回答貼付シート'!S1536="１～２日（にち）ある",1,IF('３　回答貼付シート'!S1536="３～５日（にち）ある",2,IF('３　回答貼付シート'!S1536="ほぼ毎日（まいにち）ある",3,))))</f>
        <v>0</v>
      </c>
      <c r="R1539" s="26">
        <f>IF('３　回答貼付シート'!T1536="ない",0,IF('３　回答貼付シート'!T1536="１～２日（にち）ある",1,IF('３　回答貼付シート'!T1536="３～５日（にち）ある",2,IF('３　回答貼付シート'!T1536="ほぼ毎日（まいにち）ある",3,))))</f>
        <v>0</v>
      </c>
      <c r="S1539" s="26">
        <f>IF('３　回答貼付シート'!U1536="ない",0,IF('３　回答貼付シート'!U1536="１～２日（にち）ある",1,IF('３　回答貼付シート'!U1536="３～５日（にち）ある",2,IF('３　回答貼付シート'!U1536="ほぼ毎日（まいにち）ある",3,))))</f>
        <v>0</v>
      </c>
      <c r="T1539" s="26">
        <f>IF('３　回答貼付シート'!V1536="ない",0,IF('３　回答貼付シート'!V1536="１～２日（にち）ある",1,IF('３　回答貼付シート'!V1536="３～５日（にち）ある",2,IF('３　回答貼付シート'!V1536="ほぼ毎日（まいにち）ある",3,))))</f>
        <v>0</v>
      </c>
      <c r="U1539" s="26">
        <f>IF('３　回答貼付シート'!W1536="ない",0,IF('３　回答貼付シート'!W1536="１～２日（にち）ある",1,IF('３　回答貼付シート'!W1536="３～５日（にち）ある",2,IF('３　回答貼付シート'!W1536="ほぼ毎日（まいにち）ある",3,))))</f>
        <v>0</v>
      </c>
      <c r="V1539" s="26">
        <f>IF('３　回答貼付シート'!X1536="ない",0,IF('３　回答貼付シート'!X1536="１～２日（にち）ある",1,IF('３　回答貼付シート'!X1536="３～５日（にち）ある",2,IF('３　回答貼付シート'!X1536="ほぼ毎日（まいにち）ある",3,))))</f>
        <v>0</v>
      </c>
      <c r="W1539" s="26">
        <f>IF('３　回答貼付シート'!Y1536="ない",0,IF('３　回答貼付シート'!Y1536="１～２日（にち）ある",1,IF('３　回答貼付シート'!Y1536="３～５日（にち）ある",2,IF('３　回答貼付シート'!Y1536="ほぼ毎日（まいにち）ある",3,))))</f>
        <v>0</v>
      </c>
      <c r="X1539" s="26">
        <f>IF('３　回答貼付シート'!Z1536="ない",0,IF('３　回答貼付シート'!Z1536="１～２日（にち）ある",1,IF('３　回答貼付シート'!Z1536="３～５日（にち）ある",2,IF('３　回答貼付シート'!Z1536="ほぼ毎日（まいにち）ある",3,))))</f>
        <v>0</v>
      </c>
      <c r="Y1539" s="26">
        <f>IF('３　回答貼付シート'!AA1536="ない",0,IF('３　回答貼付シート'!AA1536="１～２日（にち）ある",1,IF('３　回答貼付シート'!AA1536="３～５日（にち）ある",2,IF('３　回答貼付シート'!AA1536="ほぼ毎日（まいにち）ある",3,))))</f>
        <v>0</v>
      </c>
      <c r="Z1539" s="26">
        <f>'３　回答貼付シート'!$AB1536</f>
        <v>0</v>
      </c>
      <c r="AA1539" s="26" t="str">
        <f t="shared" si="211"/>
        <v/>
      </c>
      <c r="AB1539" s="26" t="str">
        <f t="shared" si="212"/>
        <v/>
      </c>
      <c r="AC1539" s="26" t="str">
        <f t="shared" si="213"/>
        <v/>
      </c>
      <c r="AD1539" s="26" t="str">
        <f t="shared" si="214"/>
        <v/>
      </c>
      <c r="AE1539" s="26" t="str">
        <f t="shared" si="215"/>
        <v/>
      </c>
      <c r="AF1539" t="str">
        <f t="shared" si="208"/>
        <v>0</v>
      </c>
      <c r="AG1539">
        <f t="shared" si="209"/>
        <v>0</v>
      </c>
      <c r="AH1539" s="34">
        <f t="shared" si="216"/>
        <v>0</v>
      </c>
    </row>
    <row r="1540" spans="1:34">
      <c r="A1540" s="26"/>
      <c r="B1540" s="26">
        <f t="shared" si="210"/>
        <v>0</v>
      </c>
      <c r="C1540" s="26">
        <f>IF('３　回答貼付シート'!$F1537&lt;&gt;0,VLOOKUP('３　回答貼付シート'!$F1537,$AF$2048:$AG$2054,2,FALSE),0)</f>
        <v>0</v>
      </c>
      <c r="D1540" s="26">
        <f>IF('３　回答貼付シート'!$G1537&lt;&gt;0,VLOOKUP(('３　回答貼付シート'!$G1537), $AF$2048:$AG$2054,2,FALSE),0)</f>
        <v>0</v>
      </c>
      <c r="E1540" s="26">
        <f>'３　回答貼付シート'!$H1537</f>
        <v>0</v>
      </c>
      <c r="F1540" s="26">
        <f>IF(E1540=0,0,VLOOKUP($B1540,'２　情報入力シート'!$A$2:$E$2049,5))</f>
        <v>0</v>
      </c>
      <c r="G1540" s="26">
        <f>IF('３　回答貼付シート'!I1537="ない",0,IF('３　回答貼付シート'!I1537="１～２日（にち）ある",1,IF('３　回答貼付シート'!I1537="３～５日（にち）ある",2,IF('３　回答貼付シート'!I1537="ほぼ毎日（まいにち）ある",3,))))</f>
        <v>0</v>
      </c>
      <c r="H1540" s="26">
        <f>IF('３　回答貼付シート'!J1537="ない",0,IF('３　回答貼付シート'!J1537="１～２日（にち）ある",1,IF('３　回答貼付シート'!J1537="３～５日（にち）ある",2,IF('３　回答貼付シート'!J1537="ほぼ毎日（まいにち）ある",3,))))</f>
        <v>0</v>
      </c>
      <c r="I1540" s="26">
        <f>IF('３　回答貼付シート'!K1537="ない",0,IF('３　回答貼付シート'!K1537="１～２日（にち）ある",1,IF('３　回答貼付シート'!K1537="３～５日（にち）ある",2,IF('３　回答貼付シート'!K1537="ほぼ毎日（まいにち）ある",3,))))</f>
        <v>0</v>
      </c>
      <c r="J1540" s="26">
        <f>IF('３　回答貼付シート'!L1537="ない",0,IF('３　回答貼付シート'!L1537="１～２日（にち）ある",1,IF('３　回答貼付シート'!L1537="３～５日（にち）ある",2,IF('３　回答貼付シート'!L1537="ほぼ毎日（まいにち）ある",3,))))</f>
        <v>0</v>
      </c>
      <c r="K1540" s="26">
        <f>IF('３　回答貼付シート'!M1537="ない",0,IF('３　回答貼付シート'!M1537="１～２日（にち）ある",1,IF('３　回答貼付シート'!M1537="３～５日（にち）ある",2,IF('３　回答貼付シート'!M1537="ほぼ毎日（まいにち）ある",3,))))</f>
        <v>0</v>
      </c>
      <c r="L1540" s="26">
        <f>IF('３　回答貼付シート'!N1537="ない",0,IF('３　回答貼付シート'!N1537="１～２日（にち）ある",1,IF('３　回答貼付シート'!N1537="３～５日（にち）ある",2,IF('３　回答貼付シート'!N1537="ほぼ毎日（まいにち）ある",3,))))</f>
        <v>0</v>
      </c>
      <c r="M1540" s="26">
        <f>IF('３　回答貼付シート'!O1537="ない",0,IF('３　回答貼付シート'!O1537="１～２日（にち）ある",1,IF('３　回答貼付シート'!O1537="３～５日（にち）ある",2,IF('３　回答貼付シート'!O1537="ほぼ毎日（まいにち）ある",3,))))</f>
        <v>0</v>
      </c>
      <c r="N1540" s="26">
        <f>IF('３　回答貼付シート'!P1537="ない",0,IF('３　回答貼付シート'!P1537="１～２日（にち）ある",1,IF('３　回答貼付シート'!P1537="３～５日（にち）ある",2,IF('３　回答貼付シート'!P1537="ほぼ毎日（まいにち）ある",3,))))</f>
        <v>0</v>
      </c>
      <c r="O1540" s="26">
        <f>IF('３　回答貼付シート'!Q1537="ない",0,IF('３　回答貼付シート'!Q1537="１～２日（にち）ある",1,IF('３　回答貼付シート'!Q1537="３～５日（にち）ある",2,IF('３　回答貼付シート'!Q1537="ほぼ毎日（まいにち）ある",3,))))</f>
        <v>0</v>
      </c>
      <c r="P1540" s="26">
        <f>IF('３　回答貼付シート'!R1537="ない",0,IF('３　回答貼付シート'!R1537="１～２日（にち）ある",1,IF('３　回答貼付シート'!R1537="３～５日（にち）ある",2,IF('３　回答貼付シート'!R1537="ほぼ毎日（まいにち）ある",3,))))</f>
        <v>0</v>
      </c>
      <c r="Q1540" s="26">
        <f>IF('３　回答貼付シート'!S1537="ない",0,IF('３　回答貼付シート'!S1537="１～２日（にち）ある",1,IF('３　回答貼付シート'!S1537="３～５日（にち）ある",2,IF('３　回答貼付シート'!S1537="ほぼ毎日（まいにち）ある",3,))))</f>
        <v>0</v>
      </c>
      <c r="R1540" s="26">
        <f>IF('３　回答貼付シート'!T1537="ない",0,IF('３　回答貼付シート'!T1537="１～２日（にち）ある",1,IF('３　回答貼付シート'!T1537="３～５日（にち）ある",2,IF('３　回答貼付シート'!T1537="ほぼ毎日（まいにち）ある",3,))))</f>
        <v>0</v>
      </c>
      <c r="S1540" s="26">
        <f>IF('３　回答貼付シート'!U1537="ない",0,IF('３　回答貼付シート'!U1537="１～２日（にち）ある",1,IF('３　回答貼付シート'!U1537="３～５日（にち）ある",2,IF('３　回答貼付シート'!U1537="ほぼ毎日（まいにち）ある",3,))))</f>
        <v>0</v>
      </c>
      <c r="T1540" s="26">
        <f>IF('３　回答貼付シート'!V1537="ない",0,IF('３　回答貼付シート'!V1537="１～２日（にち）ある",1,IF('３　回答貼付シート'!V1537="３～５日（にち）ある",2,IF('３　回答貼付シート'!V1537="ほぼ毎日（まいにち）ある",3,))))</f>
        <v>0</v>
      </c>
      <c r="U1540" s="26">
        <f>IF('３　回答貼付シート'!W1537="ない",0,IF('３　回答貼付シート'!W1537="１～２日（にち）ある",1,IF('３　回答貼付シート'!W1537="３～５日（にち）ある",2,IF('３　回答貼付シート'!W1537="ほぼ毎日（まいにち）ある",3,))))</f>
        <v>0</v>
      </c>
      <c r="V1540" s="26">
        <f>IF('３　回答貼付シート'!X1537="ない",0,IF('３　回答貼付シート'!X1537="１～２日（にち）ある",1,IF('３　回答貼付シート'!X1537="３～５日（にち）ある",2,IF('３　回答貼付シート'!X1537="ほぼ毎日（まいにち）ある",3,))))</f>
        <v>0</v>
      </c>
      <c r="W1540" s="26">
        <f>IF('３　回答貼付シート'!Y1537="ない",0,IF('３　回答貼付シート'!Y1537="１～２日（にち）ある",1,IF('３　回答貼付シート'!Y1537="３～５日（にち）ある",2,IF('３　回答貼付シート'!Y1537="ほぼ毎日（まいにち）ある",3,))))</f>
        <v>0</v>
      </c>
      <c r="X1540" s="26">
        <f>IF('３　回答貼付シート'!Z1537="ない",0,IF('３　回答貼付シート'!Z1537="１～２日（にち）ある",1,IF('３　回答貼付シート'!Z1537="３～５日（にち）ある",2,IF('３　回答貼付シート'!Z1537="ほぼ毎日（まいにち）ある",3,))))</f>
        <v>0</v>
      </c>
      <c r="Y1540" s="26">
        <f>IF('３　回答貼付シート'!AA1537="ない",0,IF('３　回答貼付シート'!AA1537="１～２日（にち）ある",1,IF('３　回答貼付シート'!AA1537="３～５日（にち）ある",2,IF('３　回答貼付シート'!AA1537="ほぼ毎日（まいにち）ある",3,))))</f>
        <v>0</v>
      </c>
      <c r="Z1540" s="26">
        <f>'３　回答貼付シート'!$AB1537</f>
        <v>0</v>
      </c>
      <c r="AA1540" s="26" t="str">
        <f t="shared" si="211"/>
        <v/>
      </c>
      <c r="AB1540" s="26" t="str">
        <f t="shared" si="212"/>
        <v/>
      </c>
      <c r="AC1540" s="26" t="str">
        <f t="shared" si="213"/>
        <v/>
      </c>
      <c r="AD1540" s="26" t="str">
        <f t="shared" si="214"/>
        <v/>
      </c>
      <c r="AE1540" s="26" t="str">
        <f t="shared" si="215"/>
        <v/>
      </c>
      <c r="AF1540" t="str">
        <f t="shared" si="208"/>
        <v>0</v>
      </c>
      <c r="AG1540">
        <f t="shared" si="209"/>
        <v>0</v>
      </c>
      <c r="AH1540" s="34">
        <f t="shared" si="216"/>
        <v>0</v>
      </c>
    </row>
    <row r="1541" spans="1:34">
      <c r="A1541" s="26"/>
      <c r="B1541" s="26">
        <f t="shared" si="210"/>
        <v>0</v>
      </c>
      <c r="C1541" s="26">
        <f>IF('３　回答貼付シート'!$F1538&lt;&gt;0,VLOOKUP('３　回答貼付シート'!$F1538,$AF$2048:$AG$2054,2,FALSE),0)</f>
        <v>0</v>
      </c>
      <c r="D1541" s="26">
        <f>IF('３　回答貼付シート'!$G1538&lt;&gt;0,VLOOKUP(('３　回答貼付シート'!$G1538), $AF$2048:$AG$2054,2,FALSE),0)</f>
        <v>0</v>
      </c>
      <c r="E1541" s="26">
        <f>'３　回答貼付シート'!$H1538</f>
        <v>0</v>
      </c>
      <c r="F1541" s="26">
        <f>IF(E1541=0,0,VLOOKUP($B1541,'２　情報入力シート'!$A$2:$E$2049,5))</f>
        <v>0</v>
      </c>
      <c r="G1541" s="26">
        <f>IF('３　回答貼付シート'!I1538="ない",0,IF('３　回答貼付シート'!I1538="１～２日（にち）ある",1,IF('３　回答貼付シート'!I1538="３～５日（にち）ある",2,IF('３　回答貼付シート'!I1538="ほぼ毎日（まいにち）ある",3,))))</f>
        <v>0</v>
      </c>
      <c r="H1541" s="26">
        <f>IF('３　回答貼付シート'!J1538="ない",0,IF('３　回答貼付シート'!J1538="１～２日（にち）ある",1,IF('３　回答貼付シート'!J1538="３～５日（にち）ある",2,IF('３　回答貼付シート'!J1538="ほぼ毎日（まいにち）ある",3,))))</f>
        <v>0</v>
      </c>
      <c r="I1541" s="26">
        <f>IF('３　回答貼付シート'!K1538="ない",0,IF('３　回答貼付シート'!K1538="１～２日（にち）ある",1,IF('３　回答貼付シート'!K1538="３～５日（にち）ある",2,IF('３　回答貼付シート'!K1538="ほぼ毎日（まいにち）ある",3,))))</f>
        <v>0</v>
      </c>
      <c r="J1541" s="26">
        <f>IF('３　回答貼付シート'!L1538="ない",0,IF('３　回答貼付シート'!L1538="１～２日（にち）ある",1,IF('３　回答貼付シート'!L1538="３～５日（にち）ある",2,IF('３　回答貼付シート'!L1538="ほぼ毎日（まいにち）ある",3,))))</f>
        <v>0</v>
      </c>
      <c r="K1541" s="26">
        <f>IF('３　回答貼付シート'!M1538="ない",0,IF('３　回答貼付シート'!M1538="１～２日（にち）ある",1,IF('３　回答貼付シート'!M1538="３～５日（にち）ある",2,IF('３　回答貼付シート'!M1538="ほぼ毎日（まいにち）ある",3,))))</f>
        <v>0</v>
      </c>
      <c r="L1541" s="26">
        <f>IF('３　回答貼付シート'!N1538="ない",0,IF('３　回答貼付シート'!N1538="１～２日（にち）ある",1,IF('３　回答貼付シート'!N1538="３～５日（にち）ある",2,IF('３　回答貼付シート'!N1538="ほぼ毎日（まいにち）ある",3,))))</f>
        <v>0</v>
      </c>
      <c r="M1541" s="26">
        <f>IF('３　回答貼付シート'!O1538="ない",0,IF('３　回答貼付シート'!O1538="１～２日（にち）ある",1,IF('３　回答貼付シート'!O1538="３～５日（にち）ある",2,IF('３　回答貼付シート'!O1538="ほぼ毎日（まいにち）ある",3,))))</f>
        <v>0</v>
      </c>
      <c r="N1541" s="26">
        <f>IF('３　回答貼付シート'!P1538="ない",0,IF('３　回答貼付シート'!P1538="１～２日（にち）ある",1,IF('３　回答貼付シート'!P1538="３～５日（にち）ある",2,IF('３　回答貼付シート'!P1538="ほぼ毎日（まいにち）ある",3,))))</f>
        <v>0</v>
      </c>
      <c r="O1541" s="26">
        <f>IF('３　回答貼付シート'!Q1538="ない",0,IF('３　回答貼付シート'!Q1538="１～２日（にち）ある",1,IF('３　回答貼付シート'!Q1538="３～５日（にち）ある",2,IF('３　回答貼付シート'!Q1538="ほぼ毎日（まいにち）ある",3,))))</f>
        <v>0</v>
      </c>
      <c r="P1541" s="26">
        <f>IF('３　回答貼付シート'!R1538="ない",0,IF('３　回答貼付シート'!R1538="１～２日（にち）ある",1,IF('３　回答貼付シート'!R1538="３～５日（にち）ある",2,IF('３　回答貼付シート'!R1538="ほぼ毎日（まいにち）ある",3,))))</f>
        <v>0</v>
      </c>
      <c r="Q1541" s="26">
        <f>IF('３　回答貼付シート'!S1538="ない",0,IF('３　回答貼付シート'!S1538="１～２日（にち）ある",1,IF('３　回答貼付シート'!S1538="３～５日（にち）ある",2,IF('３　回答貼付シート'!S1538="ほぼ毎日（まいにち）ある",3,))))</f>
        <v>0</v>
      </c>
      <c r="R1541" s="26">
        <f>IF('３　回答貼付シート'!T1538="ない",0,IF('３　回答貼付シート'!T1538="１～２日（にち）ある",1,IF('３　回答貼付シート'!T1538="３～５日（にち）ある",2,IF('３　回答貼付シート'!T1538="ほぼ毎日（まいにち）ある",3,))))</f>
        <v>0</v>
      </c>
      <c r="S1541" s="26">
        <f>IF('３　回答貼付シート'!U1538="ない",0,IF('３　回答貼付シート'!U1538="１～２日（にち）ある",1,IF('３　回答貼付シート'!U1538="３～５日（にち）ある",2,IF('３　回答貼付シート'!U1538="ほぼ毎日（まいにち）ある",3,))))</f>
        <v>0</v>
      </c>
      <c r="T1541" s="26">
        <f>IF('３　回答貼付シート'!V1538="ない",0,IF('３　回答貼付シート'!V1538="１～２日（にち）ある",1,IF('３　回答貼付シート'!V1538="３～５日（にち）ある",2,IF('３　回答貼付シート'!V1538="ほぼ毎日（まいにち）ある",3,))))</f>
        <v>0</v>
      </c>
      <c r="U1541" s="26">
        <f>IF('３　回答貼付シート'!W1538="ない",0,IF('３　回答貼付シート'!W1538="１～２日（にち）ある",1,IF('３　回答貼付シート'!W1538="３～５日（にち）ある",2,IF('３　回答貼付シート'!W1538="ほぼ毎日（まいにち）ある",3,))))</f>
        <v>0</v>
      </c>
      <c r="V1541" s="26">
        <f>IF('３　回答貼付シート'!X1538="ない",0,IF('３　回答貼付シート'!X1538="１～２日（にち）ある",1,IF('３　回答貼付シート'!X1538="３～５日（にち）ある",2,IF('３　回答貼付シート'!X1538="ほぼ毎日（まいにち）ある",3,))))</f>
        <v>0</v>
      </c>
      <c r="W1541" s="26">
        <f>IF('３　回答貼付シート'!Y1538="ない",0,IF('３　回答貼付シート'!Y1538="１～２日（にち）ある",1,IF('３　回答貼付シート'!Y1538="３～５日（にち）ある",2,IF('３　回答貼付シート'!Y1538="ほぼ毎日（まいにち）ある",3,))))</f>
        <v>0</v>
      </c>
      <c r="X1541" s="26">
        <f>IF('３　回答貼付シート'!Z1538="ない",0,IF('３　回答貼付シート'!Z1538="１～２日（にち）ある",1,IF('３　回答貼付シート'!Z1538="３～５日（にち）ある",2,IF('３　回答貼付シート'!Z1538="ほぼ毎日（まいにち）ある",3,))))</f>
        <v>0</v>
      </c>
      <c r="Y1541" s="26">
        <f>IF('３　回答貼付シート'!AA1538="ない",0,IF('３　回答貼付シート'!AA1538="１～２日（にち）ある",1,IF('３　回答貼付シート'!AA1538="３～５日（にち）ある",2,IF('３　回答貼付シート'!AA1538="ほぼ毎日（まいにち）ある",3,))))</f>
        <v>0</v>
      </c>
      <c r="Z1541" s="26">
        <f>'３　回答貼付シート'!$AB1538</f>
        <v>0</v>
      </c>
      <c r="AA1541" s="26" t="str">
        <f t="shared" si="211"/>
        <v/>
      </c>
      <c r="AB1541" s="26" t="str">
        <f t="shared" si="212"/>
        <v/>
      </c>
      <c r="AC1541" s="26" t="str">
        <f t="shared" si="213"/>
        <v/>
      </c>
      <c r="AD1541" s="26" t="str">
        <f t="shared" si="214"/>
        <v/>
      </c>
      <c r="AE1541" s="26" t="str">
        <f t="shared" si="215"/>
        <v/>
      </c>
      <c r="AF1541" t="str">
        <f t="shared" ref="AF1541:AF1604" si="217">$C1541&amp;$AE1541</f>
        <v>0</v>
      </c>
      <c r="AG1541">
        <f t="shared" ref="AG1541:AG1604" si="218">IF($Z1541=0,0,$C1541&amp;$Z1541)</f>
        <v>0</v>
      </c>
      <c r="AH1541" s="34">
        <f t="shared" si="216"/>
        <v>0</v>
      </c>
    </row>
    <row r="1542" spans="1:34">
      <c r="A1542" s="26"/>
      <c r="B1542" s="26">
        <f t="shared" ref="B1542:B1605" si="219">C1542*1000+D1542*100+E1542</f>
        <v>0</v>
      </c>
      <c r="C1542" s="26">
        <f>IF('３　回答貼付シート'!$F1539&lt;&gt;0,VLOOKUP('３　回答貼付シート'!$F1539,$AF$2048:$AG$2054,2,FALSE),0)</f>
        <v>0</v>
      </c>
      <c r="D1542" s="26">
        <f>IF('３　回答貼付シート'!$G1539&lt;&gt;0,VLOOKUP(('３　回答貼付シート'!$G1539), $AF$2048:$AG$2054,2,FALSE),0)</f>
        <v>0</v>
      </c>
      <c r="E1542" s="26">
        <f>'３　回答貼付シート'!$H1539</f>
        <v>0</v>
      </c>
      <c r="F1542" s="26">
        <f>IF(E1542=0,0,VLOOKUP($B1542,'２　情報入力シート'!$A$2:$E$2049,5))</f>
        <v>0</v>
      </c>
      <c r="G1542" s="26">
        <f>IF('３　回答貼付シート'!I1539="ない",0,IF('３　回答貼付シート'!I1539="１～２日（にち）ある",1,IF('３　回答貼付シート'!I1539="３～５日（にち）ある",2,IF('３　回答貼付シート'!I1539="ほぼ毎日（まいにち）ある",3,))))</f>
        <v>0</v>
      </c>
      <c r="H1542" s="26">
        <f>IF('３　回答貼付シート'!J1539="ない",0,IF('３　回答貼付シート'!J1539="１～２日（にち）ある",1,IF('３　回答貼付シート'!J1539="３～５日（にち）ある",2,IF('３　回答貼付シート'!J1539="ほぼ毎日（まいにち）ある",3,))))</f>
        <v>0</v>
      </c>
      <c r="I1542" s="26">
        <f>IF('３　回答貼付シート'!K1539="ない",0,IF('３　回答貼付シート'!K1539="１～２日（にち）ある",1,IF('３　回答貼付シート'!K1539="３～５日（にち）ある",2,IF('３　回答貼付シート'!K1539="ほぼ毎日（まいにち）ある",3,))))</f>
        <v>0</v>
      </c>
      <c r="J1542" s="26">
        <f>IF('３　回答貼付シート'!L1539="ない",0,IF('３　回答貼付シート'!L1539="１～２日（にち）ある",1,IF('３　回答貼付シート'!L1539="３～５日（にち）ある",2,IF('３　回答貼付シート'!L1539="ほぼ毎日（まいにち）ある",3,))))</f>
        <v>0</v>
      </c>
      <c r="K1542" s="26">
        <f>IF('３　回答貼付シート'!M1539="ない",0,IF('３　回答貼付シート'!M1539="１～２日（にち）ある",1,IF('３　回答貼付シート'!M1539="３～５日（にち）ある",2,IF('３　回答貼付シート'!M1539="ほぼ毎日（まいにち）ある",3,))))</f>
        <v>0</v>
      </c>
      <c r="L1542" s="26">
        <f>IF('３　回答貼付シート'!N1539="ない",0,IF('３　回答貼付シート'!N1539="１～２日（にち）ある",1,IF('３　回答貼付シート'!N1539="３～５日（にち）ある",2,IF('３　回答貼付シート'!N1539="ほぼ毎日（まいにち）ある",3,))))</f>
        <v>0</v>
      </c>
      <c r="M1542" s="26">
        <f>IF('３　回答貼付シート'!O1539="ない",0,IF('３　回答貼付シート'!O1539="１～２日（にち）ある",1,IF('３　回答貼付シート'!O1539="３～５日（にち）ある",2,IF('３　回答貼付シート'!O1539="ほぼ毎日（まいにち）ある",3,))))</f>
        <v>0</v>
      </c>
      <c r="N1542" s="26">
        <f>IF('３　回答貼付シート'!P1539="ない",0,IF('３　回答貼付シート'!P1539="１～２日（にち）ある",1,IF('３　回答貼付シート'!P1539="３～５日（にち）ある",2,IF('３　回答貼付シート'!P1539="ほぼ毎日（まいにち）ある",3,))))</f>
        <v>0</v>
      </c>
      <c r="O1542" s="26">
        <f>IF('３　回答貼付シート'!Q1539="ない",0,IF('３　回答貼付シート'!Q1539="１～２日（にち）ある",1,IF('３　回答貼付シート'!Q1539="３～５日（にち）ある",2,IF('３　回答貼付シート'!Q1539="ほぼ毎日（まいにち）ある",3,))))</f>
        <v>0</v>
      </c>
      <c r="P1542" s="26">
        <f>IF('３　回答貼付シート'!R1539="ない",0,IF('３　回答貼付シート'!R1539="１～２日（にち）ある",1,IF('３　回答貼付シート'!R1539="３～５日（にち）ある",2,IF('３　回答貼付シート'!R1539="ほぼ毎日（まいにち）ある",3,))))</f>
        <v>0</v>
      </c>
      <c r="Q1542" s="26">
        <f>IF('３　回答貼付シート'!S1539="ない",0,IF('３　回答貼付シート'!S1539="１～２日（にち）ある",1,IF('３　回答貼付シート'!S1539="３～５日（にち）ある",2,IF('３　回答貼付シート'!S1539="ほぼ毎日（まいにち）ある",3,))))</f>
        <v>0</v>
      </c>
      <c r="R1542" s="26">
        <f>IF('３　回答貼付シート'!T1539="ない",0,IF('３　回答貼付シート'!T1539="１～２日（にち）ある",1,IF('３　回答貼付シート'!T1539="３～５日（にち）ある",2,IF('３　回答貼付シート'!T1539="ほぼ毎日（まいにち）ある",3,))))</f>
        <v>0</v>
      </c>
      <c r="S1542" s="26">
        <f>IF('３　回答貼付シート'!U1539="ない",0,IF('３　回答貼付シート'!U1539="１～２日（にち）ある",1,IF('３　回答貼付シート'!U1539="３～５日（にち）ある",2,IF('３　回答貼付シート'!U1539="ほぼ毎日（まいにち）ある",3,))))</f>
        <v>0</v>
      </c>
      <c r="T1542" s="26">
        <f>IF('３　回答貼付シート'!V1539="ない",0,IF('３　回答貼付シート'!V1539="１～２日（にち）ある",1,IF('３　回答貼付シート'!V1539="３～５日（にち）ある",2,IF('３　回答貼付シート'!V1539="ほぼ毎日（まいにち）ある",3,))))</f>
        <v>0</v>
      </c>
      <c r="U1542" s="26">
        <f>IF('３　回答貼付シート'!W1539="ない",0,IF('３　回答貼付シート'!W1539="１～２日（にち）ある",1,IF('３　回答貼付シート'!W1539="３～５日（にち）ある",2,IF('３　回答貼付シート'!W1539="ほぼ毎日（まいにち）ある",3,))))</f>
        <v>0</v>
      </c>
      <c r="V1542" s="26">
        <f>IF('３　回答貼付シート'!X1539="ない",0,IF('３　回答貼付シート'!X1539="１～２日（にち）ある",1,IF('３　回答貼付シート'!X1539="３～５日（にち）ある",2,IF('３　回答貼付シート'!X1539="ほぼ毎日（まいにち）ある",3,))))</f>
        <v>0</v>
      </c>
      <c r="W1542" s="26">
        <f>IF('３　回答貼付シート'!Y1539="ない",0,IF('３　回答貼付シート'!Y1539="１～２日（にち）ある",1,IF('３　回答貼付シート'!Y1539="３～５日（にち）ある",2,IF('３　回答貼付シート'!Y1539="ほぼ毎日（まいにち）ある",3,))))</f>
        <v>0</v>
      </c>
      <c r="X1542" s="26">
        <f>IF('３　回答貼付シート'!Z1539="ない",0,IF('３　回答貼付シート'!Z1539="１～２日（にち）ある",1,IF('３　回答貼付シート'!Z1539="３～５日（にち）ある",2,IF('３　回答貼付シート'!Z1539="ほぼ毎日（まいにち）ある",3,))))</f>
        <v>0</v>
      </c>
      <c r="Y1542" s="26">
        <f>IF('３　回答貼付シート'!AA1539="ない",0,IF('３　回答貼付シート'!AA1539="１～２日（にち）ある",1,IF('３　回答貼付シート'!AA1539="３～５日（にち）ある",2,IF('３　回答貼付シート'!AA1539="ほぼ毎日（まいにち）ある",3,))))</f>
        <v>0</v>
      </c>
      <c r="Z1542" s="26">
        <f>'３　回答貼付シート'!$AB1539</f>
        <v>0</v>
      </c>
      <c r="AA1542" s="26" t="str">
        <f t="shared" ref="AA1542:AA1605" si="220">IF(SUM(G1542:I1542)&gt;=6,"要サポ","")</f>
        <v/>
      </c>
      <c r="AB1542" s="26" t="str">
        <f t="shared" ref="AB1542:AB1605" si="221">IF(SUM(J1542:L1542)&gt;=6,"要サポ","")</f>
        <v/>
      </c>
      <c r="AC1542" s="26" t="str">
        <f t="shared" ref="AC1542:AC1605" si="222">IF(SUM(M1542:O1542)&gt;=6,"要サポ","")</f>
        <v/>
      </c>
      <c r="AD1542" s="26" t="str">
        <f t="shared" ref="AD1542:AD1605" si="223">IF(SUM(P1542:R1542)&gt;=6,"要サポ","")</f>
        <v/>
      </c>
      <c r="AE1542" s="26" t="str">
        <f t="shared" ref="AE1542:AE1605" si="224">IF(COUNTIF(AA1542:AD1542,"要サポ")&gt;0,"要サポ","")</f>
        <v/>
      </c>
      <c r="AF1542" t="str">
        <f t="shared" si="217"/>
        <v>0</v>
      </c>
      <c r="AG1542">
        <f t="shared" si="218"/>
        <v>0</v>
      </c>
      <c r="AH1542" s="34">
        <f t="shared" ref="AH1542:AH1605" si="225">SUM(L1542,M1542,O1542)</f>
        <v>0</v>
      </c>
    </row>
    <row r="1543" spans="1:34">
      <c r="A1543" s="26"/>
      <c r="B1543" s="26">
        <f t="shared" si="219"/>
        <v>0</v>
      </c>
      <c r="C1543" s="26">
        <f>IF('３　回答貼付シート'!$F1540&lt;&gt;0,VLOOKUP('３　回答貼付シート'!$F1540,$AF$2048:$AG$2054,2,FALSE),0)</f>
        <v>0</v>
      </c>
      <c r="D1543" s="26">
        <f>IF('３　回答貼付シート'!$G1540&lt;&gt;0,VLOOKUP(('３　回答貼付シート'!$G1540), $AF$2048:$AG$2054,2,FALSE),0)</f>
        <v>0</v>
      </c>
      <c r="E1543" s="26">
        <f>'３　回答貼付シート'!$H1540</f>
        <v>0</v>
      </c>
      <c r="F1543" s="26">
        <f>IF(E1543=0,0,VLOOKUP($B1543,'２　情報入力シート'!$A$2:$E$2049,5))</f>
        <v>0</v>
      </c>
      <c r="G1543" s="26">
        <f>IF('３　回答貼付シート'!I1540="ない",0,IF('３　回答貼付シート'!I1540="１～２日（にち）ある",1,IF('３　回答貼付シート'!I1540="３～５日（にち）ある",2,IF('３　回答貼付シート'!I1540="ほぼ毎日（まいにち）ある",3,))))</f>
        <v>0</v>
      </c>
      <c r="H1543" s="26">
        <f>IF('３　回答貼付シート'!J1540="ない",0,IF('３　回答貼付シート'!J1540="１～２日（にち）ある",1,IF('３　回答貼付シート'!J1540="３～５日（にち）ある",2,IF('３　回答貼付シート'!J1540="ほぼ毎日（まいにち）ある",3,))))</f>
        <v>0</v>
      </c>
      <c r="I1543" s="26">
        <f>IF('３　回答貼付シート'!K1540="ない",0,IF('３　回答貼付シート'!K1540="１～２日（にち）ある",1,IF('３　回答貼付シート'!K1540="３～５日（にち）ある",2,IF('３　回答貼付シート'!K1540="ほぼ毎日（まいにち）ある",3,))))</f>
        <v>0</v>
      </c>
      <c r="J1543" s="26">
        <f>IF('３　回答貼付シート'!L1540="ない",0,IF('３　回答貼付シート'!L1540="１～２日（にち）ある",1,IF('３　回答貼付シート'!L1540="３～５日（にち）ある",2,IF('３　回答貼付シート'!L1540="ほぼ毎日（まいにち）ある",3,))))</f>
        <v>0</v>
      </c>
      <c r="K1543" s="26">
        <f>IF('３　回答貼付シート'!M1540="ない",0,IF('３　回答貼付シート'!M1540="１～２日（にち）ある",1,IF('３　回答貼付シート'!M1540="３～５日（にち）ある",2,IF('３　回答貼付シート'!M1540="ほぼ毎日（まいにち）ある",3,))))</f>
        <v>0</v>
      </c>
      <c r="L1543" s="26">
        <f>IF('３　回答貼付シート'!N1540="ない",0,IF('３　回答貼付シート'!N1540="１～２日（にち）ある",1,IF('３　回答貼付シート'!N1540="３～５日（にち）ある",2,IF('３　回答貼付シート'!N1540="ほぼ毎日（まいにち）ある",3,))))</f>
        <v>0</v>
      </c>
      <c r="M1543" s="26">
        <f>IF('３　回答貼付シート'!O1540="ない",0,IF('３　回答貼付シート'!O1540="１～２日（にち）ある",1,IF('３　回答貼付シート'!O1540="３～５日（にち）ある",2,IF('３　回答貼付シート'!O1540="ほぼ毎日（まいにち）ある",3,))))</f>
        <v>0</v>
      </c>
      <c r="N1543" s="26">
        <f>IF('３　回答貼付シート'!P1540="ない",0,IF('３　回答貼付シート'!P1540="１～２日（にち）ある",1,IF('３　回答貼付シート'!P1540="３～５日（にち）ある",2,IF('３　回答貼付シート'!P1540="ほぼ毎日（まいにち）ある",3,))))</f>
        <v>0</v>
      </c>
      <c r="O1543" s="26">
        <f>IF('３　回答貼付シート'!Q1540="ない",0,IF('３　回答貼付シート'!Q1540="１～２日（にち）ある",1,IF('３　回答貼付シート'!Q1540="３～５日（にち）ある",2,IF('３　回答貼付シート'!Q1540="ほぼ毎日（まいにち）ある",3,))))</f>
        <v>0</v>
      </c>
      <c r="P1543" s="26">
        <f>IF('３　回答貼付シート'!R1540="ない",0,IF('３　回答貼付シート'!R1540="１～２日（にち）ある",1,IF('３　回答貼付シート'!R1540="３～５日（にち）ある",2,IF('３　回答貼付シート'!R1540="ほぼ毎日（まいにち）ある",3,))))</f>
        <v>0</v>
      </c>
      <c r="Q1543" s="26">
        <f>IF('３　回答貼付シート'!S1540="ない",0,IF('３　回答貼付シート'!S1540="１～２日（にち）ある",1,IF('３　回答貼付シート'!S1540="３～５日（にち）ある",2,IF('３　回答貼付シート'!S1540="ほぼ毎日（まいにち）ある",3,))))</f>
        <v>0</v>
      </c>
      <c r="R1543" s="26">
        <f>IF('３　回答貼付シート'!T1540="ない",0,IF('３　回答貼付シート'!T1540="１～２日（にち）ある",1,IF('３　回答貼付シート'!T1540="３～５日（にち）ある",2,IF('３　回答貼付シート'!T1540="ほぼ毎日（まいにち）ある",3,))))</f>
        <v>0</v>
      </c>
      <c r="S1543" s="26">
        <f>IF('３　回答貼付シート'!U1540="ない",0,IF('３　回答貼付シート'!U1540="１～２日（にち）ある",1,IF('３　回答貼付シート'!U1540="３～５日（にち）ある",2,IF('３　回答貼付シート'!U1540="ほぼ毎日（まいにち）ある",3,))))</f>
        <v>0</v>
      </c>
      <c r="T1543" s="26">
        <f>IF('３　回答貼付シート'!V1540="ない",0,IF('３　回答貼付シート'!V1540="１～２日（にち）ある",1,IF('３　回答貼付シート'!V1540="３～５日（にち）ある",2,IF('３　回答貼付シート'!V1540="ほぼ毎日（まいにち）ある",3,))))</f>
        <v>0</v>
      </c>
      <c r="U1543" s="26">
        <f>IF('３　回答貼付シート'!W1540="ない",0,IF('３　回答貼付シート'!W1540="１～２日（にち）ある",1,IF('３　回答貼付シート'!W1540="３～５日（にち）ある",2,IF('３　回答貼付シート'!W1540="ほぼ毎日（まいにち）ある",3,))))</f>
        <v>0</v>
      </c>
      <c r="V1543" s="26">
        <f>IF('３　回答貼付シート'!X1540="ない",0,IF('３　回答貼付シート'!X1540="１～２日（にち）ある",1,IF('３　回答貼付シート'!X1540="３～５日（にち）ある",2,IF('３　回答貼付シート'!X1540="ほぼ毎日（まいにち）ある",3,))))</f>
        <v>0</v>
      </c>
      <c r="W1543" s="26">
        <f>IF('３　回答貼付シート'!Y1540="ない",0,IF('３　回答貼付シート'!Y1540="１～２日（にち）ある",1,IF('３　回答貼付シート'!Y1540="３～５日（にち）ある",2,IF('３　回答貼付シート'!Y1540="ほぼ毎日（まいにち）ある",3,))))</f>
        <v>0</v>
      </c>
      <c r="X1543" s="26">
        <f>IF('３　回答貼付シート'!Z1540="ない",0,IF('３　回答貼付シート'!Z1540="１～２日（にち）ある",1,IF('３　回答貼付シート'!Z1540="３～５日（にち）ある",2,IF('３　回答貼付シート'!Z1540="ほぼ毎日（まいにち）ある",3,))))</f>
        <v>0</v>
      </c>
      <c r="Y1543" s="26">
        <f>IF('３　回答貼付シート'!AA1540="ない",0,IF('３　回答貼付シート'!AA1540="１～２日（にち）ある",1,IF('３　回答貼付シート'!AA1540="３～５日（にち）ある",2,IF('３　回答貼付シート'!AA1540="ほぼ毎日（まいにち）ある",3,))))</f>
        <v>0</v>
      </c>
      <c r="Z1543" s="26">
        <f>'３　回答貼付シート'!$AB1540</f>
        <v>0</v>
      </c>
      <c r="AA1543" s="26" t="str">
        <f t="shared" si="220"/>
        <v/>
      </c>
      <c r="AB1543" s="26" t="str">
        <f t="shared" si="221"/>
        <v/>
      </c>
      <c r="AC1543" s="26" t="str">
        <f t="shared" si="222"/>
        <v/>
      </c>
      <c r="AD1543" s="26" t="str">
        <f t="shared" si="223"/>
        <v/>
      </c>
      <c r="AE1543" s="26" t="str">
        <f t="shared" si="224"/>
        <v/>
      </c>
      <c r="AF1543" t="str">
        <f t="shared" si="217"/>
        <v>0</v>
      </c>
      <c r="AG1543">
        <f t="shared" si="218"/>
        <v>0</v>
      </c>
      <c r="AH1543" s="34">
        <f t="shared" si="225"/>
        <v>0</v>
      </c>
    </row>
    <row r="1544" spans="1:34">
      <c r="A1544" s="26"/>
      <c r="B1544" s="26">
        <f t="shared" si="219"/>
        <v>0</v>
      </c>
      <c r="C1544" s="26">
        <f>IF('３　回答貼付シート'!$F1541&lt;&gt;0,VLOOKUP('３　回答貼付シート'!$F1541,$AF$2048:$AG$2054,2,FALSE),0)</f>
        <v>0</v>
      </c>
      <c r="D1544" s="26">
        <f>IF('３　回答貼付シート'!$G1541&lt;&gt;0,VLOOKUP(('３　回答貼付シート'!$G1541), $AF$2048:$AG$2054,2,FALSE),0)</f>
        <v>0</v>
      </c>
      <c r="E1544" s="26">
        <f>'３　回答貼付シート'!$H1541</f>
        <v>0</v>
      </c>
      <c r="F1544" s="26">
        <f>IF(E1544=0,0,VLOOKUP($B1544,'２　情報入力シート'!$A$2:$E$2049,5))</f>
        <v>0</v>
      </c>
      <c r="G1544" s="26">
        <f>IF('３　回答貼付シート'!I1541="ない",0,IF('３　回答貼付シート'!I1541="１～２日（にち）ある",1,IF('３　回答貼付シート'!I1541="３～５日（にち）ある",2,IF('３　回答貼付シート'!I1541="ほぼ毎日（まいにち）ある",3,))))</f>
        <v>0</v>
      </c>
      <c r="H1544" s="26">
        <f>IF('３　回答貼付シート'!J1541="ない",0,IF('３　回答貼付シート'!J1541="１～２日（にち）ある",1,IF('３　回答貼付シート'!J1541="３～５日（にち）ある",2,IF('３　回答貼付シート'!J1541="ほぼ毎日（まいにち）ある",3,))))</f>
        <v>0</v>
      </c>
      <c r="I1544" s="26">
        <f>IF('３　回答貼付シート'!K1541="ない",0,IF('３　回答貼付シート'!K1541="１～２日（にち）ある",1,IF('３　回答貼付シート'!K1541="３～５日（にち）ある",2,IF('３　回答貼付シート'!K1541="ほぼ毎日（まいにち）ある",3,))))</f>
        <v>0</v>
      </c>
      <c r="J1544" s="26">
        <f>IF('３　回答貼付シート'!L1541="ない",0,IF('３　回答貼付シート'!L1541="１～２日（にち）ある",1,IF('３　回答貼付シート'!L1541="３～５日（にち）ある",2,IF('３　回答貼付シート'!L1541="ほぼ毎日（まいにち）ある",3,))))</f>
        <v>0</v>
      </c>
      <c r="K1544" s="26">
        <f>IF('３　回答貼付シート'!M1541="ない",0,IF('３　回答貼付シート'!M1541="１～２日（にち）ある",1,IF('３　回答貼付シート'!M1541="３～５日（にち）ある",2,IF('３　回答貼付シート'!M1541="ほぼ毎日（まいにち）ある",3,))))</f>
        <v>0</v>
      </c>
      <c r="L1544" s="26">
        <f>IF('３　回答貼付シート'!N1541="ない",0,IF('３　回答貼付シート'!N1541="１～２日（にち）ある",1,IF('３　回答貼付シート'!N1541="３～５日（にち）ある",2,IF('３　回答貼付シート'!N1541="ほぼ毎日（まいにち）ある",3,))))</f>
        <v>0</v>
      </c>
      <c r="M1544" s="26">
        <f>IF('３　回答貼付シート'!O1541="ない",0,IF('３　回答貼付シート'!O1541="１～２日（にち）ある",1,IF('３　回答貼付シート'!O1541="３～５日（にち）ある",2,IF('３　回答貼付シート'!O1541="ほぼ毎日（まいにち）ある",3,))))</f>
        <v>0</v>
      </c>
      <c r="N1544" s="26">
        <f>IF('３　回答貼付シート'!P1541="ない",0,IF('３　回答貼付シート'!P1541="１～２日（にち）ある",1,IF('３　回答貼付シート'!P1541="３～５日（にち）ある",2,IF('３　回答貼付シート'!P1541="ほぼ毎日（まいにち）ある",3,))))</f>
        <v>0</v>
      </c>
      <c r="O1544" s="26">
        <f>IF('３　回答貼付シート'!Q1541="ない",0,IF('３　回答貼付シート'!Q1541="１～２日（にち）ある",1,IF('３　回答貼付シート'!Q1541="３～５日（にち）ある",2,IF('３　回答貼付シート'!Q1541="ほぼ毎日（まいにち）ある",3,))))</f>
        <v>0</v>
      </c>
      <c r="P1544" s="26">
        <f>IF('３　回答貼付シート'!R1541="ない",0,IF('３　回答貼付シート'!R1541="１～２日（にち）ある",1,IF('３　回答貼付シート'!R1541="３～５日（にち）ある",2,IF('３　回答貼付シート'!R1541="ほぼ毎日（まいにち）ある",3,))))</f>
        <v>0</v>
      </c>
      <c r="Q1544" s="26">
        <f>IF('３　回答貼付シート'!S1541="ない",0,IF('３　回答貼付シート'!S1541="１～２日（にち）ある",1,IF('３　回答貼付シート'!S1541="３～５日（にち）ある",2,IF('３　回答貼付シート'!S1541="ほぼ毎日（まいにち）ある",3,))))</f>
        <v>0</v>
      </c>
      <c r="R1544" s="26">
        <f>IF('３　回答貼付シート'!T1541="ない",0,IF('３　回答貼付シート'!T1541="１～２日（にち）ある",1,IF('３　回答貼付シート'!T1541="３～５日（にち）ある",2,IF('３　回答貼付シート'!T1541="ほぼ毎日（まいにち）ある",3,))))</f>
        <v>0</v>
      </c>
      <c r="S1544" s="26">
        <f>IF('３　回答貼付シート'!U1541="ない",0,IF('３　回答貼付シート'!U1541="１～２日（にち）ある",1,IF('３　回答貼付シート'!U1541="３～５日（にち）ある",2,IF('３　回答貼付シート'!U1541="ほぼ毎日（まいにち）ある",3,))))</f>
        <v>0</v>
      </c>
      <c r="T1544" s="26">
        <f>IF('３　回答貼付シート'!V1541="ない",0,IF('３　回答貼付シート'!V1541="１～２日（にち）ある",1,IF('３　回答貼付シート'!V1541="３～５日（にち）ある",2,IF('３　回答貼付シート'!V1541="ほぼ毎日（まいにち）ある",3,))))</f>
        <v>0</v>
      </c>
      <c r="U1544" s="26">
        <f>IF('３　回答貼付シート'!W1541="ない",0,IF('３　回答貼付シート'!W1541="１～２日（にち）ある",1,IF('３　回答貼付シート'!W1541="３～５日（にち）ある",2,IF('３　回答貼付シート'!W1541="ほぼ毎日（まいにち）ある",3,))))</f>
        <v>0</v>
      </c>
      <c r="V1544" s="26">
        <f>IF('３　回答貼付シート'!X1541="ない",0,IF('３　回答貼付シート'!X1541="１～２日（にち）ある",1,IF('３　回答貼付シート'!X1541="３～５日（にち）ある",2,IF('３　回答貼付シート'!X1541="ほぼ毎日（まいにち）ある",3,))))</f>
        <v>0</v>
      </c>
      <c r="W1544" s="26">
        <f>IF('３　回答貼付シート'!Y1541="ない",0,IF('３　回答貼付シート'!Y1541="１～２日（にち）ある",1,IF('３　回答貼付シート'!Y1541="３～５日（にち）ある",2,IF('３　回答貼付シート'!Y1541="ほぼ毎日（まいにち）ある",3,))))</f>
        <v>0</v>
      </c>
      <c r="X1544" s="26">
        <f>IF('３　回答貼付シート'!Z1541="ない",0,IF('３　回答貼付シート'!Z1541="１～２日（にち）ある",1,IF('３　回答貼付シート'!Z1541="３～５日（にち）ある",2,IF('３　回答貼付シート'!Z1541="ほぼ毎日（まいにち）ある",3,))))</f>
        <v>0</v>
      </c>
      <c r="Y1544" s="26">
        <f>IF('３　回答貼付シート'!AA1541="ない",0,IF('３　回答貼付シート'!AA1541="１～２日（にち）ある",1,IF('３　回答貼付シート'!AA1541="３～５日（にち）ある",2,IF('３　回答貼付シート'!AA1541="ほぼ毎日（まいにち）ある",3,))))</f>
        <v>0</v>
      </c>
      <c r="Z1544" s="26">
        <f>'３　回答貼付シート'!$AB1541</f>
        <v>0</v>
      </c>
      <c r="AA1544" s="26" t="str">
        <f t="shared" si="220"/>
        <v/>
      </c>
      <c r="AB1544" s="26" t="str">
        <f t="shared" si="221"/>
        <v/>
      </c>
      <c r="AC1544" s="26" t="str">
        <f t="shared" si="222"/>
        <v/>
      </c>
      <c r="AD1544" s="26" t="str">
        <f t="shared" si="223"/>
        <v/>
      </c>
      <c r="AE1544" s="26" t="str">
        <f t="shared" si="224"/>
        <v/>
      </c>
      <c r="AF1544" t="str">
        <f t="shared" si="217"/>
        <v>0</v>
      </c>
      <c r="AG1544">
        <f t="shared" si="218"/>
        <v>0</v>
      </c>
      <c r="AH1544" s="34">
        <f t="shared" si="225"/>
        <v>0</v>
      </c>
    </row>
    <row r="1545" spans="1:34">
      <c r="A1545" s="26"/>
      <c r="B1545" s="26">
        <f t="shared" si="219"/>
        <v>0</v>
      </c>
      <c r="C1545" s="26">
        <f>IF('３　回答貼付シート'!$F1542&lt;&gt;0,VLOOKUP('３　回答貼付シート'!$F1542,$AF$2048:$AG$2054,2,FALSE),0)</f>
        <v>0</v>
      </c>
      <c r="D1545" s="26">
        <f>IF('３　回答貼付シート'!$G1542&lt;&gt;0,VLOOKUP(('３　回答貼付シート'!$G1542), $AF$2048:$AG$2054,2,FALSE),0)</f>
        <v>0</v>
      </c>
      <c r="E1545" s="26">
        <f>'３　回答貼付シート'!$H1542</f>
        <v>0</v>
      </c>
      <c r="F1545" s="26">
        <f>IF(E1545=0,0,VLOOKUP($B1545,'２　情報入力シート'!$A$2:$E$2049,5))</f>
        <v>0</v>
      </c>
      <c r="G1545" s="26">
        <f>IF('３　回答貼付シート'!I1542="ない",0,IF('３　回答貼付シート'!I1542="１～２日（にち）ある",1,IF('３　回答貼付シート'!I1542="３～５日（にち）ある",2,IF('３　回答貼付シート'!I1542="ほぼ毎日（まいにち）ある",3,))))</f>
        <v>0</v>
      </c>
      <c r="H1545" s="26">
        <f>IF('３　回答貼付シート'!J1542="ない",0,IF('３　回答貼付シート'!J1542="１～２日（にち）ある",1,IF('３　回答貼付シート'!J1542="３～５日（にち）ある",2,IF('３　回答貼付シート'!J1542="ほぼ毎日（まいにち）ある",3,))))</f>
        <v>0</v>
      </c>
      <c r="I1545" s="26">
        <f>IF('３　回答貼付シート'!K1542="ない",0,IF('３　回答貼付シート'!K1542="１～２日（にち）ある",1,IF('３　回答貼付シート'!K1542="３～５日（にち）ある",2,IF('３　回答貼付シート'!K1542="ほぼ毎日（まいにち）ある",3,))))</f>
        <v>0</v>
      </c>
      <c r="J1545" s="26">
        <f>IF('３　回答貼付シート'!L1542="ない",0,IF('３　回答貼付シート'!L1542="１～２日（にち）ある",1,IF('３　回答貼付シート'!L1542="３～５日（にち）ある",2,IF('３　回答貼付シート'!L1542="ほぼ毎日（まいにち）ある",3,))))</f>
        <v>0</v>
      </c>
      <c r="K1545" s="26">
        <f>IF('３　回答貼付シート'!M1542="ない",0,IF('３　回答貼付シート'!M1542="１～２日（にち）ある",1,IF('３　回答貼付シート'!M1542="３～５日（にち）ある",2,IF('３　回答貼付シート'!M1542="ほぼ毎日（まいにち）ある",3,))))</f>
        <v>0</v>
      </c>
      <c r="L1545" s="26">
        <f>IF('３　回答貼付シート'!N1542="ない",0,IF('３　回答貼付シート'!N1542="１～２日（にち）ある",1,IF('３　回答貼付シート'!N1542="３～５日（にち）ある",2,IF('３　回答貼付シート'!N1542="ほぼ毎日（まいにち）ある",3,))))</f>
        <v>0</v>
      </c>
      <c r="M1545" s="26">
        <f>IF('３　回答貼付シート'!O1542="ない",0,IF('３　回答貼付シート'!O1542="１～２日（にち）ある",1,IF('３　回答貼付シート'!O1542="３～５日（にち）ある",2,IF('３　回答貼付シート'!O1542="ほぼ毎日（まいにち）ある",3,))))</f>
        <v>0</v>
      </c>
      <c r="N1545" s="26">
        <f>IF('３　回答貼付シート'!P1542="ない",0,IF('３　回答貼付シート'!P1542="１～２日（にち）ある",1,IF('３　回答貼付シート'!P1542="３～５日（にち）ある",2,IF('３　回答貼付シート'!P1542="ほぼ毎日（まいにち）ある",3,))))</f>
        <v>0</v>
      </c>
      <c r="O1545" s="26">
        <f>IF('３　回答貼付シート'!Q1542="ない",0,IF('３　回答貼付シート'!Q1542="１～２日（にち）ある",1,IF('３　回答貼付シート'!Q1542="３～５日（にち）ある",2,IF('３　回答貼付シート'!Q1542="ほぼ毎日（まいにち）ある",3,))))</f>
        <v>0</v>
      </c>
      <c r="P1545" s="26">
        <f>IF('３　回答貼付シート'!R1542="ない",0,IF('３　回答貼付シート'!R1542="１～２日（にち）ある",1,IF('３　回答貼付シート'!R1542="３～５日（にち）ある",2,IF('３　回答貼付シート'!R1542="ほぼ毎日（まいにち）ある",3,))))</f>
        <v>0</v>
      </c>
      <c r="Q1545" s="26">
        <f>IF('３　回答貼付シート'!S1542="ない",0,IF('３　回答貼付シート'!S1542="１～２日（にち）ある",1,IF('３　回答貼付シート'!S1542="３～５日（にち）ある",2,IF('３　回答貼付シート'!S1542="ほぼ毎日（まいにち）ある",3,))))</f>
        <v>0</v>
      </c>
      <c r="R1545" s="26">
        <f>IF('３　回答貼付シート'!T1542="ない",0,IF('３　回答貼付シート'!T1542="１～２日（にち）ある",1,IF('３　回答貼付シート'!T1542="３～５日（にち）ある",2,IF('３　回答貼付シート'!T1542="ほぼ毎日（まいにち）ある",3,))))</f>
        <v>0</v>
      </c>
      <c r="S1545" s="26">
        <f>IF('３　回答貼付シート'!U1542="ない",0,IF('３　回答貼付シート'!U1542="１～２日（にち）ある",1,IF('３　回答貼付シート'!U1542="３～５日（にち）ある",2,IF('３　回答貼付シート'!U1542="ほぼ毎日（まいにち）ある",3,))))</f>
        <v>0</v>
      </c>
      <c r="T1545" s="26">
        <f>IF('３　回答貼付シート'!V1542="ない",0,IF('３　回答貼付シート'!V1542="１～２日（にち）ある",1,IF('３　回答貼付シート'!V1542="３～５日（にち）ある",2,IF('３　回答貼付シート'!V1542="ほぼ毎日（まいにち）ある",3,))))</f>
        <v>0</v>
      </c>
      <c r="U1545" s="26">
        <f>IF('３　回答貼付シート'!W1542="ない",0,IF('３　回答貼付シート'!W1542="１～２日（にち）ある",1,IF('３　回答貼付シート'!W1542="３～５日（にち）ある",2,IF('３　回答貼付シート'!W1542="ほぼ毎日（まいにち）ある",3,))))</f>
        <v>0</v>
      </c>
      <c r="V1545" s="26">
        <f>IF('３　回答貼付シート'!X1542="ない",0,IF('３　回答貼付シート'!X1542="１～２日（にち）ある",1,IF('３　回答貼付シート'!X1542="３～５日（にち）ある",2,IF('３　回答貼付シート'!X1542="ほぼ毎日（まいにち）ある",3,))))</f>
        <v>0</v>
      </c>
      <c r="W1545" s="26">
        <f>IF('３　回答貼付シート'!Y1542="ない",0,IF('３　回答貼付シート'!Y1542="１～２日（にち）ある",1,IF('３　回答貼付シート'!Y1542="３～５日（にち）ある",2,IF('３　回答貼付シート'!Y1542="ほぼ毎日（まいにち）ある",3,))))</f>
        <v>0</v>
      </c>
      <c r="X1545" s="26">
        <f>IF('３　回答貼付シート'!Z1542="ない",0,IF('３　回答貼付シート'!Z1542="１～２日（にち）ある",1,IF('３　回答貼付シート'!Z1542="３～５日（にち）ある",2,IF('３　回答貼付シート'!Z1542="ほぼ毎日（まいにち）ある",3,))))</f>
        <v>0</v>
      </c>
      <c r="Y1545" s="26">
        <f>IF('３　回答貼付シート'!AA1542="ない",0,IF('３　回答貼付シート'!AA1542="１～２日（にち）ある",1,IF('３　回答貼付シート'!AA1542="３～５日（にち）ある",2,IF('３　回答貼付シート'!AA1542="ほぼ毎日（まいにち）ある",3,))))</f>
        <v>0</v>
      </c>
      <c r="Z1545" s="26">
        <f>'３　回答貼付シート'!$AB1542</f>
        <v>0</v>
      </c>
      <c r="AA1545" s="26" t="str">
        <f t="shared" si="220"/>
        <v/>
      </c>
      <c r="AB1545" s="26" t="str">
        <f t="shared" si="221"/>
        <v/>
      </c>
      <c r="AC1545" s="26" t="str">
        <f t="shared" si="222"/>
        <v/>
      </c>
      <c r="AD1545" s="26" t="str">
        <f t="shared" si="223"/>
        <v/>
      </c>
      <c r="AE1545" s="26" t="str">
        <f t="shared" si="224"/>
        <v/>
      </c>
      <c r="AF1545" t="str">
        <f t="shared" si="217"/>
        <v>0</v>
      </c>
      <c r="AG1545">
        <f t="shared" si="218"/>
        <v>0</v>
      </c>
      <c r="AH1545" s="34">
        <f t="shared" si="225"/>
        <v>0</v>
      </c>
    </row>
    <row r="1546" spans="1:34">
      <c r="A1546" s="26"/>
      <c r="B1546" s="26">
        <f t="shared" si="219"/>
        <v>0</v>
      </c>
      <c r="C1546" s="26">
        <f>IF('３　回答貼付シート'!$F1543&lt;&gt;0,VLOOKUP('３　回答貼付シート'!$F1543,$AF$2048:$AG$2054,2,FALSE),0)</f>
        <v>0</v>
      </c>
      <c r="D1546" s="26">
        <f>IF('３　回答貼付シート'!$G1543&lt;&gt;0,VLOOKUP(('３　回答貼付シート'!$G1543), $AF$2048:$AG$2054,2,FALSE),0)</f>
        <v>0</v>
      </c>
      <c r="E1546" s="26">
        <f>'３　回答貼付シート'!$H1543</f>
        <v>0</v>
      </c>
      <c r="F1546" s="26">
        <f>IF(E1546=0,0,VLOOKUP($B1546,'２　情報入力シート'!$A$2:$E$2049,5))</f>
        <v>0</v>
      </c>
      <c r="G1546" s="26">
        <f>IF('３　回答貼付シート'!I1543="ない",0,IF('３　回答貼付シート'!I1543="１～２日（にち）ある",1,IF('３　回答貼付シート'!I1543="３～５日（にち）ある",2,IF('３　回答貼付シート'!I1543="ほぼ毎日（まいにち）ある",3,))))</f>
        <v>0</v>
      </c>
      <c r="H1546" s="26">
        <f>IF('３　回答貼付シート'!J1543="ない",0,IF('３　回答貼付シート'!J1543="１～２日（にち）ある",1,IF('３　回答貼付シート'!J1543="３～５日（にち）ある",2,IF('３　回答貼付シート'!J1543="ほぼ毎日（まいにち）ある",3,))))</f>
        <v>0</v>
      </c>
      <c r="I1546" s="26">
        <f>IF('３　回答貼付シート'!K1543="ない",0,IF('３　回答貼付シート'!K1543="１～２日（にち）ある",1,IF('３　回答貼付シート'!K1543="３～５日（にち）ある",2,IF('３　回答貼付シート'!K1543="ほぼ毎日（まいにち）ある",3,))))</f>
        <v>0</v>
      </c>
      <c r="J1546" s="26">
        <f>IF('３　回答貼付シート'!L1543="ない",0,IF('３　回答貼付シート'!L1543="１～２日（にち）ある",1,IF('３　回答貼付シート'!L1543="３～５日（にち）ある",2,IF('３　回答貼付シート'!L1543="ほぼ毎日（まいにち）ある",3,))))</f>
        <v>0</v>
      </c>
      <c r="K1546" s="26">
        <f>IF('３　回答貼付シート'!M1543="ない",0,IF('３　回答貼付シート'!M1543="１～２日（にち）ある",1,IF('３　回答貼付シート'!M1543="３～５日（にち）ある",2,IF('３　回答貼付シート'!M1543="ほぼ毎日（まいにち）ある",3,))))</f>
        <v>0</v>
      </c>
      <c r="L1546" s="26">
        <f>IF('３　回答貼付シート'!N1543="ない",0,IF('３　回答貼付シート'!N1543="１～２日（にち）ある",1,IF('３　回答貼付シート'!N1543="３～５日（にち）ある",2,IF('３　回答貼付シート'!N1543="ほぼ毎日（まいにち）ある",3,))))</f>
        <v>0</v>
      </c>
      <c r="M1546" s="26">
        <f>IF('３　回答貼付シート'!O1543="ない",0,IF('３　回答貼付シート'!O1543="１～２日（にち）ある",1,IF('３　回答貼付シート'!O1543="３～５日（にち）ある",2,IF('３　回答貼付シート'!O1543="ほぼ毎日（まいにち）ある",3,))))</f>
        <v>0</v>
      </c>
      <c r="N1546" s="26">
        <f>IF('３　回答貼付シート'!P1543="ない",0,IF('３　回答貼付シート'!P1543="１～２日（にち）ある",1,IF('３　回答貼付シート'!P1543="３～５日（にち）ある",2,IF('３　回答貼付シート'!P1543="ほぼ毎日（まいにち）ある",3,))))</f>
        <v>0</v>
      </c>
      <c r="O1546" s="26">
        <f>IF('３　回答貼付シート'!Q1543="ない",0,IF('３　回答貼付シート'!Q1543="１～２日（にち）ある",1,IF('３　回答貼付シート'!Q1543="３～５日（にち）ある",2,IF('３　回答貼付シート'!Q1543="ほぼ毎日（まいにち）ある",3,))))</f>
        <v>0</v>
      </c>
      <c r="P1546" s="26">
        <f>IF('３　回答貼付シート'!R1543="ない",0,IF('３　回答貼付シート'!R1543="１～２日（にち）ある",1,IF('３　回答貼付シート'!R1543="３～５日（にち）ある",2,IF('３　回答貼付シート'!R1543="ほぼ毎日（まいにち）ある",3,))))</f>
        <v>0</v>
      </c>
      <c r="Q1546" s="26">
        <f>IF('３　回答貼付シート'!S1543="ない",0,IF('３　回答貼付シート'!S1543="１～２日（にち）ある",1,IF('３　回答貼付シート'!S1543="３～５日（にち）ある",2,IF('３　回答貼付シート'!S1543="ほぼ毎日（まいにち）ある",3,))))</f>
        <v>0</v>
      </c>
      <c r="R1546" s="26">
        <f>IF('３　回答貼付シート'!T1543="ない",0,IF('３　回答貼付シート'!T1543="１～２日（にち）ある",1,IF('３　回答貼付シート'!T1543="３～５日（にち）ある",2,IF('３　回答貼付シート'!T1543="ほぼ毎日（まいにち）ある",3,))))</f>
        <v>0</v>
      </c>
      <c r="S1546" s="26">
        <f>IF('３　回答貼付シート'!U1543="ない",0,IF('３　回答貼付シート'!U1543="１～２日（にち）ある",1,IF('３　回答貼付シート'!U1543="３～５日（にち）ある",2,IF('３　回答貼付シート'!U1543="ほぼ毎日（まいにち）ある",3,))))</f>
        <v>0</v>
      </c>
      <c r="T1546" s="26">
        <f>IF('３　回答貼付シート'!V1543="ない",0,IF('３　回答貼付シート'!V1543="１～２日（にち）ある",1,IF('３　回答貼付シート'!V1543="３～５日（にち）ある",2,IF('３　回答貼付シート'!V1543="ほぼ毎日（まいにち）ある",3,))))</f>
        <v>0</v>
      </c>
      <c r="U1546" s="26">
        <f>IF('３　回答貼付シート'!W1543="ない",0,IF('３　回答貼付シート'!W1543="１～２日（にち）ある",1,IF('３　回答貼付シート'!W1543="３～５日（にち）ある",2,IF('３　回答貼付シート'!W1543="ほぼ毎日（まいにち）ある",3,))))</f>
        <v>0</v>
      </c>
      <c r="V1546" s="26">
        <f>IF('３　回答貼付シート'!X1543="ない",0,IF('３　回答貼付シート'!X1543="１～２日（にち）ある",1,IF('３　回答貼付シート'!X1543="３～５日（にち）ある",2,IF('３　回答貼付シート'!X1543="ほぼ毎日（まいにち）ある",3,))))</f>
        <v>0</v>
      </c>
      <c r="W1546" s="26">
        <f>IF('３　回答貼付シート'!Y1543="ない",0,IF('３　回答貼付シート'!Y1543="１～２日（にち）ある",1,IF('３　回答貼付シート'!Y1543="３～５日（にち）ある",2,IF('３　回答貼付シート'!Y1543="ほぼ毎日（まいにち）ある",3,))))</f>
        <v>0</v>
      </c>
      <c r="X1546" s="26">
        <f>IF('３　回答貼付シート'!Z1543="ない",0,IF('３　回答貼付シート'!Z1543="１～２日（にち）ある",1,IF('３　回答貼付シート'!Z1543="３～５日（にち）ある",2,IF('３　回答貼付シート'!Z1543="ほぼ毎日（まいにち）ある",3,))))</f>
        <v>0</v>
      </c>
      <c r="Y1546" s="26">
        <f>IF('３　回答貼付シート'!AA1543="ない",0,IF('３　回答貼付シート'!AA1543="１～２日（にち）ある",1,IF('３　回答貼付シート'!AA1543="３～５日（にち）ある",2,IF('３　回答貼付シート'!AA1543="ほぼ毎日（まいにち）ある",3,))))</f>
        <v>0</v>
      </c>
      <c r="Z1546" s="26">
        <f>'３　回答貼付シート'!$AB1543</f>
        <v>0</v>
      </c>
      <c r="AA1546" s="26" t="str">
        <f t="shared" si="220"/>
        <v/>
      </c>
      <c r="AB1546" s="26" t="str">
        <f t="shared" si="221"/>
        <v/>
      </c>
      <c r="AC1546" s="26" t="str">
        <f t="shared" si="222"/>
        <v/>
      </c>
      <c r="AD1546" s="26" t="str">
        <f t="shared" si="223"/>
        <v/>
      </c>
      <c r="AE1546" s="26" t="str">
        <f t="shared" si="224"/>
        <v/>
      </c>
      <c r="AF1546" t="str">
        <f t="shared" si="217"/>
        <v>0</v>
      </c>
      <c r="AG1546">
        <f t="shared" si="218"/>
        <v>0</v>
      </c>
      <c r="AH1546" s="34">
        <f t="shared" si="225"/>
        <v>0</v>
      </c>
    </row>
    <row r="1547" spans="1:34">
      <c r="A1547" s="26"/>
      <c r="B1547" s="26">
        <f t="shared" si="219"/>
        <v>0</v>
      </c>
      <c r="C1547" s="26">
        <f>IF('３　回答貼付シート'!$F1544&lt;&gt;0,VLOOKUP('３　回答貼付シート'!$F1544,$AF$2048:$AG$2054,2,FALSE),0)</f>
        <v>0</v>
      </c>
      <c r="D1547" s="26">
        <f>IF('３　回答貼付シート'!$G1544&lt;&gt;0,VLOOKUP(('３　回答貼付シート'!$G1544), $AF$2048:$AG$2054,2,FALSE),0)</f>
        <v>0</v>
      </c>
      <c r="E1547" s="26">
        <f>'３　回答貼付シート'!$H1544</f>
        <v>0</v>
      </c>
      <c r="F1547" s="26">
        <f>IF(E1547=0,0,VLOOKUP($B1547,'２　情報入力シート'!$A$2:$E$2049,5))</f>
        <v>0</v>
      </c>
      <c r="G1547" s="26">
        <f>IF('３　回答貼付シート'!I1544="ない",0,IF('３　回答貼付シート'!I1544="１～２日（にち）ある",1,IF('３　回答貼付シート'!I1544="３～５日（にち）ある",2,IF('３　回答貼付シート'!I1544="ほぼ毎日（まいにち）ある",3,))))</f>
        <v>0</v>
      </c>
      <c r="H1547" s="26">
        <f>IF('３　回答貼付シート'!J1544="ない",0,IF('３　回答貼付シート'!J1544="１～２日（にち）ある",1,IF('３　回答貼付シート'!J1544="３～５日（にち）ある",2,IF('３　回答貼付シート'!J1544="ほぼ毎日（まいにち）ある",3,))))</f>
        <v>0</v>
      </c>
      <c r="I1547" s="26">
        <f>IF('３　回答貼付シート'!K1544="ない",0,IF('３　回答貼付シート'!K1544="１～２日（にち）ある",1,IF('３　回答貼付シート'!K1544="３～５日（にち）ある",2,IF('３　回答貼付シート'!K1544="ほぼ毎日（まいにち）ある",3,))))</f>
        <v>0</v>
      </c>
      <c r="J1547" s="26">
        <f>IF('３　回答貼付シート'!L1544="ない",0,IF('３　回答貼付シート'!L1544="１～２日（にち）ある",1,IF('３　回答貼付シート'!L1544="３～５日（にち）ある",2,IF('３　回答貼付シート'!L1544="ほぼ毎日（まいにち）ある",3,))))</f>
        <v>0</v>
      </c>
      <c r="K1547" s="26">
        <f>IF('３　回答貼付シート'!M1544="ない",0,IF('３　回答貼付シート'!M1544="１～２日（にち）ある",1,IF('３　回答貼付シート'!M1544="３～５日（にち）ある",2,IF('３　回答貼付シート'!M1544="ほぼ毎日（まいにち）ある",3,))))</f>
        <v>0</v>
      </c>
      <c r="L1547" s="26">
        <f>IF('３　回答貼付シート'!N1544="ない",0,IF('３　回答貼付シート'!N1544="１～２日（にち）ある",1,IF('３　回答貼付シート'!N1544="３～５日（にち）ある",2,IF('３　回答貼付シート'!N1544="ほぼ毎日（まいにち）ある",3,))))</f>
        <v>0</v>
      </c>
      <c r="M1547" s="26">
        <f>IF('３　回答貼付シート'!O1544="ない",0,IF('３　回答貼付シート'!O1544="１～２日（にち）ある",1,IF('３　回答貼付シート'!O1544="３～５日（にち）ある",2,IF('３　回答貼付シート'!O1544="ほぼ毎日（まいにち）ある",3,))))</f>
        <v>0</v>
      </c>
      <c r="N1547" s="26">
        <f>IF('３　回答貼付シート'!P1544="ない",0,IF('３　回答貼付シート'!P1544="１～２日（にち）ある",1,IF('３　回答貼付シート'!P1544="３～５日（にち）ある",2,IF('３　回答貼付シート'!P1544="ほぼ毎日（まいにち）ある",3,))))</f>
        <v>0</v>
      </c>
      <c r="O1547" s="26">
        <f>IF('３　回答貼付シート'!Q1544="ない",0,IF('３　回答貼付シート'!Q1544="１～２日（にち）ある",1,IF('３　回答貼付シート'!Q1544="３～５日（にち）ある",2,IF('３　回答貼付シート'!Q1544="ほぼ毎日（まいにち）ある",3,))))</f>
        <v>0</v>
      </c>
      <c r="P1547" s="26">
        <f>IF('３　回答貼付シート'!R1544="ない",0,IF('３　回答貼付シート'!R1544="１～２日（にち）ある",1,IF('３　回答貼付シート'!R1544="３～５日（にち）ある",2,IF('３　回答貼付シート'!R1544="ほぼ毎日（まいにち）ある",3,))))</f>
        <v>0</v>
      </c>
      <c r="Q1547" s="26">
        <f>IF('３　回答貼付シート'!S1544="ない",0,IF('３　回答貼付シート'!S1544="１～２日（にち）ある",1,IF('３　回答貼付シート'!S1544="３～５日（にち）ある",2,IF('３　回答貼付シート'!S1544="ほぼ毎日（まいにち）ある",3,))))</f>
        <v>0</v>
      </c>
      <c r="R1547" s="26">
        <f>IF('３　回答貼付シート'!T1544="ない",0,IF('３　回答貼付シート'!T1544="１～２日（にち）ある",1,IF('３　回答貼付シート'!T1544="３～５日（にち）ある",2,IF('３　回答貼付シート'!T1544="ほぼ毎日（まいにち）ある",3,))))</f>
        <v>0</v>
      </c>
      <c r="S1547" s="26">
        <f>IF('３　回答貼付シート'!U1544="ない",0,IF('３　回答貼付シート'!U1544="１～２日（にち）ある",1,IF('３　回答貼付シート'!U1544="３～５日（にち）ある",2,IF('３　回答貼付シート'!U1544="ほぼ毎日（まいにち）ある",3,))))</f>
        <v>0</v>
      </c>
      <c r="T1547" s="26">
        <f>IF('３　回答貼付シート'!V1544="ない",0,IF('３　回答貼付シート'!V1544="１～２日（にち）ある",1,IF('３　回答貼付シート'!V1544="３～５日（にち）ある",2,IF('３　回答貼付シート'!V1544="ほぼ毎日（まいにち）ある",3,))))</f>
        <v>0</v>
      </c>
      <c r="U1547" s="26">
        <f>IF('３　回答貼付シート'!W1544="ない",0,IF('３　回答貼付シート'!W1544="１～２日（にち）ある",1,IF('３　回答貼付シート'!W1544="３～５日（にち）ある",2,IF('３　回答貼付シート'!W1544="ほぼ毎日（まいにち）ある",3,))))</f>
        <v>0</v>
      </c>
      <c r="V1547" s="26">
        <f>IF('３　回答貼付シート'!X1544="ない",0,IF('３　回答貼付シート'!X1544="１～２日（にち）ある",1,IF('３　回答貼付シート'!X1544="３～５日（にち）ある",2,IF('３　回答貼付シート'!X1544="ほぼ毎日（まいにち）ある",3,))))</f>
        <v>0</v>
      </c>
      <c r="W1547" s="26">
        <f>IF('３　回答貼付シート'!Y1544="ない",0,IF('３　回答貼付シート'!Y1544="１～２日（にち）ある",1,IF('３　回答貼付シート'!Y1544="３～５日（にち）ある",2,IF('３　回答貼付シート'!Y1544="ほぼ毎日（まいにち）ある",3,))))</f>
        <v>0</v>
      </c>
      <c r="X1547" s="26">
        <f>IF('３　回答貼付シート'!Z1544="ない",0,IF('３　回答貼付シート'!Z1544="１～２日（にち）ある",1,IF('３　回答貼付シート'!Z1544="３～５日（にち）ある",2,IF('３　回答貼付シート'!Z1544="ほぼ毎日（まいにち）ある",3,))))</f>
        <v>0</v>
      </c>
      <c r="Y1547" s="26">
        <f>IF('３　回答貼付シート'!AA1544="ない",0,IF('３　回答貼付シート'!AA1544="１～２日（にち）ある",1,IF('３　回答貼付シート'!AA1544="３～５日（にち）ある",2,IF('３　回答貼付シート'!AA1544="ほぼ毎日（まいにち）ある",3,))))</f>
        <v>0</v>
      </c>
      <c r="Z1547" s="26">
        <f>'３　回答貼付シート'!$AB1544</f>
        <v>0</v>
      </c>
      <c r="AA1547" s="26" t="str">
        <f t="shared" si="220"/>
        <v/>
      </c>
      <c r="AB1547" s="26" t="str">
        <f t="shared" si="221"/>
        <v/>
      </c>
      <c r="AC1547" s="26" t="str">
        <f t="shared" si="222"/>
        <v/>
      </c>
      <c r="AD1547" s="26" t="str">
        <f t="shared" si="223"/>
        <v/>
      </c>
      <c r="AE1547" s="26" t="str">
        <f t="shared" si="224"/>
        <v/>
      </c>
      <c r="AF1547" t="str">
        <f t="shared" si="217"/>
        <v>0</v>
      </c>
      <c r="AG1547">
        <f t="shared" si="218"/>
        <v>0</v>
      </c>
      <c r="AH1547" s="34">
        <f t="shared" si="225"/>
        <v>0</v>
      </c>
    </row>
    <row r="1548" spans="1:34">
      <c r="A1548" s="26"/>
      <c r="B1548" s="26">
        <f t="shared" si="219"/>
        <v>0</v>
      </c>
      <c r="C1548" s="26">
        <f>IF('３　回答貼付シート'!$F1545&lt;&gt;0,VLOOKUP('３　回答貼付シート'!$F1545,$AF$2048:$AG$2054,2,FALSE),0)</f>
        <v>0</v>
      </c>
      <c r="D1548" s="26">
        <f>IF('３　回答貼付シート'!$G1545&lt;&gt;0,VLOOKUP(('３　回答貼付シート'!$G1545), $AF$2048:$AG$2054,2,FALSE),0)</f>
        <v>0</v>
      </c>
      <c r="E1548" s="26">
        <f>'３　回答貼付シート'!$H1545</f>
        <v>0</v>
      </c>
      <c r="F1548" s="26">
        <f>IF(E1548=0,0,VLOOKUP($B1548,'２　情報入力シート'!$A$2:$E$2049,5))</f>
        <v>0</v>
      </c>
      <c r="G1548" s="26">
        <f>IF('３　回答貼付シート'!I1545="ない",0,IF('３　回答貼付シート'!I1545="１～２日（にち）ある",1,IF('３　回答貼付シート'!I1545="３～５日（にち）ある",2,IF('３　回答貼付シート'!I1545="ほぼ毎日（まいにち）ある",3,))))</f>
        <v>0</v>
      </c>
      <c r="H1548" s="26">
        <f>IF('３　回答貼付シート'!J1545="ない",0,IF('３　回答貼付シート'!J1545="１～２日（にち）ある",1,IF('３　回答貼付シート'!J1545="３～５日（にち）ある",2,IF('３　回答貼付シート'!J1545="ほぼ毎日（まいにち）ある",3,))))</f>
        <v>0</v>
      </c>
      <c r="I1548" s="26">
        <f>IF('３　回答貼付シート'!K1545="ない",0,IF('３　回答貼付シート'!K1545="１～２日（にち）ある",1,IF('３　回答貼付シート'!K1545="３～５日（にち）ある",2,IF('３　回答貼付シート'!K1545="ほぼ毎日（まいにち）ある",3,))))</f>
        <v>0</v>
      </c>
      <c r="J1548" s="26">
        <f>IF('３　回答貼付シート'!L1545="ない",0,IF('３　回答貼付シート'!L1545="１～２日（にち）ある",1,IF('３　回答貼付シート'!L1545="３～５日（にち）ある",2,IF('３　回答貼付シート'!L1545="ほぼ毎日（まいにち）ある",3,))))</f>
        <v>0</v>
      </c>
      <c r="K1548" s="26">
        <f>IF('３　回答貼付シート'!M1545="ない",0,IF('３　回答貼付シート'!M1545="１～２日（にち）ある",1,IF('３　回答貼付シート'!M1545="３～５日（にち）ある",2,IF('３　回答貼付シート'!M1545="ほぼ毎日（まいにち）ある",3,))))</f>
        <v>0</v>
      </c>
      <c r="L1548" s="26">
        <f>IF('３　回答貼付シート'!N1545="ない",0,IF('３　回答貼付シート'!N1545="１～２日（にち）ある",1,IF('３　回答貼付シート'!N1545="３～５日（にち）ある",2,IF('３　回答貼付シート'!N1545="ほぼ毎日（まいにち）ある",3,))))</f>
        <v>0</v>
      </c>
      <c r="M1548" s="26">
        <f>IF('３　回答貼付シート'!O1545="ない",0,IF('３　回答貼付シート'!O1545="１～２日（にち）ある",1,IF('３　回答貼付シート'!O1545="３～５日（にち）ある",2,IF('３　回答貼付シート'!O1545="ほぼ毎日（まいにち）ある",3,))))</f>
        <v>0</v>
      </c>
      <c r="N1548" s="26">
        <f>IF('３　回答貼付シート'!P1545="ない",0,IF('３　回答貼付シート'!P1545="１～２日（にち）ある",1,IF('３　回答貼付シート'!P1545="３～５日（にち）ある",2,IF('３　回答貼付シート'!P1545="ほぼ毎日（まいにち）ある",3,))))</f>
        <v>0</v>
      </c>
      <c r="O1548" s="26">
        <f>IF('３　回答貼付シート'!Q1545="ない",0,IF('３　回答貼付シート'!Q1545="１～２日（にち）ある",1,IF('３　回答貼付シート'!Q1545="３～５日（にち）ある",2,IF('３　回答貼付シート'!Q1545="ほぼ毎日（まいにち）ある",3,))))</f>
        <v>0</v>
      </c>
      <c r="P1548" s="26">
        <f>IF('３　回答貼付シート'!R1545="ない",0,IF('３　回答貼付シート'!R1545="１～２日（にち）ある",1,IF('３　回答貼付シート'!R1545="３～５日（にち）ある",2,IF('３　回答貼付シート'!R1545="ほぼ毎日（まいにち）ある",3,))))</f>
        <v>0</v>
      </c>
      <c r="Q1548" s="26">
        <f>IF('３　回答貼付シート'!S1545="ない",0,IF('３　回答貼付シート'!S1545="１～２日（にち）ある",1,IF('３　回答貼付シート'!S1545="３～５日（にち）ある",2,IF('３　回答貼付シート'!S1545="ほぼ毎日（まいにち）ある",3,))))</f>
        <v>0</v>
      </c>
      <c r="R1548" s="26">
        <f>IF('３　回答貼付シート'!T1545="ない",0,IF('３　回答貼付シート'!T1545="１～２日（にち）ある",1,IF('３　回答貼付シート'!T1545="３～５日（にち）ある",2,IF('３　回答貼付シート'!T1545="ほぼ毎日（まいにち）ある",3,))))</f>
        <v>0</v>
      </c>
      <c r="S1548" s="26">
        <f>IF('３　回答貼付シート'!U1545="ない",0,IF('３　回答貼付シート'!U1545="１～２日（にち）ある",1,IF('３　回答貼付シート'!U1545="３～５日（にち）ある",2,IF('３　回答貼付シート'!U1545="ほぼ毎日（まいにち）ある",3,))))</f>
        <v>0</v>
      </c>
      <c r="T1548" s="26">
        <f>IF('３　回答貼付シート'!V1545="ない",0,IF('３　回答貼付シート'!V1545="１～２日（にち）ある",1,IF('３　回答貼付シート'!V1545="３～５日（にち）ある",2,IF('３　回答貼付シート'!V1545="ほぼ毎日（まいにち）ある",3,))))</f>
        <v>0</v>
      </c>
      <c r="U1548" s="26">
        <f>IF('３　回答貼付シート'!W1545="ない",0,IF('３　回答貼付シート'!W1545="１～２日（にち）ある",1,IF('３　回答貼付シート'!W1545="３～５日（にち）ある",2,IF('３　回答貼付シート'!W1545="ほぼ毎日（まいにち）ある",3,))))</f>
        <v>0</v>
      </c>
      <c r="V1548" s="26">
        <f>IF('３　回答貼付シート'!X1545="ない",0,IF('３　回答貼付シート'!X1545="１～２日（にち）ある",1,IF('３　回答貼付シート'!X1545="３～５日（にち）ある",2,IF('３　回答貼付シート'!X1545="ほぼ毎日（まいにち）ある",3,))))</f>
        <v>0</v>
      </c>
      <c r="W1548" s="26">
        <f>IF('３　回答貼付シート'!Y1545="ない",0,IF('３　回答貼付シート'!Y1545="１～２日（にち）ある",1,IF('３　回答貼付シート'!Y1545="３～５日（にち）ある",2,IF('３　回答貼付シート'!Y1545="ほぼ毎日（まいにち）ある",3,))))</f>
        <v>0</v>
      </c>
      <c r="X1548" s="26">
        <f>IF('３　回答貼付シート'!Z1545="ない",0,IF('３　回答貼付シート'!Z1545="１～２日（にち）ある",1,IF('３　回答貼付シート'!Z1545="３～５日（にち）ある",2,IF('３　回答貼付シート'!Z1545="ほぼ毎日（まいにち）ある",3,))))</f>
        <v>0</v>
      </c>
      <c r="Y1548" s="26">
        <f>IF('３　回答貼付シート'!AA1545="ない",0,IF('３　回答貼付シート'!AA1545="１～２日（にち）ある",1,IF('３　回答貼付シート'!AA1545="３～５日（にち）ある",2,IF('３　回答貼付シート'!AA1545="ほぼ毎日（まいにち）ある",3,))))</f>
        <v>0</v>
      </c>
      <c r="Z1548" s="26">
        <f>'３　回答貼付シート'!$AB1545</f>
        <v>0</v>
      </c>
      <c r="AA1548" s="26" t="str">
        <f t="shared" si="220"/>
        <v/>
      </c>
      <c r="AB1548" s="26" t="str">
        <f t="shared" si="221"/>
        <v/>
      </c>
      <c r="AC1548" s="26" t="str">
        <f t="shared" si="222"/>
        <v/>
      </c>
      <c r="AD1548" s="26" t="str">
        <f t="shared" si="223"/>
        <v/>
      </c>
      <c r="AE1548" s="26" t="str">
        <f t="shared" si="224"/>
        <v/>
      </c>
      <c r="AF1548" t="str">
        <f t="shared" si="217"/>
        <v>0</v>
      </c>
      <c r="AG1548">
        <f t="shared" si="218"/>
        <v>0</v>
      </c>
      <c r="AH1548" s="34">
        <f t="shared" si="225"/>
        <v>0</v>
      </c>
    </row>
    <row r="1549" spans="1:34">
      <c r="A1549" s="26"/>
      <c r="B1549" s="26">
        <f t="shared" si="219"/>
        <v>0</v>
      </c>
      <c r="C1549" s="26">
        <f>IF('３　回答貼付シート'!$F1546&lt;&gt;0,VLOOKUP('３　回答貼付シート'!$F1546,$AF$2048:$AG$2054,2,FALSE),0)</f>
        <v>0</v>
      </c>
      <c r="D1549" s="26">
        <f>IF('３　回答貼付シート'!$G1546&lt;&gt;0,VLOOKUP(('３　回答貼付シート'!$G1546), $AF$2048:$AG$2054,2,FALSE),0)</f>
        <v>0</v>
      </c>
      <c r="E1549" s="26">
        <f>'３　回答貼付シート'!$H1546</f>
        <v>0</v>
      </c>
      <c r="F1549" s="26">
        <f>IF(E1549=0,0,VLOOKUP($B1549,'２　情報入力シート'!$A$2:$E$2049,5))</f>
        <v>0</v>
      </c>
      <c r="G1549" s="26">
        <f>IF('３　回答貼付シート'!I1546="ない",0,IF('３　回答貼付シート'!I1546="１～２日（にち）ある",1,IF('３　回答貼付シート'!I1546="３～５日（にち）ある",2,IF('３　回答貼付シート'!I1546="ほぼ毎日（まいにち）ある",3,))))</f>
        <v>0</v>
      </c>
      <c r="H1549" s="26">
        <f>IF('３　回答貼付シート'!J1546="ない",0,IF('３　回答貼付シート'!J1546="１～２日（にち）ある",1,IF('３　回答貼付シート'!J1546="３～５日（にち）ある",2,IF('３　回答貼付シート'!J1546="ほぼ毎日（まいにち）ある",3,))))</f>
        <v>0</v>
      </c>
      <c r="I1549" s="26">
        <f>IF('３　回答貼付シート'!K1546="ない",0,IF('３　回答貼付シート'!K1546="１～２日（にち）ある",1,IF('３　回答貼付シート'!K1546="３～５日（にち）ある",2,IF('３　回答貼付シート'!K1546="ほぼ毎日（まいにち）ある",3,))))</f>
        <v>0</v>
      </c>
      <c r="J1549" s="26">
        <f>IF('３　回答貼付シート'!L1546="ない",0,IF('３　回答貼付シート'!L1546="１～２日（にち）ある",1,IF('３　回答貼付シート'!L1546="３～５日（にち）ある",2,IF('３　回答貼付シート'!L1546="ほぼ毎日（まいにち）ある",3,))))</f>
        <v>0</v>
      </c>
      <c r="K1549" s="26">
        <f>IF('３　回答貼付シート'!M1546="ない",0,IF('３　回答貼付シート'!M1546="１～２日（にち）ある",1,IF('３　回答貼付シート'!M1546="３～５日（にち）ある",2,IF('３　回答貼付シート'!M1546="ほぼ毎日（まいにち）ある",3,))))</f>
        <v>0</v>
      </c>
      <c r="L1549" s="26">
        <f>IF('３　回答貼付シート'!N1546="ない",0,IF('３　回答貼付シート'!N1546="１～２日（にち）ある",1,IF('３　回答貼付シート'!N1546="３～５日（にち）ある",2,IF('３　回答貼付シート'!N1546="ほぼ毎日（まいにち）ある",3,))))</f>
        <v>0</v>
      </c>
      <c r="M1549" s="26">
        <f>IF('３　回答貼付シート'!O1546="ない",0,IF('３　回答貼付シート'!O1546="１～２日（にち）ある",1,IF('３　回答貼付シート'!O1546="３～５日（にち）ある",2,IF('３　回答貼付シート'!O1546="ほぼ毎日（まいにち）ある",3,))))</f>
        <v>0</v>
      </c>
      <c r="N1549" s="26">
        <f>IF('３　回答貼付シート'!P1546="ない",0,IF('３　回答貼付シート'!P1546="１～２日（にち）ある",1,IF('３　回答貼付シート'!P1546="３～５日（にち）ある",2,IF('３　回答貼付シート'!P1546="ほぼ毎日（まいにち）ある",3,))))</f>
        <v>0</v>
      </c>
      <c r="O1549" s="26">
        <f>IF('３　回答貼付シート'!Q1546="ない",0,IF('３　回答貼付シート'!Q1546="１～２日（にち）ある",1,IF('３　回答貼付シート'!Q1546="３～５日（にち）ある",2,IF('３　回答貼付シート'!Q1546="ほぼ毎日（まいにち）ある",3,))))</f>
        <v>0</v>
      </c>
      <c r="P1549" s="26">
        <f>IF('３　回答貼付シート'!R1546="ない",0,IF('３　回答貼付シート'!R1546="１～２日（にち）ある",1,IF('３　回答貼付シート'!R1546="３～５日（にち）ある",2,IF('３　回答貼付シート'!R1546="ほぼ毎日（まいにち）ある",3,))))</f>
        <v>0</v>
      </c>
      <c r="Q1549" s="26">
        <f>IF('３　回答貼付シート'!S1546="ない",0,IF('３　回答貼付シート'!S1546="１～２日（にち）ある",1,IF('３　回答貼付シート'!S1546="３～５日（にち）ある",2,IF('３　回答貼付シート'!S1546="ほぼ毎日（まいにち）ある",3,))))</f>
        <v>0</v>
      </c>
      <c r="R1549" s="26">
        <f>IF('３　回答貼付シート'!T1546="ない",0,IF('３　回答貼付シート'!T1546="１～２日（にち）ある",1,IF('３　回答貼付シート'!T1546="３～５日（にち）ある",2,IF('３　回答貼付シート'!T1546="ほぼ毎日（まいにち）ある",3,))))</f>
        <v>0</v>
      </c>
      <c r="S1549" s="26">
        <f>IF('３　回答貼付シート'!U1546="ない",0,IF('３　回答貼付シート'!U1546="１～２日（にち）ある",1,IF('３　回答貼付シート'!U1546="３～５日（にち）ある",2,IF('３　回答貼付シート'!U1546="ほぼ毎日（まいにち）ある",3,))))</f>
        <v>0</v>
      </c>
      <c r="T1549" s="26">
        <f>IF('３　回答貼付シート'!V1546="ない",0,IF('３　回答貼付シート'!V1546="１～２日（にち）ある",1,IF('３　回答貼付シート'!V1546="３～５日（にち）ある",2,IF('３　回答貼付シート'!V1546="ほぼ毎日（まいにち）ある",3,))))</f>
        <v>0</v>
      </c>
      <c r="U1549" s="26">
        <f>IF('３　回答貼付シート'!W1546="ない",0,IF('３　回答貼付シート'!W1546="１～２日（にち）ある",1,IF('３　回答貼付シート'!W1546="３～５日（にち）ある",2,IF('３　回答貼付シート'!W1546="ほぼ毎日（まいにち）ある",3,))))</f>
        <v>0</v>
      </c>
      <c r="V1549" s="26">
        <f>IF('３　回答貼付シート'!X1546="ない",0,IF('３　回答貼付シート'!X1546="１～２日（にち）ある",1,IF('３　回答貼付シート'!X1546="３～５日（にち）ある",2,IF('３　回答貼付シート'!X1546="ほぼ毎日（まいにち）ある",3,))))</f>
        <v>0</v>
      </c>
      <c r="W1549" s="26">
        <f>IF('３　回答貼付シート'!Y1546="ない",0,IF('３　回答貼付シート'!Y1546="１～２日（にち）ある",1,IF('３　回答貼付シート'!Y1546="３～５日（にち）ある",2,IF('３　回答貼付シート'!Y1546="ほぼ毎日（まいにち）ある",3,))))</f>
        <v>0</v>
      </c>
      <c r="X1549" s="26">
        <f>IF('３　回答貼付シート'!Z1546="ない",0,IF('３　回答貼付シート'!Z1546="１～２日（にち）ある",1,IF('３　回答貼付シート'!Z1546="３～５日（にち）ある",2,IF('３　回答貼付シート'!Z1546="ほぼ毎日（まいにち）ある",3,))))</f>
        <v>0</v>
      </c>
      <c r="Y1549" s="26">
        <f>IF('３　回答貼付シート'!AA1546="ない",0,IF('３　回答貼付シート'!AA1546="１～２日（にち）ある",1,IF('３　回答貼付シート'!AA1546="３～５日（にち）ある",2,IF('３　回答貼付シート'!AA1546="ほぼ毎日（まいにち）ある",3,))))</f>
        <v>0</v>
      </c>
      <c r="Z1549" s="26">
        <f>'３　回答貼付シート'!$AB1546</f>
        <v>0</v>
      </c>
      <c r="AA1549" s="26" t="str">
        <f t="shared" si="220"/>
        <v/>
      </c>
      <c r="AB1549" s="26" t="str">
        <f t="shared" si="221"/>
        <v/>
      </c>
      <c r="AC1549" s="26" t="str">
        <f t="shared" si="222"/>
        <v/>
      </c>
      <c r="AD1549" s="26" t="str">
        <f t="shared" si="223"/>
        <v/>
      </c>
      <c r="AE1549" s="26" t="str">
        <f t="shared" si="224"/>
        <v/>
      </c>
      <c r="AF1549" t="str">
        <f t="shared" si="217"/>
        <v>0</v>
      </c>
      <c r="AG1549">
        <f t="shared" si="218"/>
        <v>0</v>
      </c>
      <c r="AH1549" s="34">
        <f t="shared" si="225"/>
        <v>0</v>
      </c>
    </row>
    <row r="1550" spans="1:34">
      <c r="A1550" s="26"/>
      <c r="B1550" s="26">
        <f t="shared" si="219"/>
        <v>0</v>
      </c>
      <c r="C1550" s="26">
        <f>IF('３　回答貼付シート'!$F1547&lt;&gt;0,VLOOKUP('３　回答貼付シート'!$F1547,$AF$2048:$AG$2054,2,FALSE),0)</f>
        <v>0</v>
      </c>
      <c r="D1550" s="26">
        <f>IF('３　回答貼付シート'!$G1547&lt;&gt;0,VLOOKUP(('３　回答貼付シート'!$G1547), $AF$2048:$AG$2054,2,FALSE),0)</f>
        <v>0</v>
      </c>
      <c r="E1550" s="26">
        <f>'３　回答貼付シート'!$H1547</f>
        <v>0</v>
      </c>
      <c r="F1550" s="26">
        <f>IF(E1550=0,0,VLOOKUP($B1550,'２　情報入力シート'!$A$2:$E$2049,5))</f>
        <v>0</v>
      </c>
      <c r="G1550" s="26">
        <f>IF('３　回答貼付シート'!I1547="ない",0,IF('３　回答貼付シート'!I1547="１～２日（にち）ある",1,IF('３　回答貼付シート'!I1547="３～５日（にち）ある",2,IF('３　回答貼付シート'!I1547="ほぼ毎日（まいにち）ある",3,))))</f>
        <v>0</v>
      </c>
      <c r="H1550" s="26">
        <f>IF('３　回答貼付シート'!J1547="ない",0,IF('３　回答貼付シート'!J1547="１～２日（にち）ある",1,IF('３　回答貼付シート'!J1547="３～５日（にち）ある",2,IF('３　回答貼付シート'!J1547="ほぼ毎日（まいにち）ある",3,))))</f>
        <v>0</v>
      </c>
      <c r="I1550" s="26">
        <f>IF('３　回答貼付シート'!K1547="ない",0,IF('３　回答貼付シート'!K1547="１～２日（にち）ある",1,IF('３　回答貼付シート'!K1547="３～５日（にち）ある",2,IF('３　回答貼付シート'!K1547="ほぼ毎日（まいにち）ある",3,))))</f>
        <v>0</v>
      </c>
      <c r="J1550" s="26">
        <f>IF('３　回答貼付シート'!L1547="ない",0,IF('３　回答貼付シート'!L1547="１～２日（にち）ある",1,IF('３　回答貼付シート'!L1547="３～５日（にち）ある",2,IF('３　回答貼付シート'!L1547="ほぼ毎日（まいにち）ある",3,))))</f>
        <v>0</v>
      </c>
      <c r="K1550" s="26">
        <f>IF('３　回答貼付シート'!M1547="ない",0,IF('３　回答貼付シート'!M1547="１～２日（にち）ある",1,IF('３　回答貼付シート'!M1547="３～５日（にち）ある",2,IF('３　回答貼付シート'!M1547="ほぼ毎日（まいにち）ある",3,))))</f>
        <v>0</v>
      </c>
      <c r="L1550" s="26">
        <f>IF('３　回答貼付シート'!N1547="ない",0,IF('３　回答貼付シート'!N1547="１～２日（にち）ある",1,IF('３　回答貼付シート'!N1547="３～５日（にち）ある",2,IF('３　回答貼付シート'!N1547="ほぼ毎日（まいにち）ある",3,))))</f>
        <v>0</v>
      </c>
      <c r="M1550" s="26">
        <f>IF('３　回答貼付シート'!O1547="ない",0,IF('３　回答貼付シート'!O1547="１～２日（にち）ある",1,IF('３　回答貼付シート'!O1547="３～５日（にち）ある",2,IF('３　回答貼付シート'!O1547="ほぼ毎日（まいにち）ある",3,))))</f>
        <v>0</v>
      </c>
      <c r="N1550" s="26">
        <f>IF('３　回答貼付シート'!P1547="ない",0,IF('３　回答貼付シート'!P1547="１～２日（にち）ある",1,IF('３　回答貼付シート'!P1547="３～５日（にち）ある",2,IF('３　回答貼付シート'!P1547="ほぼ毎日（まいにち）ある",3,))))</f>
        <v>0</v>
      </c>
      <c r="O1550" s="26">
        <f>IF('３　回答貼付シート'!Q1547="ない",0,IF('３　回答貼付シート'!Q1547="１～２日（にち）ある",1,IF('３　回答貼付シート'!Q1547="３～５日（にち）ある",2,IF('３　回答貼付シート'!Q1547="ほぼ毎日（まいにち）ある",3,))))</f>
        <v>0</v>
      </c>
      <c r="P1550" s="26">
        <f>IF('３　回答貼付シート'!R1547="ない",0,IF('３　回答貼付シート'!R1547="１～２日（にち）ある",1,IF('３　回答貼付シート'!R1547="３～５日（にち）ある",2,IF('３　回答貼付シート'!R1547="ほぼ毎日（まいにち）ある",3,))))</f>
        <v>0</v>
      </c>
      <c r="Q1550" s="26">
        <f>IF('３　回答貼付シート'!S1547="ない",0,IF('３　回答貼付シート'!S1547="１～２日（にち）ある",1,IF('３　回答貼付シート'!S1547="３～５日（にち）ある",2,IF('３　回答貼付シート'!S1547="ほぼ毎日（まいにち）ある",3,))))</f>
        <v>0</v>
      </c>
      <c r="R1550" s="26">
        <f>IF('３　回答貼付シート'!T1547="ない",0,IF('３　回答貼付シート'!T1547="１～２日（にち）ある",1,IF('３　回答貼付シート'!T1547="３～５日（にち）ある",2,IF('３　回答貼付シート'!T1547="ほぼ毎日（まいにち）ある",3,))))</f>
        <v>0</v>
      </c>
      <c r="S1550" s="26">
        <f>IF('３　回答貼付シート'!U1547="ない",0,IF('３　回答貼付シート'!U1547="１～２日（にち）ある",1,IF('３　回答貼付シート'!U1547="３～５日（にち）ある",2,IF('３　回答貼付シート'!U1547="ほぼ毎日（まいにち）ある",3,))))</f>
        <v>0</v>
      </c>
      <c r="T1550" s="26">
        <f>IF('３　回答貼付シート'!V1547="ない",0,IF('３　回答貼付シート'!V1547="１～２日（にち）ある",1,IF('３　回答貼付シート'!V1547="３～５日（にち）ある",2,IF('３　回答貼付シート'!V1547="ほぼ毎日（まいにち）ある",3,))))</f>
        <v>0</v>
      </c>
      <c r="U1550" s="26">
        <f>IF('３　回答貼付シート'!W1547="ない",0,IF('３　回答貼付シート'!W1547="１～２日（にち）ある",1,IF('３　回答貼付シート'!W1547="３～５日（にち）ある",2,IF('３　回答貼付シート'!W1547="ほぼ毎日（まいにち）ある",3,))))</f>
        <v>0</v>
      </c>
      <c r="V1550" s="26">
        <f>IF('３　回答貼付シート'!X1547="ない",0,IF('３　回答貼付シート'!X1547="１～２日（にち）ある",1,IF('３　回答貼付シート'!X1547="３～５日（にち）ある",2,IF('３　回答貼付シート'!X1547="ほぼ毎日（まいにち）ある",3,))))</f>
        <v>0</v>
      </c>
      <c r="W1550" s="26">
        <f>IF('３　回答貼付シート'!Y1547="ない",0,IF('３　回答貼付シート'!Y1547="１～２日（にち）ある",1,IF('３　回答貼付シート'!Y1547="３～５日（にち）ある",2,IF('３　回答貼付シート'!Y1547="ほぼ毎日（まいにち）ある",3,))))</f>
        <v>0</v>
      </c>
      <c r="X1550" s="26">
        <f>IF('３　回答貼付シート'!Z1547="ない",0,IF('３　回答貼付シート'!Z1547="１～２日（にち）ある",1,IF('３　回答貼付シート'!Z1547="３～５日（にち）ある",2,IF('３　回答貼付シート'!Z1547="ほぼ毎日（まいにち）ある",3,))))</f>
        <v>0</v>
      </c>
      <c r="Y1550" s="26">
        <f>IF('３　回答貼付シート'!AA1547="ない",0,IF('３　回答貼付シート'!AA1547="１～２日（にち）ある",1,IF('３　回答貼付シート'!AA1547="３～５日（にち）ある",2,IF('３　回答貼付シート'!AA1547="ほぼ毎日（まいにち）ある",3,))))</f>
        <v>0</v>
      </c>
      <c r="Z1550" s="26">
        <f>'３　回答貼付シート'!$AB1547</f>
        <v>0</v>
      </c>
      <c r="AA1550" s="26" t="str">
        <f t="shared" si="220"/>
        <v/>
      </c>
      <c r="AB1550" s="26" t="str">
        <f t="shared" si="221"/>
        <v/>
      </c>
      <c r="AC1550" s="26" t="str">
        <f t="shared" si="222"/>
        <v/>
      </c>
      <c r="AD1550" s="26" t="str">
        <f t="shared" si="223"/>
        <v/>
      </c>
      <c r="AE1550" s="26" t="str">
        <f t="shared" si="224"/>
        <v/>
      </c>
      <c r="AF1550" t="str">
        <f t="shared" si="217"/>
        <v>0</v>
      </c>
      <c r="AG1550">
        <f t="shared" si="218"/>
        <v>0</v>
      </c>
      <c r="AH1550" s="34">
        <f t="shared" si="225"/>
        <v>0</v>
      </c>
    </row>
    <row r="1551" spans="1:34">
      <c r="A1551" s="26"/>
      <c r="B1551" s="26">
        <f t="shared" si="219"/>
        <v>0</v>
      </c>
      <c r="C1551" s="26">
        <f>IF('３　回答貼付シート'!$F1548&lt;&gt;0,VLOOKUP('３　回答貼付シート'!$F1548,$AF$2048:$AG$2054,2,FALSE),0)</f>
        <v>0</v>
      </c>
      <c r="D1551" s="26">
        <f>IF('３　回答貼付シート'!$G1548&lt;&gt;0,VLOOKUP(('３　回答貼付シート'!$G1548), $AF$2048:$AG$2054,2,FALSE),0)</f>
        <v>0</v>
      </c>
      <c r="E1551" s="26">
        <f>'３　回答貼付シート'!$H1548</f>
        <v>0</v>
      </c>
      <c r="F1551" s="26">
        <f>IF(E1551=0,0,VLOOKUP($B1551,'２　情報入力シート'!$A$2:$E$2049,5))</f>
        <v>0</v>
      </c>
      <c r="G1551" s="26">
        <f>IF('３　回答貼付シート'!I1548="ない",0,IF('３　回答貼付シート'!I1548="１～２日（にち）ある",1,IF('３　回答貼付シート'!I1548="３～５日（にち）ある",2,IF('３　回答貼付シート'!I1548="ほぼ毎日（まいにち）ある",3,))))</f>
        <v>0</v>
      </c>
      <c r="H1551" s="26">
        <f>IF('３　回答貼付シート'!J1548="ない",0,IF('３　回答貼付シート'!J1548="１～２日（にち）ある",1,IF('３　回答貼付シート'!J1548="３～５日（にち）ある",2,IF('３　回答貼付シート'!J1548="ほぼ毎日（まいにち）ある",3,))))</f>
        <v>0</v>
      </c>
      <c r="I1551" s="26">
        <f>IF('３　回答貼付シート'!K1548="ない",0,IF('３　回答貼付シート'!K1548="１～２日（にち）ある",1,IF('３　回答貼付シート'!K1548="３～５日（にち）ある",2,IF('３　回答貼付シート'!K1548="ほぼ毎日（まいにち）ある",3,))))</f>
        <v>0</v>
      </c>
      <c r="J1551" s="26">
        <f>IF('３　回答貼付シート'!L1548="ない",0,IF('３　回答貼付シート'!L1548="１～２日（にち）ある",1,IF('３　回答貼付シート'!L1548="３～５日（にち）ある",2,IF('３　回答貼付シート'!L1548="ほぼ毎日（まいにち）ある",3,))))</f>
        <v>0</v>
      </c>
      <c r="K1551" s="26">
        <f>IF('３　回答貼付シート'!M1548="ない",0,IF('３　回答貼付シート'!M1548="１～２日（にち）ある",1,IF('３　回答貼付シート'!M1548="３～５日（にち）ある",2,IF('３　回答貼付シート'!M1548="ほぼ毎日（まいにち）ある",3,))))</f>
        <v>0</v>
      </c>
      <c r="L1551" s="26">
        <f>IF('３　回答貼付シート'!N1548="ない",0,IF('３　回答貼付シート'!N1548="１～２日（にち）ある",1,IF('３　回答貼付シート'!N1548="３～５日（にち）ある",2,IF('３　回答貼付シート'!N1548="ほぼ毎日（まいにち）ある",3,))))</f>
        <v>0</v>
      </c>
      <c r="M1551" s="26">
        <f>IF('３　回答貼付シート'!O1548="ない",0,IF('３　回答貼付シート'!O1548="１～２日（にち）ある",1,IF('３　回答貼付シート'!O1548="３～５日（にち）ある",2,IF('３　回答貼付シート'!O1548="ほぼ毎日（まいにち）ある",3,))))</f>
        <v>0</v>
      </c>
      <c r="N1551" s="26">
        <f>IF('３　回答貼付シート'!P1548="ない",0,IF('３　回答貼付シート'!P1548="１～２日（にち）ある",1,IF('３　回答貼付シート'!P1548="３～５日（にち）ある",2,IF('３　回答貼付シート'!P1548="ほぼ毎日（まいにち）ある",3,))))</f>
        <v>0</v>
      </c>
      <c r="O1551" s="26">
        <f>IF('３　回答貼付シート'!Q1548="ない",0,IF('３　回答貼付シート'!Q1548="１～２日（にち）ある",1,IF('３　回答貼付シート'!Q1548="３～５日（にち）ある",2,IF('３　回答貼付シート'!Q1548="ほぼ毎日（まいにち）ある",3,))))</f>
        <v>0</v>
      </c>
      <c r="P1551" s="26">
        <f>IF('３　回答貼付シート'!R1548="ない",0,IF('３　回答貼付シート'!R1548="１～２日（にち）ある",1,IF('３　回答貼付シート'!R1548="３～５日（にち）ある",2,IF('３　回答貼付シート'!R1548="ほぼ毎日（まいにち）ある",3,))))</f>
        <v>0</v>
      </c>
      <c r="Q1551" s="26">
        <f>IF('３　回答貼付シート'!S1548="ない",0,IF('３　回答貼付シート'!S1548="１～２日（にち）ある",1,IF('３　回答貼付シート'!S1548="３～５日（にち）ある",2,IF('３　回答貼付シート'!S1548="ほぼ毎日（まいにち）ある",3,))))</f>
        <v>0</v>
      </c>
      <c r="R1551" s="26">
        <f>IF('３　回答貼付シート'!T1548="ない",0,IF('３　回答貼付シート'!T1548="１～２日（にち）ある",1,IF('３　回答貼付シート'!T1548="３～５日（にち）ある",2,IF('３　回答貼付シート'!T1548="ほぼ毎日（まいにち）ある",3,))))</f>
        <v>0</v>
      </c>
      <c r="S1551" s="26">
        <f>IF('３　回答貼付シート'!U1548="ない",0,IF('３　回答貼付シート'!U1548="１～２日（にち）ある",1,IF('３　回答貼付シート'!U1548="３～５日（にち）ある",2,IF('３　回答貼付シート'!U1548="ほぼ毎日（まいにち）ある",3,))))</f>
        <v>0</v>
      </c>
      <c r="T1551" s="26">
        <f>IF('３　回答貼付シート'!V1548="ない",0,IF('３　回答貼付シート'!V1548="１～２日（にち）ある",1,IF('３　回答貼付シート'!V1548="３～５日（にち）ある",2,IF('３　回答貼付シート'!V1548="ほぼ毎日（まいにち）ある",3,))))</f>
        <v>0</v>
      </c>
      <c r="U1551" s="26">
        <f>IF('３　回答貼付シート'!W1548="ない",0,IF('３　回答貼付シート'!W1548="１～２日（にち）ある",1,IF('３　回答貼付シート'!W1548="３～５日（にち）ある",2,IF('３　回答貼付シート'!W1548="ほぼ毎日（まいにち）ある",3,))))</f>
        <v>0</v>
      </c>
      <c r="V1551" s="26">
        <f>IF('３　回答貼付シート'!X1548="ない",0,IF('３　回答貼付シート'!X1548="１～２日（にち）ある",1,IF('３　回答貼付シート'!X1548="３～５日（にち）ある",2,IF('３　回答貼付シート'!X1548="ほぼ毎日（まいにち）ある",3,))))</f>
        <v>0</v>
      </c>
      <c r="W1551" s="26">
        <f>IF('３　回答貼付シート'!Y1548="ない",0,IF('３　回答貼付シート'!Y1548="１～２日（にち）ある",1,IF('３　回答貼付シート'!Y1548="３～５日（にち）ある",2,IF('３　回答貼付シート'!Y1548="ほぼ毎日（まいにち）ある",3,))))</f>
        <v>0</v>
      </c>
      <c r="X1551" s="26">
        <f>IF('３　回答貼付シート'!Z1548="ない",0,IF('３　回答貼付シート'!Z1548="１～２日（にち）ある",1,IF('３　回答貼付シート'!Z1548="３～５日（にち）ある",2,IF('３　回答貼付シート'!Z1548="ほぼ毎日（まいにち）ある",3,))))</f>
        <v>0</v>
      </c>
      <c r="Y1551" s="26">
        <f>IF('３　回答貼付シート'!AA1548="ない",0,IF('３　回答貼付シート'!AA1548="１～２日（にち）ある",1,IF('３　回答貼付シート'!AA1548="３～５日（にち）ある",2,IF('３　回答貼付シート'!AA1548="ほぼ毎日（まいにち）ある",3,))))</f>
        <v>0</v>
      </c>
      <c r="Z1551" s="26">
        <f>'３　回答貼付シート'!$AB1548</f>
        <v>0</v>
      </c>
      <c r="AA1551" s="26" t="str">
        <f t="shared" si="220"/>
        <v/>
      </c>
      <c r="AB1551" s="26" t="str">
        <f t="shared" si="221"/>
        <v/>
      </c>
      <c r="AC1551" s="26" t="str">
        <f t="shared" si="222"/>
        <v/>
      </c>
      <c r="AD1551" s="26" t="str">
        <f t="shared" si="223"/>
        <v/>
      </c>
      <c r="AE1551" s="26" t="str">
        <f t="shared" si="224"/>
        <v/>
      </c>
      <c r="AF1551" t="str">
        <f t="shared" si="217"/>
        <v>0</v>
      </c>
      <c r="AG1551">
        <f t="shared" si="218"/>
        <v>0</v>
      </c>
      <c r="AH1551" s="34">
        <f t="shared" si="225"/>
        <v>0</v>
      </c>
    </row>
    <row r="1552" spans="1:34">
      <c r="A1552" s="26"/>
      <c r="B1552" s="26">
        <f t="shared" si="219"/>
        <v>0</v>
      </c>
      <c r="C1552" s="26">
        <f>IF('３　回答貼付シート'!$F1549&lt;&gt;0,VLOOKUP('３　回答貼付シート'!$F1549,$AF$2048:$AG$2054,2,FALSE),0)</f>
        <v>0</v>
      </c>
      <c r="D1552" s="26">
        <f>IF('３　回答貼付シート'!$G1549&lt;&gt;0,VLOOKUP(('３　回答貼付シート'!$G1549), $AF$2048:$AG$2054,2,FALSE),0)</f>
        <v>0</v>
      </c>
      <c r="E1552" s="26">
        <f>'３　回答貼付シート'!$H1549</f>
        <v>0</v>
      </c>
      <c r="F1552" s="26">
        <f>IF(E1552=0,0,VLOOKUP($B1552,'２　情報入力シート'!$A$2:$E$2049,5))</f>
        <v>0</v>
      </c>
      <c r="G1552" s="26">
        <f>IF('３　回答貼付シート'!I1549="ない",0,IF('３　回答貼付シート'!I1549="１～２日（にち）ある",1,IF('３　回答貼付シート'!I1549="３～５日（にち）ある",2,IF('３　回答貼付シート'!I1549="ほぼ毎日（まいにち）ある",3,))))</f>
        <v>0</v>
      </c>
      <c r="H1552" s="26">
        <f>IF('３　回答貼付シート'!J1549="ない",0,IF('３　回答貼付シート'!J1549="１～２日（にち）ある",1,IF('３　回答貼付シート'!J1549="３～５日（にち）ある",2,IF('３　回答貼付シート'!J1549="ほぼ毎日（まいにち）ある",3,))))</f>
        <v>0</v>
      </c>
      <c r="I1552" s="26">
        <f>IF('３　回答貼付シート'!K1549="ない",0,IF('３　回答貼付シート'!K1549="１～２日（にち）ある",1,IF('３　回答貼付シート'!K1549="３～５日（にち）ある",2,IF('３　回答貼付シート'!K1549="ほぼ毎日（まいにち）ある",3,))))</f>
        <v>0</v>
      </c>
      <c r="J1552" s="26">
        <f>IF('３　回答貼付シート'!L1549="ない",0,IF('３　回答貼付シート'!L1549="１～２日（にち）ある",1,IF('３　回答貼付シート'!L1549="３～５日（にち）ある",2,IF('３　回答貼付シート'!L1549="ほぼ毎日（まいにち）ある",3,))))</f>
        <v>0</v>
      </c>
      <c r="K1552" s="26">
        <f>IF('３　回答貼付シート'!M1549="ない",0,IF('３　回答貼付シート'!M1549="１～２日（にち）ある",1,IF('３　回答貼付シート'!M1549="３～５日（にち）ある",2,IF('３　回答貼付シート'!M1549="ほぼ毎日（まいにち）ある",3,))))</f>
        <v>0</v>
      </c>
      <c r="L1552" s="26">
        <f>IF('３　回答貼付シート'!N1549="ない",0,IF('３　回答貼付シート'!N1549="１～２日（にち）ある",1,IF('３　回答貼付シート'!N1549="３～５日（にち）ある",2,IF('３　回答貼付シート'!N1549="ほぼ毎日（まいにち）ある",3,))))</f>
        <v>0</v>
      </c>
      <c r="M1552" s="26">
        <f>IF('３　回答貼付シート'!O1549="ない",0,IF('３　回答貼付シート'!O1549="１～２日（にち）ある",1,IF('３　回答貼付シート'!O1549="３～５日（にち）ある",2,IF('３　回答貼付シート'!O1549="ほぼ毎日（まいにち）ある",3,))))</f>
        <v>0</v>
      </c>
      <c r="N1552" s="26">
        <f>IF('３　回答貼付シート'!P1549="ない",0,IF('３　回答貼付シート'!P1549="１～２日（にち）ある",1,IF('３　回答貼付シート'!P1549="３～５日（にち）ある",2,IF('３　回答貼付シート'!P1549="ほぼ毎日（まいにち）ある",3,))))</f>
        <v>0</v>
      </c>
      <c r="O1552" s="26">
        <f>IF('３　回答貼付シート'!Q1549="ない",0,IF('３　回答貼付シート'!Q1549="１～２日（にち）ある",1,IF('３　回答貼付シート'!Q1549="３～５日（にち）ある",2,IF('３　回答貼付シート'!Q1549="ほぼ毎日（まいにち）ある",3,))))</f>
        <v>0</v>
      </c>
      <c r="P1552" s="26">
        <f>IF('３　回答貼付シート'!R1549="ない",0,IF('３　回答貼付シート'!R1549="１～２日（にち）ある",1,IF('３　回答貼付シート'!R1549="３～５日（にち）ある",2,IF('３　回答貼付シート'!R1549="ほぼ毎日（まいにち）ある",3,))))</f>
        <v>0</v>
      </c>
      <c r="Q1552" s="26">
        <f>IF('３　回答貼付シート'!S1549="ない",0,IF('３　回答貼付シート'!S1549="１～２日（にち）ある",1,IF('３　回答貼付シート'!S1549="３～５日（にち）ある",2,IF('３　回答貼付シート'!S1549="ほぼ毎日（まいにち）ある",3,))))</f>
        <v>0</v>
      </c>
      <c r="R1552" s="26">
        <f>IF('３　回答貼付シート'!T1549="ない",0,IF('３　回答貼付シート'!T1549="１～２日（にち）ある",1,IF('３　回答貼付シート'!T1549="３～５日（にち）ある",2,IF('３　回答貼付シート'!T1549="ほぼ毎日（まいにち）ある",3,))))</f>
        <v>0</v>
      </c>
      <c r="S1552" s="26">
        <f>IF('３　回答貼付シート'!U1549="ない",0,IF('３　回答貼付シート'!U1549="１～２日（にち）ある",1,IF('３　回答貼付シート'!U1549="３～５日（にち）ある",2,IF('３　回答貼付シート'!U1549="ほぼ毎日（まいにち）ある",3,))))</f>
        <v>0</v>
      </c>
      <c r="T1552" s="26">
        <f>IF('３　回答貼付シート'!V1549="ない",0,IF('３　回答貼付シート'!V1549="１～２日（にち）ある",1,IF('３　回答貼付シート'!V1549="３～５日（にち）ある",2,IF('３　回答貼付シート'!V1549="ほぼ毎日（まいにち）ある",3,))))</f>
        <v>0</v>
      </c>
      <c r="U1552" s="26">
        <f>IF('３　回答貼付シート'!W1549="ない",0,IF('３　回答貼付シート'!W1549="１～２日（にち）ある",1,IF('３　回答貼付シート'!W1549="３～５日（にち）ある",2,IF('３　回答貼付シート'!W1549="ほぼ毎日（まいにち）ある",3,))))</f>
        <v>0</v>
      </c>
      <c r="V1552" s="26">
        <f>IF('３　回答貼付シート'!X1549="ない",0,IF('３　回答貼付シート'!X1549="１～２日（にち）ある",1,IF('３　回答貼付シート'!X1549="３～５日（にち）ある",2,IF('３　回答貼付シート'!X1549="ほぼ毎日（まいにち）ある",3,))))</f>
        <v>0</v>
      </c>
      <c r="W1552" s="26">
        <f>IF('３　回答貼付シート'!Y1549="ない",0,IF('３　回答貼付シート'!Y1549="１～２日（にち）ある",1,IF('３　回答貼付シート'!Y1549="３～５日（にち）ある",2,IF('３　回答貼付シート'!Y1549="ほぼ毎日（まいにち）ある",3,))))</f>
        <v>0</v>
      </c>
      <c r="X1552" s="26">
        <f>IF('３　回答貼付シート'!Z1549="ない",0,IF('３　回答貼付シート'!Z1549="１～２日（にち）ある",1,IF('３　回答貼付シート'!Z1549="３～５日（にち）ある",2,IF('３　回答貼付シート'!Z1549="ほぼ毎日（まいにち）ある",3,))))</f>
        <v>0</v>
      </c>
      <c r="Y1552" s="26">
        <f>IF('３　回答貼付シート'!AA1549="ない",0,IF('３　回答貼付シート'!AA1549="１～２日（にち）ある",1,IF('３　回答貼付シート'!AA1549="３～５日（にち）ある",2,IF('３　回答貼付シート'!AA1549="ほぼ毎日（まいにち）ある",3,))))</f>
        <v>0</v>
      </c>
      <c r="Z1552" s="26">
        <f>'３　回答貼付シート'!$AB1549</f>
        <v>0</v>
      </c>
      <c r="AA1552" s="26" t="str">
        <f t="shared" si="220"/>
        <v/>
      </c>
      <c r="AB1552" s="26" t="str">
        <f t="shared" si="221"/>
        <v/>
      </c>
      <c r="AC1552" s="26" t="str">
        <f t="shared" si="222"/>
        <v/>
      </c>
      <c r="AD1552" s="26" t="str">
        <f t="shared" si="223"/>
        <v/>
      </c>
      <c r="AE1552" s="26" t="str">
        <f t="shared" si="224"/>
        <v/>
      </c>
      <c r="AF1552" t="str">
        <f t="shared" si="217"/>
        <v>0</v>
      </c>
      <c r="AG1552">
        <f t="shared" si="218"/>
        <v>0</v>
      </c>
      <c r="AH1552" s="34">
        <f t="shared" si="225"/>
        <v>0</v>
      </c>
    </row>
    <row r="1553" spans="1:34">
      <c r="A1553" s="26"/>
      <c r="B1553" s="26">
        <f t="shared" si="219"/>
        <v>0</v>
      </c>
      <c r="C1553" s="26">
        <f>IF('３　回答貼付シート'!$F1550&lt;&gt;0,VLOOKUP('３　回答貼付シート'!$F1550,$AF$2048:$AG$2054,2,FALSE),0)</f>
        <v>0</v>
      </c>
      <c r="D1553" s="26">
        <f>IF('３　回答貼付シート'!$G1550&lt;&gt;0,VLOOKUP(('３　回答貼付シート'!$G1550), $AF$2048:$AG$2054,2,FALSE),0)</f>
        <v>0</v>
      </c>
      <c r="E1553" s="26">
        <f>'３　回答貼付シート'!$H1550</f>
        <v>0</v>
      </c>
      <c r="F1553" s="26">
        <f>IF(E1553=0,0,VLOOKUP($B1553,'２　情報入力シート'!$A$2:$E$2049,5))</f>
        <v>0</v>
      </c>
      <c r="G1553" s="26">
        <f>IF('３　回答貼付シート'!I1550="ない",0,IF('３　回答貼付シート'!I1550="１～２日（にち）ある",1,IF('３　回答貼付シート'!I1550="３～５日（にち）ある",2,IF('３　回答貼付シート'!I1550="ほぼ毎日（まいにち）ある",3,))))</f>
        <v>0</v>
      </c>
      <c r="H1553" s="26">
        <f>IF('３　回答貼付シート'!J1550="ない",0,IF('３　回答貼付シート'!J1550="１～２日（にち）ある",1,IF('３　回答貼付シート'!J1550="３～５日（にち）ある",2,IF('３　回答貼付シート'!J1550="ほぼ毎日（まいにち）ある",3,))))</f>
        <v>0</v>
      </c>
      <c r="I1553" s="26">
        <f>IF('３　回答貼付シート'!K1550="ない",0,IF('３　回答貼付シート'!K1550="１～２日（にち）ある",1,IF('３　回答貼付シート'!K1550="３～５日（にち）ある",2,IF('３　回答貼付シート'!K1550="ほぼ毎日（まいにち）ある",3,))))</f>
        <v>0</v>
      </c>
      <c r="J1553" s="26">
        <f>IF('３　回答貼付シート'!L1550="ない",0,IF('３　回答貼付シート'!L1550="１～２日（にち）ある",1,IF('３　回答貼付シート'!L1550="３～５日（にち）ある",2,IF('３　回答貼付シート'!L1550="ほぼ毎日（まいにち）ある",3,))))</f>
        <v>0</v>
      </c>
      <c r="K1553" s="26">
        <f>IF('３　回答貼付シート'!M1550="ない",0,IF('３　回答貼付シート'!M1550="１～２日（にち）ある",1,IF('３　回答貼付シート'!M1550="３～５日（にち）ある",2,IF('３　回答貼付シート'!M1550="ほぼ毎日（まいにち）ある",3,))))</f>
        <v>0</v>
      </c>
      <c r="L1553" s="26">
        <f>IF('３　回答貼付シート'!N1550="ない",0,IF('３　回答貼付シート'!N1550="１～２日（にち）ある",1,IF('３　回答貼付シート'!N1550="３～５日（にち）ある",2,IF('３　回答貼付シート'!N1550="ほぼ毎日（まいにち）ある",3,))))</f>
        <v>0</v>
      </c>
      <c r="M1553" s="26">
        <f>IF('３　回答貼付シート'!O1550="ない",0,IF('３　回答貼付シート'!O1550="１～２日（にち）ある",1,IF('３　回答貼付シート'!O1550="３～５日（にち）ある",2,IF('３　回答貼付シート'!O1550="ほぼ毎日（まいにち）ある",3,))))</f>
        <v>0</v>
      </c>
      <c r="N1553" s="26">
        <f>IF('３　回答貼付シート'!P1550="ない",0,IF('３　回答貼付シート'!P1550="１～２日（にち）ある",1,IF('３　回答貼付シート'!P1550="３～５日（にち）ある",2,IF('３　回答貼付シート'!P1550="ほぼ毎日（まいにち）ある",3,))))</f>
        <v>0</v>
      </c>
      <c r="O1553" s="26">
        <f>IF('３　回答貼付シート'!Q1550="ない",0,IF('３　回答貼付シート'!Q1550="１～２日（にち）ある",1,IF('３　回答貼付シート'!Q1550="３～５日（にち）ある",2,IF('３　回答貼付シート'!Q1550="ほぼ毎日（まいにち）ある",3,))))</f>
        <v>0</v>
      </c>
      <c r="P1553" s="26">
        <f>IF('３　回答貼付シート'!R1550="ない",0,IF('３　回答貼付シート'!R1550="１～２日（にち）ある",1,IF('３　回答貼付シート'!R1550="３～５日（にち）ある",2,IF('３　回答貼付シート'!R1550="ほぼ毎日（まいにち）ある",3,))))</f>
        <v>0</v>
      </c>
      <c r="Q1553" s="26">
        <f>IF('３　回答貼付シート'!S1550="ない",0,IF('３　回答貼付シート'!S1550="１～２日（にち）ある",1,IF('３　回答貼付シート'!S1550="３～５日（にち）ある",2,IF('３　回答貼付シート'!S1550="ほぼ毎日（まいにち）ある",3,))))</f>
        <v>0</v>
      </c>
      <c r="R1553" s="26">
        <f>IF('３　回答貼付シート'!T1550="ない",0,IF('３　回答貼付シート'!T1550="１～２日（にち）ある",1,IF('３　回答貼付シート'!T1550="３～５日（にち）ある",2,IF('３　回答貼付シート'!T1550="ほぼ毎日（まいにち）ある",3,))))</f>
        <v>0</v>
      </c>
      <c r="S1553" s="26">
        <f>IF('３　回答貼付シート'!U1550="ない",0,IF('３　回答貼付シート'!U1550="１～２日（にち）ある",1,IF('３　回答貼付シート'!U1550="３～５日（にち）ある",2,IF('３　回答貼付シート'!U1550="ほぼ毎日（まいにち）ある",3,))))</f>
        <v>0</v>
      </c>
      <c r="T1553" s="26">
        <f>IF('３　回答貼付シート'!V1550="ない",0,IF('３　回答貼付シート'!V1550="１～２日（にち）ある",1,IF('３　回答貼付シート'!V1550="３～５日（にち）ある",2,IF('３　回答貼付シート'!V1550="ほぼ毎日（まいにち）ある",3,))))</f>
        <v>0</v>
      </c>
      <c r="U1553" s="26">
        <f>IF('３　回答貼付シート'!W1550="ない",0,IF('３　回答貼付シート'!W1550="１～２日（にち）ある",1,IF('３　回答貼付シート'!W1550="３～５日（にち）ある",2,IF('３　回答貼付シート'!W1550="ほぼ毎日（まいにち）ある",3,))))</f>
        <v>0</v>
      </c>
      <c r="V1553" s="26">
        <f>IF('３　回答貼付シート'!X1550="ない",0,IF('３　回答貼付シート'!X1550="１～２日（にち）ある",1,IF('３　回答貼付シート'!X1550="３～５日（にち）ある",2,IF('３　回答貼付シート'!X1550="ほぼ毎日（まいにち）ある",3,))))</f>
        <v>0</v>
      </c>
      <c r="W1553" s="26">
        <f>IF('３　回答貼付シート'!Y1550="ない",0,IF('３　回答貼付シート'!Y1550="１～２日（にち）ある",1,IF('３　回答貼付シート'!Y1550="３～５日（にち）ある",2,IF('３　回答貼付シート'!Y1550="ほぼ毎日（まいにち）ある",3,))))</f>
        <v>0</v>
      </c>
      <c r="X1553" s="26">
        <f>IF('３　回答貼付シート'!Z1550="ない",0,IF('３　回答貼付シート'!Z1550="１～２日（にち）ある",1,IF('３　回答貼付シート'!Z1550="３～５日（にち）ある",2,IF('３　回答貼付シート'!Z1550="ほぼ毎日（まいにち）ある",3,))))</f>
        <v>0</v>
      </c>
      <c r="Y1553" s="26">
        <f>IF('３　回答貼付シート'!AA1550="ない",0,IF('３　回答貼付シート'!AA1550="１～２日（にち）ある",1,IF('３　回答貼付シート'!AA1550="３～５日（にち）ある",2,IF('３　回答貼付シート'!AA1550="ほぼ毎日（まいにち）ある",3,))))</f>
        <v>0</v>
      </c>
      <c r="Z1553" s="26">
        <f>'３　回答貼付シート'!$AB1550</f>
        <v>0</v>
      </c>
      <c r="AA1553" s="26" t="str">
        <f t="shared" si="220"/>
        <v/>
      </c>
      <c r="AB1553" s="26" t="str">
        <f t="shared" si="221"/>
        <v/>
      </c>
      <c r="AC1553" s="26" t="str">
        <f t="shared" si="222"/>
        <v/>
      </c>
      <c r="AD1553" s="26" t="str">
        <f t="shared" si="223"/>
        <v/>
      </c>
      <c r="AE1553" s="26" t="str">
        <f t="shared" si="224"/>
        <v/>
      </c>
      <c r="AF1553" t="str">
        <f t="shared" si="217"/>
        <v>0</v>
      </c>
      <c r="AG1553">
        <f t="shared" si="218"/>
        <v>0</v>
      </c>
      <c r="AH1553" s="34">
        <f t="shared" si="225"/>
        <v>0</v>
      </c>
    </row>
    <row r="1554" spans="1:34">
      <c r="A1554" s="26"/>
      <c r="B1554" s="26">
        <f t="shared" si="219"/>
        <v>0</v>
      </c>
      <c r="C1554" s="26">
        <f>IF('３　回答貼付シート'!$F1551&lt;&gt;0,VLOOKUP('３　回答貼付シート'!$F1551,$AF$2048:$AG$2054,2,FALSE),0)</f>
        <v>0</v>
      </c>
      <c r="D1554" s="26">
        <f>IF('３　回答貼付シート'!$G1551&lt;&gt;0,VLOOKUP(('３　回答貼付シート'!$G1551), $AF$2048:$AG$2054,2,FALSE),0)</f>
        <v>0</v>
      </c>
      <c r="E1554" s="26">
        <f>'３　回答貼付シート'!$H1551</f>
        <v>0</v>
      </c>
      <c r="F1554" s="26">
        <f>IF(E1554=0,0,VLOOKUP($B1554,'２　情報入力シート'!$A$2:$E$2049,5))</f>
        <v>0</v>
      </c>
      <c r="G1554" s="26">
        <f>IF('３　回答貼付シート'!I1551="ない",0,IF('３　回答貼付シート'!I1551="１～２日（にち）ある",1,IF('３　回答貼付シート'!I1551="３～５日（にち）ある",2,IF('３　回答貼付シート'!I1551="ほぼ毎日（まいにち）ある",3,))))</f>
        <v>0</v>
      </c>
      <c r="H1554" s="26">
        <f>IF('３　回答貼付シート'!J1551="ない",0,IF('３　回答貼付シート'!J1551="１～２日（にち）ある",1,IF('３　回答貼付シート'!J1551="３～５日（にち）ある",2,IF('３　回答貼付シート'!J1551="ほぼ毎日（まいにち）ある",3,))))</f>
        <v>0</v>
      </c>
      <c r="I1554" s="26">
        <f>IF('３　回答貼付シート'!K1551="ない",0,IF('３　回答貼付シート'!K1551="１～２日（にち）ある",1,IF('３　回答貼付シート'!K1551="３～５日（にち）ある",2,IF('３　回答貼付シート'!K1551="ほぼ毎日（まいにち）ある",3,))))</f>
        <v>0</v>
      </c>
      <c r="J1554" s="26">
        <f>IF('３　回答貼付シート'!L1551="ない",0,IF('３　回答貼付シート'!L1551="１～２日（にち）ある",1,IF('３　回答貼付シート'!L1551="３～５日（にち）ある",2,IF('３　回答貼付シート'!L1551="ほぼ毎日（まいにち）ある",3,))))</f>
        <v>0</v>
      </c>
      <c r="K1554" s="26">
        <f>IF('３　回答貼付シート'!M1551="ない",0,IF('３　回答貼付シート'!M1551="１～２日（にち）ある",1,IF('３　回答貼付シート'!M1551="３～５日（にち）ある",2,IF('３　回答貼付シート'!M1551="ほぼ毎日（まいにち）ある",3,))))</f>
        <v>0</v>
      </c>
      <c r="L1554" s="26">
        <f>IF('３　回答貼付シート'!N1551="ない",0,IF('３　回答貼付シート'!N1551="１～２日（にち）ある",1,IF('３　回答貼付シート'!N1551="３～５日（にち）ある",2,IF('３　回答貼付シート'!N1551="ほぼ毎日（まいにち）ある",3,))))</f>
        <v>0</v>
      </c>
      <c r="M1554" s="26">
        <f>IF('３　回答貼付シート'!O1551="ない",0,IF('３　回答貼付シート'!O1551="１～２日（にち）ある",1,IF('３　回答貼付シート'!O1551="３～５日（にち）ある",2,IF('３　回答貼付シート'!O1551="ほぼ毎日（まいにち）ある",3,))))</f>
        <v>0</v>
      </c>
      <c r="N1554" s="26">
        <f>IF('３　回答貼付シート'!P1551="ない",0,IF('３　回答貼付シート'!P1551="１～２日（にち）ある",1,IF('３　回答貼付シート'!P1551="３～５日（にち）ある",2,IF('３　回答貼付シート'!P1551="ほぼ毎日（まいにち）ある",3,))))</f>
        <v>0</v>
      </c>
      <c r="O1554" s="26">
        <f>IF('３　回答貼付シート'!Q1551="ない",0,IF('３　回答貼付シート'!Q1551="１～２日（にち）ある",1,IF('３　回答貼付シート'!Q1551="３～５日（にち）ある",2,IF('３　回答貼付シート'!Q1551="ほぼ毎日（まいにち）ある",3,))))</f>
        <v>0</v>
      </c>
      <c r="P1554" s="26">
        <f>IF('３　回答貼付シート'!R1551="ない",0,IF('３　回答貼付シート'!R1551="１～２日（にち）ある",1,IF('３　回答貼付シート'!R1551="３～５日（にち）ある",2,IF('３　回答貼付シート'!R1551="ほぼ毎日（まいにち）ある",3,))))</f>
        <v>0</v>
      </c>
      <c r="Q1554" s="26">
        <f>IF('３　回答貼付シート'!S1551="ない",0,IF('３　回答貼付シート'!S1551="１～２日（にち）ある",1,IF('３　回答貼付シート'!S1551="３～５日（にち）ある",2,IF('３　回答貼付シート'!S1551="ほぼ毎日（まいにち）ある",3,))))</f>
        <v>0</v>
      </c>
      <c r="R1554" s="26">
        <f>IF('３　回答貼付シート'!T1551="ない",0,IF('３　回答貼付シート'!T1551="１～２日（にち）ある",1,IF('３　回答貼付シート'!T1551="３～５日（にち）ある",2,IF('３　回答貼付シート'!T1551="ほぼ毎日（まいにち）ある",3,))))</f>
        <v>0</v>
      </c>
      <c r="S1554" s="26">
        <f>IF('３　回答貼付シート'!U1551="ない",0,IF('３　回答貼付シート'!U1551="１～２日（にち）ある",1,IF('３　回答貼付シート'!U1551="３～５日（にち）ある",2,IF('３　回答貼付シート'!U1551="ほぼ毎日（まいにち）ある",3,))))</f>
        <v>0</v>
      </c>
      <c r="T1554" s="26">
        <f>IF('３　回答貼付シート'!V1551="ない",0,IF('３　回答貼付シート'!V1551="１～２日（にち）ある",1,IF('３　回答貼付シート'!V1551="３～５日（にち）ある",2,IF('３　回答貼付シート'!V1551="ほぼ毎日（まいにち）ある",3,))))</f>
        <v>0</v>
      </c>
      <c r="U1554" s="26">
        <f>IF('３　回答貼付シート'!W1551="ない",0,IF('３　回答貼付シート'!W1551="１～２日（にち）ある",1,IF('３　回答貼付シート'!W1551="３～５日（にち）ある",2,IF('３　回答貼付シート'!W1551="ほぼ毎日（まいにち）ある",3,))))</f>
        <v>0</v>
      </c>
      <c r="V1554" s="26">
        <f>IF('３　回答貼付シート'!X1551="ない",0,IF('３　回答貼付シート'!X1551="１～２日（にち）ある",1,IF('３　回答貼付シート'!X1551="３～５日（にち）ある",2,IF('３　回答貼付シート'!X1551="ほぼ毎日（まいにち）ある",3,))))</f>
        <v>0</v>
      </c>
      <c r="W1554" s="26">
        <f>IF('３　回答貼付シート'!Y1551="ない",0,IF('３　回答貼付シート'!Y1551="１～２日（にち）ある",1,IF('３　回答貼付シート'!Y1551="３～５日（にち）ある",2,IF('３　回答貼付シート'!Y1551="ほぼ毎日（まいにち）ある",3,))))</f>
        <v>0</v>
      </c>
      <c r="X1554" s="26">
        <f>IF('３　回答貼付シート'!Z1551="ない",0,IF('３　回答貼付シート'!Z1551="１～２日（にち）ある",1,IF('３　回答貼付シート'!Z1551="３～５日（にち）ある",2,IF('３　回答貼付シート'!Z1551="ほぼ毎日（まいにち）ある",3,))))</f>
        <v>0</v>
      </c>
      <c r="Y1554" s="26">
        <f>IF('３　回答貼付シート'!AA1551="ない",0,IF('３　回答貼付シート'!AA1551="１～２日（にち）ある",1,IF('３　回答貼付シート'!AA1551="３～５日（にち）ある",2,IF('３　回答貼付シート'!AA1551="ほぼ毎日（まいにち）ある",3,))))</f>
        <v>0</v>
      </c>
      <c r="Z1554" s="26">
        <f>'３　回答貼付シート'!$AB1551</f>
        <v>0</v>
      </c>
      <c r="AA1554" s="26" t="str">
        <f t="shared" si="220"/>
        <v/>
      </c>
      <c r="AB1554" s="26" t="str">
        <f t="shared" si="221"/>
        <v/>
      </c>
      <c r="AC1554" s="26" t="str">
        <f t="shared" si="222"/>
        <v/>
      </c>
      <c r="AD1554" s="26" t="str">
        <f t="shared" si="223"/>
        <v/>
      </c>
      <c r="AE1554" s="26" t="str">
        <f t="shared" si="224"/>
        <v/>
      </c>
      <c r="AF1554" t="str">
        <f t="shared" si="217"/>
        <v>0</v>
      </c>
      <c r="AG1554">
        <f t="shared" si="218"/>
        <v>0</v>
      </c>
      <c r="AH1554" s="34">
        <f t="shared" si="225"/>
        <v>0</v>
      </c>
    </row>
    <row r="1555" spans="1:34">
      <c r="A1555" s="26"/>
      <c r="B1555" s="26">
        <f t="shared" si="219"/>
        <v>0</v>
      </c>
      <c r="C1555" s="26">
        <f>IF('３　回答貼付シート'!$F1552&lt;&gt;0,VLOOKUP('３　回答貼付シート'!$F1552,$AF$2048:$AG$2054,2,FALSE),0)</f>
        <v>0</v>
      </c>
      <c r="D1555" s="26">
        <f>IF('３　回答貼付シート'!$G1552&lt;&gt;0,VLOOKUP(('３　回答貼付シート'!$G1552), $AF$2048:$AG$2054,2,FALSE),0)</f>
        <v>0</v>
      </c>
      <c r="E1555" s="26">
        <f>'３　回答貼付シート'!$H1552</f>
        <v>0</v>
      </c>
      <c r="F1555" s="26">
        <f>IF(E1555=0,0,VLOOKUP($B1555,'２　情報入力シート'!$A$2:$E$2049,5))</f>
        <v>0</v>
      </c>
      <c r="G1555" s="26">
        <f>IF('３　回答貼付シート'!I1552="ない",0,IF('３　回答貼付シート'!I1552="１～２日（にち）ある",1,IF('３　回答貼付シート'!I1552="３～５日（にち）ある",2,IF('３　回答貼付シート'!I1552="ほぼ毎日（まいにち）ある",3,))))</f>
        <v>0</v>
      </c>
      <c r="H1555" s="26">
        <f>IF('３　回答貼付シート'!J1552="ない",0,IF('３　回答貼付シート'!J1552="１～２日（にち）ある",1,IF('３　回答貼付シート'!J1552="３～５日（にち）ある",2,IF('３　回答貼付シート'!J1552="ほぼ毎日（まいにち）ある",3,))))</f>
        <v>0</v>
      </c>
      <c r="I1555" s="26">
        <f>IF('３　回答貼付シート'!K1552="ない",0,IF('３　回答貼付シート'!K1552="１～２日（にち）ある",1,IF('３　回答貼付シート'!K1552="３～５日（にち）ある",2,IF('３　回答貼付シート'!K1552="ほぼ毎日（まいにち）ある",3,))))</f>
        <v>0</v>
      </c>
      <c r="J1555" s="26">
        <f>IF('３　回答貼付シート'!L1552="ない",0,IF('３　回答貼付シート'!L1552="１～２日（にち）ある",1,IF('３　回答貼付シート'!L1552="３～５日（にち）ある",2,IF('３　回答貼付シート'!L1552="ほぼ毎日（まいにち）ある",3,))))</f>
        <v>0</v>
      </c>
      <c r="K1555" s="26">
        <f>IF('３　回答貼付シート'!M1552="ない",0,IF('３　回答貼付シート'!M1552="１～２日（にち）ある",1,IF('３　回答貼付シート'!M1552="３～５日（にち）ある",2,IF('３　回答貼付シート'!M1552="ほぼ毎日（まいにち）ある",3,))))</f>
        <v>0</v>
      </c>
      <c r="L1555" s="26">
        <f>IF('３　回答貼付シート'!N1552="ない",0,IF('３　回答貼付シート'!N1552="１～２日（にち）ある",1,IF('３　回答貼付シート'!N1552="３～５日（にち）ある",2,IF('３　回答貼付シート'!N1552="ほぼ毎日（まいにち）ある",3,))))</f>
        <v>0</v>
      </c>
      <c r="M1555" s="26">
        <f>IF('３　回答貼付シート'!O1552="ない",0,IF('３　回答貼付シート'!O1552="１～２日（にち）ある",1,IF('３　回答貼付シート'!O1552="３～５日（にち）ある",2,IF('３　回答貼付シート'!O1552="ほぼ毎日（まいにち）ある",3,))))</f>
        <v>0</v>
      </c>
      <c r="N1555" s="26">
        <f>IF('３　回答貼付シート'!P1552="ない",0,IF('３　回答貼付シート'!P1552="１～２日（にち）ある",1,IF('３　回答貼付シート'!P1552="３～５日（にち）ある",2,IF('３　回答貼付シート'!P1552="ほぼ毎日（まいにち）ある",3,))))</f>
        <v>0</v>
      </c>
      <c r="O1555" s="26">
        <f>IF('３　回答貼付シート'!Q1552="ない",0,IF('３　回答貼付シート'!Q1552="１～２日（にち）ある",1,IF('３　回答貼付シート'!Q1552="３～５日（にち）ある",2,IF('３　回答貼付シート'!Q1552="ほぼ毎日（まいにち）ある",3,))))</f>
        <v>0</v>
      </c>
      <c r="P1555" s="26">
        <f>IF('３　回答貼付シート'!R1552="ない",0,IF('３　回答貼付シート'!R1552="１～２日（にち）ある",1,IF('３　回答貼付シート'!R1552="３～５日（にち）ある",2,IF('３　回答貼付シート'!R1552="ほぼ毎日（まいにち）ある",3,))))</f>
        <v>0</v>
      </c>
      <c r="Q1555" s="26">
        <f>IF('３　回答貼付シート'!S1552="ない",0,IF('３　回答貼付シート'!S1552="１～２日（にち）ある",1,IF('３　回答貼付シート'!S1552="３～５日（にち）ある",2,IF('３　回答貼付シート'!S1552="ほぼ毎日（まいにち）ある",3,))))</f>
        <v>0</v>
      </c>
      <c r="R1555" s="26">
        <f>IF('３　回答貼付シート'!T1552="ない",0,IF('３　回答貼付シート'!T1552="１～２日（にち）ある",1,IF('３　回答貼付シート'!T1552="３～５日（にち）ある",2,IF('３　回答貼付シート'!T1552="ほぼ毎日（まいにち）ある",3,))))</f>
        <v>0</v>
      </c>
      <c r="S1555" s="26">
        <f>IF('３　回答貼付シート'!U1552="ない",0,IF('３　回答貼付シート'!U1552="１～２日（にち）ある",1,IF('３　回答貼付シート'!U1552="３～５日（にち）ある",2,IF('３　回答貼付シート'!U1552="ほぼ毎日（まいにち）ある",3,))))</f>
        <v>0</v>
      </c>
      <c r="T1555" s="26">
        <f>IF('３　回答貼付シート'!V1552="ない",0,IF('３　回答貼付シート'!V1552="１～２日（にち）ある",1,IF('３　回答貼付シート'!V1552="３～５日（にち）ある",2,IF('３　回答貼付シート'!V1552="ほぼ毎日（まいにち）ある",3,))))</f>
        <v>0</v>
      </c>
      <c r="U1555" s="26">
        <f>IF('３　回答貼付シート'!W1552="ない",0,IF('３　回答貼付シート'!W1552="１～２日（にち）ある",1,IF('３　回答貼付シート'!W1552="３～５日（にち）ある",2,IF('３　回答貼付シート'!W1552="ほぼ毎日（まいにち）ある",3,))))</f>
        <v>0</v>
      </c>
      <c r="V1555" s="26">
        <f>IF('３　回答貼付シート'!X1552="ない",0,IF('３　回答貼付シート'!X1552="１～２日（にち）ある",1,IF('３　回答貼付シート'!X1552="３～５日（にち）ある",2,IF('３　回答貼付シート'!X1552="ほぼ毎日（まいにち）ある",3,))))</f>
        <v>0</v>
      </c>
      <c r="W1555" s="26">
        <f>IF('３　回答貼付シート'!Y1552="ない",0,IF('３　回答貼付シート'!Y1552="１～２日（にち）ある",1,IF('３　回答貼付シート'!Y1552="３～５日（にち）ある",2,IF('３　回答貼付シート'!Y1552="ほぼ毎日（まいにち）ある",3,))))</f>
        <v>0</v>
      </c>
      <c r="X1555" s="26">
        <f>IF('３　回答貼付シート'!Z1552="ない",0,IF('３　回答貼付シート'!Z1552="１～２日（にち）ある",1,IF('３　回答貼付シート'!Z1552="３～５日（にち）ある",2,IF('３　回答貼付シート'!Z1552="ほぼ毎日（まいにち）ある",3,))))</f>
        <v>0</v>
      </c>
      <c r="Y1555" s="26">
        <f>IF('３　回答貼付シート'!AA1552="ない",0,IF('３　回答貼付シート'!AA1552="１～２日（にち）ある",1,IF('３　回答貼付シート'!AA1552="３～５日（にち）ある",2,IF('３　回答貼付シート'!AA1552="ほぼ毎日（まいにち）ある",3,))))</f>
        <v>0</v>
      </c>
      <c r="Z1555" s="26">
        <f>'３　回答貼付シート'!$AB1552</f>
        <v>0</v>
      </c>
      <c r="AA1555" s="26" t="str">
        <f t="shared" si="220"/>
        <v/>
      </c>
      <c r="AB1555" s="26" t="str">
        <f t="shared" si="221"/>
        <v/>
      </c>
      <c r="AC1555" s="26" t="str">
        <f t="shared" si="222"/>
        <v/>
      </c>
      <c r="AD1555" s="26" t="str">
        <f t="shared" si="223"/>
        <v/>
      </c>
      <c r="AE1555" s="26" t="str">
        <f t="shared" si="224"/>
        <v/>
      </c>
      <c r="AF1555" t="str">
        <f t="shared" si="217"/>
        <v>0</v>
      </c>
      <c r="AG1555">
        <f t="shared" si="218"/>
        <v>0</v>
      </c>
      <c r="AH1555" s="34">
        <f t="shared" si="225"/>
        <v>0</v>
      </c>
    </row>
    <row r="1556" spans="1:34">
      <c r="A1556" s="26"/>
      <c r="B1556" s="26">
        <f t="shared" si="219"/>
        <v>0</v>
      </c>
      <c r="C1556" s="26">
        <f>IF('３　回答貼付シート'!$F1553&lt;&gt;0,VLOOKUP('３　回答貼付シート'!$F1553,$AF$2048:$AG$2054,2,FALSE),0)</f>
        <v>0</v>
      </c>
      <c r="D1556" s="26">
        <f>IF('３　回答貼付シート'!$G1553&lt;&gt;0,VLOOKUP(('３　回答貼付シート'!$G1553), $AF$2048:$AG$2054,2,FALSE),0)</f>
        <v>0</v>
      </c>
      <c r="E1556" s="26">
        <f>'３　回答貼付シート'!$H1553</f>
        <v>0</v>
      </c>
      <c r="F1556" s="26">
        <f>IF(E1556=0,0,VLOOKUP($B1556,'２　情報入力シート'!$A$2:$E$2049,5))</f>
        <v>0</v>
      </c>
      <c r="G1556" s="26">
        <f>IF('３　回答貼付シート'!I1553="ない",0,IF('３　回答貼付シート'!I1553="１～２日（にち）ある",1,IF('３　回答貼付シート'!I1553="３～５日（にち）ある",2,IF('３　回答貼付シート'!I1553="ほぼ毎日（まいにち）ある",3,))))</f>
        <v>0</v>
      </c>
      <c r="H1556" s="26">
        <f>IF('３　回答貼付シート'!J1553="ない",0,IF('３　回答貼付シート'!J1553="１～２日（にち）ある",1,IF('３　回答貼付シート'!J1553="３～５日（にち）ある",2,IF('３　回答貼付シート'!J1553="ほぼ毎日（まいにち）ある",3,))))</f>
        <v>0</v>
      </c>
      <c r="I1556" s="26">
        <f>IF('３　回答貼付シート'!K1553="ない",0,IF('３　回答貼付シート'!K1553="１～２日（にち）ある",1,IF('３　回答貼付シート'!K1553="３～５日（にち）ある",2,IF('３　回答貼付シート'!K1553="ほぼ毎日（まいにち）ある",3,))))</f>
        <v>0</v>
      </c>
      <c r="J1556" s="26">
        <f>IF('３　回答貼付シート'!L1553="ない",0,IF('３　回答貼付シート'!L1553="１～２日（にち）ある",1,IF('３　回答貼付シート'!L1553="３～５日（にち）ある",2,IF('３　回答貼付シート'!L1553="ほぼ毎日（まいにち）ある",3,))))</f>
        <v>0</v>
      </c>
      <c r="K1556" s="26">
        <f>IF('３　回答貼付シート'!M1553="ない",0,IF('３　回答貼付シート'!M1553="１～２日（にち）ある",1,IF('３　回答貼付シート'!M1553="３～５日（にち）ある",2,IF('３　回答貼付シート'!M1553="ほぼ毎日（まいにち）ある",3,))))</f>
        <v>0</v>
      </c>
      <c r="L1556" s="26">
        <f>IF('３　回答貼付シート'!N1553="ない",0,IF('３　回答貼付シート'!N1553="１～２日（にち）ある",1,IF('３　回答貼付シート'!N1553="３～５日（にち）ある",2,IF('３　回答貼付シート'!N1553="ほぼ毎日（まいにち）ある",3,))))</f>
        <v>0</v>
      </c>
      <c r="M1556" s="26">
        <f>IF('３　回答貼付シート'!O1553="ない",0,IF('３　回答貼付シート'!O1553="１～２日（にち）ある",1,IF('３　回答貼付シート'!O1553="３～５日（にち）ある",2,IF('３　回答貼付シート'!O1553="ほぼ毎日（まいにち）ある",3,))))</f>
        <v>0</v>
      </c>
      <c r="N1556" s="26">
        <f>IF('３　回答貼付シート'!P1553="ない",0,IF('３　回答貼付シート'!P1553="１～２日（にち）ある",1,IF('３　回答貼付シート'!P1553="３～５日（にち）ある",2,IF('３　回答貼付シート'!P1553="ほぼ毎日（まいにち）ある",3,))))</f>
        <v>0</v>
      </c>
      <c r="O1556" s="26">
        <f>IF('３　回答貼付シート'!Q1553="ない",0,IF('３　回答貼付シート'!Q1553="１～２日（にち）ある",1,IF('３　回答貼付シート'!Q1553="３～５日（にち）ある",2,IF('３　回答貼付シート'!Q1553="ほぼ毎日（まいにち）ある",3,))))</f>
        <v>0</v>
      </c>
      <c r="P1556" s="26">
        <f>IF('３　回答貼付シート'!R1553="ない",0,IF('３　回答貼付シート'!R1553="１～２日（にち）ある",1,IF('３　回答貼付シート'!R1553="３～５日（にち）ある",2,IF('３　回答貼付シート'!R1553="ほぼ毎日（まいにち）ある",3,))))</f>
        <v>0</v>
      </c>
      <c r="Q1556" s="26">
        <f>IF('３　回答貼付シート'!S1553="ない",0,IF('３　回答貼付シート'!S1553="１～２日（にち）ある",1,IF('３　回答貼付シート'!S1553="３～５日（にち）ある",2,IF('３　回答貼付シート'!S1553="ほぼ毎日（まいにち）ある",3,))))</f>
        <v>0</v>
      </c>
      <c r="R1556" s="26">
        <f>IF('３　回答貼付シート'!T1553="ない",0,IF('３　回答貼付シート'!T1553="１～２日（にち）ある",1,IF('３　回答貼付シート'!T1553="３～５日（にち）ある",2,IF('３　回答貼付シート'!T1553="ほぼ毎日（まいにち）ある",3,))))</f>
        <v>0</v>
      </c>
      <c r="S1556" s="26">
        <f>IF('３　回答貼付シート'!U1553="ない",0,IF('３　回答貼付シート'!U1553="１～２日（にち）ある",1,IF('３　回答貼付シート'!U1553="３～５日（にち）ある",2,IF('３　回答貼付シート'!U1553="ほぼ毎日（まいにち）ある",3,))))</f>
        <v>0</v>
      </c>
      <c r="T1556" s="26">
        <f>IF('３　回答貼付シート'!V1553="ない",0,IF('３　回答貼付シート'!V1553="１～２日（にち）ある",1,IF('３　回答貼付シート'!V1553="３～５日（にち）ある",2,IF('３　回答貼付シート'!V1553="ほぼ毎日（まいにち）ある",3,))))</f>
        <v>0</v>
      </c>
      <c r="U1556" s="26">
        <f>IF('３　回答貼付シート'!W1553="ない",0,IF('３　回答貼付シート'!W1553="１～２日（にち）ある",1,IF('３　回答貼付シート'!W1553="３～５日（にち）ある",2,IF('３　回答貼付シート'!W1553="ほぼ毎日（まいにち）ある",3,))))</f>
        <v>0</v>
      </c>
      <c r="V1556" s="26">
        <f>IF('３　回答貼付シート'!X1553="ない",0,IF('３　回答貼付シート'!X1553="１～２日（にち）ある",1,IF('３　回答貼付シート'!X1553="３～５日（にち）ある",2,IF('３　回答貼付シート'!X1553="ほぼ毎日（まいにち）ある",3,))))</f>
        <v>0</v>
      </c>
      <c r="W1556" s="26">
        <f>IF('３　回答貼付シート'!Y1553="ない",0,IF('３　回答貼付シート'!Y1553="１～２日（にち）ある",1,IF('３　回答貼付シート'!Y1553="３～５日（にち）ある",2,IF('３　回答貼付シート'!Y1553="ほぼ毎日（まいにち）ある",3,))))</f>
        <v>0</v>
      </c>
      <c r="X1556" s="26">
        <f>IF('３　回答貼付シート'!Z1553="ない",0,IF('３　回答貼付シート'!Z1553="１～２日（にち）ある",1,IF('３　回答貼付シート'!Z1553="３～５日（にち）ある",2,IF('３　回答貼付シート'!Z1553="ほぼ毎日（まいにち）ある",3,))))</f>
        <v>0</v>
      </c>
      <c r="Y1556" s="26">
        <f>IF('３　回答貼付シート'!AA1553="ない",0,IF('３　回答貼付シート'!AA1553="１～２日（にち）ある",1,IF('３　回答貼付シート'!AA1553="３～５日（にち）ある",2,IF('３　回答貼付シート'!AA1553="ほぼ毎日（まいにち）ある",3,))))</f>
        <v>0</v>
      </c>
      <c r="Z1556" s="26">
        <f>'３　回答貼付シート'!$AB1553</f>
        <v>0</v>
      </c>
      <c r="AA1556" s="26" t="str">
        <f t="shared" si="220"/>
        <v/>
      </c>
      <c r="AB1556" s="26" t="str">
        <f t="shared" si="221"/>
        <v/>
      </c>
      <c r="AC1556" s="26" t="str">
        <f t="shared" si="222"/>
        <v/>
      </c>
      <c r="AD1556" s="26" t="str">
        <f t="shared" si="223"/>
        <v/>
      </c>
      <c r="AE1556" s="26" t="str">
        <f t="shared" si="224"/>
        <v/>
      </c>
      <c r="AF1556" t="str">
        <f t="shared" si="217"/>
        <v>0</v>
      </c>
      <c r="AG1556">
        <f t="shared" si="218"/>
        <v>0</v>
      </c>
      <c r="AH1556" s="34">
        <f t="shared" si="225"/>
        <v>0</v>
      </c>
    </row>
    <row r="1557" spans="1:34">
      <c r="A1557" s="26"/>
      <c r="B1557" s="26">
        <f t="shared" si="219"/>
        <v>0</v>
      </c>
      <c r="C1557" s="26">
        <f>IF('３　回答貼付シート'!$F1554&lt;&gt;0,VLOOKUP('３　回答貼付シート'!$F1554,$AF$2048:$AG$2054,2,FALSE),0)</f>
        <v>0</v>
      </c>
      <c r="D1557" s="26">
        <f>IF('３　回答貼付シート'!$G1554&lt;&gt;0,VLOOKUP(('３　回答貼付シート'!$G1554), $AF$2048:$AG$2054,2,FALSE),0)</f>
        <v>0</v>
      </c>
      <c r="E1557" s="26">
        <f>'３　回答貼付シート'!$H1554</f>
        <v>0</v>
      </c>
      <c r="F1557" s="26">
        <f>IF(E1557=0,0,VLOOKUP($B1557,'２　情報入力シート'!$A$2:$E$2049,5))</f>
        <v>0</v>
      </c>
      <c r="G1557" s="26">
        <f>IF('３　回答貼付シート'!I1554="ない",0,IF('３　回答貼付シート'!I1554="１～２日（にち）ある",1,IF('３　回答貼付シート'!I1554="３～５日（にち）ある",2,IF('３　回答貼付シート'!I1554="ほぼ毎日（まいにち）ある",3,))))</f>
        <v>0</v>
      </c>
      <c r="H1557" s="26">
        <f>IF('３　回答貼付シート'!J1554="ない",0,IF('３　回答貼付シート'!J1554="１～２日（にち）ある",1,IF('３　回答貼付シート'!J1554="３～５日（にち）ある",2,IF('３　回答貼付シート'!J1554="ほぼ毎日（まいにち）ある",3,))))</f>
        <v>0</v>
      </c>
      <c r="I1557" s="26">
        <f>IF('３　回答貼付シート'!K1554="ない",0,IF('３　回答貼付シート'!K1554="１～２日（にち）ある",1,IF('３　回答貼付シート'!K1554="３～５日（にち）ある",2,IF('３　回答貼付シート'!K1554="ほぼ毎日（まいにち）ある",3,))))</f>
        <v>0</v>
      </c>
      <c r="J1557" s="26">
        <f>IF('３　回答貼付シート'!L1554="ない",0,IF('３　回答貼付シート'!L1554="１～２日（にち）ある",1,IF('３　回答貼付シート'!L1554="３～５日（にち）ある",2,IF('３　回答貼付シート'!L1554="ほぼ毎日（まいにち）ある",3,))))</f>
        <v>0</v>
      </c>
      <c r="K1557" s="26">
        <f>IF('３　回答貼付シート'!M1554="ない",0,IF('３　回答貼付シート'!M1554="１～２日（にち）ある",1,IF('３　回答貼付シート'!M1554="３～５日（にち）ある",2,IF('３　回答貼付シート'!M1554="ほぼ毎日（まいにち）ある",3,))))</f>
        <v>0</v>
      </c>
      <c r="L1557" s="26">
        <f>IF('３　回答貼付シート'!N1554="ない",0,IF('３　回答貼付シート'!N1554="１～２日（にち）ある",1,IF('３　回答貼付シート'!N1554="３～５日（にち）ある",2,IF('３　回答貼付シート'!N1554="ほぼ毎日（まいにち）ある",3,))))</f>
        <v>0</v>
      </c>
      <c r="M1557" s="26">
        <f>IF('３　回答貼付シート'!O1554="ない",0,IF('３　回答貼付シート'!O1554="１～２日（にち）ある",1,IF('３　回答貼付シート'!O1554="３～５日（にち）ある",2,IF('３　回答貼付シート'!O1554="ほぼ毎日（まいにち）ある",3,))))</f>
        <v>0</v>
      </c>
      <c r="N1557" s="26">
        <f>IF('３　回答貼付シート'!P1554="ない",0,IF('３　回答貼付シート'!P1554="１～２日（にち）ある",1,IF('３　回答貼付シート'!P1554="３～５日（にち）ある",2,IF('３　回答貼付シート'!P1554="ほぼ毎日（まいにち）ある",3,))))</f>
        <v>0</v>
      </c>
      <c r="O1557" s="26">
        <f>IF('３　回答貼付シート'!Q1554="ない",0,IF('３　回答貼付シート'!Q1554="１～２日（にち）ある",1,IF('３　回答貼付シート'!Q1554="３～５日（にち）ある",2,IF('３　回答貼付シート'!Q1554="ほぼ毎日（まいにち）ある",3,))))</f>
        <v>0</v>
      </c>
      <c r="P1557" s="26">
        <f>IF('３　回答貼付シート'!R1554="ない",0,IF('３　回答貼付シート'!R1554="１～２日（にち）ある",1,IF('３　回答貼付シート'!R1554="３～５日（にち）ある",2,IF('３　回答貼付シート'!R1554="ほぼ毎日（まいにち）ある",3,))))</f>
        <v>0</v>
      </c>
      <c r="Q1557" s="26">
        <f>IF('３　回答貼付シート'!S1554="ない",0,IF('３　回答貼付シート'!S1554="１～２日（にち）ある",1,IF('３　回答貼付シート'!S1554="３～５日（にち）ある",2,IF('３　回答貼付シート'!S1554="ほぼ毎日（まいにち）ある",3,))))</f>
        <v>0</v>
      </c>
      <c r="R1557" s="26">
        <f>IF('３　回答貼付シート'!T1554="ない",0,IF('３　回答貼付シート'!T1554="１～２日（にち）ある",1,IF('３　回答貼付シート'!T1554="３～５日（にち）ある",2,IF('３　回答貼付シート'!T1554="ほぼ毎日（まいにち）ある",3,))))</f>
        <v>0</v>
      </c>
      <c r="S1557" s="26">
        <f>IF('３　回答貼付シート'!U1554="ない",0,IF('３　回答貼付シート'!U1554="１～２日（にち）ある",1,IF('３　回答貼付シート'!U1554="３～５日（にち）ある",2,IF('３　回答貼付シート'!U1554="ほぼ毎日（まいにち）ある",3,))))</f>
        <v>0</v>
      </c>
      <c r="T1557" s="26">
        <f>IF('３　回答貼付シート'!V1554="ない",0,IF('３　回答貼付シート'!V1554="１～２日（にち）ある",1,IF('３　回答貼付シート'!V1554="３～５日（にち）ある",2,IF('３　回答貼付シート'!V1554="ほぼ毎日（まいにち）ある",3,))))</f>
        <v>0</v>
      </c>
      <c r="U1557" s="26">
        <f>IF('３　回答貼付シート'!W1554="ない",0,IF('３　回答貼付シート'!W1554="１～２日（にち）ある",1,IF('３　回答貼付シート'!W1554="３～５日（にち）ある",2,IF('３　回答貼付シート'!W1554="ほぼ毎日（まいにち）ある",3,))))</f>
        <v>0</v>
      </c>
      <c r="V1557" s="26">
        <f>IF('３　回答貼付シート'!X1554="ない",0,IF('３　回答貼付シート'!X1554="１～２日（にち）ある",1,IF('３　回答貼付シート'!X1554="３～５日（にち）ある",2,IF('３　回答貼付シート'!X1554="ほぼ毎日（まいにち）ある",3,))))</f>
        <v>0</v>
      </c>
      <c r="W1557" s="26">
        <f>IF('３　回答貼付シート'!Y1554="ない",0,IF('３　回答貼付シート'!Y1554="１～２日（にち）ある",1,IF('３　回答貼付シート'!Y1554="３～５日（にち）ある",2,IF('３　回答貼付シート'!Y1554="ほぼ毎日（まいにち）ある",3,))))</f>
        <v>0</v>
      </c>
      <c r="X1557" s="26">
        <f>IF('３　回答貼付シート'!Z1554="ない",0,IF('３　回答貼付シート'!Z1554="１～２日（にち）ある",1,IF('３　回答貼付シート'!Z1554="３～５日（にち）ある",2,IF('３　回答貼付シート'!Z1554="ほぼ毎日（まいにち）ある",3,))))</f>
        <v>0</v>
      </c>
      <c r="Y1557" s="26">
        <f>IF('３　回答貼付シート'!AA1554="ない",0,IF('３　回答貼付シート'!AA1554="１～２日（にち）ある",1,IF('３　回答貼付シート'!AA1554="３～５日（にち）ある",2,IF('３　回答貼付シート'!AA1554="ほぼ毎日（まいにち）ある",3,))))</f>
        <v>0</v>
      </c>
      <c r="Z1557" s="26">
        <f>'３　回答貼付シート'!$AB1554</f>
        <v>0</v>
      </c>
      <c r="AA1557" s="26" t="str">
        <f t="shared" si="220"/>
        <v/>
      </c>
      <c r="AB1557" s="26" t="str">
        <f t="shared" si="221"/>
        <v/>
      </c>
      <c r="AC1557" s="26" t="str">
        <f t="shared" si="222"/>
        <v/>
      </c>
      <c r="AD1557" s="26" t="str">
        <f t="shared" si="223"/>
        <v/>
      </c>
      <c r="AE1557" s="26" t="str">
        <f t="shared" si="224"/>
        <v/>
      </c>
      <c r="AF1557" t="str">
        <f t="shared" si="217"/>
        <v>0</v>
      </c>
      <c r="AG1557">
        <f t="shared" si="218"/>
        <v>0</v>
      </c>
      <c r="AH1557" s="34">
        <f t="shared" si="225"/>
        <v>0</v>
      </c>
    </row>
    <row r="1558" spans="1:34">
      <c r="A1558" s="26"/>
      <c r="B1558" s="26">
        <f t="shared" si="219"/>
        <v>0</v>
      </c>
      <c r="C1558" s="26">
        <f>IF('３　回答貼付シート'!$F1555&lt;&gt;0,VLOOKUP('３　回答貼付シート'!$F1555,$AF$2048:$AG$2054,2,FALSE),0)</f>
        <v>0</v>
      </c>
      <c r="D1558" s="26">
        <f>IF('３　回答貼付シート'!$G1555&lt;&gt;0,VLOOKUP(('３　回答貼付シート'!$G1555), $AF$2048:$AG$2054,2,FALSE),0)</f>
        <v>0</v>
      </c>
      <c r="E1558" s="26">
        <f>'３　回答貼付シート'!$H1555</f>
        <v>0</v>
      </c>
      <c r="F1558" s="26">
        <f>IF(E1558=0,0,VLOOKUP($B1558,'２　情報入力シート'!$A$2:$E$2049,5))</f>
        <v>0</v>
      </c>
      <c r="G1558" s="26">
        <f>IF('３　回答貼付シート'!I1555="ない",0,IF('３　回答貼付シート'!I1555="１～２日（にち）ある",1,IF('３　回答貼付シート'!I1555="３～５日（にち）ある",2,IF('３　回答貼付シート'!I1555="ほぼ毎日（まいにち）ある",3,))))</f>
        <v>0</v>
      </c>
      <c r="H1558" s="26">
        <f>IF('３　回答貼付シート'!J1555="ない",0,IF('３　回答貼付シート'!J1555="１～２日（にち）ある",1,IF('３　回答貼付シート'!J1555="３～５日（にち）ある",2,IF('３　回答貼付シート'!J1555="ほぼ毎日（まいにち）ある",3,))))</f>
        <v>0</v>
      </c>
      <c r="I1558" s="26">
        <f>IF('３　回答貼付シート'!K1555="ない",0,IF('３　回答貼付シート'!K1555="１～２日（にち）ある",1,IF('３　回答貼付シート'!K1555="３～５日（にち）ある",2,IF('３　回答貼付シート'!K1555="ほぼ毎日（まいにち）ある",3,))))</f>
        <v>0</v>
      </c>
      <c r="J1558" s="26">
        <f>IF('３　回答貼付シート'!L1555="ない",0,IF('３　回答貼付シート'!L1555="１～２日（にち）ある",1,IF('３　回答貼付シート'!L1555="３～５日（にち）ある",2,IF('３　回答貼付シート'!L1555="ほぼ毎日（まいにち）ある",3,))))</f>
        <v>0</v>
      </c>
      <c r="K1558" s="26">
        <f>IF('３　回答貼付シート'!M1555="ない",0,IF('３　回答貼付シート'!M1555="１～２日（にち）ある",1,IF('３　回答貼付シート'!M1555="３～５日（にち）ある",2,IF('３　回答貼付シート'!M1555="ほぼ毎日（まいにち）ある",3,))))</f>
        <v>0</v>
      </c>
      <c r="L1558" s="26">
        <f>IF('３　回答貼付シート'!N1555="ない",0,IF('３　回答貼付シート'!N1555="１～２日（にち）ある",1,IF('３　回答貼付シート'!N1555="３～５日（にち）ある",2,IF('３　回答貼付シート'!N1555="ほぼ毎日（まいにち）ある",3,))))</f>
        <v>0</v>
      </c>
      <c r="M1558" s="26">
        <f>IF('３　回答貼付シート'!O1555="ない",0,IF('３　回答貼付シート'!O1555="１～２日（にち）ある",1,IF('３　回答貼付シート'!O1555="３～５日（にち）ある",2,IF('３　回答貼付シート'!O1555="ほぼ毎日（まいにち）ある",3,))))</f>
        <v>0</v>
      </c>
      <c r="N1558" s="26">
        <f>IF('３　回答貼付シート'!P1555="ない",0,IF('３　回答貼付シート'!P1555="１～２日（にち）ある",1,IF('３　回答貼付シート'!P1555="３～５日（にち）ある",2,IF('３　回答貼付シート'!P1555="ほぼ毎日（まいにち）ある",3,))))</f>
        <v>0</v>
      </c>
      <c r="O1558" s="26">
        <f>IF('３　回答貼付シート'!Q1555="ない",0,IF('３　回答貼付シート'!Q1555="１～２日（にち）ある",1,IF('３　回答貼付シート'!Q1555="３～５日（にち）ある",2,IF('３　回答貼付シート'!Q1555="ほぼ毎日（まいにち）ある",3,))))</f>
        <v>0</v>
      </c>
      <c r="P1558" s="26">
        <f>IF('３　回答貼付シート'!R1555="ない",0,IF('３　回答貼付シート'!R1555="１～２日（にち）ある",1,IF('３　回答貼付シート'!R1555="３～５日（にち）ある",2,IF('３　回答貼付シート'!R1555="ほぼ毎日（まいにち）ある",3,))))</f>
        <v>0</v>
      </c>
      <c r="Q1558" s="26">
        <f>IF('３　回答貼付シート'!S1555="ない",0,IF('３　回答貼付シート'!S1555="１～２日（にち）ある",1,IF('３　回答貼付シート'!S1555="３～５日（にち）ある",2,IF('３　回答貼付シート'!S1555="ほぼ毎日（まいにち）ある",3,))))</f>
        <v>0</v>
      </c>
      <c r="R1558" s="26">
        <f>IF('３　回答貼付シート'!T1555="ない",0,IF('３　回答貼付シート'!T1555="１～２日（にち）ある",1,IF('３　回答貼付シート'!T1555="３～５日（にち）ある",2,IF('３　回答貼付シート'!T1555="ほぼ毎日（まいにち）ある",3,))))</f>
        <v>0</v>
      </c>
      <c r="S1558" s="26">
        <f>IF('３　回答貼付シート'!U1555="ない",0,IF('３　回答貼付シート'!U1555="１～２日（にち）ある",1,IF('３　回答貼付シート'!U1555="３～５日（にち）ある",2,IF('３　回答貼付シート'!U1555="ほぼ毎日（まいにち）ある",3,))))</f>
        <v>0</v>
      </c>
      <c r="T1558" s="26">
        <f>IF('３　回答貼付シート'!V1555="ない",0,IF('３　回答貼付シート'!V1555="１～２日（にち）ある",1,IF('３　回答貼付シート'!V1555="３～５日（にち）ある",2,IF('３　回答貼付シート'!V1555="ほぼ毎日（まいにち）ある",3,))))</f>
        <v>0</v>
      </c>
      <c r="U1558" s="26">
        <f>IF('３　回答貼付シート'!W1555="ない",0,IF('３　回答貼付シート'!W1555="１～２日（にち）ある",1,IF('３　回答貼付シート'!W1555="３～５日（にち）ある",2,IF('３　回答貼付シート'!W1555="ほぼ毎日（まいにち）ある",3,))))</f>
        <v>0</v>
      </c>
      <c r="V1558" s="26">
        <f>IF('３　回答貼付シート'!X1555="ない",0,IF('３　回答貼付シート'!X1555="１～２日（にち）ある",1,IF('３　回答貼付シート'!X1555="３～５日（にち）ある",2,IF('３　回答貼付シート'!X1555="ほぼ毎日（まいにち）ある",3,))))</f>
        <v>0</v>
      </c>
      <c r="W1558" s="26">
        <f>IF('３　回答貼付シート'!Y1555="ない",0,IF('３　回答貼付シート'!Y1555="１～２日（にち）ある",1,IF('３　回答貼付シート'!Y1555="３～５日（にち）ある",2,IF('３　回答貼付シート'!Y1555="ほぼ毎日（まいにち）ある",3,))))</f>
        <v>0</v>
      </c>
      <c r="X1558" s="26">
        <f>IF('３　回答貼付シート'!Z1555="ない",0,IF('３　回答貼付シート'!Z1555="１～２日（にち）ある",1,IF('３　回答貼付シート'!Z1555="３～５日（にち）ある",2,IF('３　回答貼付シート'!Z1555="ほぼ毎日（まいにち）ある",3,))))</f>
        <v>0</v>
      </c>
      <c r="Y1558" s="26">
        <f>IF('３　回答貼付シート'!AA1555="ない",0,IF('３　回答貼付シート'!AA1555="１～２日（にち）ある",1,IF('３　回答貼付シート'!AA1555="３～５日（にち）ある",2,IF('３　回答貼付シート'!AA1555="ほぼ毎日（まいにち）ある",3,))))</f>
        <v>0</v>
      </c>
      <c r="Z1558" s="26">
        <f>'３　回答貼付シート'!$AB1555</f>
        <v>0</v>
      </c>
      <c r="AA1558" s="26" t="str">
        <f t="shared" si="220"/>
        <v/>
      </c>
      <c r="AB1558" s="26" t="str">
        <f t="shared" si="221"/>
        <v/>
      </c>
      <c r="AC1558" s="26" t="str">
        <f t="shared" si="222"/>
        <v/>
      </c>
      <c r="AD1558" s="26" t="str">
        <f t="shared" si="223"/>
        <v/>
      </c>
      <c r="AE1558" s="26" t="str">
        <f t="shared" si="224"/>
        <v/>
      </c>
      <c r="AF1558" t="str">
        <f t="shared" si="217"/>
        <v>0</v>
      </c>
      <c r="AG1558">
        <f t="shared" si="218"/>
        <v>0</v>
      </c>
      <c r="AH1558" s="34">
        <f t="shared" si="225"/>
        <v>0</v>
      </c>
    </row>
    <row r="1559" spans="1:34">
      <c r="A1559" s="26"/>
      <c r="B1559" s="26">
        <f t="shared" si="219"/>
        <v>0</v>
      </c>
      <c r="C1559" s="26">
        <f>IF('３　回答貼付シート'!$F1556&lt;&gt;0,VLOOKUP('３　回答貼付シート'!$F1556,$AF$2048:$AG$2054,2,FALSE),0)</f>
        <v>0</v>
      </c>
      <c r="D1559" s="26">
        <f>IF('３　回答貼付シート'!$G1556&lt;&gt;0,VLOOKUP(('３　回答貼付シート'!$G1556), $AF$2048:$AG$2054,2,FALSE),0)</f>
        <v>0</v>
      </c>
      <c r="E1559" s="26">
        <f>'３　回答貼付シート'!$H1556</f>
        <v>0</v>
      </c>
      <c r="F1559" s="26">
        <f>IF(E1559=0,0,VLOOKUP($B1559,'２　情報入力シート'!$A$2:$E$2049,5))</f>
        <v>0</v>
      </c>
      <c r="G1559" s="26">
        <f>IF('３　回答貼付シート'!I1556="ない",0,IF('３　回答貼付シート'!I1556="１～２日（にち）ある",1,IF('３　回答貼付シート'!I1556="３～５日（にち）ある",2,IF('３　回答貼付シート'!I1556="ほぼ毎日（まいにち）ある",3,))))</f>
        <v>0</v>
      </c>
      <c r="H1559" s="26">
        <f>IF('３　回答貼付シート'!J1556="ない",0,IF('３　回答貼付シート'!J1556="１～２日（にち）ある",1,IF('３　回答貼付シート'!J1556="３～５日（にち）ある",2,IF('３　回答貼付シート'!J1556="ほぼ毎日（まいにち）ある",3,))))</f>
        <v>0</v>
      </c>
      <c r="I1559" s="26">
        <f>IF('３　回答貼付シート'!K1556="ない",0,IF('３　回答貼付シート'!K1556="１～２日（にち）ある",1,IF('３　回答貼付シート'!K1556="３～５日（にち）ある",2,IF('３　回答貼付シート'!K1556="ほぼ毎日（まいにち）ある",3,))))</f>
        <v>0</v>
      </c>
      <c r="J1559" s="26">
        <f>IF('３　回答貼付シート'!L1556="ない",0,IF('３　回答貼付シート'!L1556="１～２日（にち）ある",1,IF('３　回答貼付シート'!L1556="３～５日（にち）ある",2,IF('３　回答貼付シート'!L1556="ほぼ毎日（まいにち）ある",3,))))</f>
        <v>0</v>
      </c>
      <c r="K1559" s="26">
        <f>IF('３　回答貼付シート'!M1556="ない",0,IF('３　回答貼付シート'!M1556="１～２日（にち）ある",1,IF('３　回答貼付シート'!M1556="３～５日（にち）ある",2,IF('３　回答貼付シート'!M1556="ほぼ毎日（まいにち）ある",3,))))</f>
        <v>0</v>
      </c>
      <c r="L1559" s="26">
        <f>IF('３　回答貼付シート'!N1556="ない",0,IF('３　回答貼付シート'!N1556="１～２日（にち）ある",1,IF('３　回答貼付シート'!N1556="３～５日（にち）ある",2,IF('３　回答貼付シート'!N1556="ほぼ毎日（まいにち）ある",3,))))</f>
        <v>0</v>
      </c>
      <c r="M1559" s="26">
        <f>IF('３　回答貼付シート'!O1556="ない",0,IF('３　回答貼付シート'!O1556="１～２日（にち）ある",1,IF('３　回答貼付シート'!O1556="３～５日（にち）ある",2,IF('３　回答貼付シート'!O1556="ほぼ毎日（まいにち）ある",3,))))</f>
        <v>0</v>
      </c>
      <c r="N1559" s="26">
        <f>IF('３　回答貼付シート'!P1556="ない",0,IF('３　回答貼付シート'!P1556="１～２日（にち）ある",1,IF('３　回答貼付シート'!P1556="３～５日（にち）ある",2,IF('３　回答貼付シート'!P1556="ほぼ毎日（まいにち）ある",3,))))</f>
        <v>0</v>
      </c>
      <c r="O1559" s="26">
        <f>IF('３　回答貼付シート'!Q1556="ない",0,IF('３　回答貼付シート'!Q1556="１～２日（にち）ある",1,IF('３　回答貼付シート'!Q1556="３～５日（にち）ある",2,IF('３　回答貼付シート'!Q1556="ほぼ毎日（まいにち）ある",3,))))</f>
        <v>0</v>
      </c>
      <c r="P1559" s="26">
        <f>IF('３　回答貼付シート'!R1556="ない",0,IF('３　回答貼付シート'!R1556="１～２日（にち）ある",1,IF('３　回答貼付シート'!R1556="３～５日（にち）ある",2,IF('３　回答貼付シート'!R1556="ほぼ毎日（まいにち）ある",3,))))</f>
        <v>0</v>
      </c>
      <c r="Q1559" s="26">
        <f>IF('３　回答貼付シート'!S1556="ない",0,IF('３　回答貼付シート'!S1556="１～２日（にち）ある",1,IF('３　回答貼付シート'!S1556="３～５日（にち）ある",2,IF('３　回答貼付シート'!S1556="ほぼ毎日（まいにち）ある",3,))))</f>
        <v>0</v>
      </c>
      <c r="R1559" s="26">
        <f>IF('３　回答貼付シート'!T1556="ない",0,IF('３　回答貼付シート'!T1556="１～２日（にち）ある",1,IF('３　回答貼付シート'!T1556="３～５日（にち）ある",2,IF('３　回答貼付シート'!T1556="ほぼ毎日（まいにち）ある",3,))))</f>
        <v>0</v>
      </c>
      <c r="S1559" s="26">
        <f>IF('３　回答貼付シート'!U1556="ない",0,IF('３　回答貼付シート'!U1556="１～２日（にち）ある",1,IF('３　回答貼付シート'!U1556="３～５日（にち）ある",2,IF('３　回答貼付シート'!U1556="ほぼ毎日（まいにち）ある",3,))))</f>
        <v>0</v>
      </c>
      <c r="T1559" s="26">
        <f>IF('３　回答貼付シート'!V1556="ない",0,IF('３　回答貼付シート'!V1556="１～２日（にち）ある",1,IF('３　回答貼付シート'!V1556="３～５日（にち）ある",2,IF('３　回答貼付シート'!V1556="ほぼ毎日（まいにち）ある",3,))))</f>
        <v>0</v>
      </c>
      <c r="U1559" s="26">
        <f>IF('３　回答貼付シート'!W1556="ない",0,IF('３　回答貼付シート'!W1556="１～２日（にち）ある",1,IF('３　回答貼付シート'!W1556="３～５日（にち）ある",2,IF('３　回答貼付シート'!W1556="ほぼ毎日（まいにち）ある",3,))))</f>
        <v>0</v>
      </c>
      <c r="V1559" s="26">
        <f>IF('３　回答貼付シート'!X1556="ない",0,IF('３　回答貼付シート'!X1556="１～２日（にち）ある",1,IF('３　回答貼付シート'!X1556="３～５日（にち）ある",2,IF('３　回答貼付シート'!X1556="ほぼ毎日（まいにち）ある",3,))))</f>
        <v>0</v>
      </c>
      <c r="W1559" s="26">
        <f>IF('３　回答貼付シート'!Y1556="ない",0,IF('３　回答貼付シート'!Y1556="１～２日（にち）ある",1,IF('３　回答貼付シート'!Y1556="３～５日（にち）ある",2,IF('３　回答貼付シート'!Y1556="ほぼ毎日（まいにち）ある",3,))))</f>
        <v>0</v>
      </c>
      <c r="X1559" s="26">
        <f>IF('３　回答貼付シート'!Z1556="ない",0,IF('３　回答貼付シート'!Z1556="１～２日（にち）ある",1,IF('３　回答貼付シート'!Z1556="３～５日（にち）ある",2,IF('３　回答貼付シート'!Z1556="ほぼ毎日（まいにち）ある",3,))))</f>
        <v>0</v>
      </c>
      <c r="Y1559" s="26">
        <f>IF('３　回答貼付シート'!AA1556="ない",0,IF('３　回答貼付シート'!AA1556="１～２日（にち）ある",1,IF('３　回答貼付シート'!AA1556="３～５日（にち）ある",2,IF('３　回答貼付シート'!AA1556="ほぼ毎日（まいにち）ある",3,))))</f>
        <v>0</v>
      </c>
      <c r="Z1559" s="26">
        <f>'３　回答貼付シート'!$AB1556</f>
        <v>0</v>
      </c>
      <c r="AA1559" s="26" t="str">
        <f t="shared" si="220"/>
        <v/>
      </c>
      <c r="AB1559" s="26" t="str">
        <f t="shared" si="221"/>
        <v/>
      </c>
      <c r="AC1559" s="26" t="str">
        <f t="shared" si="222"/>
        <v/>
      </c>
      <c r="AD1559" s="26" t="str">
        <f t="shared" si="223"/>
        <v/>
      </c>
      <c r="AE1559" s="26" t="str">
        <f t="shared" si="224"/>
        <v/>
      </c>
      <c r="AF1559" t="str">
        <f t="shared" si="217"/>
        <v>0</v>
      </c>
      <c r="AG1559">
        <f t="shared" si="218"/>
        <v>0</v>
      </c>
      <c r="AH1559" s="34">
        <f t="shared" si="225"/>
        <v>0</v>
      </c>
    </row>
    <row r="1560" spans="1:34">
      <c r="A1560" s="26"/>
      <c r="B1560" s="26">
        <f t="shared" si="219"/>
        <v>0</v>
      </c>
      <c r="C1560" s="26">
        <f>IF('３　回答貼付シート'!$F1557&lt;&gt;0,VLOOKUP('３　回答貼付シート'!$F1557,$AF$2048:$AG$2054,2,FALSE),0)</f>
        <v>0</v>
      </c>
      <c r="D1560" s="26">
        <f>IF('３　回答貼付シート'!$G1557&lt;&gt;0,VLOOKUP(('３　回答貼付シート'!$G1557), $AF$2048:$AG$2054,2,FALSE),0)</f>
        <v>0</v>
      </c>
      <c r="E1560" s="26">
        <f>'３　回答貼付シート'!$H1557</f>
        <v>0</v>
      </c>
      <c r="F1560" s="26">
        <f>IF(E1560=0,0,VLOOKUP($B1560,'２　情報入力シート'!$A$2:$E$2049,5))</f>
        <v>0</v>
      </c>
      <c r="G1560" s="26">
        <f>IF('３　回答貼付シート'!I1557="ない",0,IF('３　回答貼付シート'!I1557="１～２日（にち）ある",1,IF('３　回答貼付シート'!I1557="３～５日（にち）ある",2,IF('３　回答貼付シート'!I1557="ほぼ毎日（まいにち）ある",3,))))</f>
        <v>0</v>
      </c>
      <c r="H1560" s="26">
        <f>IF('３　回答貼付シート'!J1557="ない",0,IF('３　回答貼付シート'!J1557="１～２日（にち）ある",1,IF('３　回答貼付シート'!J1557="３～５日（にち）ある",2,IF('３　回答貼付シート'!J1557="ほぼ毎日（まいにち）ある",3,))))</f>
        <v>0</v>
      </c>
      <c r="I1560" s="26">
        <f>IF('３　回答貼付シート'!K1557="ない",0,IF('３　回答貼付シート'!K1557="１～２日（にち）ある",1,IF('３　回答貼付シート'!K1557="３～５日（にち）ある",2,IF('３　回答貼付シート'!K1557="ほぼ毎日（まいにち）ある",3,))))</f>
        <v>0</v>
      </c>
      <c r="J1560" s="26">
        <f>IF('３　回答貼付シート'!L1557="ない",0,IF('３　回答貼付シート'!L1557="１～２日（にち）ある",1,IF('３　回答貼付シート'!L1557="３～５日（にち）ある",2,IF('３　回答貼付シート'!L1557="ほぼ毎日（まいにち）ある",3,))))</f>
        <v>0</v>
      </c>
      <c r="K1560" s="26">
        <f>IF('３　回答貼付シート'!M1557="ない",0,IF('３　回答貼付シート'!M1557="１～２日（にち）ある",1,IF('３　回答貼付シート'!M1557="３～５日（にち）ある",2,IF('３　回答貼付シート'!M1557="ほぼ毎日（まいにち）ある",3,))))</f>
        <v>0</v>
      </c>
      <c r="L1560" s="26">
        <f>IF('３　回答貼付シート'!N1557="ない",0,IF('３　回答貼付シート'!N1557="１～２日（にち）ある",1,IF('３　回答貼付シート'!N1557="３～５日（にち）ある",2,IF('３　回答貼付シート'!N1557="ほぼ毎日（まいにち）ある",3,))))</f>
        <v>0</v>
      </c>
      <c r="M1560" s="26">
        <f>IF('３　回答貼付シート'!O1557="ない",0,IF('３　回答貼付シート'!O1557="１～２日（にち）ある",1,IF('３　回答貼付シート'!O1557="３～５日（にち）ある",2,IF('３　回答貼付シート'!O1557="ほぼ毎日（まいにち）ある",3,))))</f>
        <v>0</v>
      </c>
      <c r="N1560" s="26">
        <f>IF('３　回答貼付シート'!P1557="ない",0,IF('３　回答貼付シート'!P1557="１～２日（にち）ある",1,IF('３　回答貼付シート'!P1557="３～５日（にち）ある",2,IF('３　回答貼付シート'!P1557="ほぼ毎日（まいにち）ある",3,))))</f>
        <v>0</v>
      </c>
      <c r="O1560" s="26">
        <f>IF('３　回答貼付シート'!Q1557="ない",0,IF('３　回答貼付シート'!Q1557="１～２日（にち）ある",1,IF('３　回答貼付シート'!Q1557="３～５日（にち）ある",2,IF('３　回答貼付シート'!Q1557="ほぼ毎日（まいにち）ある",3,))))</f>
        <v>0</v>
      </c>
      <c r="P1560" s="26">
        <f>IF('３　回答貼付シート'!R1557="ない",0,IF('３　回答貼付シート'!R1557="１～２日（にち）ある",1,IF('３　回答貼付シート'!R1557="３～５日（にち）ある",2,IF('３　回答貼付シート'!R1557="ほぼ毎日（まいにち）ある",3,))))</f>
        <v>0</v>
      </c>
      <c r="Q1560" s="26">
        <f>IF('３　回答貼付シート'!S1557="ない",0,IF('３　回答貼付シート'!S1557="１～２日（にち）ある",1,IF('３　回答貼付シート'!S1557="３～５日（にち）ある",2,IF('３　回答貼付シート'!S1557="ほぼ毎日（まいにち）ある",3,))))</f>
        <v>0</v>
      </c>
      <c r="R1560" s="26">
        <f>IF('３　回答貼付シート'!T1557="ない",0,IF('３　回答貼付シート'!T1557="１～２日（にち）ある",1,IF('３　回答貼付シート'!T1557="３～５日（にち）ある",2,IF('３　回答貼付シート'!T1557="ほぼ毎日（まいにち）ある",3,))))</f>
        <v>0</v>
      </c>
      <c r="S1560" s="26">
        <f>IF('３　回答貼付シート'!U1557="ない",0,IF('３　回答貼付シート'!U1557="１～２日（にち）ある",1,IF('３　回答貼付シート'!U1557="３～５日（にち）ある",2,IF('３　回答貼付シート'!U1557="ほぼ毎日（まいにち）ある",3,))))</f>
        <v>0</v>
      </c>
      <c r="T1560" s="26">
        <f>IF('３　回答貼付シート'!V1557="ない",0,IF('３　回答貼付シート'!V1557="１～２日（にち）ある",1,IF('３　回答貼付シート'!V1557="３～５日（にち）ある",2,IF('３　回答貼付シート'!V1557="ほぼ毎日（まいにち）ある",3,))))</f>
        <v>0</v>
      </c>
      <c r="U1560" s="26">
        <f>IF('３　回答貼付シート'!W1557="ない",0,IF('３　回答貼付シート'!W1557="１～２日（にち）ある",1,IF('３　回答貼付シート'!W1557="３～５日（にち）ある",2,IF('３　回答貼付シート'!W1557="ほぼ毎日（まいにち）ある",3,))))</f>
        <v>0</v>
      </c>
      <c r="V1560" s="26">
        <f>IF('３　回答貼付シート'!X1557="ない",0,IF('３　回答貼付シート'!X1557="１～２日（にち）ある",1,IF('３　回答貼付シート'!X1557="３～５日（にち）ある",2,IF('３　回答貼付シート'!X1557="ほぼ毎日（まいにち）ある",3,))))</f>
        <v>0</v>
      </c>
      <c r="W1560" s="26">
        <f>IF('３　回答貼付シート'!Y1557="ない",0,IF('３　回答貼付シート'!Y1557="１～２日（にち）ある",1,IF('３　回答貼付シート'!Y1557="３～５日（にち）ある",2,IF('３　回答貼付シート'!Y1557="ほぼ毎日（まいにち）ある",3,))))</f>
        <v>0</v>
      </c>
      <c r="X1560" s="26">
        <f>IF('３　回答貼付シート'!Z1557="ない",0,IF('３　回答貼付シート'!Z1557="１～２日（にち）ある",1,IF('３　回答貼付シート'!Z1557="３～５日（にち）ある",2,IF('３　回答貼付シート'!Z1557="ほぼ毎日（まいにち）ある",3,))))</f>
        <v>0</v>
      </c>
      <c r="Y1560" s="26">
        <f>IF('３　回答貼付シート'!AA1557="ない",0,IF('３　回答貼付シート'!AA1557="１～２日（にち）ある",1,IF('３　回答貼付シート'!AA1557="３～５日（にち）ある",2,IF('３　回答貼付シート'!AA1557="ほぼ毎日（まいにち）ある",3,))))</f>
        <v>0</v>
      </c>
      <c r="Z1560" s="26">
        <f>'３　回答貼付シート'!$AB1557</f>
        <v>0</v>
      </c>
      <c r="AA1560" s="26" t="str">
        <f t="shared" si="220"/>
        <v/>
      </c>
      <c r="AB1560" s="26" t="str">
        <f t="shared" si="221"/>
        <v/>
      </c>
      <c r="AC1560" s="26" t="str">
        <f t="shared" si="222"/>
        <v/>
      </c>
      <c r="AD1560" s="26" t="str">
        <f t="shared" si="223"/>
        <v/>
      </c>
      <c r="AE1560" s="26" t="str">
        <f t="shared" si="224"/>
        <v/>
      </c>
      <c r="AF1560" t="str">
        <f t="shared" si="217"/>
        <v>0</v>
      </c>
      <c r="AG1560">
        <f t="shared" si="218"/>
        <v>0</v>
      </c>
      <c r="AH1560" s="34">
        <f t="shared" si="225"/>
        <v>0</v>
      </c>
    </row>
    <row r="1561" spans="1:34">
      <c r="A1561" s="26"/>
      <c r="B1561" s="26">
        <f t="shared" si="219"/>
        <v>0</v>
      </c>
      <c r="C1561" s="26">
        <f>IF('３　回答貼付シート'!$F1558&lt;&gt;0,VLOOKUP('３　回答貼付シート'!$F1558,$AF$2048:$AG$2054,2,FALSE),0)</f>
        <v>0</v>
      </c>
      <c r="D1561" s="26">
        <f>IF('３　回答貼付シート'!$G1558&lt;&gt;0,VLOOKUP(('３　回答貼付シート'!$G1558), $AF$2048:$AG$2054,2,FALSE),0)</f>
        <v>0</v>
      </c>
      <c r="E1561" s="26">
        <f>'３　回答貼付シート'!$H1558</f>
        <v>0</v>
      </c>
      <c r="F1561" s="26">
        <f>IF(E1561=0,0,VLOOKUP($B1561,'２　情報入力シート'!$A$2:$E$2049,5))</f>
        <v>0</v>
      </c>
      <c r="G1561" s="26">
        <f>IF('３　回答貼付シート'!I1558="ない",0,IF('３　回答貼付シート'!I1558="１～２日（にち）ある",1,IF('３　回答貼付シート'!I1558="３～５日（にち）ある",2,IF('３　回答貼付シート'!I1558="ほぼ毎日（まいにち）ある",3,))))</f>
        <v>0</v>
      </c>
      <c r="H1561" s="26">
        <f>IF('３　回答貼付シート'!J1558="ない",0,IF('３　回答貼付シート'!J1558="１～２日（にち）ある",1,IF('３　回答貼付シート'!J1558="３～５日（にち）ある",2,IF('３　回答貼付シート'!J1558="ほぼ毎日（まいにち）ある",3,))))</f>
        <v>0</v>
      </c>
      <c r="I1561" s="26">
        <f>IF('３　回答貼付シート'!K1558="ない",0,IF('３　回答貼付シート'!K1558="１～２日（にち）ある",1,IF('３　回答貼付シート'!K1558="３～５日（にち）ある",2,IF('３　回答貼付シート'!K1558="ほぼ毎日（まいにち）ある",3,))))</f>
        <v>0</v>
      </c>
      <c r="J1561" s="26">
        <f>IF('３　回答貼付シート'!L1558="ない",0,IF('３　回答貼付シート'!L1558="１～２日（にち）ある",1,IF('３　回答貼付シート'!L1558="３～５日（にち）ある",2,IF('３　回答貼付シート'!L1558="ほぼ毎日（まいにち）ある",3,))))</f>
        <v>0</v>
      </c>
      <c r="K1561" s="26">
        <f>IF('３　回答貼付シート'!M1558="ない",0,IF('３　回答貼付シート'!M1558="１～２日（にち）ある",1,IF('３　回答貼付シート'!M1558="３～５日（にち）ある",2,IF('３　回答貼付シート'!M1558="ほぼ毎日（まいにち）ある",3,))))</f>
        <v>0</v>
      </c>
      <c r="L1561" s="26">
        <f>IF('３　回答貼付シート'!N1558="ない",0,IF('３　回答貼付シート'!N1558="１～２日（にち）ある",1,IF('３　回答貼付シート'!N1558="３～５日（にち）ある",2,IF('３　回答貼付シート'!N1558="ほぼ毎日（まいにち）ある",3,))))</f>
        <v>0</v>
      </c>
      <c r="M1561" s="26">
        <f>IF('３　回答貼付シート'!O1558="ない",0,IF('３　回答貼付シート'!O1558="１～２日（にち）ある",1,IF('３　回答貼付シート'!O1558="３～５日（にち）ある",2,IF('３　回答貼付シート'!O1558="ほぼ毎日（まいにち）ある",3,))))</f>
        <v>0</v>
      </c>
      <c r="N1561" s="26">
        <f>IF('３　回答貼付シート'!P1558="ない",0,IF('３　回答貼付シート'!P1558="１～２日（にち）ある",1,IF('３　回答貼付シート'!P1558="３～５日（にち）ある",2,IF('３　回答貼付シート'!P1558="ほぼ毎日（まいにち）ある",3,))))</f>
        <v>0</v>
      </c>
      <c r="O1561" s="26">
        <f>IF('３　回答貼付シート'!Q1558="ない",0,IF('３　回答貼付シート'!Q1558="１～２日（にち）ある",1,IF('３　回答貼付シート'!Q1558="３～５日（にち）ある",2,IF('３　回答貼付シート'!Q1558="ほぼ毎日（まいにち）ある",3,))))</f>
        <v>0</v>
      </c>
      <c r="P1561" s="26">
        <f>IF('３　回答貼付シート'!R1558="ない",0,IF('３　回答貼付シート'!R1558="１～２日（にち）ある",1,IF('３　回答貼付シート'!R1558="３～５日（にち）ある",2,IF('３　回答貼付シート'!R1558="ほぼ毎日（まいにち）ある",3,))))</f>
        <v>0</v>
      </c>
      <c r="Q1561" s="26">
        <f>IF('３　回答貼付シート'!S1558="ない",0,IF('３　回答貼付シート'!S1558="１～２日（にち）ある",1,IF('３　回答貼付シート'!S1558="３～５日（にち）ある",2,IF('３　回答貼付シート'!S1558="ほぼ毎日（まいにち）ある",3,))))</f>
        <v>0</v>
      </c>
      <c r="R1561" s="26">
        <f>IF('３　回答貼付シート'!T1558="ない",0,IF('３　回答貼付シート'!T1558="１～２日（にち）ある",1,IF('３　回答貼付シート'!T1558="３～５日（にち）ある",2,IF('３　回答貼付シート'!T1558="ほぼ毎日（まいにち）ある",3,))))</f>
        <v>0</v>
      </c>
      <c r="S1561" s="26">
        <f>IF('３　回答貼付シート'!U1558="ない",0,IF('３　回答貼付シート'!U1558="１～２日（にち）ある",1,IF('３　回答貼付シート'!U1558="３～５日（にち）ある",2,IF('３　回答貼付シート'!U1558="ほぼ毎日（まいにち）ある",3,))))</f>
        <v>0</v>
      </c>
      <c r="T1561" s="26">
        <f>IF('３　回答貼付シート'!V1558="ない",0,IF('３　回答貼付シート'!V1558="１～２日（にち）ある",1,IF('３　回答貼付シート'!V1558="３～５日（にち）ある",2,IF('３　回答貼付シート'!V1558="ほぼ毎日（まいにち）ある",3,))))</f>
        <v>0</v>
      </c>
      <c r="U1561" s="26">
        <f>IF('３　回答貼付シート'!W1558="ない",0,IF('３　回答貼付シート'!W1558="１～２日（にち）ある",1,IF('３　回答貼付シート'!W1558="３～５日（にち）ある",2,IF('３　回答貼付シート'!W1558="ほぼ毎日（まいにち）ある",3,))))</f>
        <v>0</v>
      </c>
      <c r="V1561" s="26">
        <f>IF('３　回答貼付シート'!X1558="ない",0,IF('３　回答貼付シート'!X1558="１～２日（にち）ある",1,IF('３　回答貼付シート'!X1558="３～５日（にち）ある",2,IF('３　回答貼付シート'!X1558="ほぼ毎日（まいにち）ある",3,))))</f>
        <v>0</v>
      </c>
      <c r="W1561" s="26">
        <f>IF('３　回答貼付シート'!Y1558="ない",0,IF('３　回答貼付シート'!Y1558="１～２日（にち）ある",1,IF('３　回答貼付シート'!Y1558="３～５日（にち）ある",2,IF('３　回答貼付シート'!Y1558="ほぼ毎日（まいにち）ある",3,))))</f>
        <v>0</v>
      </c>
      <c r="X1561" s="26">
        <f>IF('３　回答貼付シート'!Z1558="ない",0,IF('３　回答貼付シート'!Z1558="１～２日（にち）ある",1,IF('３　回答貼付シート'!Z1558="３～５日（にち）ある",2,IF('３　回答貼付シート'!Z1558="ほぼ毎日（まいにち）ある",3,))))</f>
        <v>0</v>
      </c>
      <c r="Y1561" s="26">
        <f>IF('３　回答貼付シート'!AA1558="ない",0,IF('３　回答貼付シート'!AA1558="１～２日（にち）ある",1,IF('３　回答貼付シート'!AA1558="３～５日（にち）ある",2,IF('３　回答貼付シート'!AA1558="ほぼ毎日（まいにち）ある",3,))))</f>
        <v>0</v>
      </c>
      <c r="Z1561" s="26">
        <f>'３　回答貼付シート'!$AB1558</f>
        <v>0</v>
      </c>
      <c r="AA1561" s="26" t="str">
        <f t="shared" si="220"/>
        <v/>
      </c>
      <c r="AB1561" s="26" t="str">
        <f t="shared" si="221"/>
        <v/>
      </c>
      <c r="AC1561" s="26" t="str">
        <f t="shared" si="222"/>
        <v/>
      </c>
      <c r="AD1561" s="26" t="str">
        <f t="shared" si="223"/>
        <v/>
      </c>
      <c r="AE1561" s="26" t="str">
        <f t="shared" si="224"/>
        <v/>
      </c>
      <c r="AF1561" t="str">
        <f t="shared" si="217"/>
        <v>0</v>
      </c>
      <c r="AG1561">
        <f t="shared" si="218"/>
        <v>0</v>
      </c>
      <c r="AH1561" s="34">
        <f t="shared" si="225"/>
        <v>0</v>
      </c>
    </row>
    <row r="1562" spans="1:34">
      <c r="A1562" s="26"/>
      <c r="B1562" s="26">
        <f t="shared" si="219"/>
        <v>0</v>
      </c>
      <c r="C1562" s="26">
        <f>IF('３　回答貼付シート'!$F1559&lt;&gt;0,VLOOKUP('３　回答貼付シート'!$F1559,$AF$2048:$AG$2054,2,FALSE),0)</f>
        <v>0</v>
      </c>
      <c r="D1562" s="26">
        <f>IF('３　回答貼付シート'!$G1559&lt;&gt;0,VLOOKUP(('３　回答貼付シート'!$G1559), $AF$2048:$AG$2054,2,FALSE),0)</f>
        <v>0</v>
      </c>
      <c r="E1562" s="26">
        <f>'３　回答貼付シート'!$H1559</f>
        <v>0</v>
      </c>
      <c r="F1562" s="26">
        <f>IF(E1562=0,0,VLOOKUP($B1562,'２　情報入力シート'!$A$2:$E$2049,5))</f>
        <v>0</v>
      </c>
      <c r="G1562" s="26">
        <f>IF('３　回答貼付シート'!I1559="ない",0,IF('３　回答貼付シート'!I1559="１～２日（にち）ある",1,IF('３　回答貼付シート'!I1559="３～５日（にち）ある",2,IF('３　回答貼付シート'!I1559="ほぼ毎日（まいにち）ある",3,))))</f>
        <v>0</v>
      </c>
      <c r="H1562" s="26">
        <f>IF('３　回答貼付シート'!J1559="ない",0,IF('３　回答貼付シート'!J1559="１～２日（にち）ある",1,IF('３　回答貼付シート'!J1559="３～５日（にち）ある",2,IF('３　回答貼付シート'!J1559="ほぼ毎日（まいにち）ある",3,))))</f>
        <v>0</v>
      </c>
      <c r="I1562" s="26">
        <f>IF('３　回答貼付シート'!K1559="ない",0,IF('３　回答貼付シート'!K1559="１～２日（にち）ある",1,IF('３　回答貼付シート'!K1559="３～５日（にち）ある",2,IF('３　回答貼付シート'!K1559="ほぼ毎日（まいにち）ある",3,))))</f>
        <v>0</v>
      </c>
      <c r="J1562" s="26">
        <f>IF('３　回答貼付シート'!L1559="ない",0,IF('３　回答貼付シート'!L1559="１～２日（にち）ある",1,IF('３　回答貼付シート'!L1559="３～５日（にち）ある",2,IF('３　回答貼付シート'!L1559="ほぼ毎日（まいにち）ある",3,))))</f>
        <v>0</v>
      </c>
      <c r="K1562" s="26">
        <f>IF('３　回答貼付シート'!M1559="ない",0,IF('３　回答貼付シート'!M1559="１～２日（にち）ある",1,IF('３　回答貼付シート'!M1559="３～５日（にち）ある",2,IF('３　回答貼付シート'!M1559="ほぼ毎日（まいにち）ある",3,))))</f>
        <v>0</v>
      </c>
      <c r="L1562" s="26">
        <f>IF('３　回答貼付シート'!N1559="ない",0,IF('３　回答貼付シート'!N1559="１～２日（にち）ある",1,IF('３　回答貼付シート'!N1559="３～５日（にち）ある",2,IF('３　回答貼付シート'!N1559="ほぼ毎日（まいにち）ある",3,))))</f>
        <v>0</v>
      </c>
      <c r="M1562" s="26">
        <f>IF('３　回答貼付シート'!O1559="ない",0,IF('３　回答貼付シート'!O1559="１～２日（にち）ある",1,IF('３　回答貼付シート'!O1559="３～５日（にち）ある",2,IF('３　回答貼付シート'!O1559="ほぼ毎日（まいにち）ある",3,))))</f>
        <v>0</v>
      </c>
      <c r="N1562" s="26">
        <f>IF('３　回答貼付シート'!P1559="ない",0,IF('３　回答貼付シート'!P1559="１～２日（にち）ある",1,IF('３　回答貼付シート'!P1559="３～５日（にち）ある",2,IF('３　回答貼付シート'!P1559="ほぼ毎日（まいにち）ある",3,))))</f>
        <v>0</v>
      </c>
      <c r="O1562" s="26">
        <f>IF('３　回答貼付シート'!Q1559="ない",0,IF('３　回答貼付シート'!Q1559="１～２日（にち）ある",1,IF('３　回答貼付シート'!Q1559="３～５日（にち）ある",2,IF('３　回答貼付シート'!Q1559="ほぼ毎日（まいにち）ある",3,))))</f>
        <v>0</v>
      </c>
      <c r="P1562" s="26">
        <f>IF('３　回答貼付シート'!R1559="ない",0,IF('３　回答貼付シート'!R1559="１～２日（にち）ある",1,IF('３　回答貼付シート'!R1559="３～５日（にち）ある",2,IF('３　回答貼付シート'!R1559="ほぼ毎日（まいにち）ある",3,))))</f>
        <v>0</v>
      </c>
      <c r="Q1562" s="26">
        <f>IF('３　回答貼付シート'!S1559="ない",0,IF('３　回答貼付シート'!S1559="１～２日（にち）ある",1,IF('３　回答貼付シート'!S1559="３～５日（にち）ある",2,IF('３　回答貼付シート'!S1559="ほぼ毎日（まいにち）ある",3,))))</f>
        <v>0</v>
      </c>
      <c r="R1562" s="26">
        <f>IF('３　回答貼付シート'!T1559="ない",0,IF('３　回答貼付シート'!T1559="１～２日（にち）ある",1,IF('３　回答貼付シート'!T1559="３～５日（にち）ある",2,IF('３　回答貼付シート'!T1559="ほぼ毎日（まいにち）ある",3,))))</f>
        <v>0</v>
      </c>
      <c r="S1562" s="26">
        <f>IF('３　回答貼付シート'!U1559="ない",0,IF('３　回答貼付シート'!U1559="１～２日（にち）ある",1,IF('３　回答貼付シート'!U1559="３～５日（にち）ある",2,IF('３　回答貼付シート'!U1559="ほぼ毎日（まいにち）ある",3,))))</f>
        <v>0</v>
      </c>
      <c r="T1562" s="26">
        <f>IF('３　回答貼付シート'!V1559="ない",0,IF('３　回答貼付シート'!V1559="１～２日（にち）ある",1,IF('３　回答貼付シート'!V1559="３～５日（にち）ある",2,IF('３　回答貼付シート'!V1559="ほぼ毎日（まいにち）ある",3,))))</f>
        <v>0</v>
      </c>
      <c r="U1562" s="26">
        <f>IF('３　回答貼付シート'!W1559="ない",0,IF('３　回答貼付シート'!W1559="１～２日（にち）ある",1,IF('３　回答貼付シート'!W1559="３～５日（にち）ある",2,IF('３　回答貼付シート'!W1559="ほぼ毎日（まいにち）ある",3,))))</f>
        <v>0</v>
      </c>
      <c r="V1562" s="26">
        <f>IF('３　回答貼付シート'!X1559="ない",0,IF('３　回答貼付シート'!X1559="１～２日（にち）ある",1,IF('３　回答貼付シート'!X1559="３～５日（にち）ある",2,IF('３　回答貼付シート'!X1559="ほぼ毎日（まいにち）ある",3,))))</f>
        <v>0</v>
      </c>
      <c r="W1562" s="26">
        <f>IF('３　回答貼付シート'!Y1559="ない",0,IF('３　回答貼付シート'!Y1559="１～２日（にち）ある",1,IF('３　回答貼付シート'!Y1559="３～５日（にち）ある",2,IF('３　回答貼付シート'!Y1559="ほぼ毎日（まいにち）ある",3,))))</f>
        <v>0</v>
      </c>
      <c r="X1562" s="26">
        <f>IF('３　回答貼付シート'!Z1559="ない",0,IF('３　回答貼付シート'!Z1559="１～２日（にち）ある",1,IF('３　回答貼付シート'!Z1559="３～５日（にち）ある",2,IF('３　回答貼付シート'!Z1559="ほぼ毎日（まいにち）ある",3,))))</f>
        <v>0</v>
      </c>
      <c r="Y1562" s="26">
        <f>IF('３　回答貼付シート'!AA1559="ない",0,IF('３　回答貼付シート'!AA1559="１～２日（にち）ある",1,IF('３　回答貼付シート'!AA1559="３～５日（にち）ある",2,IF('３　回答貼付シート'!AA1559="ほぼ毎日（まいにち）ある",3,))))</f>
        <v>0</v>
      </c>
      <c r="Z1562" s="26">
        <f>'３　回答貼付シート'!$AB1559</f>
        <v>0</v>
      </c>
      <c r="AA1562" s="26" t="str">
        <f t="shared" si="220"/>
        <v/>
      </c>
      <c r="AB1562" s="26" t="str">
        <f t="shared" si="221"/>
        <v/>
      </c>
      <c r="AC1562" s="26" t="str">
        <f t="shared" si="222"/>
        <v/>
      </c>
      <c r="AD1562" s="26" t="str">
        <f t="shared" si="223"/>
        <v/>
      </c>
      <c r="AE1562" s="26" t="str">
        <f t="shared" si="224"/>
        <v/>
      </c>
      <c r="AF1562" t="str">
        <f t="shared" si="217"/>
        <v>0</v>
      </c>
      <c r="AG1562">
        <f t="shared" si="218"/>
        <v>0</v>
      </c>
      <c r="AH1562" s="34">
        <f t="shared" si="225"/>
        <v>0</v>
      </c>
    </row>
    <row r="1563" spans="1:34">
      <c r="A1563" s="26"/>
      <c r="B1563" s="26">
        <f t="shared" si="219"/>
        <v>0</v>
      </c>
      <c r="C1563" s="26">
        <f>IF('３　回答貼付シート'!$F1560&lt;&gt;0,VLOOKUP('３　回答貼付シート'!$F1560,$AF$2048:$AG$2054,2,FALSE),0)</f>
        <v>0</v>
      </c>
      <c r="D1563" s="26">
        <f>IF('３　回答貼付シート'!$G1560&lt;&gt;0,VLOOKUP(('３　回答貼付シート'!$G1560), $AF$2048:$AG$2054,2,FALSE),0)</f>
        <v>0</v>
      </c>
      <c r="E1563" s="26">
        <f>'３　回答貼付シート'!$H1560</f>
        <v>0</v>
      </c>
      <c r="F1563" s="26">
        <f>IF(E1563=0,0,VLOOKUP($B1563,'２　情報入力シート'!$A$2:$E$2049,5))</f>
        <v>0</v>
      </c>
      <c r="G1563" s="26">
        <f>IF('３　回答貼付シート'!I1560="ない",0,IF('３　回答貼付シート'!I1560="１～２日（にち）ある",1,IF('３　回答貼付シート'!I1560="３～５日（にち）ある",2,IF('３　回答貼付シート'!I1560="ほぼ毎日（まいにち）ある",3,))))</f>
        <v>0</v>
      </c>
      <c r="H1563" s="26">
        <f>IF('３　回答貼付シート'!J1560="ない",0,IF('３　回答貼付シート'!J1560="１～２日（にち）ある",1,IF('３　回答貼付シート'!J1560="３～５日（にち）ある",2,IF('３　回答貼付シート'!J1560="ほぼ毎日（まいにち）ある",3,))))</f>
        <v>0</v>
      </c>
      <c r="I1563" s="26">
        <f>IF('３　回答貼付シート'!K1560="ない",0,IF('３　回答貼付シート'!K1560="１～２日（にち）ある",1,IF('３　回答貼付シート'!K1560="３～５日（にち）ある",2,IF('３　回答貼付シート'!K1560="ほぼ毎日（まいにち）ある",3,))))</f>
        <v>0</v>
      </c>
      <c r="J1563" s="26">
        <f>IF('３　回答貼付シート'!L1560="ない",0,IF('３　回答貼付シート'!L1560="１～２日（にち）ある",1,IF('３　回答貼付シート'!L1560="３～５日（にち）ある",2,IF('３　回答貼付シート'!L1560="ほぼ毎日（まいにち）ある",3,))))</f>
        <v>0</v>
      </c>
      <c r="K1563" s="26">
        <f>IF('３　回答貼付シート'!M1560="ない",0,IF('３　回答貼付シート'!M1560="１～２日（にち）ある",1,IF('３　回答貼付シート'!M1560="３～５日（にち）ある",2,IF('３　回答貼付シート'!M1560="ほぼ毎日（まいにち）ある",3,))))</f>
        <v>0</v>
      </c>
      <c r="L1563" s="26">
        <f>IF('３　回答貼付シート'!N1560="ない",0,IF('３　回答貼付シート'!N1560="１～２日（にち）ある",1,IF('３　回答貼付シート'!N1560="３～５日（にち）ある",2,IF('３　回答貼付シート'!N1560="ほぼ毎日（まいにち）ある",3,))))</f>
        <v>0</v>
      </c>
      <c r="M1563" s="26">
        <f>IF('３　回答貼付シート'!O1560="ない",0,IF('３　回答貼付シート'!O1560="１～２日（にち）ある",1,IF('３　回答貼付シート'!O1560="３～５日（にち）ある",2,IF('３　回答貼付シート'!O1560="ほぼ毎日（まいにち）ある",3,))))</f>
        <v>0</v>
      </c>
      <c r="N1563" s="26">
        <f>IF('３　回答貼付シート'!P1560="ない",0,IF('３　回答貼付シート'!P1560="１～２日（にち）ある",1,IF('３　回答貼付シート'!P1560="３～５日（にち）ある",2,IF('３　回答貼付シート'!P1560="ほぼ毎日（まいにち）ある",3,))))</f>
        <v>0</v>
      </c>
      <c r="O1563" s="26">
        <f>IF('３　回答貼付シート'!Q1560="ない",0,IF('３　回答貼付シート'!Q1560="１～２日（にち）ある",1,IF('３　回答貼付シート'!Q1560="３～５日（にち）ある",2,IF('３　回答貼付シート'!Q1560="ほぼ毎日（まいにち）ある",3,))))</f>
        <v>0</v>
      </c>
      <c r="P1563" s="26">
        <f>IF('３　回答貼付シート'!R1560="ない",0,IF('３　回答貼付シート'!R1560="１～２日（にち）ある",1,IF('３　回答貼付シート'!R1560="３～５日（にち）ある",2,IF('３　回答貼付シート'!R1560="ほぼ毎日（まいにち）ある",3,))))</f>
        <v>0</v>
      </c>
      <c r="Q1563" s="26">
        <f>IF('３　回答貼付シート'!S1560="ない",0,IF('３　回答貼付シート'!S1560="１～２日（にち）ある",1,IF('３　回答貼付シート'!S1560="３～５日（にち）ある",2,IF('３　回答貼付シート'!S1560="ほぼ毎日（まいにち）ある",3,))))</f>
        <v>0</v>
      </c>
      <c r="R1563" s="26">
        <f>IF('３　回答貼付シート'!T1560="ない",0,IF('３　回答貼付シート'!T1560="１～２日（にち）ある",1,IF('３　回答貼付シート'!T1560="３～５日（にち）ある",2,IF('３　回答貼付シート'!T1560="ほぼ毎日（まいにち）ある",3,))))</f>
        <v>0</v>
      </c>
      <c r="S1563" s="26">
        <f>IF('３　回答貼付シート'!U1560="ない",0,IF('３　回答貼付シート'!U1560="１～２日（にち）ある",1,IF('３　回答貼付シート'!U1560="３～５日（にち）ある",2,IF('３　回答貼付シート'!U1560="ほぼ毎日（まいにち）ある",3,))))</f>
        <v>0</v>
      </c>
      <c r="T1563" s="26">
        <f>IF('３　回答貼付シート'!V1560="ない",0,IF('３　回答貼付シート'!V1560="１～２日（にち）ある",1,IF('３　回答貼付シート'!V1560="３～５日（にち）ある",2,IF('３　回答貼付シート'!V1560="ほぼ毎日（まいにち）ある",3,))))</f>
        <v>0</v>
      </c>
      <c r="U1563" s="26">
        <f>IF('３　回答貼付シート'!W1560="ない",0,IF('３　回答貼付シート'!W1560="１～２日（にち）ある",1,IF('３　回答貼付シート'!W1560="３～５日（にち）ある",2,IF('３　回答貼付シート'!W1560="ほぼ毎日（まいにち）ある",3,))))</f>
        <v>0</v>
      </c>
      <c r="V1563" s="26">
        <f>IF('３　回答貼付シート'!X1560="ない",0,IF('３　回答貼付シート'!X1560="１～２日（にち）ある",1,IF('３　回答貼付シート'!X1560="３～５日（にち）ある",2,IF('３　回答貼付シート'!X1560="ほぼ毎日（まいにち）ある",3,))))</f>
        <v>0</v>
      </c>
      <c r="W1563" s="26">
        <f>IF('３　回答貼付シート'!Y1560="ない",0,IF('３　回答貼付シート'!Y1560="１～２日（にち）ある",1,IF('３　回答貼付シート'!Y1560="３～５日（にち）ある",2,IF('３　回答貼付シート'!Y1560="ほぼ毎日（まいにち）ある",3,))))</f>
        <v>0</v>
      </c>
      <c r="X1563" s="26">
        <f>IF('３　回答貼付シート'!Z1560="ない",0,IF('３　回答貼付シート'!Z1560="１～２日（にち）ある",1,IF('３　回答貼付シート'!Z1560="３～５日（にち）ある",2,IF('３　回答貼付シート'!Z1560="ほぼ毎日（まいにち）ある",3,))))</f>
        <v>0</v>
      </c>
      <c r="Y1563" s="26">
        <f>IF('３　回答貼付シート'!AA1560="ない",0,IF('３　回答貼付シート'!AA1560="１～２日（にち）ある",1,IF('３　回答貼付シート'!AA1560="３～５日（にち）ある",2,IF('３　回答貼付シート'!AA1560="ほぼ毎日（まいにち）ある",3,))))</f>
        <v>0</v>
      </c>
      <c r="Z1563" s="26">
        <f>'３　回答貼付シート'!$AB1560</f>
        <v>0</v>
      </c>
      <c r="AA1563" s="26" t="str">
        <f t="shared" si="220"/>
        <v/>
      </c>
      <c r="AB1563" s="26" t="str">
        <f t="shared" si="221"/>
        <v/>
      </c>
      <c r="AC1563" s="26" t="str">
        <f t="shared" si="222"/>
        <v/>
      </c>
      <c r="AD1563" s="26" t="str">
        <f t="shared" si="223"/>
        <v/>
      </c>
      <c r="AE1563" s="26" t="str">
        <f t="shared" si="224"/>
        <v/>
      </c>
      <c r="AF1563" t="str">
        <f t="shared" si="217"/>
        <v>0</v>
      </c>
      <c r="AG1563">
        <f t="shared" si="218"/>
        <v>0</v>
      </c>
      <c r="AH1563" s="34">
        <f t="shared" si="225"/>
        <v>0</v>
      </c>
    </row>
    <row r="1564" spans="1:34">
      <c r="A1564" s="26"/>
      <c r="B1564" s="26">
        <f t="shared" si="219"/>
        <v>0</v>
      </c>
      <c r="C1564" s="26">
        <f>IF('３　回答貼付シート'!$F1561&lt;&gt;0,VLOOKUP('３　回答貼付シート'!$F1561,$AF$2048:$AG$2054,2,FALSE),0)</f>
        <v>0</v>
      </c>
      <c r="D1564" s="26">
        <f>IF('３　回答貼付シート'!$G1561&lt;&gt;0,VLOOKUP(('３　回答貼付シート'!$G1561), $AF$2048:$AG$2054,2,FALSE),0)</f>
        <v>0</v>
      </c>
      <c r="E1564" s="26">
        <f>'３　回答貼付シート'!$H1561</f>
        <v>0</v>
      </c>
      <c r="F1564" s="26">
        <f>IF(E1564=0,0,VLOOKUP($B1564,'２　情報入力シート'!$A$2:$E$2049,5))</f>
        <v>0</v>
      </c>
      <c r="G1564" s="26">
        <f>IF('３　回答貼付シート'!I1561="ない",0,IF('３　回答貼付シート'!I1561="１～２日（にち）ある",1,IF('３　回答貼付シート'!I1561="３～５日（にち）ある",2,IF('３　回答貼付シート'!I1561="ほぼ毎日（まいにち）ある",3,))))</f>
        <v>0</v>
      </c>
      <c r="H1564" s="26">
        <f>IF('３　回答貼付シート'!J1561="ない",0,IF('３　回答貼付シート'!J1561="１～２日（にち）ある",1,IF('３　回答貼付シート'!J1561="３～５日（にち）ある",2,IF('３　回答貼付シート'!J1561="ほぼ毎日（まいにち）ある",3,))))</f>
        <v>0</v>
      </c>
      <c r="I1564" s="26">
        <f>IF('３　回答貼付シート'!K1561="ない",0,IF('３　回答貼付シート'!K1561="１～２日（にち）ある",1,IF('３　回答貼付シート'!K1561="３～５日（にち）ある",2,IF('３　回答貼付シート'!K1561="ほぼ毎日（まいにち）ある",3,))))</f>
        <v>0</v>
      </c>
      <c r="J1564" s="26">
        <f>IF('３　回答貼付シート'!L1561="ない",0,IF('３　回答貼付シート'!L1561="１～２日（にち）ある",1,IF('３　回答貼付シート'!L1561="３～５日（にち）ある",2,IF('３　回答貼付シート'!L1561="ほぼ毎日（まいにち）ある",3,))))</f>
        <v>0</v>
      </c>
      <c r="K1564" s="26">
        <f>IF('３　回答貼付シート'!M1561="ない",0,IF('３　回答貼付シート'!M1561="１～２日（にち）ある",1,IF('３　回答貼付シート'!M1561="３～５日（にち）ある",2,IF('３　回答貼付シート'!M1561="ほぼ毎日（まいにち）ある",3,))))</f>
        <v>0</v>
      </c>
      <c r="L1564" s="26">
        <f>IF('３　回答貼付シート'!N1561="ない",0,IF('３　回答貼付シート'!N1561="１～２日（にち）ある",1,IF('３　回答貼付シート'!N1561="３～５日（にち）ある",2,IF('３　回答貼付シート'!N1561="ほぼ毎日（まいにち）ある",3,))))</f>
        <v>0</v>
      </c>
      <c r="M1564" s="26">
        <f>IF('３　回答貼付シート'!O1561="ない",0,IF('３　回答貼付シート'!O1561="１～２日（にち）ある",1,IF('３　回答貼付シート'!O1561="３～５日（にち）ある",2,IF('３　回答貼付シート'!O1561="ほぼ毎日（まいにち）ある",3,))))</f>
        <v>0</v>
      </c>
      <c r="N1564" s="26">
        <f>IF('３　回答貼付シート'!P1561="ない",0,IF('３　回答貼付シート'!P1561="１～２日（にち）ある",1,IF('３　回答貼付シート'!P1561="３～５日（にち）ある",2,IF('３　回答貼付シート'!P1561="ほぼ毎日（まいにち）ある",3,))))</f>
        <v>0</v>
      </c>
      <c r="O1564" s="26">
        <f>IF('３　回答貼付シート'!Q1561="ない",0,IF('３　回答貼付シート'!Q1561="１～２日（にち）ある",1,IF('３　回答貼付シート'!Q1561="３～５日（にち）ある",2,IF('３　回答貼付シート'!Q1561="ほぼ毎日（まいにち）ある",3,))))</f>
        <v>0</v>
      </c>
      <c r="P1564" s="26">
        <f>IF('３　回答貼付シート'!R1561="ない",0,IF('３　回答貼付シート'!R1561="１～２日（にち）ある",1,IF('３　回答貼付シート'!R1561="３～５日（にち）ある",2,IF('３　回答貼付シート'!R1561="ほぼ毎日（まいにち）ある",3,))))</f>
        <v>0</v>
      </c>
      <c r="Q1564" s="26">
        <f>IF('３　回答貼付シート'!S1561="ない",0,IF('３　回答貼付シート'!S1561="１～２日（にち）ある",1,IF('３　回答貼付シート'!S1561="３～５日（にち）ある",2,IF('３　回答貼付シート'!S1561="ほぼ毎日（まいにち）ある",3,))))</f>
        <v>0</v>
      </c>
      <c r="R1564" s="26">
        <f>IF('３　回答貼付シート'!T1561="ない",0,IF('３　回答貼付シート'!T1561="１～２日（にち）ある",1,IF('３　回答貼付シート'!T1561="３～５日（にち）ある",2,IF('３　回答貼付シート'!T1561="ほぼ毎日（まいにち）ある",3,))))</f>
        <v>0</v>
      </c>
      <c r="S1564" s="26">
        <f>IF('３　回答貼付シート'!U1561="ない",0,IF('３　回答貼付シート'!U1561="１～２日（にち）ある",1,IF('３　回答貼付シート'!U1561="３～５日（にち）ある",2,IF('３　回答貼付シート'!U1561="ほぼ毎日（まいにち）ある",3,))))</f>
        <v>0</v>
      </c>
      <c r="T1564" s="26">
        <f>IF('３　回答貼付シート'!V1561="ない",0,IF('３　回答貼付シート'!V1561="１～２日（にち）ある",1,IF('３　回答貼付シート'!V1561="３～５日（にち）ある",2,IF('３　回答貼付シート'!V1561="ほぼ毎日（まいにち）ある",3,))))</f>
        <v>0</v>
      </c>
      <c r="U1564" s="26">
        <f>IF('３　回答貼付シート'!W1561="ない",0,IF('３　回答貼付シート'!W1561="１～２日（にち）ある",1,IF('３　回答貼付シート'!W1561="３～５日（にち）ある",2,IF('３　回答貼付シート'!W1561="ほぼ毎日（まいにち）ある",3,))))</f>
        <v>0</v>
      </c>
      <c r="V1564" s="26">
        <f>IF('３　回答貼付シート'!X1561="ない",0,IF('３　回答貼付シート'!X1561="１～２日（にち）ある",1,IF('３　回答貼付シート'!X1561="３～５日（にち）ある",2,IF('３　回答貼付シート'!X1561="ほぼ毎日（まいにち）ある",3,))))</f>
        <v>0</v>
      </c>
      <c r="W1564" s="26">
        <f>IF('３　回答貼付シート'!Y1561="ない",0,IF('３　回答貼付シート'!Y1561="１～２日（にち）ある",1,IF('３　回答貼付シート'!Y1561="３～５日（にち）ある",2,IF('３　回答貼付シート'!Y1561="ほぼ毎日（まいにち）ある",3,))))</f>
        <v>0</v>
      </c>
      <c r="X1564" s="26">
        <f>IF('３　回答貼付シート'!Z1561="ない",0,IF('３　回答貼付シート'!Z1561="１～２日（にち）ある",1,IF('３　回答貼付シート'!Z1561="３～５日（にち）ある",2,IF('３　回答貼付シート'!Z1561="ほぼ毎日（まいにち）ある",3,))))</f>
        <v>0</v>
      </c>
      <c r="Y1564" s="26">
        <f>IF('３　回答貼付シート'!AA1561="ない",0,IF('３　回答貼付シート'!AA1561="１～２日（にち）ある",1,IF('３　回答貼付シート'!AA1561="３～５日（にち）ある",2,IF('３　回答貼付シート'!AA1561="ほぼ毎日（まいにち）ある",3,))))</f>
        <v>0</v>
      </c>
      <c r="Z1564" s="26">
        <f>'３　回答貼付シート'!$AB1561</f>
        <v>0</v>
      </c>
      <c r="AA1564" s="26" t="str">
        <f t="shared" si="220"/>
        <v/>
      </c>
      <c r="AB1564" s="26" t="str">
        <f t="shared" si="221"/>
        <v/>
      </c>
      <c r="AC1564" s="26" t="str">
        <f t="shared" si="222"/>
        <v/>
      </c>
      <c r="AD1564" s="26" t="str">
        <f t="shared" si="223"/>
        <v/>
      </c>
      <c r="AE1564" s="26" t="str">
        <f t="shared" si="224"/>
        <v/>
      </c>
      <c r="AF1564" t="str">
        <f t="shared" si="217"/>
        <v>0</v>
      </c>
      <c r="AG1564">
        <f t="shared" si="218"/>
        <v>0</v>
      </c>
      <c r="AH1564" s="34">
        <f t="shared" si="225"/>
        <v>0</v>
      </c>
    </row>
    <row r="1565" spans="1:34">
      <c r="A1565" s="26"/>
      <c r="B1565" s="26">
        <f t="shared" si="219"/>
        <v>0</v>
      </c>
      <c r="C1565" s="26">
        <f>IF('３　回答貼付シート'!$F1562&lt;&gt;0,VLOOKUP('３　回答貼付シート'!$F1562,$AF$2048:$AG$2054,2,FALSE),0)</f>
        <v>0</v>
      </c>
      <c r="D1565" s="26">
        <f>IF('３　回答貼付シート'!$G1562&lt;&gt;0,VLOOKUP(('３　回答貼付シート'!$G1562), $AF$2048:$AG$2054,2,FALSE),0)</f>
        <v>0</v>
      </c>
      <c r="E1565" s="26">
        <f>'３　回答貼付シート'!$H1562</f>
        <v>0</v>
      </c>
      <c r="F1565" s="26">
        <f>IF(E1565=0,0,VLOOKUP($B1565,'２　情報入力シート'!$A$2:$E$2049,5))</f>
        <v>0</v>
      </c>
      <c r="G1565" s="26">
        <f>IF('３　回答貼付シート'!I1562="ない",0,IF('３　回答貼付シート'!I1562="１～２日（にち）ある",1,IF('３　回答貼付シート'!I1562="３～５日（にち）ある",2,IF('３　回答貼付シート'!I1562="ほぼ毎日（まいにち）ある",3,))))</f>
        <v>0</v>
      </c>
      <c r="H1565" s="26">
        <f>IF('３　回答貼付シート'!J1562="ない",0,IF('３　回答貼付シート'!J1562="１～２日（にち）ある",1,IF('３　回答貼付シート'!J1562="３～５日（にち）ある",2,IF('３　回答貼付シート'!J1562="ほぼ毎日（まいにち）ある",3,))))</f>
        <v>0</v>
      </c>
      <c r="I1565" s="26">
        <f>IF('３　回答貼付シート'!K1562="ない",0,IF('３　回答貼付シート'!K1562="１～２日（にち）ある",1,IF('３　回答貼付シート'!K1562="３～５日（にち）ある",2,IF('３　回答貼付シート'!K1562="ほぼ毎日（まいにち）ある",3,))))</f>
        <v>0</v>
      </c>
      <c r="J1565" s="26">
        <f>IF('３　回答貼付シート'!L1562="ない",0,IF('３　回答貼付シート'!L1562="１～２日（にち）ある",1,IF('３　回答貼付シート'!L1562="３～５日（にち）ある",2,IF('３　回答貼付シート'!L1562="ほぼ毎日（まいにち）ある",3,))))</f>
        <v>0</v>
      </c>
      <c r="K1565" s="26">
        <f>IF('３　回答貼付シート'!M1562="ない",0,IF('３　回答貼付シート'!M1562="１～２日（にち）ある",1,IF('３　回答貼付シート'!M1562="３～５日（にち）ある",2,IF('３　回答貼付シート'!M1562="ほぼ毎日（まいにち）ある",3,))))</f>
        <v>0</v>
      </c>
      <c r="L1565" s="26">
        <f>IF('３　回答貼付シート'!N1562="ない",0,IF('３　回答貼付シート'!N1562="１～２日（にち）ある",1,IF('３　回答貼付シート'!N1562="３～５日（にち）ある",2,IF('３　回答貼付シート'!N1562="ほぼ毎日（まいにち）ある",3,))))</f>
        <v>0</v>
      </c>
      <c r="M1565" s="26">
        <f>IF('３　回答貼付シート'!O1562="ない",0,IF('３　回答貼付シート'!O1562="１～２日（にち）ある",1,IF('３　回答貼付シート'!O1562="３～５日（にち）ある",2,IF('３　回答貼付シート'!O1562="ほぼ毎日（まいにち）ある",3,))))</f>
        <v>0</v>
      </c>
      <c r="N1565" s="26">
        <f>IF('３　回答貼付シート'!P1562="ない",0,IF('３　回答貼付シート'!P1562="１～２日（にち）ある",1,IF('３　回答貼付シート'!P1562="３～５日（にち）ある",2,IF('３　回答貼付シート'!P1562="ほぼ毎日（まいにち）ある",3,))))</f>
        <v>0</v>
      </c>
      <c r="O1565" s="26">
        <f>IF('３　回答貼付シート'!Q1562="ない",0,IF('３　回答貼付シート'!Q1562="１～２日（にち）ある",1,IF('３　回答貼付シート'!Q1562="３～５日（にち）ある",2,IF('３　回答貼付シート'!Q1562="ほぼ毎日（まいにち）ある",3,))))</f>
        <v>0</v>
      </c>
      <c r="P1565" s="26">
        <f>IF('３　回答貼付シート'!R1562="ない",0,IF('３　回答貼付シート'!R1562="１～２日（にち）ある",1,IF('３　回答貼付シート'!R1562="３～５日（にち）ある",2,IF('３　回答貼付シート'!R1562="ほぼ毎日（まいにち）ある",3,))))</f>
        <v>0</v>
      </c>
      <c r="Q1565" s="26">
        <f>IF('３　回答貼付シート'!S1562="ない",0,IF('３　回答貼付シート'!S1562="１～２日（にち）ある",1,IF('３　回答貼付シート'!S1562="３～５日（にち）ある",2,IF('３　回答貼付シート'!S1562="ほぼ毎日（まいにち）ある",3,))))</f>
        <v>0</v>
      </c>
      <c r="R1565" s="26">
        <f>IF('３　回答貼付シート'!T1562="ない",0,IF('３　回答貼付シート'!T1562="１～２日（にち）ある",1,IF('３　回答貼付シート'!T1562="３～５日（にち）ある",2,IF('３　回答貼付シート'!T1562="ほぼ毎日（まいにち）ある",3,))))</f>
        <v>0</v>
      </c>
      <c r="S1565" s="26">
        <f>IF('３　回答貼付シート'!U1562="ない",0,IF('３　回答貼付シート'!U1562="１～２日（にち）ある",1,IF('３　回答貼付シート'!U1562="３～５日（にち）ある",2,IF('３　回答貼付シート'!U1562="ほぼ毎日（まいにち）ある",3,))))</f>
        <v>0</v>
      </c>
      <c r="T1565" s="26">
        <f>IF('３　回答貼付シート'!V1562="ない",0,IF('３　回答貼付シート'!V1562="１～２日（にち）ある",1,IF('３　回答貼付シート'!V1562="３～５日（にち）ある",2,IF('３　回答貼付シート'!V1562="ほぼ毎日（まいにち）ある",3,))))</f>
        <v>0</v>
      </c>
      <c r="U1565" s="26">
        <f>IF('３　回答貼付シート'!W1562="ない",0,IF('３　回答貼付シート'!W1562="１～２日（にち）ある",1,IF('３　回答貼付シート'!W1562="３～５日（にち）ある",2,IF('３　回答貼付シート'!W1562="ほぼ毎日（まいにち）ある",3,))))</f>
        <v>0</v>
      </c>
      <c r="V1565" s="26">
        <f>IF('３　回答貼付シート'!X1562="ない",0,IF('３　回答貼付シート'!X1562="１～２日（にち）ある",1,IF('３　回答貼付シート'!X1562="３～５日（にち）ある",2,IF('３　回答貼付シート'!X1562="ほぼ毎日（まいにち）ある",3,))))</f>
        <v>0</v>
      </c>
      <c r="W1565" s="26">
        <f>IF('３　回答貼付シート'!Y1562="ない",0,IF('３　回答貼付シート'!Y1562="１～２日（にち）ある",1,IF('３　回答貼付シート'!Y1562="３～５日（にち）ある",2,IF('３　回答貼付シート'!Y1562="ほぼ毎日（まいにち）ある",3,))))</f>
        <v>0</v>
      </c>
      <c r="X1565" s="26">
        <f>IF('３　回答貼付シート'!Z1562="ない",0,IF('３　回答貼付シート'!Z1562="１～２日（にち）ある",1,IF('３　回答貼付シート'!Z1562="３～５日（にち）ある",2,IF('３　回答貼付シート'!Z1562="ほぼ毎日（まいにち）ある",3,))))</f>
        <v>0</v>
      </c>
      <c r="Y1565" s="26">
        <f>IF('３　回答貼付シート'!AA1562="ない",0,IF('３　回答貼付シート'!AA1562="１～２日（にち）ある",1,IF('３　回答貼付シート'!AA1562="３～５日（にち）ある",2,IF('３　回答貼付シート'!AA1562="ほぼ毎日（まいにち）ある",3,))))</f>
        <v>0</v>
      </c>
      <c r="Z1565" s="26">
        <f>'３　回答貼付シート'!$AB1562</f>
        <v>0</v>
      </c>
      <c r="AA1565" s="26" t="str">
        <f t="shared" si="220"/>
        <v/>
      </c>
      <c r="AB1565" s="26" t="str">
        <f t="shared" si="221"/>
        <v/>
      </c>
      <c r="AC1565" s="26" t="str">
        <f t="shared" si="222"/>
        <v/>
      </c>
      <c r="AD1565" s="26" t="str">
        <f t="shared" si="223"/>
        <v/>
      </c>
      <c r="AE1565" s="26" t="str">
        <f t="shared" si="224"/>
        <v/>
      </c>
      <c r="AF1565" t="str">
        <f t="shared" si="217"/>
        <v>0</v>
      </c>
      <c r="AG1565">
        <f t="shared" si="218"/>
        <v>0</v>
      </c>
      <c r="AH1565" s="34">
        <f t="shared" si="225"/>
        <v>0</v>
      </c>
    </row>
    <row r="1566" spans="1:34">
      <c r="A1566" s="26"/>
      <c r="B1566" s="26">
        <f t="shared" si="219"/>
        <v>0</v>
      </c>
      <c r="C1566" s="26">
        <f>IF('３　回答貼付シート'!$F1563&lt;&gt;0,VLOOKUP('３　回答貼付シート'!$F1563,$AF$2048:$AG$2054,2,FALSE),0)</f>
        <v>0</v>
      </c>
      <c r="D1566" s="26">
        <f>IF('３　回答貼付シート'!$G1563&lt;&gt;0,VLOOKUP(('３　回答貼付シート'!$G1563), $AF$2048:$AG$2054,2,FALSE),0)</f>
        <v>0</v>
      </c>
      <c r="E1566" s="26">
        <f>'３　回答貼付シート'!$H1563</f>
        <v>0</v>
      </c>
      <c r="F1566" s="26">
        <f>IF(E1566=0,0,VLOOKUP($B1566,'２　情報入力シート'!$A$2:$E$2049,5))</f>
        <v>0</v>
      </c>
      <c r="G1566" s="26">
        <f>IF('３　回答貼付シート'!I1563="ない",0,IF('３　回答貼付シート'!I1563="１～２日（にち）ある",1,IF('３　回答貼付シート'!I1563="３～５日（にち）ある",2,IF('３　回答貼付シート'!I1563="ほぼ毎日（まいにち）ある",3,))))</f>
        <v>0</v>
      </c>
      <c r="H1566" s="26">
        <f>IF('３　回答貼付シート'!J1563="ない",0,IF('３　回答貼付シート'!J1563="１～２日（にち）ある",1,IF('３　回答貼付シート'!J1563="３～５日（にち）ある",2,IF('３　回答貼付シート'!J1563="ほぼ毎日（まいにち）ある",3,))))</f>
        <v>0</v>
      </c>
      <c r="I1566" s="26">
        <f>IF('３　回答貼付シート'!K1563="ない",0,IF('３　回答貼付シート'!K1563="１～２日（にち）ある",1,IF('３　回答貼付シート'!K1563="３～５日（にち）ある",2,IF('３　回答貼付シート'!K1563="ほぼ毎日（まいにち）ある",3,))))</f>
        <v>0</v>
      </c>
      <c r="J1566" s="26">
        <f>IF('３　回答貼付シート'!L1563="ない",0,IF('３　回答貼付シート'!L1563="１～２日（にち）ある",1,IF('３　回答貼付シート'!L1563="３～５日（にち）ある",2,IF('３　回答貼付シート'!L1563="ほぼ毎日（まいにち）ある",3,))))</f>
        <v>0</v>
      </c>
      <c r="K1566" s="26">
        <f>IF('３　回答貼付シート'!M1563="ない",0,IF('３　回答貼付シート'!M1563="１～２日（にち）ある",1,IF('３　回答貼付シート'!M1563="３～５日（にち）ある",2,IF('３　回答貼付シート'!M1563="ほぼ毎日（まいにち）ある",3,))))</f>
        <v>0</v>
      </c>
      <c r="L1566" s="26">
        <f>IF('３　回答貼付シート'!N1563="ない",0,IF('３　回答貼付シート'!N1563="１～２日（にち）ある",1,IF('３　回答貼付シート'!N1563="３～５日（にち）ある",2,IF('３　回答貼付シート'!N1563="ほぼ毎日（まいにち）ある",3,))))</f>
        <v>0</v>
      </c>
      <c r="M1566" s="26">
        <f>IF('３　回答貼付シート'!O1563="ない",0,IF('３　回答貼付シート'!O1563="１～２日（にち）ある",1,IF('３　回答貼付シート'!O1563="３～５日（にち）ある",2,IF('３　回答貼付シート'!O1563="ほぼ毎日（まいにち）ある",3,))))</f>
        <v>0</v>
      </c>
      <c r="N1566" s="26">
        <f>IF('３　回答貼付シート'!P1563="ない",0,IF('３　回答貼付シート'!P1563="１～２日（にち）ある",1,IF('３　回答貼付シート'!P1563="３～５日（にち）ある",2,IF('３　回答貼付シート'!P1563="ほぼ毎日（まいにち）ある",3,))))</f>
        <v>0</v>
      </c>
      <c r="O1566" s="26">
        <f>IF('３　回答貼付シート'!Q1563="ない",0,IF('３　回答貼付シート'!Q1563="１～２日（にち）ある",1,IF('３　回答貼付シート'!Q1563="３～５日（にち）ある",2,IF('３　回答貼付シート'!Q1563="ほぼ毎日（まいにち）ある",3,))))</f>
        <v>0</v>
      </c>
      <c r="P1566" s="26">
        <f>IF('３　回答貼付シート'!R1563="ない",0,IF('３　回答貼付シート'!R1563="１～２日（にち）ある",1,IF('３　回答貼付シート'!R1563="３～５日（にち）ある",2,IF('３　回答貼付シート'!R1563="ほぼ毎日（まいにち）ある",3,))))</f>
        <v>0</v>
      </c>
      <c r="Q1566" s="26">
        <f>IF('３　回答貼付シート'!S1563="ない",0,IF('３　回答貼付シート'!S1563="１～２日（にち）ある",1,IF('３　回答貼付シート'!S1563="３～５日（にち）ある",2,IF('３　回答貼付シート'!S1563="ほぼ毎日（まいにち）ある",3,))))</f>
        <v>0</v>
      </c>
      <c r="R1566" s="26">
        <f>IF('３　回答貼付シート'!T1563="ない",0,IF('３　回答貼付シート'!T1563="１～２日（にち）ある",1,IF('３　回答貼付シート'!T1563="３～５日（にち）ある",2,IF('３　回答貼付シート'!T1563="ほぼ毎日（まいにち）ある",3,))))</f>
        <v>0</v>
      </c>
      <c r="S1566" s="26">
        <f>IF('３　回答貼付シート'!U1563="ない",0,IF('３　回答貼付シート'!U1563="１～２日（にち）ある",1,IF('３　回答貼付シート'!U1563="３～５日（にち）ある",2,IF('３　回答貼付シート'!U1563="ほぼ毎日（まいにち）ある",3,))))</f>
        <v>0</v>
      </c>
      <c r="T1566" s="26">
        <f>IF('３　回答貼付シート'!V1563="ない",0,IF('３　回答貼付シート'!V1563="１～２日（にち）ある",1,IF('３　回答貼付シート'!V1563="３～５日（にち）ある",2,IF('３　回答貼付シート'!V1563="ほぼ毎日（まいにち）ある",3,))))</f>
        <v>0</v>
      </c>
      <c r="U1566" s="26">
        <f>IF('３　回答貼付シート'!W1563="ない",0,IF('３　回答貼付シート'!W1563="１～２日（にち）ある",1,IF('３　回答貼付シート'!W1563="３～５日（にち）ある",2,IF('３　回答貼付シート'!W1563="ほぼ毎日（まいにち）ある",3,))))</f>
        <v>0</v>
      </c>
      <c r="V1566" s="26">
        <f>IF('３　回答貼付シート'!X1563="ない",0,IF('３　回答貼付シート'!X1563="１～２日（にち）ある",1,IF('３　回答貼付シート'!X1563="３～５日（にち）ある",2,IF('３　回答貼付シート'!X1563="ほぼ毎日（まいにち）ある",3,))))</f>
        <v>0</v>
      </c>
      <c r="W1566" s="26">
        <f>IF('３　回答貼付シート'!Y1563="ない",0,IF('３　回答貼付シート'!Y1563="１～２日（にち）ある",1,IF('３　回答貼付シート'!Y1563="３～５日（にち）ある",2,IF('３　回答貼付シート'!Y1563="ほぼ毎日（まいにち）ある",3,))))</f>
        <v>0</v>
      </c>
      <c r="X1566" s="26">
        <f>IF('３　回答貼付シート'!Z1563="ない",0,IF('３　回答貼付シート'!Z1563="１～２日（にち）ある",1,IF('３　回答貼付シート'!Z1563="３～５日（にち）ある",2,IF('３　回答貼付シート'!Z1563="ほぼ毎日（まいにち）ある",3,))))</f>
        <v>0</v>
      </c>
      <c r="Y1566" s="26">
        <f>IF('３　回答貼付シート'!AA1563="ない",0,IF('３　回答貼付シート'!AA1563="１～２日（にち）ある",1,IF('３　回答貼付シート'!AA1563="３～５日（にち）ある",2,IF('３　回答貼付シート'!AA1563="ほぼ毎日（まいにち）ある",3,))))</f>
        <v>0</v>
      </c>
      <c r="Z1566" s="26">
        <f>'３　回答貼付シート'!$AB1563</f>
        <v>0</v>
      </c>
      <c r="AA1566" s="26" t="str">
        <f t="shared" si="220"/>
        <v/>
      </c>
      <c r="AB1566" s="26" t="str">
        <f t="shared" si="221"/>
        <v/>
      </c>
      <c r="AC1566" s="26" t="str">
        <f t="shared" si="222"/>
        <v/>
      </c>
      <c r="AD1566" s="26" t="str">
        <f t="shared" si="223"/>
        <v/>
      </c>
      <c r="AE1566" s="26" t="str">
        <f t="shared" si="224"/>
        <v/>
      </c>
      <c r="AF1566" t="str">
        <f t="shared" si="217"/>
        <v>0</v>
      </c>
      <c r="AG1566">
        <f t="shared" si="218"/>
        <v>0</v>
      </c>
      <c r="AH1566" s="34">
        <f t="shared" si="225"/>
        <v>0</v>
      </c>
    </row>
    <row r="1567" spans="1:34">
      <c r="A1567" s="26"/>
      <c r="B1567" s="26">
        <f t="shared" si="219"/>
        <v>0</v>
      </c>
      <c r="C1567" s="26">
        <f>IF('３　回答貼付シート'!$F1564&lt;&gt;0,VLOOKUP('３　回答貼付シート'!$F1564,$AF$2048:$AG$2054,2,FALSE),0)</f>
        <v>0</v>
      </c>
      <c r="D1567" s="26">
        <f>IF('３　回答貼付シート'!$G1564&lt;&gt;0,VLOOKUP(('３　回答貼付シート'!$G1564), $AF$2048:$AG$2054,2,FALSE),0)</f>
        <v>0</v>
      </c>
      <c r="E1567" s="26">
        <f>'３　回答貼付シート'!$H1564</f>
        <v>0</v>
      </c>
      <c r="F1567" s="26">
        <f>IF(E1567=0,0,VLOOKUP($B1567,'２　情報入力シート'!$A$2:$E$2049,5))</f>
        <v>0</v>
      </c>
      <c r="G1567" s="26">
        <f>IF('３　回答貼付シート'!I1564="ない",0,IF('３　回答貼付シート'!I1564="１～２日（にち）ある",1,IF('３　回答貼付シート'!I1564="３～５日（にち）ある",2,IF('３　回答貼付シート'!I1564="ほぼ毎日（まいにち）ある",3,))))</f>
        <v>0</v>
      </c>
      <c r="H1567" s="26">
        <f>IF('３　回答貼付シート'!J1564="ない",0,IF('３　回答貼付シート'!J1564="１～２日（にち）ある",1,IF('３　回答貼付シート'!J1564="３～５日（にち）ある",2,IF('３　回答貼付シート'!J1564="ほぼ毎日（まいにち）ある",3,))))</f>
        <v>0</v>
      </c>
      <c r="I1567" s="26">
        <f>IF('３　回答貼付シート'!K1564="ない",0,IF('３　回答貼付シート'!K1564="１～２日（にち）ある",1,IF('３　回答貼付シート'!K1564="３～５日（にち）ある",2,IF('３　回答貼付シート'!K1564="ほぼ毎日（まいにち）ある",3,))))</f>
        <v>0</v>
      </c>
      <c r="J1567" s="26">
        <f>IF('３　回答貼付シート'!L1564="ない",0,IF('３　回答貼付シート'!L1564="１～２日（にち）ある",1,IF('３　回答貼付シート'!L1564="３～５日（にち）ある",2,IF('３　回答貼付シート'!L1564="ほぼ毎日（まいにち）ある",3,))))</f>
        <v>0</v>
      </c>
      <c r="K1567" s="26">
        <f>IF('３　回答貼付シート'!M1564="ない",0,IF('３　回答貼付シート'!M1564="１～２日（にち）ある",1,IF('３　回答貼付シート'!M1564="３～５日（にち）ある",2,IF('３　回答貼付シート'!M1564="ほぼ毎日（まいにち）ある",3,))))</f>
        <v>0</v>
      </c>
      <c r="L1567" s="26">
        <f>IF('３　回答貼付シート'!N1564="ない",0,IF('３　回答貼付シート'!N1564="１～２日（にち）ある",1,IF('３　回答貼付シート'!N1564="３～５日（にち）ある",2,IF('３　回答貼付シート'!N1564="ほぼ毎日（まいにち）ある",3,))))</f>
        <v>0</v>
      </c>
      <c r="M1567" s="26">
        <f>IF('３　回答貼付シート'!O1564="ない",0,IF('３　回答貼付シート'!O1564="１～２日（にち）ある",1,IF('３　回答貼付シート'!O1564="３～５日（にち）ある",2,IF('３　回答貼付シート'!O1564="ほぼ毎日（まいにち）ある",3,))))</f>
        <v>0</v>
      </c>
      <c r="N1567" s="26">
        <f>IF('３　回答貼付シート'!P1564="ない",0,IF('３　回答貼付シート'!P1564="１～２日（にち）ある",1,IF('３　回答貼付シート'!P1564="３～５日（にち）ある",2,IF('３　回答貼付シート'!P1564="ほぼ毎日（まいにち）ある",3,))))</f>
        <v>0</v>
      </c>
      <c r="O1567" s="26">
        <f>IF('３　回答貼付シート'!Q1564="ない",0,IF('３　回答貼付シート'!Q1564="１～２日（にち）ある",1,IF('３　回答貼付シート'!Q1564="３～５日（にち）ある",2,IF('３　回答貼付シート'!Q1564="ほぼ毎日（まいにち）ある",3,))))</f>
        <v>0</v>
      </c>
      <c r="P1567" s="26">
        <f>IF('３　回答貼付シート'!R1564="ない",0,IF('３　回答貼付シート'!R1564="１～２日（にち）ある",1,IF('３　回答貼付シート'!R1564="３～５日（にち）ある",2,IF('３　回答貼付シート'!R1564="ほぼ毎日（まいにち）ある",3,))))</f>
        <v>0</v>
      </c>
      <c r="Q1567" s="26">
        <f>IF('３　回答貼付シート'!S1564="ない",0,IF('３　回答貼付シート'!S1564="１～２日（にち）ある",1,IF('３　回答貼付シート'!S1564="３～５日（にち）ある",2,IF('３　回答貼付シート'!S1564="ほぼ毎日（まいにち）ある",3,))))</f>
        <v>0</v>
      </c>
      <c r="R1567" s="26">
        <f>IF('３　回答貼付シート'!T1564="ない",0,IF('３　回答貼付シート'!T1564="１～２日（にち）ある",1,IF('３　回答貼付シート'!T1564="３～５日（にち）ある",2,IF('３　回答貼付シート'!T1564="ほぼ毎日（まいにち）ある",3,))))</f>
        <v>0</v>
      </c>
      <c r="S1567" s="26">
        <f>IF('３　回答貼付シート'!U1564="ない",0,IF('３　回答貼付シート'!U1564="１～２日（にち）ある",1,IF('３　回答貼付シート'!U1564="３～５日（にち）ある",2,IF('３　回答貼付シート'!U1564="ほぼ毎日（まいにち）ある",3,))))</f>
        <v>0</v>
      </c>
      <c r="T1567" s="26">
        <f>IF('３　回答貼付シート'!V1564="ない",0,IF('３　回答貼付シート'!V1564="１～２日（にち）ある",1,IF('３　回答貼付シート'!V1564="３～５日（にち）ある",2,IF('３　回答貼付シート'!V1564="ほぼ毎日（まいにち）ある",3,))))</f>
        <v>0</v>
      </c>
      <c r="U1567" s="26">
        <f>IF('３　回答貼付シート'!W1564="ない",0,IF('３　回答貼付シート'!W1564="１～２日（にち）ある",1,IF('３　回答貼付シート'!W1564="３～５日（にち）ある",2,IF('３　回答貼付シート'!W1564="ほぼ毎日（まいにち）ある",3,))))</f>
        <v>0</v>
      </c>
      <c r="V1567" s="26">
        <f>IF('３　回答貼付シート'!X1564="ない",0,IF('３　回答貼付シート'!X1564="１～２日（にち）ある",1,IF('３　回答貼付シート'!X1564="３～５日（にち）ある",2,IF('３　回答貼付シート'!X1564="ほぼ毎日（まいにち）ある",3,))))</f>
        <v>0</v>
      </c>
      <c r="W1567" s="26">
        <f>IF('３　回答貼付シート'!Y1564="ない",0,IF('３　回答貼付シート'!Y1564="１～２日（にち）ある",1,IF('３　回答貼付シート'!Y1564="３～５日（にち）ある",2,IF('３　回答貼付シート'!Y1564="ほぼ毎日（まいにち）ある",3,))))</f>
        <v>0</v>
      </c>
      <c r="X1567" s="26">
        <f>IF('３　回答貼付シート'!Z1564="ない",0,IF('３　回答貼付シート'!Z1564="１～２日（にち）ある",1,IF('３　回答貼付シート'!Z1564="３～５日（にち）ある",2,IF('３　回答貼付シート'!Z1564="ほぼ毎日（まいにち）ある",3,))))</f>
        <v>0</v>
      </c>
      <c r="Y1567" s="26">
        <f>IF('３　回答貼付シート'!AA1564="ない",0,IF('３　回答貼付シート'!AA1564="１～２日（にち）ある",1,IF('３　回答貼付シート'!AA1564="３～５日（にち）ある",2,IF('３　回答貼付シート'!AA1564="ほぼ毎日（まいにち）ある",3,))))</f>
        <v>0</v>
      </c>
      <c r="Z1567" s="26">
        <f>'３　回答貼付シート'!$AB1564</f>
        <v>0</v>
      </c>
      <c r="AA1567" s="26" t="str">
        <f t="shared" si="220"/>
        <v/>
      </c>
      <c r="AB1567" s="26" t="str">
        <f t="shared" si="221"/>
        <v/>
      </c>
      <c r="AC1567" s="26" t="str">
        <f t="shared" si="222"/>
        <v/>
      </c>
      <c r="AD1567" s="26" t="str">
        <f t="shared" si="223"/>
        <v/>
      </c>
      <c r="AE1567" s="26" t="str">
        <f t="shared" si="224"/>
        <v/>
      </c>
      <c r="AF1567" t="str">
        <f t="shared" si="217"/>
        <v>0</v>
      </c>
      <c r="AG1567">
        <f t="shared" si="218"/>
        <v>0</v>
      </c>
      <c r="AH1567" s="34">
        <f t="shared" si="225"/>
        <v>0</v>
      </c>
    </row>
    <row r="1568" spans="1:34">
      <c r="A1568" s="26"/>
      <c r="B1568" s="26">
        <f t="shared" si="219"/>
        <v>0</v>
      </c>
      <c r="C1568" s="26">
        <f>IF('３　回答貼付シート'!$F1565&lt;&gt;0,VLOOKUP('３　回答貼付シート'!$F1565,$AF$2048:$AG$2054,2,FALSE),0)</f>
        <v>0</v>
      </c>
      <c r="D1568" s="26">
        <f>IF('３　回答貼付シート'!$G1565&lt;&gt;0,VLOOKUP(('３　回答貼付シート'!$G1565), $AF$2048:$AG$2054,2,FALSE),0)</f>
        <v>0</v>
      </c>
      <c r="E1568" s="26">
        <f>'３　回答貼付シート'!$H1565</f>
        <v>0</v>
      </c>
      <c r="F1568" s="26">
        <f>IF(E1568=0,0,VLOOKUP($B1568,'２　情報入力シート'!$A$2:$E$2049,5))</f>
        <v>0</v>
      </c>
      <c r="G1568" s="26">
        <f>IF('３　回答貼付シート'!I1565="ない",0,IF('３　回答貼付シート'!I1565="１～２日（にち）ある",1,IF('３　回答貼付シート'!I1565="３～５日（にち）ある",2,IF('３　回答貼付シート'!I1565="ほぼ毎日（まいにち）ある",3,))))</f>
        <v>0</v>
      </c>
      <c r="H1568" s="26">
        <f>IF('３　回答貼付シート'!J1565="ない",0,IF('３　回答貼付シート'!J1565="１～２日（にち）ある",1,IF('３　回答貼付シート'!J1565="３～５日（にち）ある",2,IF('３　回答貼付シート'!J1565="ほぼ毎日（まいにち）ある",3,))))</f>
        <v>0</v>
      </c>
      <c r="I1568" s="26">
        <f>IF('３　回答貼付シート'!K1565="ない",0,IF('３　回答貼付シート'!K1565="１～２日（にち）ある",1,IF('３　回答貼付シート'!K1565="３～５日（にち）ある",2,IF('３　回答貼付シート'!K1565="ほぼ毎日（まいにち）ある",3,))))</f>
        <v>0</v>
      </c>
      <c r="J1568" s="26">
        <f>IF('３　回答貼付シート'!L1565="ない",0,IF('３　回答貼付シート'!L1565="１～２日（にち）ある",1,IF('３　回答貼付シート'!L1565="３～５日（にち）ある",2,IF('３　回答貼付シート'!L1565="ほぼ毎日（まいにち）ある",3,))))</f>
        <v>0</v>
      </c>
      <c r="K1568" s="26">
        <f>IF('３　回答貼付シート'!M1565="ない",0,IF('３　回答貼付シート'!M1565="１～２日（にち）ある",1,IF('３　回答貼付シート'!M1565="３～５日（にち）ある",2,IF('３　回答貼付シート'!M1565="ほぼ毎日（まいにち）ある",3,))))</f>
        <v>0</v>
      </c>
      <c r="L1568" s="26">
        <f>IF('３　回答貼付シート'!N1565="ない",0,IF('３　回答貼付シート'!N1565="１～２日（にち）ある",1,IF('３　回答貼付シート'!N1565="３～５日（にち）ある",2,IF('３　回答貼付シート'!N1565="ほぼ毎日（まいにち）ある",3,))))</f>
        <v>0</v>
      </c>
      <c r="M1568" s="26">
        <f>IF('３　回答貼付シート'!O1565="ない",0,IF('３　回答貼付シート'!O1565="１～２日（にち）ある",1,IF('３　回答貼付シート'!O1565="３～５日（にち）ある",2,IF('３　回答貼付シート'!O1565="ほぼ毎日（まいにち）ある",3,))))</f>
        <v>0</v>
      </c>
      <c r="N1568" s="26">
        <f>IF('３　回答貼付シート'!P1565="ない",0,IF('３　回答貼付シート'!P1565="１～２日（にち）ある",1,IF('３　回答貼付シート'!P1565="３～５日（にち）ある",2,IF('３　回答貼付シート'!P1565="ほぼ毎日（まいにち）ある",3,))))</f>
        <v>0</v>
      </c>
      <c r="O1568" s="26">
        <f>IF('３　回答貼付シート'!Q1565="ない",0,IF('３　回答貼付シート'!Q1565="１～２日（にち）ある",1,IF('３　回答貼付シート'!Q1565="３～５日（にち）ある",2,IF('３　回答貼付シート'!Q1565="ほぼ毎日（まいにち）ある",3,))))</f>
        <v>0</v>
      </c>
      <c r="P1568" s="26">
        <f>IF('３　回答貼付シート'!R1565="ない",0,IF('３　回答貼付シート'!R1565="１～２日（にち）ある",1,IF('３　回答貼付シート'!R1565="３～５日（にち）ある",2,IF('３　回答貼付シート'!R1565="ほぼ毎日（まいにち）ある",3,))))</f>
        <v>0</v>
      </c>
      <c r="Q1568" s="26">
        <f>IF('３　回答貼付シート'!S1565="ない",0,IF('３　回答貼付シート'!S1565="１～２日（にち）ある",1,IF('３　回答貼付シート'!S1565="３～５日（にち）ある",2,IF('３　回答貼付シート'!S1565="ほぼ毎日（まいにち）ある",3,))))</f>
        <v>0</v>
      </c>
      <c r="R1568" s="26">
        <f>IF('３　回答貼付シート'!T1565="ない",0,IF('３　回答貼付シート'!T1565="１～２日（にち）ある",1,IF('３　回答貼付シート'!T1565="３～５日（にち）ある",2,IF('３　回答貼付シート'!T1565="ほぼ毎日（まいにち）ある",3,))))</f>
        <v>0</v>
      </c>
      <c r="S1568" s="26">
        <f>IF('３　回答貼付シート'!U1565="ない",0,IF('３　回答貼付シート'!U1565="１～２日（にち）ある",1,IF('３　回答貼付シート'!U1565="３～５日（にち）ある",2,IF('３　回答貼付シート'!U1565="ほぼ毎日（まいにち）ある",3,))))</f>
        <v>0</v>
      </c>
      <c r="T1568" s="26">
        <f>IF('３　回答貼付シート'!V1565="ない",0,IF('３　回答貼付シート'!V1565="１～２日（にち）ある",1,IF('３　回答貼付シート'!V1565="３～５日（にち）ある",2,IF('３　回答貼付シート'!V1565="ほぼ毎日（まいにち）ある",3,))))</f>
        <v>0</v>
      </c>
      <c r="U1568" s="26">
        <f>IF('３　回答貼付シート'!W1565="ない",0,IF('３　回答貼付シート'!W1565="１～２日（にち）ある",1,IF('３　回答貼付シート'!W1565="３～５日（にち）ある",2,IF('３　回答貼付シート'!W1565="ほぼ毎日（まいにち）ある",3,))))</f>
        <v>0</v>
      </c>
      <c r="V1568" s="26">
        <f>IF('３　回答貼付シート'!X1565="ない",0,IF('３　回答貼付シート'!X1565="１～２日（にち）ある",1,IF('３　回答貼付シート'!X1565="３～５日（にち）ある",2,IF('３　回答貼付シート'!X1565="ほぼ毎日（まいにち）ある",3,))))</f>
        <v>0</v>
      </c>
      <c r="W1568" s="26">
        <f>IF('３　回答貼付シート'!Y1565="ない",0,IF('３　回答貼付シート'!Y1565="１～２日（にち）ある",1,IF('３　回答貼付シート'!Y1565="３～５日（にち）ある",2,IF('３　回答貼付シート'!Y1565="ほぼ毎日（まいにち）ある",3,))))</f>
        <v>0</v>
      </c>
      <c r="X1568" s="26">
        <f>IF('３　回答貼付シート'!Z1565="ない",0,IF('３　回答貼付シート'!Z1565="１～２日（にち）ある",1,IF('３　回答貼付シート'!Z1565="３～５日（にち）ある",2,IF('３　回答貼付シート'!Z1565="ほぼ毎日（まいにち）ある",3,))))</f>
        <v>0</v>
      </c>
      <c r="Y1568" s="26">
        <f>IF('３　回答貼付シート'!AA1565="ない",0,IF('３　回答貼付シート'!AA1565="１～２日（にち）ある",1,IF('３　回答貼付シート'!AA1565="３～５日（にち）ある",2,IF('３　回答貼付シート'!AA1565="ほぼ毎日（まいにち）ある",3,))))</f>
        <v>0</v>
      </c>
      <c r="Z1568" s="26">
        <f>'３　回答貼付シート'!$AB1565</f>
        <v>0</v>
      </c>
      <c r="AA1568" s="26" t="str">
        <f t="shared" si="220"/>
        <v/>
      </c>
      <c r="AB1568" s="26" t="str">
        <f t="shared" si="221"/>
        <v/>
      </c>
      <c r="AC1568" s="26" t="str">
        <f t="shared" si="222"/>
        <v/>
      </c>
      <c r="AD1568" s="26" t="str">
        <f t="shared" si="223"/>
        <v/>
      </c>
      <c r="AE1568" s="26" t="str">
        <f t="shared" si="224"/>
        <v/>
      </c>
      <c r="AF1568" t="str">
        <f t="shared" si="217"/>
        <v>0</v>
      </c>
      <c r="AG1568">
        <f t="shared" si="218"/>
        <v>0</v>
      </c>
      <c r="AH1568" s="34">
        <f t="shared" si="225"/>
        <v>0</v>
      </c>
    </row>
    <row r="1569" spans="1:34">
      <c r="A1569" s="26"/>
      <c r="B1569" s="26">
        <f t="shared" si="219"/>
        <v>0</v>
      </c>
      <c r="C1569" s="26">
        <f>IF('３　回答貼付シート'!$F1566&lt;&gt;0,VLOOKUP('３　回答貼付シート'!$F1566,$AF$2048:$AG$2054,2,FALSE),0)</f>
        <v>0</v>
      </c>
      <c r="D1569" s="26">
        <f>IF('３　回答貼付シート'!$G1566&lt;&gt;0,VLOOKUP(('３　回答貼付シート'!$G1566), $AF$2048:$AG$2054,2,FALSE),0)</f>
        <v>0</v>
      </c>
      <c r="E1569" s="26">
        <f>'３　回答貼付シート'!$H1566</f>
        <v>0</v>
      </c>
      <c r="F1569" s="26">
        <f>IF(E1569=0,0,VLOOKUP($B1569,'２　情報入力シート'!$A$2:$E$2049,5))</f>
        <v>0</v>
      </c>
      <c r="G1569" s="26">
        <f>IF('３　回答貼付シート'!I1566="ない",0,IF('３　回答貼付シート'!I1566="１～２日（にち）ある",1,IF('３　回答貼付シート'!I1566="３～５日（にち）ある",2,IF('３　回答貼付シート'!I1566="ほぼ毎日（まいにち）ある",3,))))</f>
        <v>0</v>
      </c>
      <c r="H1569" s="26">
        <f>IF('３　回答貼付シート'!J1566="ない",0,IF('３　回答貼付シート'!J1566="１～２日（にち）ある",1,IF('３　回答貼付シート'!J1566="３～５日（にち）ある",2,IF('３　回答貼付シート'!J1566="ほぼ毎日（まいにち）ある",3,))))</f>
        <v>0</v>
      </c>
      <c r="I1569" s="26">
        <f>IF('３　回答貼付シート'!K1566="ない",0,IF('３　回答貼付シート'!K1566="１～２日（にち）ある",1,IF('３　回答貼付シート'!K1566="３～５日（にち）ある",2,IF('３　回答貼付シート'!K1566="ほぼ毎日（まいにち）ある",3,))))</f>
        <v>0</v>
      </c>
      <c r="J1569" s="26">
        <f>IF('３　回答貼付シート'!L1566="ない",0,IF('３　回答貼付シート'!L1566="１～２日（にち）ある",1,IF('３　回答貼付シート'!L1566="３～５日（にち）ある",2,IF('３　回答貼付シート'!L1566="ほぼ毎日（まいにち）ある",3,))))</f>
        <v>0</v>
      </c>
      <c r="K1569" s="26">
        <f>IF('３　回答貼付シート'!M1566="ない",0,IF('３　回答貼付シート'!M1566="１～２日（にち）ある",1,IF('３　回答貼付シート'!M1566="３～５日（にち）ある",2,IF('３　回答貼付シート'!M1566="ほぼ毎日（まいにち）ある",3,))))</f>
        <v>0</v>
      </c>
      <c r="L1569" s="26">
        <f>IF('３　回答貼付シート'!N1566="ない",0,IF('３　回答貼付シート'!N1566="１～２日（にち）ある",1,IF('３　回答貼付シート'!N1566="３～５日（にち）ある",2,IF('３　回答貼付シート'!N1566="ほぼ毎日（まいにち）ある",3,))))</f>
        <v>0</v>
      </c>
      <c r="M1569" s="26">
        <f>IF('３　回答貼付シート'!O1566="ない",0,IF('３　回答貼付シート'!O1566="１～２日（にち）ある",1,IF('３　回答貼付シート'!O1566="３～５日（にち）ある",2,IF('３　回答貼付シート'!O1566="ほぼ毎日（まいにち）ある",3,))))</f>
        <v>0</v>
      </c>
      <c r="N1569" s="26">
        <f>IF('３　回答貼付シート'!P1566="ない",0,IF('３　回答貼付シート'!P1566="１～２日（にち）ある",1,IF('３　回答貼付シート'!P1566="３～５日（にち）ある",2,IF('３　回答貼付シート'!P1566="ほぼ毎日（まいにち）ある",3,))))</f>
        <v>0</v>
      </c>
      <c r="O1569" s="26">
        <f>IF('３　回答貼付シート'!Q1566="ない",0,IF('３　回答貼付シート'!Q1566="１～２日（にち）ある",1,IF('３　回答貼付シート'!Q1566="３～５日（にち）ある",2,IF('３　回答貼付シート'!Q1566="ほぼ毎日（まいにち）ある",3,))))</f>
        <v>0</v>
      </c>
      <c r="P1569" s="26">
        <f>IF('３　回答貼付シート'!R1566="ない",0,IF('３　回答貼付シート'!R1566="１～２日（にち）ある",1,IF('３　回答貼付シート'!R1566="３～５日（にち）ある",2,IF('３　回答貼付シート'!R1566="ほぼ毎日（まいにち）ある",3,))))</f>
        <v>0</v>
      </c>
      <c r="Q1569" s="26">
        <f>IF('３　回答貼付シート'!S1566="ない",0,IF('３　回答貼付シート'!S1566="１～２日（にち）ある",1,IF('３　回答貼付シート'!S1566="３～５日（にち）ある",2,IF('３　回答貼付シート'!S1566="ほぼ毎日（まいにち）ある",3,))))</f>
        <v>0</v>
      </c>
      <c r="R1569" s="26">
        <f>IF('３　回答貼付シート'!T1566="ない",0,IF('３　回答貼付シート'!T1566="１～２日（にち）ある",1,IF('３　回答貼付シート'!T1566="３～５日（にち）ある",2,IF('３　回答貼付シート'!T1566="ほぼ毎日（まいにち）ある",3,))))</f>
        <v>0</v>
      </c>
      <c r="S1569" s="26">
        <f>IF('３　回答貼付シート'!U1566="ない",0,IF('３　回答貼付シート'!U1566="１～２日（にち）ある",1,IF('３　回答貼付シート'!U1566="３～５日（にち）ある",2,IF('３　回答貼付シート'!U1566="ほぼ毎日（まいにち）ある",3,))))</f>
        <v>0</v>
      </c>
      <c r="T1569" s="26">
        <f>IF('３　回答貼付シート'!V1566="ない",0,IF('３　回答貼付シート'!V1566="１～２日（にち）ある",1,IF('３　回答貼付シート'!V1566="３～５日（にち）ある",2,IF('３　回答貼付シート'!V1566="ほぼ毎日（まいにち）ある",3,))))</f>
        <v>0</v>
      </c>
      <c r="U1569" s="26">
        <f>IF('３　回答貼付シート'!W1566="ない",0,IF('３　回答貼付シート'!W1566="１～２日（にち）ある",1,IF('３　回答貼付シート'!W1566="３～５日（にち）ある",2,IF('３　回答貼付シート'!W1566="ほぼ毎日（まいにち）ある",3,))))</f>
        <v>0</v>
      </c>
      <c r="V1569" s="26">
        <f>IF('３　回答貼付シート'!X1566="ない",0,IF('３　回答貼付シート'!X1566="１～２日（にち）ある",1,IF('３　回答貼付シート'!X1566="３～５日（にち）ある",2,IF('３　回答貼付シート'!X1566="ほぼ毎日（まいにち）ある",3,))))</f>
        <v>0</v>
      </c>
      <c r="W1569" s="26">
        <f>IF('３　回答貼付シート'!Y1566="ない",0,IF('３　回答貼付シート'!Y1566="１～２日（にち）ある",1,IF('３　回答貼付シート'!Y1566="３～５日（にち）ある",2,IF('３　回答貼付シート'!Y1566="ほぼ毎日（まいにち）ある",3,))))</f>
        <v>0</v>
      </c>
      <c r="X1569" s="26">
        <f>IF('３　回答貼付シート'!Z1566="ない",0,IF('３　回答貼付シート'!Z1566="１～２日（にち）ある",1,IF('３　回答貼付シート'!Z1566="３～５日（にち）ある",2,IF('３　回答貼付シート'!Z1566="ほぼ毎日（まいにち）ある",3,))))</f>
        <v>0</v>
      </c>
      <c r="Y1569" s="26">
        <f>IF('３　回答貼付シート'!AA1566="ない",0,IF('３　回答貼付シート'!AA1566="１～２日（にち）ある",1,IF('３　回答貼付シート'!AA1566="３～５日（にち）ある",2,IF('３　回答貼付シート'!AA1566="ほぼ毎日（まいにち）ある",3,))))</f>
        <v>0</v>
      </c>
      <c r="Z1569" s="26">
        <f>'３　回答貼付シート'!$AB1566</f>
        <v>0</v>
      </c>
      <c r="AA1569" s="26" t="str">
        <f t="shared" si="220"/>
        <v/>
      </c>
      <c r="AB1569" s="26" t="str">
        <f t="shared" si="221"/>
        <v/>
      </c>
      <c r="AC1569" s="26" t="str">
        <f t="shared" si="222"/>
        <v/>
      </c>
      <c r="AD1569" s="26" t="str">
        <f t="shared" si="223"/>
        <v/>
      </c>
      <c r="AE1569" s="26" t="str">
        <f t="shared" si="224"/>
        <v/>
      </c>
      <c r="AF1569" t="str">
        <f t="shared" si="217"/>
        <v>0</v>
      </c>
      <c r="AG1569">
        <f t="shared" si="218"/>
        <v>0</v>
      </c>
      <c r="AH1569" s="34">
        <f t="shared" si="225"/>
        <v>0</v>
      </c>
    </row>
    <row r="1570" spans="1:34">
      <c r="A1570" s="26"/>
      <c r="B1570" s="26">
        <f t="shared" si="219"/>
        <v>0</v>
      </c>
      <c r="C1570" s="26">
        <f>IF('３　回答貼付シート'!$F1567&lt;&gt;0,VLOOKUP('３　回答貼付シート'!$F1567,$AF$2048:$AG$2054,2,FALSE),0)</f>
        <v>0</v>
      </c>
      <c r="D1570" s="26">
        <f>IF('３　回答貼付シート'!$G1567&lt;&gt;0,VLOOKUP(('３　回答貼付シート'!$G1567), $AF$2048:$AG$2054,2,FALSE),0)</f>
        <v>0</v>
      </c>
      <c r="E1570" s="26">
        <f>'３　回答貼付シート'!$H1567</f>
        <v>0</v>
      </c>
      <c r="F1570" s="26">
        <f>IF(E1570=0,0,VLOOKUP($B1570,'２　情報入力シート'!$A$2:$E$2049,5))</f>
        <v>0</v>
      </c>
      <c r="G1570" s="26">
        <f>IF('３　回答貼付シート'!I1567="ない",0,IF('３　回答貼付シート'!I1567="１～２日（にち）ある",1,IF('３　回答貼付シート'!I1567="３～５日（にち）ある",2,IF('３　回答貼付シート'!I1567="ほぼ毎日（まいにち）ある",3,))))</f>
        <v>0</v>
      </c>
      <c r="H1570" s="26">
        <f>IF('３　回答貼付シート'!J1567="ない",0,IF('３　回答貼付シート'!J1567="１～２日（にち）ある",1,IF('３　回答貼付シート'!J1567="３～５日（にち）ある",2,IF('３　回答貼付シート'!J1567="ほぼ毎日（まいにち）ある",3,))))</f>
        <v>0</v>
      </c>
      <c r="I1570" s="26">
        <f>IF('３　回答貼付シート'!K1567="ない",0,IF('３　回答貼付シート'!K1567="１～２日（にち）ある",1,IF('３　回答貼付シート'!K1567="３～５日（にち）ある",2,IF('３　回答貼付シート'!K1567="ほぼ毎日（まいにち）ある",3,))))</f>
        <v>0</v>
      </c>
      <c r="J1570" s="26">
        <f>IF('３　回答貼付シート'!L1567="ない",0,IF('３　回答貼付シート'!L1567="１～２日（にち）ある",1,IF('３　回答貼付シート'!L1567="３～５日（にち）ある",2,IF('３　回答貼付シート'!L1567="ほぼ毎日（まいにち）ある",3,))))</f>
        <v>0</v>
      </c>
      <c r="K1570" s="26">
        <f>IF('３　回答貼付シート'!M1567="ない",0,IF('３　回答貼付シート'!M1567="１～２日（にち）ある",1,IF('３　回答貼付シート'!M1567="３～５日（にち）ある",2,IF('３　回答貼付シート'!M1567="ほぼ毎日（まいにち）ある",3,))))</f>
        <v>0</v>
      </c>
      <c r="L1570" s="26">
        <f>IF('３　回答貼付シート'!N1567="ない",0,IF('３　回答貼付シート'!N1567="１～２日（にち）ある",1,IF('３　回答貼付シート'!N1567="３～５日（にち）ある",2,IF('３　回答貼付シート'!N1567="ほぼ毎日（まいにち）ある",3,))))</f>
        <v>0</v>
      </c>
      <c r="M1570" s="26">
        <f>IF('３　回答貼付シート'!O1567="ない",0,IF('３　回答貼付シート'!O1567="１～２日（にち）ある",1,IF('３　回答貼付シート'!O1567="３～５日（にち）ある",2,IF('３　回答貼付シート'!O1567="ほぼ毎日（まいにち）ある",3,))))</f>
        <v>0</v>
      </c>
      <c r="N1570" s="26">
        <f>IF('３　回答貼付シート'!P1567="ない",0,IF('３　回答貼付シート'!P1567="１～２日（にち）ある",1,IF('３　回答貼付シート'!P1567="３～５日（にち）ある",2,IF('３　回答貼付シート'!P1567="ほぼ毎日（まいにち）ある",3,))))</f>
        <v>0</v>
      </c>
      <c r="O1570" s="26">
        <f>IF('３　回答貼付シート'!Q1567="ない",0,IF('３　回答貼付シート'!Q1567="１～２日（にち）ある",1,IF('３　回答貼付シート'!Q1567="３～５日（にち）ある",2,IF('３　回答貼付シート'!Q1567="ほぼ毎日（まいにち）ある",3,))))</f>
        <v>0</v>
      </c>
      <c r="P1570" s="26">
        <f>IF('３　回答貼付シート'!R1567="ない",0,IF('３　回答貼付シート'!R1567="１～２日（にち）ある",1,IF('３　回答貼付シート'!R1567="３～５日（にち）ある",2,IF('３　回答貼付シート'!R1567="ほぼ毎日（まいにち）ある",3,))))</f>
        <v>0</v>
      </c>
      <c r="Q1570" s="26">
        <f>IF('３　回答貼付シート'!S1567="ない",0,IF('３　回答貼付シート'!S1567="１～２日（にち）ある",1,IF('３　回答貼付シート'!S1567="３～５日（にち）ある",2,IF('３　回答貼付シート'!S1567="ほぼ毎日（まいにち）ある",3,))))</f>
        <v>0</v>
      </c>
      <c r="R1570" s="26">
        <f>IF('３　回答貼付シート'!T1567="ない",0,IF('３　回答貼付シート'!T1567="１～２日（にち）ある",1,IF('３　回答貼付シート'!T1567="３～５日（にち）ある",2,IF('３　回答貼付シート'!T1567="ほぼ毎日（まいにち）ある",3,))))</f>
        <v>0</v>
      </c>
      <c r="S1570" s="26">
        <f>IF('３　回答貼付シート'!U1567="ない",0,IF('３　回答貼付シート'!U1567="１～２日（にち）ある",1,IF('３　回答貼付シート'!U1567="３～５日（にち）ある",2,IF('３　回答貼付シート'!U1567="ほぼ毎日（まいにち）ある",3,))))</f>
        <v>0</v>
      </c>
      <c r="T1570" s="26">
        <f>IF('３　回答貼付シート'!V1567="ない",0,IF('３　回答貼付シート'!V1567="１～２日（にち）ある",1,IF('３　回答貼付シート'!V1567="３～５日（にち）ある",2,IF('３　回答貼付シート'!V1567="ほぼ毎日（まいにち）ある",3,))))</f>
        <v>0</v>
      </c>
      <c r="U1570" s="26">
        <f>IF('３　回答貼付シート'!W1567="ない",0,IF('３　回答貼付シート'!W1567="１～２日（にち）ある",1,IF('３　回答貼付シート'!W1567="３～５日（にち）ある",2,IF('３　回答貼付シート'!W1567="ほぼ毎日（まいにち）ある",3,))))</f>
        <v>0</v>
      </c>
      <c r="V1570" s="26">
        <f>IF('３　回答貼付シート'!X1567="ない",0,IF('３　回答貼付シート'!X1567="１～２日（にち）ある",1,IF('３　回答貼付シート'!X1567="３～５日（にち）ある",2,IF('３　回答貼付シート'!X1567="ほぼ毎日（まいにち）ある",3,))))</f>
        <v>0</v>
      </c>
      <c r="W1570" s="26">
        <f>IF('３　回答貼付シート'!Y1567="ない",0,IF('３　回答貼付シート'!Y1567="１～２日（にち）ある",1,IF('３　回答貼付シート'!Y1567="３～５日（にち）ある",2,IF('３　回答貼付シート'!Y1567="ほぼ毎日（まいにち）ある",3,))))</f>
        <v>0</v>
      </c>
      <c r="X1570" s="26">
        <f>IF('３　回答貼付シート'!Z1567="ない",0,IF('３　回答貼付シート'!Z1567="１～２日（にち）ある",1,IF('３　回答貼付シート'!Z1567="３～５日（にち）ある",2,IF('３　回答貼付シート'!Z1567="ほぼ毎日（まいにち）ある",3,))))</f>
        <v>0</v>
      </c>
      <c r="Y1570" s="26">
        <f>IF('３　回答貼付シート'!AA1567="ない",0,IF('３　回答貼付シート'!AA1567="１～２日（にち）ある",1,IF('３　回答貼付シート'!AA1567="３～５日（にち）ある",2,IF('３　回答貼付シート'!AA1567="ほぼ毎日（まいにち）ある",3,))))</f>
        <v>0</v>
      </c>
      <c r="Z1570" s="26">
        <f>'３　回答貼付シート'!$AB1567</f>
        <v>0</v>
      </c>
      <c r="AA1570" s="26" t="str">
        <f t="shared" si="220"/>
        <v/>
      </c>
      <c r="AB1570" s="26" t="str">
        <f t="shared" si="221"/>
        <v/>
      </c>
      <c r="AC1570" s="26" t="str">
        <f t="shared" si="222"/>
        <v/>
      </c>
      <c r="AD1570" s="26" t="str">
        <f t="shared" si="223"/>
        <v/>
      </c>
      <c r="AE1570" s="26" t="str">
        <f t="shared" si="224"/>
        <v/>
      </c>
      <c r="AF1570" t="str">
        <f t="shared" si="217"/>
        <v>0</v>
      </c>
      <c r="AG1570">
        <f t="shared" si="218"/>
        <v>0</v>
      </c>
      <c r="AH1570" s="34">
        <f t="shared" si="225"/>
        <v>0</v>
      </c>
    </row>
    <row r="1571" spans="1:34">
      <c r="A1571" s="26"/>
      <c r="B1571" s="26">
        <f t="shared" si="219"/>
        <v>0</v>
      </c>
      <c r="C1571" s="26">
        <f>IF('３　回答貼付シート'!$F1568&lt;&gt;0,VLOOKUP('３　回答貼付シート'!$F1568,$AF$2048:$AG$2054,2,FALSE),0)</f>
        <v>0</v>
      </c>
      <c r="D1571" s="26">
        <f>IF('３　回答貼付シート'!$G1568&lt;&gt;0,VLOOKUP(('３　回答貼付シート'!$G1568), $AF$2048:$AG$2054,2,FALSE),0)</f>
        <v>0</v>
      </c>
      <c r="E1571" s="26">
        <f>'３　回答貼付シート'!$H1568</f>
        <v>0</v>
      </c>
      <c r="F1571" s="26">
        <f>IF(E1571=0,0,VLOOKUP($B1571,'２　情報入力シート'!$A$2:$E$2049,5))</f>
        <v>0</v>
      </c>
      <c r="G1571" s="26">
        <f>IF('３　回答貼付シート'!I1568="ない",0,IF('３　回答貼付シート'!I1568="１～２日（にち）ある",1,IF('３　回答貼付シート'!I1568="３～５日（にち）ある",2,IF('３　回答貼付シート'!I1568="ほぼ毎日（まいにち）ある",3,))))</f>
        <v>0</v>
      </c>
      <c r="H1571" s="26">
        <f>IF('３　回答貼付シート'!J1568="ない",0,IF('３　回答貼付シート'!J1568="１～２日（にち）ある",1,IF('３　回答貼付シート'!J1568="３～５日（にち）ある",2,IF('３　回答貼付シート'!J1568="ほぼ毎日（まいにち）ある",3,))))</f>
        <v>0</v>
      </c>
      <c r="I1571" s="26">
        <f>IF('３　回答貼付シート'!K1568="ない",0,IF('３　回答貼付シート'!K1568="１～２日（にち）ある",1,IF('３　回答貼付シート'!K1568="３～５日（にち）ある",2,IF('３　回答貼付シート'!K1568="ほぼ毎日（まいにち）ある",3,))))</f>
        <v>0</v>
      </c>
      <c r="J1571" s="26">
        <f>IF('３　回答貼付シート'!L1568="ない",0,IF('３　回答貼付シート'!L1568="１～２日（にち）ある",1,IF('３　回答貼付シート'!L1568="３～５日（にち）ある",2,IF('３　回答貼付シート'!L1568="ほぼ毎日（まいにち）ある",3,))))</f>
        <v>0</v>
      </c>
      <c r="K1571" s="26">
        <f>IF('３　回答貼付シート'!M1568="ない",0,IF('３　回答貼付シート'!M1568="１～２日（にち）ある",1,IF('３　回答貼付シート'!M1568="３～５日（にち）ある",2,IF('３　回答貼付シート'!M1568="ほぼ毎日（まいにち）ある",3,))))</f>
        <v>0</v>
      </c>
      <c r="L1571" s="26">
        <f>IF('３　回答貼付シート'!N1568="ない",0,IF('３　回答貼付シート'!N1568="１～２日（にち）ある",1,IF('３　回答貼付シート'!N1568="３～５日（にち）ある",2,IF('３　回答貼付シート'!N1568="ほぼ毎日（まいにち）ある",3,))))</f>
        <v>0</v>
      </c>
      <c r="M1571" s="26">
        <f>IF('３　回答貼付シート'!O1568="ない",0,IF('３　回答貼付シート'!O1568="１～２日（にち）ある",1,IF('３　回答貼付シート'!O1568="３～５日（にち）ある",2,IF('３　回答貼付シート'!O1568="ほぼ毎日（まいにち）ある",3,))))</f>
        <v>0</v>
      </c>
      <c r="N1571" s="26">
        <f>IF('３　回答貼付シート'!P1568="ない",0,IF('３　回答貼付シート'!P1568="１～２日（にち）ある",1,IF('３　回答貼付シート'!P1568="３～５日（にち）ある",2,IF('３　回答貼付シート'!P1568="ほぼ毎日（まいにち）ある",3,))))</f>
        <v>0</v>
      </c>
      <c r="O1571" s="26">
        <f>IF('３　回答貼付シート'!Q1568="ない",0,IF('３　回答貼付シート'!Q1568="１～２日（にち）ある",1,IF('３　回答貼付シート'!Q1568="３～５日（にち）ある",2,IF('３　回答貼付シート'!Q1568="ほぼ毎日（まいにち）ある",3,))))</f>
        <v>0</v>
      </c>
      <c r="P1571" s="26">
        <f>IF('３　回答貼付シート'!R1568="ない",0,IF('３　回答貼付シート'!R1568="１～２日（にち）ある",1,IF('３　回答貼付シート'!R1568="３～５日（にち）ある",2,IF('３　回答貼付シート'!R1568="ほぼ毎日（まいにち）ある",3,))))</f>
        <v>0</v>
      </c>
      <c r="Q1571" s="26">
        <f>IF('３　回答貼付シート'!S1568="ない",0,IF('３　回答貼付シート'!S1568="１～２日（にち）ある",1,IF('３　回答貼付シート'!S1568="３～５日（にち）ある",2,IF('３　回答貼付シート'!S1568="ほぼ毎日（まいにち）ある",3,))))</f>
        <v>0</v>
      </c>
      <c r="R1571" s="26">
        <f>IF('３　回答貼付シート'!T1568="ない",0,IF('３　回答貼付シート'!T1568="１～２日（にち）ある",1,IF('３　回答貼付シート'!T1568="３～５日（にち）ある",2,IF('３　回答貼付シート'!T1568="ほぼ毎日（まいにち）ある",3,))))</f>
        <v>0</v>
      </c>
      <c r="S1571" s="26">
        <f>IF('３　回答貼付シート'!U1568="ない",0,IF('３　回答貼付シート'!U1568="１～２日（にち）ある",1,IF('３　回答貼付シート'!U1568="３～５日（にち）ある",2,IF('３　回答貼付シート'!U1568="ほぼ毎日（まいにち）ある",3,))))</f>
        <v>0</v>
      </c>
      <c r="T1571" s="26">
        <f>IF('３　回答貼付シート'!V1568="ない",0,IF('３　回答貼付シート'!V1568="１～２日（にち）ある",1,IF('３　回答貼付シート'!V1568="３～５日（にち）ある",2,IF('３　回答貼付シート'!V1568="ほぼ毎日（まいにち）ある",3,))))</f>
        <v>0</v>
      </c>
      <c r="U1571" s="26">
        <f>IF('３　回答貼付シート'!W1568="ない",0,IF('３　回答貼付シート'!W1568="１～２日（にち）ある",1,IF('３　回答貼付シート'!W1568="３～５日（にち）ある",2,IF('３　回答貼付シート'!W1568="ほぼ毎日（まいにち）ある",3,))))</f>
        <v>0</v>
      </c>
      <c r="V1571" s="26">
        <f>IF('３　回答貼付シート'!X1568="ない",0,IF('３　回答貼付シート'!X1568="１～２日（にち）ある",1,IF('３　回答貼付シート'!X1568="３～５日（にち）ある",2,IF('３　回答貼付シート'!X1568="ほぼ毎日（まいにち）ある",3,))))</f>
        <v>0</v>
      </c>
      <c r="W1571" s="26">
        <f>IF('３　回答貼付シート'!Y1568="ない",0,IF('３　回答貼付シート'!Y1568="１～２日（にち）ある",1,IF('３　回答貼付シート'!Y1568="３～５日（にち）ある",2,IF('３　回答貼付シート'!Y1568="ほぼ毎日（まいにち）ある",3,))))</f>
        <v>0</v>
      </c>
      <c r="X1571" s="26">
        <f>IF('３　回答貼付シート'!Z1568="ない",0,IF('３　回答貼付シート'!Z1568="１～２日（にち）ある",1,IF('３　回答貼付シート'!Z1568="３～５日（にち）ある",2,IF('３　回答貼付シート'!Z1568="ほぼ毎日（まいにち）ある",3,))))</f>
        <v>0</v>
      </c>
      <c r="Y1571" s="26">
        <f>IF('３　回答貼付シート'!AA1568="ない",0,IF('３　回答貼付シート'!AA1568="１～２日（にち）ある",1,IF('３　回答貼付シート'!AA1568="３～５日（にち）ある",2,IF('３　回答貼付シート'!AA1568="ほぼ毎日（まいにち）ある",3,))))</f>
        <v>0</v>
      </c>
      <c r="Z1571" s="26">
        <f>'３　回答貼付シート'!$AB1568</f>
        <v>0</v>
      </c>
      <c r="AA1571" s="26" t="str">
        <f t="shared" si="220"/>
        <v/>
      </c>
      <c r="AB1571" s="26" t="str">
        <f t="shared" si="221"/>
        <v/>
      </c>
      <c r="AC1571" s="26" t="str">
        <f t="shared" si="222"/>
        <v/>
      </c>
      <c r="AD1571" s="26" t="str">
        <f t="shared" si="223"/>
        <v/>
      </c>
      <c r="AE1571" s="26" t="str">
        <f t="shared" si="224"/>
        <v/>
      </c>
      <c r="AF1571" t="str">
        <f t="shared" si="217"/>
        <v>0</v>
      </c>
      <c r="AG1571">
        <f t="shared" si="218"/>
        <v>0</v>
      </c>
      <c r="AH1571" s="34">
        <f t="shared" si="225"/>
        <v>0</v>
      </c>
    </row>
    <row r="1572" spans="1:34">
      <c r="A1572" s="26"/>
      <c r="B1572" s="26">
        <f t="shared" si="219"/>
        <v>0</v>
      </c>
      <c r="C1572" s="26">
        <f>IF('３　回答貼付シート'!$F1569&lt;&gt;0,VLOOKUP('３　回答貼付シート'!$F1569,$AF$2048:$AG$2054,2,FALSE),0)</f>
        <v>0</v>
      </c>
      <c r="D1572" s="26">
        <f>IF('３　回答貼付シート'!$G1569&lt;&gt;0,VLOOKUP(('３　回答貼付シート'!$G1569), $AF$2048:$AG$2054,2,FALSE),0)</f>
        <v>0</v>
      </c>
      <c r="E1572" s="26">
        <f>'３　回答貼付シート'!$H1569</f>
        <v>0</v>
      </c>
      <c r="F1572" s="26">
        <f>IF(E1572=0,0,VLOOKUP($B1572,'２　情報入力シート'!$A$2:$E$2049,5))</f>
        <v>0</v>
      </c>
      <c r="G1572" s="26">
        <f>IF('３　回答貼付シート'!I1569="ない",0,IF('３　回答貼付シート'!I1569="１～２日（にち）ある",1,IF('３　回答貼付シート'!I1569="３～５日（にち）ある",2,IF('３　回答貼付シート'!I1569="ほぼ毎日（まいにち）ある",3,))))</f>
        <v>0</v>
      </c>
      <c r="H1572" s="26">
        <f>IF('３　回答貼付シート'!J1569="ない",0,IF('３　回答貼付シート'!J1569="１～２日（にち）ある",1,IF('３　回答貼付シート'!J1569="３～５日（にち）ある",2,IF('３　回答貼付シート'!J1569="ほぼ毎日（まいにち）ある",3,))))</f>
        <v>0</v>
      </c>
      <c r="I1572" s="26">
        <f>IF('３　回答貼付シート'!K1569="ない",0,IF('３　回答貼付シート'!K1569="１～２日（にち）ある",1,IF('３　回答貼付シート'!K1569="３～５日（にち）ある",2,IF('３　回答貼付シート'!K1569="ほぼ毎日（まいにち）ある",3,))))</f>
        <v>0</v>
      </c>
      <c r="J1572" s="26">
        <f>IF('３　回答貼付シート'!L1569="ない",0,IF('３　回答貼付シート'!L1569="１～２日（にち）ある",1,IF('３　回答貼付シート'!L1569="３～５日（にち）ある",2,IF('３　回答貼付シート'!L1569="ほぼ毎日（まいにち）ある",3,))))</f>
        <v>0</v>
      </c>
      <c r="K1572" s="26">
        <f>IF('３　回答貼付シート'!M1569="ない",0,IF('３　回答貼付シート'!M1569="１～２日（にち）ある",1,IF('３　回答貼付シート'!M1569="３～５日（にち）ある",2,IF('３　回答貼付シート'!M1569="ほぼ毎日（まいにち）ある",3,))))</f>
        <v>0</v>
      </c>
      <c r="L1572" s="26">
        <f>IF('３　回答貼付シート'!N1569="ない",0,IF('３　回答貼付シート'!N1569="１～２日（にち）ある",1,IF('３　回答貼付シート'!N1569="３～５日（にち）ある",2,IF('３　回答貼付シート'!N1569="ほぼ毎日（まいにち）ある",3,))))</f>
        <v>0</v>
      </c>
      <c r="M1572" s="26">
        <f>IF('３　回答貼付シート'!O1569="ない",0,IF('３　回答貼付シート'!O1569="１～２日（にち）ある",1,IF('３　回答貼付シート'!O1569="３～５日（にち）ある",2,IF('３　回答貼付シート'!O1569="ほぼ毎日（まいにち）ある",3,))))</f>
        <v>0</v>
      </c>
      <c r="N1572" s="26">
        <f>IF('３　回答貼付シート'!P1569="ない",0,IF('３　回答貼付シート'!P1569="１～２日（にち）ある",1,IF('３　回答貼付シート'!P1569="３～５日（にち）ある",2,IF('３　回答貼付シート'!P1569="ほぼ毎日（まいにち）ある",3,))))</f>
        <v>0</v>
      </c>
      <c r="O1572" s="26">
        <f>IF('３　回答貼付シート'!Q1569="ない",0,IF('３　回答貼付シート'!Q1569="１～２日（にち）ある",1,IF('３　回答貼付シート'!Q1569="３～５日（にち）ある",2,IF('３　回答貼付シート'!Q1569="ほぼ毎日（まいにち）ある",3,))))</f>
        <v>0</v>
      </c>
      <c r="P1572" s="26">
        <f>IF('３　回答貼付シート'!R1569="ない",0,IF('３　回答貼付シート'!R1569="１～２日（にち）ある",1,IF('３　回答貼付シート'!R1569="３～５日（にち）ある",2,IF('３　回答貼付シート'!R1569="ほぼ毎日（まいにち）ある",3,))))</f>
        <v>0</v>
      </c>
      <c r="Q1572" s="26">
        <f>IF('３　回答貼付シート'!S1569="ない",0,IF('３　回答貼付シート'!S1569="１～２日（にち）ある",1,IF('３　回答貼付シート'!S1569="３～５日（にち）ある",2,IF('３　回答貼付シート'!S1569="ほぼ毎日（まいにち）ある",3,))))</f>
        <v>0</v>
      </c>
      <c r="R1572" s="26">
        <f>IF('３　回答貼付シート'!T1569="ない",0,IF('３　回答貼付シート'!T1569="１～２日（にち）ある",1,IF('３　回答貼付シート'!T1569="３～５日（にち）ある",2,IF('３　回答貼付シート'!T1569="ほぼ毎日（まいにち）ある",3,))))</f>
        <v>0</v>
      </c>
      <c r="S1572" s="26">
        <f>IF('３　回答貼付シート'!U1569="ない",0,IF('３　回答貼付シート'!U1569="１～２日（にち）ある",1,IF('３　回答貼付シート'!U1569="３～５日（にち）ある",2,IF('３　回答貼付シート'!U1569="ほぼ毎日（まいにち）ある",3,))))</f>
        <v>0</v>
      </c>
      <c r="T1572" s="26">
        <f>IF('３　回答貼付シート'!V1569="ない",0,IF('３　回答貼付シート'!V1569="１～２日（にち）ある",1,IF('３　回答貼付シート'!V1569="３～５日（にち）ある",2,IF('３　回答貼付シート'!V1569="ほぼ毎日（まいにち）ある",3,))))</f>
        <v>0</v>
      </c>
      <c r="U1572" s="26">
        <f>IF('３　回答貼付シート'!W1569="ない",0,IF('３　回答貼付シート'!W1569="１～２日（にち）ある",1,IF('３　回答貼付シート'!W1569="３～５日（にち）ある",2,IF('３　回答貼付シート'!W1569="ほぼ毎日（まいにち）ある",3,))))</f>
        <v>0</v>
      </c>
      <c r="V1572" s="26">
        <f>IF('３　回答貼付シート'!X1569="ない",0,IF('３　回答貼付シート'!X1569="１～２日（にち）ある",1,IF('３　回答貼付シート'!X1569="３～５日（にち）ある",2,IF('３　回答貼付シート'!X1569="ほぼ毎日（まいにち）ある",3,))))</f>
        <v>0</v>
      </c>
      <c r="W1572" s="26">
        <f>IF('３　回答貼付シート'!Y1569="ない",0,IF('３　回答貼付シート'!Y1569="１～２日（にち）ある",1,IF('３　回答貼付シート'!Y1569="３～５日（にち）ある",2,IF('３　回答貼付シート'!Y1569="ほぼ毎日（まいにち）ある",3,))))</f>
        <v>0</v>
      </c>
      <c r="X1572" s="26">
        <f>IF('３　回答貼付シート'!Z1569="ない",0,IF('３　回答貼付シート'!Z1569="１～２日（にち）ある",1,IF('３　回答貼付シート'!Z1569="３～５日（にち）ある",2,IF('３　回答貼付シート'!Z1569="ほぼ毎日（まいにち）ある",3,))))</f>
        <v>0</v>
      </c>
      <c r="Y1572" s="26">
        <f>IF('３　回答貼付シート'!AA1569="ない",0,IF('３　回答貼付シート'!AA1569="１～２日（にち）ある",1,IF('３　回答貼付シート'!AA1569="３～５日（にち）ある",2,IF('３　回答貼付シート'!AA1569="ほぼ毎日（まいにち）ある",3,))))</f>
        <v>0</v>
      </c>
      <c r="Z1572" s="26">
        <f>'３　回答貼付シート'!$AB1569</f>
        <v>0</v>
      </c>
      <c r="AA1572" s="26" t="str">
        <f t="shared" si="220"/>
        <v/>
      </c>
      <c r="AB1572" s="26" t="str">
        <f t="shared" si="221"/>
        <v/>
      </c>
      <c r="AC1572" s="26" t="str">
        <f t="shared" si="222"/>
        <v/>
      </c>
      <c r="AD1572" s="26" t="str">
        <f t="shared" si="223"/>
        <v/>
      </c>
      <c r="AE1572" s="26" t="str">
        <f t="shared" si="224"/>
        <v/>
      </c>
      <c r="AF1572" t="str">
        <f t="shared" si="217"/>
        <v>0</v>
      </c>
      <c r="AG1572">
        <f t="shared" si="218"/>
        <v>0</v>
      </c>
      <c r="AH1572" s="34">
        <f t="shared" si="225"/>
        <v>0</v>
      </c>
    </row>
    <row r="1573" spans="1:34">
      <c r="A1573" s="26"/>
      <c r="B1573" s="26">
        <f t="shared" si="219"/>
        <v>0</v>
      </c>
      <c r="C1573" s="26">
        <f>IF('３　回答貼付シート'!$F1570&lt;&gt;0,VLOOKUP('３　回答貼付シート'!$F1570,$AF$2048:$AG$2054,2,FALSE),0)</f>
        <v>0</v>
      </c>
      <c r="D1573" s="26">
        <f>IF('３　回答貼付シート'!$G1570&lt;&gt;0,VLOOKUP(('３　回答貼付シート'!$G1570), $AF$2048:$AG$2054,2,FALSE),0)</f>
        <v>0</v>
      </c>
      <c r="E1573" s="26">
        <f>'３　回答貼付シート'!$H1570</f>
        <v>0</v>
      </c>
      <c r="F1573" s="26">
        <f>IF(E1573=0,0,VLOOKUP($B1573,'２　情報入力シート'!$A$2:$E$2049,5))</f>
        <v>0</v>
      </c>
      <c r="G1573" s="26">
        <f>IF('３　回答貼付シート'!I1570="ない",0,IF('３　回答貼付シート'!I1570="１～２日（にち）ある",1,IF('３　回答貼付シート'!I1570="３～５日（にち）ある",2,IF('３　回答貼付シート'!I1570="ほぼ毎日（まいにち）ある",3,))))</f>
        <v>0</v>
      </c>
      <c r="H1573" s="26">
        <f>IF('３　回答貼付シート'!J1570="ない",0,IF('３　回答貼付シート'!J1570="１～２日（にち）ある",1,IF('３　回答貼付シート'!J1570="３～５日（にち）ある",2,IF('３　回答貼付シート'!J1570="ほぼ毎日（まいにち）ある",3,))))</f>
        <v>0</v>
      </c>
      <c r="I1573" s="26">
        <f>IF('３　回答貼付シート'!K1570="ない",0,IF('３　回答貼付シート'!K1570="１～２日（にち）ある",1,IF('３　回答貼付シート'!K1570="３～５日（にち）ある",2,IF('３　回答貼付シート'!K1570="ほぼ毎日（まいにち）ある",3,))))</f>
        <v>0</v>
      </c>
      <c r="J1573" s="26">
        <f>IF('３　回答貼付シート'!L1570="ない",0,IF('３　回答貼付シート'!L1570="１～２日（にち）ある",1,IF('３　回答貼付シート'!L1570="３～５日（にち）ある",2,IF('３　回答貼付シート'!L1570="ほぼ毎日（まいにち）ある",3,))))</f>
        <v>0</v>
      </c>
      <c r="K1573" s="26">
        <f>IF('３　回答貼付シート'!M1570="ない",0,IF('３　回答貼付シート'!M1570="１～２日（にち）ある",1,IF('３　回答貼付シート'!M1570="３～５日（にち）ある",2,IF('３　回答貼付シート'!M1570="ほぼ毎日（まいにち）ある",3,))))</f>
        <v>0</v>
      </c>
      <c r="L1573" s="26">
        <f>IF('３　回答貼付シート'!N1570="ない",0,IF('３　回答貼付シート'!N1570="１～２日（にち）ある",1,IF('３　回答貼付シート'!N1570="３～５日（にち）ある",2,IF('３　回答貼付シート'!N1570="ほぼ毎日（まいにち）ある",3,))))</f>
        <v>0</v>
      </c>
      <c r="M1573" s="26">
        <f>IF('３　回答貼付シート'!O1570="ない",0,IF('３　回答貼付シート'!O1570="１～２日（にち）ある",1,IF('３　回答貼付シート'!O1570="３～５日（にち）ある",2,IF('３　回答貼付シート'!O1570="ほぼ毎日（まいにち）ある",3,))))</f>
        <v>0</v>
      </c>
      <c r="N1573" s="26">
        <f>IF('３　回答貼付シート'!P1570="ない",0,IF('３　回答貼付シート'!P1570="１～２日（にち）ある",1,IF('３　回答貼付シート'!P1570="３～５日（にち）ある",2,IF('３　回答貼付シート'!P1570="ほぼ毎日（まいにち）ある",3,))))</f>
        <v>0</v>
      </c>
      <c r="O1573" s="26">
        <f>IF('３　回答貼付シート'!Q1570="ない",0,IF('３　回答貼付シート'!Q1570="１～２日（にち）ある",1,IF('３　回答貼付シート'!Q1570="３～５日（にち）ある",2,IF('３　回答貼付シート'!Q1570="ほぼ毎日（まいにち）ある",3,))))</f>
        <v>0</v>
      </c>
      <c r="P1573" s="26">
        <f>IF('３　回答貼付シート'!R1570="ない",0,IF('３　回答貼付シート'!R1570="１～２日（にち）ある",1,IF('３　回答貼付シート'!R1570="３～５日（にち）ある",2,IF('３　回答貼付シート'!R1570="ほぼ毎日（まいにち）ある",3,))))</f>
        <v>0</v>
      </c>
      <c r="Q1573" s="26">
        <f>IF('３　回答貼付シート'!S1570="ない",0,IF('３　回答貼付シート'!S1570="１～２日（にち）ある",1,IF('３　回答貼付シート'!S1570="３～５日（にち）ある",2,IF('３　回答貼付シート'!S1570="ほぼ毎日（まいにち）ある",3,))))</f>
        <v>0</v>
      </c>
      <c r="R1573" s="26">
        <f>IF('３　回答貼付シート'!T1570="ない",0,IF('３　回答貼付シート'!T1570="１～２日（にち）ある",1,IF('３　回答貼付シート'!T1570="３～５日（にち）ある",2,IF('３　回答貼付シート'!T1570="ほぼ毎日（まいにち）ある",3,))))</f>
        <v>0</v>
      </c>
      <c r="S1573" s="26">
        <f>IF('３　回答貼付シート'!U1570="ない",0,IF('３　回答貼付シート'!U1570="１～２日（にち）ある",1,IF('３　回答貼付シート'!U1570="３～５日（にち）ある",2,IF('３　回答貼付シート'!U1570="ほぼ毎日（まいにち）ある",3,))))</f>
        <v>0</v>
      </c>
      <c r="T1573" s="26">
        <f>IF('３　回答貼付シート'!V1570="ない",0,IF('３　回答貼付シート'!V1570="１～２日（にち）ある",1,IF('３　回答貼付シート'!V1570="３～５日（にち）ある",2,IF('３　回答貼付シート'!V1570="ほぼ毎日（まいにち）ある",3,))))</f>
        <v>0</v>
      </c>
      <c r="U1573" s="26">
        <f>IF('３　回答貼付シート'!W1570="ない",0,IF('３　回答貼付シート'!W1570="１～２日（にち）ある",1,IF('３　回答貼付シート'!W1570="３～５日（にち）ある",2,IF('３　回答貼付シート'!W1570="ほぼ毎日（まいにち）ある",3,))))</f>
        <v>0</v>
      </c>
      <c r="V1573" s="26">
        <f>IF('３　回答貼付シート'!X1570="ない",0,IF('３　回答貼付シート'!X1570="１～２日（にち）ある",1,IF('３　回答貼付シート'!X1570="３～５日（にち）ある",2,IF('３　回答貼付シート'!X1570="ほぼ毎日（まいにち）ある",3,))))</f>
        <v>0</v>
      </c>
      <c r="W1573" s="26">
        <f>IF('３　回答貼付シート'!Y1570="ない",0,IF('３　回答貼付シート'!Y1570="１～２日（にち）ある",1,IF('３　回答貼付シート'!Y1570="３～５日（にち）ある",2,IF('３　回答貼付シート'!Y1570="ほぼ毎日（まいにち）ある",3,))))</f>
        <v>0</v>
      </c>
      <c r="X1573" s="26">
        <f>IF('３　回答貼付シート'!Z1570="ない",0,IF('３　回答貼付シート'!Z1570="１～２日（にち）ある",1,IF('３　回答貼付シート'!Z1570="３～５日（にち）ある",2,IF('３　回答貼付シート'!Z1570="ほぼ毎日（まいにち）ある",3,))))</f>
        <v>0</v>
      </c>
      <c r="Y1573" s="26">
        <f>IF('３　回答貼付シート'!AA1570="ない",0,IF('３　回答貼付シート'!AA1570="１～２日（にち）ある",1,IF('３　回答貼付シート'!AA1570="３～５日（にち）ある",2,IF('３　回答貼付シート'!AA1570="ほぼ毎日（まいにち）ある",3,))))</f>
        <v>0</v>
      </c>
      <c r="Z1573" s="26">
        <f>'３　回答貼付シート'!$AB1570</f>
        <v>0</v>
      </c>
      <c r="AA1573" s="26" t="str">
        <f t="shared" si="220"/>
        <v/>
      </c>
      <c r="AB1573" s="26" t="str">
        <f t="shared" si="221"/>
        <v/>
      </c>
      <c r="AC1573" s="26" t="str">
        <f t="shared" si="222"/>
        <v/>
      </c>
      <c r="AD1573" s="26" t="str">
        <f t="shared" si="223"/>
        <v/>
      </c>
      <c r="AE1573" s="26" t="str">
        <f t="shared" si="224"/>
        <v/>
      </c>
      <c r="AF1573" t="str">
        <f t="shared" si="217"/>
        <v>0</v>
      </c>
      <c r="AG1573">
        <f t="shared" si="218"/>
        <v>0</v>
      </c>
      <c r="AH1573" s="34">
        <f t="shared" si="225"/>
        <v>0</v>
      </c>
    </row>
    <row r="1574" spans="1:34">
      <c r="A1574" s="26"/>
      <c r="B1574" s="26">
        <f t="shared" si="219"/>
        <v>0</v>
      </c>
      <c r="C1574" s="26">
        <f>IF('３　回答貼付シート'!$F1571&lt;&gt;0,VLOOKUP('３　回答貼付シート'!$F1571,$AF$2048:$AG$2054,2,FALSE),0)</f>
        <v>0</v>
      </c>
      <c r="D1574" s="26">
        <f>IF('３　回答貼付シート'!$G1571&lt;&gt;0,VLOOKUP(('３　回答貼付シート'!$G1571), $AF$2048:$AG$2054,2,FALSE),0)</f>
        <v>0</v>
      </c>
      <c r="E1574" s="26">
        <f>'３　回答貼付シート'!$H1571</f>
        <v>0</v>
      </c>
      <c r="F1574" s="26">
        <f>IF(E1574=0,0,VLOOKUP($B1574,'２　情報入力シート'!$A$2:$E$2049,5))</f>
        <v>0</v>
      </c>
      <c r="G1574" s="26">
        <f>IF('３　回答貼付シート'!I1571="ない",0,IF('３　回答貼付シート'!I1571="１～２日（にち）ある",1,IF('３　回答貼付シート'!I1571="３～５日（にち）ある",2,IF('３　回答貼付シート'!I1571="ほぼ毎日（まいにち）ある",3,))))</f>
        <v>0</v>
      </c>
      <c r="H1574" s="26">
        <f>IF('３　回答貼付シート'!J1571="ない",0,IF('３　回答貼付シート'!J1571="１～２日（にち）ある",1,IF('３　回答貼付シート'!J1571="３～５日（にち）ある",2,IF('３　回答貼付シート'!J1571="ほぼ毎日（まいにち）ある",3,))))</f>
        <v>0</v>
      </c>
      <c r="I1574" s="26">
        <f>IF('３　回答貼付シート'!K1571="ない",0,IF('３　回答貼付シート'!K1571="１～２日（にち）ある",1,IF('３　回答貼付シート'!K1571="３～５日（にち）ある",2,IF('３　回答貼付シート'!K1571="ほぼ毎日（まいにち）ある",3,))))</f>
        <v>0</v>
      </c>
      <c r="J1574" s="26">
        <f>IF('３　回答貼付シート'!L1571="ない",0,IF('３　回答貼付シート'!L1571="１～２日（にち）ある",1,IF('３　回答貼付シート'!L1571="３～５日（にち）ある",2,IF('３　回答貼付シート'!L1571="ほぼ毎日（まいにち）ある",3,))))</f>
        <v>0</v>
      </c>
      <c r="K1574" s="26">
        <f>IF('３　回答貼付シート'!M1571="ない",0,IF('３　回答貼付シート'!M1571="１～２日（にち）ある",1,IF('３　回答貼付シート'!M1571="３～５日（にち）ある",2,IF('３　回答貼付シート'!M1571="ほぼ毎日（まいにち）ある",3,))))</f>
        <v>0</v>
      </c>
      <c r="L1574" s="26">
        <f>IF('３　回答貼付シート'!N1571="ない",0,IF('３　回答貼付シート'!N1571="１～２日（にち）ある",1,IF('３　回答貼付シート'!N1571="３～５日（にち）ある",2,IF('３　回答貼付シート'!N1571="ほぼ毎日（まいにち）ある",3,))))</f>
        <v>0</v>
      </c>
      <c r="M1574" s="26">
        <f>IF('３　回答貼付シート'!O1571="ない",0,IF('３　回答貼付シート'!O1571="１～２日（にち）ある",1,IF('３　回答貼付シート'!O1571="３～５日（にち）ある",2,IF('３　回答貼付シート'!O1571="ほぼ毎日（まいにち）ある",3,))))</f>
        <v>0</v>
      </c>
      <c r="N1574" s="26">
        <f>IF('３　回答貼付シート'!P1571="ない",0,IF('３　回答貼付シート'!P1571="１～２日（にち）ある",1,IF('３　回答貼付シート'!P1571="３～５日（にち）ある",2,IF('３　回答貼付シート'!P1571="ほぼ毎日（まいにち）ある",3,))))</f>
        <v>0</v>
      </c>
      <c r="O1574" s="26">
        <f>IF('３　回答貼付シート'!Q1571="ない",0,IF('３　回答貼付シート'!Q1571="１～２日（にち）ある",1,IF('３　回答貼付シート'!Q1571="３～５日（にち）ある",2,IF('３　回答貼付シート'!Q1571="ほぼ毎日（まいにち）ある",3,))))</f>
        <v>0</v>
      </c>
      <c r="P1574" s="26">
        <f>IF('３　回答貼付シート'!R1571="ない",0,IF('３　回答貼付シート'!R1571="１～２日（にち）ある",1,IF('３　回答貼付シート'!R1571="３～５日（にち）ある",2,IF('３　回答貼付シート'!R1571="ほぼ毎日（まいにち）ある",3,))))</f>
        <v>0</v>
      </c>
      <c r="Q1574" s="26">
        <f>IF('３　回答貼付シート'!S1571="ない",0,IF('３　回答貼付シート'!S1571="１～２日（にち）ある",1,IF('３　回答貼付シート'!S1571="３～５日（にち）ある",2,IF('３　回答貼付シート'!S1571="ほぼ毎日（まいにち）ある",3,))))</f>
        <v>0</v>
      </c>
      <c r="R1574" s="26">
        <f>IF('３　回答貼付シート'!T1571="ない",0,IF('３　回答貼付シート'!T1571="１～２日（にち）ある",1,IF('３　回答貼付シート'!T1571="３～５日（にち）ある",2,IF('３　回答貼付シート'!T1571="ほぼ毎日（まいにち）ある",3,))))</f>
        <v>0</v>
      </c>
      <c r="S1574" s="26">
        <f>IF('３　回答貼付シート'!U1571="ない",0,IF('３　回答貼付シート'!U1571="１～２日（にち）ある",1,IF('３　回答貼付シート'!U1571="３～５日（にち）ある",2,IF('３　回答貼付シート'!U1571="ほぼ毎日（まいにち）ある",3,))))</f>
        <v>0</v>
      </c>
      <c r="T1574" s="26">
        <f>IF('３　回答貼付シート'!V1571="ない",0,IF('３　回答貼付シート'!V1571="１～２日（にち）ある",1,IF('３　回答貼付シート'!V1571="３～５日（にち）ある",2,IF('３　回答貼付シート'!V1571="ほぼ毎日（まいにち）ある",3,))))</f>
        <v>0</v>
      </c>
      <c r="U1574" s="26">
        <f>IF('３　回答貼付シート'!W1571="ない",0,IF('３　回答貼付シート'!W1571="１～２日（にち）ある",1,IF('３　回答貼付シート'!W1571="３～５日（にち）ある",2,IF('３　回答貼付シート'!W1571="ほぼ毎日（まいにち）ある",3,))))</f>
        <v>0</v>
      </c>
      <c r="V1574" s="26">
        <f>IF('３　回答貼付シート'!X1571="ない",0,IF('３　回答貼付シート'!X1571="１～２日（にち）ある",1,IF('３　回答貼付シート'!X1571="３～５日（にち）ある",2,IF('３　回答貼付シート'!X1571="ほぼ毎日（まいにち）ある",3,))))</f>
        <v>0</v>
      </c>
      <c r="W1574" s="26">
        <f>IF('３　回答貼付シート'!Y1571="ない",0,IF('３　回答貼付シート'!Y1571="１～２日（にち）ある",1,IF('３　回答貼付シート'!Y1571="３～５日（にち）ある",2,IF('３　回答貼付シート'!Y1571="ほぼ毎日（まいにち）ある",3,))))</f>
        <v>0</v>
      </c>
      <c r="X1574" s="26">
        <f>IF('３　回答貼付シート'!Z1571="ない",0,IF('３　回答貼付シート'!Z1571="１～２日（にち）ある",1,IF('３　回答貼付シート'!Z1571="３～５日（にち）ある",2,IF('３　回答貼付シート'!Z1571="ほぼ毎日（まいにち）ある",3,))))</f>
        <v>0</v>
      </c>
      <c r="Y1574" s="26">
        <f>IF('３　回答貼付シート'!AA1571="ない",0,IF('３　回答貼付シート'!AA1571="１～２日（にち）ある",1,IF('３　回答貼付シート'!AA1571="３～５日（にち）ある",2,IF('３　回答貼付シート'!AA1571="ほぼ毎日（まいにち）ある",3,))))</f>
        <v>0</v>
      </c>
      <c r="Z1574" s="26">
        <f>'３　回答貼付シート'!$AB1571</f>
        <v>0</v>
      </c>
      <c r="AA1574" s="26" t="str">
        <f t="shared" si="220"/>
        <v/>
      </c>
      <c r="AB1574" s="26" t="str">
        <f t="shared" si="221"/>
        <v/>
      </c>
      <c r="AC1574" s="26" t="str">
        <f t="shared" si="222"/>
        <v/>
      </c>
      <c r="AD1574" s="26" t="str">
        <f t="shared" si="223"/>
        <v/>
      </c>
      <c r="AE1574" s="26" t="str">
        <f t="shared" si="224"/>
        <v/>
      </c>
      <c r="AF1574" t="str">
        <f t="shared" si="217"/>
        <v>0</v>
      </c>
      <c r="AG1574">
        <f t="shared" si="218"/>
        <v>0</v>
      </c>
      <c r="AH1574" s="34">
        <f t="shared" si="225"/>
        <v>0</v>
      </c>
    </row>
    <row r="1575" spans="1:34">
      <c r="A1575" s="26"/>
      <c r="B1575" s="26">
        <f t="shared" si="219"/>
        <v>0</v>
      </c>
      <c r="C1575" s="26">
        <f>IF('３　回答貼付シート'!$F1572&lt;&gt;0,VLOOKUP('３　回答貼付シート'!$F1572,$AF$2048:$AG$2054,2,FALSE),0)</f>
        <v>0</v>
      </c>
      <c r="D1575" s="26">
        <f>IF('３　回答貼付シート'!$G1572&lt;&gt;0,VLOOKUP(('３　回答貼付シート'!$G1572), $AF$2048:$AG$2054,2,FALSE),0)</f>
        <v>0</v>
      </c>
      <c r="E1575" s="26">
        <f>'３　回答貼付シート'!$H1572</f>
        <v>0</v>
      </c>
      <c r="F1575" s="26">
        <f>IF(E1575=0,0,VLOOKUP($B1575,'２　情報入力シート'!$A$2:$E$2049,5))</f>
        <v>0</v>
      </c>
      <c r="G1575" s="26">
        <f>IF('３　回答貼付シート'!I1572="ない",0,IF('３　回答貼付シート'!I1572="１～２日（にち）ある",1,IF('３　回答貼付シート'!I1572="３～５日（にち）ある",2,IF('３　回答貼付シート'!I1572="ほぼ毎日（まいにち）ある",3,))))</f>
        <v>0</v>
      </c>
      <c r="H1575" s="26">
        <f>IF('３　回答貼付シート'!J1572="ない",0,IF('３　回答貼付シート'!J1572="１～２日（にち）ある",1,IF('３　回答貼付シート'!J1572="３～５日（にち）ある",2,IF('３　回答貼付シート'!J1572="ほぼ毎日（まいにち）ある",3,))))</f>
        <v>0</v>
      </c>
      <c r="I1575" s="26">
        <f>IF('３　回答貼付シート'!K1572="ない",0,IF('３　回答貼付シート'!K1572="１～２日（にち）ある",1,IF('３　回答貼付シート'!K1572="３～５日（にち）ある",2,IF('３　回答貼付シート'!K1572="ほぼ毎日（まいにち）ある",3,))))</f>
        <v>0</v>
      </c>
      <c r="J1575" s="26">
        <f>IF('３　回答貼付シート'!L1572="ない",0,IF('３　回答貼付シート'!L1572="１～２日（にち）ある",1,IF('３　回答貼付シート'!L1572="３～５日（にち）ある",2,IF('３　回答貼付シート'!L1572="ほぼ毎日（まいにち）ある",3,))))</f>
        <v>0</v>
      </c>
      <c r="K1575" s="26">
        <f>IF('３　回答貼付シート'!M1572="ない",0,IF('３　回答貼付シート'!M1572="１～２日（にち）ある",1,IF('３　回答貼付シート'!M1572="３～５日（にち）ある",2,IF('３　回答貼付シート'!M1572="ほぼ毎日（まいにち）ある",3,))))</f>
        <v>0</v>
      </c>
      <c r="L1575" s="26">
        <f>IF('３　回答貼付シート'!N1572="ない",0,IF('３　回答貼付シート'!N1572="１～２日（にち）ある",1,IF('３　回答貼付シート'!N1572="３～５日（にち）ある",2,IF('３　回答貼付シート'!N1572="ほぼ毎日（まいにち）ある",3,))))</f>
        <v>0</v>
      </c>
      <c r="M1575" s="26">
        <f>IF('３　回答貼付シート'!O1572="ない",0,IF('３　回答貼付シート'!O1572="１～２日（にち）ある",1,IF('３　回答貼付シート'!O1572="３～５日（にち）ある",2,IF('３　回答貼付シート'!O1572="ほぼ毎日（まいにち）ある",3,))))</f>
        <v>0</v>
      </c>
      <c r="N1575" s="26">
        <f>IF('３　回答貼付シート'!P1572="ない",0,IF('３　回答貼付シート'!P1572="１～２日（にち）ある",1,IF('３　回答貼付シート'!P1572="３～５日（にち）ある",2,IF('３　回答貼付シート'!P1572="ほぼ毎日（まいにち）ある",3,))))</f>
        <v>0</v>
      </c>
      <c r="O1575" s="26">
        <f>IF('３　回答貼付シート'!Q1572="ない",0,IF('３　回答貼付シート'!Q1572="１～２日（にち）ある",1,IF('３　回答貼付シート'!Q1572="３～５日（にち）ある",2,IF('３　回答貼付シート'!Q1572="ほぼ毎日（まいにち）ある",3,))))</f>
        <v>0</v>
      </c>
      <c r="P1575" s="26">
        <f>IF('３　回答貼付シート'!R1572="ない",0,IF('３　回答貼付シート'!R1572="１～２日（にち）ある",1,IF('３　回答貼付シート'!R1572="３～５日（にち）ある",2,IF('３　回答貼付シート'!R1572="ほぼ毎日（まいにち）ある",3,))))</f>
        <v>0</v>
      </c>
      <c r="Q1575" s="26">
        <f>IF('３　回答貼付シート'!S1572="ない",0,IF('３　回答貼付シート'!S1572="１～２日（にち）ある",1,IF('３　回答貼付シート'!S1572="３～５日（にち）ある",2,IF('３　回答貼付シート'!S1572="ほぼ毎日（まいにち）ある",3,))))</f>
        <v>0</v>
      </c>
      <c r="R1575" s="26">
        <f>IF('３　回答貼付シート'!T1572="ない",0,IF('３　回答貼付シート'!T1572="１～２日（にち）ある",1,IF('３　回答貼付シート'!T1572="３～５日（にち）ある",2,IF('３　回答貼付シート'!T1572="ほぼ毎日（まいにち）ある",3,))))</f>
        <v>0</v>
      </c>
      <c r="S1575" s="26">
        <f>IF('３　回答貼付シート'!U1572="ない",0,IF('３　回答貼付シート'!U1572="１～２日（にち）ある",1,IF('３　回答貼付シート'!U1572="３～５日（にち）ある",2,IF('３　回答貼付シート'!U1572="ほぼ毎日（まいにち）ある",3,))))</f>
        <v>0</v>
      </c>
      <c r="T1575" s="26">
        <f>IF('３　回答貼付シート'!V1572="ない",0,IF('３　回答貼付シート'!V1572="１～２日（にち）ある",1,IF('３　回答貼付シート'!V1572="３～５日（にち）ある",2,IF('３　回答貼付シート'!V1572="ほぼ毎日（まいにち）ある",3,))))</f>
        <v>0</v>
      </c>
      <c r="U1575" s="26">
        <f>IF('３　回答貼付シート'!W1572="ない",0,IF('３　回答貼付シート'!W1572="１～２日（にち）ある",1,IF('３　回答貼付シート'!W1572="３～５日（にち）ある",2,IF('３　回答貼付シート'!W1572="ほぼ毎日（まいにち）ある",3,))))</f>
        <v>0</v>
      </c>
      <c r="V1575" s="26">
        <f>IF('３　回答貼付シート'!X1572="ない",0,IF('３　回答貼付シート'!X1572="１～２日（にち）ある",1,IF('３　回答貼付シート'!X1572="３～５日（にち）ある",2,IF('３　回答貼付シート'!X1572="ほぼ毎日（まいにち）ある",3,))))</f>
        <v>0</v>
      </c>
      <c r="W1575" s="26">
        <f>IF('３　回答貼付シート'!Y1572="ない",0,IF('３　回答貼付シート'!Y1572="１～２日（にち）ある",1,IF('３　回答貼付シート'!Y1572="３～５日（にち）ある",2,IF('３　回答貼付シート'!Y1572="ほぼ毎日（まいにち）ある",3,))))</f>
        <v>0</v>
      </c>
      <c r="X1575" s="26">
        <f>IF('３　回答貼付シート'!Z1572="ない",0,IF('３　回答貼付シート'!Z1572="１～２日（にち）ある",1,IF('３　回答貼付シート'!Z1572="３～５日（にち）ある",2,IF('３　回答貼付シート'!Z1572="ほぼ毎日（まいにち）ある",3,))))</f>
        <v>0</v>
      </c>
      <c r="Y1575" s="26">
        <f>IF('３　回答貼付シート'!AA1572="ない",0,IF('３　回答貼付シート'!AA1572="１～２日（にち）ある",1,IF('３　回答貼付シート'!AA1572="３～５日（にち）ある",2,IF('３　回答貼付シート'!AA1572="ほぼ毎日（まいにち）ある",3,))))</f>
        <v>0</v>
      </c>
      <c r="Z1575" s="26">
        <f>'３　回答貼付シート'!$AB1572</f>
        <v>0</v>
      </c>
      <c r="AA1575" s="26" t="str">
        <f t="shared" si="220"/>
        <v/>
      </c>
      <c r="AB1575" s="26" t="str">
        <f t="shared" si="221"/>
        <v/>
      </c>
      <c r="AC1575" s="26" t="str">
        <f t="shared" si="222"/>
        <v/>
      </c>
      <c r="AD1575" s="26" t="str">
        <f t="shared" si="223"/>
        <v/>
      </c>
      <c r="AE1575" s="26" t="str">
        <f t="shared" si="224"/>
        <v/>
      </c>
      <c r="AF1575" t="str">
        <f t="shared" si="217"/>
        <v>0</v>
      </c>
      <c r="AG1575">
        <f t="shared" si="218"/>
        <v>0</v>
      </c>
      <c r="AH1575" s="34">
        <f t="shared" si="225"/>
        <v>0</v>
      </c>
    </row>
    <row r="1576" spans="1:34">
      <c r="A1576" s="26"/>
      <c r="B1576" s="26">
        <f t="shared" si="219"/>
        <v>0</v>
      </c>
      <c r="C1576" s="26">
        <f>IF('３　回答貼付シート'!$F1573&lt;&gt;0,VLOOKUP('３　回答貼付シート'!$F1573,$AF$2048:$AG$2054,2,FALSE),0)</f>
        <v>0</v>
      </c>
      <c r="D1576" s="26">
        <f>IF('３　回答貼付シート'!$G1573&lt;&gt;0,VLOOKUP(('３　回答貼付シート'!$G1573), $AF$2048:$AG$2054,2,FALSE),0)</f>
        <v>0</v>
      </c>
      <c r="E1576" s="26">
        <f>'３　回答貼付シート'!$H1573</f>
        <v>0</v>
      </c>
      <c r="F1576" s="26">
        <f>IF(E1576=0,0,VLOOKUP($B1576,'２　情報入力シート'!$A$2:$E$2049,5))</f>
        <v>0</v>
      </c>
      <c r="G1576" s="26">
        <f>IF('３　回答貼付シート'!I1573="ない",0,IF('３　回答貼付シート'!I1573="１～２日（にち）ある",1,IF('３　回答貼付シート'!I1573="３～５日（にち）ある",2,IF('３　回答貼付シート'!I1573="ほぼ毎日（まいにち）ある",3,))))</f>
        <v>0</v>
      </c>
      <c r="H1576" s="26">
        <f>IF('３　回答貼付シート'!J1573="ない",0,IF('３　回答貼付シート'!J1573="１～２日（にち）ある",1,IF('３　回答貼付シート'!J1573="３～５日（にち）ある",2,IF('３　回答貼付シート'!J1573="ほぼ毎日（まいにち）ある",3,))))</f>
        <v>0</v>
      </c>
      <c r="I1576" s="26">
        <f>IF('３　回答貼付シート'!K1573="ない",0,IF('３　回答貼付シート'!K1573="１～２日（にち）ある",1,IF('３　回答貼付シート'!K1573="３～５日（にち）ある",2,IF('３　回答貼付シート'!K1573="ほぼ毎日（まいにち）ある",3,))))</f>
        <v>0</v>
      </c>
      <c r="J1576" s="26">
        <f>IF('３　回答貼付シート'!L1573="ない",0,IF('３　回答貼付シート'!L1573="１～２日（にち）ある",1,IF('３　回答貼付シート'!L1573="３～５日（にち）ある",2,IF('３　回答貼付シート'!L1573="ほぼ毎日（まいにち）ある",3,))))</f>
        <v>0</v>
      </c>
      <c r="K1576" s="26">
        <f>IF('３　回答貼付シート'!M1573="ない",0,IF('３　回答貼付シート'!M1573="１～２日（にち）ある",1,IF('３　回答貼付シート'!M1573="３～５日（にち）ある",2,IF('３　回答貼付シート'!M1573="ほぼ毎日（まいにち）ある",3,))))</f>
        <v>0</v>
      </c>
      <c r="L1576" s="26">
        <f>IF('３　回答貼付シート'!N1573="ない",0,IF('３　回答貼付シート'!N1573="１～２日（にち）ある",1,IF('３　回答貼付シート'!N1573="３～５日（にち）ある",2,IF('３　回答貼付シート'!N1573="ほぼ毎日（まいにち）ある",3,))))</f>
        <v>0</v>
      </c>
      <c r="M1576" s="26">
        <f>IF('３　回答貼付シート'!O1573="ない",0,IF('３　回答貼付シート'!O1573="１～２日（にち）ある",1,IF('３　回答貼付シート'!O1573="３～５日（にち）ある",2,IF('３　回答貼付シート'!O1573="ほぼ毎日（まいにち）ある",3,))))</f>
        <v>0</v>
      </c>
      <c r="N1576" s="26">
        <f>IF('３　回答貼付シート'!P1573="ない",0,IF('３　回答貼付シート'!P1573="１～２日（にち）ある",1,IF('３　回答貼付シート'!P1573="３～５日（にち）ある",2,IF('３　回答貼付シート'!P1573="ほぼ毎日（まいにち）ある",3,))))</f>
        <v>0</v>
      </c>
      <c r="O1576" s="26">
        <f>IF('３　回答貼付シート'!Q1573="ない",0,IF('３　回答貼付シート'!Q1573="１～２日（にち）ある",1,IF('３　回答貼付シート'!Q1573="３～５日（にち）ある",2,IF('３　回答貼付シート'!Q1573="ほぼ毎日（まいにち）ある",3,))))</f>
        <v>0</v>
      </c>
      <c r="P1576" s="26">
        <f>IF('３　回答貼付シート'!R1573="ない",0,IF('３　回答貼付シート'!R1573="１～２日（にち）ある",1,IF('３　回答貼付シート'!R1573="３～５日（にち）ある",2,IF('３　回答貼付シート'!R1573="ほぼ毎日（まいにち）ある",3,))))</f>
        <v>0</v>
      </c>
      <c r="Q1576" s="26">
        <f>IF('３　回答貼付シート'!S1573="ない",0,IF('３　回答貼付シート'!S1573="１～２日（にち）ある",1,IF('３　回答貼付シート'!S1573="３～５日（にち）ある",2,IF('３　回答貼付シート'!S1573="ほぼ毎日（まいにち）ある",3,))))</f>
        <v>0</v>
      </c>
      <c r="R1576" s="26">
        <f>IF('３　回答貼付シート'!T1573="ない",0,IF('３　回答貼付シート'!T1573="１～２日（にち）ある",1,IF('３　回答貼付シート'!T1573="３～５日（にち）ある",2,IF('３　回答貼付シート'!T1573="ほぼ毎日（まいにち）ある",3,))))</f>
        <v>0</v>
      </c>
      <c r="S1576" s="26">
        <f>IF('３　回答貼付シート'!U1573="ない",0,IF('３　回答貼付シート'!U1573="１～２日（にち）ある",1,IF('３　回答貼付シート'!U1573="３～５日（にち）ある",2,IF('３　回答貼付シート'!U1573="ほぼ毎日（まいにち）ある",3,))))</f>
        <v>0</v>
      </c>
      <c r="T1576" s="26">
        <f>IF('３　回答貼付シート'!V1573="ない",0,IF('３　回答貼付シート'!V1573="１～２日（にち）ある",1,IF('３　回答貼付シート'!V1573="３～５日（にち）ある",2,IF('３　回答貼付シート'!V1573="ほぼ毎日（まいにち）ある",3,))))</f>
        <v>0</v>
      </c>
      <c r="U1576" s="26">
        <f>IF('３　回答貼付シート'!W1573="ない",0,IF('３　回答貼付シート'!W1573="１～２日（にち）ある",1,IF('３　回答貼付シート'!W1573="３～５日（にち）ある",2,IF('３　回答貼付シート'!W1573="ほぼ毎日（まいにち）ある",3,))))</f>
        <v>0</v>
      </c>
      <c r="V1576" s="26">
        <f>IF('３　回答貼付シート'!X1573="ない",0,IF('３　回答貼付シート'!X1573="１～２日（にち）ある",1,IF('３　回答貼付シート'!X1573="３～５日（にち）ある",2,IF('３　回答貼付シート'!X1573="ほぼ毎日（まいにち）ある",3,))))</f>
        <v>0</v>
      </c>
      <c r="W1576" s="26">
        <f>IF('３　回答貼付シート'!Y1573="ない",0,IF('３　回答貼付シート'!Y1573="１～２日（にち）ある",1,IF('３　回答貼付シート'!Y1573="３～５日（にち）ある",2,IF('３　回答貼付シート'!Y1573="ほぼ毎日（まいにち）ある",3,))))</f>
        <v>0</v>
      </c>
      <c r="X1576" s="26">
        <f>IF('３　回答貼付シート'!Z1573="ない",0,IF('３　回答貼付シート'!Z1573="１～２日（にち）ある",1,IF('３　回答貼付シート'!Z1573="３～５日（にち）ある",2,IF('３　回答貼付シート'!Z1573="ほぼ毎日（まいにち）ある",3,))))</f>
        <v>0</v>
      </c>
      <c r="Y1576" s="26">
        <f>IF('３　回答貼付シート'!AA1573="ない",0,IF('３　回答貼付シート'!AA1573="１～２日（にち）ある",1,IF('３　回答貼付シート'!AA1573="３～５日（にち）ある",2,IF('３　回答貼付シート'!AA1573="ほぼ毎日（まいにち）ある",3,))))</f>
        <v>0</v>
      </c>
      <c r="Z1576" s="26">
        <f>'３　回答貼付シート'!$AB1573</f>
        <v>0</v>
      </c>
      <c r="AA1576" s="26" t="str">
        <f t="shared" si="220"/>
        <v/>
      </c>
      <c r="AB1576" s="26" t="str">
        <f t="shared" si="221"/>
        <v/>
      </c>
      <c r="AC1576" s="26" t="str">
        <f t="shared" si="222"/>
        <v/>
      </c>
      <c r="AD1576" s="26" t="str">
        <f t="shared" si="223"/>
        <v/>
      </c>
      <c r="AE1576" s="26" t="str">
        <f t="shared" si="224"/>
        <v/>
      </c>
      <c r="AF1576" t="str">
        <f t="shared" si="217"/>
        <v>0</v>
      </c>
      <c r="AG1576">
        <f t="shared" si="218"/>
        <v>0</v>
      </c>
      <c r="AH1576" s="34">
        <f t="shared" si="225"/>
        <v>0</v>
      </c>
    </row>
    <row r="1577" spans="1:34">
      <c r="A1577" s="26"/>
      <c r="B1577" s="26">
        <f t="shared" si="219"/>
        <v>0</v>
      </c>
      <c r="C1577" s="26">
        <f>IF('３　回答貼付シート'!$F1574&lt;&gt;0,VLOOKUP('３　回答貼付シート'!$F1574,$AF$2048:$AG$2054,2,FALSE),0)</f>
        <v>0</v>
      </c>
      <c r="D1577" s="26">
        <f>IF('３　回答貼付シート'!$G1574&lt;&gt;0,VLOOKUP(('３　回答貼付シート'!$G1574), $AF$2048:$AG$2054,2,FALSE),0)</f>
        <v>0</v>
      </c>
      <c r="E1577" s="26">
        <f>'３　回答貼付シート'!$H1574</f>
        <v>0</v>
      </c>
      <c r="F1577" s="26">
        <f>IF(E1577=0,0,VLOOKUP($B1577,'２　情報入力シート'!$A$2:$E$2049,5))</f>
        <v>0</v>
      </c>
      <c r="G1577" s="26">
        <f>IF('３　回答貼付シート'!I1574="ない",0,IF('３　回答貼付シート'!I1574="１～２日（にち）ある",1,IF('３　回答貼付シート'!I1574="３～５日（にち）ある",2,IF('３　回答貼付シート'!I1574="ほぼ毎日（まいにち）ある",3,))))</f>
        <v>0</v>
      </c>
      <c r="H1577" s="26">
        <f>IF('３　回答貼付シート'!J1574="ない",0,IF('３　回答貼付シート'!J1574="１～２日（にち）ある",1,IF('３　回答貼付シート'!J1574="３～５日（にち）ある",2,IF('３　回答貼付シート'!J1574="ほぼ毎日（まいにち）ある",3,))))</f>
        <v>0</v>
      </c>
      <c r="I1577" s="26">
        <f>IF('３　回答貼付シート'!K1574="ない",0,IF('３　回答貼付シート'!K1574="１～２日（にち）ある",1,IF('３　回答貼付シート'!K1574="３～５日（にち）ある",2,IF('３　回答貼付シート'!K1574="ほぼ毎日（まいにち）ある",3,))))</f>
        <v>0</v>
      </c>
      <c r="J1577" s="26">
        <f>IF('３　回答貼付シート'!L1574="ない",0,IF('３　回答貼付シート'!L1574="１～２日（にち）ある",1,IF('３　回答貼付シート'!L1574="３～５日（にち）ある",2,IF('３　回答貼付シート'!L1574="ほぼ毎日（まいにち）ある",3,))))</f>
        <v>0</v>
      </c>
      <c r="K1577" s="26">
        <f>IF('３　回答貼付シート'!M1574="ない",0,IF('３　回答貼付シート'!M1574="１～２日（にち）ある",1,IF('３　回答貼付シート'!M1574="３～５日（にち）ある",2,IF('３　回答貼付シート'!M1574="ほぼ毎日（まいにち）ある",3,))))</f>
        <v>0</v>
      </c>
      <c r="L1577" s="26">
        <f>IF('３　回答貼付シート'!N1574="ない",0,IF('３　回答貼付シート'!N1574="１～２日（にち）ある",1,IF('３　回答貼付シート'!N1574="３～５日（にち）ある",2,IF('３　回答貼付シート'!N1574="ほぼ毎日（まいにち）ある",3,))))</f>
        <v>0</v>
      </c>
      <c r="M1577" s="26">
        <f>IF('３　回答貼付シート'!O1574="ない",0,IF('３　回答貼付シート'!O1574="１～２日（にち）ある",1,IF('３　回答貼付シート'!O1574="３～５日（にち）ある",2,IF('３　回答貼付シート'!O1574="ほぼ毎日（まいにち）ある",3,))))</f>
        <v>0</v>
      </c>
      <c r="N1577" s="26">
        <f>IF('３　回答貼付シート'!P1574="ない",0,IF('３　回答貼付シート'!P1574="１～２日（にち）ある",1,IF('３　回答貼付シート'!P1574="３～５日（にち）ある",2,IF('３　回答貼付シート'!P1574="ほぼ毎日（まいにち）ある",3,))))</f>
        <v>0</v>
      </c>
      <c r="O1577" s="26">
        <f>IF('３　回答貼付シート'!Q1574="ない",0,IF('３　回答貼付シート'!Q1574="１～２日（にち）ある",1,IF('３　回答貼付シート'!Q1574="３～５日（にち）ある",2,IF('３　回答貼付シート'!Q1574="ほぼ毎日（まいにち）ある",3,))))</f>
        <v>0</v>
      </c>
      <c r="P1577" s="26">
        <f>IF('３　回答貼付シート'!R1574="ない",0,IF('３　回答貼付シート'!R1574="１～２日（にち）ある",1,IF('３　回答貼付シート'!R1574="３～５日（にち）ある",2,IF('３　回答貼付シート'!R1574="ほぼ毎日（まいにち）ある",3,))))</f>
        <v>0</v>
      </c>
      <c r="Q1577" s="26">
        <f>IF('３　回答貼付シート'!S1574="ない",0,IF('３　回答貼付シート'!S1574="１～２日（にち）ある",1,IF('３　回答貼付シート'!S1574="３～５日（にち）ある",2,IF('３　回答貼付シート'!S1574="ほぼ毎日（まいにち）ある",3,))))</f>
        <v>0</v>
      </c>
      <c r="R1577" s="26">
        <f>IF('３　回答貼付シート'!T1574="ない",0,IF('３　回答貼付シート'!T1574="１～２日（にち）ある",1,IF('３　回答貼付シート'!T1574="３～５日（にち）ある",2,IF('３　回答貼付シート'!T1574="ほぼ毎日（まいにち）ある",3,))))</f>
        <v>0</v>
      </c>
      <c r="S1577" s="26">
        <f>IF('３　回答貼付シート'!U1574="ない",0,IF('３　回答貼付シート'!U1574="１～２日（にち）ある",1,IF('３　回答貼付シート'!U1574="３～５日（にち）ある",2,IF('３　回答貼付シート'!U1574="ほぼ毎日（まいにち）ある",3,))))</f>
        <v>0</v>
      </c>
      <c r="T1577" s="26">
        <f>IF('３　回答貼付シート'!V1574="ない",0,IF('３　回答貼付シート'!V1574="１～２日（にち）ある",1,IF('３　回答貼付シート'!V1574="３～５日（にち）ある",2,IF('３　回答貼付シート'!V1574="ほぼ毎日（まいにち）ある",3,))))</f>
        <v>0</v>
      </c>
      <c r="U1577" s="26">
        <f>IF('３　回答貼付シート'!W1574="ない",0,IF('３　回答貼付シート'!W1574="１～２日（にち）ある",1,IF('３　回答貼付シート'!W1574="３～５日（にち）ある",2,IF('３　回答貼付シート'!W1574="ほぼ毎日（まいにち）ある",3,))))</f>
        <v>0</v>
      </c>
      <c r="V1577" s="26">
        <f>IF('３　回答貼付シート'!X1574="ない",0,IF('３　回答貼付シート'!X1574="１～２日（にち）ある",1,IF('３　回答貼付シート'!X1574="３～５日（にち）ある",2,IF('３　回答貼付シート'!X1574="ほぼ毎日（まいにち）ある",3,))))</f>
        <v>0</v>
      </c>
      <c r="W1577" s="26">
        <f>IF('３　回答貼付シート'!Y1574="ない",0,IF('３　回答貼付シート'!Y1574="１～２日（にち）ある",1,IF('３　回答貼付シート'!Y1574="３～５日（にち）ある",2,IF('３　回答貼付シート'!Y1574="ほぼ毎日（まいにち）ある",3,))))</f>
        <v>0</v>
      </c>
      <c r="X1577" s="26">
        <f>IF('３　回答貼付シート'!Z1574="ない",0,IF('３　回答貼付シート'!Z1574="１～２日（にち）ある",1,IF('３　回答貼付シート'!Z1574="３～５日（にち）ある",2,IF('３　回答貼付シート'!Z1574="ほぼ毎日（まいにち）ある",3,))))</f>
        <v>0</v>
      </c>
      <c r="Y1577" s="26">
        <f>IF('３　回答貼付シート'!AA1574="ない",0,IF('３　回答貼付シート'!AA1574="１～２日（にち）ある",1,IF('３　回答貼付シート'!AA1574="３～５日（にち）ある",2,IF('３　回答貼付シート'!AA1574="ほぼ毎日（まいにち）ある",3,))))</f>
        <v>0</v>
      </c>
      <c r="Z1577" s="26">
        <f>'３　回答貼付シート'!$AB1574</f>
        <v>0</v>
      </c>
      <c r="AA1577" s="26" t="str">
        <f t="shared" si="220"/>
        <v/>
      </c>
      <c r="AB1577" s="26" t="str">
        <f t="shared" si="221"/>
        <v/>
      </c>
      <c r="AC1577" s="26" t="str">
        <f t="shared" si="222"/>
        <v/>
      </c>
      <c r="AD1577" s="26" t="str">
        <f t="shared" si="223"/>
        <v/>
      </c>
      <c r="AE1577" s="26" t="str">
        <f t="shared" si="224"/>
        <v/>
      </c>
      <c r="AF1577" t="str">
        <f t="shared" si="217"/>
        <v>0</v>
      </c>
      <c r="AG1577">
        <f t="shared" si="218"/>
        <v>0</v>
      </c>
      <c r="AH1577" s="34">
        <f t="shared" si="225"/>
        <v>0</v>
      </c>
    </row>
    <row r="1578" spans="1:34">
      <c r="A1578" s="26"/>
      <c r="B1578" s="26">
        <f t="shared" si="219"/>
        <v>0</v>
      </c>
      <c r="C1578" s="26">
        <f>IF('３　回答貼付シート'!$F1575&lt;&gt;0,VLOOKUP('３　回答貼付シート'!$F1575,$AF$2048:$AG$2054,2,FALSE),0)</f>
        <v>0</v>
      </c>
      <c r="D1578" s="26">
        <f>IF('３　回答貼付シート'!$G1575&lt;&gt;0,VLOOKUP(('３　回答貼付シート'!$G1575), $AF$2048:$AG$2054,2,FALSE),0)</f>
        <v>0</v>
      </c>
      <c r="E1578" s="26">
        <f>'３　回答貼付シート'!$H1575</f>
        <v>0</v>
      </c>
      <c r="F1578" s="26">
        <f>IF(E1578=0,0,VLOOKUP($B1578,'２　情報入力シート'!$A$2:$E$2049,5))</f>
        <v>0</v>
      </c>
      <c r="G1578" s="26">
        <f>IF('３　回答貼付シート'!I1575="ない",0,IF('３　回答貼付シート'!I1575="１～２日（にち）ある",1,IF('３　回答貼付シート'!I1575="３～５日（にち）ある",2,IF('３　回答貼付シート'!I1575="ほぼ毎日（まいにち）ある",3,))))</f>
        <v>0</v>
      </c>
      <c r="H1578" s="26">
        <f>IF('３　回答貼付シート'!J1575="ない",0,IF('３　回答貼付シート'!J1575="１～２日（にち）ある",1,IF('３　回答貼付シート'!J1575="３～５日（にち）ある",2,IF('３　回答貼付シート'!J1575="ほぼ毎日（まいにち）ある",3,))))</f>
        <v>0</v>
      </c>
      <c r="I1578" s="26">
        <f>IF('３　回答貼付シート'!K1575="ない",0,IF('３　回答貼付シート'!K1575="１～２日（にち）ある",1,IF('３　回答貼付シート'!K1575="３～５日（にち）ある",2,IF('３　回答貼付シート'!K1575="ほぼ毎日（まいにち）ある",3,))))</f>
        <v>0</v>
      </c>
      <c r="J1578" s="26">
        <f>IF('３　回答貼付シート'!L1575="ない",0,IF('３　回答貼付シート'!L1575="１～２日（にち）ある",1,IF('３　回答貼付シート'!L1575="３～５日（にち）ある",2,IF('３　回答貼付シート'!L1575="ほぼ毎日（まいにち）ある",3,))))</f>
        <v>0</v>
      </c>
      <c r="K1578" s="26">
        <f>IF('３　回答貼付シート'!M1575="ない",0,IF('３　回答貼付シート'!M1575="１～２日（にち）ある",1,IF('３　回答貼付シート'!M1575="３～５日（にち）ある",2,IF('３　回答貼付シート'!M1575="ほぼ毎日（まいにち）ある",3,))))</f>
        <v>0</v>
      </c>
      <c r="L1578" s="26">
        <f>IF('３　回答貼付シート'!N1575="ない",0,IF('３　回答貼付シート'!N1575="１～２日（にち）ある",1,IF('３　回答貼付シート'!N1575="３～５日（にち）ある",2,IF('３　回答貼付シート'!N1575="ほぼ毎日（まいにち）ある",3,))))</f>
        <v>0</v>
      </c>
      <c r="M1578" s="26">
        <f>IF('３　回答貼付シート'!O1575="ない",0,IF('３　回答貼付シート'!O1575="１～２日（にち）ある",1,IF('３　回答貼付シート'!O1575="３～５日（にち）ある",2,IF('３　回答貼付シート'!O1575="ほぼ毎日（まいにち）ある",3,))))</f>
        <v>0</v>
      </c>
      <c r="N1578" s="26">
        <f>IF('３　回答貼付シート'!P1575="ない",0,IF('３　回答貼付シート'!P1575="１～２日（にち）ある",1,IF('３　回答貼付シート'!P1575="３～５日（にち）ある",2,IF('３　回答貼付シート'!P1575="ほぼ毎日（まいにち）ある",3,))))</f>
        <v>0</v>
      </c>
      <c r="O1578" s="26">
        <f>IF('３　回答貼付シート'!Q1575="ない",0,IF('３　回答貼付シート'!Q1575="１～２日（にち）ある",1,IF('３　回答貼付シート'!Q1575="３～５日（にち）ある",2,IF('３　回答貼付シート'!Q1575="ほぼ毎日（まいにち）ある",3,))))</f>
        <v>0</v>
      </c>
      <c r="P1578" s="26">
        <f>IF('３　回答貼付シート'!R1575="ない",0,IF('３　回答貼付シート'!R1575="１～２日（にち）ある",1,IF('３　回答貼付シート'!R1575="３～５日（にち）ある",2,IF('３　回答貼付シート'!R1575="ほぼ毎日（まいにち）ある",3,))))</f>
        <v>0</v>
      </c>
      <c r="Q1578" s="26">
        <f>IF('３　回答貼付シート'!S1575="ない",0,IF('３　回答貼付シート'!S1575="１～２日（にち）ある",1,IF('３　回答貼付シート'!S1575="３～５日（にち）ある",2,IF('３　回答貼付シート'!S1575="ほぼ毎日（まいにち）ある",3,))))</f>
        <v>0</v>
      </c>
      <c r="R1578" s="26">
        <f>IF('３　回答貼付シート'!T1575="ない",0,IF('３　回答貼付シート'!T1575="１～２日（にち）ある",1,IF('３　回答貼付シート'!T1575="３～５日（にち）ある",2,IF('３　回答貼付シート'!T1575="ほぼ毎日（まいにち）ある",3,))))</f>
        <v>0</v>
      </c>
      <c r="S1578" s="26">
        <f>IF('３　回答貼付シート'!U1575="ない",0,IF('３　回答貼付シート'!U1575="１～２日（にち）ある",1,IF('３　回答貼付シート'!U1575="３～５日（にち）ある",2,IF('３　回答貼付シート'!U1575="ほぼ毎日（まいにち）ある",3,))))</f>
        <v>0</v>
      </c>
      <c r="T1578" s="26">
        <f>IF('３　回答貼付シート'!V1575="ない",0,IF('３　回答貼付シート'!V1575="１～２日（にち）ある",1,IF('３　回答貼付シート'!V1575="３～５日（にち）ある",2,IF('３　回答貼付シート'!V1575="ほぼ毎日（まいにち）ある",3,))))</f>
        <v>0</v>
      </c>
      <c r="U1578" s="26">
        <f>IF('３　回答貼付シート'!W1575="ない",0,IF('３　回答貼付シート'!W1575="１～２日（にち）ある",1,IF('３　回答貼付シート'!W1575="３～５日（にち）ある",2,IF('３　回答貼付シート'!W1575="ほぼ毎日（まいにち）ある",3,))))</f>
        <v>0</v>
      </c>
      <c r="V1578" s="26">
        <f>IF('３　回答貼付シート'!X1575="ない",0,IF('３　回答貼付シート'!X1575="１～２日（にち）ある",1,IF('３　回答貼付シート'!X1575="３～５日（にち）ある",2,IF('３　回答貼付シート'!X1575="ほぼ毎日（まいにち）ある",3,))))</f>
        <v>0</v>
      </c>
      <c r="W1578" s="26">
        <f>IF('３　回答貼付シート'!Y1575="ない",0,IF('３　回答貼付シート'!Y1575="１～２日（にち）ある",1,IF('３　回答貼付シート'!Y1575="３～５日（にち）ある",2,IF('３　回答貼付シート'!Y1575="ほぼ毎日（まいにち）ある",3,))))</f>
        <v>0</v>
      </c>
      <c r="X1578" s="26">
        <f>IF('３　回答貼付シート'!Z1575="ない",0,IF('３　回答貼付シート'!Z1575="１～２日（にち）ある",1,IF('３　回答貼付シート'!Z1575="３～５日（にち）ある",2,IF('３　回答貼付シート'!Z1575="ほぼ毎日（まいにち）ある",3,))))</f>
        <v>0</v>
      </c>
      <c r="Y1578" s="26">
        <f>IF('３　回答貼付シート'!AA1575="ない",0,IF('３　回答貼付シート'!AA1575="１～２日（にち）ある",1,IF('３　回答貼付シート'!AA1575="３～５日（にち）ある",2,IF('３　回答貼付シート'!AA1575="ほぼ毎日（まいにち）ある",3,))))</f>
        <v>0</v>
      </c>
      <c r="Z1578" s="26">
        <f>'３　回答貼付シート'!$AB1575</f>
        <v>0</v>
      </c>
      <c r="AA1578" s="26" t="str">
        <f t="shared" si="220"/>
        <v/>
      </c>
      <c r="AB1578" s="26" t="str">
        <f t="shared" si="221"/>
        <v/>
      </c>
      <c r="AC1578" s="26" t="str">
        <f t="shared" si="222"/>
        <v/>
      </c>
      <c r="AD1578" s="26" t="str">
        <f t="shared" si="223"/>
        <v/>
      </c>
      <c r="AE1578" s="26" t="str">
        <f t="shared" si="224"/>
        <v/>
      </c>
      <c r="AF1578" t="str">
        <f t="shared" si="217"/>
        <v>0</v>
      </c>
      <c r="AG1578">
        <f t="shared" si="218"/>
        <v>0</v>
      </c>
      <c r="AH1578" s="34">
        <f t="shared" si="225"/>
        <v>0</v>
      </c>
    </row>
    <row r="1579" spans="1:34">
      <c r="A1579" s="26"/>
      <c r="B1579" s="26">
        <f t="shared" si="219"/>
        <v>0</v>
      </c>
      <c r="C1579" s="26">
        <f>IF('３　回答貼付シート'!$F1576&lt;&gt;0,VLOOKUP('３　回答貼付シート'!$F1576,$AF$2048:$AG$2054,2,FALSE),0)</f>
        <v>0</v>
      </c>
      <c r="D1579" s="26">
        <f>IF('３　回答貼付シート'!$G1576&lt;&gt;0,VLOOKUP(('３　回答貼付シート'!$G1576), $AF$2048:$AG$2054,2,FALSE),0)</f>
        <v>0</v>
      </c>
      <c r="E1579" s="26">
        <f>'３　回答貼付シート'!$H1576</f>
        <v>0</v>
      </c>
      <c r="F1579" s="26">
        <f>IF(E1579=0,0,VLOOKUP($B1579,'２　情報入力シート'!$A$2:$E$2049,5))</f>
        <v>0</v>
      </c>
      <c r="G1579" s="26">
        <f>IF('３　回答貼付シート'!I1576="ない",0,IF('３　回答貼付シート'!I1576="１～２日（にち）ある",1,IF('３　回答貼付シート'!I1576="３～５日（にち）ある",2,IF('３　回答貼付シート'!I1576="ほぼ毎日（まいにち）ある",3,))))</f>
        <v>0</v>
      </c>
      <c r="H1579" s="26">
        <f>IF('３　回答貼付シート'!J1576="ない",0,IF('３　回答貼付シート'!J1576="１～２日（にち）ある",1,IF('３　回答貼付シート'!J1576="３～５日（にち）ある",2,IF('３　回答貼付シート'!J1576="ほぼ毎日（まいにち）ある",3,))))</f>
        <v>0</v>
      </c>
      <c r="I1579" s="26">
        <f>IF('３　回答貼付シート'!K1576="ない",0,IF('３　回答貼付シート'!K1576="１～２日（にち）ある",1,IF('３　回答貼付シート'!K1576="３～５日（にち）ある",2,IF('３　回答貼付シート'!K1576="ほぼ毎日（まいにち）ある",3,))))</f>
        <v>0</v>
      </c>
      <c r="J1579" s="26">
        <f>IF('３　回答貼付シート'!L1576="ない",0,IF('３　回答貼付シート'!L1576="１～２日（にち）ある",1,IF('３　回答貼付シート'!L1576="３～５日（にち）ある",2,IF('３　回答貼付シート'!L1576="ほぼ毎日（まいにち）ある",3,))))</f>
        <v>0</v>
      </c>
      <c r="K1579" s="26">
        <f>IF('３　回答貼付シート'!M1576="ない",0,IF('３　回答貼付シート'!M1576="１～２日（にち）ある",1,IF('３　回答貼付シート'!M1576="３～５日（にち）ある",2,IF('３　回答貼付シート'!M1576="ほぼ毎日（まいにち）ある",3,))))</f>
        <v>0</v>
      </c>
      <c r="L1579" s="26">
        <f>IF('３　回答貼付シート'!N1576="ない",0,IF('３　回答貼付シート'!N1576="１～２日（にち）ある",1,IF('３　回答貼付シート'!N1576="３～５日（にち）ある",2,IF('３　回答貼付シート'!N1576="ほぼ毎日（まいにち）ある",3,))))</f>
        <v>0</v>
      </c>
      <c r="M1579" s="26">
        <f>IF('３　回答貼付シート'!O1576="ない",0,IF('３　回答貼付シート'!O1576="１～２日（にち）ある",1,IF('３　回答貼付シート'!O1576="３～５日（にち）ある",2,IF('３　回答貼付シート'!O1576="ほぼ毎日（まいにち）ある",3,))))</f>
        <v>0</v>
      </c>
      <c r="N1579" s="26">
        <f>IF('３　回答貼付シート'!P1576="ない",0,IF('３　回答貼付シート'!P1576="１～２日（にち）ある",1,IF('３　回答貼付シート'!P1576="３～５日（にち）ある",2,IF('３　回答貼付シート'!P1576="ほぼ毎日（まいにち）ある",3,))))</f>
        <v>0</v>
      </c>
      <c r="O1579" s="26">
        <f>IF('３　回答貼付シート'!Q1576="ない",0,IF('３　回答貼付シート'!Q1576="１～２日（にち）ある",1,IF('３　回答貼付シート'!Q1576="３～５日（にち）ある",2,IF('３　回答貼付シート'!Q1576="ほぼ毎日（まいにち）ある",3,))))</f>
        <v>0</v>
      </c>
      <c r="P1579" s="26">
        <f>IF('３　回答貼付シート'!R1576="ない",0,IF('３　回答貼付シート'!R1576="１～２日（にち）ある",1,IF('３　回答貼付シート'!R1576="３～５日（にち）ある",2,IF('３　回答貼付シート'!R1576="ほぼ毎日（まいにち）ある",3,))))</f>
        <v>0</v>
      </c>
      <c r="Q1579" s="26">
        <f>IF('３　回答貼付シート'!S1576="ない",0,IF('３　回答貼付シート'!S1576="１～２日（にち）ある",1,IF('３　回答貼付シート'!S1576="３～５日（にち）ある",2,IF('３　回答貼付シート'!S1576="ほぼ毎日（まいにち）ある",3,))))</f>
        <v>0</v>
      </c>
      <c r="R1579" s="26">
        <f>IF('３　回答貼付シート'!T1576="ない",0,IF('３　回答貼付シート'!T1576="１～２日（にち）ある",1,IF('３　回答貼付シート'!T1576="３～５日（にち）ある",2,IF('３　回答貼付シート'!T1576="ほぼ毎日（まいにち）ある",3,))))</f>
        <v>0</v>
      </c>
      <c r="S1579" s="26">
        <f>IF('３　回答貼付シート'!U1576="ない",0,IF('３　回答貼付シート'!U1576="１～２日（にち）ある",1,IF('３　回答貼付シート'!U1576="３～５日（にち）ある",2,IF('３　回答貼付シート'!U1576="ほぼ毎日（まいにち）ある",3,))))</f>
        <v>0</v>
      </c>
      <c r="T1579" s="26">
        <f>IF('３　回答貼付シート'!V1576="ない",0,IF('３　回答貼付シート'!V1576="１～２日（にち）ある",1,IF('３　回答貼付シート'!V1576="３～５日（にち）ある",2,IF('３　回答貼付シート'!V1576="ほぼ毎日（まいにち）ある",3,))))</f>
        <v>0</v>
      </c>
      <c r="U1579" s="26">
        <f>IF('３　回答貼付シート'!W1576="ない",0,IF('３　回答貼付シート'!W1576="１～２日（にち）ある",1,IF('３　回答貼付シート'!W1576="３～５日（にち）ある",2,IF('３　回答貼付シート'!W1576="ほぼ毎日（まいにち）ある",3,))))</f>
        <v>0</v>
      </c>
      <c r="V1579" s="26">
        <f>IF('３　回答貼付シート'!X1576="ない",0,IF('３　回答貼付シート'!X1576="１～２日（にち）ある",1,IF('３　回答貼付シート'!X1576="３～５日（にち）ある",2,IF('３　回答貼付シート'!X1576="ほぼ毎日（まいにち）ある",3,))))</f>
        <v>0</v>
      </c>
      <c r="W1579" s="26">
        <f>IF('３　回答貼付シート'!Y1576="ない",0,IF('３　回答貼付シート'!Y1576="１～２日（にち）ある",1,IF('３　回答貼付シート'!Y1576="３～５日（にち）ある",2,IF('３　回答貼付シート'!Y1576="ほぼ毎日（まいにち）ある",3,))))</f>
        <v>0</v>
      </c>
      <c r="X1579" s="26">
        <f>IF('３　回答貼付シート'!Z1576="ない",0,IF('３　回答貼付シート'!Z1576="１～２日（にち）ある",1,IF('３　回答貼付シート'!Z1576="３～５日（にち）ある",2,IF('３　回答貼付シート'!Z1576="ほぼ毎日（まいにち）ある",3,))))</f>
        <v>0</v>
      </c>
      <c r="Y1579" s="26">
        <f>IF('３　回答貼付シート'!AA1576="ない",0,IF('３　回答貼付シート'!AA1576="１～２日（にち）ある",1,IF('３　回答貼付シート'!AA1576="３～５日（にち）ある",2,IF('３　回答貼付シート'!AA1576="ほぼ毎日（まいにち）ある",3,))))</f>
        <v>0</v>
      </c>
      <c r="Z1579" s="26">
        <f>'３　回答貼付シート'!$AB1576</f>
        <v>0</v>
      </c>
      <c r="AA1579" s="26" t="str">
        <f t="shared" si="220"/>
        <v/>
      </c>
      <c r="AB1579" s="26" t="str">
        <f t="shared" si="221"/>
        <v/>
      </c>
      <c r="AC1579" s="26" t="str">
        <f t="shared" si="222"/>
        <v/>
      </c>
      <c r="AD1579" s="26" t="str">
        <f t="shared" si="223"/>
        <v/>
      </c>
      <c r="AE1579" s="26" t="str">
        <f t="shared" si="224"/>
        <v/>
      </c>
      <c r="AF1579" t="str">
        <f t="shared" si="217"/>
        <v>0</v>
      </c>
      <c r="AG1579">
        <f t="shared" si="218"/>
        <v>0</v>
      </c>
      <c r="AH1579" s="34">
        <f t="shared" si="225"/>
        <v>0</v>
      </c>
    </row>
    <row r="1580" spans="1:34">
      <c r="A1580" s="26"/>
      <c r="B1580" s="26">
        <f t="shared" si="219"/>
        <v>0</v>
      </c>
      <c r="C1580" s="26">
        <f>IF('３　回答貼付シート'!$F1577&lt;&gt;0,VLOOKUP('３　回答貼付シート'!$F1577,$AF$2048:$AG$2054,2,FALSE),0)</f>
        <v>0</v>
      </c>
      <c r="D1580" s="26">
        <f>IF('３　回答貼付シート'!$G1577&lt;&gt;0,VLOOKUP(('３　回答貼付シート'!$G1577), $AF$2048:$AG$2054,2,FALSE),0)</f>
        <v>0</v>
      </c>
      <c r="E1580" s="26">
        <f>'３　回答貼付シート'!$H1577</f>
        <v>0</v>
      </c>
      <c r="F1580" s="26">
        <f>IF(E1580=0,0,VLOOKUP($B1580,'２　情報入力シート'!$A$2:$E$2049,5))</f>
        <v>0</v>
      </c>
      <c r="G1580" s="26">
        <f>IF('３　回答貼付シート'!I1577="ない",0,IF('３　回答貼付シート'!I1577="１～２日（にち）ある",1,IF('３　回答貼付シート'!I1577="３～５日（にち）ある",2,IF('３　回答貼付シート'!I1577="ほぼ毎日（まいにち）ある",3,))))</f>
        <v>0</v>
      </c>
      <c r="H1580" s="26">
        <f>IF('３　回答貼付シート'!J1577="ない",0,IF('３　回答貼付シート'!J1577="１～２日（にち）ある",1,IF('３　回答貼付シート'!J1577="３～５日（にち）ある",2,IF('３　回答貼付シート'!J1577="ほぼ毎日（まいにち）ある",3,))))</f>
        <v>0</v>
      </c>
      <c r="I1580" s="26">
        <f>IF('３　回答貼付シート'!K1577="ない",0,IF('３　回答貼付シート'!K1577="１～２日（にち）ある",1,IF('３　回答貼付シート'!K1577="３～５日（にち）ある",2,IF('３　回答貼付シート'!K1577="ほぼ毎日（まいにち）ある",3,))))</f>
        <v>0</v>
      </c>
      <c r="J1580" s="26">
        <f>IF('３　回答貼付シート'!L1577="ない",0,IF('３　回答貼付シート'!L1577="１～２日（にち）ある",1,IF('３　回答貼付シート'!L1577="３～５日（にち）ある",2,IF('３　回答貼付シート'!L1577="ほぼ毎日（まいにち）ある",3,))))</f>
        <v>0</v>
      </c>
      <c r="K1580" s="26">
        <f>IF('３　回答貼付シート'!M1577="ない",0,IF('３　回答貼付シート'!M1577="１～２日（にち）ある",1,IF('３　回答貼付シート'!M1577="３～５日（にち）ある",2,IF('３　回答貼付シート'!M1577="ほぼ毎日（まいにち）ある",3,))))</f>
        <v>0</v>
      </c>
      <c r="L1580" s="26">
        <f>IF('３　回答貼付シート'!N1577="ない",0,IF('３　回答貼付シート'!N1577="１～２日（にち）ある",1,IF('３　回答貼付シート'!N1577="３～５日（にち）ある",2,IF('３　回答貼付シート'!N1577="ほぼ毎日（まいにち）ある",3,))))</f>
        <v>0</v>
      </c>
      <c r="M1580" s="26">
        <f>IF('３　回答貼付シート'!O1577="ない",0,IF('３　回答貼付シート'!O1577="１～２日（にち）ある",1,IF('３　回答貼付シート'!O1577="３～５日（にち）ある",2,IF('３　回答貼付シート'!O1577="ほぼ毎日（まいにち）ある",3,))))</f>
        <v>0</v>
      </c>
      <c r="N1580" s="26">
        <f>IF('３　回答貼付シート'!P1577="ない",0,IF('３　回答貼付シート'!P1577="１～２日（にち）ある",1,IF('３　回答貼付シート'!P1577="３～５日（にち）ある",2,IF('３　回答貼付シート'!P1577="ほぼ毎日（まいにち）ある",3,))))</f>
        <v>0</v>
      </c>
      <c r="O1580" s="26">
        <f>IF('３　回答貼付シート'!Q1577="ない",0,IF('３　回答貼付シート'!Q1577="１～２日（にち）ある",1,IF('３　回答貼付シート'!Q1577="３～５日（にち）ある",2,IF('３　回答貼付シート'!Q1577="ほぼ毎日（まいにち）ある",3,))))</f>
        <v>0</v>
      </c>
      <c r="P1580" s="26">
        <f>IF('３　回答貼付シート'!R1577="ない",0,IF('３　回答貼付シート'!R1577="１～２日（にち）ある",1,IF('３　回答貼付シート'!R1577="３～５日（にち）ある",2,IF('３　回答貼付シート'!R1577="ほぼ毎日（まいにち）ある",3,))))</f>
        <v>0</v>
      </c>
      <c r="Q1580" s="26">
        <f>IF('３　回答貼付シート'!S1577="ない",0,IF('３　回答貼付シート'!S1577="１～２日（にち）ある",1,IF('３　回答貼付シート'!S1577="３～５日（にち）ある",2,IF('３　回答貼付シート'!S1577="ほぼ毎日（まいにち）ある",3,))))</f>
        <v>0</v>
      </c>
      <c r="R1580" s="26">
        <f>IF('３　回答貼付シート'!T1577="ない",0,IF('３　回答貼付シート'!T1577="１～２日（にち）ある",1,IF('３　回答貼付シート'!T1577="３～５日（にち）ある",2,IF('３　回答貼付シート'!T1577="ほぼ毎日（まいにち）ある",3,))))</f>
        <v>0</v>
      </c>
      <c r="S1580" s="26">
        <f>IF('３　回答貼付シート'!U1577="ない",0,IF('３　回答貼付シート'!U1577="１～２日（にち）ある",1,IF('３　回答貼付シート'!U1577="３～５日（にち）ある",2,IF('３　回答貼付シート'!U1577="ほぼ毎日（まいにち）ある",3,))))</f>
        <v>0</v>
      </c>
      <c r="T1580" s="26">
        <f>IF('３　回答貼付シート'!V1577="ない",0,IF('３　回答貼付シート'!V1577="１～２日（にち）ある",1,IF('３　回答貼付シート'!V1577="３～５日（にち）ある",2,IF('３　回答貼付シート'!V1577="ほぼ毎日（まいにち）ある",3,))))</f>
        <v>0</v>
      </c>
      <c r="U1580" s="26">
        <f>IF('３　回答貼付シート'!W1577="ない",0,IF('３　回答貼付シート'!W1577="１～２日（にち）ある",1,IF('３　回答貼付シート'!W1577="３～５日（にち）ある",2,IF('３　回答貼付シート'!W1577="ほぼ毎日（まいにち）ある",3,))))</f>
        <v>0</v>
      </c>
      <c r="V1580" s="26">
        <f>IF('３　回答貼付シート'!X1577="ない",0,IF('３　回答貼付シート'!X1577="１～２日（にち）ある",1,IF('３　回答貼付シート'!X1577="３～５日（にち）ある",2,IF('３　回答貼付シート'!X1577="ほぼ毎日（まいにち）ある",3,))))</f>
        <v>0</v>
      </c>
      <c r="W1580" s="26">
        <f>IF('３　回答貼付シート'!Y1577="ない",0,IF('３　回答貼付シート'!Y1577="１～２日（にち）ある",1,IF('３　回答貼付シート'!Y1577="３～５日（にち）ある",2,IF('３　回答貼付シート'!Y1577="ほぼ毎日（まいにち）ある",3,))))</f>
        <v>0</v>
      </c>
      <c r="X1580" s="26">
        <f>IF('３　回答貼付シート'!Z1577="ない",0,IF('３　回答貼付シート'!Z1577="１～２日（にち）ある",1,IF('３　回答貼付シート'!Z1577="３～５日（にち）ある",2,IF('３　回答貼付シート'!Z1577="ほぼ毎日（まいにち）ある",3,))))</f>
        <v>0</v>
      </c>
      <c r="Y1580" s="26">
        <f>IF('３　回答貼付シート'!AA1577="ない",0,IF('３　回答貼付シート'!AA1577="１～２日（にち）ある",1,IF('３　回答貼付シート'!AA1577="３～５日（にち）ある",2,IF('３　回答貼付シート'!AA1577="ほぼ毎日（まいにち）ある",3,))))</f>
        <v>0</v>
      </c>
      <c r="Z1580" s="26">
        <f>'３　回答貼付シート'!$AB1577</f>
        <v>0</v>
      </c>
      <c r="AA1580" s="26" t="str">
        <f t="shared" si="220"/>
        <v/>
      </c>
      <c r="AB1580" s="26" t="str">
        <f t="shared" si="221"/>
        <v/>
      </c>
      <c r="AC1580" s="26" t="str">
        <f t="shared" si="222"/>
        <v/>
      </c>
      <c r="AD1580" s="26" t="str">
        <f t="shared" si="223"/>
        <v/>
      </c>
      <c r="AE1580" s="26" t="str">
        <f t="shared" si="224"/>
        <v/>
      </c>
      <c r="AF1580" t="str">
        <f t="shared" si="217"/>
        <v>0</v>
      </c>
      <c r="AG1580">
        <f t="shared" si="218"/>
        <v>0</v>
      </c>
      <c r="AH1580" s="34">
        <f t="shared" si="225"/>
        <v>0</v>
      </c>
    </row>
    <row r="1581" spans="1:34">
      <c r="A1581" s="26"/>
      <c r="B1581" s="26">
        <f t="shared" si="219"/>
        <v>0</v>
      </c>
      <c r="C1581" s="26">
        <f>IF('３　回答貼付シート'!$F1578&lt;&gt;0,VLOOKUP('３　回答貼付シート'!$F1578,$AF$2048:$AG$2054,2,FALSE),0)</f>
        <v>0</v>
      </c>
      <c r="D1581" s="26">
        <f>IF('３　回答貼付シート'!$G1578&lt;&gt;0,VLOOKUP(('３　回答貼付シート'!$G1578), $AF$2048:$AG$2054,2,FALSE),0)</f>
        <v>0</v>
      </c>
      <c r="E1581" s="26">
        <f>'３　回答貼付シート'!$H1578</f>
        <v>0</v>
      </c>
      <c r="F1581" s="26">
        <f>IF(E1581=0,0,VLOOKUP($B1581,'２　情報入力シート'!$A$2:$E$2049,5))</f>
        <v>0</v>
      </c>
      <c r="G1581" s="26">
        <f>IF('３　回答貼付シート'!I1578="ない",0,IF('３　回答貼付シート'!I1578="１～２日（にち）ある",1,IF('３　回答貼付シート'!I1578="３～５日（にち）ある",2,IF('３　回答貼付シート'!I1578="ほぼ毎日（まいにち）ある",3,))))</f>
        <v>0</v>
      </c>
      <c r="H1581" s="26">
        <f>IF('３　回答貼付シート'!J1578="ない",0,IF('３　回答貼付シート'!J1578="１～２日（にち）ある",1,IF('３　回答貼付シート'!J1578="３～５日（にち）ある",2,IF('３　回答貼付シート'!J1578="ほぼ毎日（まいにち）ある",3,))))</f>
        <v>0</v>
      </c>
      <c r="I1581" s="26">
        <f>IF('３　回答貼付シート'!K1578="ない",0,IF('３　回答貼付シート'!K1578="１～２日（にち）ある",1,IF('３　回答貼付シート'!K1578="３～５日（にち）ある",2,IF('３　回答貼付シート'!K1578="ほぼ毎日（まいにち）ある",3,))))</f>
        <v>0</v>
      </c>
      <c r="J1581" s="26">
        <f>IF('３　回答貼付シート'!L1578="ない",0,IF('３　回答貼付シート'!L1578="１～２日（にち）ある",1,IF('３　回答貼付シート'!L1578="３～５日（にち）ある",2,IF('３　回答貼付シート'!L1578="ほぼ毎日（まいにち）ある",3,))))</f>
        <v>0</v>
      </c>
      <c r="K1581" s="26">
        <f>IF('３　回答貼付シート'!M1578="ない",0,IF('３　回答貼付シート'!M1578="１～２日（にち）ある",1,IF('３　回答貼付シート'!M1578="３～５日（にち）ある",2,IF('３　回答貼付シート'!M1578="ほぼ毎日（まいにち）ある",3,))))</f>
        <v>0</v>
      </c>
      <c r="L1581" s="26">
        <f>IF('３　回答貼付シート'!N1578="ない",0,IF('３　回答貼付シート'!N1578="１～２日（にち）ある",1,IF('３　回答貼付シート'!N1578="３～５日（にち）ある",2,IF('３　回答貼付シート'!N1578="ほぼ毎日（まいにち）ある",3,))))</f>
        <v>0</v>
      </c>
      <c r="M1581" s="26">
        <f>IF('３　回答貼付シート'!O1578="ない",0,IF('３　回答貼付シート'!O1578="１～２日（にち）ある",1,IF('３　回答貼付シート'!O1578="３～５日（にち）ある",2,IF('３　回答貼付シート'!O1578="ほぼ毎日（まいにち）ある",3,))))</f>
        <v>0</v>
      </c>
      <c r="N1581" s="26">
        <f>IF('３　回答貼付シート'!P1578="ない",0,IF('３　回答貼付シート'!P1578="１～２日（にち）ある",1,IF('３　回答貼付シート'!P1578="３～５日（にち）ある",2,IF('３　回答貼付シート'!P1578="ほぼ毎日（まいにち）ある",3,))))</f>
        <v>0</v>
      </c>
      <c r="O1581" s="26">
        <f>IF('３　回答貼付シート'!Q1578="ない",0,IF('３　回答貼付シート'!Q1578="１～２日（にち）ある",1,IF('３　回答貼付シート'!Q1578="３～５日（にち）ある",2,IF('３　回答貼付シート'!Q1578="ほぼ毎日（まいにち）ある",3,))))</f>
        <v>0</v>
      </c>
      <c r="P1581" s="26">
        <f>IF('３　回答貼付シート'!R1578="ない",0,IF('３　回答貼付シート'!R1578="１～２日（にち）ある",1,IF('３　回答貼付シート'!R1578="３～５日（にち）ある",2,IF('３　回答貼付シート'!R1578="ほぼ毎日（まいにち）ある",3,))))</f>
        <v>0</v>
      </c>
      <c r="Q1581" s="26">
        <f>IF('３　回答貼付シート'!S1578="ない",0,IF('３　回答貼付シート'!S1578="１～２日（にち）ある",1,IF('３　回答貼付シート'!S1578="３～５日（にち）ある",2,IF('３　回答貼付シート'!S1578="ほぼ毎日（まいにち）ある",3,))))</f>
        <v>0</v>
      </c>
      <c r="R1581" s="26">
        <f>IF('３　回答貼付シート'!T1578="ない",0,IF('３　回答貼付シート'!T1578="１～２日（にち）ある",1,IF('３　回答貼付シート'!T1578="３～５日（にち）ある",2,IF('３　回答貼付シート'!T1578="ほぼ毎日（まいにち）ある",3,))))</f>
        <v>0</v>
      </c>
      <c r="S1581" s="26">
        <f>IF('３　回答貼付シート'!U1578="ない",0,IF('３　回答貼付シート'!U1578="１～２日（にち）ある",1,IF('３　回答貼付シート'!U1578="３～５日（にち）ある",2,IF('３　回答貼付シート'!U1578="ほぼ毎日（まいにち）ある",3,))))</f>
        <v>0</v>
      </c>
      <c r="T1581" s="26">
        <f>IF('３　回答貼付シート'!V1578="ない",0,IF('３　回答貼付シート'!V1578="１～２日（にち）ある",1,IF('３　回答貼付シート'!V1578="３～５日（にち）ある",2,IF('３　回答貼付シート'!V1578="ほぼ毎日（まいにち）ある",3,))))</f>
        <v>0</v>
      </c>
      <c r="U1581" s="26">
        <f>IF('３　回答貼付シート'!W1578="ない",0,IF('３　回答貼付シート'!W1578="１～２日（にち）ある",1,IF('３　回答貼付シート'!W1578="３～５日（にち）ある",2,IF('３　回答貼付シート'!W1578="ほぼ毎日（まいにち）ある",3,))))</f>
        <v>0</v>
      </c>
      <c r="V1581" s="26">
        <f>IF('３　回答貼付シート'!X1578="ない",0,IF('３　回答貼付シート'!X1578="１～２日（にち）ある",1,IF('３　回答貼付シート'!X1578="３～５日（にち）ある",2,IF('３　回答貼付シート'!X1578="ほぼ毎日（まいにち）ある",3,))))</f>
        <v>0</v>
      </c>
      <c r="W1581" s="26">
        <f>IF('３　回答貼付シート'!Y1578="ない",0,IF('３　回答貼付シート'!Y1578="１～２日（にち）ある",1,IF('３　回答貼付シート'!Y1578="３～５日（にち）ある",2,IF('３　回答貼付シート'!Y1578="ほぼ毎日（まいにち）ある",3,))))</f>
        <v>0</v>
      </c>
      <c r="X1581" s="26">
        <f>IF('３　回答貼付シート'!Z1578="ない",0,IF('３　回答貼付シート'!Z1578="１～２日（にち）ある",1,IF('３　回答貼付シート'!Z1578="３～５日（にち）ある",2,IF('３　回答貼付シート'!Z1578="ほぼ毎日（まいにち）ある",3,))))</f>
        <v>0</v>
      </c>
      <c r="Y1581" s="26">
        <f>IF('３　回答貼付シート'!AA1578="ない",0,IF('３　回答貼付シート'!AA1578="１～２日（にち）ある",1,IF('３　回答貼付シート'!AA1578="３～５日（にち）ある",2,IF('３　回答貼付シート'!AA1578="ほぼ毎日（まいにち）ある",3,))))</f>
        <v>0</v>
      </c>
      <c r="Z1581" s="26">
        <f>'３　回答貼付シート'!$AB1578</f>
        <v>0</v>
      </c>
      <c r="AA1581" s="26" t="str">
        <f t="shared" si="220"/>
        <v/>
      </c>
      <c r="AB1581" s="26" t="str">
        <f t="shared" si="221"/>
        <v/>
      </c>
      <c r="AC1581" s="26" t="str">
        <f t="shared" si="222"/>
        <v/>
      </c>
      <c r="AD1581" s="26" t="str">
        <f t="shared" si="223"/>
        <v/>
      </c>
      <c r="AE1581" s="26" t="str">
        <f t="shared" si="224"/>
        <v/>
      </c>
      <c r="AF1581" t="str">
        <f t="shared" si="217"/>
        <v>0</v>
      </c>
      <c r="AG1581">
        <f t="shared" si="218"/>
        <v>0</v>
      </c>
      <c r="AH1581" s="34">
        <f t="shared" si="225"/>
        <v>0</v>
      </c>
    </row>
    <row r="1582" spans="1:34">
      <c r="A1582" s="26"/>
      <c r="B1582" s="26">
        <f t="shared" si="219"/>
        <v>0</v>
      </c>
      <c r="C1582" s="26">
        <f>IF('３　回答貼付シート'!$F1579&lt;&gt;0,VLOOKUP('３　回答貼付シート'!$F1579,$AF$2048:$AG$2054,2,FALSE),0)</f>
        <v>0</v>
      </c>
      <c r="D1582" s="26">
        <f>IF('３　回答貼付シート'!$G1579&lt;&gt;0,VLOOKUP(('３　回答貼付シート'!$G1579), $AF$2048:$AG$2054,2,FALSE),0)</f>
        <v>0</v>
      </c>
      <c r="E1582" s="26">
        <f>'３　回答貼付シート'!$H1579</f>
        <v>0</v>
      </c>
      <c r="F1582" s="26">
        <f>IF(E1582=0,0,VLOOKUP($B1582,'２　情報入力シート'!$A$2:$E$2049,5))</f>
        <v>0</v>
      </c>
      <c r="G1582" s="26">
        <f>IF('３　回答貼付シート'!I1579="ない",0,IF('３　回答貼付シート'!I1579="１～２日（にち）ある",1,IF('３　回答貼付シート'!I1579="３～５日（にち）ある",2,IF('３　回答貼付シート'!I1579="ほぼ毎日（まいにち）ある",3,))))</f>
        <v>0</v>
      </c>
      <c r="H1582" s="26">
        <f>IF('３　回答貼付シート'!J1579="ない",0,IF('３　回答貼付シート'!J1579="１～２日（にち）ある",1,IF('３　回答貼付シート'!J1579="３～５日（にち）ある",2,IF('３　回答貼付シート'!J1579="ほぼ毎日（まいにち）ある",3,))))</f>
        <v>0</v>
      </c>
      <c r="I1582" s="26">
        <f>IF('３　回答貼付シート'!K1579="ない",0,IF('３　回答貼付シート'!K1579="１～２日（にち）ある",1,IF('３　回答貼付シート'!K1579="３～５日（にち）ある",2,IF('３　回答貼付シート'!K1579="ほぼ毎日（まいにち）ある",3,))))</f>
        <v>0</v>
      </c>
      <c r="J1582" s="26">
        <f>IF('３　回答貼付シート'!L1579="ない",0,IF('３　回答貼付シート'!L1579="１～２日（にち）ある",1,IF('３　回答貼付シート'!L1579="３～５日（にち）ある",2,IF('３　回答貼付シート'!L1579="ほぼ毎日（まいにち）ある",3,))))</f>
        <v>0</v>
      </c>
      <c r="K1582" s="26">
        <f>IF('３　回答貼付シート'!M1579="ない",0,IF('３　回答貼付シート'!M1579="１～２日（にち）ある",1,IF('３　回答貼付シート'!M1579="３～５日（にち）ある",2,IF('３　回答貼付シート'!M1579="ほぼ毎日（まいにち）ある",3,))))</f>
        <v>0</v>
      </c>
      <c r="L1582" s="26">
        <f>IF('３　回答貼付シート'!N1579="ない",0,IF('３　回答貼付シート'!N1579="１～２日（にち）ある",1,IF('３　回答貼付シート'!N1579="３～５日（にち）ある",2,IF('３　回答貼付シート'!N1579="ほぼ毎日（まいにち）ある",3,))))</f>
        <v>0</v>
      </c>
      <c r="M1582" s="26">
        <f>IF('３　回答貼付シート'!O1579="ない",0,IF('３　回答貼付シート'!O1579="１～２日（にち）ある",1,IF('３　回答貼付シート'!O1579="３～５日（にち）ある",2,IF('３　回答貼付シート'!O1579="ほぼ毎日（まいにち）ある",3,))))</f>
        <v>0</v>
      </c>
      <c r="N1582" s="26">
        <f>IF('３　回答貼付シート'!P1579="ない",0,IF('３　回答貼付シート'!P1579="１～２日（にち）ある",1,IF('３　回答貼付シート'!P1579="３～５日（にち）ある",2,IF('３　回答貼付シート'!P1579="ほぼ毎日（まいにち）ある",3,))))</f>
        <v>0</v>
      </c>
      <c r="O1582" s="26">
        <f>IF('３　回答貼付シート'!Q1579="ない",0,IF('３　回答貼付シート'!Q1579="１～２日（にち）ある",1,IF('３　回答貼付シート'!Q1579="３～５日（にち）ある",2,IF('３　回答貼付シート'!Q1579="ほぼ毎日（まいにち）ある",3,))))</f>
        <v>0</v>
      </c>
      <c r="P1582" s="26">
        <f>IF('３　回答貼付シート'!R1579="ない",0,IF('３　回答貼付シート'!R1579="１～２日（にち）ある",1,IF('３　回答貼付シート'!R1579="３～５日（にち）ある",2,IF('３　回答貼付シート'!R1579="ほぼ毎日（まいにち）ある",3,))))</f>
        <v>0</v>
      </c>
      <c r="Q1582" s="26">
        <f>IF('３　回答貼付シート'!S1579="ない",0,IF('３　回答貼付シート'!S1579="１～２日（にち）ある",1,IF('３　回答貼付シート'!S1579="３～５日（にち）ある",2,IF('３　回答貼付シート'!S1579="ほぼ毎日（まいにち）ある",3,))))</f>
        <v>0</v>
      </c>
      <c r="R1582" s="26">
        <f>IF('３　回答貼付シート'!T1579="ない",0,IF('３　回答貼付シート'!T1579="１～２日（にち）ある",1,IF('３　回答貼付シート'!T1579="３～５日（にち）ある",2,IF('３　回答貼付シート'!T1579="ほぼ毎日（まいにち）ある",3,))))</f>
        <v>0</v>
      </c>
      <c r="S1582" s="26">
        <f>IF('３　回答貼付シート'!U1579="ない",0,IF('３　回答貼付シート'!U1579="１～２日（にち）ある",1,IF('３　回答貼付シート'!U1579="３～５日（にち）ある",2,IF('３　回答貼付シート'!U1579="ほぼ毎日（まいにち）ある",3,))))</f>
        <v>0</v>
      </c>
      <c r="T1582" s="26">
        <f>IF('３　回答貼付シート'!V1579="ない",0,IF('３　回答貼付シート'!V1579="１～２日（にち）ある",1,IF('３　回答貼付シート'!V1579="３～５日（にち）ある",2,IF('３　回答貼付シート'!V1579="ほぼ毎日（まいにち）ある",3,))))</f>
        <v>0</v>
      </c>
      <c r="U1582" s="26">
        <f>IF('３　回答貼付シート'!W1579="ない",0,IF('３　回答貼付シート'!W1579="１～２日（にち）ある",1,IF('３　回答貼付シート'!W1579="３～５日（にち）ある",2,IF('３　回答貼付シート'!W1579="ほぼ毎日（まいにち）ある",3,))))</f>
        <v>0</v>
      </c>
      <c r="V1582" s="26">
        <f>IF('３　回答貼付シート'!X1579="ない",0,IF('３　回答貼付シート'!X1579="１～２日（にち）ある",1,IF('３　回答貼付シート'!X1579="３～５日（にち）ある",2,IF('３　回答貼付シート'!X1579="ほぼ毎日（まいにち）ある",3,))))</f>
        <v>0</v>
      </c>
      <c r="W1582" s="26">
        <f>IF('３　回答貼付シート'!Y1579="ない",0,IF('３　回答貼付シート'!Y1579="１～２日（にち）ある",1,IF('３　回答貼付シート'!Y1579="３～５日（にち）ある",2,IF('３　回答貼付シート'!Y1579="ほぼ毎日（まいにち）ある",3,))))</f>
        <v>0</v>
      </c>
      <c r="X1582" s="26">
        <f>IF('３　回答貼付シート'!Z1579="ない",0,IF('３　回答貼付シート'!Z1579="１～２日（にち）ある",1,IF('３　回答貼付シート'!Z1579="３～５日（にち）ある",2,IF('３　回答貼付シート'!Z1579="ほぼ毎日（まいにち）ある",3,))))</f>
        <v>0</v>
      </c>
      <c r="Y1582" s="26">
        <f>IF('３　回答貼付シート'!AA1579="ない",0,IF('３　回答貼付シート'!AA1579="１～２日（にち）ある",1,IF('３　回答貼付シート'!AA1579="３～５日（にち）ある",2,IF('３　回答貼付シート'!AA1579="ほぼ毎日（まいにち）ある",3,))))</f>
        <v>0</v>
      </c>
      <c r="Z1582" s="26">
        <f>'３　回答貼付シート'!$AB1579</f>
        <v>0</v>
      </c>
      <c r="AA1582" s="26" t="str">
        <f t="shared" si="220"/>
        <v/>
      </c>
      <c r="AB1582" s="26" t="str">
        <f t="shared" si="221"/>
        <v/>
      </c>
      <c r="AC1582" s="26" t="str">
        <f t="shared" si="222"/>
        <v/>
      </c>
      <c r="AD1582" s="26" t="str">
        <f t="shared" si="223"/>
        <v/>
      </c>
      <c r="AE1582" s="26" t="str">
        <f t="shared" si="224"/>
        <v/>
      </c>
      <c r="AF1582" t="str">
        <f t="shared" si="217"/>
        <v>0</v>
      </c>
      <c r="AG1582">
        <f t="shared" si="218"/>
        <v>0</v>
      </c>
      <c r="AH1582" s="34">
        <f t="shared" si="225"/>
        <v>0</v>
      </c>
    </row>
    <row r="1583" spans="1:34">
      <c r="A1583" s="26"/>
      <c r="B1583" s="26">
        <f t="shared" si="219"/>
        <v>0</v>
      </c>
      <c r="C1583" s="26">
        <f>IF('３　回答貼付シート'!$F1580&lt;&gt;0,VLOOKUP('３　回答貼付シート'!$F1580,$AF$2048:$AG$2054,2,FALSE),0)</f>
        <v>0</v>
      </c>
      <c r="D1583" s="26">
        <f>IF('３　回答貼付シート'!$G1580&lt;&gt;0,VLOOKUP(('３　回答貼付シート'!$G1580), $AF$2048:$AG$2054,2,FALSE),0)</f>
        <v>0</v>
      </c>
      <c r="E1583" s="26">
        <f>'３　回答貼付シート'!$H1580</f>
        <v>0</v>
      </c>
      <c r="F1583" s="26">
        <f>IF(E1583=0,0,VLOOKUP($B1583,'２　情報入力シート'!$A$2:$E$2049,5))</f>
        <v>0</v>
      </c>
      <c r="G1583" s="26">
        <f>IF('３　回答貼付シート'!I1580="ない",0,IF('３　回答貼付シート'!I1580="１～２日（にち）ある",1,IF('３　回答貼付シート'!I1580="３～５日（にち）ある",2,IF('３　回答貼付シート'!I1580="ほぼ毎日（まいにち）ある",3,))))</f>
        <v>0</v>
      </c>
      <c r="H1583" s="26">
        <f>IF('３　回答貼付シート'!J1580="ない",0,IF('３　回答貼付シート'!J1580="１～２日（にち）ある",1,IF('３　回答貼付シート'!J1580="３～５日（にち）ある",2,IF('３　回答貼付シート'!J1580="ほぼ毎日（まいにち）ある",3,))))</f>
        <v>0</v>
      </c>
      <c r="I1583" s="26">
        <f>IF('３　回答貼付シート'!K1580="ない",0,IF('３　回答貼付シート'!K1580="１～２日（にち）ある",1,IF('３　回答貼付シート'!K1580="３～５日（にち）ある",2,IF('３　回答貼付シート'!K1580="ほぼ毎日（まいにち）ある",3,))))</f>
        <v>0</v>
      </c>
      <c r="J1583" s="26">
        <f>IF('３　回答貼付シート'!L1580="ない",0,IF('３　回答貼付シート'!L1580="１～２日（にち）ある",1,IF('３　回答貼付シート'!L1580="３～５日（にち）ある",2,IF('３　回答貼付シート'!L1580="ほぼ毎日（まいにち）ある",3,))))</f>
        <v>0</v>
      </c>
      <c r="K1583" s="26">
        <f>IF('３　回答貼付シート'!M1580="ない",0,IF('３　回答貼付シート'!M1580="１～２日（にち）ある",1,IF('３　回答貼付シート'!M1580="３～５日（にち）ある",2,IF('３　回答貼付シート'!M1580="ほぼ毎日（まいにち）ある",3,))))</f>
        <v>0</v>
      </c>
      <c r="L1583" s="26">
        <f>IF('３　回答貼付シート'!N1580="ない",0,IF('３　回答貼付シート'!N1580="１～２日（にち）ある",1,IF('３　回答貼付シート'!N1580="３～５日（にち）ある",2,IF('３　回答貼付シート'!N1580="ほぼ毎日（まいにち）ある",3,))))</f>
        <v>0</v>
      </c>
      <c r="M1583" s="26">
        <f>IF('３　回答貼付シート'!O1580="ない",0,IF('３　回答貼付シート'!O1580="１～２日（にち）ある",1,IF('３　回答貼付シート'!O1580="３～５日（にち）ある",2,IF('３　回答貼付シート'!O1580="ほぼ毎日（まいにち）ある",3,))))</f>
        <v>0</v>
      </c>
      <c r="N1583" s="26">
        <f>IF('３　回答貼付シート'!P1580="ない",0,IF('３　回答貼付シート'!P1580="１～２日（にち）ある",1,IF('３　回答貼付シート'!P1580="３～５日（にち）ある",2,IF('３　回答貼付シート'!P1580="ほぼ毎日（まいにち）ある",3,))))</f>
        <v>0</v>
      </c>
      <c r="O1583" s="26">
        <f>IF('３　回答貼付シート'!Q1580="ない",0,IF('３　回答貼付シート'!Q1580="１～２日（にち）ある",1,IF('３　回答貼付シート'!Q1580="３～５日（にち）ある",2,IF('３　回答貼付シート'!Q1580="ほぼ毎日（まいにち）ある",3,))))</f>
        <v>0</v>
      </c>
      <c r="P1583" s="26">
        <f>IF('３　回答貼付シート'!R1580="ない",0,IF('３　回答貼付シート'!R1580="１～２日（にち）ある",1,IF('３　回答貼付シート'!R1580="３～５日（にち）ある",2,IF('３　回答貼付シート'!R1580="ほぼ毎日（まいにち）ある",3,))))</f>
        <v>0</v>
      </c>
      <c r="Q1583" s="26">
        <f>IF('３　回答貼付シート'!S1580="ない",0,IF('３　回答貼付シート'!S1580="１～２日（にち）ある",1,IF('３　回答貼付シート'!S1580="３～５日（にち）ある",2,IF('３　回答貼付シート'!S1580="ほぼ毎日（まいにち）ある",3,))))</f>
        <v>0</v>
      </c>
      <c r="R1583" s="26">
        <f>IF('３　回答貼付シート'!T1580="ない",0,IF('３　回答貼付シート'!T1580="１～２日（にち）ある",1,IF('３　回答貼付シート'!T1580="３～５日（にち）ある",2,IF('３　回答貼付シート'!T1580="ほぼ毎日（まいにち）ある",3,))))</f>
        <v>0</v>
      </c>
      <c r="S1583" s="26">
        <f>IF('３　回答貼付シート'!U1580="ない",0,IF('３　回答貼付シート'!U1580="１～２日（にち）ある",1,IF('３　回答貼付シート'!U1580="３～５日（にち）ある",2,IF('３　回答貼付シート'!U1580="ほぼ毎日（まいにち）ある",3,))))</f>
        <v>0</v>
      </c>
      <c r="T1583" s="26">
        <f>IF('３　回答貼付シート'!V1580="ない",0,IF('３　回答貼付シート'!V1580="１～２日（にち）ある",1,IF('３　回答貼付シート'!V1580="３～５日（にち）ある",2,IF('３　回答貼付シート'!V1580="ほぼ毎日（まいにち）ある",3,))))</f>
        <v>0</v>
      </c>
      <c r="U1583" s="26">
        <f>IF('３　回答貼付シート'!W1580="ない",0,IF('３　回答貼付シート'!W1580="１～２日（にち）ある",1,IF('３　回答貼付シート'!W1580="３～５日（にち）ある",2,IF('３　回答貼付シート'!W1580="ほぼ毎日（まいにち）ある",3,))))</f>
        <v>0</v>
      </c>
      <c r="V1583" s="26">
        <f>IF('３　回答貼付シート'!X1580="ない",0,IF('３　回答貼付シート'!X1580="１～２日（にち）ある",1,IF('３　回答貼付シート'!X1580="３～５日（にち）ある",2,IF('３　回答貼付シート'!X1580="ほぼ毎日（まいにち）ある",3,))))</f>
        <v>0</v>
      </c>
      <c r="W1583" s="26">
        <f>IF('３　回答貼付シート'!Y1580="ない",0,IF('３　回答貼付シート'!Y1580="１～２日（にち）ある",1,IF('３　回答貼付シート'!Y1580="３～５日（にち）ある",2,IF('３　回答貼付シート'!Y1580="ほぼ毎日（まいにち）ある",3,))))</f>
        <v>0</v>
      </c>
      <c r="X1583" s="26">
        <f>IF('３　回答貼付シート'!Z1580="ない",0,IF('３　回答貼付シート'!Z1580="１～２日（にち）ある",1,IF('３　回答貼付シート'!Z1580="３～５日（にち）ある",2,IF('３　回答貼付シート'!Z1580="ほぼ毎日（まいにち）ある",3,))))</f>
        <v>0</v>
      </c>
      <c r="Y1583" s="26">
        <f>IF('３　回答貼付シート'!AA1580="ない",0,IF('３　回答貼付シート'!AA1580="１～２日（にち）ある",1,IF('３　回答貼付シート'!AA1580="３～５日（にち）ある",2,IF('３　回答貼付シート'!AA1580="ほぼ毎日（まいにち）ある",3,))))</f>
        <v>0</v>
      </c>
      <c r="Z1583" s="26">
        <f>'３　回答貼付シート'!$AB1580</f>
        <v>0</v>
      </c>
      <c r="AA1583" s="26" t="str">
        <f t="shared" si="220"/>
        <v/>
      </c>
      <c r="AB1583" s="26" t="str">
        <f t="shared" si="221"/>
        <v/>
      </c>
      <c r="AC1583" s="26" t="str">
        <f t="shared" si="222"/>
        <v/>
      </c>
      <c r="AD1583" s="26" t="str">
        <f t="shared" si="223"/>
        <v/>
      </c>
      <c r="AE1583" s="26" t="str">
        <f t="shared" si="224"/>
        <v/>
      </c>
      <c r="AF1583" t="str">
        <f t="shared" si="217"/>
        <v>0</v>
      </c>
      <c r="AG1583">
        <f t="shared" si="218"/>
        <v>0</v>
      </c>
      <c r="AH1583" s="34">
        <f t="shared" si="225"/>
        <v>0</v>
      </c>
    </row>
    <row r="1584" spans="1:34">
      <c r="A1584" s="26"/>
      <c r="B1584" s="26">
        <f t="shared" si="219"/>
        <v>0</v>
      </c>
      <c r="C1584" s="26">
        <f>IF('３　回答貼付シート'!$F1581&lt;&gt;0,VLOOKUP('３　回答貼付シート'!$F1581,$AF$2048:$AG$2054,2,FALSE),0)</f>
        <v>0</v>
      </c>
      <c r="D1584" s="26">
        <f>IF('３　回答貼付シート'!$G1581&lt;&gt;0,VLOOKUP(('３　回答貼付シート'!$G1581), $AF$2048:$AG$2054,2,FALSE),0)</f>
        <v>0</v>
      </c>
      <c r="E1584" s="26">
        <f>'３　回答貼付シート'!$H1581</f>
        <v>0</v>
      </c>
      <c r="F1584" s="26">
        <f>IF(E1584=0,0,VLOOKUP($B1584,'２　情報入力シート'!$A$2:$E$2049,5))</f>
        <v>0</v>
      </c>
      <c r="G1584" s="26">
        <f>IF('３　回答貼付シート'!I1581="ない",0,IF('３　回答貼付シート'!I1581="１～２日（にち）ある",1,IF('３　回答貼付シート'!I1581="３～５日（にち）ある",2,IF('３　回答貼付シート'!I1581="ほぼ毎日（まいにち）ある",3,))))</f>
        <v>0</v>
      </c>
      <c r="H1584" s="26">
        <f>IF('３　回答貼付シート'!J1581="ない",0,IF('３　回答貼付シート'!J1581="１～２日（にち）ある",1,IF('３　回答貼付シート'!J1581="３～５日（にち）ある",2,IF('３　回答貼付シート'!J1581="ほぼ毎日（まいにち）ある",3,))))</f>
        <v>0</v>
      </c>
      <c r="I1584" s="26">
        <f>IF('３　回答貼付シート'!K1581="ない",0,IF('３　回答貼付シート'!K1581="１～２日（にち）ある",1,IF('３　回答貼付シート'!K1581="３～５日（にち）ある",2,IF('３　回答貼付シート'!K1581="ほぼ毎日（まいにち）ある",3,))))</f>
        <v>0</v>
      </c>
      <c r="J1584" s="26">
        <f>IF('３　回答貼付シート'!L1581="ない",0,IF('３　回答貼付シート'!L1581="１～２日（にち）ある",1,IF('３　回答貼付シート'!L1581="３～５日（にち）ある",2,IF('３　回答貼付シート'!L1581="ほぼ毎日（まいにち）ある",3,))))</f>
        <v>0</v>
      </c>
      <c r="K1584" s="26">
        <f>IF('３　回答貼付シート'!M1581="ない",0,IF('３　回答貼付シート'!M1581="１～２日（にち）ある",1,IF('３　回答貼付シート'!M1581="３～５日（にち）ある",2,IF('３　回答貼付シート'!M1581="ほぼ毎日（まいにち）ある",3,))))</f>
        <v>0</v>
      </c>
      <c r="L1584" s="26">
        <f>IF('３　回答貼付シート'!N1581="ない",0,IF('３　回答貼付シート'!N1581="１～２日（にち）ある",1,IF('３　回答貼付シート'!N1581="３～５日（にち）ある",2,IF('３　回答貼付シート'!N1581="ほぼ毎日（まいにち）ある",3,))))</f>
        <v>0</v>
      </c>
      <c r="M1584" s="26">
        <f>IF('３　回答貼付シート'!O1581="ない",0,IF('３　回答貼付シート'!O1581="１～２日（にち）ある",1,IF('３　回答貼付シート'!O1581="３～５日（にち）ある",2,IF('３　回答貼付シート'!O1581="ほぼ毎日（まいにち）ある",3,))))</f>
        <v>0</v>
      </c>
      <c r="N1584" s="26">
        <f>IF('３　回答貼付シート'!P1581="ない",0,IF('３　回答貼付シート'!P1581="１～２日（にち）ある",1,IF('３　回答貼付シート'!P1581="３～５日（にち）ある",2,IF('３　回答貼付シート'!P1581="ほぼ毎日（まいにち）ある",3,))))</f>
        <v>0</v>
      </c>
      <c r="O1584" s="26">
        <f>IF('３　回答貼付シート'!Q1581="ない",0,IF('３　回答貼付シート'!Q1581="１～２日（にち）ある",1,IF('３　回答貼付シート'!Q1581="３～５日（にち）ある",2,IF('３　回答貼付シート'!Q1581="ほぼ毎日（まいにち）ある",3,))))</f>
        <v>0</v>
      </c>
      <c r="P1584" s="26">
        <f>IF('３　回答貼付シート'!R1581="ない",0,IF('３　回答貼付シート'!R1581="１～２日（にち）ある",1,IF('３　回答貼付シート'!R1581="３～５日（にち）ある",2,IF('３　回答貼付シート'!R1581="ほぼ毎日（まいにち）ある",3,))))</f>
        <v>0</v>
      </c>
      <c r="Q1584" s="26">
        <f>IF('３　回答貼付シート'!S1581="ない",0,IF('３　回答貼付シート'!S1581="１～２日（にち）ある",1,IF('３　回答貼付シート'!S1581="３～５日（にち）ある",2,IF('３　回答貼付シート'!S1581="ほぼ毎日（まいにち）ある",3,))))</f>
        <v>0</v>
      </c>
      <c r="R1584" s="26">
        <f>IF('３　回答貼付シート'!T1581="ない",0,IF('３　回答貼付シート'!T1581="１～２日（にち）ある",1,IF('３　回答貼付シート'!T1581="３～５日（にち）ある",2,IF('３　回答貼付シート'!T1581="ほぼ毎日（まいにち）ある",3,))))</f>
        <v>0</v>
      </c>
      <c r="S1584" s="26">
        <f>IF('３　回答貼付シート'!U1581="ない",0,IF('３　回答貼付シート'!U1581="１～２日（にち）ある",1,IF('３　回答貼付シート'!U1581="３～５日（にち）ある",2,IF('３　回答貼付シート'!U1581="ほぼ毎日（まいにち）ある",3,))))</f>
        <v>0</v>
      </c>
      <c r="T1584" s="26">
        <f>IF('３　回答貼付シート'!V1581="ない",0,IF('３　回答貼付シート'!V1581="１～２日（にち）ある",1,IF('３　回答貼付シート'!V1581="３～５日（にち）ある",2,IF('３　回答貼付シート'!V1581="ほぼ毎日（まいにち）ある",3,))))</f>
        <v>0</v>
      </c>
      <c r="U1584" s="26">
        <f>IF('３　回答貼付シート'!W1581="ない",0,IF('３　回答貼付シート'!W1581="１～２日（にち）ある",1,IF('３　回答貼付シート'!W1581="３～５日（にち）ある",2,IF('３　回答貼付シート'!W1581="ほぼ毎日（まいにち）ある",3,))))</f>
        <v>0</v>
      </c>
      <c r="V1584" s="26">
        <f>IF('３　回答貼付シート'!X1581="ない",0,IF('３　回答貼付シート'!X1581="１～２日（にち）ある",1,IF('３　回答貼付シート'!X1581="３～５日（にち）ある",2,IF('３　回答貼付シート'!X1581="ほぼ毎日（まいにち）ある",3,))))</f>
        <v>0</v>
      </c>
      <c r="W1584" s="26">
        <f>IF('３　回答貼付シート'!Y1581="ない",0,IF('３　回答貼付シート'!Y1581="１～２日（にち）ある",1,IF('３　回答貼付シート'!Y1581="３～５日（にち）ある",2,IF('３　回答貼付シート'!Y1581="ほぼ毎日（まいにち）ある",3,))))</f>
        <v>0</v>
      </c>
      <c r="X1584" s="26">
        <f>IF('３　回答貼付シート'!Z1581="ない",0,IF('３　回答貼付シート'!Z1581="１～２日（にち）ある",1,IF('３　回答貼付シート'!Z1581="３～５日（にち）ある",2,IF('３　回答貼付シート'!Z1581="ほぼ毎日（まいにち）ある",3,))))</f>
        <v>0</v>
      </c>
      <c r="Y1584" s="26">
        <f>IF('３　回答貼付シート'!AA1581="ない",0,IF('３　回答貼付シート'!AA1581="１～２日（にち）ある",1,IF('３　回答貼付シート'!AA1581="３～５日（にち）ある",2,IF('３　回答貼付シート'!AA1581="ほぼ毎日（まいにち）ある",3,))))</f>
        <v>0</v>
      </c>
      <c r="Z1584" s="26">
        <f>'３　回答貼付シート'!$AB1581</f>
        <v>0</v>
      </c>
      <c r="AA1584" s="26" t="str">
        <f t="shared" si="220"/>
        <v/>
      </c>
      <c r="AB1584" s="26" t="str">
        <f t="shared" si="221"/>
        <v/>
      </c>
      <c r="AC1584" s="26" t="str">
        <f t="shared" si="222"/>
        <v/>
      </c>
      <c r="AD1584" s="26" t="str">
        <f t="shared" si="223"/>
        <v/>
      </c>
      <c r="AE1584" s="26" t="str">
        <f t="shared" si="224"/>
        <v/>
      </c>
      <c r="AF1584" t="str">
        <f t="shared" si="217"/>
        <v>0</v>
      </c>
      <c r="AG1584">
        <f t="shared" si="218"/>
        <v>0</v>
      </c>
      <c r="AH1584" s="34">
        <f t="shared" si="225"/>
        <v>0</v>
      </c>
    </row>
    <row r="1585" spans="1:34">
      <c r="A1585" s="26"/>
      <c r="B1585" s="26">
        <f t="shared" si="219"/>
        <v>0</v>
      </c>
      <c r="C1585" s="26">
        <f>IF('３　回答貼付シート'!$F1582&lt;&gt;0,VLOOKUP('３　回答貼付シート'!$F1582,$AF$2048:$AG$2054,2,FALSE),0)</f>
        <v>0</v>
      </c>
      <c r="D1585" s="26">
        <f>IF('３　回答貼付シート'!$G1582&lt;&gt;0,VLOOKUP(('３　回答貼付シート'!$G1582), $AF$2048:$AG$2054,2,FALSE),0)</f>
        <v>0</v>
      </c>
      <c r="E1585" s="26">
        <f>'３　回答貼付シート'!$H1582</f>
        <v>0</v>
      </c>
      <c r="F1585" s="26">
        <f>IF(E1585=0,0,VLOOKUP($B1585,'２　情報入力シート'!$A$2:$E$2049,5))</f>
        <v>0</v>
      </c>
      <c r="G1585" s="26">
        <f>IF('３　回答貼付シート'!I1582="ない",0,IF('３　回答貼付シート'!I1582="１～２日（にち）ある",1,IF('３　回答貼付シート'!I1582="３～５日（にち）ある",2,IF('３　回答貼付シート'!I1582="ほぼ毎日（まいにち）ある",3,))))</f>
        <v>0</v>
      </c>
      <c r="H1585" s="26">
        <f>IF('３　回答貼付シート'!J1582="ない",0,IF('３　回答貼付シート'!J1582="１～２日（にち）ある",1,IF('３　回答貼付シート'!J1582="３～５日（にち）ある",2,IF('３　回答貼付シート'!J1582="ほぼ毎日（まいにち）ある",3,))))</f>
        <v>0</v>
      </c>
      <c r="I1585" s="26">
        <f>IF('３　回答貼付シート'!K1582="ない",0,IF('３　回答貼付シート'!K1582="１～２日（にち）ある",1,IF('３　回答貼付シート'!K1582="３～５日（にち）ある",2,IF('３　回答貼付シート'!K1582="ほぼ毎日（まいにち）ある",3,))))</f>
        <v>0</v>
      </c>
      <c r="J1585" s="26">
        <f>IF('３　回答貼付シート'!L1582="ない",0,IF('３　回答貼付シート'!L1582="１～２日（にち）ある",1,IF('３　回答貼付シート'!L1582="３～５日（にち）ある",2,IF('３　回答貼付シート'!L1582="ほぼ毎日（まいにち）ある",3,))))</f>
        <v>0</v>
      </c>
      <c r="K1585" s="26">
        <f>IF('３　回答貼付シート'!M1582="ない",0,IF('３　回答貼付シート'!M1582="１～２日（にち）ある",1,IF('３　回答貼付シート'!M1582="３～５日（にち）ある",2,IF('３　回答貼付シート'!M1582="ほぼ毎日（まいにち）ある",3,))))</f>
        <v>0</v>
      </c>
      <c r="L1585" s="26">
        <f>IF('３　回答貼付シート'!N1582="ない",0,IF('３　回答貼付シート'!N1582="１～２日（にち）ある",1,IF('３　回答貼付シート'!N1582="３～５日（にち）ある",2,IF('３　回答貼付シート'!N1582="ほぼ毎日（まいにち）ある",3,))))</f>
        <v>0</v>
      </c>
      <c r="M1585" s="26">
        <f>IF('３　回答貼付シート'!O1582="ない",0,IF('３　回答貼付シート'!O1582="１～２日（にち）ある",1,IF('３　回答貼付シート'!O1582="３～５日（にち）ある",2,IF('３　回答貼付シート'!O1582="ほぼ毎日（まいにち）ある",3,))))</f>
        <v>0</v>
      </c>
      <c r="N1585" s="26">
        <f>IF('３　回答貼付シート'!P1582="ない",0,IF('３　回答貼付シート'!P1582="１～２日（にち）ある",1,IF('３　回答貼付シート'!P1582="３～５日（にち）ある",2,IF('３　回答貼付シート'!P1582="ほぼ毎日（まいにち）ある",3,))))</f>
        <v>0</v>
      </c>
      <c r="O1585" s="26">
        <f>IF('３　回答貼付シート'!Q1582="ない",0,IF('３　回答貼付シート'!Q1582="１～２日（にち）ある",1,IF('３　回答貼付シート'!Q1582="３～５日（にち）ある",2,IF('３　回答貼付シート'!Q1582="ほぼ毎日（まいにち）ある",3,))))</f>
        <v>0</v>
      </c>
      <c r="P1585" s="26">
        <f>IF('３　回答貼付シート'!R1582="ない",0,IF('３　回答貼付シート'!R1582="１～２日（にち）ある",1,IF('３　回答貼付シート'!R1582="３～５日（にち）ある",2,IF('３　回答貼付シート'!R1582="ほぼ毎日（まいにち）ある",3,))))</f>
        <v>0</v>
      </c>
      <c r="Q1585" s="26">
        <f>IF('３　回答貼付シート'!S1582="ない",0,IF('３　回答貼付シート'!S1582="１～２日（にち）ある",1,IF('３　回答貼付シート'!S1582="３～５日（にち）ある",2,IF('３　回答貼付シート'!S1582="ほぼ毎日（まいにち）ある",3,))))</f>
        <v>0</v>
      </c>
      <c r="R1585" s="26">
        <f>IF('３　回答貼付シート'!T1582="ない",0,IF('３　回答貼付シート'!T1582="１～２日（にち）ある",1,IF('３　回答貼付シート'!T1582="３～５日（にち）ある",2,IF('３　回答貼付シート'!T1582="ほぼ毎日（まいにち）ある",3,))))</f>
        <v>0</v>
      </c>
      <c r="S1585" s="26">
        <f>IF('３　回答貼付シート'!U1582="ない",0,IF('３　回答貼付シート'!U1582="１～２日（にち）ある",1,IF('３　回答貼付シート'!U1582="３～５日（にち）ある",2,IF('３　回答貼付シート'!U1582="ほぼ毎日（まいにち）ある",3,))))</f>
        <v>0</v>
      </c>
      <c r="T1585" s="26">
        <f>IF('３　回答貼付シート'!V1582="ない",0,IF('３　回答貼付シート'!V1582="１～２日（にち）ある",1,IF('３　回答貼付シート'!V1582="３～５日（にち）ある",2,IF('３　回答貼付シート'!V1582="ほぼ毎日（まいにち）ある",3,))))</f>
        <v>0</v>
      </c>
      <c r="U1585" s="26">
        <f>IF('３　回答貼付シート'!W1582="ない",0,IF('３　回答貼付シート'!W1582="１～２日（にち）ある",1,IF('３　回答貼付シート'!W1582="３～５日（にち）ある",2,IF('３　回答貼付シート'!W1582="ほぼ毎日（まいにち）ある",3,))))</f>
        <v>0</v>
      </c>
      <c r="V1585" s="26">
        <f>IF('３　回答貼付シート'!X1582="ない",0,IF('３　回答貼付シート'!X1582="１～２日（にち）ある",1,IF('３　回答貼付シート'!X1582="３～５日（にち）ある",2,IF('３　回答貼付シート'!X1582="ほぼ毎日（まいにち）ある",3,))))</f>
        <v>0</v>
      </c>
      <c r="W1585" s="26">
        <f>IF('３　回答貼付シート'!Y1582="ない",0,IF('３　回答貼付シート'!Y1582="１～２日（にち）ある",1,IF('３　回答貼付シート'!Y1582="３～５日（にち）ある",2,IF('３　回答貼付シート'!Y1582="ほぼ毎日（まいにち）ある",3,))))</f>
        <v>0</v>
      </c>
      <c r="X1585" s="26">
        <f>IF('３　回答貼付シート'!Z1582="ない",0,IF('３　回答貼付シート'!Z1582="１～２日（にち）ある",1,IF('３　回答貼付シート'!Z1582="３～５日（にち）ある",2,IF('３　回答貼付シート'!Z1582="ほぼ毎日（まいにち）ある",3,))))</f>
        <v>0</v>
      </c>
      <c r="Y1585" s="26">
        <f>IF('３　回答貼付シート'!AA1582="ない",0,IF('３　回答貼付シート'!AA1582="１～２日（にち）ある",1,IF('３　回答貼付シート'!AA1582="３～５日（にち）ある",2,IF('３　回答貼付シート'!AA1582="ほぼ毎日（まいにち）ある",3,))))</f>
        <v>0</v>
      </c>
      <c r="Z1585" s="26">
        <f>'３　回答貼付シート'!$AB1582</f>
        <v>0</v>
      </c>
      <c r="AA1585" s="26" t="str">
        <f t="shared" si="220"/>
        <v/>
      </c>
      <c r="AB1585" s="26" t="str">
        <f t="shared" si="221"/>
        <v/>
      </c>
      <c r="AC1585" s="26" t="str">
        <f t="shared" si="222"/>
        <v/>
      </c>
      <c r="AD1585" s="26" t="str">
        <f t="shared" si="223"/>
        <v/>
      </c>
      <c r="AE1585" s="26" t="str">
        <f t="shared" si="224"/>
        <v/>
      </c>
      <c r="AF1585" t="str">
        <f t="shared" si="217"/>
        <v>0</v>
      </c>
      <c r="AG1585">
        <f t="shared" si="218"/>
        <v>0</v>
      </c>
      <c r="AH1585" s="34">
        <f t="shared" si="225"/>
        <v>0</v>
      </c>
    </row>
    <row r="1586" spans="1:34">
      <c r="A1586" s="26"/>
      <c r="B1586" s="26">
        <f t="shared" si="219"/>
        <v>0</v>
      </c>
      <c r="C1586" s="26">
        <f>IF('３　回答貼付シート'!$F1583&lt;&gt;0,VLOOKUP('３　回答貼付シート'!$F1583,$AF$2048:$AG$2054,2,FALSE),0)</f>
        <v>0</v>
      </c>
      <c r="D1586" s="26">
        <f>IF('３　回答貼付シート'!$G1583&lt;&gt;0,VLOOKUP(('３　回答貼付シート'!$G1583), $AF$2048:$AG$2054,2,FALSE),0)</f>
        <v>0</v>
      </c>
      <c r="E1586" s="26">
        <f>'３　回答貼付シート'!$H1583</f>
        <v>0</v>
      </c>
      <c r="F1586" s="26">
        <f>IF(E1586=0,0,VLOOKUP($B1586,'２　情報入力シート'!$A$2:$E$2049,5))</f>
        <v>0</v>
      </c>
      <c r="G1586" s="26">
        <f>IF('３　回答貼付シート'!I1583="ない",0,IF('３　回答貼付シート'!I1583="１～２日（にち）ある",1,IF('３　回答貼付シート'!I1583="３～５日（にち）ある",2,IF('３　回答貼付シート'!I1583="ほぼ毎日（まいにち）ある",3,))))</f>
        <v>0</v>
      </c>
      <c r="H1586" s="26">
        <f>IF('３　回答貼付シート'!J1583="ない",0,IF('３　回答貼付シート'!J1583="１～２日（にち）ある",1,IF('３　回答貼付シート'!J1583="３～５日（にち）ある",2,IF('３　回答貼付シート'!J1583="ほぼ毎日（まいにち）ある",3,))))</f>
        <v>0</v>
      </c>
      <c r="I1586" s="26">
        <f>IF('３　回答貼付シート'!K1583="ない",0,IF('３　回答貼付シート'!K1583="１～２日（にち）ある",1,IF('３　回答貼付シート'!K1583="３～５日（にち）ある",2,IF('３　回答貼付シート'!K1583="ほぼ毎日（まいにち）ある",3,))))</f>
        <v>0</v>
      </c>
      <c r="J1586" s="26">
        <f>IF('３　回答貼付シート'!L1583="ない",0,IF('３　回答貼付シート'!L1583="１～２日（にち）ある",1,IF('３　回答貼付シート'!L1583="３～５日（にち）ある",2,IF('３　回答貼付シート'!L1583="ほぼ毎日（まいにち）ある",3,))))</f>
        <v>0</v>
      </c>
      <c r="K1586" s="26">
        <f>IF('３　回答貼付シート'!M1583="ない",0,IF('３　回答貼付シート'!M1583="１～２日（にち）ある",1,IF('３　回答貼付シート'!M1583="３～５日（にち）ある",2,IF('３　回答貼付シート'!M1583="ほぼ毎日（まいにち）ある",3,))))</f>
        <v>0</v>
      </c>
      <c r="L1586" s="26">
        <f>IF('３　回答貼付シート'!N1583="ない",0,IF('３　回答貼付シート'!N1583="１～２日（にち）ある",1,IF('３　回答貼付シート'!N1583="３～５日（にち）ある",2,IF('３　回答貼付シート'!N1583="ほぼ毎日（まいにち）ある",3,))))</f>
        <v>0</v>
      </c>
      <c r="M1586" s="26">
        <f>IF('３　回答貼付シート'!O1583="ない",0,IF('３　回答貼付シート'!O1583="１～２日（にち）ある",1,IF('３　回答貼付シート'!O1583="３～５日（にち）ある",2,IF('３　回答貼付シート'!O1583="ほぼ毎日（まいにち）ある",3,))))</f>
        <v>0</v>
      </c>
      <c r="N1586" s="26">
        <f>IF('３　回答貼付シート'!P1583="ない",0,IF('３　回答貼付シート'!P1583="１～２日（にち）ある",1,IF('３　回答貼付シート'!P1583="３～５日（にち）ある",2,IF('３　回答貼付シート'!P1583="ほぼ毎日（まいにち）ある",3,))))</f>
        <v>0</v>
      </c>
      <c r="O1586" s="26">
        <f>IF('３　回答貼付シート'!Q1583="ない",0,IF('３　回答貼付シート'!Q1583="１～２日（にち）ある",1,IF('３　回答貼付シート'!Q1583="３～５日（にち）ある",2,IF('３　回答貼付シート'!Q1583="ほぼ毎日（まいにち）ある",3,))))</f>
        <v>0</v>
      </c>
      <c r="P1586" s="26">
        <f>IF('３　回答貼付シート'!R1583="ない",0,IF('３　回答貼付シート'!R1583="１～２日（にち）ある",1,IF('３　回答貼付シート'!R1583="３～５日（にち）ある",2,IF('３　回答貼付シート'!R1583="ほぼ毎日（まいにち）ある",3,))))</f>
        <v>0</v>
      </c>
      <c r="Q1586" s="26">
        <f>IF('３　回答貼付シート'!S1583="ない",0,IF('３　回答貼付シート'!S1583="１～２日（にち）ある",1,IF('３　回答貼付シート'!S1583="３～５日（にち）ある",2,IF('３　回答貼付シート'!S1583="ほぼ毎日（まいにち）ある",3,))))</f>
        <v>0</v>
      </c>
      <c r="R1586" s="26">
        <f>IF('３　回答貼付シート'!T1583="ない",0,IF('３　回答貼付シート'!T1583="１～２日（にち）ある",1,IF('３　回答貼付シート'!T1583="３～５日（にち）ある",2,IF('３　回答貼付シート'!T1583="ほぼ毎日（まいにち）ある",3,))))</f>
        <v>0</v>
      </c>
      <c r="S1586" s="26">
        <f>IF('３　回答貼付シート'!U1583="ない",0,IF('３　回答貼付シート'!U1583="１～２日（にち）ある",1,IF('３　回答貼付シート'!U1583="３～５日（にち）ある",2,IF('３　回答貼付シート'!U1583="ほぼ毎日（まいにち）ある",3,))))</f>
        <v>0</v>
      </c>
      <c r="T1586" s="26">
        <f>IF('３　回答貼付シート'!V1583="ない",0,IF('３　回答貼付シート'!V1583="１～２日（にち）ある",1,IF('３　回答貼付シート'!V1583="３～５日（にち）ある",2,IF('３　回答貼付シート'!V1583="ほぼ毎日（まいにち）ある",3,))))</f>
        <v>0</v>
      </c>
      <c r="U1586" s="26">
        <f>IF('３　回答貼付シート'!W1583="ない",0,IF('３　回答貼付シート'!W1583="１～２日（にち）ある",1,IF('３　回答貼付シート'!W1583="３～５日（にち）ある",2,IF('３　回答貼付シート'!W1583="ほぼ毎日（まいにち）ある",3,))))</f>
        <v>0</v>
      </c>
      <c r="V1586" s="26">
        <f>IF('３　回答貼付シート'!X1583="ない",0,IF('３　回答貼付シート'!X1583="１～２日（にち）ある",1,IF('３　回答貼付シート'!X1583="３～５日（にち）ある",2,IF('３　回答貼付シート'!X1583="ほぼ毎日（まいにち）ある",3,))))</f>
        <v>0</v>
      </c>
      <c r="W1586" s="26">
        <f>IF('３　回答貼付シート'!Y1583="ない",0,IF('３　回答貼付シート'!Y1583="１～２日（にち）ある",1,IF('３　回答貼付シート'!Y1583="３～５日（にち）ある",2,IF('３　回答貼付シート'!Y1583="ほぼ毎日（まいにち）ある",3,))))</f>
        <v>0</v>
      </c>
      <c r="X1586" s="26">
        <f>IF('３　回答貼付シート'!Z1583="ない",0,IF('３　回答貼付シート'!Z1583="１～２日（にち）ある",1,IF('３　回答貼付シート'!Z1583="３～５日（にち）ある",2,IF('３　回答貼付シート'!Z1583="ほぼ毎日（まいにち）ある",3,))))</f>
        <v>0</v>
      </c>
      <c r="Y1586" s="26">
        <f>IF('３　回答貼付シート'!AA1583="ない",0,IF('３　回答貼付シート'!AA1583="１～２日（にち）ある",1,IF('３　回答貼付シート'!AA1583="３～５日（にち）ある",2,IF('３　回答貼付シート'!AA1583="ほぼ毎日（まいにち）ある",3,))))</f>
        <v>0</v>
      </c>
      <c r="Z1586" s="26">
        <f>'３　回答貼付シート'!$AB1583</f>
        <v>0</v>
      </c>
      <c r="AA1586" s="26" t="str">
        <f t="shared" si="220"/>
        <v/>
      </c>
      <c r="AB1586" s="26" t="str">
        <f t="shared" si="221"/>
        <v/>
      </c>
      <c r="AC1586" s="26" t="str">
        <f t="shared" si="222"/>
        <v/>
      </c>
      <c r="AD1586" s="26" t="str">
        <f t="shared" si="223"/>
        <v/>
      </c>
      <c r="AE1586" s="26" t="str">
        <f t="shared" si="224"/>
        <v/>
      </c>
      <c r="AF1586" t="str">
        <f t="shared" si="217"/>
        <v>0</v>
      </c>
      <c r="AG1586">
        <f t="shared" si="218"/>
        <v>0</v>
      </c>
      <c r="AH1586" s="34">
        <f t="shared" si="225"/>
        <v>0</v>
      </c>
    </row>
    <row r="1587" spans="1:34">
      <c r="A1587" s="26"/>
      <c r="B1587" s="26">
        <f t="shared" si="219"/>
        <v>0</v>
      </c>
      <c r="C1587" s="26">
        <f>IF('３　回答貼付シート'!$F1584&lt;&gt;0,VLOOKUP('３　回答貼付シート'!$F1584,$AF$2048:$AG$2054,2,FALSE),0)</f>
        <v>0</v>
      </c>
      <c r="D1587" s="26">
        <f>IF('３　回答貼付シート'!$G1584&lt;&gt;0,VLOOKUP(('３　回答貼付シート'!$G1584), $AF$2048:$AG$2054,2,FALSE),0)</f>
        <v>0</v>
      </c>
      <c r="E1587" s="26">
        <f>'３　回答貼付シート'!$H1584</f>
        <v>0</v>
      </c>
      <c r="F1587" s="26">
        <f>IF(E1587=0,0,VLOOKUP($B1587,'２　情報入力シート'!$A$2:$E$2049,5))</f>
        <v>0</v>
      </c>
      <c r="G1587" s="26">
        <f>IF('３　回答貼付シート'!I1584="ない",0,IF('３　回答貼付シート'!I1584="１～２日（にち）ある",1,IF('３　回答貼付シート'!I1584="３～５日（にち）ある",2,IF('３　回答貼付シート'!I1584="ほぼ毎日（まいにち）ある",3,))))</f>
        <v>0</v>
      </c>
      <c r="H1587" s="26">
        <f>IF('３　回答貼付シート'!J1584="ない",0,IF('３　回答貼付シート'!J1584="１～２日（にち）ある",1,IF('３　回答貼付シート'!J1584="３～５日（にち）ある",2,IF('３　回答貼付シート'!J1584="ほぼ毎日（まいにち）ある",3,))))</f>
        <v>0</v>
      </c>
      <c r="I1587" s="26">
        <f>IF('３　回答貼付シート'!K1584="ない",0,IF('３　回答貼付シート'!K1584="１～２日（にち）ある",1,IF('３　回答貼付シート'!K1584="３～５日（にち）ある",2,IF('３　回答貼付シート'!K1584="ほぼ毎日（まいにち）ある",3,))))</f>
        <v>0</v>
      </c>
      <c r="J1587" s="26">
        <f>IF('３　回答貼付シート'!L1584="ない",0,IF('３　回答貼付シート'!L1584="１～２日（にち）ある",1,IF('３　回答貼付シート'!L1584="３～５日（にち）ある",2,IF('３　回答貼付シート'!L1584="ほぼ毎日（まいにち）ある",3,))))</f>
        <v>0</v>
      </c>
      <c r="K1587" s="26">
        <f>IF('３　回答貼付シート'!M1584="ない",0,IF('３　回答貼付シート'!M1584="１～２日（にち）ある",1,IF('３　回答貼付シート'!M1584="３～５日（にち）ある",2,IF('３　回答貼付シート'!M1584="ほぼ毎日（まいにち）ある",3,))))</f>
        <v>0</v>
      </c>
      <c r="L1587" s="26">
        <f>IF('３　回答貼付シート'!N1584="ない",0,IF('３　回答貼付シート'!N1584="１～２日（にち）ある",1,IF('３　回答貼付シート'!N1584="３～５日（にち）ある",2,IF('３　回答貼付シート'!N1584="ほぼ毎日（まいにち）ある",3,))))</f>
        <v>0</v>
      </c>
      <c r="M1587" s="26">
        <f>IF('３　回答貼付シート'!O1584="ない",0,IF('３　回答貼付シート'!O1584="１～２日（にち）ある",1,IF('３　回答貼付シート'!O1584="３～５日（にち）ある",2,IF('３　回答貼付シート'!O1584="ほぼ毎日（まいにち）ある",3,))))</f>
        <v>0</v>
      </c>
      <c r="N1587" s="26">
        <f>IF('３　回答貼付シート'!P1584="ない",0,IF('３　回答貼付シート'!P1584="１～２日（にち）ある",1,IF('３　回答貼付シート'!P1584="３～５日（にち）ある",2,IF('３　回答貼付シート'!P1584="ほぼ毎日（まいにち）ある",3,))))</f>
        <v>0</v>
      </c>
      <c r="O1587" s="26">
        <f>IF('３　回答貼付シート'!Q1584="ない",0,IF('３　回答貼付シート'!Q1584="１～２日（にち）ある",1,IF('３　回答貼付シート'!Q1584="３～５日（にち）ある",2,IF('３　回答貼付シート'!Q1584="ほぼ毎日（まいにち）ある",3,))))</f>
        <v>0</v>
      </c>
      <c r="P1587" s="26">
        <f>IF('３　回答貼付シート'!R1584="ない",0,IF('３　回答貼付シート'!R1584="１～２日（にち）ある",1,IF('３　回答貼付シート'!R1584="３～５日（にち）ある",2,IF('３　回答貼付シート'!R1584="ほぼ毎日（まいにち）ある",3,))))</f>
        <v>0</v>
      </c>
      <c r="Q1587" s="26">
        <f>IF('３　回答貼付シート'!S1584="ない",0,IF('３　回答貼付シート'!S1584="１～２日（にち）ある",1,IF('３　回答貼付シート'!S1584="３～５日（にち）ある",2,IF('３　回答貼付シート'!S1584="ほぼ毎日（まいにち）ある",3,))))</f>
        <v>0</v>
      </c>
      <c r="R1587" s="26">
        <f>IF('３　回答貼付シート'!T1584="ない",0,IF('３　回答貼付シート'!T1584="１～２日（にち）ある",1,IF('３　回答貼付シート'!T1584="３～５日（にち）ある",2,IF('３　回答貼付シート'!T1584="ほぼ毎日（まいにち）ある",3,))))</f>
        <v>0</v>
      </c>
      <c r="S1587" s="26">
        <f>IF('３　回答貼付シート'!U1584="ない",0,IF('３　回答貼付シート'!U1584="１～２日（にち）ある",1,IF('３　回答貼付シート'!U1584="３～５日（にち）ある",2,IF('３　回答貼付シート'!U1584="ほぼ毎日（まいにち）ある",3,))))</f>
        <v>0</v>
      </c>
      <c r="T1587" s="26">
        <f>IF('３　回答貼付シート'!V1584="ない",0,IF('３　回答貼付シート'!V1584="１～２日（にち）ある",1,IF('３　回答貼付シート'!V1584="３～５日（にち）ある",2,IF('３　回答貼付シート'!V1584="ほぼ毎日（まいにち）ある",3,))))</f>
        <v>0</v>
      </c>
      <c r="U1587" s="26">
        <f>IF('３　回答貼付シート'!W1584="ない",0,IF('３　回答貼付シート'!W1584="１～２日（にち）ある",1,IF('３　回答貼付シート'!W1584="３～５日（にち）ある",2,IF('３　回答貼付シート'!W1584="ほぼ毎日（まいにち）ある",3,))))</f>
        <v>0</v>
      </c>
      <c r="V1587" s="26">
        <f>IF('３　回答貼付シート'!X1584="ない",0,IF('３　回答貼付シート'!X1584="１～２日（にち）ある",1,IF('３　回答貼付シート'!X1584="３～５日（にち）ある",2,IF('３　回答貼付シート'!X1584="ほぼ毎日（まいにち）ある",3,))))</f>
        <v>0</v>
      </c>
      <c r="W1587" s="26">
        <f>IF('３　回答貼付シート'!Y1584="ない",0,IF('３　回答貼付シート'!Y1584="１～２日（にち）ある",1,IF('３　回答貼付シート'!Y1584="３～５日（にち）ある",2,IF('３　回答貼付シート'!Y1584="ほぼ毎日（まいにち）ある",3,))))</f>
        <v>0</v>
      </c>
      <c r="X1587" s="26">
        <f>IF('３　回答貼付シート'!Z1584="ない",0,IF('３　回答貼付シート'!Z1584="１～２日（にち）ある",1,IF('３　回答貼付シート'!Z1584="３～５日（にち）ある",2,IF('３　回答貼付シート'!Z1584="ほぼ毎日（まいにち）ある",3,))))</f>
        <v>0</v>
      </c>
      <c r="Y1587" s="26">
        <f>IF('３　回答貼付シート'!AA1584="ない",0,IF('３　回答貼付シート'!AA1584="１～２日（にち）ある",1,IF('３　回答貼付シート'!AA1584="３～５日（にち）ある",2,IF('３　回答貼付シート'!AA1584="ほぼ毎日（まいにち）ある",3,))))</f>
        <v>0</v>
      </c>
      <c r="Z1587" s="26">
        <f>'３　回答貼付シート'!$AB1584</f>
        <v>0</v>
      </c>
      <c r="AA1587" s="26" t="str">
        <f t="shared" si="220"/>
        <v/>
      </c>
      <c r="AB1587" s="26" t="str">
        <f t="shared" si="221"/>
        <v/>
      </c>
      <c r="AC1587" s="26" t="str">
        <f t="shared" si="222"/>
        <v/>
      </c>
      <c r="AD1587" s="26" t="str">
        <f t="shared" si="223"/>
        <v/>
      </c>
      <c r="AE1587" s="26" t="str">
        <f t="shared" si="224"/>
        <v/>
      </c>
      <c r="AF1587" t="str">
        <f t="shared" si="217"/>
        <v>0</v>
      </c>
      <c r="AG1587">
        <f t="shared" si="218"/>
        <v>0</v>
      </c>
      <c r="AH1587" s="34">
        <f t="shared" si="225"/>
        <v>0</v>
      </c>
    </row>
    <row r="1588" spans="1:34">
      <c r="A1588" s="26"/>
      <c r="B1588" s="26">
        <f t="shared" si="219"/>
        <v>0</v>
      </c>
      <c r="C1588" s="26">
        <f>IF('３　回答貼付シート'!$F1585&lt;&gt;0,VLOOKUP('３　回答貼付シート'!$F1585,$AF$2048:$AG$2054,2,FALSE),0)</f>
        <v>0</v>
      </c>
      <c r="D1588" s="26">
        <f>IF('３　回答貼付シート'!$G1585&lt;&gt;0,VLOOKUP(('３　回答貼付シート'!$G1585), $AF$2048:$AG$2054,2,FALSE),0)</f>
        <v>0</v>
      </c>
      <c r="E1588" s="26">
        <f>'３　回答貼付シート'!$H1585</f>
        <v>0</v>
      </c>
      <c r="F1588" s="26">
        <f>IF(E1588=0,0,VLOOKUP($B1588,'２　情報入力シート'!$A$2:$E$2049,5))</f>
        <v>0</v>
      </c>
      <c r="G1588" s="26">
        <f>IF('３　回答貼付シート'!I1585="ない",0,IF('３　回答貼付シート'!I1585="１～２日（にち）ある",1,IF('３　回答貼付シート'!I1585="３～５日（にち）ある",2,IF('３　回答貼付シート'!I1585="ほぼ毎日（まいにち）ある",3,))))</f>
        <v>0</v>
      </c>
      <c r="H1588" s="26">
        <f>IF('３　回答貼付シート'!J1585="ない",0,IF('３　回答貼付シート'!J1585="１～２日（にち）ある",1,IF('３　回答貼付シート'!J1585="３～５日（にち）ある",2,IF('３　回答貼付シート'!J1585="ほぼ毎日（まいにち）ある",3,))))</f>
        <v>0</v>
      </c>
      <c r="I1588" s="26">
        <f>IF('３　回答貼付シート'!K1585="ない",0,IF('３　回答貼付シート'!K1585="１～２日（にち）ある",1,IF('３　回答貼付シート'!K1585="３～５日（にち）ある",2,IF('３　回答貼付シート'!K1585="ほぼ毎日（まいにち）ある",3,))))</f>
        <v>0</v>
      </c>
      <c r="J1588" s="26">
        <f>IF('３　回答貼付シート'!L1585="ない",0,IF('３　回答貼付シート'!L1585="１～２日（にち）ある",1,IF('３　回答貼付シート'!L1585="３～５日（にち）ある",2,IF('３　回答貼付シート'!L1585="ほぼ毎日（まいにち）ある",3,))))</f>
        <v>0</v>
      </c>
      <c r="K1588" s="26">
        <f>IF('３　回答貼付シート'!M1585="ない",0,IF('３　回答貼付シート'!M1585="１～２日（にち）ある",1,IF('３　回答貼付シート'!M1585="３～５日（にち）ある",2,IF('３　回答貼付シート'!M1585="ほぼ毎日（まいにち）ある",3,))))</f>
        <v>0</v>
      </c>
      <c r="L1588" s="26">
        <f>IF('３　回答貼付シート'!N1585="ない",0,IF('３　回答貼付シート'!N1585="１～２日（にち）ある",1,IF('３　回答貼付シート'!N1585="３～５日（にち）ある",2,IF('３　回答貼付シート'!N1585="ほぼ毎日（まいにち）ある",3,))))</f>
        <v>0</v>
      </c>
      <c r="M1588" s="26">
        <f>IF('３　回答貼付シート'!O1585="ない",0,IF('３　回答貼付シート'!O1585="１～２日（にち）ある",1,IF('３　回答貼付シート'!O1585="３～５日（にち）ある",2,IF('３　回答貼付シート'!O1585="ほぼ毎日（まいにち）ある",3,))))</f>
        <v>0</v>
      </c>
      <c r="N1588" s="26">
        <f>IF('３　回答貼付シート'!P1585="ない",0,IF('３　回答貼付シート'!P1585="１～２日（にち）ある",1,IF('３　回答貼付シート'!P1585="３～５日（にち）ある",2,IF('３　回答貼付シート'!P1585="ほぼ毎日（まいにち）ある",3,))))</f>
        <v>0</v>
      </c>
      <c r="O1588" s="26">
        <f>IF('３　回答貼付シート'!Q1585="ない",0,IF('３　回答貼付シート'!Q1585="１～２日（にち）ある",1,IF('３　回答貼付シート'!Q1585="３～５日（にち）ある",2,IF('３　回答貼付シート'!Q1585="ほぼ毎日（まいにち）ある",3,))))</f>
        <v>0</v>
      </c>
      <c r="P1588" s="26">
        <f>IF('３　回答貼付シート'!R1585="ない",0,IF('３　回答貼付シート'!R1585="１～２日（にち）ある",1,IF('３　回答貼付シート'!R1585="３～５日（にち）ある",2,IF('３　回答貼付シート'!R1585="ほぼ毎日（まいにち）ある",3,))))</f>
        <v>0</v>
      </c>
      <c r="Q1588" s="26">
        <f>IF('３　回答貼付シート'!S1585="ない",0,IF('３　回答貼付シート'!S1585="１～２日（にち）ある",1,IF('３　回答貼付シート'!S1585="３～５日（にち）ある",2,IF('３　回答貼付シート'!S1585="ほぼ毎日（まいにち）ある",3,))))</f>
        <v>0</v>
      </c>
      <c r="R1588" s="26">
        <f>IF('３　回答貼付シート'!T1585="ない",0,IF('３　回答貼付シート'!T1585="１～２日（にち）ある",1,IF('３　回答貼付シート'!T1585="３～５日（にち）ある",2,IF('３　回答貼付シート'!T1585="ほぼ毎日（まいにち）ある",3,))))</f>
        <v>0</v>
      </c>
      <c r="S1588" s="26">
        <f>IF('３　回答貼付シート'!U1585="ない",0,IF('３　回答貼付シート'!U1585="１～２日（にち）ある",1,IF('３　回答貼付シート'!U1585="３～５日（にち）ある",2,IF('３　回答貼付シート'!U1585="ほぼ毎日（まいにち）ある",3,))))</f>
        <v>0</v>
      </c>
      <c r="T1588" s="26">
        <f>IF('３　回答貼付シート'!V1585="ない",0,IF('３　回答貼付シート'!V1585="１～２日（にち）ある",1,IF('３　回答貼付シート'!V1585="３～５日（にち）ある",2,IF('３　回答貼付シート'!V1585="ほぼ毎日（まいにち）ある",3,))))</f>
        <v>0</v>
      </c>
      <c r="U1588" s="26">
        <f>IF('３　回答貼付シート'!W1585="ない",0,IF('３　回答貼付シート'!W1585="１～２日（にち）ある",1,IF('３　回答貼付シート'!W1585="３～５日（にち）ある",2,IF('３　回答貼付シート'!W1585="ほぼ毎日（まいにち）ある",3,))))</f>
        <v>0</v>
      </c>
      <c r="V1588" s="26">
        <f>IF('３　回答貼付シート'!X1585="ない",0,IF('３　回答貼付シート'!X1585="１～２日（にち）ある",1,IF('３　回答貼付シート'!X1585="３～５日（にち）ある",2,IF('３　回答貼付シート'!X1585="ほぼ毎日（まいにち）ある",3,))))</f>
        <v>0</v>
      </c>
      <c r="W1588" s="26">
        <f>IF('３　回答貼付シート'!Y1585="ない",0,IF('３　回答貼付シート'!Y1585="１～２日（にち）ある",1,IF('３　回答貼付シート'!Y1585="３～５日（にち）ある",2,IF('３　回答貼付シート'!Y1585="ほぼ毎日（まいにち）ある",3,))))</f>
        <v>0</v>
      </c>
      <c r="X1588" s="26">
        <f>IF('３　回答貼付シート'!Z1585="ない",0,IF('３　回答貼付シート'!Z1585="１～２日（にち）ある",1,IF('３　回答貼付シート'!Z1585="３～５日（にち）ある",2,IF('３　回答貼付シート'!Z1585="ほぼ毎日（まいにち）ある",3,))))</f>
        <v>0</v>
      </c>
      <c r="Y1588" s="26">
        <f>IF('３　回答貼付シート'!AA1585="ない",0,IF('３　回答貼付シート'!AA1585="１～２日（にち）ある",1,IF('３　回答貼付シート'!AA1585="３～５日（にち）ある",2,IF('３　回答貼付シート'!AA1585="ほぼ毎日（まいにち）ある",3,))))</f>
        <v>0</v>
      </c>
      <c r="Z1588" s="26">
        <f>'３　回答貼付シート'!$AB1585</f>
        <v>0</v>
      </c>
      <c r="AA1588" s="26" t="str">
        <f t="shared" si="220"/>
        <v/>
      </c>
      <c r="AB1588" s="26" t="str">
        <f t="shared" si="221"/>
        <v/>
      </c>
      <c r="AC1588" s="26" t="str">
        <f t="shared" si="222"/>
        <v/>
      </c>
      <c r="AD1588" s="26" t="str">
        <f t="shared" si="223"/>
        <v/>
      </c>
      <c r="AE1588" s="26" t="str">
        <f t="shared" si="224"/>
        <v/>
      </c>
      <c r="AF1588" t="str">
        <f t="shared" si="217"/>
        <v>0</v>
      </c>
      <c r="AG1588">
        <f t="shared" si="218"/>
        <v>0</v>
      </c>
      <c r="AH1588" s="34">
        <f t="shared" si="225"/>
        <v>0</v>
      </c>
    </row>
    <row r="1589" spans="1:34">
      <c r="A1589" s="26"/>
      <c r="B1589" s="26">
        <f t="shared" si="219"/>
        <v>0</v>
      </c>
      <c r="C1589" s="26">
        <f>IF('３　回答貼付シート'!$F1586&lt;&gt;0,VLOOKUP('３　回答貼付シート'!$F1586,$AF$2048:$AG$2054,2,FALSE),0)</f>
        <v>0</v>
      </c>
      <c r="D1589" s="26">
        <f>IF('３　回答貼付シート'!$G1586&lt;&gt;0,VLOOKUP(('３　回答貼付シート'!$G1586), $AF$2048:$AG$2054,2,FALSE),0)</f>
        <v>0</v>
      </c>
      <c r="E1589" s="26">
        <f>'３　回答貼付シート'!$H1586</f>
        <v>0</v>
      </c>
      <c r="F1589" s="26">
        <f>IF(E1589=0,0,VLOOKUP($B1589,'２　情報入力シート'!$A$2:$E$2049,5))</f>
        <v>0</v>
      </c>
      <c r="G1589" s="26">
        <f>IF('３　回答貼付シート'!I1586="ない",0,IF('３　回答貼付シート'!I1586="１～２日（にち）ある",1,IF('３　回答貼付シート'!I1586="３～５日（にち）ある",2,IF('３　回答貼付シート'!I1586="ほぼ毎日（まいにち）ある",3,))))</f>
        <v>0</v>
      </c>
      <c r="H1589" s="26">
        <f>IF('３　回答貼付シート'!J1586="ない",0,IF('３　回答貼付シート'!J1586="１～２日（にち）ある",1,IF('３　回答貼付シート'!J1586="３～５日（にち）ある",2,IF('３　回答貼付シート'!J1586="ほぼ毎日（まいにち）ある",3,))))</f>
        <v>0</v>
      </c>
      <c r="I1589" s="26">
        <f>IF('３　回答貼付シート'!K1586="ない",0,IF('３　回答貼付シート'!K1586="１～２日（にち）ある",1,IF('３　回答貼付シート'!K1586="３～５日（にち）ある",2,IF('３　回答貼付シート'!K1586="ほぼ毎日（まいにち）ある",3,))))</f>
        <v>0</v>
      </c>
      <c r="J1589" s="26">
        <f>IF('３　回答貼付シート'!L1586="ない",0,IF('３　回答貼付シート'!L1586="１～２日（にち）ある",1,IF('３　回答貼付シート'!L1586="３～５日（にち）ある",2,IF('３　回答貼付シート'!L1586="ほぼ毎日（まいにち）ある",3,))))</f>
        <v>0</v>
      </c>
      <c r="K1589" s="26">
        <f>IF('３　回答貼付シート'!M1586="ない",0,IF('３　回答貼付シート'!M1586="１～２日（にち）ある",1,IF('３　回答貼付シート'!M1586="３～５日（にち）ある",2,IF('３　回答貼付シート'!M1586="ほぼ毎日（まいにち）ある",3,))))</f>
        <v>0</v>
      </c>
      <c r="L1589" s="26">
        <f>IF('３　回答貼付シート'!N1586="ない",0,IF('３　回答貼付シート'!N1586="１～２日（にち）ある",1,IF('３　回答貼付シート'!N1586="３～５日（にち）ある",2,IF('３　回答貼付シート'!N1586="ほぼ毎日（まいにち）ある",3,))))</f>
        <v>0</v>
      </c>
      <c r="M1589" s="26">
        <f>IF('３　回答貼付シート'!O1586="ない",0,IF('３　回答貼付シート'!O1586="１～２日（にち）ある",1,IF('３　回答貼付シート'!O1586="３～５日（にち）ある",2,IF('３　回答貼付シート'!O1586="ほぼ毎日（まいにち）ある",3,))))</f>
        <v>0</v>
      </c>
      <c r="N1589" s="26">
        <f>IF('３　回答貼付シート'!P1586="ない",0,IF('３　回答貼付シート'!P1586="１～２日（にち）ある",1,IF('３　回答貼付シート'!P1586="３～５日（にち）ある",2,IF('３　回答貼付シート'!P1586="ほぼ毎日（まいにち）ある",3,))))</f>
        <v>0</v>
      </c>
      <c r="O1589" s="26">
        <f>IF('３　回答貼付シート'!Q1586="ない",0,IF('３　回答貼付シート'!Q1586="１～２日（にち）ある",1,IF('３　回答貼付シート'!Q1586="３～５日（にち）ある",2,IF('３　回答貼付シート'!Q1586="ほぼ毎日（まいにち）ある",3,))))</f>
        <v>0</v>
      </c>
      <c r="P1589" s="26">
        <f>IF('３　回答貼付シート'!R1586="ない",0,IF('３　回答貼付シート'!R1586="１～２日（にち）ある",1,IF('３　回答貼付シート'!R1586="３～５日（にち）ある",2,IF('３　回答貼付シート'!R1586="ほぼ毎日（まいにち）ある",3,))))</f>
        <v>0</v>
      </c>
      <c r="Q1589" s="26">
        <f>IF('３　回答貼付シート'!S1586="ない",0,IF('３　回答貼付シート'!S1586="１～２日（にち）ある",1,IF('３　回答貼付シート'!S1586="３～５日（にち）ある",2,IF('３　回答貼付シート'!S1586="ほぼ毎日（まいにち）ある",3,))))</f>
        <v>0</v>
      </c>
      <c r="R1589" s="26">
        <f>IF('３　回答貼付シート'!T1586="ない",0,IF('３　回答貼付シート'!T1586="１～２日（にち）ある",1,IF('３　回答貼付シート'!T1586="３～５日（にち）ある",2,IF('３　回答貼付シート'!T1586="ほぼ毎日（まいにち）ある",3,))))</f>
        <v>0</v>
      </c>
      <c r="S1589" s="26">
        <f>IF('３　回答貼付シート'!U1586="ない",0,IF('３　回答貼付シート'!U1586="１～２日（にち）ある",1,IF('３　回答貼付シート'!U1586="３～５日（にち）ある",2,IF('３　回答貼付シート'!U1586="ほぼ毎日（まいにち）ある",3,))))</f>
        <v>0</v>
      </c>
      <c r="T1589" s="26">
        <f>IF('３　回答貼付シート'!V1586="ない",0,IF('３　回答貼付シート'!V1586="１～２日（にち）ある",1,IF('３　回答貼付シート'!V1586="３～５日（にち）ある",2,IF('３　回答貼付シート'!V1586="ほぼ毎日（まいにち）ある",3,))))</f>
        <v>0</v>
      </c>
      <c r="U1589" s="26">
        <f>IF('３　回答貼付シート'!W1586="ない",0,IF('３　回答貼付シート'!W1586="１～２日（にち）ある",1,IF('３　回答貼付シート'!W1586="３～５日（にち）ある",2,IF('３　回答貼付シート'!W1586="ほぼ毎日（まいにち）ある",3,))))</f>
        <v>0</v>
      </c>
      <c r="V1589" s="26">
        <f>IF('３　回答貼付シート'!X1586="ない",0,IF('３　回答貼付シート'!X1586="１～２日（にち）ある",1,IF('３　回答貼付シート'!X1586="３～５日（にち）ある",2,IF('３　回答貼付シート'!X1586="ほぼ毎日（まいにち）ある",3,))))</f>
        <v>0</v>
      </c>
      <c r="W1589" s="26">
        <f>IF('３　回答貼付シート'!Y1586="ない",0,IF('３　回答貼付シート'!Y1586="１～２日（にち）ある",1,IF('３　回答貼付シート'!Y1586="３～５日（にち）ある",2,IF('３　回答貼付シート'!Y1586="ほぼ毎日（まいにち）ある",3,))))</f>
        <v>0</v>
      </c>
      <c r="X1589" s="26">
        <f>IF('３　回答貼付シート'!Z1586="ない",0,IF('３　回答貼付シート'!Z1586="１～２日（にち）ある",1,IF('３　回答貼付シート'!Z1586="３～５日（にち）ある",2,IF('３　回答貼付シート'!Z1586="ほぼ毎日（まいにち）ある",3,))))</f>
        <v>0</v>
      </c>
      <c r="Y1589" s="26">
        <f>IF('３　回答貼付シート'!AA1586="ない",0,IF('３　回答貼付シート'!AA1586="１～２日（にち）ある",1,IF('３　回答貼付シート'!AA1586="３～５日（にち）ある",2,IF('３　回答貼付シート'!AA1586="ほぼ毎日（まいにち）ある",3,))))</f>
        <v>0</v>
      </c>
      <c r="Z1589" s="26">
        <f>'３　回答貼付シート'!$AB1586</f>
        <v>0</v>
      </c>
      <c r="AA1589" s="26" t="str">
        <f t="shared" si="220"/>
        <v/>
      </c>
      <c r="AB1589" s="26" t="str">
        <f t="shared" si="221"/>
        <v/>
      </c>
      <c r="AC1589" s="26" t="str">
        <f t="shared" si="222"/>
        <v/>
      </c>
      <c r="AD1589" s="26" t="str">
        <f t="shared" si="223"/>
        <v/>
      </c>
      <c r="AE1589" s="26" t="str">
        <f t="shared" si="224"/>
        <v/>
      </c>
      <c r="AF1589" t="str">
        <f t="shared" si="217"/>
        <v>0</v>
      </c>
      <c r="AG1589">
        <f t="shared" si="218"/>
        <v>0</v>
      </c>
      <c r="AH1589" s="34">
        <f t="shared" si="225"/>
        <v>0</v>
      </c>
    </row>
    <row r="1590" spans="1:34">
      <c r="A1590" s="26"/>
      <c r="B1590" s="26">
        <f t="shared" si="219"/>
        <v>0</v>
      </c>
      <c r="C1590" s="26">
        <f>IF('３　回答貼付シート'!$F1587&lt;&gt;0,VLOOKUP('３　回答貼付シート'!$F1587,$AF$2048:$AG$2054,2,FALSE),0)</f>
        <v>0</v>
      </c>
      <c r="D1590" s="26">
        <f>IF('３　回答貼付シート'!$G1587&lt;&gt;0,VLOOKUP(('３　回答貼付シート'!$G1587), $AF$2048:$AG$2054,2,FALSE),0)</f>
        <v>0</v>
      </c>
      <c r="E1590" s="26">
        <f>'３　回答貼付シート'!$H1587</f>
        <v>0</v>
      </c>
      <c r="F1590" s="26">
        <f>IF(E1590=0,0,VLOOKUP($B1590,'２　情報入力シート'!$A$2:$E$2049,5))</f>
        <v>0</v>
      </c>
      <c r="G1590" s="26">
        <f>IF('３　回答貼付シート'!I1587="ない",0,IF('３　回答貼付シート'!I1587="１～２日（にち）ある",1,IF('３　回答貼付シート'!I1587="３～５日（にち）ある",2,IF('３　回答貼付シート'!I1587="ほぼ毎日（まいにち）ある",3,))))</f>
        <v>0</v>
      </c>
      <c r="H1590" s="26">
        <f>IF('３　回答貼付シート'!J1587="ない",0,IF('３　回答貼付シート'!J1587="１～２日（にち）ある",1,IF('３　回答貼付シート'!J1587="３～５日（にち）ある",2,IF('３　回答貼付シート'!J1587="ほぼ毎日（まいにち）ある",3,))))</f>
        <v>0</v>
      </c>
      <c r="I1590" s="26">
        <f>IF('３　回答貼付シート'!K1587="ない",0,IF('３　回答貼付シート'!K1587="１～２日（にち）ある",1,IF('３　回答貼付シート'!K1587="３～５日（にち）ある",2,IF('３　回答貼付シート'!K1587="ほぼ毎日（まいにち）ある",3,))))</f>
        <v>0</v>
      </c>
      <c r="J1590" s="26">
        <f>IF('３　回答貼付シート'!L1587="ない",0,IF('３　回答貼付シート'!L1587="１～２日（にち）ある",1,IF('３　回答貼付シート'!L1587="３～５日（にち）ある",2,IF('３　回答貼付シート'!L1587="ほぼ毎日（まいにち）ある",3,))))</f>
        <v>0</v>
      </c>
      <c r="K1590" s="26">
        <f>IF('３　回答貼付シート'!M1587="ない",0,IF('３　回答貼付シート'!M1587="１～２日（にち）ある",1,IF('３　回答貼付シート'!M1587="３～５日（にち）ある",2,IF('３　回答貼付シート'!M1587="ほぼ毎日（まいにち）ある",3,))))</f>
        <v>0</v>
      </c>
      <c r="L1590" s="26">
        <f>IF('３　回答貼付シート'!N1587="ない",0,IF('３　回答貼付シート'!N1587="１～２日（にち）ある",1,IF('３　回答貼付シート'!N1587="３～５日（にち）ある",2,IF('３　回答貼付シート'!N1587="ほぼ毎日（まいにち）ある",3,))))</f>
        <v>0</v>
      </c>
      <c r="M1590" s="26">
        <f>IF('３　回答貼付シート'!O1587="ない",0,IF('３　回答貼付シート'!O1587="１～２日（にち）ある",1,IF('３　回答貼付シート'!O1587="３～５日（にち）ある",2,IF('３　回答貼付シート'!O1587="ほぼ毎日（まいにち）ある",3,))))</f>
        <v>0</v>
      </c>
      <c r="N1590" s="26">
        <f>IF('３　回答貼付シート'!P1587="ない",0,IF('３　回答貼付シート'!P1587="１～２日（にち）ある",1,IF('３　回答貼付シート'!P1587="３～５日（にち）ある",2,IF('３　回答貼付シート'!P1587="ほぼ毎日（まいにち）ある",3,))))</f>
        <v>0</v>
      </c>
      <c r="O1590" s="26">
        <f>IF('３　回答貼付シート'!Q1587="ない",0,IF('３　回答貼付シート'!Q1587="１～２日（にち）ある",1,IF('３　回答貼付シート'!Q1587="３～５日（にち）ある",2,IF('３　回答貼付シート'!Q1587="ほぼ毎日（まいにち）ある",3,))))</f>
        <v>0</v>
      </c>
      <c r="P1590" s="26">
        <f>IF('３　回答貼付シート'!R1587="ない",0,IF('３　回答貼付シート'!R1587="１～２日（にち）ある",1,IF('３　回答貼付シート'!R1587="３～５日（にち）ある",2,IF('３　回答貼付シート'!R1587="ほぼ毎日（まいにち）ある",3,))))</f>
        <v>0</v>
      </c>
      <c r="Q1590" s="26">
        <f>IF('３　回答貼付シート'!S1587="ない",0,IF('３　回答貼付シート'!S1587="１～２日（にち）ある",1,IF('３　回答貼付シート'!S1587="３～５日（にち）ある",2,IF('３　回答貼付シート'!S1587="ほぼ毎日（まいにち）ある",3,))))</f>
        <v>0</v>
      </c>
      <c r="R1590" s="26">
        <f>IF('３　回答貼付シート'!T1587="ない",0,IF('３　回答貼付シート'!T1587="１～２日（にち）ある",1,IF('３　回答貼付シート'!T1587="３～５日（にち）ある",2,IF('３　回答貼付シート'!T1587="ほぼ毎日（まいにち）ある",3,))))</f>
        <v>0</v>
      </c>
      <c r="S1590" s="26">
        <f>IF('３　回答貼付シート'!U1587="ない",0,IF('３　回答貼付シート'!U1587="１～２日（にち）ある",1,IF('３　回答貼付シート'!U1587="３～５日（にち）ある",2,IF('３　回答貼付シート'!U1587="ほぼ毎日（まいにち）ある",3,))))</f>
        <v>0</v>
      </c>
      <c r="T1590" s="26">
        <f>IF('３　回答貼付シート'!V1587="ない",0,IF('３　回答貼付シート'!V1587="１～２日（にち）ある",1,IF('３　回答貼付シート'!V1587="３～５日（にち）ある",2,IF('３　回答貼付シート'!V1587="ほぼ毎日（まいにち）ある",3,))))</f>
        <v>0</v>
      </c>
      <c r="U1590" s="26">
        <f>IF('３　回答貼付シート'!W1587="ない",0,IF('３　回答貼付シート'!W1587="１～２日（にち）ある",1,IF('３　回答貼付シート'!W1587="３～５日（にち）ある",2,IF('３　回答貼付シート'!W1587="ほぼ毎日（まいにち）ある",3,))))</f>
        <v>0</v>
      </c>
      <c r="V1590" s="26">
        <f>IF('３　回答貼付シート'!X1587="ない",0,IF('３　回答貼付シート'!X1587="１～２日（にち）ある",1,IF('３　回答貼付シート'!X1587="３～５日（にち）ある",2,IF('３　回答貼付シート'!X1587="ほぼ毎日（まいにち）ある",3,))))</f>
        <v>0</v>
      </c>
      <c r="W1590" s="26">
        <f>IF('３　回答貼付シート'!Y1587="ない",0,IF('３　回答貼付シート'!Y1587="１～２日（にち）ある",1,IF('３　回答貼付シート'!Y1587="３～５日（にち）ある",2,IF('３　回答貼付シート'!Y1587="ほぼ毎日（まいにち）ある",3,))))</f>
        <v>0</v>
      </c>
      <c r="X1590" s="26">
        <f>IF('３　回答貼付シート'!Z1587="ない",0,IF('３　回答貼付シート'!Z1587="１～２日（にち）ある",1,IF('３　回答貼付シート'!Z1587="３～５日（にち）ある",2,IF('３　回答貼付シート'!Z1587="ほぼ毎日（まいにち）ある",3,))))</f>
        <v>0</v>
      </c>
      <c r="Y1590" s="26">
        <f>IF('３　回答貼付シート'!AA1587="ない",0,IF('３　回答貼付シート'!AA1587="１～２日（にち）ある",1,IF('３　回答貼付シート'!AA1587="３～５日（にち）ある",2,IF('３　回答貼付シート'!AA1587="ほぼ毎日（まいにち）ある",3,))))</f>
        <v>0</v>
      </c>
      <c r="Z1590" s="26">
        <f>'３　回答貼付シート'!$AB1587</f>
        <v>0</v>
      </c>
      <c r="AA1590" s="26" t="str">
        <f t="shared" si="220"/>
        <v/>
      </c>
      <c r="AB1590" s="26" t="str">
        <f t="shared" si="221"/>
        <v/>
      </c>
      <c r="AC1590" s="26" t="str">
        <f t="shared" si="222"/>
        <v/>
      </c>
      <c r="AD1590" s="26" t="str">
        <f t="shared" si="223"/>
        <v/>
      </c>
      <c r="AE1590" s="26" t="str">
        <f t="shared" si="224"/>
        <v/>
      </c>
      <c r="AF1590" t="str">
        <f t="shared" si="217"/>
        <v>0</v>
      </c>
      <c r="AG1590">
        <f t="shared" si="218"/>
        <v>0</v>
      </c>
      <c r="AH1590" s="34">
        <f t="shared" si="225"/>
        <v>0</v>
      </c>
    </row>
    <row r="1591" spans="1:34">
      <c r="A1591" s="26"/>
      <c r="B1591" s="26">
        <f t="shared" si="219"/>
        <v>0</v>
      </c>
      <c r="C1591" s="26">
        <f>IF('３　回答貼付シート'!$F1588&lt;&gt;0,VLOOKUP('３　回答貼付シート'!$F1588,$AF$2048:$AG$2054,2,FALSE),0)</f>
        <v>0</v>
      </c>
      <c r="D1591" s="26">
        <f>IF('３　回答貼付シート'!$G1588&lt;&gt;0,VLOOKUP(('３　回答貼付シート'!$G1588), $AF$2048:$AG$2054,2,FALSE),0)</f>
        <v>0</v>
      </c>
      <c r="E1591" s="26">
        <f>'３　回答貼付シート'!$H1588</f>
        <v>0</v>
      </c>
      <c r="F1591" s="26">
        <f>IF(E1591=0,0,VLOOKUP($B1591,'２　情報入力シート'!$A$2:$E$2049,5))</f>
        <v>0</v>
      </c>
      <c r="G1591" s="26">
        <f>IF('３　回答貼付シート'!I1588="ない",0,IF('３　回答貼付シート'!I1588="１～２日（にち）ある",1,IF('３　回答貼付シート'!I1588="３～５日（にち）ある",2,IF('３　回答貼付シート'!I1588="ほぼ毎日（まいにち）ある",3,))))</f>
        <v>0</v>
      </c>
      <c r="H1591" s="26">
        <f>IF('３　回答貼付シート'!J1588="ない",0,IF('３　回答貼付シート'!J1588="１～２日（にち）ある",1,IF('３　回答貼付シート'!J1588="３～５日（にち）ある",2,IF('３　回答貼付シート'!J1588="ほぼ毎日（まいにち）ある",3,))))</f>
        <v>0</v>
      </c>
      <c r="I1591" s="26">
        <f>IF('３　回答貼付シート'!K1588="ない",0,IF('３　回答貼付シート'!K1588="１～２日（にち）ある",1,IF('３　回答貼付シート'!K1588="３～５日（にち）ある",2,IF('３　回答貼付シート'!K1588="ほぼ毎日（まいにち）ある",3,))))</f>
        <v>0</v>
      </c>
      <c r="J1591" s="26">
        <f>IF('３　回答貼付シート'!L1588="ない",0,IF('３　回答貼付シート'!L1588="１～２日（にち）ある",1,IF('３　回答貼付シート'!L1588="３～５日（にち）ある",2,IF('３　回答貼付シート'!L1588="ほぼ毎日（まいにち）ある",3,))))</f>
        <v>0</v>
      </c>
      <c r="K1591" s="26">
        <f>IF('３　回答貼付シート'!M1588="ない",0,IF('３　回答貼付シート'!M1588="１～２日（にち）ある",1,IF('３　回答貼付シート'!M1588="３～５日（にち）ある",2,IF('３　回答貼付シート'!M1588="ほぼ毎日（まいにち）ある",3,))))</f>
        <v>0</v>
      </c>
      <c r="L1591" s="26">
        <f>IF('３　回答貼付シート'!N1588="ない",0,IF('３　回答貼付シート'!N1588="１～２日（にち）ある",1,IF('３　回答貼付シート'!N1588="３～５日（にち）ある",2,IF('３　回答貼付シート'!N1588="ほぼ毎日（まいにち）ある",3,))))</f>
        <v>0</v>
      </c>
      <c r="M1591" s="26">
        <f>IF('３　回答貼付シート'!O1588="ない",0,IF('３　回答貼付シート'!O1588="１～２日（にち）ある",1,IF('３　回答貼付シート'!O1588="３～５日（にち）ある",2,IF('３　回答貼付シート'!O1588="ほぼ毎日（まいにち）ある",3,))))</f>
        <v>0</v>
      </c>
      <c r="N1591" s="26">
        <f>IF('３　回答貼付シート'!P1588="ない",0,IF('３　回答貼付シート'!P1588="１～２日（にち）ある",1,IF('３　回答貼付シート'!P1588="３～５日（にち）ある",2,IF('３　回答貼付シート'!P1588="ほぼ毎日（まいにち）ある",3,))))</f>
        <v>0</v>
      </c>
      <c r="O1591" s="26">
        <f>IF('３　回答貼付シート'!Q1588="ない",0,IF('３　回答貼付シート'!Q1588="１～２日（にち）ある",1,IF('３　回答貼付シート'!Q1588="３～５日（にち）ある",2,IF('３　回答貼付シート'!Q1588="ほぼ毎日（まいにち）ある",3,))))</f>
        <v>0</v>
      </c>
      <c r="P1591" s="26">
        <f>IF('３　回答貼付シート'!R1588="ない",0,IF('３　回答貼付シート'!R1588="１～２日（にち）ある",1,IF('３　回答貼付シート'!R1588="３～５日（にち）ある",2,IF('３　回答貼付シート'!R1588="ほぼ毎日（まいにち）ある",3,))))</f>
        <v>0</v>
      </c>
      <c r="Q1591" s="26">
        <f>IF('３　回答貼付シート'!S1588="ない",0,IF('３　回答貼付シート'!S1588="１～２日（にち）ある",1,IF('３　回答貼付シート'!S1588="３～５日（にち）ある",2,IF('３　回答貼付シート'!S1588="ほぼ毎日（まいにち）ある",3,))))</f>
        <v>0</v>
      </c>
      <c r="R1591" s="26">
        <f>IF('３　回答貼付シート'!T1588="ない",0,IF('３　回答貼付シート'!T1588="１～２日（にち）ある",1,IF('３　回答貼付シート'!T1588="３～５日（にち）ある",2,IF('３　回答貼付シート'!T1588="ほぼ毎日（まいにち）ある",3,))))</f>
        <v>0</v>
      </c>
      <c r="S1591" s="26">
        <f>IF('３　回答貼付シート'!U1588="ない",0,IF('３　回答貼付シート'!U1588="１～２日（にち）ある",1,IF('３　回答貼付シート'!U1588="３～５日（にち）ある",2,IF('３　回答貼付シート'!U1588="ほぼ毎日（まいにち）ある",3,))))</f>
        <v>0</v>
      </c>
      <c r="T1591" s="26">
        <f>IF('３　回答貼付シート'!V1588="ない",0,IF('３　回答貼付シート'!V1588="１～２日（にち）ある",1,IF('３　回答貼付シート'!V1588="３～５日（にち）ある",2,IF('３　回答貼付シート'!V1588="ほぼ毎日（まいにち）ある",3,))))</f>
        <v>0</v>
      </c>
      <c r="U1591" s="26">
        <f>IF('３　回答貼付シート'!W1588="ない",0,IF('３　回答貼付シート'!W1588="１～２日（にち）ある",1,IF('３　回答貼付シート'!W1588="３～５日（にち）ある",2,IF('３　回答貼付シート'!W1588="ほぼ毎日（まいにち）ある",3,))))</f>
        <v>0</v>
      </c>
      <c r="V1591" s="26">
        <f>IF('３　回答貼付シート'!X1588="ない",0,IF('３　回答貼付シート'!X1588="１～２日（にち）ある",1,IF('３　回答貼付シート'!X1588="３～５日（にち）ある",2,IF('３　回答貼付シート'!X1588="ほぼ毎日（まいにち）ある",3,))))</f>
        <v>0</v>
      </c>
      <c r="W1591" s="26">
        <f>IF('３　回答貼付シート'!Y1588="ない",0,IF('３　回答貼付シート'!Y1588="１～２日（にち）ある",1,IF('３　回答貼付シート'!Y1588="３～５日（にち）ある",2,IF('３　回答貼付シート'!Y1588="ほぼ毎日（まいにち）ある",3,))))</f>
        <v>0</v>
      </c>
      <c r="X1591" s="26">
        <f>IF('３　回答貼付シート'!Z1588="ない",0,IF('３　回答貼付シート'!Z1588="１～２日（にち）ある",1,IF('３　回答貼付シート'!Z1588="３～５日（にち）ある",2,IF('３　回答貼付シート'!Z1588="ほぼ毎日（まいにち）ある",3,))))</f>
        <v>0</v>
      </c>
      <c r="Y1591" s="26">
        <f>IF('３　回答貼付シート'!AA1588="ない",0,IF('３　回答貼付シート'!AA1588="１～２日（にち）ある",1,IF('３　回答貼付シート'!AA1588="３～５日（にち）ある",2,IF('３　回答貼付シート'!AA1588="ほぼ毎日（まいにち）ある",3,))))</f>
        <v>0</v>
      </c>
      <c r="Z1591" s="26">
        <f>'３　回答貼付シート'!$AB1588</f>
        <v>0</v>
      </c>
      <c r="AA1591" s="26" t="str">
        <f t="shared" si="220"/>
        <v/>
      </c>
      <c r="AB1591" s="26" t="str">
        <f t="shared" si="221"/>
        <v/>
      </c>
      <c r="AC1591" s="26" t="str">
        <f t="shared" si="222"/>
        <v/>
      </c>
      <c r="AD1591" s="26" t="str">
        <f t="shared" si="223"/>
        <v/>
      </c>
      <c r="AE1591" s="26" t="str">
        <f t="shared" si="224"/>
        <v/>
      </c>
      <c r="AF1591" t="str">
        <f t="shared" si="217"/>
        <v>0</v>
      </c>
      <c r="AG1591">
        <f t="shared" si="218"/>
        <v>0</v>
      </c>
      <c r="AH1591" s="34">
        <f t="shared" si="225"/>
        <v>0</v>
      </c>
    </row>
    <row r="1592" spans="1:34">
      <c r="A1592" s="26"/>
      <c r="B1592" s="26">
        <f t="shared" si="219"/>
        <v>0</v>
      </c>
      <c r="C1592" s="26">
        <f>IF('３　回答貼付シート'!$F1589&lt;&gt;0,VLOOKUP('３　回答貼付シート'!$F1589,$AF$2048:$AG$2054,2,FALSE),0)</f>
        <v>0</v>
      </c>
      <c r="D1592" s="26">
        <f>IF('３　回答貼付シート'!$G1589&lt;&gt;0,VLOOKUP(('３　回答貼付シート'!$G1589), $AF$2048:$AG$2054,2,FALSE),0)</f>
        <v>0</v>
      </c>
      <c r="E1592" s="26">
        <f>'３　回答貼付シート'!$H1589</f>
        <v>0</v>
      </c>
      <c r="F1592" s="26">
        <f>IF(E1592=0,0,VLOOKUP($B1592,'２　情報入力シート'!$A$2:$E$2049,5))</f>
        <v>0</v>
      </c>
      <c r="G1592" s="26">
        <f>IF('３　回答貼付シート'!I1589="ない",0,IF('３　回答貼付シート'!I1589="１～２日（にち）ある",1,IF('３　回答貼付シート'!I1589="３～５日（にち）ある",2,IF('３　回答貼付シート'!I1589="ほぼ毎日（まいにち）ある",3,))))</f>
        <v>0</v>
      </c>
      <c r="H1592" s="26">
        <f>IF('３　回答貼付シート'!J1589="ない",0,IF('３　回答貼付シート'!J1589="１～２日（にち）ある",1,IF('３　回答貼付シート'!J1589="３～５日（にち）ある",2,IF('３　回答貼付シート'!J1589="ほぼ毎日（まいにち）ある",3,))))</f>
        <v>0</v>
      </c>
      <c r="I1592" s="26">
        <f>IF('３　回答貼付シート'!K1589="ない",0,IF('３　回答貼付シート'!K1589="１～２日（にち）ある",1,IF('３　回答貼付シート'!K1589="３～５日（にち）ある",2,IF('３　回答貼付シート'!K1589="ほぼ毎日（まいにち）ある",3,))))</f>
        <v>0</v>
      </c>
      <c r="J1592" s="26">
        <f>IF('３　回答貼付シート'!L1589="ない",0,IF('３　回答貼付シート'!L1589="１～２日（にち）ある",1,IF('３　回答貼付シート'!L1589="３～５日（にち）ある",2,IF('３　回答貼付シート'!L1589="ほぼ毎日（まいにち）ある",3,))))</f>
        <v>0</v>
      </c>
      <c r="K1592" s="26">
        <f>IF('３　回答貼付シート'!M1589="ない",0,IF('３　回答貼付シート'!M1589="１～２日（にち）ある",1,IF('３　回答貼付シート'!M1589="３～５日（にち）ある",2,IF('３　回答貼付シート'!M1589="ほぼ毎日（まいにち）ある",3,))))</f>
        <v>0</v>
      </c>
      <c r="L1592" s="26">
        <f>IF('３　回答貼付シート'!N1589="ない",0,IF('３　回答貼付シート'!N1589="１～２日（にち）ある",1,IF('３　回答貼付シート'!N1589="３～５日（にち）ある",2,IF('３　回答貼付シート'!N1589="ほぼ毎日（まいにち）ある",3,))))</f>
        <v>0</v>
      </c>
      <c r="M1592" s="26">
        <f>IF('３　回答貼付シート'!O1589="ない",0,IF('３　回答貼付シート'!O1589="１～２日（にち）ある",1,IF('３　回答貼付シート'!O1589="３～５日（にち）ある",2,IF('３　回答貼付シート'!O1589="ほぼ毎日（まいにち）ある",3,))))</f>
        <v>0</v>
      </c>
      <c r="N1592" s="26">
        <f>IF('３　回答貼付シート'!P1589="ない",0,IF('３　回答貼付シート'!P1589="１～２日（にち）ある",1,IF('３　回答貼付シート'!P1589="３～５日（にち）ある",2,IF('３　回答貼付シート'!P1589="ほぼ毎日（まいにち）ある",3,))))</f>
        <v>0</v>
      </c>
      <c r="O1592" s="26">
        <f>IF('３　回答貼付シート'!Q1589="ない",0,IF('３　回答貼付シート'!Q1589="１～２日（にち）ある",1,IF('３　回答貼付シート'!Q1589="３～５日（にち）ある",2,IF('３　回答貼付シート'!Q1589="ほぼ毎日（まいにち）ある",3,))))</f>
        <v>0</v>
      </c>
      <c r="P1592" s="26">
        <f>IF('３　回答貼付シート'!R1589="ない",0,IF('３　回答貼付シート'!R1589="１～２日（にち）ある",1,IF('３　回答貼付シート'!R1589="３～５日（にち）ある",2,IF('３　回答貼付シート'!R1589="ほぼ毎日（まいにち）ある",3,))))</f>
        <v>0</v>
      </c>
      <c r="Q1592" s="26">
        <f>IF('３　回答貼付シート'!S1589="ない",0,IF('３　回答貼付シート'!S1589="１～２日（にち）ある",1,IF('３　回答貼付シート'!S1589="３～５日（にち）ある",2,IF('３　回答貼付シート'!S1589="ほぼ毎日（まいにち）ある",3,))))</f>
        <v>0</v>
      </c>
      <c r="R1592" s="26">
        <f>IF('３　回答貼付シート'!T1589="ない",0,IF('３　回答貼付シート'!T1589="１～２日（にち）ある",1,IF('３　回答貼付シート'!T1589="３～５日（にち）ある",2,IF('３　回答貼付シート'!T1589="ほぼ毎日（まいにち）ある",3,))))</f>
        <v>0</v>
      </c>
      <c r="S1592" s="26">
        <f>IF('３　回答貼付シート'!U1589="ない",0,IF('３　回答貼付シート'!U1589="１～２日（にち）ある",1,IF('３　回答貼付シート'!U1589="３～５日（にち）ある",2,IF('３　回答貼付シート'!U1589="ほぼ毎日（まいにち）ある",3,))))</f>
        <v>0</v>
      </c>
      <c r="T1592" s="26">
        <f>IF('３　回答貼付シート'!V1589="ない",0,IF('３　回答貼付シート'!V1589="１～２日（にち）ある",1,IF('３　回答貼付シート'!V1589="３～５日（にち）ある",2,IF('３　回答貼付シート'!V1589="ほぼ毎日（まいにち）ある",3,))))</f>
        <v>0</v>
      </c>
      <c r="U1592" s="26">
        <f>IF('３　回答貼付シート'!W1589="ない",0,IF('３　回答貼付シート'!W1589="１～２日（にち）ある",1,IF('３　回答貼付シート'!W1589="３～５日（にち）ある",2,IF('３　回答貼付シート'!W1589="ほぼ毎日（まいにち）ある",3,))))</f>
        <v>0</v>
      </c>
      <c r="V1592" s="26">
        <f>IF('３　回答貼付シート'!X1589="ない",0,IF('３　回答貼付シート'!X1589="１～２日（にち）ある",1,IF('３　回答貼付シート'!X1589="３～５日（にち）ある",2,IF('３　回答貼付シート'!X1589="ほぼ毎日（まいにち）ある",3,))))</f>
        <v>0</v>
      </c>
      <c r="W1592" s="26">
        <f>IF('３　回答貼付シート'!Y1589="ない",0,IF('３　回答貼付シート'!Y1589="１～２日（にち）ある",1,IF('３　回答貼付シート'!Y1589="３～５日（にち）ある",2,IF('３　回答貼付シート'!Y1589="ほぼ毎日（まいにち）ある",3,))))</f>
        <v>0</v>
      </c>
      <c r="X1592" s="26">
        <f>IF('３　回答貼付シート'!Z1589="ない",0,IF('３　回答貼付シート'!Z1589="１～２日（にち）ある",1,IF('３　回答貼付シート'!Z1589="３～５日（にち）ある",2,IF('３　回答貼付シート'!Z1589="ほぼ毎日（まいにち）ある",3,))))</f>
        <v>0</v>
      </c>
      <c r="Y1592" s="26">
        <f>IF('３　回答貼付シート'!AA1589="ない",0,IF('３　回答貼付シート'!AA1589="１～２日（にち）ある",1,IF('３　回答貼付シート'!AA1589="３～５日（にち）ある",2,IF('３　回答貼付シート'!AA1589="ほぼ毎日（まいにち）ある",3,))))</f>
        <v>0</v>
      </c>
      <c r="Z1592" s="26">
        <f>'３　回答貼付シート'!$AB1589</f>
        <v>0</v>
      </c>
      <c r="AA1592" s="26" t="str">
        <f t="shared" si="220"/>
        <v/>
      </c>
      <c r="AB1592" s="26" t="str">
        <f t="shared" si="221"/>
        <v/>
      </c>
      <c r="AC1592" s="26" t="str">
        <f t="shared" si="222"/>
        <v/>
      </c>
      <c r="AD1592" s="26" t="str">
        <f t="shared" si="223"/>
        <v/>
      </c>
      <c r="AE1592" s="26" t="str">
        <f t="shared" si="224"/>
        <v/>
      </c>
      <c r="AF1592" t="str">
        <f t="shared" si="217"/>
        <v>0</v>
      </c>
      <c r="AG1592">
        <f t="shared" si="218"/>
        <v>0</v>
      </c>
      <c r="AH1592" s="34">
        <f t="shared" si="225"/>
        <v>0</v>
      </c>
    </row>
    <row r="1593" spans="1:34">
      <c r="A1593" s="26"/>
      <c r="B1593" s="26">
        <f t="shared" si="219"/>
        <v>0</v>
      </c>
      <c r="C1593" s="26">
        <f>IF('３　回答貼付シート'!$F1590&lt;&gt;0,VLOOKUP('３　回答貼付シート'!$F1590,$AF$2048:$AG$2054,2,FALSE),0)</f>
        <v>0</v>
      </c>
      <c r="D1593" s="26">
        <f>IF('３　回答貼付シート'!$G1590&lt;&gt;0,VLOOKUP(('３　回答貼付シート'!$G1590), $AF$2048:$AG$2054,2,FALSE),0)</f>
        <v>0</v>
      </c>
      <c r="E1593" s="26">
        <f>'３　回答貼付シート'!$H1590</f>
        <v>0</v>
      </c>
      <c r="F1593" s="26">
        <f>IF(E1593=0,0,VLOOKUP($B1593,'２　情報入力シート'!$A$2:$E$2049,5))</f>
        <v>0</v>
      </c>
      <c r="G1593" s="26">
        <f>IF('３　回答貼付シート'!I1590="ない",0,IF('３　回答貼付シート'!I1590="１～２日（にち）ある",1,IF('３　回答貼付シート'!I1590="３～５日（にち）ある",2,IF('３　回答貼付シート'!I1590="ほぼ毎日（まいにち）ある",3,))))</f>
        <v>0</v>
      </c>
      <c r="H1593" s="26">
        <f>IF('３　回答貼付シート'!J1590="ない",0,IF('３　回答貼付シート'!J1590="１～２日（にち）ある",1,IF('３　回答貼付シート'!J1590="３～５日（にち）ある",2,IF('３　回答貼付シート'!J1590="ほぼ毎日（まいにち）ある",3,))))</f>
        <v>0</v>
      </c>
      <c r="I1593" s="26">
        <f>IF('３　回答貼付シート'!K1590="ない",0,IF('３　回答貼付シート'!K1590="１～２日（にち）ある",1,IF('３　回答貼付シート'!K1590="３～５日（にち）ある",2,IF('３　回答貼付シート'!K1590="ほぼ毎日（まいにち）ある",3,))))</f>
        <v>0</v>
      </c>
      <c r="J1593" s="26">
        <f>IF('３　回答貼付シート'!L1590="ない",0,IF('３　回答貼付シート'!L1590="１～２日（にち）ある",1,IF('３　回答貼付シート'!L1590="３～５日（にち）ある",2,IF('３　回答貼付シート'!L1590="ほぼ毎日（まいにち）ある",3,))))</f>
        <v>0</v>
      </c>
      <c r="K1593" s="26">
        <f>IF('３　回答貼付シート'!M1590="ない",0,IF('３　回答貼付シート'!M1590="１～２日（にち）ある",1,IF('３　回答貼付シート'!M1590="３～５日（にち）ある",2,IF('３　回答貼付シート'!M1590="ほぼ毎日（まいにち）ある",3,))))</f>
        <v>0</v>
      </c>
      <c r="L1593" s="26">
        <f>IF('３　回答貼付シート'!N1590="ない",0,IF('３　回答貼付シート'!N1590="１～２日（にち）ある",1,IF('３　回答貼付シート'!N1590="３～５日（にち）ある",2,IF('３　回答貼付シート'!N1590="ほぼ毎日（まいにち）ある",3,))))</f>
        <v>0</v>
      </c>
      <c r="M1593" s="26">
        <f>IF('３　回答貼付シート'!O1590="ない",0,IF('３　回答貼付シート'!O1590="１～２日（にち）ある",1,IF('３　回答貼付シート'!O1590="３～５日（にち）ある",2,IF('３　回答貼付シート'!O1590="ほぼ毎日（まいにち）ある",3,))))</f>
        <v>0</v>
      </c>
      <c r="N1593" s="26">
        <f>IF('３　回答貼付シート'!P1590="ない",0,IF('３　回答貼付シート'!P1590="１～２日（にち）ある",1,IF('３　回答貼付シート'!P1590="３～５日（にち）ある",2,IF('３　回答貼付シート'!P1590="ほぼ毎日（まいにち）ある",3,))))</f>
        <v>0</v>
      </c>
      <c r="O1593" s="26">
        <f>IF('３　回答貼付シート'!Q1590="ない",0,IF('３　回答貼付シート'!Q1590="１～２日（にち）ある",1,IF('３　回答貼付シート'!Q1590="３～５日（にち）ある",2,IF('３　回答貼付シート'!Q1590="ほぼ毎日（まいにち）ある",3,))))</f>
        <v>0</v>
      </c>
      <c r="P1593" s="26">
        <f>IF('３　回答貼付シート'!R1590="ない",0,IF('３　回答貼付シート'!R1590="１～２日（にち）ある",1,IF('３　回答貼付シート'!R1590="３～５日（にち）ある",2,IF('３　回答貼付シート'!R1590="ほぼ毎日（まいにち）ある",3,))))</f>
        <v>0</v>
      </c>
      <c r="Q1593" s="26">
        <f>IF('３　回答貼付シート'!S1590="ない",0,IF('３　回答貼付シート'!S1590="１～２日（にち）ある",1,IF('３　回答貼付シート'!S1590="３～５日（にち）ある",2,IF('３　回答貼付シート'!S1590="ほぼ毎日（まいにち）ある",3,))))</f>
        <v>0</v>
      </c>
      <c r="R1593" s="26">
        <f>IF('３　回答貼付シート'!T1590="ない",0,IF('３　回答貼付シート'!T1590="１～２日（にち）ある",1,IF('３　回答貼付シート'!T1590="３～５日（にち）ある",2,IF('３　回答貼付シート'!T1590="ほぼ毎日（まいにち）ある",3,))))</f>
        <v>0</v>
      </c>
      <c r="S1593" s="26">
        <f>IF('３　回答貼付シート'!U1590="ない",0,IF('３　回答貼付シート'!U1590="１～２日（にち）ある",1,IF('３　回答貼付シート'!U1590="３～５日（にち）ある",2,IF('３　回答貼付シート'!U1590="ほぼ毎日（まいにち）ある",3,))))</f>
        <v>0</v>
      </c>
      <c r="T1593" s="26">
        <f>IF('３　回答貼付シート'!V1590="ない",0,IF('３　回答貼付シート'!V1590="１～２日（にち）ある",1,IF('３　回答貼付シート'!V1590="３～５日（にち）ある",2,IF('３　回答貼付シート'!V1590="ほぼ毎日（まいにち）ある",3,))))</f>
        <v>0</v>
      </c>
      <c r="U1593" s="26">
        <f>IF('３　回答貼付シート'!W1590="ない",0,IF('３　回答貼付シート'!W1590="１～２日（にち）ある",1,IF('３　回答貼付シート'!W1590="３～５日（にち）ある",2,IF('３　回答貼付シート'!W1590="ほぼ毎日（まいにち）ある",3,))))</f>
        <v>0</v>
      </c>
      <c r="V1593" s="26">
        <f>IF('３　回答貼付シート'!X1590="ない",0,IF('３　回答貼付シート'!X1590="１～２日（にち）ある",1,IF('３　回答貼付シート'!X1590="３～５日（にち）ある",2,IF('３　回答貼付シート'!X1590="ほぼ毎日（まいにち）ある",3,))))</f>
        <v>0</v>
      </c>
      <c r="W1593" s="26">
        <f>IF('３　回答貼付シート'!Y1590="ない",0,IF('３　回答貼付シート'!Y1590="１～２日（にち）ある",1,IF('３　回答貼付シート'!Y1590="３～５日（にち）ある",2,IF('３　回答貼付シート'!Y1590="ほぼ毎日（まいにち）ある",3,))))</f>
        <v>0</v>
      </c>
      <c r="X1593" s="26">
        <f>IF('３　回答貼付シート'!Z1590="ない",0,IF('３　回答貼付シート'!Z1590="１～２日（にち）ある",1,IF('３　回答貼付シート'!Z1590="３～５日（にち）ある",2,IF('３　回答貼付シート'!Z1590="ほぼ毎日（まいにち）ある",3,))))</f>
        <v>0</v>
      </c>
      <c r="Y1593" s="26">
        <f>IF('３　回答貼付シート'!AA1590="ない",0,IF('３　回答貼付シート'!AA1590="１～２日（にち）ある",1,IF('３　回答貼付シート'!AA1590="３～５日（にち）ある",2,IF('３　回答貼付シート'!AA1590="ほぼ毎日（まいにち）ある",3,))))</f>
        <v>0</v>
      </c>
      <c r="Z1593" s="26">
        <f>'３　回答貼付シート'!$AB1590</f>
        <v>0</v>
      </c>
      <c r="AA1593" s="26" t="str">
        <f t="shared" si="220"/>
        <v/>
      </c>
      <c r="AB1593" s="26" t="str">
        <f t="shared" si="221"/>
        <v/>
      </c>
      <c r="AC1593" s="26" t="str">
        <f t="shared" si="222"/>
        <v/>
      </c>
      <c r="AD1593" s="26" t="str">
        <f t="shared" si="223"/>
        <v/>
      </c>
      <c r="AE1593" s="26" t="str">
        <f t="shared" si="224"/>
        <v/>
      </c>
      <c r="AF1593" t="str">
        <f t="shared" si="217"/>
        <v>0</v>
      </c>
      <c r="AG1593">
        <f t="shared" si="218"/>
        <v>0</v>
      </c>
      <c r="AH1593" s="34">
        <f t="shared" si="225"/>
        <v>0</v>
      </c>
    </row>
    <row r="1594" spans="1:34">
      <c r="A1594" s="26"/>
      <c r="B1594" s="26">
        <f t="shared" si="219"/>
        <v>0</v>
      </c>
      <c r="C1594" s="26">
        <f>IF('３　回答貼付シート'!$F1591&lt;&gt;0,VLOOKUP('３　回答貼付シート'!$F1591,$AF$2048:$AG$2054,2,FALSE),0)</f>
        <v>0</v>
      </c>
      <c r="D1594" s="26">
        <f>IF('３　回答貼付シート'!$G1591&lt;&gt;0,VLOOKUP(('３　回答貼付シート'!$G1591), $AF$2048:$AG$2054,2,FALSE),0)</f>
        <v>0</v>
      </c>
      <c r="E1594" s="26">
        <f>'３　回答貼付シート'!$H1591</f>
        <v>0</v>
      </c>
      <c r="F1594" s="26">
        <f>IF(E1594=0,0,VLOOKUP($B1594,'２　情報入力シート'!$A$2:$E$2049,5))</f>
        <v>0</v>
      </c>
      <c r="G1594" s="26">
        <f>IF('３　回答貼付シート'!I1591="ない",0,IF('３　回答貼付シート'!I1591="１～２日（にち）ある",1,IF('３　回答貼付シート'!I1591="３～５日（にち）ある",2,IF('３　回答貼付シート'!I1591="ほぼ毎日（まいにち）ある",3,))))</f>
        <v>0</v>
      </c>
      <c r="H1594" s="26">
        <f>IF('３　回答貼付シート'!J1591="ない",0,IF('３　回答貼付シート'!J1591="１～２日（にち）ある",1,IF('３　回答貼付シート'!J1591="３～５日（にち）ある",2,IF('３　回答貼付シート'!J1591="ほぼ毎日（まいにち）ある",3,))))</f>
        <v>0</v>
      </c>
      <c r="I1594" s="26">
        <f>IF('３　回答貼付シート'!K1591="ない",0,IF('３　回答貼付シート'!K1591="１～２日（にち）ある",1,IF('３　回答貼付シート'!K1591="３～５日（にち）ある",2,IF('３　回答貼付シート'!K1591="ほぼ毎日（まいにち）ある",3,))))</f>
        <v>0</v>
      </c>
      <c r="J1594" s="26">
        <f>IF('３　回答貼付シート'!L1591="ない",0,IF('３　回答貼付シート'!L1591="１～２日（にち）ある",1,IF('３　回答貼付シート'!L1591="３～５日（にち）ある",2,IF('３　回答貼付シート'!L1591="ほぼ毎日（まいにち）ある",3,))))</f>
        <v>0</v>
      </c>
      <c r="K1594" s="26">
        <f>IF('３　回答貼付シート'!M1591="ない",0,IF('３　回答貼付シート'!M1591="１～２日（にち）ある",1,IF('３　回答貼付シート'!M1591="３～５日（にち）ある",2,IF('３　回答貼付シート'!M1591="ほぼ毎日（まいにち）ある",3,))))</f>
        <v>0</v>
      </c>
      <c r="L1594" s="26">
        <f>IF('３　回答貼付シート'!N1591="ない",0,IF('３　回答貼付シート'!N1591="１～２日（にち）ある",1,IF('３　回答貼付シート'!N1591="３～５日（にち）ある",2,IF('３　回答貼付シート'!N1591="ほぼ毎日（まいにち）ある",3,))))</f>
        <v>0</v>
      </c>
      <c r="M1594" s="26">
        <f>IF('３　回答貼付シート'!O1591="ない",0,IF('３　回答貼付シート'!O1591="１～２日（にち）ある",1,IF('３　回答貼付シート'!O1591="３～５日（にち）ある",2,IF('３　回答貼付シート'!O1591="ほぼ毎日（まいにち）ある",3,))))</f>
        <v>0</v>
      </c>
      <c r="N1594" s="26">
        <f>IF('３　回答貼付シート'!P1591="ない",0,IF('３　回答貼付シート'!P1591="１～２日（にち）ある",1,IF('３　回答貼付シート'!P1591="３～５日（にち）ある",2,IF('３　回答貼付シート'!P1591="ほぼ毎日（まいにち）ある",3,))))</f>
        <v>0</v>
      </c>
      <c r="O1594" s="26">
        <f>IF('３　回答貼付シート'!Q1591="ない",0,IF('３　回答貼付シート'!Q1591="１～２日（にち）ある",1,IF('３　回答貼付シート'!Q1591="３～５日（にち）ある",2,IF('３　回答貼付シート'!Q1591="ほぼ毎日（まいにち）ある",3,))))</f>
        <v>0</v>
      </c>
      <c r="P1594" s="26">
        <f>IF('３　回答貼付シート'!R1591="ない",0,IF('３　回答貼付シート'!R1591="１～２日（にち）ある",1,IF('３　回答貼付シート'!R1591="３～５日（にち）ある",2,IF('３　回答貼付シート'!R1591="ほぼ毎日（まいにち）ある",3,))))</f>
        <v>0</v>
      </c>
      <c r="Q1594" s="26">
        <f>IF('３　回答貼付シート'!S1591="ない",0,IF('３　回答貼付シート'!S1591="１～２日（にち）ある",1,IF('３　回答貼付シート'!S1591="３～５日（にち）ある",2,IF('３　回答貼付シート'!S1591="ほぼ毎日（まいにち）ある",3,))))</f>
        <v>0</v>
      </c>
      <c r="R1594" s="26">
        <f>IF('３　回答貼付シート'!T1591="ない",0,IF('３　回答貼付シート'!T1591="１～２日（にち）ある",1,IF('３　回答貼付シート'!T1591="３～５日（にち）ある",2,IF('３　回答貼付シート'!T1591="ほぼ毎日（まいにち）ある",3,))))</f>
        <v>0</v>
      </c>
      <c r="S1594" s="26">
        <f>IF('３　回答貼付シート'!U1591="ない",0,IF('３　回答貼付シート'!U1591="１～２日（にち）ある",1,IF('３　回答貼付シート'!U1591="３～５日（にち）ある",2,IF('３　回答貼付シート'!U1591="ほぼ毎日（まいにち）ある",3,))))</f>
        <v>0</v>
      </c>
      <c r="T1594" s="26">
        <f>IF('３　回答貼付シート'!V1591="ない",0,IF('３　回答貼付シート'!V1591="１～２日（にち）ある",1,IF('３　回答貼付シート'!V1591="３～５日（にち）ある",2,IF('３　回答貼付シート'!V1591="ほぼ毎日（まいにち）ある",3,))))</f>
        <v>0</v>
      </c>
      <c r="U1594" s="26">
        <f>IF('３　回答貼付シート'!W1591="ない",0,IF('３　回答貼付シート'!W1591="１～２日（にち）ある",1,IF('３　回答貼付シート'!W1591="３～５日（にち）ある",2,IF('３　回答貼付シート'!W1591="ほぼ毎日（まいにち）ある",3,))))</f>
        <v>0</v>
      </c>
      <c r="V1594" s="26">
        <f>IF('３　回答貼付シート'!X1591="ない",0,IF('３　回答貼付シート'!X1591="１～２日（にち）ある",1,IF('３　回答貼付シート'!X1591="３～５日（にち）ある",2,IF('３　回答貼付シート'!X1591="ほぼ毎日（まいにち）ある",3,))))</f>
        <v>0</v>
      </c>
      <c r="W1594" s="26">
        <f>IF('３　回答貼付シート'!Y1591="ない",0,IF('３　回答貼付シート'!Y1591="１～２日（にち）ある",1,IF('３　回答貼付シート'!Y1591="３～５日（にち）ある",2,IF('３　回答貼付シート'!Y1591="ほぼ毎日（まいにち）ある",3,))))</f>
        <v>0</v>
      </c>
      <c r="X1594" s="26">
        <f>IF('３　回答貼付シート'!Z1591="ない",0,IF('３　回答貼付シート'!Z1591="１～２日（にち）ある",1,IF('３　回答貼付シート'!Z1591="３～５日（にち）ある",2,IF('３　回答貼付シート'!Z1591="ほぼ毎日（まいにち）ある",3,))))</f>
        <v>0</v>
      </c>
      <c r="Y1594" s="26">
        <f>IF('３　回答貼付シート'!AA1591="ない",0,IF('３　回答貼付シート'!AA1591="１～２日（にち）ある",1,IF('３　回答貼付シート'!AA1591="３～５日（にち）ある",2,IF('３　回答貼付シート'!AA1591="ほぼ毎日（まいにち）ある",3,))))</f>
        <v>0</v>
      </c>
      <c r="Z1594" s="26">
        <f>'３　回答貼付シート'!$AB1591</f>
        <v>0</v>
      </c>
      <c r="AA1594" s="26" t="str">
        <f t="shared" si="220"/>
        <v/>
      </c>
      <c r="AB1594" s="26" t="str">
        <f t="shared" si="221"/>
        <v/>
      </c>
      <c r="AC1594" s="26" t="str">
        <f t="shared" si="222"/>
        <v/>
      </c>
      <c r="AD1594" s="26" t="str">
        <f t="shared" si="223"/>
        <v/>
      </c>
      <c r="AE1594" s="26" t="str">
        <f t="shared" si="224"/>
        <v/>
      </c>
      <c r="AF1594" t="str">
        <f t="shared" si="217"/>
        <v>0</v>
      </c>
      <c r="AG1594">
        <f t="shared" si="218"/>
        <v>0</v>
      </c>
      <c r="AH1594" s="34">
        <f t="shared" si="225"/>
        <v>0</v>
      </c>
    </row>
    <row r="1595" spans="1:34">
      <c r="A1595" s="26"/>
      <c r="B1595" s="26">
        <f t="shared" si="219"/>
        <v>0</v>
      </c>
      <c r="C1595" s="26">
        <f>IF('３　回答貼付シート'!$F1592&lt;&gt;0,VLOOKUP('３　回答貼付シート'!$F1592,$AF$2048:$AG$2054,2,FALSE),0)</f>
        <v>0</v>
      </c>
      <c r="D1595" s="26">
        <f>IF('３　回答貼付シート'!$G1592&lt;&gt;0,VLOOKUP(('３　回答貼付シート'!$G1592), $AF$2048:$AG$2054,2,FALSE),0)</f>
        <v>0</v>
      </c>
      <c r="E1595" s="26">
        <f>'３　回答貼付シート'!$H1592</f>
        <v>0</v>
      </c>
      <c r="F1595" s="26">
        <f>IF(E1595=0,0,VLOOKUP($B1595,'２　情報入力シート'!$A$2:$E$2049,5))</f>
        <v>0</v>
      </c>
      <c r="G1595" s="26">
        <f>IF('３　回答貼付シート'!I1592="ない",0,IF('３　回答貼付シート'!I1592="１～２日（にち）ある",1,IF('３　回答貼付シート'!I1592="３～５日（にち）ある",2,IF('３　回答貼付シート'!I1592="ほぼ毎日（まいにち）ある",3,))))</f>
        <v>0</v>
      </c>
      <c r="H1595" s="26">
        <f>IF('３　回答貼付シート'!J1592="ない",0,IF('３　回答貼付シート'!J1592="１～２日（にち）ある",1,IF('３　回答貼付シート'!J1592="３～５日（にち）ある",2,IF('３　回答貼付シート'!J1592="ほぼ毎日（まいにち）ある",3,))))</f>
        <v>0</v>
      </c>
      <c r="I1595" s="26">
        <f>IF('３　回答貼付シート'!K1592="ない",0,IF('３　回答貼付シート'!K1592="１～２日（にち）ある",1,IF('３　回答貼付シート'!K1592="３～５日（にち）ある",2,IF('３　回答貼付シート'!K1592="ほぼ毎日（まいにち）ある",3,))))</f>
        <v>0</v>
      </c>
      <c r="J1595" s="26">
        <f>IF('３　回答貼付シート'!L1592="ない",0,IF('３　回答貼付シート'!L1592="１～２日（にち）ある",1,IF('３　回答貼付シート'!L1592="３～５日（にち）ある",2,IF('３　回答貼付シート'!L1592="ほぼ毎日（まいにち）ある",3,))))</f>
        <v>0</v>
      </c>
      <c r="K1595" s="26">
        <f>IF('３　回答貼付シート'!M1592="ない",0,IF('３　回答貼付シート'!M1592="１～２日（にち）ある",1,IF('３　回答貼付シート'!M1592="３～５日（にち）ある",2,IF('３　回答貼付シート'!M1592="ほぼ毎日（まいにち）ある",3,))))</f>
        <v>0</v>
      </c>
      <c r="L1595" s="26">
        <f>IF('３　回答貼付シート'!N1592="ない",0,IF('３　回答貼付シート'!N1592="１～２日（にち）ある",1,IF('３　回答貼付シート'!N1592="３～５日（にち）ある",2,IF('３　回答貼付シート'!N1592="ほぼ毎日（まいにち）ある",3,))))</f>
        <v>0</v>
      </c>
      <c r="M1595" s="26">
        <f>IF('３　回答貼付シート'!O1592="ない",0,IF('３　回答貼付シート'!O1592="１～２日（にち）ある",1,IF('３　回答貼付シート'!O1592="３～５日（にち）ある",2,IF('３　回答貼付シート'!O1592="ほぼ毎日（まいにち）ある",3,))))</f>
        <v>0</v>
      </c>
      <c r="N1595" s="26">
        <f>IF('３　回答貼付シート'!P1592="ない",0,IF('３　回答貼付シート'!P1592="１～２日（にち）ある",1,IF('３　回答貼付シート'!P1592="３～５日（にち）ある",2,IF('３　回答貼付シート'!P1592="ほぼ毎日（まいにち）ある",3,))))</f>
        <v>0</v>
      </c>
      <c r="O1595" s="26">
        <f>IF('３　回答貼付シート'!Q1592="ない",0,IF('３　回答貼付シート'!Q1592="１～２日（にち）ある",1,IF('３　回答貼付シート'!Q1592="３～５日（にち）ある",2,IF('３　回答貼付シート'!Q1592="ほぼ毎日（まいにち）ある",3,))))</f>
        <v>0</v>
      </c>
      <c r="P1595" s="26">
        <f>IF('３　回答貼付シート'!R1592="ない",0,IF('３　回答貼付シート'!R1592="１～２日（にち）ある",1,IF('３　回答貼付シート'!R1592="３～５日（にち）ある",2,IF('３　回答貼付シート'!R1592="ほぼ毎日（まいにち）ある",3,))))</f>
        <v>0</v>
      </c>
      <c r="Q1595" s="26">
        <f>IF('３　回答貼付シート'!S1592="ない",0,IF('３　回答貼付シート'!S1592="１～２日（にち）ある",1,IF('３　回答貼付シート'!S1592="３～５日（にち）ある",2,IF('３　回答貼付シート'!S1592="ほぼ毎日（まいにち）ある",3,))))</f>
        <v>0</v>
      </c>
      <c r="R1595" s="26">
        <f>IF('３　回答貼付シート'!T1592="ない",0,IF('３　回答貼付シート'!T1592="１～２日（にち）ある",1,IF('３　回答貼付シート'!T1592="３～５日（にち）ある",2,IF('３　回答貼付シート'!T1592="ほぼ毎日（まいにち）ある",3,))))</f>
        <v>0</v>
      </c>
      <c r="S1595" s="26">
        <f>IF('３　回答貼付シート'!U1592="ない",0,IF('３　回答貼付シート'!U1592="１～２日（にち）ある",1,IF('３　回答貼付シート'!U1592="３～５日（にち）ある",2,IF('３　回答貼付シート'!U1592="ほぼ毎日（まいにち）ある",3,))))</f>
        <v>0</v>
      </c>
      <c r="T1595" s="26">
        <f>IF('３　回答貼付シート'!V1592="ない",0,IF('３　回答貼付シート'!V1592="１～２日（にち）ある",1,IF('３　回答貼付シート'!V1592="３～５日（にち）ある",2,IF('３　回答貼付シート'!V1592="ほぼ毎日（まいにち）ある",3,))))</f>
        <v>0</v>
      </c>
      <c r="U1595" s="26">
        <f>IF('３　回答貼付シート'!W1592="ない",0,IF('３　回答貼付シート'!W1592="１～２日（にち）ある",1,IF('３　回答貼付シート'!W1592="３～５日（にち）ある",2,IF('３　回答貼付シート'!W1592="ほぼ毎日（まいにち）ある",3,))))</f>
        <v>0</v>
      </c>
      <c r="V1595" s="26">
        <f>IF('３　回答貼付シート'!X1592="ない",0,IF('３　回答貼付シート'!X1592="１～２日（にち）ある",1,IF('３　回答貼付シート'!X1592="３～５日（にち）ある",2,IF('３　回答貼付シート'!X1592="ほぼ毎日（まいにち）ある",3,))))</f>
        <v>0</v>
      </c>
      <c r="W1595" s="26">
        <f>IF('３　回答貼付シート'!Y1592="ない",0,IF('３　回答貼付シート'!Y1592="１～２日（にち）ある",1,IF('３　回答貼付シート'!Y1592="３～５日（にち）ある",2,IF('３　回答貼付シート'!Y1592="ほぼ毎日（まいにち）ある",3,))))</f>
        <v>0</v>
      </c>
      <c r="X1595" s="26">
        <f>IF('３　回答貼付シート'!Z1592="ない",0,IF('３　回答貼付シート'!Z1592="１～２日（にち）ある",1,IF('３　回答貼付シート'!Z1592="３～５日（にち）ある",2,IF('３　回答貼付シート'!Z1592="ほぼ毎日（まいにち）ある",3,))))</f>
        <v>0</v>
      </c>
      <c r="Y1595" s="26">
        <f>IF('３　回答貼付シート'!AA1592="ない",0,IF('３　回答貼付シート'!AA1592="１～２日（にち）ある",1,IF('３　回答貼付シート'!AA1592="３～５日（にち）ある",2,IF('３　回答貼付シート'!AA1592="ほぼ毎日（まいにち）ある",3,))))</f>
        <v>0</v>
      </c>
      <c r="Z1595" s="26">
        <f>'３　回答貼付シート'!$AB1592</f>
        <v>0</v>
      </c>
      <c r="AA1595" s="26" t="str">
        <f t="shared" si="220"/>
        <v/>
      </c>
      <c r="AB1595" s="26" t="str">
        <f t="shared" si="221"/>
        <v/>
      </c>
      <c r="AC1595" s="26" t="str">
        <f t="shared" si="222"/>
        <v/>
      </c>
      <c r="AD1595" s="26" t="str">
        <f t="shared" si="223"/>
        <v/>
      </c>
      <c r="AE1595" s="26" t="str">
        <f t="shared" si="224"/>
        <v/>
      </c>
      <c r="AF1595" t="str">
        <f t="shared" si="217"/>
        <v>0</v>
      </c>
      <c r="AG1595">
        <f t="shared" si="218"/>
        <v>0</v>
      </c>
      <c r="AH1595" s="34">
        <f t="shared" si="225"/>
        <v>0</v>
      </c>
    </row>
    <row r="1596" spans="1:34">
      <c r="A1596" s="26"/>
      <c r="B1596" s="26">
        <f t="shared" si="219"/>
        <v>0</v>
      </c>
      <c r="C1596" s="26">
        <f>IF('３　回答貼付シート'!$F1593&lt;&gt;0,VLOOKUP('３　回答貼付シート'!$F1593,$AF$2048:$AG$2054,2,FALSE),0)</f>
        <v>0</v>
      </c>
      <c r="D1596" s="26">
        <f>IF('３　回答貼付シート'!$G1593&lt;&gt;0,VLOOKUP(('３　回答貼付シート'!$G1593), $AF$2048:$AG$2054,2,FALSE),0)</f>
        <v>0</v>
      </c>
      <c r="E1596" s="26">
        <f>'３　回答貼付シート'!$H1593</f>
        <v>0</v>
      </c>
      <c r="F1596" s="26">
        <f>IF(E1596=0,0,VLOOKUP($B1596,'２　情報入力シート'!$A$2:$E$2049,5))</f>
        <v>0</v>
      </c>
      <c r="G1596" s="26">
        <f>IF('３　回答貼付シート'!I1593="ない",0,IF('３　回答貼付シート'!I1593="１～２日（にち）ある",1,IF('３　回答貼付シート'!I1593="３～５日（にち）ある",2,IF('３　回答貼付シート'!I1593="ほぼ毎日（まいにち）ある",3,))))</f>
        <v>0</v>
      </c>
      <c r="H1596" s="26">
        <f>IF('３　回答貼付シート'!J1593="ない",0,IF('３　回答貼付シート'!J1593="１～２日（にち）ある",1,IF('３　回答貼付シート'!J1593="３～５日（にち）ある",2,IF('３　回答貼付シート'!J1593="ほぼ毎日（まいにち）ある",3,))))</f>
        <v>0</v>
      </c>
      <c r="I1596" s="26">
        <f>IF('３　回答貼付シート'!K1593="ない",0,IF('３　回答貼付シート'!K1593="１～２日（にち）ある",1,IF('３　回答貼付シート'!K1593="３～５日（にち）ある",2,IF('３　回答貼付シート'!K1593="ほぼ毎日（まいにち）ある",3,))))</f>
        <v>0</v>
      </c>
      <c r="J1596" s="26">
        <f>IF('３　回答貼付シート'!L1593="ない",0,IF('３　回答貼付シート'!L1593="１～２日（にち）ある",1,IF('３　回答貼付シート'!L1593="３～５日（にち）ある",2,IF('３　回答貼付シート'!L1593="ほぼ毎日（まいにち）ある",3,))))</f>
        <v>0</v>
      </c>
      <c r="K1596" s="26">
        <f>IF('３　回答貼付シート'!M1593="ない",0,IF('３　回答貼付シート'!M1593="１～２日（にち）ある",1,IF('３　回答貼付シート'!M1593="３～５日（にち）ある",2,IF('３　回答貼付シート'!M1593="ほぼ毎日（まいにち）ある",3,))))</f>
        <v>0</v>
      </c>
      <c r="L1596" s="26">
        <f>IF('３　回答貼付シート'!N1593="ない",0,IF('３　回答貼付シート'!N1593="１～２日（にち）ある",1,IF('３　回答貼付シート'!N1593="３～５日（にち）ある",2,IF('３　回答貼付シート'!N1593="ほぼ毎日（まいにち）ある",3,))))</f>
        <v>0</v>
      </c>
      <c r="M1596" s="26">
        <f>IF('３　回答貼付シート'!O1593="ない",0,IF('３　回答貼付シート'!O1593="１～２日（にち）ある",1,IF('３　回答貼付シート'!O1593="３～５日（にち）ある",2,IF('３　回答貼付シート'!O1593="ほぼ毎日（まいにち）ある",3,))))</f>
        <v>0</v>
      </c>
      <c r="N1596" s="26">
        <f>IF('３　回答貼付シート'!P1593="ない",0,IF('３　回答貼付シート'!P1593="１～２日（にち）ある",1,IF('３　回答貼付シート'!P1593="３～５日（にち）ある",2,IF('３　回答貼付シート'!P1593="ほぼ毎日（まいにち）ある",3,))))</f>
        <v>0</v>
      </c>
      <c r="O1596" s="26">
        <f>IF('３　回答貼付シート'!Q1593="ない",0,IF('３　回答貼付シート'!Q1593="１～２日（にち）ある",1,IF('３　回答貼付シート'!Q1593="３～５日（にち）ある",2,IF('３　回答貼付シート'!Q1593="ほぼ毎日（まいにち）ある",3,))))</f>
        <v>0</v>
      </c>
      <c r="P1596" s="26">
        <f>IF('３　回答貼付シート'!R1593="ない",0,IF('３　回答貼付シート'!R1593="１～２日（にち）ある",1,IF('３　回答貼付シート'!R1593="３～５日（にち）ある",2,IF('３　回答貼付シート'!R1593="ほぼ毎日（まいにち）ある",3,))))</f>
        <v>0</v>
      </c>
      <c r="Q1596" s="26">
        <f>IF('３　回答貼付シート'!S1593="ない",0,IF('３　回答貼付シート'!S1593="１～２日（にち）ある",1,IF('３　回答貼付シート'!S1593="３～５日（にち）ある",2,IF('３　回答貼付シート'!S1593="ほぼ毎日（まいにち）ある",3,))))</f>
        <v>0</v>
      </c>
      <c r="R1596" s="26">
        <f>IF('３　回答貼付シート'!T1593="ない",0,IF('３　回答貼付シート'!T1593="１～２日（にち）ある",1,IF('３　回答貼付シート'!T1593="３～５日（にち）ある",2,IF('３　回答貼付シート'!T1593="ほぼ毎日（まいにち）ある",3,))))</f>
        <v>0</v>
      </c>
      <c r="S1596" s="26">
        <f>IF('３　回答貼付シート'!U1593="ない",0,IF('３　回答貼付シート'!U1593="１～２日（にち）ある",1,IF('３　回答貼付シート'!U1593="３～５日（にち）ある",2,IF('３　回答貼付シート'!U1593="ほぼ毎日（まいにち）ある",3,))))</f>
        <v>0</v>
      </c>
      <c r="T1596" s="26">
        <f>IF('３　回答貼付シート'!V1593="ない",0,IF('３　回答貼付シート'!V1593="１～２日（にち）ある",1,IF('３　回答貼付シート'!V1593="３～５日（にち）ある",2,IF('３　回答貼付シート'!V1593="ほぼ毎日（まいにち）ある",3,))))</f>
        <v>0</v>
      </c>
      <c r="U1596" s="26">
        <f>IF('３　回答貼付シート'!W1593="ない",0,IF('３　回答貼付シート'!W1593="１～２日（にち）ある",1,IF('３　回答貼付シート'!W1593="３～５日（にち）ある",2,IF('３　回答貼付シート'!W1593="ほぼ毎日（まいにち）ある",3,))))</f>
        <v>0</v>
      </c>
      <c r="V1596" s="26">
        <f>IF('３　回答貼付シート'!X1593="ない",0,IF('３　回答貼付シート'!X1593="１～２日（にち）ある",1,IF('３　回答貼付シート'!X1593="３～５日（にち）ある",2,IF('３　回答貼付シート'!X1593="ほぼ毎日（まいにち）ある",3,))))</f>
        <v>0</v>
      </c>
      <c r="W1596" s="26">
        <f>IF('３　回答貼付シート'!Y1593="ない",0,IF('３　回答貼付シート'!Y1593="１～２日（にち）ある",1,IF('３　回答貼付シート'!Y1593="３～５日（にち）ある",2,IF('３　回答貼付シート'!Y1593="ほぼ毎日（まいにち）ある",3,))))</f>
        <v>0</v>
      </c>
      <c r="X1596" s="26">
        <f>IF('３　回答貼付シート'!Z1593="ない",0,IF('３　回答貼付シート'!Z1593="１～２日（にち）ある",1,IF('３　回答貼付シート'!Z1593="３～５日（にち）ある",2,IF('３　回答貼付シート'!Z1593="ほぼ毎日（まいにち）ある",3,))))</f>
        <v>0</v>
      </c>
      <c r="Y1596" s="26">
        <f>IF('３　回答貼付シート'!AA1593="ない",0,IF('３　回答貼付シート'!AA1593="１～２日（にち）ある",1,IF('３　回答貼付シート'!AA1593="３～５日（にち）ある",2,IF('３　回答貼付シート'!AA1593="ほぼ毎日（まいにち）ある",3,))))</f>
        <v>0</v>
      </c>
      <c r="Z1596" s="26">
        <f>'３　回答貼付シート'!$AB1593</f>
        <v>0</v>
      </c>
      <c r="AA1596" s="26" t="str">
        <f t="shared" si="220"/>
        <v/>
      </c>
      <c r="AB1596" s="26" t="str">
        <f t="shared" si="221"/>
        <v/>
      </c>
      <c r="AC1596" s="26" t="str">
        <f t="shared" si="222"/>
        <v/>
      </c>
      <c r="AD1596" s="26" t="str">
        <f t="shared" si="223"/>
        <v/>
      </c>
      <c r="AE1596" s="26" t="str">
        <f t="shared" si="224"/>
        <v/>
      </c>
      <c r="AF1596" t="str">
        <f t="shared" si="217"/>
        <v>0</v>
      </c>
      <c r="AG1596">
        <f t="shared" si="218"/>
        <v>0</v>
      </c>
      <c r="AH1596" s="34">
        <f t="shared" si="225"/>
        <v>0</v>
      </c>
    </row>
    <row r="1597" spans="1:34">
      <c r="A1597" s="26"/>
      <c r="B1597" s="26">
        <f t="shared" si="219"/>
        <v>0</v>
      </c>
      <c r="C1597" s="26">
        <f>IF('３　回答貼付シート'!$F1594&lt;&gt;0,VLOOKUP('３　回答貼付シート'!$F1594,$AF$2048:$AG$2054,2,FALSE),0)</f>
        <v>0</v>
      </c>
      <c r="D1597" s="26">
        <f>IF('３　回答貼付シート'!$G1594&lt;&gt;0,VLOOKUP(('３　回答貼付シート'!$G1594), $AF$2048:$AG$2054,2,FALSE),0)</f>
        <v>0</v>
      </c>
      <c r="E1597" s="26">
        <f>'３　回答貼付シート'!$H1594</f>
        <v>0</v>
      </c>
      <c r="F1597" s="26">
        <f>IF(E1597=0,0,VLOOKUP($B1597,'２　情報入力シート'!$A$2:$E$2049,5))</f>
        <v>0</v>
      </c>
      <c r="G1597" s="26">
        <f>IF('３　回答貼付シート'!I1594="ない",0,IF('３　回答貼付シート'!I1594="１～２日（にち）ある",1,IF('３　回答貼付シート'!I1594="３～５日（にち）ある",2,IF('３　回答貼付シート'!I1594="ほぼ毎日（まいにち）ある",3,))))</f>
        <v>0</v>
      </c>
      <c r="H1597" s="26">
        <f>IF('３　回答貼付シート'!J1594="ない",0,IF('３　回答貼付シート'!J1594="１～２日（にち）ある",1,IF('３　回答貼付シート'!J1594="３～５日（にち）ある",2,IF('３　回答貼付シート'!J1594="ほぼ毎日（まいにち）ある",3,))))</f>
        <v>0</v>
      </c>
      <c r="I1597" s="26">
        <f>IF('３　回答貼付シート'!K1594="ない",0,IF('３　回答貼付シート'!K1594="１～２日（にち）ある",1,IF('３　回答貼付シート'!K1594="３～５日（にち）ある",2,IF('３　回答貼付シート'!K1594="ほぼ毎日（まいにち）ある",3,))))</f>
        <v>0</v>
      </c>
      <c r="J1597" s="26">
        <f>IF('３　回答貼付シート'!L1594="ない",0,IF('３　回答貼付シート'!L1594="１～２日（にち）ある",1,IF('３　回答貼付シート'!L1594="３～５日（にち）ある",2,IF('３　回答貼付シート'!L1594="ほぼ毎日（まいにち）ある",3,))))</f>
        <v>0</v>
      </c>
      <c r="K1597" s="26">
        <f>IF('３　回答貼付シート'!M1594="ない",0,IF('３　回答貼付シート'!M1594="１～２日（にち）ある",1,IF('３　回答貼付シート'!M1594="３～５日（にち）ある",2,IF('３　回答貼付シート'!M1594="ほぼ毎日（まいにち）ある",3,))))</f>
        <v>0</v>
      </c>
      <c r="L1597" s="26">
        <f>IF('３　回答貼付シート'!N1594="ない",0,IF('３　回答貼付シート'!N1594="１～２日（にち）ある",1,IF('３　回答貼付シート'!N1594="３～５日（にち）ある",2,IF('３　回答貼付シート'!N1594="ほぼ毎日（まいにち）ある",3,))))</f>
        <v>0</v>
      </c>
      <c r="M1597" s="26">
        <f>IF('３　回答貼付シート'!O1594="ない",0,IF('３　回答貼付シート'!O1594="１～２日（にち）ある",1,IF('３　回答貼付シート'!O1594="３～５日（にち）ある",2,IF('３　回答貼付シート'!O1594="ほぼ毎日（まいにち）ある",3,))))</f>
        <v>0</v>
      </c>
      <c r="N1597" s="26">
        <f>IF('３　回答貼付シート'!P1594="ない",0,IF('３　回答貼付シート'!P1594="１～２日（にち）ある",1,IF('３　回答貼付シート'!P1594="３～５日（にち）ある",2,IF('３　回答貼付シート'!P1594="ほぼ毎日（まいにち）ある",3,))))</f>
        <v>0</v>
      </c>
      <c r="O1597" s="26">
        <f>IF('３　回答貼付シート'!Q1594="ない",0,IF('３　回答貼付シート'!Q1594="１～２日（にち）ある",1,IF('３　回答貼付シート'!Q1594="３～５日（にち）ある",2,IF('３　回答貼付シート'!Q1594="ほぼ毎日（まいにち）ある",3,))))</f>
        <v>0</v>
      </c>
      <c r="P1597" s="26">
        <f>IF('３　回答貼付シート'!R1594="ない",0,IF('３　回答貼付シート'!R1594="１～２日（にち）ある",1,IF('３　回答貼付シート'!R1594="３～５日（にち）ある",2,IF('３　回答貼付シート'!R1594="ほぼ毎日（まいにち）ある",3,))))</f>
        <v>0</v>
      </c>
      <c r="Q1597" s="26">
        <f>IF('３　回答貼付シート'!S1594="ない",0,IF('３　回答貼付シート'!S1594="１～２日（にち）ある",1,IF('３　回答貼付シート'!S1594="３～５日（にち）ある",2,IF('３　回答貼付シート'!S1594="ほぼ毎日（まいにち）ある",3,))))</f>
        <v>0</v>
      </c>
      <c r="R1597" s="26">
        <f>IF('３　回答貼付シート'!T1594="ない",0,IF('３　回答貼付シート'!T1594="１～２日（にち）ある",1,IF('３　回答貼付シート'!T1594="３～５日（にち）ある",2,IF('３　回答貼付シート'!T1594="ほぼ毎日（まいにち）ある",3,))))</f>
        <v>0</v>
      </c>
      <c r="S1597" s="26">
        <f>IF('３　回答貼付シート'!U1594="ない",0,IF('３　回答貼付シート'!U1594="１～２日（にち）ある",1,IF('３　回答貼付シート'!U1594="３～５日（にち）ある",2,IF('３　回答貼付シート'!U1594="ほぼ毎日（まいにち）ある",3,))))</f>
        <v>0</v>
      </c>
      <c r="T1597" s="26">
        <f>IF('３　回答貼付シート'!V1594="ない",0,IF('３　回答貼付シート'!V1594="１～２日（にち）ある",1,IF('３　回答貼付シート'!V1594="３～５日（にち）ある",2,IF('３　回答貼付シート'!V1594="ほぼ毎日（まいにち）ある",3,))))</f>
        <v>0</v>
      </c>
      <c r="U1597" s="26">
        <f>IF('３　回答貼付シート'!W1594="ない",0,IF('３　回答貼付シート'!W1594="１～２日（にち）ある",1,IF('３　回答貼付シート'!W1594="３～５日（にち）ある",2,IF('３　回答貼付シート'!W1594="ほぼ毎日（まいにち）ある",3,))))</f>
        <v>0</v>
      </c>
      <c r="V1597" s="26">
        <f>IF('３　回答貼付シート'!X1594="ない",0,IF('３　回答貼付シート'!X1594="１～２日（にち）ある",1,IF('３　回答貼付シート'!X1594="３～５日（にち）ある",2,IF('３　回答貼付シート'!X1594="ほぼ毎日（まいにち）ある",3,))))</f>
        <v>0</v>
      </c>
      <c r="W1597" s="26">
        <f>IF('３　回答貼付シート'!Y1594="ない",0,IF('３　回答貼付シート'!Y1594="１～２日（にち）ある",1,IF('３　回答貼付シート'!Y1594="３～５日（にち）ある",2,IF('３　回答貼付シート'!Y1594="ほぼ毎日（まいにち）ある",3,))))</f>
        <v>0</v>
      </c>
      <c r="X1597" s="26">
        <f>IF('３　回答貼付シート'!Z1594="ない",0,IF('３　回答貼付シート'!Z1594="１～２日（にち）ある",1,IF('３　回答貼付シート'!Z1594="３～５日（にち）ある",2,IF('３　回答貼付シート'!Z1594="ほぼ毎日（まいにち）ある",3,))))</f>
        <v>0</v>
      </c>
      <c r="Y1597" s="26">
        <f>IF('３　回答貼付シート'!AA1594="ない",0,IF('３　回答貼付シート'!AA1594="１～２日（にち）ある",1,IF('３　回答貼付シート'!AA1594="３～５日（にち）ある",2,IF('３　回答貼付シート'!AA1594="ほぼ毎日（まいにち）ある",3,))))</f>
        <v>0</v>
      </c>
      <c r="Z1597" s="26">
        <f>'３　回答貼付シート'!$AB1594</f>
        <v>0</v>
      </c>
      <c r="AA1597" s="26" t="str">
        <f t="shared" si="220"/>
        <v/>
      </c>
      <c r="AB1597" s="26" t="str">
        <f t="shared" si="221"/>
        <v/>
      </c>
      <c r="AC1597" s="26" t="str">
        <f t="shared" si="222"/>
        <v/>
      </c>
      <c r="AD1597" s="26" t="str">
        <f t="shared" si="223"/>
        <v/>
      </c>
      <c r="AE1597" s="26" t="str">
        <f t="shared" si="224"/>
        <v/>
      </c>
      <c r="AF1597" t="str">
        <f t="shared" si="217"/>
        <v>0</v>
      </c>
      <c r="AG1597">
        <f t="shared" si="218"/>
        <v>0</v>
      </c>
      <c r="AH1597" s="34">
        <f t="shared" si="225"/>
        <v>0</v>
      </c>
    </row>
    <row r="1598" spans="1:34">
      <c r="A1598" s="26"/>
      <c r="B1598" s="26">
        <f t="shared" si="219"/>
        <v>0</v>
      </c>
      <c r="C1598" s="26">
        <f>IF('３　回答貼付シート'!$F1595&lt;&gt;0,VLOOKUP('３　回答貼付シート'!$F1595,$AF$2048:$AG$2054,2,FALSE),0)</f>
        <v>0</v>
      </c>
      <c r="D1598" s="26">
        <f>IF('３　回答貼付シート'!$G1595&lt;&gt;0,VLOOKUP(('３　回答貼付シート'!$G1595), $AF$2048:$AG$2054,2,FALSE),0)</f>
        <v>0</v>
      </c>
      <c r="E1598" s="26">
        <f>'３　回答貼付シート'!$H1595</f>
        <v>0</v>
      </c>
      <c r="F1598" s="26">
        <f>IF(E1598=0,0,VLOOKUP($B1598,'２　情報入力シート'!$A$2:$E$2049,5))</f>
        <v>0</v>
      </c>
      <c r="G1598" s="26">
        <f>IF('３　回答貼付シート'!I1595="ない",0,IF('３　回答貼付シート'!I1595="１～２日（にち）ある",1,IF('３　回答貼付シート'!I1595="３～５日（にち）ある",2,IF('３　回答貼付シート'!I1595="ほぼ毎日（まいにち）ある",3,))))</f>
        <v>0</v>
      </c>
      <c r="H1598" s="26">
        <f>IF('３　回答貼付シート'!J1595="ない",0,IF('３　回答貼付シート'!J1595="１～２日（にち）ある",1,IF('３　回答貼付シート'!J1595="３～５日（にち）ある",2,IF('３　回答貼付シート'!J1595="ほぼ毎日（まいにち）ある",3,))))</f>
        <v>0</v>
      </c>
      <c r="I1598" s="26">
        <f>IF('３　回答貼付シート'!K1595="ない",0,IF('３　回答貼付シート'!K1595="１～２日（にち）ある",1,IF('３　回答貼付シート'!K1595="３～５日（にち）ある",2,IF('３　回答貼付シート'!K1595="ほぼ毎日（まいにち）ある",3,))))</f>
        <v>0</v>
      </c>
      <c r="J1598" s="26">
        <f>IF('３　回答貼付シート'!L1595="ない",0,IF('３　回答貼付シート'!L1595="１～２日（にち）ある",1,IF('３　回答貼付シート'!L1595="３～５日（にち）ある",2,IF('３　回答貼付シート'!L1595="ほぼ毎日（まいにち）ある",3,))))</f>
        <v>0</v>
      </c>
      <c r="K1598" s="26">
        <f>IF('３　回答貼付シート'!M1595="ない",0,IF('３　回答貼付シート'!M1595="１～２日（にち）ある",1,IF('３　回答貼付シート'!M1595="３～５日（にち）ある",2,IF('３　回答貼付シート'!M1595="ほぼ毎日（まいにち）ある",3,))))</f>
        <v>0</v>
      </c>
      <c r="L1598" s="26">
        <f>IF('３　回答貼付シート'!N1595="ない",0,IF('３　回答貼付シート'!N1595="１～２日（にち）ある",1,IF('３　回答貼付シート'!N1595="３～５日（にち）ある",2,IF('３　回答貼付シート'!N1595="ほぼ毎日（まいにち）ある",3,))))</f>
        <v>0</v>
      </c>
      <c r="M1598" s="26">
        <f>IF('３　回答貼付シート'!O1595="ない",0,IF('３　回答貼付シート'!O1595="１～２日（にち）ある",1,IF('３　回答貼付シート'!O1595="３～５日（にち）ある",2,IF('３　回答貼付シート'!O1595="ほぼ毎日（まいにち）ある",3,))))</f>
        <v>0</v>
      </c>
      <c r="N1598" s="26">
        <f>IF('３　回答貼付シート'!P1595="ない",0,IF('３　回答貼付シート'!P1595="１～２日（にち）ある",1,IF('３　回答貼付シート'!P1595="３～５日（にち）ある",2,IF('３　回答貼付シート'!P1595="ほぼ毎日（まいにち）ある",3,))))</f>
        <v>0</v>
      </c>
      <c r="O1598" s="26">
        <f>IF('３　回答貼付シート'!Q1595="ない",0,IF('３　回答貼付シート'!Q1595="１～２日（にち）ある",1,IF('３　回答貼付シート'!Q1595="３～５日（にち）ある",2,IF('３　回答貼付シート'!Q1595="ほぼ毎日（まいにち）ある",3,))))</f>
        <v>0</v>
      </c>
      <c r="P1598" s="26">
        <f>IF('３　回答貼付シート'!R1595="ない",0,IF('３　回答貼付シート'!R1595="１～２日（にち）ある",1,IF('３　回答貼付シート'!R1595="３～５日（にち）ある",2,IF('３　回答貼付シート'!R1595="ほぼ毎日（まいにち）ある",3,))))</f>
        <v>0</v>
      </c>
      <c r="Q1598" s="26">
        <f>IF('３　回答貼付シート'!S1595="ない",0,IF('３　回答貼付シート'!S1595="１～２日（にち）ある",1,IF('３　回答貼付シート'!S1595="３～５日（にち）ある",2,IF('３　回答貼付シート'!S1595="ほぼ毎日（まいにち）ある",3,))))</f>
        <v>0</v>
      </c>
      <c r="R1598" s="26">
        <f>IF('３　回答貼付シート'!T1595="ない",0,IF('３　回答貼付シート'!T1595="１～２日（にち）ある",1,IF('３　回答貼付シート'!T1595="３～５日（にち）ある",2,IF('３　回答貼付シート'!T1595="ほぼ毎日（まいにち）ある",3,))))</f>
        <v>0</v>
      </c>
      <c r="S1598" s="26">
        <f>IF('３　回答貼付シート'!U1595="ない",0,IF('３　回答貼付シート'!U1595="１～２日（にち）ある",1,IF('３　回答貼付シート'!U1595="３～５日（にち）ある",2,IF('３　回答貼付シート'!U1595="ほぼ毎日（まいにち）ある",3,))))</f>
        <v>0</v>
      </c>
      <c r="T1598" s="26">
        <f>IF('３　回答貼付シート'!V1595="ない",0,IF('３　回答貼付シート'!V1595="１～２日（にち）ある",1,IF('３　回答貼付シート'!V1595="３～５日（にち）ある",2,IF('３　回答貼付シート'!V1595="ほぼ毎日（まいにち）ある",3,))))</f>
        <v>0</v>
      </c>
      <c r="U1598" s="26">
        <f>IF('３　回答貼付シート'!W1595="ない",0,IF('３　回答貼付シート'!W1595="１～２日（にち）ある",1,IF('３　回答貼付シート'!W1595="３～５日（にち）ある",2,IF('３　回答貼付シート'!W1595="ほぼ毎日（まいにち）ある",3,))))</f>
        <v>0</v>
      </c>
      <c r="V1598" s="26">
        <f>IF('３　回答貼付シート'!X1595="ない",0,IF('３　回答貼付シート'!X1595="１～２日（にち）ある",1,IF('３　回答貼付シート'!X1595="３～５日（にち）ある",2,IF('３　回答貼付シート'!X1595="ほぼ毎日（まいにち）ある",3,))))</f>
        <v>0</v>
      </c>
      <c r="W1598" s="26">
        <f>IF('３　回答貼付シート'!Y1595="ない",0,IF('３　回答貼付シート'!Y1595="１～２日（にち）ある",1,IF('３　回答貼付シート'!Y1595="３～５日（にち）ある",2,IF('３　回答貼付シート'!Y1595="ほぼ毎日（まいにち）ある",3,))))</f>
        <v>0</v>
      </c>
      <c r="X1598" s="26">
        <f>IF('３　回答貼付シート'!Z1595="ない",0,IF('３　回答貼付シート'!Z1595="１～２日（にち）ある",1,IF('３　回答貼付シート'!Z1595="３～５日（にち）ある",2,IF('３　回答貼付シート'!Z1595="ほぼ毎日（まいにち）ある",3,))))</f>
        <v>0</v>
      </c>
      <c r="Y1598" s="26">
        <f>IF('３　回答貼付シート'!AA1595="ない",0,IF('３　回答貼付シート'!AA1595="１～２日（にち）ある",1,IF('３　回答貼付シート'!AA1595="３～５日（にち）ある",2,IF('３　回答貼付シート'!AA1595="ほぼ毎日（まいにち）ある",3,))))</f>
        <v>0</v>
      </c>
      <c r="Z1598" s="26">
        <f>'３　回答貼付シート'!$AB1595</f>
        <v>0</v>
      </c>
      <c r="AA1598" s="26" t="str">
        <f t="shared" si="220"/>
        <v/>
      </c>
      <c r="AB1598" s="26" t="str">
        <f t="shared" si="221"/>
        <v/>
      </c>
      <c r="AC1598" s="26" t="str">
        <f t="shared" si="222"/>
        <v/>
      </c>
      <c r="AD1598" s="26" t="str">
        <f t="shared" si="223"/>
        <v/>
      </c>
      <c r="AE1598" s="26" t="str">
        <f t="shared" si="224"/>
        <v/>
      </c>
      <c r="AF1598" t="str">
        <f t="shared" si="217"/>
        <v>0</v>
      </c>
      <c r="AG1598">
        <f t="shared" si="218"/>
        <v>0</v>
      </c>
      <c r="AH1598" s="34">
        <f t="shared" si="225"/>
        <v>0</v>
      </c>
    </row>
    <row r="1599" spans="1:34">
      <c r="A1599" s="26"/>
      <c r="B1599" s="26">
        <f t="shared" si="219"/>
        <v>0</v>
      </c>
      <c r="C1599" s="26">
        <f>IF('３　回答貼付シート'!$F1596&lt;&gt;0,VLOOKUP('３　回答貼付シート'!$F1596,$AF$2048:$AG$2054,2,FALSE),0)</f>
        <v>0</v>
      </c>
      <c r="D1599" s="26">
        <f>IF('３　回答貼付シート'!$G1596&lt;&gt;0,VLOOKUP(('３　回答貼付シート'!$G1596), $AF$2048:$AG$2054,2,FALSE),0)</f>
        <v>0</v>
      </c>
      <c r="E1599" s="26">
        <f>'３　回答貼付シート'!$H1596</f>
        <v>0</v>
      </c>
      <c r="F1599" s="26">
        <f>IF(E1599=0,0,VLOOKUP($B1599,'２　情報入力シート'!$A$2:$E$2049,5))</f>
        <v>0</v>
      </c>
      <c r="G1599" s="26">
        <f>IF('３　回答貼付シート'!I1596="ない",0,IF('３　回答貼付シート'!I1596="１～２日（にち）ある",1,IF('３　回答貼付シート'!I1596="３～５日（にち）ある",2,IF('３　回答貼付シート'!I1596="ほぼ毎日（まいにち）ある",3,))))</f>
        <v>0</v>
      </c>
      <c r="H1599" s="26">
        <f>IF('３　回答貼付シート'!J1596="ない",0,IF('３　回答貼付シート'!J1596="１～２日（にち）ある",1,IF('３　回答貼付シート'!J1596="３～５日（にち）ある",2,IF('３　回答貼付シート'!J1596="ほぼ毎日（まいにち）ある",3,))))</f>
        <v>0</v>
      </c>
      <c r="I1599" s="26">
        <f>IF('３　回答貼付シート'!K1596="ない",0,IF('３　回答貼付シート'!K1596="１～２日（にち）ある",1,IF('３　回答貼付シート'!K1596="３～５日（にち）ある",2,IF('３　回答貼付シート'!K1596="ほぼ毎日（まいにち）ある",3,))))</f>
        <v>0</v>
      </c>
      <c r="J1599" s="26">
        <f>IF('３　回答貼付シート'!L1596="ない",0,IF('３　回答貼付シート'!L1596="１～２日（にち）ある",1,IF('３　回答貼付シート'!L1596="３～５日（にち）ある",2,IF('３　回答貼付シート'!L1596="ほぼ毎日（まいにち）ある",3,))))</f>
        <v>0</v>
      </c>
      <c r="K1599" s="26">
        <f>IF('３　回答貼付シート'!M1596="ない",0,IF('３　回答貼付シート'!M1596="１～２日（にち）ある",1,IF('３　回答貼付シート'!M1596="３～５日（にち）ある",2,IF('３　回答貼付シート'!M1596="ほぼ毎日（まいにち）ある",3,))))</f>
        <v>0</v>
      </c>
      <c r="L1599" s="26">
        <f>IF('３　回答貼付シート'!N1596="ない",0,IF('３　回答貼付シート'!N1596="１～２日（にち）ある",1,IF('３　回答貼付シート'!N1596="３～５日（にち）ある",2,IF('３　回答貼付シート'!N1596="ほぼ毎日（まいにち）ある",3,))))</f>
        <v>0</v>
      </c>
      <c r="M1599" s="26">
        <f>IF('３　回答貼付シート'!O1596="ない",0,IF('３　回答貼付シート'!O1596="１～２日（にち）ある",1,IF('３　回答貼付シート'!O1596="３～５日（にち）ある",2,IF('３　回答貼付シート'!O1596="ほぼ毎日（まいにち）ある",3,))))</f>
        <v>0</v>
      </c>
      <c r="N1599" s="26">
        <f>IF('３　回答貼付シート'!P1596="ない",0,IF('３　回答貼付シート'!P1596="１～２日（にち）ある",1,IF('３　回答貼付シート'!P1596="３～５日（にち）ある",2,IF('３　回答貼付シート'!P1596="ほぼ毎日（まいにち）ある",3,))))</f>
        <v>0</v>
      </c>
      <c r="O1599" s="26">
        <f>IF('３　回答貼付シート'!Q1596="ない",0,IF('３　回答貼付シート'!Q1596="１～２日（にち）ある",1,IF('３　回答貼付シート'!Q1596="３～５日（にち）ある",2,IF('３　回答貼付シート'!Q1596="ほぼ毎日（まいにち）ある",3,))))</f>
        <v>0</v>
      </c>
      <c r="P1599" s="26">
        <f>IF('３　回答貼付シート'!R1596="ない",0,IF('３　回答貼付シート'!R1596="１～２日（にち）ある",1,IF('３　回答貼付シート'!R1596="３～５日（にち）ある",2,IF('３　回答貼付シート'!R1596="ほぼ毎日（まいにち）ある",3,))))</f>
        <v>0</v>
      </c>
      <c r="Q1599" s="26">
        <f>IF('３　回答貼付シート'!S1596="ない",0,IF('３　回答貼付シート'!S1596="１～２日（にち）ある",1,IF('３　回答貼付シート'!S1596="３～５日（にち）ある",2,IF('３　回答貼付シート'!S1596="ほぼ毎日（まいにち）ある",3,))))</f>
        <v>0</v>
      </c>
      <c r="R1599" s="26">
        <f>IF('３　回答貼付シート'!T1596="ない",0,IF('３　回答貼付シート'!T1596="１～２日（にち）ある",1,IF('３　回答貼付シート'!T1596="３～５日（にち）ある",2,IF('３　回答貼付シート'!T1596="ほぼ毎日（まいにち）ある",3,))))</f>
        <v>0</v>
      </c>
      <c r="S1599" s="26">
        <f>IF('３　回答貼付シート'!U1596="ない",0,IF('３　回答貼付シート'!U1596="１～２日（にち）ある",1,IF('３　回答貼付シート'!U1596="３～５日（にち）ある",2,IF('３　回答貼付シート'!U1596="ほぼ毎日（まいにち）ある",3,))))</f>
        <v>0</v>
      </c>
      <c r="T1599" s="26">
        <f>IF('３　回答貼付シート'!V1596="ない",0,IF('３　回答貼付シート'!V1596="１～２日（にち）ある",1,IF('３　回答貼付シート'!V1596="３～５日（にち）ある",2,IF('３　回答貼付シート'!V1596="ほぼ毎日（まいにち）ある",3,))))</f>
        <v>0</v>
      </c>
      <c r="U1599" s="26">
        <f>IF('３　回答貼付シート'!W1596="ない",0,IF('３　回答貼付シート'!W1596="１～２日（にち）ある",1,IF('３　回答貼付シート'!W1596="３～５日（にち）ある",2,IF('３　回答貼付シート'!W1596="ほぼ毎日（まいにち）ある",3,))))</f>
        <v>0</v>
      </c>
      <c r="V1599" s="26">
        <f>IF('３　回答貼付シート'!X1596="ない",0,IF('３　回答貼付シート'!X1596="１～２日（にち）ある",1,IF('３　回答貼付シート'!X1596="３～５日（にち）ある",2,IF('３　回答貼付シート'!X1596="ほぼ毎日（まいにち）ある",3,))))</f>
        <v>0</v>
      </c>
      <c r="W1599" s="26">
        <f>IF('３　回答貼付シート'!Y1596="ない",0,IF('３　回答貼付シート'!Y1596="１～２日（にち）ある",1,IF('３　回答貼付シート'!Y1596="３～５日（にち）ある",2,IF('３　回答貼付シート'!Y1596="ほぼ毎日（まいにち）ある",3,))))</f>
        <v>0</v>
      </c>
      <c r="X1599" s="26">
        <f>IF('３　回答貼付シート'!Z1596="ない",0,IF('３　回答貼付シート'!Z1596="１～２日（にち）ある",1,IF('３　回答貼付シート'!Z1596="３～５日（にち）ある",2,IF('３　回答貼付シート'!Z1596="ほぼ毎日（まいにち）ある",3,))))</f>
        <v>0</v>
      </c>
      <c r="Y1599" s="26">
        <f>IF('３　回答貼付シート'!AA1596="ない",0,IF('３　回答貼付シート'!AA1596="１～２日（にち）ある",1,IF('３　回答貼付シート'!AA1596="３～５日（にち）ある",2,IF('３　回答貼付シート'!AA1596="ほぼ毎日（まいにち）ある",3,))))</f>
        <v>0</v>
      </c>
      <c r="Z1599" s="26">
        <f>'３　回答貼付シート'!$AB1596</f>
        <v>0</v>
      </c>
      <c r="AA1599" s="26" t="str">
        <f t="shared" si="220"/>
        <v/>
      </c>
      <c r="AB1599" s="26" t="str">
        <f t="shared" si="221"/>
        <v/>
      </c>
      <c r="AC1599" s="26" t="str">
        <f t="shared" si="222"/>
        <v/>
      </c>
      <c r="AD1599" s="26" t="str">
        <f t="shared" si="223"/>
        <v/>
      </c>
      <c r="AE1599" s="26" t="str">
        <f t="shared" si="224"/>
        <v/>
      </c>
      <c r="AF1599" t="str">
        <f t="shared" si="217"/>
        <v>0</v>
      </c>
      <c r="AG1599">
        <f t="shared" si="218"/>
        <v>0</v>
      </c>
      <c r="AH1599" s="34">
        <f t="shared" si="225"/>
        <v>0</v>
      </c>
    </row>
    <row r="1600" spans="1:34">
      <c r="A1600" s="26"/>
      <c r="B1600" s="26">
        <f t="shared" si="219"/>
        <v>0</v>
      </c>
      <c r="C1600" s="26">
        <f>IF('３　回答貼付シート'!$F1597&lt;&gt;0,VLOOKUP('３　回答貼付シート'!$F1597,$AF$2048:$AG$2054,2,FALSE),0)</f>
        <v>0</v>
      </c>
      <c r="D1600" s="26">
        <f>IF('３　回答貼付シート'!$G1597&lt;&gt;0,VLOOKUP(('３　回答貼付シート'!$G1597), $AF$2048:$AG$2054,2,FALSE),0)</f>
        <v>0</v>
      </c>
      <c r="E1600" s="26">
        <f>'３　回答貼付シート'!$H1597</f>
        <v>0</v>
      </c>
      <c r="F1600" s="26">
        <f>IF(E1600=0,0,VLOOKUP($B1600,'２　情報入力シート'!$A$2:$E$2049,5))</f>
        <v>0</v>
      </c>
      <c r="G1600" s="26">
        <f>IF('３　回答貼付シート'!I1597="ない",0,IF('３　回答貼付シート'!I1597="１～２日（にち）ある",1,IF('３　回答貼付シート'!I1597="３～５日（にち）ある",2,IF('３　回答貼付シート'!I1597="ほぼ毎日（まいにち）ある",3,))))</f>
        <v>0</v>
      </c>
      <c r="H1600" s="26">
        <f>IF('３　回答貼付シート'!J1597="ない",0,IF('３　回答貼付シート'!J1597="１～２日（にち）ある",1,IF('３　回答貼付シート'!J1597="３～５日（にち）ある",2,IF('３　回答貼付シート'!J1597="ほぼ毎日（まいにち）ある",3,))))</f>
        <v>0</v>
      </c>
      <c r="I1600" s="26">
        <f>IF('３　回答貼付シート'!K1597="ない",0,IF('３　回答貼付シート'!K1597="１～２日（にち）ある",1,IF('３　回答貼付シート'!K1597="３～５日（にち）ある",2,IF('３　回答貼付シート'!K1597="ほぼ毎日（まいにち）ある",3,))))</f>
        <v>0</v>
      </c>
      <c r="J1600" s="26">
        <f>IF('３　回答貼付シート'!L1597="ない",0,IF('３　回答貼付シート'!L1597="１～２日（にち）ある",1,IF('３　回答貼付シート'!L1597="３～５日（にち）ある",2,IF('３　回答貼付シート'!L1597="ほぼ毎日（まいにち）ある",3,))))</f>
        <v>0</v>
      </c>
      <c r="K1600" s="26">
        <f>IF('３　回答貼付シート'!M1597="ない",0,IF('３　回答貼付シート'!M1597="１～２日（にち）ある",1,IF('３　回答貼付シート'!M1597="３～５日（にち）ある",2,IF('３　回答貼付シート'!M1597="ほぼ毎日（まいにち）ある",3,))))</f>
        <v>0</v>
      </c>
      <c r="L1600" s="26">
        <f>IF('３　回答貼付シート'!N1597="ない",0,IF('３　回答貼付シート'!N1597="１～２日（にち）ある",1,IF('３　回答貼付シート'!N1597="３～５日（にち）ある",2,IF('３　回答貼付シート'!N1597="ほぼ毎日（まいにち）ある",3,))))</f>
        <v>0</v>
      </c>
      <c r="M1600" s="26">
        <f>IF('３　回答貼付シート'!O1597="ない",0,IF('３　回答貼付シート'!O1597="１～２日（にち）ある",1,IF('３　回答貼付シート'!O1597="３～５日（にち）ある",2,IF('３　回答貼付シート'!O1597="ほぼ毎日（まいにち）ある",3,))))</f>
        <v>0</v>
      </c>
      <c r="N1600" s="26">
        <f>IF('３　回答貼付シート'!P1597="ない",0,IF('３　回答貼付シート'!P1597="１～２日（にち）ある",1,IF('３　回答貼付シート'!P1597="３～５日（にち）ある",2,IF('３　回答貼付シート'!P1597="ほぼ毎日（まいにち）ある",3,))))</f>
        <v>0</v>
      </c>
      <c r="O1600" s="26">
        <f>IF('３　回答貼付シート'!Q1597="ない",0,IF('３　回答貼付シート'!Q1597="１～２日（にち）ある",1,IF('３　回答貼付シート'!Q1597="３～５日（にち）ある",2,IF('３　回答貼付シート'!Q1597="ほぼ毎日（まいにち）ある",3,))))</f>
        <v>0</v>
      </c>
      <c r="P1600" s="26">
        <f>IF('３　回答貼付シート'!R1597="ない",0,IF('３　回答貼付シート'!R1597="１～２日（にち）ある",1,IF('３　回答貼付シート'!R1597="３～５日（にち）ある",2,IF('３　回答貼付シート'!R1597="ほぼ毎日（まいにち）ある",3,))))</f>
        <v>0</v>
      </c>
      <c r="Q1600" s="26">
        <f>IF('３　回答貼付シート'!S1597="ない",0,IF('３　回答貼付シート'!S1597="１～２日（にち）ある",1,IF('３　回答貼付シート'!S1597="３～５日（にち）ある",2,IF('３　回答貼付シート'!S1597="ほぼ毎日（まいにち）ある",3,))))</f>
        <v>0</v>
      </c>
      <c r="R1600" s="26">
        <f>IF('３　回答貼付シート'!T1597="ない",0,IF('３　回答貼付シート'!T1597="１～２日（にち）ある",1,IF('３　回答貼付シート'!T1597="３～５日（にち）ある",2,IF('３　回答貼付シート'!T1597="ほぼ毎日（まいにち）ある",3,))))</f>
        <v>0</v>
      </c>
      <c r="S1600" s="26">
        <f>IF('３　回答貼付シート'!U1597="ない",0,IF('３　回答貼付シート'!U1597="１～２日（にち）ある",1,IF('３　回答貼付シート'!U1597="３～５日（にち）ある",2,IF('３　回答貼付シート'!U1597="ほぼ毎日（まいにち）ある",3,))))</f>
        <v>0</v>
      </c>
      <c r="T1600" s="26">
        <f>IF('３　回答貼付シート'!V1597="ない",0,IF('３　回答貼付シート'!V1597="１～２日（にち）ある",1,IF('３　回答貼付シート'!V1597="３～５日（にち）ある",2,IF('３　回答貼付シート'!V1597="ほぼ毎日（まいにち）ある",3,))))</f>
        <v>0</v>
      </c>
      <c r="U1600" s="26">
        <f>IF('３　回答貼付シート'!W1597="ない",0,IF('３　回答貼付シート'!W1597="１～２日（にち）ある",1,IF('３　回答貼付シート'!W1597="３～５日（にち）ある",2,IF('３　回答貼付シート'!W1597="ほぼ毎日（まいにち）ある",3,))))</f>
        <v>0</v>
      </c>
      <c r="V1600" s="26">
        <f>IF('３　回答貼付シート'!X1597="ない",0,IF('３　回答貼付シート'!X1597="１～２日（にち）ある",1,IF('３　回答貼付シート'!X1597="３～５日（にち）ある",2,IF('３　回答貼付シート'!X1597="ほぼ毎日（まいにち）ある",3,))))</f>
        <v>0</v>
      </c>
      <c r="W1600" s="26">
        <f>IF('３　回答貼付シート'!Y1597="ない",0,IF('３　回答貼付シート'!Y1597="１～２日（にち）ある",1,IF('３　回答貼付シート'!Y1597="３～５日（にち）ある",2,IF('３　回答貼付シート'!Y1597="ほぼ毎日（まいにち）ある",3,))))</f>
        <v>0</v>
      </c>
      <c r="X1600" s="26">
        <f>IF('３　回答貼付シート'!Z1597="ない",0,IF('３　回答貼付シート'!Z1597="１～２日（にち）ある",1,IF('３　回答貼付シート'!Z1597="３～５日（にち）ある",2,IF('３　回答貼付シート'!Z1597="ほぼ毎日（まいにち）ある",3,))))</f>
        <v>0</v>
      </c>
      <c r="Y1600" s="26">
        <f>IF('３　回答貼付シート'!AA1597="ない",0,IF('３　回答貼付シート'!AA1597="１～２日（にち）ある",1,IF('３　回答貼付シート'!AA1597="３～５日（にち）ある",2,IF('３　回答貼付シート'!AA1597="ほぼ毎日（まいにち）ある",3,))))</f>
        <v>0</v>
      </c>
      <c r="Z1600" s="26">
        <f>'３　回答貼付シート'!$AB1597</f>
        <v>0</v>
      </c>
      <c r="AA1600" s="26" t="str">
        <f t="shared" si="220"/>
        <v/>
      </c>
      <c r="AB1600" s="26" t="str">
        <f t="shared" si="221"/>
        <v/>
      </c>
      <c r="AC1600" s="26" t="str">
        <f t="shared" si="222"/>
        <v/>
      </c>
      <c r="AD1600" s="26" t="str">
        <f t="shared" si="223"/>
        <v/>
      </c>
      <c r="AE1600" s="26" t="str">
        <f t="shared" si="224"/>
        <v/>
      </c>
      <c r="AF1600" t="str">
        <f t="shared" si="217"/>
        <v>0</v>
      </c>
      <c r="AG1600">
        <f t="shared" si="218"/>
        <v>0</v>
      </c>
      <c r="AH1600" s="34">
        <f t="shared" si="225"/>
        <v>0</v>
      </c>
    </row>
    <row r="1601" spans="1:34">
      <c r="A1601" s="26"/>
      <c r="B1601" s="26">
        <f t="shared" si="219"/>
        <v>0</v>
      </c>
      <c r="C1601" s="26">
        <f>IF('３　回答貼付シート'!$F1598&lt;&gt;0,VLOOKUP('３　回答貼付シート'!$F1598,$AF$2048:$AG$2054,2,FALSE),0)</f>
        <v>0</v>
      </c>
      <c r="D1601" s="26">
        <f>IF('３　回答貼付シート'!$G1598&lt;&gt;0,VLOOKUP(('３　回答貼付シート'!$G1598), $AF$2048:$AG$2054,2,FALSE),0)</f>
        <v>0</v>
      </c>
      <c r="E1601" s="26">
        <f>'３　回答貼付シート'!$H1598</f>
        <v>0</v>
      </c>
      <c r="F1601" s="26">
        <f>IF(E1601=0,0,VLOOKUP($B1601,'２　情報入力シート'!$A$2:$E$2049,5))</f>
        <v>0</v>
      </c>
      <c r="G1601" s="26">
        <f>IF('３　回答貼付シート'!I1598="ない",0,IF('３　回答貼付シート'!I1598="１～２日（にち）ある",1,IF('３　回答貼付シート'!I1598="３～５日（にち）ある",2,IF('３　回答貼付シート'!I1598="ほぼ毎日（まいにち）ある",3,))))</f>
        <v>0</v>
      </c>
      <c r="H1601" s="26">
        <f>IF('３　回答貼付シート'!J1598="ない",0,IF('３　回答貼付シート'!J1598="１～２日（にち）ある",1,IF('３　回答貼付シート'!J1598="３～５日（にち）ある",2,IF('３　回答貼付シート'!J1598="ほぼ毎日（まいにち）ある",3,))))</f>
        <v>0</v>
      </c>
      <c r="I1601" s="26">
        <f>IF('３　回答貼付シート'!K1598="ない",0,IF('３　回答貼付シート'!K1598="１～２日（にち）ある",1,IF('３　回答貼付シート'!K1598="３～５日（にち）ある",2,IF('３　回答貼付シート'!K1598="ほぼ毎日（まいにち）ある",3,))))</f>
        <v>0</v>
      </c>
      <c r="J1601" s="26">
        <f>IF('３　回答貼付シート'!L1598="ない",0,IF('３　回答貼付シート'!L1598="１～２日（にち）ある",1,IF('３　回答貼付シート'!L1598="３～５日（にち）ある",2,IF('３　回答貼付シート'!L1598="ほぼ毎日（まいにち）ある",3,))))</f>
        <v>0</v>
      </c>
      <c r="K1601" s="26">
        <f>IF('３　回答貼付シート'!M1598="ない",0,IF('３　回答貼付シート'!M1598="１～２日（にち）ある",1,IF('３　回答貼付シート'!M1598="３～５日（にち）ある",2,IF('３　回答貼付シート'!M1598="ほぼ毎日（まいにち）ある",3,))))</f>
        <v>0</v>
      </c>
      <c r="L1601" s="26">
        <f>IF('３　回答貼付シート'!N1598="ない",0,IF('３　回答貼付シート'!N1598="１～２日（にち）ある",1,IF('３　回答貼付シート'!N1598="３～５日（にち）ある",2,IF('３　回答貼付シート'!N1598="ほぼ毎日（まいにち）ある",3,))))</f>
        <v>0</v>
      </c>
      <c r="M1601" s="26">
        <f>IF('３　回答貼付シート'!O1598="ない",0,IF('３　回答貼付シート'!O1598="１～２日（にち）ある",1,IF('３　回答貼付シート'!O1598="３～５日（にち）ある",2,IF('３　回答貼付シート'!O1598="ほぼ毎日（まいにち）ある",3,))))</f>
        <v>0</v>
      </c>
      <c r="N1601" s="26">
        <f>IF('３　回答貼付シート'!P1598="ない",0,IF('３　回答貼付シート'!P1598="１～２日（にち）ある",1,IF('３　回答貼付シート'!P1598="３～５日（にち）ある",2,IF('３　回答貼付シート'!P1598="ほぼ毎日（まいにち）ある",3,))))</f>
        <v>0</v>
      </c>
      <c r="O1601" s="26">
        <f>IF('３　回答貼付シート'!Q1598="ない",0,IF('３　回答貼付シート'!Q1598="１～２日（にち）ある",1,IF('３　回答貼付シート'!Q1598="３～５日（にち）ある",2,IF('３　回答貼付シート'!Q1598="ほぼ毎日（まいにち）ある",3,))))</f>
        <v>0</v>
      </c>
      <c r="P1601" s="26">
        <f>IF('３　回答貼付シート'!R1598="ない",0,IF('３　回答貼付シート'!R1598="１～２日（にち）ある",1,IF('３　回答貼付シート'!R1598="３～５日（にち）ある",2,IF('３　回答貼付シート'!R1598="ほぼ毎日（まいにち）ある",3,))))</f>
        <v>0</v>
      </c>
      <c r="Q1601" s="26">
        <f>IF('３　回答貼付シート'!S1598="ない",0,IF('３　回答貼付シート'!S1598="１～２日（にち）ある",1,IF('３　回答貼付シート'!S1598="３～５日（にち）ある",2,IF('３　回答貼付シート'!S1598="ほぼ毎日（まいにち）ある",3,))))</f>
        <v>0</v>
      </c>
      <c r="R1601" s="26">
        <f>IF('３　回答貼付シート'!T1598="ない",0,IF('３　回答貼付シート'!T1598="１～２日（にち）ある",1,IF('３　回答貼付シート'!T1598="３～５日（にち）ある",2,IF('３　回答貼付シート'!T1598="ほぼ毎日（まいにち）ある",3,))))</f>
        <v>0</v>
      </c>
      <c r="S1601" s="26">
        <f>IF('３　回答貼付シート'!U1598="ない",0,IF('３　回答貼付シート'!U1598="１～２日（にち）ある",1,IF('３　回答貼付シート'!U1598="３～５日（にち）ある",2,IF('３　回答貼付シート'!U1598="ほぼ毎日（まいにち）ある",3,))))</f>
        <v>0</v>
      </c>
      <c r="T1601" s="26">
        <f>IF('３　回答貼付シート'!V1598="ない",0,IF('３　回答貼付シート'!V1598="１～２日（にち）ある",1,IF('３　回答貼付シート'!V1598="３～５日（にち）ある",2,IF('３　回答貼付シート'!V1598="ほぼ毎日（まいにち）ある",3,))))</f>
        <v>0</v>
      </c>
      <c r="U1601" s="26">
        <f>IF('３　回答貼付シート'!W1598="ない",0,IF('３　回答貼付シート'!W1598="１～２日（にち）ある",1,IF('３　回答貼付シート'!W1598="３～５日（にち）ある",2,IF('３　回答貼付シート'!W1598="ほぼ毎日（まいにち）ある",3,))))</f>
        <v>0</v>
      </c>
      <c r="V1601" s="26">
        <f>IF('３　回答貼付シート'!X1598="ない",0,IF('３　回答貼付シート'!X1598="１～２日（にち）ある",1,IF('３　回答貼付シート'!X1598="３～５日（にち）ある",2,IF('３　回答貼付シート'!X1598="ほぼ毎日（まいにち）ある",3,))))</f>
        <v>0</v>
      </c>
      <c r="W1601" s="26">
        <f>IF('３　回答貼付シート'!Y1598="ない",0,IF('３　回答貼付シート'!Y1598="１～２日（にち）ある",1,IF('３　回答貼付シート'!Y1598="３～５日（にち）ある",2,IF('３　回答貼付シート'!Y1598="ほぼ毎日（まいにち）ある",3,))))</f>
        <v>0</v>
      </c>
      <c r="X1601" s="26">
        <f>IF('３　回答貼付シート'!Z1598="ない",0,IF('３　回答貼付シート'!Z1598="１～２日（にち）ある",1,IF('３　回答貼付シート'!Z1598="３～５日（にち）ある",2,IF('３　回答貼付シート'!Z1598="ほぼ毎日（まいにち）ある",3,))))</f>
        <v>0</v>
      </c>
      <c r="Y1601" s="26">
        <f>IF('３　回答貼付シート'!AA1598="ない",0,IF('３　回答貼付シート'!AA1598="１～２日（にち）ある",1,IF('３　回答貼付シート'!AA1598="３～５日（にち）ある",2,IF('３　回答貼付シート'!AA1598="ほぼ毎日（まいにち）ある",3,))))</f>
        <v>0</v>
      </c>
      <c r="Z1601" s="26">
        <f>'３　回答貼付シート'!$AB1598</f>
        <v>0</v>
      </c>
      <c r="AA1601" s="26" t="str">
        <f t="shared" si="220"/>
        <v/>
      </c>
      <c r="AB1601" s="26" t="str">
        <f t="shared" si="221"/>
        <v/>
      </c>
      <c r="AC1601" s="26" t="str">
        <f t="shared" si="222"/>
        <v/>
      </c>
      <c r="AD1601" s="26" t="str">
        <f t="shared" si="223"/>
        <v/>
      </c>
      <c r="AE1601" s="26" t="str">
        <f t="shared" si="224"/>
        <v/>
      </c>
      <c r="AF1601" t="str">
        <f t="shared" si="217"/>
        <v>0</v>
      </c>
      <c r="AG1601">
        <f t="shared" si="218"/>
        <v>0</v>
      </c>
      <c r="AH1601" s="34">
        <f t="shared" si="225"/>
        <v>0</v>
      </c>
    </row>
    <row r="1602" spans="1:34">
      <c r="A1602" s="26"/>
      <c r="B1602" s="26">
        <f t="shared" si="219"/>
        <v>0</v>
      </c>
      <c r="C1602" s="26">
        <f>IF('３　回答貼付シート'!$F1599&lt;&gt;0,VLOOKUP('３　回答貼付シート'!$F1599,$AF$2048:$AG$2054,2,FALSE),0)</f>
        <v>0</v>
      </c>
      <c r="D1602" s="26">
        <f>IF('３　回答貼付シート'!$G1599&lt;&gt;0,VLOOKUP(('３　回答貼付シート'!$G1599), $AF$2048:$AG$2054,2,FALSE),0)</f>
        <v>0</v>
      </c>
      <c r="E1602" s="26">
        <f>'３　回答貼付シート'!$H1599</f>
        <v>0</v>
      </c>
      <c r="F1602" s="26">
        <f>IF(E1602=0,0,VLOOKUP($B1602,'２　情報入力シート'!$A$2:$E$2049,5))</f>
        <v>0</v>
      </c>
      <c r="G1602" s="26">
        <f>IF('３　回答貼付シート'!I1599="ない",0,IF('３　回答貼付シート'!I1599="１～２日（にち）ある",1,IF('３　回答貼付シート'!I1599="３～５日（にち）ある",2,IF('３　回答貼付シート'!I1599="ほぼ毎日（まいにち）ある",3,))))</f>
        <v>0</v>
      </c>
      <c r="H1602" s="26">
        <f>IF('３　回答貼付シート'!J1599="ない",0,IF('３　回答貼付シート'!J1599="１～２日（にち）ある",1,IF('３　回答貼付シート'!J1599="３～５日（にち）ある",2,IF('３　回答貼付シート'!J1599="ほぼ毎日（まいにち）ある",3,))))</f>
        <v>0</v>
      </c>
      <c r="I1602" s="26">
        <f>IF('３　回答貼付シート'!K1599="ない",0,IF('３　回答貼付シート'!K1599="１～２日（にち）ある",1,IF('３　回答貼付シート'!K1599="３～５日（にち）ある",2,IF('３　回答貼付シート'!K1599="ほぼ毎日（まいにち）ある",3,))))</f>
        <v>0</v>
      </c>
      <c r="J1602" s="26">
        <f>IF('３　回答貼付シート'!L1599="ない",0,IF('３　回答貼付シート'!L1599="１～２日（にち）ある",1,IF('３　回答貼付シート'!L1599="３～５日（にち）ある",2,IF('３　回答貼付シート'!L1599="ほぼ毎日（まいにち）ある",3,))))</f>
        <v>0</v>
      </c>
      <c r="K1602" s="26">
        <f>IF('３　回答貼付シート'!M1599="ない",0,IF('３　回答貼付シート'!M1599="１～２日（にち）ある",1,IF('３　回答貼付シート'!M1599="３～５日（にち）ある",2,IF('３　回答貼付シート'!M1599="ほぼ毎日（まいにち）ある",3,))))</f>
        <v>0</v>
      </c>
      <c r="L1602" s="26">
        <f>IF('３　回答貼付シート'!N1599="ない",0,IF('３　回答貼付シート'!N1599="１～２日（にち）ある",1,IF('３　回答貼付シート'!N1599="３～５日（にち）ある",2,IF('３　回答貼付シート'!N1599="ほぼ毎日（まいにち）ある",3,))))</f>
        <v>0</v>
      </c>
      <c r="M1602" s="26">
        <f>IF('３　回答貼付シート'!O1599="ない",0,IF('３　回答貼付シート'!O1599="１～２日（にち）ある",1,IF('３　回答貼付シート'!O1599="３～５日（にち）ある",2,IF('３　回答貼付シート'!O1599="ほぼ毎日（まいにち）ある",3,))))</f>
        <v>0</v>
      </c>
      <c r="N1602" s="26">
        <f>IF('３　回答貼付シート'!P1599="ない",0,IF('３　回答貼付シート'!P1599="１～２日（にち）ある",1,IF('３　回答貼付シート'!P1599="３～５日（にち）ある",2,IF('３　回答貼付シート'!P1599="ほぼ毎日（まいにち）ある",3,))))</f>
        <v>0</v>
      </c>
      <c r="O1602" s="26">
        <f>IF('３　回答貼付シート'!Q1599="ない",0,IF('３　回答貼付シート'!Q1599="１～２日（にち）ある",1,IF('３　回答貼付シート'!Q1599="３～５日（にち）ある",2,IF('３　回答貼付シート'!Q1599="ほぼ毎日（まいにち）ある",3,))))</f>
        <v>0</v>
      </c>
      <c r="P1602" s="26">
        <f>IF('３　回答貼付シート'!R1599="ない",0,IF('３　回答貼付シート'!R1599="１～２日（にち）ある",1,IF('３　回答貼付シート'!R1599="３～５日（にち）ある",2,IF('３　回答貼付シート'!R1599="ほぼ毎日（まいにち）ある",3,))))</f>
        <v>0</v>
      </c>
      <c r="Q1602" s="26">
        <f>IF('３　回答貼付シート'!S1599="ない",0,IF('３　回答貼付シート'!S1599="１～２日（にち）ある",1,IF('３　回答貼付シート'!S1599="３～５日（にち）ある",2,IF('３　回答貼付シート'!S1599="ほぼ毎日（まいにち）ある",3,))))</f>
        <v>0</v>
      </c>
      <c r="R1602" s="26">
        <f>IF('３　回答貼付シート'!T1599="ない",0,IF('３　回答貼付シート'!T1599="１～２日（にち）ある",1,IF('３　回答貼付シート'!T1599="３～５日（にち）ある",2,IF('３　回答貼付シート'!T1599="ほぼ毎日（まいにち）ある",3,))))</f>
        <v>0</v>
      </c>
      <c r="S1602" s="26">
        <f>IF('３　回答貼付シート'!U1599="ない",0,IF('３　回答貼付シート'!U1599="１～２日（にち）ある",1,IF('３　回答貼付シート'!U1599="３～５日（にち）ある",2,IF('３　回答貼付シート'!U1599="ほぼ毎日（まいにち）ある",3,))))</f>
        <v>0</v>
      </c>
      <c r="T1602" s="26">
        <f>IF('３　回答貼付シート'!V1599="ない",0,IF('３　回答貼付シート'!V1599="１～２日（にち）ある",1,IF('３　回答貼付シート'!V1599="３～５日（にち）ある",2,IF('３　回答貼付シート'!V1599="ほぼ毎日（まいにち）ある",3,))))</f>
        <v>0</v>
      </c>
      <c r="U1602" s="26">
        <f>IF('３　回答貼付シート'!W1599="ない",0,IF('３　回答貼付シート'!W1599="１～２日（にち）ある",1,IF('３　回答貼付シート'!W1599="３～５日（にち）ある",2,IF('３　回答貼付シート'!W1599="ほぼ毎日（まいにち）ある",3,))))</f>
        <v>0</v>
      </c>
      <c r="V1602" s="26">
        <f>IF('３　回答貼付シート'!X1599="ない",0,IF('３　回答貼付シート'!X1599="１～２日（にち）ある",1,IF('３　回答貼付シート'!X1599="３～５日（にち）ある",2,IF('３　回答貼付シート'!X1599="ほぼ毎日（まいにち）ある",3,))))</f>
        <v>0</v>
      </c>
      <c r="W1602" s="26">
        <f>IF('３　回答貼付シート'!Y1599="ない",0,IF('３　回答貼付シート'!Y1599="１～２日（にち）ある",1,IF('３　回答貼付シート'!Y1599="３～５日（にち）ある",2,IF('３　回答貼付シート'!Y1599="ほぼ毎日（まいにち）ある",3,))))</f>
        <v>0</v>
      </c>
      <c r="X1602" s="26">
        <f>IF('３　回答貼付シート'!Z1599="ない",0,IF('３　回答貼付シート'!Z1599="１～２日（にち）ある",1,IF('３　回答貼付シート'!Z1599="３～５日（にち）ある",2,IF('３　回答貼付シート'!Z1599="ほぼ毎日（まいにち）ある",3,))))</f>
        <v>0</v>
      </c>
      <c r="Y1602" s="26">
        <f>IF('３　回答貼付シート'!AA1599="ない",0,IF('３　回答貼付シート'!AA1599="１～２日（にち）ある",1,IF('３　回答貼付シート'!AA1599="３～５日（にち）ある",2,IF('３　回答貼付シート'!AA1599="ほぼ毎日（まいにち）ある",3,))))</f>
        <v>0</v>
      </c>
      <c r="Z1602" s="26">
        <f>'３　回答貼付シート'!$AB1599</f>
        <v>0</v>
      </c>
      <c r="AA1602" s="26" t="str">
        <f t="shared" si="220"/>
        <v/>
      </c>
      <c r="AB1602" s="26" t="str">
        <f t="shared" si="221"/>
        <v/>
      </c>
      <c r="AC1602" s="26" t="str">
        <f t="shared" si="222"/>
        <v/>
      </c>
      <c r="AD1602" s="26" t="str">
        <f t="shared" si="223"/>
        <v/>
      </c>
      <c r="AE1602" s="26" t="str">
        <f t="shared" si="224"/>
        <v/>
      </c>
      <c r="AF1602" t="str">
        <f t="shared" si="217"/>
        <v>0</v>
      </c>
      <c r="AG1602">
        <f t="shared" si="218"/>
        <v>0</v>
      </c>
      <c r="AH1602" s="34">
        <f t="shared" si="225"/>
        <v>0</v>
      </c>
    </row>
    <row r="1603" spans="1:34">
      <c r="A1603" s="26"/>
      <c r="B1603" s="26">
        <f t="shared" si="219"/>
        <v>0</v>
      </c>
      <c r="C1603" s="26">
        <f>IF('３　回答貼付シート'!$F1600&lt;&gt;0,VLOOKUP('３　回答貼付シート'!$F1600,$AF$2048:$AG$2054,2,FALSE),0)</f>
        <v>0</v>
      </c>
      <c r="D1603" s="26">
        <f>IF('３　回答貼付シート'!$G1600&lt;&gt;0,VLOOKUP(('３　回答貼付シート'!$G1600), $AF$2048:$AG$2054,2,FALSE),0)</f>
        <v>0</v>
      </c>
      <c r="E1603" s="26">
        <f>'３　回答貼付シート'!$H1600</f>
        <v>0</v>
      </c>
      <c r="F1603" s="26">
        <f>IF(E1603=0,0,VLOOKUP($B1603,'２　情報入力シート'!$A$2:$E$2049,5))</f>
        <v>0</v>
      </c>
      <c r="G1603" s="26">
        <f>IF('３　回答貼付シート'!I1600="ない",0,IF('３　回答貼付シート'!I1600="１～２日（にち）ある",1,IF('３　回答貼付シート'!I1600="３～５日（にち）ある",2,IF('３　回答貼付シート'!I1600="ほぼ毎日（まいにち）ある",3,))))</f>
        <v>0</v>
      </c>
      <c r="H1603" s="26">
        <f>IF('３　回答貼付シート'!J1600="ない",0,IF('３　回答貼付シート'!J1600="１～２日（にち）ある",1,IF('３　回答貼付シート'!J1600="３～５日（にち）ある",2,IF('３　回答貼付シート'!J1600="ほぼ毎日（まいにち）ある",3,))))</f>
        <v>0</v>
      </c>
      <c r="I1603" s="26">
        <f>IF('３　回答貼付シート'!K1600="ない",0,IF('３　回答貼付シート'!K1600="１～２日（にち）ある",1,IF('３　回答貼付シート'!K1600="３～５日（にち）ある",2,IF('３　回答貼付シート'!K1600="ほぼ毎日（まいにち）ある",3,))))</f>
        <v>0</v>
      </c>
      <c r="J1603" s="26">
        <f>IF('３　回答貼付シート'!L1600="ない",0,IF('３　回答貼付シート'!L1600="１～２日（にち）ある",1,IF('３　回答貼付シート'!L1600="３～５日（にち）ある",2,IF('３　回答貼付シート'!L1600="ほぼ毎日（まいにち）ある",3,))))</f>
        <v>0</v>
      </c>
      <c r="K1603" s="26">
        <f>IF('３　回答貼付シート'!M1600="ない",0,IF('３　回答貼付シート'!M1600="１～２日（にち）ある",1,IF('３　回答貼付シート'!M1600="３～５日（にち）ある",2,IF('３　回答貼付シート'!M1600="ほぼ毎日（まいにち）ある",3,))))</f>
        <v>0</v>
      </c>
      <c r="L1603" s="26">
        <f>IF('３　回答貼付シート'!N1600="ない",0,IF('３　回答貼付シート'!N1600="１～２日（にち）ある",1,IF('３　回答貼付シート'!N1600="３～５日（にち）ある",2,IF('３　回答貼付シート'!N1600="ほぼ毎日（まいにち）ある",3,))))</f>
        <v>0</v>
      </c>
      <c r="M1603" s="26">
        <f>IF('３　回答貼付シート'!O1600="ない",0,IF('３　回答貼付シート'!O1600="１～２日（にち）ある",1,IF('３　回答貼付シート'!O1600="３～５日（にち）ある",2,IF('３　回答貼付シート'!O1600="ほぼ毎日（まいにち）ある",3,))))</f>
        <v>0</v>
      </c>
      <c r="N1603" s="26">
        <f>IF('３　回答貼付シート'!P1600="ない",0,IF('３　回答貼付シート'!P1600="１～２日（にち）ある",1,IF('３　回答貼付シート'!P1600="３～５日（にち）ある",2,IF('３　回答貼付シート'!P1600="ほぼ毎日（まいにち）ある",3,))))</f>
        <v>0</v>
      </c>
      <c r="O1603" s="26">
        <f>IF('３　回答貼付シート'!Q1600="ない",0,IF('３　回答貼付シート'!Q1600="１～２日（にち）ある",1,IF('３　回答貼付シート'!Q1600="３～５日（にち）ある",2,IF('３　回答貼付シート'!Q1600="ほぼ毎日（まいにち）ある",3,))))</f>
        <v>0</v>
      </c>
      <c r="P1603" s="26">
        <f>IF('３　回答貼付シート'!R1600="ない",0,IF('３　回答貼付シート'!R1600="１～２日（にち）ある",1,IF('３　回答貼付シート'!R1600="３～５日（にち）ある",2,IF('３　回答貼付シート'!R1600="ほぼ毎日（まいにち）ある",3,))))</f>
        <v>0</v>
      </c>
      <c r="Q1603" s="26">
        <f>IF('３　回答貼付シート'!S1600="ない",0,IF('３　回答貼付シート'!S1600="１～２日（にち）ある",1,IF('３　回答貼付シート'!S1600="３～５日（にち）ある",2,IF('３　回答貼付シート'!S1600="ほぼ毎日（まいにち）ある",3,))))</f>
        <v>0</v>
      </c>
      <c r="R1603" s="26">
        <f>IF('３　回答貼付シート'!T1600="ない",0,IF('３　回答貼付シート'!T1600="１～２日（にち）ある",1,IF('３　回答貼付シート'!T1600="３～５日（にち）ある",2,IF('３　回答貼付シート'!T1600="ほぼ毎日（まいにち）ある",3,))))</f>
        <v>0</v>
      </c>
      <c r="S1603" s="26">
        <f>IF('３　回答貼付シート'!U1600="ない",0,IF('３　回答貼付シート'!U1600="１～２日（にち）ある",1,IF('３　回答貼付シート'!U1600="３～５日（にち）ある",2,IF('３　回答貼付シート'!U1600="ほぼ毎日（まいにち）ある",3,))))</f>
        <v>0</v>
      </c>
      <c r="T1603" s="26">
        <f>IF('３　回答貼付シート'!V1600="ない",0,IF('３　回答貼付シート'!V1600="１～２日（にち）ある",1,IF('３　回答貼付シート'!V1600="３～５日（にち）ある",2,IF('３　回答貼付シート'!V1600="ほぼ毎日（まいにち）ある",3,))))</f>
        <v>0</v>
      </c>
      <c r="U1603" s="26">
        <f>IF('３　回答貼付シート'!W1600="ない",0,IF('３　回答貼付シート'!W1600="１～２日（にち）ある",1,IF('３　回答貼付シート'!W1600="３～５日（にち）ある",2,IF('３　回答貼付シート'!W1600="ほぼ毎日（まいにち）ある",3,))))</f>
        <v>0</v>
      </c>
      <c r="V1603" s="26">
        <f>IF('３　回答貼付シート'!X1600="ない",0,IF('３　回答貼付シート'!X1600="１～２日（にち）ある",1,IF('３　回答貼付シート'!X1600="３～５日（にち）ある",2,IF('３　回答貼付シート'!X1600="ほぼ毎日（まいにち）ある",3,))))</f>
        <v>0</v>
      </c>
      <c r="W1603" s="26">
        <f>IF('３　回答貼付シート'!Y1600="ない",0,IF('３　回答貼付シート'!Y1600="１～２日（にち）ある",1,IF('３　回答貼付シート'!Y1600="３～５日（にち）ある",2,IF('３　回答貼付シート'!Y1600="ほぼ毎日（まいにち）ある",3,))))</f>
        <v>0</v>
      </c>
      <c r="X1603" s="26">
        <f>IF('３　回答貼付シート'!Z1600="ない",0,IF('３　回答貼付シート'!Z1600="１～２日（にち）ある",1,IF('３　回答貼付シート'!Z1600="３～５日（にち）ある",2,IF('３　回答貼付シート'!Z1600="ほぼ毎日（まいにち）ある",3,))))</f>
        <v>0</v>
      </c>
      <c r="Y1603" s="26">
        <f>IF('３　回答貼付シート'!AA1600="ない",0,IF('３　回答貼付シート'!AA1600="１～２日（にち）ある",1,IF('３　回答貼付シート'!AA1600="３～５日（にち）ある",2,IF('３　回答貼付シート'!AA1600="ほぼ毎日（まいにち）ある",3,))))</f>
        <v>0</v>
      </c>
      <c r="Z1603" s="26">
        <f>'３　回答貼付シート'!$AB1600</f>
        <v>0</v>
      </c>
      <c r="AA1603" s="26" t="str">
        <f t="shared" si="220"/>
        <v/>
      </c>
      <c r="AB1603" s="26" t="str">
        <f t="shared" si="221"/>
        <v/>
      </c>
      <c r="AC1603" s="26" t="str">
        <f t="shared" si="222"/>
        <v/>
      </c>
      <c r="AD1603" s="26" t="str">
        <f t="shared" si="223"/>
        <v/>
      </c>
      <c r="AE1603" s="26" t="str">
        <f t="shared" si="224"/>
        <v/>
      </c>
      <c r="AF1603" t="str">
        <f t="shared" si="217"/>
        <v>0</v>
      </c>
      <c r="AG1603">
        <f t="shared" si="218"/>
        <v>0</v>
      </c>
      <c r="AH1603" s="34">
        <f t="shared" si="225"/>
        <v>0</v>
      </c>
    </row>
    <row r="1604" spans="1:34">
      <c r="A1604" s="26"/>
      <c r="B1604" s="26">
        <f t="shared" si="219"/>
        <v>0</v>
      </c>
      <c r="C1604" s="26">
        <f>IF('３　回答貼付シート'!$F1601&lt;&gt;0,VLOOKUP('３　回答貼付シート'!$F1601,$AF$2048:$AG$2054,2,FALSE),0)</f>
        <v>0</v>
      </c>
      <c r="D1604" s="26">
        <f>IF('３　回答貼付シート'!$G1601&lt;&gt;0,VLOOKUP(('３　回答貼付シート'!$G1601), $AF$2048:$AG$2054,2,FALSE),0)</f>
        <v>0</v>
      </c>
      <c r="E1604" s="26">
        <f>'３　回答貼付シート'!$H1601</f>
        <v>0</v>
      </c>
      <c r="F1604" s="26">
        <f>IF(E1604=0,0,VLOOKUP($B1604,'２　情報入力シート'!$A$2:$E$2049,5))</f>
        <v>0</v>
      </c>
      <c r="G1604" s="26">
        <f>IF('３　回答貼付シート'!I1601="ない",0,IF('３　回答貼付シート'!I1601="１～２日（にち）ある",1,IF('３　回答貼付シート'!I1601="３～５日（にち）ある",2,IF('３　回答貼付シート'!I1601="ほぼ毎日（まいにち）ある",3,))))</f>
        <v>0</v>
      </c>
      <c r="H1604" s="26">
        <f>IF('３　回答貼付シート'!J1601="ない",0,IF('３　回答貼付シート'!J1601="１～２日（にち）ある",1,IF('３　回答貼付シート'!J1601="３～５日（にち）ある",2,IF('３　回答貼付シート'!J1601="ほぼ毎日（まいにち）ある",3,))))</f>
        <v>0</v>
      </c>
      <c r="I1604" s="26">
        <f>IF('３　回答貼付シート'!K1601="ない",0,IF('３　回答貼付シート'!K1601="１～２日（にち）ある",1,IF('３　回答貼付シート'!K1601="３～５日（にち）ある",2,IF('３　回答貼付シート'!K1601="ほぼ毎日（まいにち）ある",3,))))</f>
        <v>0</v>
      </c>
      <c r="J1604" s="26">
        <f>IF('３　回答貼付シート'!L1601="ない",0,IF('３　回答貼付シート'!L1601="１～２日（にち）ある",1,IF('３　回答貼付シート'!L1601="３～５日（にち）ある",2,IF('３　回答貼付シート'!L1601="ほぼ毎日（まいにち）ある",3,))))</f>
        <v>0</v>
      </c>
      <c r="K1604" s="26">
        <f>IF('３　回答貼付シート'!M1601="ない",0,IF('３　回答貼付シート'!M1601="１～２日（にち）ある",1,IF('３　回答貼付シート'!M1601="３～５日（にち）ある",2,IF('３　回答貼付シート'!M1601="ほぼ毎日（まいにち）ある",3,))))</f>
        <v>0</v>
      </c>
      <c r="L1604" s="26">
        <f>IF('３　回答貼付シート'!N1601="ない",0,IF('３　回答貼付シート'!N1601="１～２日（にち）ある",1,IF('３　回答貼付シート'!N1601="３～５日（にち）ある",2,IF('３　回答貼付シート'!N1601="ほぼ毎日（まいにち）ある",3,))))</f>
        <v>0</v>
      </c>
      <c r="M1604" s="26">
        <f>IF('３　回答貼付シート'!O1601="ない",0,IF('３　回答貼付シート'!O1601="１～２日（にち）ある",1,IF('３　回答貼付シート'!O1601="３～５日（にち）ある",2,IF('３　回答貼付シート'!O1601="ほぼ毎日（まいにち）ある",3,))))</f>
        <v>0</v>
      </c>
      <c r="N1604" s="26">
        <f>IF('３　回答貼付シート'!P1601="ない",0,IF('３　回答貼付シート'!P1601="１～２日（にち）ある",1,IF('３　回答貼付シート'!P1601="３～５日（にち）ある",2,IF('３　回答貼付シート'!P1601="ほぼ毎日（まいにち）ある",3,))))</f>
        <v>0</v>
      </c>
      <c r="O1604" s="26">
        <f>IF('３　回答貼付シート'!Q1601="ない",0,IF('３　回答貼付シート'!Q1601="１～２日（にち）ある",1,IF('３　回答貼付シート'!Q1601="３～５日（にち）ある",2,IF('３　回答貼付シート'!Q1601="ほぼ毎日（まいにち）ある",3,))))</f>
        <v>0</v>
      </c>
      <c r="P1604" s="26">
        <f>IF('３　回答貼付シート'!R1601="ない",0,IF('３　回答貼付シート'!R1601="１～２日（にち）ある",1,IF('３　回答貼付シート'!R1601="３～５日（にち）ある",2,IF('３　回答貼付シート'!R1601="ほぼ毎日（まいにち）ある",3,))))</f>
        <v>0</v>
      </c>
      <c r="Q1604" s="26">
        <f>IF('３　回答貼付シート'!S1601="ない",0,IF('３　回答貼付シート'!S1601="１～２日（にち）ある",1,IF('３　回答貼付シート'!S1601="３～５日（にち）ある",2,IF('３　回答貼付シート'!S1601="ほぼ毎日（まいにち）ある",3,))))</f>
        <v>0</v>
      </c>
      <c r="R1604" s="26">
        <f>IF('３　回答貼付シート'!T1601="ない",0,IF('３　回答貼付シート'!T1601="１～２日（にち）ある",1,IF('３　回答貼付シート'!T1601="３～５日（にち）ある",2,IF('３　回答貼付シート'!T1601="ほぼ毎日（まいにち）ある",3,))))</f>
        <v>0</v>
      </c>
      <c r="S1604" s="26">
        <f>IF('３　回答貼付シート'!U1601="ない",0,IF('３　回答貼付シート'!U1601="１～２日（にち）ある",1,IF('３　回答貼付シート'!U1601="３～５日（にち）ある",2,IF('３　回答貼付シート'!U1601="ほぼ毎日（まいにち）ある",3,))))</f>
        <v>0</v>
      </c>
      <c r="T1604" s="26">
        <f>IF('３　回答貼付シート'!V1601="ない",0,IF('３　回答貼付シート'!V1601="１～２日（にち）ある",1,IF('３　回答貼付シート'!V1601="３～５日（にち）ある",2,IF('３　回答貼付シート'!V1601="ほぼ毎日（まいにち）ある",3,))))</f>
        <v>0</v>
      </c>
      <c r="U1604" s="26">
        <f>IF('３　回答貼付シート'!W1601="ない",0,IF('３　回答貼付シート'!W1601="１～２日（にち）ある",1,IF('３　回答貼付シート'!W1601="３～５日（にち）ある",2,IF('３　回答貼付シート'!W1601="ほぼ毎日（まいにち）ある",3,))))</f>
        <v>0</v>
      </c>
      <c r="V1604" s="26">
        <f>IF('３　回答貼付シート'!X1601="ない",0,IF('３　回答貼付シート'!X1601="１～２日（にち）ある",1,IF('３　回答貼付シート'!X1601="３～５日（にち）ある",2,IF('３　回答貼付シート'!X1601="ほぼ毎日（まいにち）ある",3,))))</f>
        <v>0</v>
      </c>
      <c r="W1604" s="26">
        <f>IF('３　回答貼付シート'!Y1601="ない",0,IF('３　回答貼付シート'!Y1601="１～２日（にち）ある",1,IF('３　回答貼付シート'!Y1601="３～５日（にち）ある",2,IF('３　回答貼付シート'!Y1601="ほぼ毎日（まいにち）ある",3,))))</f>
        <v>0</v>
      </c>
      <c r="X1604" s="26">
        <f>IF('３　回答貼付シート'!Z1601="ない",0,IF('３　回答貼付シート'!Z1601="１～２日（にち）ある",1,IF('３　回答貼付シート'!Z1601="３～５日（にち）ある",2,IF('３　回答貼付シート'!Z1601="ほぼ毎日（まいにち）ある",3,))))</f>
        <v>0</v>
      </c>
      <c r="Y1604" s="26">
        <f>IF('３　回答貼付シート'!AA1601="ない",0,IF('３　回答貼付シート'!AA1601="１～２日（にち）ある",1,IF('３　回答貼付シート'!AA1601="３～５日（にち）ある",2,IF('３　回答貼付シート'!AA1601="ほぼ毎日（まいにち）ある",3,))))</f>
        <v>0</v>
      </c>
      <c r="Z1604" s="26">
        <f>'３　回答貼付シート'!$AB1601</f>
        <v>0</v>
      </c>
      <c r="AA1604" s="26" t="str">
        <f t="shared" si="220"/>
        <v/>
      </c>
      <c r="AB1604" s="26" t="str">
        <f t="shared" si="221"/>
        <v/>
      </c>
      <c r="AC1604" s="26" t="str">
        <f t="shared" si="222"/>
        <v/>
      </c>
      <c r="AD1604" s="26" t="str">
        <f t="shared" si="223"/>
        <v/>
      </c>
      <c r="AE1604" s="26" t="str">
        <f t="shared" si="224"/>
        <v/>
      </c>
      <c r="AF1604" t="str">
        <f t="shared" si="217"/>
        <v>0</v>
      </c>
      <c r="AG1604">
        <f t="shared" si="218"/>
        <v>0</v>
      </c>
      <c r="AH1604" s="34">
        <f t="shared" si="225"/>
        <v>0</v>
      </c>
    </row>
    <row r="1605" spans="1:34">
      <c r="A1605" s="26"/>
      <c r="B1605" s="26">
        <f t="shared" si="219"/>
        <v>0</v>
      </c>
      <c r="C1605" s="26">
        <f>IF('３　回答貼付シート'!$F1602&lt;&gt;0,VLOOKUP('３　回答貼付シート'!$F1602,$AF$2048:$AG$2054,2,FALSE),0)</f>
        <v>0</v>
      </c>
      <c r="D1605" s="26">
        <f>IF('３　回答貼付シート'!$G1602&lt;&gt;0,VLOOKUP(('３　回答貼付シート'!$G1602), $AF$2048:$AG$2054,2,FALSE),0)</f>
        <v>0</v>
      </c>
      <c r="E1605" s="26">
        <f>'３　回答貼付シート'!$H1602</f>
        <v>0</v>
      </c>
      <c r="F1605" s="26">
        <f>IF(E1605=0,0,VLOOKUP($B1605,'２　情報入力シート'!$A$2:$E$2049,5))</f>
        <v>0</v>
      </c>
      <c r="G1605" s="26">
        <f>IF('３　回答貼付シート'!I1602="ない",0,IF('３　回答貼付シート'!I1602="１～２日（にち）ある",1,IF('３　回答貼付シート'!I1602="３～５日（にち）ある",2,IF('３　回答貼付シート'!I1602="ほぼ毎日（まいにち）ある",3,))))</f>
        <v>0</v>
      </c>
      <c r="H1605" s="26">
        <f>IF('３　回答貼付シート'!J1602="ない",0,IF('３　回答貼付シート'!J1602="１～２日（にち）ある",1,IF('３　回答貼付シート'!J1602="３～５日（にち）ある",2,IF('３　回答貼付シート'!J1602="ほぼ毎日（まいにち）ある",3,))))</f>
        <v>0</v>
      </c>
      <c r="I1605" s="26">
        <f>IF('３　回答貼付シート'!K1602="ない",0,IF('３　回答貼付シート'!K1602="１～２日（にち）ある",1,IF('３　回答貼付シート'!K1602="３～５日（にち）ある",2,IF('３　回答貼付シート'!K1602="ほぼ毎日（まいにち）ある",3,))))</f>
        <v>0</v>
      </c>
      <c r="J1605" s="26">
        <f>IF('３　回答貼付シート'!L1602="ない",0,IF('３　回答貼付シート'!L1602="１～２日（にち）ある",1,IF('３　回答貼付シート'!L1602="３～５日（にち）ある",2,IF('３　回答貼付シート'!L1602="ほぼ毎日（まいにち）ある",3,))))</f>
        <v>0</v>
      </c>
      <c r="K1605" s="26">
        <f>IF('３　回答貼付シート'!M1602="ない",0,IF('３　回答貼付シート'!M1602="１～２日（にち）ある",1,IF('３　回答貼付シート'!M1602="３～５日（にち）ある",2,IF('３　回答貼付シート'!M1602="ほぼ毎日（まいにち）ある",3,))))</f>
        <v>0</v>
      </c>
      <c r="L1605" s="26">
        <f>IF('３　回答貼付シート'!N1602="ない",0,IF('３　回答貼付シート'!N1602="１～２日（にち）ある",1,IF('３　回答貼付シート'!N1602="３～５日（にち）ある",2,IF('３　回答貼付シート'!N1602="ほぼ毎日（まいにち）ある",3,))))</f>
        <v>0</v>
      </c>
      <c r="M1605" s="26">
        <f>IF('３　回答貼付シート'!O1602="ない",0,IF('３　回答貼付シート'!O1602="１～２日（にち）ある",1,IF('３　回答貼付シート'!O1602="３～５日（にち）ある",2,IF('３　回答貼付シート'!O1602="ほぼ毎日（まいにち）ある",3,))))</f>
        <v>0</v>
      </c>
      <c r="N1605" s="26">
        <f>IF('３　回答貼付シート'!P1602="ない",0,IF('３　回答貼付シート'!P1602="１～２日（にち）ある",1,IF('３　回答貼付シート'!P1602="３～５日（にち）ある",2,IF('３　回答貼付シート'!P1602="ほぼ毎日（まいにち）ある",3,))))</f>
        <v>0</v>
      </c>
      <c r="O1605" s="26">
        <f>IF('３　回答貼付シート'!Q1602="ない",0,IF('３　回答貼付シート'!Q1602="１～２日（にち）ある",1,IF('３　回答貼付シート'!Q1602="３～５日（にち）ある",2,IF('３　回答貼付シート'!Q1602="ほぼ毎日（まいにち）ある",3,))))</f>
        <v>0</v>
      </c>
      <c r="P1605" s="26">
        <f>IF('３　回答貼付シート'!R1602="ない",0,IF('３　回答貼付シート'!R1602="１～２日（にち）ある",1,IF('３　回答貼付シート'!R1602="３～５日（にち）ある",2,IF('３　回答貼付シート'!R1602="ほぼ毎日（まいにち）ある",3,))))</f>
        <v>0</v>
      </c>
      <c r="Q1605" s="26">
        <f>IF('３　回答貼付シート'!S1602="ない",0,IF('３　回答貼付シート'!S1602="１～２日（にち）ある",1,IF('３　回答貼付シート'!S1602="３～５日（にち）ある",2,IF('３　回答貼付シート'!S1602="ほぼ毎日（まいにち）ある",3,))))</f>
        <v>0</v>
      </c>
      <c r="R1605" s="26">
        <f>IF('３　回答貼付シート'!T1602="ない",0,IF('３　回答貼付シート'!T1602="１～２日（にち）ある",1,IF('３　回答貼付シート'!T1602="３～５日（にち）ある",2,IF('３　回答貼付シート'!T1602="ほぼ毎日（まいにち）ある",3,))))</f>
        <v>0</v>
      </c>
      <c r="S1605" s="26">
        <f>IF('３　回答貼付シート'!U1602="ない",0,IF('３　回答貼付シート'!U1602="１～２日（にち）ある",1,IF('３　回答貼付シート'!U1602="３～５日（にち）ある",2,IF('３　回答貼付シート'!U1602="ほぼ毎日（まいにち）ある",3,))))</f>
        <v>0</v>
      </c>
      <c r="T1605" s="26">
        <f>IF('３　回答貼付シート'!V1602="ない",0,IF('３　回答貼付シート'!V1602="１～２日（にち）ある",1,IF('３　回答貼付シート'!V1602="３～５日（にち）ある",2,IF('３　回答貼付シート'!V1602="ほぼ毎日（まいにち）ある",3,))))</f>
        <v>0</v>
      </c>
      <c r="U1605" s="26">
        <f>IF('３　回答貼付シート'!W1602="ない",0,IF('３　回答貼付シート'!W1602="１～２日（にち）ある",1,IF('３　回答貼付シート'!W1602="３～５日（にち）ある",2,IF('３　回答貼付シート'!W1602="ほぼ毎日（まいにち）ある",3,))))</f>
        <v>0</v>
      </c>
      <c r="V1605" s="26">
        <f>IF('３　回答貼付シート'!X1602="ない",0,IF('３　回答貼付シート'!X1602="１～２日（にち）ある",1,IF('３　回答貼付シート'!X1602="３～５日（にち）ある",2,IF('３　回答貼付シート'!X1602="ほぼ毎日（まいにち）ある",3,))))</f>
        <v>0</v>
      </c>
      <c r="W1605" s="26">
        <f>IF('３　回答貼付シート'!Y1602="ない",0,IF('３　回答貼付シート'!Y1602="１～２日（にち）ある",1,IF('３　回答貼付シート'!Y1602="３～５日（にち）ある",2,IF('３　回答貼付シート'!Y1602="ほぼ毎日（まいにち）ある",3,))))</f>
        <v>0</v>
      </c>
      <c r="X1605" s="26">
        <f>IF('３　回答貼付シート'!Z1602="ない",0,IF('３　回答貼付シート'!Z1602="１～２日（にち）ある",1,IF('３　回答貼付シート'!Z1602="３～５日（にち）ある",2,IF('３　回答貼付シート'!Z1602="ほぼ毎日（まいにち）ある",3,))))</f>
        <v>0</v>
      </c>
      <c r="Y1605" s="26">
        <f>IF('３　回答貼付シート'!AA1602="ない",0,IF('３　回答貼付シート'!AA1602="１～２日（にち）ある",1,IF('３　回答貼付シート'!AA1602="３～５日（にち）ある",2,IF('３　回答貼付シート'!AA1602="ほぼ毎日（まいにち）ある",3,))))</f>
        <v>0</v>
      </c>
      <c r="Z1605" s="26">
        <f>'３　回答貼付シート'!$AB1602</f>
        <v>0</v>
      </c>
      <c r="AA1605" s="26" t="str">
        <f t="shared" si="220"/>
        <v/>
      </c>
      <c r="AB1605" s="26" t="str">
        <f t="shared" si="221"/>
        <v/>
      </c>
      <c r="AC1605" s="26" t="str">
        <f t="shared" si="222"/>
        <v/>
      </c>
      <c r="AD1605" s="26" t="str">
        <f t="shared" si="223"/>
        <v/>
      </c>
      <c r="AE1605" s="26" t="str">
        <f t="shared" si="224"/>
        <v/>
      </c>
      <c r="AF1605" t="str">
        <f t="shared" ref="AF1605:AF1668" si="226">$C1605&amp;$AE1605</f>
        <v>0</v>
      </c>
      <c r="AG1605">
        <f t="shared" ref="AG1605:AG1668" si="227">IF($Z1605=0,0,$C1605&amp;$Z1605)</f>
        <v>0</v>
      </c>
      <c r="AH1605" s="34">
        <f t="shared" si="225"/>
        <v>0</v>
      </c>
    </row>
    <row r="1606" spans="1:34">
      <c r="A1606" s="26"/>
      <c r="B1606" s="26">
        <f t="shared" ref="B1606:B1669" si="228">C1606*1000+D1606*100+E1606</f>
        <v>0</v>
      </c>
      <c r="C1606" s="26">
        <f>IF('３　回答貼付シート'!$F1603&lt;&gt;0,VLOOKUP('３　回答貼付シート'!$F1603,$AF$2048:$AG$2054,2,FALSE),0)</f>
        <v>0</v>
      </c>
      <c r="D1606" s="26">
        <f>IF('３　回答貼付シート'!$G1603&lt;&gt;0,VLOOKUP(('３　回答貼付シート'!$G1603), $AF$2048:$AG$2054,2,FALSE),0)</f>
        <v>0</v>
      </c>
      <c r="E1606" s="26">
        <f>'３　回答貼付シート'!$H1603</f>
        <v>0</v>
      </c>
      <c r="F1606" s="26">
        <f>IF(E1606=0,0,VLOOKUP($B1606,'２　情報入力シート'!$A$2:$E$2049,5))</f>
        <v>0</v>
      </c>
      <c r="G1606" s="26">
        <f>IF('３　回答貼付シート'!I1603="ない",0,IF('３　回答貼付シート'!I1603="１～２日（にち）ある",1,IF('３　回答貼付シート'!I1603="３～５日（にち）ある",2,IF('３　回答貼付シート'!I1603="ほぼ毎日（まいにち）ある",3,))))</f>
        <v>0</v>
      </c>
      <c r="H1606" s="26">
        <f>IF('３　回答貼付シート'!J1603="ない",0,IF('３　回答貼付シート'!J1603="１～２日（にち）ある",1,IF('３　回答貼付シート'!J1603="３～５日（にち）ある",2,IF('３　回答貼付シート'!J1603="ほぼ毎日（まいにち）ある",3,))))</f>
        <v>0</v>
      </c>
      <c r="I1606" s="26">
        <f>IF('３　回答貼付シート'!K1603="ない",0,IF('３　回答貼付シート'!K1603="１～２日（にち）ある",1,IF('３　回答貼付シート'!K1603="３～５日（にち）ある",2,IF('３　回答貼付シート'!K1603="ほぼ毎日（まいにち）ある",3,))))</f>
        <v>0</v>
      </c>
      <c r="J1606" s="26">
        <f>IF('３　回答貼付シート'!L1603="ない",0,IF('３　回答貼付シート'!L1603="１～２日（にち）ある",1,IF('３　回答貼付シート'!L1603="３～５日（にち）ある",2,IF('３　回答貼付シート'!L1603="ほぼ毎日（まいにち）ある",3,))))</f>
        <v>0</v>
      </c>
      <c r="K1606" s="26">
        <f>IF('３　回答貼付シート'!M1603="ない",0,IF('３　回答貼付シート'!M1603="１～２日（にち）ある",1,IF('３　回答貼付シート'!M1603="３～５日（にち）ある",2,IF('３　回答貼付シート'!M1603="ほぼ毎日（まいにち）ある",3,))))</f>
        <v>0</v>
      </c>
      <c r="L1606" s="26">
        <f>IF('３　回答貼付シート'!N1603="ない",0,IF('３　回答貼付シート'!N1603="１～２日（にち）ある",1,IF('３　回答貼付シート'!N1603="３～５日（にち）ある",2,IF('３　回答貼付シート'!N1603="ほぼ毎日（まいにち）ある",3,))))</f>
        <v>0</v>
      </c>
      <c r="M1606" s="26">
        <f>IF('３　回答貼付シート'!O1603="ない",0,IF('３　回答貼付シート'!O1603="１～２日（にち）ある",1,IF('３　回答貼付シート'!O1603="３～５日（にち）ある",2,IF('３　回答貼付シート'!O1603="ほぼ毎日（まいにち）ある",3,))))</f>
        <v>0</v>
      </c>
      <c r="N1606" s="26">
        <f>IF('３　回答貼付シート'!P1603="ない",0,IF('３　回答貼付シート'!P1603="１～２日（にち）ある",1,IF('３　回答貼付シート'!P1603="３～５日（にち）ある",2,IF('３　回答貼付シート'!P1603="ほぼ毎日（まいにち）ある",3,))))</f>
        <v>0</v>
      </c>
      <c r="O1606" s="26">
        <f>IF('３　回答貼付シート'!Q1603="ない",0,IF('３　回答貼付シート'!Q1603="１～２日（にち）ある",1,IF('３　回答貼付シート'!Q1603="３～５日（にち）ある",2,IF('３　回答貼付シート'!Q1603="ほぼ毎日（まいにち）ある",3,))))</f>
        <v>0</v>
      </c>
      <c r="P1606" s="26">
        <f>IF('３　回答貼付シート'!R1603="ない",0,IF('３　回答貼付シート'!R1603="１～２日（にち）ある",1,IF('３　回答貼付シート'!R1603="３～５日（にち）ある",2,IF('３　回答貼付シート'!R1603="ほぼ毎日（まいにち）ある",3,))))</f>
        <v>0</v>
      </c>
      <c r="Q1606" s="26">
        <f>IF('３　回答貼付シート'!S1603="ない",0,IF('３　回答貼付シート'!S1603="１～２日（にち）ある",1,IF('３　回答貼付シート'!S1603="３～５日（にち）ある",2,IF('３　回答貼付シート'!S1603="ほぼ毎日（まいにち）ある",3,))))</f>
        <v>0</v>
      </c>
      <c r="R1606" s="26">
        <f>IF('３　回答貼付シート'!T1603="ない",0,IF('３　回答貼付シート'!T1603="１～２日（にち）ある",1,IF('３　回答貼付シート'!T1603="３～５日（にち）ある",2,IF('３　回答貼付シート'!T1603="ほぼ毎日（まいにち）ある",3,))))</f>
        <v>0</v>
      </c>
      <c r="S1606" s="26">
        <f>IF('３　回答貼付シート'!U1603="ない",0,IF('３　回答貼付シート'!U1603="１～２日（にち）ある",1,IF('３　回答貼付シート'!U1603="３～５日（にち）ある",2,IF('３　回答貼付シート'!U1603="ほぼ毎日（まいにち）ある",3,))))</f>
        <v>0</v>
      </c>
      <c r="T1606" s="26">
        <f>IF('３　回答貼付シート'!V1603="ない",0,IF('３　回答貼付シート'!V1603="１～２日（にち）ある",1,IF('３　回答貼付シート'!V1603="３～５日（にち）ある",2,IF('３　回答貼付シート'!V1603="ほぼ毎日（まいにち）ある",3,))))</f>
        <v>0</v>
      </c>
      <c r="U1606" s="26">
        <f>IF('３　回答貼付シート'!W1603="ない",0,IF('３　回答貼付シート'!W1603="１～２日（にち）ある",1,IF('３　回答貼付シート'!W1603="３～５日（にち）ある",2,IF('３　回答貼付シート'!W1603="ほぼ毎日（まいにち）ある",3,))))</f>
        <v>0</v>
      </c>
      <c r="V1606" s="26">
        <f>IF('３　回答貼付シート'!X1603="ない",0,IF('３　回答貼付シート'!X1603="１～２日（にち）ある",1,IF('３　回答貼付シート'!X1603="３～５日（にち）ある",2,IF('３　回答貼付シート'!X1603="ほぼ毎日（まいにち）ある",3,))))</f>
        <v>0</v>
      </c>
      <c r="W1606" s="26">
        <f>IF('３　回答貼付シート'!Y1603="ない",0,IF('３　回答貼付シート'!Y1603="１～２日（にち）ある",1,IF('３　回答貼付シート'!Y1603="３～５日（にち）ある",2,IF('３　回答貼付シート'!Y1603="ほぼ毎日（まいにち）ある",3,))))</f>
        <v>0</v>
      </c>
      <c r="X1606" s="26">
        <f>IF('３　回答貼付シート'!Z1603="ない",0,IF('３　回答貼付シート'!Z1603="１～２日（にち）ある",1,IF('３　回答貼付シート'!Z1603="３～５日（にち）ある",2,IF('３　回答貼付シート'!Z1603="ほぼ毎日（まいにち）ある",3,))))</f>
        <v>0</v>
      </c>
      <c r="Y1606" s="26">
        <f>IF('３　回答貼付シート'!AA1603="ない",0,IF('３　回答貼付シート'!AA1603="１～２日（にち）ある",1,IF('３　回答貼付シート'!AA1603="３～５日（にち）ある",2,IF('３　回答貼付シート'!AA1603="ほぼ毎日（まいにち）ある",3,))))</f>
        <v>0</v>
      </c>
      <c r="Z1606" s="26">
        <f>'３　回答貼付シート'!$AB1603</f>
        <v>0</v>
      </c>
      <c r="AA1606" s="26" t="str">
        <f t="shared" ref="AA1606:AA1669" si="229">IF(SUM(G1606:I1606)&gt;=6,"要サポ","")</f>
        <v/>
      </c>
      <c r="AB1606" s="26" t="str">
        <f t="shared" ref="AB1606:AB1669" si="230">IF(SUM(J1606:L1606)&gt;=6,"要サポ","")</f>
        <v/>
      </c>
      <c r="AC1606" s="26" t="str">
        <f t="shared" ref="AC1606:AC1669" si="231">IF(SUM(M1606:O1606)&gt;=6,"要サポ","")</f>
        <v/>
      </c>
      <c r="AD1606" s="26" t="str">
        <f t="shared" ref="AD1606:AD1669" si="232">IF(SUM(P1606:R1606)&gt;=6,"要サポ","")</f>
        <v/>
      </c>
      <c r="AE1606" s="26" t="str">
        <f t="shared" ref="AE1606:AE1669" si="233">IF(COUNTIF(AA1606:AD1606,"要サポ")&gt;0,"要サポ","")</f>
        <v/>
      </c>
      <c r="AF1606" t="str">
        <f t="shared" si="226"/>
        <v>0</v>
      </c>
      <c r="AG1606">
        <f t="shared" si="227"/>
        <v>0</v>
      </c>
      <c r="AH1606" s="34">
        <f t="shared" ref="AH1606:AH1669" si="234">SUM(L1606,M1606,O1606)</f>
        <v>0</v>
      </c>
    </row>
    <row r="1607" spans="1:34">
      <c r="A1607" s="26"/>
      <c r="B1607" s="26">
        <f t="shared" si="228"/>
        <v>0</v>
      </c>
      <c r="C1607" s="26">
        <f>IF('３　回答貼付シート'!$F1604&lt;&gt;0,VLOOKUP('３　回答貼付シート'!$F1604,$AF$2048:$AG$2054,2,FALSE),0)</f>
        <v>0</v>
      </c>
      <c r="D1607" s="26">
        <f>IF('３　回答貼付シート'!$G1604&lt;&gt;0,VLOOKUP(('３　回答貼付シート'!$G1604), $AF$2048:$AG$2054,2,FALSE),0)</f>
        <v>0</v>
      </c>
      <c r="E1607" s="26">
        <f>'３　回答貼付シート'!$H1604</f>
        <v>0</v>
      </c>
      <c r="F1607" s="26">
        <f>IF(E1607=0,0,VLOOKUP($B1607,'２　情報入力シート'!$A$2:$E$2049,5))</f>
        <v>0</v>
      </c>
      <c r="G1607" s="26">
        <f>IF('３　回答貼付シート'!I1604="ない",0,IF('３　回答貼付シート'!I1604="１～２日（にち）ある",1,IF('３　回答貼付シート'!I1604="３～５日（にち）ある",2,IF('３　回答貼付シート'!I1604="ほぼ毎日（まいにち）ある",3,))))</f>
        <v>0</v>
      </c>
      <c r="H1607" s="26">
        <f>IF('３　回答貼付シート'!J1604="ない",0,IF('３　回答貼付シート'!J1604="１～２日（にち）ある",1,IF('３　回答貼付シート'!J1604="３～５日（にち）ある",2,IF('３　回答貼付シート'!J1604="ほぼ毎日（まいにち）ある",3,))))</f>
        <v>0</v>
      </c>
      <c r="I1607" s="26">
        <f>IF('３　回答貼付シート'!K1604="ない",0,IF('３　回答貼付シート'!K1604="１～２日（にち）ある",1,IF('３　回答貼付シート'!K1604="３～５日（にち）ある",2,IF('３　回答貼付シート'!K1604="ほぼ毎日（まいにち）ある",3,))))</f>
        <v>0</v>
      </c>
      <c r="J1607" s="26">
        <f>IF('３　回答貼付シート'!L1604="ない",0,IF('３　回答貼付シート'!L1604="１～２日（にち）ある",1,IF('３　回答貼付シート'!L1604="３～５日（にち）ある",2,IF('３　回答貼付シート'!L1604="ほぼ毎日（まいにち）ある",3,))))</f>
        <v>0</v>
      </c>
      <c r="K1607" s="26">
        <f>IF('３　回答貼付シート'!M1604="ない",0,IF('３　回答貼付シート'!M1604="１～２日（にち）ある",1,IF('３　回答貼付シート'!M1604="３～５日（にち）ある",2,IF('３　回答貼付シート'!M1604="ほぼ毎日（まいにち）ある",3,))))</f>
        <v>0</v>
      </c>
      <c r="L1607" s="26">
        <f>IF('３　回答貼付シート'!N1604="ない",0,IF('３　回答貼付シート'!N1604="１～２日（にち）ある",1,IF('３　回答貼付シート'!N1604="３～５日（にち）ある",2,IF('３　回答貼付シート'!N1604="ほぼ毎日（まいにち）ある",3,))))</f>
        <v>0</v>
      </c>
      <c r="M1607" s="26">
        <f>IF('３　回答貼付シート'!O1604="ない",0,IF('３　回答貼付シート'!O1604="１～２日（にち）ある",1,IF('３　回答貼付シート'!O1604="３～５日（にち）ある",2,IF('３　回答貼付シート'!O1604="ほぼ毎日（まいにち）ある",3,))))</f>
        <v>0</v>
      </c>
      <c r="N1607" s="26">
        <f>IF('３　回答貼付シート'!P1604="ない",0,IF('３　回答貼付シート'!P1604="１～２日（にち）ある",1,IF('３　回答貼付シート'!P1604="３～５日（にち）ある",2,IF('３　回答貼付シート'!P1604="ほぼ毎日（まいにち）ある",3,))))</f>
        <v>0</v>
      </c>
      <c r="O1607" s="26">
        <f>IF('３　回答貼付シート'!Q1604="ない",0,IF('３　回答貼付シート'!Q1604="１～２日（にち）ある",1,IF('３　回答貼付シート'!Q1604="３～５日（にち）ある",2,IF('３　回答貼付シート'!Q1604="ほぼ毎日（まいにち）ある",3,))))</f>
        <v>0</v>
      </c>
      <c r="P1607" s="26">
        <f>IF('３　回答貼付シート'!R1604="ない",0,IF('３　回答貼付シート'!R1604="１～２日（にち）ある",1,IF('３　回答貼付シート'!R1604="３～５日（にち）ある",2,IF('３　回答貼付シート'!R1604="ほぼ毎日（まいにち）ある",3,))))</f>
        <v>0</v>
      </c>
      <c r="Q1607" s="26">
        <f>IF('３　回答貼付シート'!S1604="ない",0,IF('３　回答貼付シート'!S1604="１～２日（にち）ある",1,IF('３　回答貼付シート'!S1604="３～５日（にち）ある",2,IF('３　回答貼付シート'!S1604="ほぼ毎日（まいにち）ある",3,))))</f>
        <v>0</v>
      </c>
      <c r="R1607" s="26">
        <f>IF('３　回答貼付シート'!T1604="ない",0,IF('３　回答貼付シート'!T1604="１～２日（にち）ある",1,IF('３　回答貼付シート'!T1604="３～５日（にち）ある",2,IF('３　回答貼付シート'!T1604="ほぼ毎日（まいにち）ある",3,))))</f>
        <v>0</v>
      </c>
      <c r="S1607" s="26">
        <f>IF('３　回答貼付シート'!U1604="ない",0,IF('３　回答貼付シート'!U1604="１～２日（にち）ある",1,IF('３　回答貼付シート'!U1604="３～５日（にち）ある",2,IF('３　回答貼付シート'!U1604="ほぼ毎日（まいにち）ある",3,))))</f>
        <v>0</v>
      </c>
      <c r="T1607" s="26">
        <f>IF('３　回答貼付シート'!V1604="ない",0,IF('３　回答貼付シート'!V1604="１～２日（にち）ある",1,IF('３　回答貼付シート'!V1604="３～５日（にち）ある",2,IF('３　回答貼付シート'!V1604="ほぼ毎日（まいにち）ある",3,))))</f>
        <v>0</v>
      </c>
      <c r="U1607" s="26">
        <f>IF('３　回答貼付シート'!W1604="ない",0,IF('３　回答貼付シート'!W1604="１～２日（にち）ある",1,IF('３　回答貼付シート'!W1604="３～５日（にち）ある",2,IF('３　回答貼付シート'!W1604="ほぼ毎日（まいにち）ある",3,))))</f>
        <v>0</v>
      </c>
      <c r="V1607" s="26">
        <f>IF('３　回答貼付シート'!X1604="ない",0,IF('３　回答貼付シート'!X1604="１～２日（にち）ある",1,IF('３　回答貼付シート'!X1604="３～５日（にち）ある",2,IF('３　回答貼付シート'!X1604="ほぼ毎日（まいにち）ある",3,))))</f>
        <v>0</v>
      </c>
      <c r="W1607" s="26">
        <f>IF('３　回答貼付シート'!Y1604="ない",0,IF('３　回答貼付シート'!Y1604="１～２日（にち）ある",1,IF('３　回答貼付シート'!Y1604="３～５日（にち）ある",2,IF('３　回答貼付シート'!Y1604="ほぼ毎日（まいにち）ある",3,))))</f>
        <v>0</v>
      </c>
      <c r="X1607" s="26">
        <f>IF('３　回答貼付シート'!Z1604="ない",0,IF('３　回答貼付シート'!Z1604="１～２日（にち）ある",1,IF('３　回答貼付シート'!Z1604="３～５日（にち）ある",2,IF('３　回答貼付シート'!Z1604="ほぼ毎日（まいにち）ある",3,))))</f>
        <v>0</v>
      </c>
      <c r="Y1607" s="26">
        <f>IF('３　回答貼付シート'!AA1604="ない",0,IF('３　回答貼付シート'!AA1604="１～２日（にち）ある",1,IF('３　回答貼付シート'!AA1604="３～５日（にち）ある",2,IF('３　回答貼付シート'!AA1604="ほぼ毎日（まいにち）ある",3,))))</f>
        <v>0</v>
      </c>
      <c r="Z1607" s="26">
        <f>'３　回答貼付シート'!$AB1604</f>
        <v>0</v>
      </c>
      <c r="AA1607" s="26" t="str">
        <f t="shared" si="229"/>
        <v/>
      </c>
      <c r="AB1607" s="26" t="str">
        <f t="shared" si="230"/>
        <v/>
      </c>
      <c r="AC1607" s="26" t="str">
        <f t="shared" si="231"/>
        <v/>
      </c>
      <c r="AD1607" s="26" t="str">
        <f t="shared" si="232"/>
        <v/>
      </c>
      <c r="AE1607" s="26" t="str">
        <f t="shared" si="233"/>
        <v/>
      </c>
      <c r="AF1607" t="str">
        <f t="shared" si="226"/>
        <v>0</v>
      </c>
      <c r="AG1607">
        <f t="shared" si="227"/>
        <v>0</v>
      </c>
      <c r="AH1607" s="34">
        <f t="shared" si="234"/>
        <v>0</v>
      </c>
    </row>
    <row r="1608" spans="1:34">
      <c r="A1608" s="26"/>
      <c r="B1608" s="26">
        <f t="shared" si="228"/>
        <v>0</v>
      </c>
      <c r="C1608" s="26">
        <f>IF('３　回答貼付シート'!$F1605&lt;&gt;0,VLOOKUP('３　回答貼付シート'!$F1605,$AF$2048:$AG$2054,2,FALSE),0)</f>
        <v>0</v>
      </c>
      <c r="D1608" s="26">
        <f>IF('３　回答貼付シート'!$G1605&lt;&gt;0,VLOOKUP(('３　回答貼付シート'!$G1605), $AF$2048:$AG$2054,2,FALSE),0)</f>
        <v>0</v>
      </c>
      <c r="E1608" s="26">
        <f>'３　回答貼付シート'!$H1605</f>
        <v>0</v>
      </c>
      <c r="F1608" s="26">
        <f>IF(E1608=0,0,VLOOKUP($B1608,'２　情報入力シート'!$A$2:$E$2049,5))</f>
        <v>0</v>
      </c>
      <c r="G1608" s="26">
        <f>IF('３　回答貼付シート'!I1605="ない",0,IF('３　回答貼付シート'!I1605="１～２日（にち）ある",1,IF('３　回答貼付シート'!I1605="３～５日（にち）ある",2,IF('３　回答貼付シート'!I1605="ほぼ毎日（まいにち）ある",3,))))</f>
        <v>0</v>
      </c>
      <c r="H1608" s="26">
        <f>IF('３　回答貼付シート'!J1605="ない",0,IF('３　回答貼付シート'!J1605="１～２日（にち）ある",1,IF('３　回答貼付シート'!J1605="３～５日（にち）ある",2,IF('３　回答貼付シート'!J1605="ほぼ毎日（まいにち）ある",3,))))</f>
        <v>0</v>
      </c>
      <c r="I1608" s="26">
        <f>IF('３　回答貼付シート'!K1605="ない",0,IF('３　回答貼付シート'!K1605="１～２日（にち）ある",1,IF('３　回答貼付シート'!K1605="３～５日（にち）ある",2,IF('３　回答貼付シート'!K1605="ほぼ毎日（まいにち）ある",3,))))</f>
        <v>0</v>
      </c>
      <c r="J1608" s="26">
        <f>IF('３　回答貼付シート'!L1605="ない",0,IF('３　回答貼付シート'!L1605="１～２日（にち）ある",1,IF('３　回答貼付シート'!L1605="３～５日（にち）ある",2,IF('３　回答貼付シート'!L1605="ほぼ毎日（まいにち）ある",3,))))</f>
        <v>0</v>
      </c>
      <c r="K1608" s="26">
        <f>IF('３　回答貼付シート'!M1605="ない",0,IF('３　回答貼付シート'!M1605="１～２日（にち）ある",1,IF('３　回答貼付シート'!M1605="３～５日（にち）ある",2,IF('３　回答貼付シート'!M1605="ほぼ毎日（まいにち）ある",3,))))</f>
        <v>0</v>
      </c>
      <c r="L1608" s="26">
        <f>IF('３　回答貼付シート'!N1605="ない",0,IF('３　回答貼付シート'!N1605="１～２日（にち）ある",1,IF('３　回答貼付シート'!N1605="３～５日（にち）ある",2,IF('３　回答貼付シート'!N1605="ほぼ毎日（まいにち）ある",3,))))</f>
        <v>0</v>
      </c>
      <c r="M1608" s="26">
        <f>IF('３　回答貼付シート'!O1605="ない",0,IF('３　回答貼付シート'!O1605="１～２日（にち）ある",1,IF('３　回答貼付シート'!O1605="３～５日（にち）ある",2,IF('３　回答貼付シート'!O1605="ほぼ毎日（まいにち）ある",3,))))</f>
        <v>0</v>
      </c>
      <c r="N1608" s="26">
        <f>IF('３　回答貼付シート'!P1605="ない",0,IF('３　回答貼付シート'!P1605="１～２日（にち）ある",1,IF('３　回答貼付シート'!P1605="３～５日（にち）ある",2,IF('３　回答貼付シート'!P1605="ほぼ毎日（まいにち）ある",3,))))</f>
        <v>0</v>
      </c>
      <c r="O1608" s="26">
        <f>IF('３　回答貼付シート'!Q1605="ない",0,IF('３　回答貼付シート'!Q1605="１～２日（にち）ある",1,IF('３　回答貼付シート'!Q1605="３～５日（にち）ある",2,IF('３　回答貼付シート'!Q1605="ほぼ毎日（まいにち）ある",3,))))</f>
        <v>0</v>
      </c>
      <c r="P1608" s="26">
        <f>IF('３　回答貼付シート'!R1605="ない",0,IF('３　回答貼付シート'!R1605="１～２日（にち）ある",1,IF('３　回答貼付シート'!R1605="３～５日（にち）ある",2,IF('３　回答貼付シート'!R1605="ほぼ毎日（まいにち）ある",3,))))</f>
        <v>0</v>
      </c>
      <c r="Q1608" s="26">
        <f>IF('３　回答貼付シート'!S1605="ない",0,IF('３　回答貼付シート'!S1605="１～２日（にち）ある",1,IF('３　回答貼付シート'!S1605="３～５日（にち）ある",2,IF('３　回答貼付シート'!S1605="ほぼ毎日（まいにち）ある",3,))))</f>
        <v>0</v>
      </c>
      <c r="R1608" s="26">
        <f>IF('３　回答貼付シート'!T1605="ない",0,IF('３　回答貼付シート'!T1605="１～２日（にち）ある",1,IF('３　回答貼付シート'!T1605="３～５日（にち）ある",2,IF('３　回答貼付シート'!T1605="ほぼ毎日（まいにち）ある",3,))))</f>
        <v>0</v>
      </c>
      <c r="S1608" s="26">
        <f>IF('３　回答貼付シート'!U1605="ない",0,IF('３　回答貼付シート'!U1605="１～２日（にち）ある",1,IF('３　回答貼付シート'!U1605="３～５日（にち）ある",2,IF('３　回答貼付シート'!U1605="ほぼ毎日（まいにち）ある",3,))))</f>
        <v>0</v>
      </c>
      <c r="T1608" s="26">
        <f>IF('３　回答貼付シート'!V1605="ない",0,IF('３　回答貼付シート'!V1605="１～２日（にち）ある",1,IF('３　回答貼付シート'!V1605="３～５日（にち）ある",2,IF('３　回答貼付シート'!V1605="ほぼ毎日（まいにち）ある",3,))))</f>
        <v>0</v>
      </c>
      <c r="U1608" s="26">
        <f>IF('３　回答貼付シート'!W1605="ない",0,IF('３　回答貼付シート'!W1605="１～２日（にち）ある",1,IF('３　回答貼付シート'!W1605="３～５日（にち）ある",2,IF('３　回答貼付シート'!W1605="ほぼ毎日（まいにち）ある",3,))))</f>
        <v>0</v>
      </c>
      <c r="V1608" s="26">
        <f>IF('３　回答貼付シート'!X1605="ない",0,IF('３　回答貼付シート'!X1605="１～２日（にち）ある",1,IF('３　回答貼付シート'!X1605="３～５日（にち）ある",2,IF('３　回答貼付シート'!X1605="ほぼ毎日（まいにち）ある",3,))))</f>
        <v>0</v>
      </c>
      <c r="W1608" s="26">
        <f>IF('３　回答貼付シート'!Y1605="ない",0,IF('３　回答貼付シート'!Y1605="１～２日（にち）ある",1,IF('３　回答貼付シート'!Y1605="３～５日（にち）ある",2,IF('３　回答貼付シート'!Y1605="ほぼ毎日（まいにち）ある",3,))))</f>
        <v>0</v>
      </c>
      <c r="X1608" s="26">
        <f>IF('３　回答貼付シート'!Z1605="ない",0,IF('３　回答貼付シート'!Z1605="１～２日（にち）ある",1,IF('３　回答貼付シート'!Z1605="３～５日（にち）ある",2,IF('３　回答貼付シート'!Z1605="ほぼ毎日（まいにち）ある",3,))))</f>
        <v>0</v>
      </c>
      <c r="Y1608" s="26">
        <f>IF('３　回答貼付シート'!AA1605="ない",0,IF('３　回答貼付シート'!AA1605="１～２日（にち）ある",1,IF('３　回答貼付シート'!AA1605="３～５日（にち）ある",2,IF('３　回答貼付シート'!AA1605="ほぼ毎日（まいにち）ある",3,))))</f>
        <v>0</v>
      </c>
      <c r="Z1608" s="26">
        <f>'３　回答貼付シート'!$AB1605</f>
        <v>0</v>
      </c>
      <c r="AA1608" s="26" t="str">
        <f t="shared" si="229"/>
        <v/>
      </c>
      <c r="AB1608" s="26" t="str">
        <f t="shared" si="230"/>
        <v/>
      </c>
      <c r="AC1608" s="26" t="str">
        <f t="shared" si="231"/>
        <v/>
      </c>
      <c r="AD1608" s="26" t="str">
        <f t="shared" si="232"/>
        <v/>
      </c>
      <c r="AE1608" s="26" t="str">
        <f t="shared" si="233"/>
        <v/>
      </c>
      <c r="AF1608" t="str">
        <f t="shared" si="226"/>
        <v>0</v>
      </c>
      <c r="AG1608">
        <f t="shared" si="227"/>
        <v>0</v>
      </c>
      <c r="AH1608" s="34">
        <f t="shared" si="234"/>
        <v>0</v>
      </c>
    </row>
    <row r="1609" spans="1:34">
      <c r="A1609" s="26"/>
      <c r="B1609" s="26">
        <f t="shared" si="228"/>
        <v>0</v>
      </c>
      <c r="C1609" s="26">
        <f>IF('３　回答貼付シート'!$F1606&lt;&gt;0,VLOOKUP('３　回答貼付シート'!$F1606,$AF$2048:$AG$2054,2,FALSE),0)</f>
        <v>0</v>
      </c>
      <c r="D1609" s="26">
        <f>IF('３　回答貼付シート'!$G1606&lt;&gt;0,VLOOKUP(('３　回答貼付シート'!$G1606), $AF$2048:$AG$2054,2,FALSE),0)</f>
        <v>0</v>
      </c>
      <c r="E1609" s="26">
        <f>'３　回答貼付シート'!$H1606</f>
        <v>0</v>
      </c>
      <c r="F1609" s="26">
        <f>IF(E1609=0,0,VLOOKUP($B1609,'２　情報入力シート'!$A$2:$E$2049,5))</f>
        <v>0</v>
      </c>
      <c r="G1609" s="26">
        <f>IF('３　回答貼付シート'!I1606="ない",0,IF('３　回答貼付シート'!I1606="１～２日（にち）ある",1,IF('３　回答貼付シート'!I1606="３～５日（にち）ある",2,IF('３　回答貼付シート'!I1606="ほぼ毎日（まいにち）ある",3,))))</f>
        <v>0</v>
      </c>
      <c r="H1609" s="26">
        <f>IF('３　回答貼付シート'!J1606="ない",0,IF('３　回答貼付シート'!J1606="１～２日（にち）ある",1,IF('３　回答貼付シート'!J1606="３～５日（にち）ある",2,IF('３　回答貼付シート'!J1606="ほぼ毎日（まいにち）ある",3,))))</f>
        <v>0</v>
      </c>
      <c r="I1609" s="26">
        <f>IF('３　回答貼付シート'!K1606="ない",0,IF('３　回答貼付シート'!K1606="１～２日（にち）ある",1,IF('３　回答貼付シート'!K1606="３～５日（にち）ある",2,IF('３　回答貼付シート'!K1606="ほぼ毎日（まいにち）ある",3,))))</f>
        <v>0</v>
      </c>
      <c r="J1609" s="26">
        <f>IF('３　回答貼付シート'!L1606="ない",0,IF('３　回答貼付シート'!L1606="１～２日（にち）ある",1,IF('３　回答貼付シート'!L1606="３～５日（にち）ある",2,IF('３　回答貼付シート'!L1606="ほぼ毎日（まいにち）ある",3,))))</f>
        <v>0</v>
      </c>
      <c r="K1609" s="26">
        <f>IF('３　回答貼付シート'!M1606="ない",0,IF('３　回答貼付シート'!M1606="１～２日（にち）ある",1,IF('３　回答貼付シート'!M1606="３～５日（にち）ある",2,IF('３　回答貼付シート'!M1606="ほぼ毎日（まいにち）ある",3,))))</f>
        <v>0</v>
      </c>
      <c r="L1609" s="26">
        <f>IF('３　回答貼付シート'!N1606="ない",0,IF('３　回答貼付シート'!N1606="１～２日（にち）ある",1,IF('３　回答貼付シート'!N1606="３～５日（にち）ある",2,IF('３　回答貼付シート'!N1606="ほぼ毎日（まいにち）ある",3,))))</f>
        <v>0</v>
      </c>
      <c r="M1609" s="26">
        <f>IF('３　回答貼付シート'!O1606="ない",0,IF('３　回答貼付シート'!O1606="１～２日（にち）ある",1,IF('３　回答貼付シート'!O1606="３～５日（にち）ある",2,IF('３　回答貼付シート'!O1606="ほぼ毎日（まいにち）ある",3,))))</f>
        <v>0</v>
      </c>
      <c r="N1609" s="26">
        <f>IF('３　回答貼付シート'!P1606="ない",0,IF('３　回答貼付シート'!P1606="１～２日（にち）ある",1,IF('３　回答貼付シート'!P1606="３～５日（にち）ある",2,IF('３　回答貼付シート'!P1606="ほぼ毎日（まいにち）ある",3,))))</f>
        <v>0</v>
      </c>
      <c r="O1609" s="26">
        <f>IF('３　回答貼付シート'!Q1606="ない",0,IF('３　回答貼付シート'!Q1606="１～２日（にち）ある",1,IF('３　回答貼付シート'!Q1606="３～５日（にち）ある",2,IF('３　回答貼付シート'!Q1606="ほぼ毎日（まいにち）ある",3,))))</f>
        <v>0</v>
      </c>
      <c r="P1609" s="26">
        <f>IF('３　回答貼付シート'!R1606="ない",0,IF('３　回答貼付シート'!R1606="１～２日（にち）ある",1,IF('３　回答貼付シート'!R1606="３～５日（にち）ある",2,IF('３　回答貼付シート'!R1606="ほぼ毎日（まいにち）ある",3,))))</f>
        <v>0</v>
      </c>
      <c r="Q1609" s="26">
        <f>IF('３　回答貼付シート'!S1606="ない",0,IF('３　回答貼付シート'!S1606="１～２日（にち）ある",1,IF('３　回答貼付シート'!S1606="３～５日（にち）ある",2,IF('３　回答貼付シート'!S1606="ほぼ毎日（まいにち）ある",3,))))</f>
        <v>0</v>
      </c>
      <c r="R1609" s="26">
        <f>IF('３　回答貼付シート'!T1606="ない",0,IF('３　回答貼付シート'!T1606="１～２日（にち）ある",1,IF('３　回答貼付シート'!T1606="３～５日（にち）ある",2,IF('３　回答貼付シート'!T1606="ほぼ毎日（まいにち）ある",3,))))</f>
        <v>0</v>
      </c>
      <c r="S1609" s="26">
        <f>IF('３　回答貼付シート'!U1606="ない",0,IF('３　回答貼付シート'!U1606="１～２日（にち）ある",1,IF('３　回答貼付シート'!U1606="３～５日（にち）ある",2,IF('３　回答貼付シート'!U1606="ほぼ毎日（まいにち）ある",3,))))</f>
        <v>0</v>
      </c>
      <c r="T1609" s="26">
        <f>IF('３　回答貼付シート'!V1606="ない",0,IF('３　回答貼付シート'!V1606="１～２日（にち）ある",1,IF('３　回答貼付シート'!V1606="３～５日（にち）ある",2,IF('３　回答貼付シート'!V1606="ほぼ毎日（まいにち）ある",3,))))</f>
        <v>0</v>
      </c>
      <c r="U1609" s="26">
        <f>IF('３　回答貼付シート'!W1606="ない",0,IF('３　回答貼付シート'!W1606="１～２日（にち）ある",1,IF('３　回答貼付シート'!W1606="３～５日（にち）ある",2,IF('３　回答貼付シート'!W1606="ほぼ毎日（まいにち）ある",3,))))</f>
        <v>0</v>
      </c>
      <c r="V1609" s="26">
        <f>IF('３　回答貼付シート'!X1606="ない",0,IF('３　回答貼付シート'!X1606="１～２日（にち）ある",1,IF('３　回答貼付シート'!X1606="３～５日（にち）ある",2,IF('３　回答貼付シート'!X1606="ほぼ毎日（まいにち）ある",3,))))</f>
        <v>0</v>
      </c>
      <c r="W1609" s="26">
        <f>IF('３　回答貼付シート'!Y1606="ない",0,IF('３　回答貼付シート'!Y1606="１～２日（にち）ある",1,IF('３　回答貼付シート'!Y1606="３～５日（にち）ある",2,IF('３　回答貼付シート'!Y1606="ほぼ毎日（まいにち）ある",3,))))</f>
        <v>0</v>
      </c>
      <c r="X1609" s="26">
        <f>IF('３　回答貼付シート'!Z1606="ない",0,IF('３　回答貼付シート'!Z1606="１～２日（にち）ある",1,IF('３　回答貼付シート'!Z1606="３～５日（にち）ある",2,IF('３　回答貼付シート'!Z1606="ほぼ毎日（まいにち）ある",3,))))</f>
        <v>0</v>
      </c>
      <c r="Y1609" s="26">
        <f>IF('３　回答貼付シート'!AA1606="ない",0,IF('３　回答貼付シート'!AA1606="１～２日（にち）ある",1,IF('３　回答貼付シート'!AA1606="３～５日（にち）ある",2,IF('３　回答貼付シート'!AA1606="ほぼ毎日（まいにち）ある",3,))))</f>
        <v>0</v>
      </c>
      <c r="Z1609" s="26">
        <f>'３　回答貼付シート'!$AB1606</f>
        <v>0</v>
      </c>
      <c r="AA1609" s="26" t="str">
        <f t="shared" si="229"/>
        <v/>
      </c>
      <c r="AB1609" s="26" t="str">
        <f t="shared" si="230"/>
        <v/>
      </c>
      <c r="AC1609" s="26" t="str">
        <f t="shared" si="231"/>
        <v/>
      </c>
      <c r="AD1609" s="26" t="str">
        <f t="shared" si="232"/>
        <v/>
      </c>
      <c r="AE1609" s="26" t="str">
        <f t="shared" si="233"/>
        <v/>
      </c>
      <c r="AF1609" t="str">
        <f t="shared" si="226"/>
        <v>0</v>
      </c>
      <c r="AG1609">
        <f t="shared" si="227"/>
        <v>0</v>
      </c>
      <c r="AH1609" s="34">
        <f t="shared" si="234"/>
        <v>0</v>
      </c>
    </row>
    <row r="1610" spans="1:34">
      <c r="A1610" s="26"/>
      <c r="B1610" s="26">
        <f t="shared" si="228"/>
        <v>0</v>
      </c>
      <c r="C1610" s="26">
        <f>IF('３　回答貼付シート'!$F1607&lt;&gt;0,VLOOKUP('３　回答貼付シート'!$F1607,$AF$2048:$AG$2054,2,FALSE),0)</f>
        <v>0</v>
      </c>
      <c r="D1610" s="26">
        <f>IF('３　回答貼付シート'!$G1607&lt;&gt;0,VLOOKUP(('３　回答貼付シート'!$G1607), $AF$2048:$AG$2054,2,FALSE),0)</f>
        <v>0</v>
      </c>
      <c r="E1610" s="26">
        <f>'３　回答貼付シート'!$H1607</f>
        <v>0</v>
      </c>
      <c r="F1610" s="26">
        <f>IF(E1610=0,0,VLOOKUP($B1610,'２　情報入力シート'!$A$2:$E$2049,5))</f>
        <v>0</v>
      </c>
      <c r="G1610" s="26">
        <f>IF('３　回答貼付シート'!I1607="ない",0,IF('３　回答貼付シート'!I1607="１～２日（にち）ある",1,IF('３　回答貼付シート'!I1607="３～５日（にち）ある",2,IF('３　回答貼付シート'!I1607="ほぼ毎日（まいにち）ある",3,))))</f>
        <v>0</v>
      </c>
      <c r="H1610" s="26">
        <f>IF('３　回答貼付シート'!J1607="ない",0,IF('３　回答貼付シート'!J1607="１～２日（にち）ある",1,IF('３　回答貼付シート'!J1607="３～５日（にち）ある",2,IF('３　回答貼付シート'!J1607="ほぼ毎日（まいにち）ある",3,))))</f>
        <v>0</v>
      </c>
      <c r="I1610" s="26">
        <f>IF('３　回答貼付シート'!K1607="ない",0,IF('３　回答貼付シート'!K1607="１～２日（にち）ある",1,IF('３　回答貼付シート'!K1607="３～５日（にち）ある",2,IF('３　回答貼付シート'!K1607="ほぼ毎日（まいにち）ある",3,))))</f>
        <v>0</v>
      </c>
      <c r="J1610" s="26">
        <f>IF('３　回答貼付シート'!L1607="ない",0,IF('３　回答貼付シート'!L1607="１～２日（にち）ある",1,IF('３　回答貼付シート'!L1607="３～５日（にち）ある",2,IF('３　回答貼付シート'!L1607="ほぼ毎日（まいにち）ある",3,))))</f>
        <v>0</v>
      </c>
      <c r="K1610" s="26">
        <f>IF('３　回答貼付シート'!M1607="ない",0,IF('３　回答貼付シート'!M1607="１～２日（にち）ある",1,IF('３　回答貼付シート'!M1607="３～５日（にち）ある",2,IF('３　回答貼付シート'!M1607="ほぼ毎日（まいにち）ある",3,))))</f>
        <v>0</v>
      </c>
      <c r="L1610" s="26">
        <f>IF('３　回答貼付シート'!N1607="ない",0,IF('３　回答貼付シート'!N1607="１～２日（にち）ある",1,IF('３　回答貼付シート'!N1607="３～５日（にち）ある",2,IF('３　回答貼付シート'!N1607="ほぼ毎日（まいにち）ある",3,))))</f>
        <v>0</v>
      </c>
      <c r="M1610" s="26">
        <f>IF('３　回答貼付シート'!O1607="ない",0,IF('３　回答貼付シート'!O1607="１～２日（にち）ある",1,IF('３　回答貼付シート'!O1607="３～５日（にち）ある",2,IF('３　回答貼付シート'!O1607="ほぼ毎日（まいにち）ある",3,))))</f>
        <v>0</v>
      </c>
      <c r="N1610" s="26">
        <f>IF('３　回答貼付シート'!P1607="ない",0,IF('３　回答貼付シート'!P1607="１～２日（にち）ある",1,IF('３　回答貼付シート'!P1607="３～５日（にち）ある",2,IF('３　回答貼付シート'!P1607="ほぼ毎日（まいにち）ある",3,))))</f>
        <v>0</v>
      </c>
      <c r="O1610" s="26">
        <f>IF('３　回答貼付シート'!Q1607="ない",0,IF('３　回答貼付シート'!Q1607="１～２日（にち）ある",1,IF('３　回答貼付シート'!Q1607="３～５日（にち）ある",2,IF('３　回答貼付シート'!Q1607="ほぼ毎日（まいにち）ある",3,))))</f>
        <v>0</v>
      </c>
      <c r="P1610" s="26">
        <f>IF('３　回答貼付シート'!R1607="ない",0,IF('３　回答貼付シート'!R1607="１～２日（にち）ある",1,IF('３　回答貼付シート'!R1607="３～５日（にち）ある",2,IF('３　回答貼付シート'!R1607="ほぼ毎日（まいにち）ある",3,))))</f>
        <v>0</v>
      </c>
      <c r="Q1610" s="26">
        <f>IF('３　回答貼付シート'!S1607="ない",0,IF('３　回答貼付シート'!S1607="１～２日（にち）ある",1,IF('３　回答貼付シート'!S1607="３～５日（にち）ある",2,IF('３　回答貼付シート'!S1607="ほぼ毎日（まいにち）ある",3,))))</f>
        <v>0</v>
      </c>
      <c r="R1610" s="26">
        <f>IF('３　回答貼付シート'!T1607="ない",0,IF('３　回答貼付シート'!T1607="１～２日（にち）ある",1,IF('３　回答貼付シート'!T1607="３～５日（にち）ある",2,IF('３　回答貼付シート'!T1607="ほぼ毎日（まいにち）ある",3,))))</f>
        <v>0</v>
      </c>
      <c r="S1610" s="26">
        <f>IF('３　回答貼付シート'!U1607="ない",0,IF('３　回答貼付シート'!U1607="１～２日（にち）ある",1,IF('３　回答貼付シート'!U1607="３～５日（にち）ある",2,IF('３　回答貼付シート'!U1607="ほぼ毎日（まいにち）ある",3,))))</f>
        <v>0</v>
      </c>
      <c r="T1610" s="26">
        <f>IF('３　回答貼付シート'!V1607="ない",0,IF('３　回答貼付シート'!V1607="１～２日（にち）ある",1,IF('３　回答貼付シート'!V1607="３～５日（にち）ある",2,IF('３　回答貼付シート'!V1607="ほぼ毎日（まいにち）ある",3,))))</f>
        <v>0</v>
      </c>
      <c r="U1610" s="26">
        <f>IF('３　回答貼付シート'!W1607="ない",0,IF('３　回答貼付シート'!W1607="１～２日（にち）ある",1,IF('３　回答貼付シート'!W1607="３～５日（にち）ある",2,IF('３　回答貼付シート'!W1607="ほぼ毎日（まいにち）ある",3,))))</f>
        <v>0</v>
      </c>
      <c r="V1610" s="26">
        <f>IF('３　回答貼付シート'!X1607="ない",0,IF('３　回答貼付シート'!X1607="１～２日（にち）ある",1,IF('３　回答貼付シート'!X1607="３～５日（にち）ある",2,IF('３　回答貼付シート'!X1607="ほぼ毎日（まいにち）ある",3,))))</f>
        <v>0</v>
      </c>
      <c r="W1610" s="26">
        <f>IF('３　回答貼付シート'!Y1607="ない",0,IF('３　回答貼付シート'!Y1607="１～２日（にち）ある",1,IF('３　回答貼付シート'!Y1607="３～５日（にち）ある",2,IF('３　回答貼付シート'!Y1607="ほぼ毎日（まいにち）ある",3,))))</f>
        <v>0</v>
      </c>
      <c r="X1610" s="26">
        <f>IF('３　回答貼付シート'!Z1607="ない",0,IF('３　回答貼付シート'!Z1607="１～２日（にち）ある",1,IF('３　回答貼付シート'!Z1607="３～５日（にち）ある",2,IF('３　回答貼付シート'!Z1607="ほぼ毎日（まいにち）ある",3,))))</f>
        <v>0</v>
      </c>
      <c r="Y1610" s="26">
        <f>IF('３　回答貼付シート'!AA1607="ない",0,IF('３　回答貼付シート'!AA1607="１～２日（にち）ある",1,IF('３　回答貼付シート'!AA1607="３～５日（にち）ある",2,IF('３　回答貼付シート'!AA1607="ほぼ毎日（まいにち）ある",3,))))</f>
        <v>0</v>
      </c>
      <c r="Z1610" s="26">
        <f>'３　回答貼付シート'!$AB1607</f>
        <v>0</v>
      </c>
      <c r="AA1610" s="26" t="str">
        <f t="shared" si="229"/>
        <v/>
      </c>
      <c r="AB1610" s="26" t="str">
        <f t="shared" si="230"/>
        <v/>
      </c>
      <c r="AC1610" s="26" t="str">
        <f t="shared" si="231"/>
        <v/>
      </c>
      <c r="AD1610" s="26" t="str">
        <f t="shared" si="232"/>
        <v/>
      </c>
      <c r="AE1610" s="26" t="str">
        <f t="shared" si="233"/>
        <v/>
      </c>
      <c r="AF1610" t="str">
        <f t="shared" si="226"/>
        <v>0</v>
      </c>
      <c r="AG1610">
        <f t="shared" si="227"/>
        <v>0</v>
      </c>
      <c r="AH1610" s="34">
        <f t="shared" si="234"/>
        <v>0</v>
      </c>
    </row>
    <row r="1611" spans="1:34">
      <c r="A1611" s="26"/>
      <c r="B1611" s="26">
        <f t="shared" si="228"/>
        <v>0</v>
      </c>
      <c r="C1611" s="26">
        <f>IF('３　回答貼付シート'!$F1608&lt;&gt;0,VLOOKUP('３　回答貼付シート'!$F1608,$AF$2048:$AG$2054,2,FALSE),0)</f>
        <v>0</v>
      </c>
      <c r="D1611" s="26">
        <f>IF('３　回答貼付シート'!$G1608&lt;&gt;0,VLOOKUP(('３　回答貼付シート'!$G1608), $AF$2048:$AG$2054,2,FALSE),0)</f>
        <v>0</v>
      </c>
      <c r="E1611" s="26">
        <f>'３　回答貼付シート'!$H1608</f>
        <v>0</v>
      </c>
      <c r="F1611" s="26">
        <f>IF(E1611=0,0,VLOOKUP($B1611,'２　情報入力シート'!$A$2:$E$2049,5))</f>
        <v>0</v>
      </c>
      <c r="G1611" s="26">
        <f>IF('３　回答貼付シート'!I1608="ない",0,IF('３　回答貼付シート'!I1608="１～２日（にち）ある",1,IF('３　回答貼付シート'!I1608="３～５日（にち）ある",2,IF('３　回答貼付シート'!I1608="ほぼ毎日（まいにち）ある",3,))))</f>
        <v>0</v>
      </c>
      <c r="H1611" s="26">
        <f>IF('３　回答貼付シート'!J1608="ない",0,IF('３　回答貼付シート'!J1608="１～２日（にち）ある",1,IF('３　回答貼付シート'!J1608="３～５日（にち）ある",2,IF('３　回答貼付シート'!J1608="ほぼ毎日（まいにち）ある",3,))))</f>
        <v>0</v>
      </c>
      <c r="I1611" s="26">
        <f>IF('３　回答貼付シート'!K1608="ない",0,IF('３　回答貼付シート'!K1608="１～２日（にち）ある",1,IF('３　回答貼付シート'!K1608="３～５日（にち）ある",2,IF('３　回答貼付シート'!K1608="ほぼ毎日（まいにち）ある",3,))))</f>
        <v>0</v>
      </c>
      <c r="J1611" s="26">
        <f>IF('３　回答貼付シート'!L1608="ない",0,IF('３　回答貼付シート'!L1608="１～２日（にち）ある",1,IF('３　回答貼付シート'!L1608="３～５日（にち）ある",2,IF('３　回答貼付シート'!L1608="ほぼ毎日（まいにち）ある",3,))))</f>
        <v>0</v>
      </c>
      <c r="K1611" s="26">
        <f>IF('３　回答貼付シート'!M1608="ない",0,IF('３　回答貼付シート'!M1608="１～２日（にち）ある",1,IF('３　回答貼付シート'!M1608="３～５日（にち）ある",2,IF('３　回答貼付シート'!M1608="ほぼ毎日（まいにち）ある",3,))))</f>
        <v>0</v>
      </c>
      <c r="L1611" s="26">
        <f>IF('３　回答貼付シート'!N1608="ない",0,IF('３　回答貼付シート'!N1608="１～２日（にち）ある",1,IF('３　回答貼付シート'!N1608="３～５日（にち）ある",2,IF('３　回答貼付シート'!N1608="ほぼ毎日（まいにち）ある",3,))))</f>
        <v>0</v>
      </c>
      <c r="M1611" s="26">
        <f>IF('３　回答貼付シート'!O1608="ない",0,IF('３　回答貼付シート'!O1608="１～２日（にち）ある",1,IF('３　回答貼付シート'!O1608="３～５日（にち）ある",2,IF('３　回答貼付シート'!O1608="ほぼ毎日（まいにち）ある",3,))))</f>
        <v>0</v>
      </c>
      <c r="N1611" s="26">
        <f>IF('３　回答貼付シート'!P1608="ない",0,IF('３　回答貼付シート'!P1608="１～２日（にち）ある",1,IF('３　回答貼付シート'!P1608="３～５日（にち）ある",2,IF('３　回答貼付シート'!P1608="ほぼ毎日（まいにち）ある",3,))))</f>
        <v>0</v>
      </c>
      <c r="O1611" s="26">
        <f>IF('３　回答貼付シート'!Q1608="ない",0,IF('３　回答貼付シート'!Q1608="１～２日（にち）ある",1,IF('３　回答貼付シート'!Q1608="３～５日（にち）ある",2,IF('３　回答貼付シート'!Q1608="ほぼ毎日（まいにち）ある",3,))))</f>
        <v>0</v>
      </c>
      <c r="P1611" s="26">
        <f>IF('３　回答貼付シート'!R1608="ない",0,IF('３　回答貼付シート'!R1608="１～２日（にち）ある",1,IF('３　回答貼付シート'!R1608="３～５日（にち）ある",2,IF('３　回答貼付シート'!R1608="ほぼ毎日（まいにち）ある",3,))))</f>
        <v>0</v>
      </c>
      <c r="Q1611" s="26">
        <f>IF('３　回答貼付シート'!S1608="ない",0,IF('３　回答貼付シート'!S1608="１～２日（にち）ある",1,IF('３　回答貼付シート'!S1608="３～５日（にち）ある",2,IF('３　回答貼付シート'!S1608="ほぼ毎日（まいにち）ある",3,))))</f>
        <v>0</v>
      </c>
      <c r="R1611" s="26">
        <f>IF('３　回答貼付シート'!T1608="ない",0,IF('３　回答貼付シート'!T1608="１～２日（にち）ある",1,IF('３　回答貼付シート'!T1608="３～５日（にち）ある",2,IF('３　回答貼付シート'!T1608="ほぼ毎日（まいにち）ある",3,))))</f>
        <v>0</v>
      </c>
      <c r="S1611" s="26">
        <f>IF('３　回答貼付シート'!U1608="ない",0,IF('３　回答貼付シート'!U1608="１～２日（にち）ある",1,IF('３　回答貼付シート'!U1608="３～５日（にち）ある",2,IF('３　回答貼付シート'!U1608="ほぼ毎日（まいにち）ある",3,))))</f>
        <v>0</v>
      </c>
      <c r="T1611" s="26">
        <f>IF('３　回答貼付シート'!V1608="ない",0,IF('３　回答貼付シート'!V1608="１～２日（にち）ある",1,IF('３　回答貼付シート'!V1608="３～５日（にち）ある",2,IF('３　回答貼付シート'!V1608="ほぼ毎日（まいにち）ある",3,))))</f>
        <v>0</v>
      </c>
      <c r="U1611" s="26">
        <f>IF('３　回答貼付シート'!W1608="ない",0,IF('３　回答貼付シート'!W1608="１～２日（にち）ある",1,IF('３　回答貼付シート'!W1608="３～５日（にち）ある",2,IF('３　回答貼付シート'!W1608="ほぼ毎日（まいにち）ある",3,))))</f>
        <v>0</v>
      </c>
      <c r="V1611" s="26">
        <f>IF('３　回答貼付シート'!X1608="ない",0,IF('３　回答貼付シート'!X1608="１～２日（にち）ある",1,IF('３　回答貼付シート'!X1608="３～５日（にち）ある",2,IF('３　回答貼付シート'!X1608="ほぼ毎日（まいにち）ある",3,))))</f>
        <v>0</v>
      </c>
      <c r="W1611" s="26">
        <f>IF('３　回答貼付シート'!Y1608="ない",0,IF('３　回答貼付シート'!Y1608="１～２日（にち）ある",1,IF('３　回答貼付シート'!Y1608="３～５日（にち）ある",2,IF('３　回答貼付シート'!Y1608="ほぼ毎日（まいにち）ある",3,))))</f>
        <v>0</v>
      </c>
      <c r="X1611" s="26">
        <f>IF('３　回答貼付シート'!Z1608="ない",0,IF('３　回答貼付シート'!Z1608="１～２日（にち）ある",1,IF('３　回答貼付シート'!Z1608="３～５日（にち）ある",2,IF('３　回答貼付シート'!Z1608="ほぼ毎日（まいにち）ある",3,))))</f>
        <v>0</v>
      </c>
      <c r="Y1611" s="26">
        <f>IF('３　回答貼付シート'!AA1608="ない",0,IF('３　回答貼付シート'!AA1608="１～２日（にち）ある",1,IF('３　回答貼付シート'!AA1608="３～５日（にち）ある",2,IF('３　回答貼付シート'!AA1608="ほぼ毎日（まいにち）ある",3,))))</f>
        <v>0</v>
      </c>
      <c r="Z1611" s="26">
        <f>'３　回答貼付シート'!$AB1608</f>
        <v>0</v>
      </c>
      <c r="AA1611" s="26" t="str">
        <f t="shared" si="229"/>
        <v/>
      </c>
      <c r="AB1611" s="26" t="str">
        <f t="shared" si="230"/>
        <v/>
      </c>
      <c r="AC1611" s="26" t="str">
        <f t="shared" si="231"/>
        <v/>
      </c>
      <c r="AD1611" s="26" t="str">
        <f t="shared" si="232"/>
        <v/>
      </c>
      <c r="AE1611" s="26" t="str">
        <f t="shared" si="233"/>
        <v/>
      </c>
      <c r="AF1611" t="str">
        <f t="shared" si="226"/>
        <v>0</v>
      </c>
      <c r="AG1611">
        <f t="shared" si="227"/>
        <v>0</v>
      </c>
      <c r="AH1611" s="34">
        <f t="shared" si="234"/>
        <v>0</v>
      </c>
    </row>
    <row r="1612" spans="1:34">
      <c r="A1612" s="26"/>
      <c r="B1612" s="26">
        <f t="shared" si="228"/>
        <v>0</v>
      </c>
      <c r="C1612" s="26">
        <f>IF('３　回答貼付シート'!$F1609&lt;&gt;0,VLOOKUP('３　回答貼付シート'!$F1609,$AF$2048:$AG$2054,2,FALSE),0)</f>
        <v>0</v>
      </c>
      <c r="D1612" s="26">
        <f>IF('３　回答貼付シート'!$G1609&lt;&gt;0,VLOOKUP(('３　回答貼付シート'!$G1609), $AF$2048:$AG$2054,2,FALSE),0)</f>
        <v>0</v>
      </c>
      <c r="E1612" s="26">
        <f>'３　回答貼付シート'!$H1609</f>
        <v>0</v>
      </c>
      <c r="F1612" s="26">
        <f>IF(E1612=0,0,VLOOKUP($B1612,'２　情報入力シート'!$A$2:$E$2049,5))</f>
        <v>0</v>
      </c>
      <c r="G1612" s="26">
        <f>IF('３　回答貼付シート'!I1609="ない",0,IF('３　回答貼付シート'!I1609="１～２日（にち）ある",1,IF('３　回答貼付シート'!I1609="３～５日（にち）ある",2,IF('３　回答貼付シート'!I1609="ほぼ毎日（まいにち）ある",3,))))</f>
        <v>0</v>
      </c>
      <c r="H1612" s="26">
        <f>IF('３　回答貼付シート'!J1609="ない",0,IF('３　回答貼付シート'!J1609="１～２日（にち）ある",1,IF('３　回答貼付シート'!J1609="３～５日（にち）ある",2,IF('３　回答貼付シート'!J1609="ほぼ毎日（まいにち）ある",3,))))</f>
        <v>0</v>
      </c>
      <c r="I1612" s="26">
        <f>IF('３　回答貼付シート'!K1609="ない",0,IF('３　回答貼付シート'!K1609="１～２日（にち）ある",1,IF('３　回答貼付シート'!K1609="３～５日（にち）ある",2,IF('３　回答貼付シート'!K1609="ほぼ毎日（まいにち）ある",3,))))</f>
        <v>0</v>
      </c>
      <c r="J1612" s="26">
        <f>IF('３　回答貼付シート'!L1609="ない",0,IF('３　回答貼付シート'!L1609="１～２日（にち）ある",1,IF('３　回答貼付シート'!L1609="３～５日（にち）ある",2,IF('３　回答貼付シート'!L1609="ほぼ毎日（まいにち）ある",3,))))</f>
        <v>0</v>
      </c>
      <c r="K1612" s="26">
        <f>IF('３　回答貼付シート'!M1609="ない",0,IF('３　回答貼付シート'!M1609="１～２日（にち）ある",1,IF('３　回答貼付シート'!M1609="３～５日（にち）ある",2,IF('３　回答貼付シート'!M1609="ほぼ毎日（まいにち）ある",3,))))</f>
        <v>0</v>
      </c>
      <c r="L1612" s="26">
        <f>IF('３　回答貼付シート'!N1609="ない",0,IF('３　回答貼付シート'!N1609="１～２日（にち）ある",1,IF('３　回答貼付シート'!N1609="３～５日（にち）ある",2,IF('３　回答貼付シート'!N1609="ほぼ毎日（まいにち）ある",3,))))</f>
        <v>0</v>
      </c>
      <c r="M1612" s="26">
        <f>IF('３　回答貼付シート'!O1609="ない",0,IF('３　回答貼付シート'!O1609="１～２日（にち）ある",1,IF('３　回答貼付シート'!O1609="３～５日（にち）ある",2,IF('３　回答貼付シート'!O1609="ほぼ毎日（まいにち）ある",3,))))</f>
        <v>0</v>
      </c>
      <c r="N1612" s="26">
        <f>IF('３　回答貼付シート'!P1609="ない",0,IF('３　回答貼付シート'!P1609="１～２日（にち）ある",1,IF('３　回答貼付シート'!P1609="３～５日（にち）ある",2,IF('３　回答貼付シート'!P1609="ほぼ毎日（まいにち）ある",3,))))</f>
        <v>0</v>
      </c>
      <c r="O1612" s="26">
        <f>IF('３　回答貼付シート'!Q1609="ない",0,IF('３　回答貼付シート'!Q1609="１～２日（にち）ある",1,IF('３　回答貼付シート'!Q1609="３～５日（にち）ある",2,IF('３　回答貼付シート'!Q1609="ほぼ毎日（まいにち）ある",3,))))</f>
        <v>0</v>
      </c>
      <c r="P1612" s="26">
        <f>IF('３　回答貼付シート'!R1609="ない",0,IF('３　回答貼付シート'!R1609="１～２日（にち）ある",1,IF('３　回答貼付シート'!R1609="３～５日（にち）ある",2,IF('３　回答貼付シート'!R1609="ほぼ毎日（まいにち）ある",3,))))</f>
        <v>0</v>
      </c>
      <c r="Q1612" s="26">
        <f>IF('３　回答貼付シート'!S1609="ない",0,IF('３　回答貼付シート'!S1609="１～２日（にち）ある",1,IF('３　回答貼付シート'!S1609="３～５日（にち）ある",2,IF('３　回答貼付シート'!S1609="ほぼ毎日（まいにち）ある",3,))))</f>
        <v>0</v>
      </c>
      <c r="R1612" s="26">
        <f>IF('３　回答貼付シート'!T1609="ない",0,IF('３　回答貼付シート'!T1609="１～２日（にち）ある",1,IF('３　回答貼付シート'!T1609="３～５日（にち）ある",2,IF('３　回答貼付シート'!T1609="ほぼ毎日（まいにち）ある",3,))))</f>
        <v>0</v>
      </c>
      <c r="S1612" s="26">
        <f>IF('３　回答貼付シート'!U1609="ない",0,IF('３　回答貼付シート'!U1609="１～２日（にち）ある",1,IF('３　回答貼付シート'!U1609="３～５日（にち）ある",2,IF('３　回答貼付シート'!U1609="ほぼ毎日（まいにち）ある",3,))))</f>
        <v>0</v>
      </c>
      <c r="T1612" s="26">
        <f>IF('３　回答貼付シート'!V1609="ない",0,IF('３　回答貼付シート'!V1609="１～２日（にち）ある",1,IF('３　回答貼付シート'!V1609="３～５日（にち）ある",2,IF('３　回答貼付シート'!V1609="ほぼ毎日（まいにち）ある",3,))))</f>
        <v>0</v>
      </c>
      <c r="U1612" s="26">
        <f>IF('３　回答貼付シート'!W1609="ない",0,IF('３　回答貼付シート'!W1609="１～２日（にち）ある",1,IF('３　回答貼付シート'!W1609="３～５日（にち）ある",2,IF('３　回答貼付シート'!W1609="ほぼ毎日（まいにち）ある",3,))))</f>
        <v>0</v>
      </c>
      <c r="V1612" s="26">
        <f>IF('３　回答貼付シート'!X1609="ない",0,IF('３　回答貼付シート'!X1609="１～２日（にち）ある",1,IF('３　回答貼付シート'!X1609="３～５日（にち）ある",2,IF('３　回答貼付シート'!X1609="ほぼ毎日（まいにち）ある",3,))))</f>
        <v>0</v>
      </c>
      <c r="W1612" s="26">
        <f>IF('３　回答貼付シート'!Y1609="ない",0,IF('３　回答貼付シート'!Y1609="１～２日（にち）ある",1,IF('３　回答貼付シート'!Y1609="３～５日（にち）ある",2,IF('３　回答貼付シート'!Y1609="ほぼ毎日（まいにち）ある",3,))))</f>
        <v>0</v>
      </c>
      <c r="X1612" s="26">
        <f>IF('３　回答貼付シート'!Z1609="ない",0,IF('３　回答貼付シート'!Z1609="１～２日（にち）ある",1,IF('３　回答貼付シート'!Z1609="３～５日（にち）ある",2,IF('３　回答貼付シート'!Z1609="ほぼ毎日（まいにち）ある",3,))))</f>
        <v>0</v>
      </c>
      <c r="Y1612" s="26">
        <f>IF('３　回答貼付シート'!AA1609="ない",0,IF('３　回答貼付シート'!AA1609="１～２日（にち）ある",1,IF('３　回答貼付シート'!AA1609="３～５日（にち）ある",2,IF('３　回答貼付シート'!AA1609="ほぼ毎日（まいにち）ある",3,))))</f>
        <v>0</v>
      </c>
      <c r="Z1612" s="26">
        <f>'３　回答貼付シート'!$AB1609</f>
        <v>0</v>
      </c>
      <c r="AA1612" s="26" t="str">
        <f t="shared" si="229"/>
        <v/>
      </c>
      <c r="AB1612" s="26" t="str">
        <f t="shared" si="230"/>
        <v/>
      </c>
      <c r="AC1612" s="26" t="str">
        <f t="shared" si="231"/>
        <v/>
      </c>
      <c r="AD1612" s="26" t="str">
        <f t="shared" si="232"/>
        <v/>
      </c>
      <c r="AE1612" s="26" t="str">
        <f t="shared" si="233"/>
        <v/>
      </c>
      <c r="AF1612" t="str">
        <f t="shared" si="226"/>
        <v>0</v>
      </c>
      <c r="AG1612">
        <f t="shared" si="227"/>
        <v>0</v>
      </c>
      <c r="AH1612" s="34">
        <f t="shared" si="234"/>
        <v>0</v>
      </c>
    </row>
    <row r="1613" spans="1:34">
      <c r="A1613" s="26"/>
      <c r="B1613" s="26">
        <f t="shared" si="228"/>
        <v>0</v>
      </c>
      <c r="C1613" s="26">
        <f>IF('３　回答貼付シート'!$F1610&lt;&gt;0,VLOOKUP('３　回答貼付シート'!$F1610,$AF$2048:$AG$2054,2,FALSE),0)</f>
        <v>0</v>
      </c>
      <c r="D1613" s="26">
        <f>IF('３　回答貼付シート'!$G1610&lt;&gt;0,VLOOKUP(('３　回答貼付シート'!$G1610), $AF$2048:$AG$2054,2,FALSE),0)</f>
        <v>0</v>
      </c>
      <c r="E1613" s="26">
        <f>'３　回答貼付シート'!$H1610</f>
        <v>0</v>
      </c>
      <c r="F1613" s="26">
        <f>IF(E1613=0,0,VLOOKUP($B1613,'２　情報入力シート'!$A$2:$E$2049,5))</f>
        <v>0</v>
      </c>
      <c r="G1613" s="26">
        <f>IF('３　回答貼付シート'!I1610="ない",0,IF('３　回答貼付シート'!I1610="１～２日（にち）ある",1,IF('３　回答貼付シート'!I1610="３～５日（にち）ある",2,IF('３　回答貼付シート'!I1610="ほぼ毎日（まいにち）ある",3,))))</f>
        <v>0</v>
      </c>
      <c r="H1613" s="26">
        <f>IF('３　回答貼付シート'!J1610="ない",0,IF('３　回答貼付シート'!J1610="１～２日（にち）ある",1,IF('３　回答貼付シート'!J1610="３～５日（にち）ある",2,IF('３　回答貼付シート'!J1610="ほぼ毎日（まいにち）ある",3,))))</f>
        <v>0</v>
      </c>
      <c r="I1613" s="26">
        <f>IF('３　回答貼付シート'!K1610="ない",0,IF('３　回答貼付シート'!K1610="１～２日（にち）ある",1,IF('３　回答貼付シート'!K1610="３～５日（にち）ある",2,IF('３　回答貼付シート'!K1610="ほぼ毎日（まいにち）ある",3,))))</f>
        <v>0</v>
      </c>
      <c r="J1613" s="26">
        <f>IF('３　回答貼付シート'!L1610="ない",0,IF('３　回答貼付シート'!L1610="１～２日（にち）ある",1,IF('３　回答貼付シート'!L1610="３～５日（にち）ある",2,IF('３　回答貼付シート'!L1610="ほぼ毎日（まいにち）ある",3,))))</f>
        <v>0</v>
      </c>
      <c r="K1613" s="26">
        <f>IF('３　回答貼付シート'!M1610="ない",0,IF('３　回答貼付シート'!M1610="１～２日（にち）ある",1,IF('３　回答貼付シート'!M1610="３～５日（にち）ある",2,IF('３　回答貼付シート'!M1610="ほぼ毎日（まいにち）ある",3,))))</f>
        <v>0</v>
      </c>
      <c r="L1613" s="26">
        <f>IF('３　回答貼付シート'!N1610="ない",0,IF('３　回答貼付シート'!N1610="１～２日（にち）ある",1,IF('３　回答貼付シート'!N1610="３～５日（にち）ある",2,IF('３　回答貼付シート'!N1610="ほぼ毎日（まいにち）ある",3,))))</f>
        <v>0</v>
      </c>
      <c r="M1613" s="26">
        <f>IF('３　回答貼付シート'!O1610="ない",0,IF('３　回答貼付シート'!O1610="１～２日（にち）ある",1,IF('３　回答貼付シート'!O1610="３～５日（にち）ある",2,IF('３　回答貼付シート'!O1610="ほぼ毎日（まいにち）ある",3,))))</f>
        <v>0</v>
      </c>
      <c r="N1613" s="26">
        <f>IF('３　回答貼付シート'!P1610="ない",0,IF('３　回答貼付シート'!P1610="１～２日（にち）ある",1,IF('３　回答貼付シート'!P1610="３～５日（にち）ある",2,IF('３　回答貼付シート'!P1610="ほぼ毎日（まいにち）ある",3,))))</f>
        <v>0</v>
      </c>
      <c r="O1613" s="26">
        <f>IF('３　回答貼付シート'!Q1610="ない",0,IF('３　回答貼付シート'!Q1610="１～２日（にち）ある",1,IF('３　回答貼付シート'!Q1610="３～５日（にち）ある",2,IF('３　回答貼付シート'!Q1610="ほぼ毎日（まいにち）ある",3,))))</f>
        <v>0</v>
      </c>
      <c r="P1613" s="26">
        <f>IF('３　回答貼付シート'!R1610="ない",0,IF('３　回答貼付シート'!R1610="１～２日（にち）ある",1,IF('３　回答貼付シート'!R1610="３～５日（にち）ある",2,IF('３　回答貼付シート'!R1610="ほぼ毎日（まいにち）ある",3,))))</f>
        <v>0</v>
      </c>
      <c r="Q1613" s="26">
        <f>IF('３　回答貼付シート'!S1610="ない",0,IF('３　回答貼付シート'!S1610="１～２日（にち）ある",1,IF('３　回答貼付シート'!S1610="３～５日（にち）ある",2,IF('３　回答貼付シート'!S1610="ほぼ毎日（まいにち）ある",3,))))</f>
        <v>0</v>
      </c>
      <c r="R1613" s="26">
        <f>IF('３　回答貼付シート'!T1610="ない",0,IF('３　回答貼付シート'!T1610="１～２日（にち）ある",1,IF('３　回答貼付シート'!T1610="３～５日（にち）ある",2,IF('３　回答貼付シート'!T1610="ほぼ毎日（まいにち）ある",3,))))</f>
        <v>0</v>
      </c>
      <c r="S1613" s="26">
        <f>IF('３　回答貼付シート'!U1610="ない",0,IF('３　回答貼付シート'!U1610="１～２日（にち）ある",1,IF('３　回答貼付シート'!U1610="３～５日（にち）ある",2,IF('３　回答貼付シート'!U1610="ほぼ毎日（まいにち）ある",3,))))</f>
        <v>0</v>
      </c>
      <c r="T1613" s="26">
        <f>IF('３　回答貼付シート'!V1610="ない",0,IF('３　回答貼付シート'!V1610="１～２日（にち）ある",1,IF('３　回答貼付シート'!V1610="３～５日（にち）ある",2,IF('３　回答貼付シート'!V1610="ほぼ毎日（まいにち）ある",3,))))</f>
        <v>0</v>
      </c>
      <c r="U1613" s="26">
        <f>IF('３　回答貼付シート'!W1610="ない",0,IF('３　回答貼付シート'!W1610="１～２日（にち）ある",1,IF('３　回答貼付シート'!W1610="３～５日（にち）ある",2,IF('３　回答貼付シート'!W1610="ほぼ毎日（まいにち）ある",3,))))</f>
        <v>0</v>
      </c>
      <c r="V1613" s="26">
        <f>IF('３　回答貼付シート'!X1610="ない",0,IF('３　回答貼付シート'!X1610="１～２日（にち）ある",1,IF('３　回答貼付シート'!X1610="３～５日（にち）ある",2,IF('３　回答貼付シート'!X1610="ほぼ毎日（まいにち）ある",3,))))</f>
        <v>0</v>
      </c>
      <c r="W1613" s="26">
        <f>IF('３　回答貼付シート'!Y1610="ない",0,IF('３　回答貼付シート'!Y1610="１～２日（にち）ある",1,IF('３　回答貼付シート'!Y1610="３～５日（にち）ある",2,IF('３　回答貼付シート'!Y1610="ほぼ毎日（まいにち）ある",3,))))</f>
        <v>0</v>
      </c>
      <c r="X1613" s="26">
        <f>IF('３　回答貼付シート'!Z1610="ない",0,IF('３　回答貼付シート'!Z1610="１～２日（にち）ある",1,IF('３　回答貼付シート'!Z1610="３～５日（にち）ある",2,IF('３　回答貼付シート'!Z1610="ほぼ毎日（まいにち）ある",3,))))</f>
        <v>0</v>
      </c>
      <c r="Y1613" s="26">
        <f>IF('３　回答貼付シート'!AA1610="ない",0,IF('３　回答貼付シート'!AA1610="１～２日（にち）ある",1,IF('３　回答貼付シート'!AA1610="３～５日（にち）ある",2,IF('３　回答貼付シート'!AA1610="ほぼ毎日（まいにち）ある",3,))))</f>
        <v>0</v>
      </c>
      <c r="Z1613" s="26">
        <f>'３　回答貼付シート'!$AB1610</f>
        <v>0</v>
      </c>
      <c r="AA1613" s="26" t="str">
        <f t="shared" si="229"/>
        <v/>
      </c>
      <c r="AB1613" s="26" t="str">
        <f t="shared" si="230"/>
        <v/>
      </c>
      <c r="AC1613" s="26" t="str">
        <f t="shared" si="231"/>
        <v/>
      </c>
      <c r="AD1613" s="26" t="str">
        <f t="shared" si="232"/>
        <v/>
      </c>
      <c r="AE1613" s="26" t="str">
        <f t="shared" si="233"/>
        <v/>
      </c>
      <c r="AF1613" t="str">
        <f t="shared" si="226"/>
        <v>0</v>
      </c>
      <c r="AG1613">
        <f t="shared" si="227"/>
        <v>0</v>
      </c>
      <c r="AH1613" s="34">
        <f t="shared" si="234"/>
        <v>0</v>
      </c>
    </row>
    <row r="1614" spans="1:34">
      <c r="A1614" s="26"/>
      <c r="B1614" s="26">
        <f t="shared" si="228"/>
        <v>0</v>
      </c>
      <c r="C1614" s="26">
        <f>IF('３　回答貼付シート'!$F1611&lt;&gt;0,VLOOKUP('３　回答貼付シート'!$F1611,$AF$2048:$AG$2054,2,FALSE),0)</f>
        <v>0</v>
      </c>
      <c r="D1614" s="26">
        <f>IF('３　回答貼付シート'!$G1611&lt;&gt;0,VLOOKUP(('３　回答貼付シート'!$G1611), $AF$2048:$AG$2054,2,FALSE),0)</f>
        <v>0</v>
      </c>
      <c r="E1614" s="26">
        <f>'３　回答貼付シート'!$H1611</f>
        <v>0</v>
      </c>
      <c r="F1614" s="26">
        <f>IF(E1614=0,0,VLOOKUP($B1614,'２　情報入力シート'!$A$2:$E$2049,5))</f>
        <v>0</v>
      </c>
      <c r="G1614" s="26">
        <f>IF('３　回答貼付シート'!I1611="ない",0,IF('３　回答貼付シート'!I1611="１～２日（にち）ある",1,IF('３　回答貼付シート'!I1611="３～５日（にち）ある",2,IF('３　回答貼付シート'!I1611="ほぼ毎日（まいにち）ある",3,))))</f>
        <v>0</v>
      </c>
      <c r="H1614" s="26">
        <f>IF('３　回答貼付シート'!J1611="ない",0,IF('３　回答貼付シート'!J1611="１～２日（にち）ある",1,IF('３　回答貼付シート'!J1611="３～５日（にち）ある",2,IF('３　回答貼付シート'!J1611="ほぼ毎日（まいにち）ある",3,))))</f>
        <v>0</v>
      </c>
      <c r="I1614" s="26">
        <f>IF('３　回答貼付シート'!K1611="ない",0,IF('３　回答貼付シート'!K1611="１～２日（にち）ある",1,IF('３　回答貼付シート'!K1611="３～５日（にち）ある",2,IF('３　回答貼付シート'!K1611="ほぼ毎日（まいにち）ある",3,))))</f>
        <v>0</v>
      </c>
      <c r="J1614" s="26">
        <f>IF('３　回答貼付シート'!L1611="ない",0,IF('３　回答貼付シート'!L1611="１～２日（にち）ある",1,IF('３　回答貼付シート'!L1611="３～５日（にち）ある",2,IF('３　回答貼付シート'!L1611="ほぼ毎日（まいにち）ある",3,))))</f>
        <v>0</v>
      </c>
      <c r="K1614" s="26">
        <f>IF('３　回答貼付シート'!M1611="ない",0,IF('３　回答貼付シート'!M1611="１～２日（にち）ある",1,IF('３　回答貼付シート'!M1611="３～５日（にち）ある",2,IF('３　回答貼付シート'!M1611="ほぼ毎日（まいにち）ある",3,))))</f>
        <v>0</v>
      </c>
      <c r="L1614" s="26">
        <f>IF('３　回答貼付シート'!N1611="ない",0,IF('３　回答貼付シート'!N1611="１～２日（にち）ある",1,IF('３　回答貼付シート'!N1611="３～５日（にち）ある",2,IF('３　回答貼付シート'!N1611="ほぼ毎日（まいにち）ある",3,))))</f>
        <v>0</v>
      </c>
      <c r="M1614" s="26">
        <f>IF('３　回答貼付シート'!O1611="ない",0,IF('３　回答貼付シート'!O1611="１～２日（にち）ある",1,IF('３　回答貼付シート'!O1611="３～５日（にち）ある",2,IF('３　回答貼付シート'!O1611="ほぼ毎日（まいにち）ある",3,))))</f>
        <v>0</v>
      </c>
      <c r="N1614" s="26">
        <f>IF('３　回答貼付シート'!P1611="ない",0,IF('３　回答貼付シート'!P1611="１～２日（にち）ある",1,IF('３　回答貼付シート'!P1611="３～５日（にち）ある",2,IF('３　回答貼付シート'!P1611="ほぼ毎日（まいにち）ある",3,))))</f>
        <v>0</v>
      </c>
      <c r="O1614" s="26">
        <f>IF('３　回答貼付シート'!Q1611="ない",0,IF('３　回答貼付シート'!Q1611="１～２日（にち）ある",1,IF('３　回答貼付シート'!Q1611="３～５日（にち）ある",2,IF('３　回答貼付シート'!Q1611="ほぼ毎日（まいにち）ある",3,))))</f>
        <v>0</v>
      </c>
      <c r="P1614" s="26">
        <f>IF('３　回答貼付シート'!R1611="ない",0,IF('３　回答貼付シート'!R1611="１～２日（にち）ある",1,IF('３　回答貼付シート'!R1611="３～５日（にち）ある",2,IF('３　回答貼付シート'!R1611="ほぼ毎日（まいにち）ある",3,))))</f>
        <v>0</v>
      </c>
      <c r="Q1614" s="26">
        <f>IF('３　回答貼付シート'!S1611="ない",0,IF('３　回答貼付シート'!S1611="１～２日（にち）ある",1,IF('３　回答貼付シート'!S1611="３～５日（にち）ある",2,IF('３　回答貼付シート'!S1611="ほぼ毎日（まいにち）ある",3,))))</f>
        <v>0</v>
      </c>
      <c r="R1614" s="26">
        <f>IF('３　回答貼付シート'!T1611="ない",0,IF('３　回答貼付シート'!T1611="１～２日（にち）ある",1,IF('３　回答貼付シート'!T1611="３～５日（にち）ある",2,IF('３　回答貼付シート'!T1611="ほぼ毎日（まいにち）ある",3,))))</f>
        <v>0</v>
      </c>
      <c r="S1614" s="26">
        <f>IF('３　回答貼付シート'!U1611="ない",0,IF('３　回答貼付シート'!U1611="１～２日（にち）ある",1,IF('３　回答貼付シート'!U1611="３～５日（にち）ある",2,IF('３　回答貼付シート'!U1611="ほぼ毎日（まいにち）ある",3,))))</f>
        <v>0</v>
      </c>
      <c r="T1614" s="26">
        <f>IF('３　回答貼付シート'!V1611="ない",0,IF('３　回答貼付シート'!V1611="１～２日（にち）ある",1,IF('３　回答貼付シート'!V1611="３～５日（にち）ある",2,IF('３　回答貼付シート'!V1611="ほぼ毎日（まいにち）ある",3,))))</f>
        <v>0</v>
      </c>
      <c r="U1614" s="26">
        <f>IF('３　回答貼付シート'!W1611="ない",0,IF('３　回答貼付シート'!W1611="１～２日（にち）ある",1,IF('３　回答貼付シート'!W1611="３～５日（にち）ある",2,IF('３　回答貼付シート'!W1611="ほぼ毎日（まいにち）ある",3,))))</f>
        <v>0</v>
      </c>
      <c r="V1614" s="26">
        <f>IF('３　回答貼付シート'!X1611="ない",0,IF('３　回答貼付シート'!X1611="１～２日（にち）ある",1,IF('３　回答貼付シート'!X1611="３～５日（にち）ある",2,IF('３　回答貼付シート'!X1611="ほぼ毎日（まいにち）ある",3,))))</f>
        <v>0</v>
      </c>
      <c r="W1614" s="26">
        <f>IF('３　回答貼付シート'!Y1611="ない",0,IF('３　回答貼付シート'!Y1611="１～２日（にち）ある",1,IF('３　回答貼付シート'!Y1611="３～５日（にち）ある",2,IF('３　回答貼付シート'!Y1611="ほぼ毎日（まいにち）ある",3,))))</f>
        <v>0</v>
      </c>
      <c r="X1614" s="26">
        <f>IF('３　回答貼付シート'!Z1611="ない",0,IF('３　回答貼付シート'!Z1611="１～２日（にち）ある",1,IF('３　回答貼付シート'!Z1611="３～５日（にち）ある",2,IF('３　回答貼付シート'!Z1611="ほぼ毎日（まいにち）ある",3,))))</f>
        <v>0</v>
      </c>
      <c r="Y1614" s="26">
        <f>IF('３　回答貼付シート'!AA1611="ない",0,IF('３　回答貼付シート'!AA1611="１～２日（にち）ある",1,IF('３　回答貼付シート'!AA1611="３～５日（にち）ある",2,IF('３　回答貼付シート'!AA1611="ほぼ毎日（まいにち）ある",3,))))</f>
        <v>0</v>
      </c>
      <c r="Z1614" s="26">
        <f>'３　回答貼付シート'!$AB1611</f>
        <v>0</v>
      </c>
      <c r="AA1614" s="26" t="str">
        <f t="shared" si="229"/>
        <v/>
      </c>
      <c r="AB1614" s="26" t="str">
        <f t="shared" si="230"/>
        <v/>
      </c>
      <c r="AC1614" s="26" t="str">
        <f t="shared" si="231"/>
        <v/>
      </c>
      <c r="AD1614" s="26" t="str">
        <f t="shared" si="232"/>
        <v/>
      </c>
      <c r="AE1614" s="26" t="str">
        <f t="shared" si="233"/>
        <v/>
      </c>
      <c r="AF1614" t="str">
        <f t="shared" si="226"/>
        <v>0</v>
      </c>
      <c r="AG1614">
        <f t="shared" si="227"/>
        <v>0</v>
      </c>
      <c r="AH1614" s="34">
        <f t="shared" si="234"/>
        <v>0</v>
      </c>
    </row>
    <row r="1615" spans="1:34">
      <c r="A1615" s="26"/>
      <c r="B1615" s="26">
        <f t="shared" si="228"/>
        <v>0</v>
      </c>
      <c r="C1615" s="26">
        <f>IF('３　回答貼付シート'!$F1612&lt;&gt;0,VLOOKUP('３　回答貼付シート'!$F1612,$AF$2048:$AG$2054,2,FALSE),0)</f>
        <v>0</v>
      </c>
      <c r="D1615" s="26">
        <f>IF('３　回答貼付シート'!$G1612&lt;&gt;0,VLOOKUP(('３　回答貼付シート'!$G1612), $AF$2048:$AG$2054,2,FALSE),0)</f>
        <v>0</v>
      </c>
      <c r="E1615" s="26">
        <f>'３　回答貼付シート'!$H1612</f>
        <v>0</v>
      </c>
      <c r="F1615" s="26">
        <f>IF(E1615=0,0,VLOOKUP($B1615,'２　情報入力シート'!$A$2:$E$2049,5))</f>
        <v>0</v>
      </c>
      <c r="G1615" s="26">
        <f>IF('３　回答貼付シート'!I1612="ない",0,IF('３　回答貼付シート'!I1612="１～２日（にち）ある",1,IF('３　回答貼付シート'!I1612="３～５日（にち）ある",2,IF('３　回答貼付シート'!I1612="ほぼ毎日（まいにち）ある",3,))))</f>
        <v>0</v>
      </c>
      <c r="H1615" s="26">
        <f>IF('３　回答貼付シート'!J1612="ない",0,IF('３　回答貼付シート'!J1612="１～２日（にち）ある",1,IF('３　回答貼付シート'!J1612="３～５日（にち）ある",2,IF('３　回答貼付シート'!J1612="ほぼ毎日（まいにち）ある",3,))))</f>
        <v>0</v>
      </c>
      <c r="I1615" s="26">
        <f>IF('３　回答貼付シート'!K1612="ない",0,IF('３　回答貼付シート'!K1612="１～２日（にち）ある",1,IF('３　回答貼付シート'!K1612="３～５日（にち）ある",2,IF('３　回答貼付シート'!K1612="ほぼ毎日（まいにち）ある",3,))))</f>
        <v>0</v>
      </c>
      <c r="J1615" s="26">
        <f>IF('３　回答貼付シート'!L1612="ない",0,IF('３　回答貼付シート'!L1612="１～２日（にち）ある",1,IF('３　回答貼付シート'!L1612="３～５日（にち）ある",2,IF('３　回答貼付シート'!L1612="ほぼ毎日（まいにち）ある",3,))))</f>
        <v>0</v>
      </c>
      <c r="K1615" s="26">
        <f>IF('３　回答貼付シート'!M1612="ない",0,IF('３　回答貼付シート'!M1612="１～２日（にち）ある",1,IF('３　回答貼付シート'!M1612="３～５日（にち）ある",2,IF('３　回答貼付シート'!M1612="ほぼ毎日（まいにち）ある",3,))))</f>
        <v>0</v>
      </c>
      <c r="L1615" s="26">
        <f>IF('３　回答貼付シート'!N1612="ない",0,IF('３　回答貼付シート'!N1612="１～２日（にち）ある",1,IF('３　回答貼付シート'!N1612="３～５日（にち）ある",2,IF('３　回答貼付シート'!N1612="ほぼ毎日（まいにち）ある",3,))))</f>
        <v>0</v>
      </c>
      <c r="M1615" s="26">
        <f>IF('３　回答貼付シート'!O1612="ない",0,IF('３　回答貼付シート'!O1612="１～２日（にち）ある",1,IF('３　回答貼付シート'!O1612="３～５日（にち）ある",2,IF('３　回答貼付シート'!O1612="ほぼ毎日（まいにち）ある",3,))))</f>
        <v>0</v>
      </c>
      <c r="N1615" s="26">
        <f>IF('３　回答貼付シート'!P1612="ない",0,IF('３　回答貼付シート'!P1612="１～２日（にち）ある",1,IF('３　回答貼付シート'!P1612="３～５日（にち）ある",2,IF('３　回答貼付シート'!P1612="ほぼ毎日（まいにち）ある",3,))))</f>
        <v>0</v>
      </c>
      <c r="O1615" s="26">
        <f>IF('３　回答貼付シート'!Q1612="ない",0,IF('３　回答貼付シート'!Q1612="１～２日（にち）ある",1,IF('３　回答貼付シート'!Q1612="３～５日（にち）ある",2,IF('３　回答貼付シート'!Q1612="ほぼ毎日（まいにち）ある",3,))))</f>
        <v>0</v>
      </c>
      <c r="P1615" s="26">
        <f>IF('３　回答貼付シート'!R1612="ない",0,IF('３　回答貼付シート'!R1612="１～２日（にち）ある",1,IF('３　回答貼付シート'!R1612="３～５日（にち）ある",2,IF('３　回答貼付シート'!R1612="ほぼ毎日（まいにち）ある",3,))))</f>
        <v>0</v>
      </c>
      <c r="Q1615" s="26">
        <f>IF('３　回答貼付シート'!S1612="ない",0,IF('３　回答貼付シート'!S1612="１～２日（にち）ある",1,IF('３　回答貼付シート'!S1612="３～５日（にち）ある",2,IF('３　回答貼付シート'!S1612="ほぼ毎日（まいにち）ある",3,))))</f>
        <v>0</v>
      </c>
      <c r="R1615" s="26">
        <f>IF('３　回答貼付シート'!T1612="ない",0,IF('３　回答貼付シート'!T1612="１～２日（にち）ある",1,IF('３　回答貼付シート'!T1612="３～５日（にち）ある",2,IF('３　回答貼付シート'!T1612="ほぼ毎日（まいにち）ある",3,))))</f>
        <v>0</v>
      </c>
      <c r="S1615" s="26">
        <f>IF('３　回答貼付シート'!U1612="ない",0,IF('３　回答貼付シート'!U1612="１～２日（にち）ある",1,IF('３　回答貼付シート'!U1612="３～５日（にち）ある",2,IF('３　回答貼付シート'!U1612="ほぼ毎日（まいにち）ある",3,))))</f>
        <v>0</v>
      </c>
      <c r="T1615" s="26">
        <f>IF('３　回答貼付シート'!V1612="ない",0,IF('３　回答貼付シート'!V1612="１～２日（にち）ある",1,IF('３　回答貼付シート'!V1612="３～５日（にち）ある",2,IF('３　回答貼付シート'!V1612="ほぼ毎日（まいにち）ある",3,))))</f>
        <v>0</v>
      </c>
      <c r="U1615" s="26">
        <f>IF('３　回答貼付シート'!W1612="ない",0,IF('３　回答貼付シート'!W1612="１～２日（にち）ある",1,IF('３　回答貼付シート'!W1612="３～５日（にち）ある",2,IF('３　回答貼付シート'!W1612="ほぼ毎日（まいにち）ある",3,))))</f>
        <v>0</v>
      </c>
      <c r="V1615" s="26">
        <f>IF('３　回答貼付シート'!X1612="ない",0,IF('３　回答貼付シート'!X1612="１～２日（にち）ある",1,IF('３　回答貼付シート'!X1612="３～５日（にち）ある",2,IF('３　回答貼付シート'!X1612="ほぼ毎日（まいにち）ある",3,))))</f>
        <v>0</v>
      </c>
      <c r="W1615" s="26">
        <f>IF('３　回答貼付シート'!Y1612="ない",0,IF('３　回答貼付シート'!Y1612="１～２日（にち）ある",1,IF('３　回答貼付シート'!Y1612="３～５日（にち）ある",2,IF('３　回答貼付シート'!Y1612="ほぼ毎日（まいにち）ある",3,))))</f>
        <v>0</v>
      </c>
      <c r="X1615" s="26">
        <f>IF('３　回答貼付シート'!Z1612="ない",0,IF('３　回答貼付シート'!Z1612="１～２日（にち）ある",1,IF('３　回答貼付シート'!Z1612="３～５日（にち）ある",2,IF('３　回答貼付シート'!Z1612="ほぼ毎日（まいにち）ある",3,))))</f>
        <v>0</v>
      </c>
      <c r="Y1615" s="26">
        <f>IF('３　回答貼付シート'!AA1612="ない",0,IF('３　回答貼付シート'!AA1612="１～２日（にち）ある",1,IF('３　回答貼付シート'!AA1612="３～５日（にち）ある",2,IF('３　回答貼付シート'!AA1612="ほぼ毎日（まいにち）ある",3,))))</f>
        <v>0</v>
      </c>
      <c r="Z1615" s="26">
        <f>'３　回答貼付シート'!$AB1612</f>
        <v>0</v>
      </c>
      <c r="AA1615" s="26" t="str">
        <f t="shared" si="229"/>
        <v/>
      </c>
      <c r="AB1615" s="26" t="str">
        <f t="shared" si="230"/>
        <v/>
      </c>
      <c r="AC1615" s="26" t="str">
        <f t="shared" si="231"/>
        <v/>
      </c>
      <c r="AD1615" s="26" t="str">
        <f t="shared" si="232"/>
        <v/>
      </c>
      <c r="AE1615" s="26" t="str">
        <f t="shared" si="233"/>
        <v/>
      </c>
      <c r="AF1615" t="str">
        <f t="shared" si="226"/>
        <v>0</v>
      </c>
      <c r="AG1615">
        <f t="shared" si="227"/>
        <v>0</v>
      </c>
      <c r="AH1615" s="34">
        <f t="shared" si="234"/>
        <v>0</v>
      </c>
    </row>
    <row r="1616" spans="1:34">
      <c r="A1616" s="26"/>
      <c r="B1616" s="26">
        <f t="shared" si="228"/>
        <v>0</v>
      </c>
      <c r="C1616" s="26">
        <f>IF('３　回答貼付シート'!$F1613&lt;&gt;0,VLOOKUP('３　回答貼付シート'!$F1613,$AF$2048:$AG$2054,2,FALSE),0)</f>
        <v>0</v>
      </c>
      <c r="D1616" s="26">
        <f>IF('３　回答貼付シート'!$G1613&lt;&gt;0,VLOOKUP(('３　回答貼付シート'!$G1613), $AF$2048:$AG$2054,2,FALSE),0)</f>
        <v>0</v>
      </c>
      <c r="E1616" s="26">
        <f>'３　回答貼付シート'!$H1613</f>
        <v>0</v>
      </c>
      <c r="F1616" s="26">
        <f>IF(E1616=0,0,VLOOKUP($B1616,'２　情報入力シート'!$A$2:$E$2049,5))</f>
        <v>0</v>
      </c>
      <c r="G1616" s="26">
        <f>IF('３　回答貼付シート'!I1613="ない",0,IF('３　回答貼付シート'!I1613="１～２日（にち）ある",1,IF('３　回答貼付シート'!I1613="３～５日（にち）ある",2,IF('３　回答貼付シート'!I1613="ほぼ毎日（まいにち）ある",3,))))</f>
        <v>0</v>
      </c>
      <c r="H1616" s="26">
        <f>IF('３　回答貼付シート'!J1613="ない",0,IF('３　回答貼付シート'!J1613="１～２日（にち）ある",1,IF('３　回答貼付シート'!J1613="３～５日（にち）ある",2,IF('３　回答貼付シート'!J1613="ほぼ毎日（まいにち）ある",3,))))</f>
        <v>0</v>
      </c>
      <c r="I1616" s="26">
        <f>IF('３　回答貼付シート'!K1613="ない",0,IF('３　回答貼付シート'!K1613="１～２日（にち）ある",1,IF('３　回答貼付シート'!K1613="３～５日（にち）ある",2,IF('３　回答貼付シート'!K1613="ほぼ毎日（まいにち）ある",3,))))</f>
        <v>0</v>
      </c>
      <c r="J1616" s="26">
        <f>IF('３　回答貼付シート'!L1613="ない",0,IF('３　回答貼付シート'!L1613="１～２日（にち）ある",1,IF('３　回答貼付シート'!L1613="３～５日（にち）ある",2,IF('３　回答貼付シート'!L1613="ほぼ毎日（まいにち）ある",3,))))</f>
        <v>0</v>
      </c>
      <c r="K1616" s="26">
        <f>IF('３　回答貼付シート'!M1613="ない",0,IF('３　回答貼付シート'!M1613="１～２日（にち）ある",1,IF('３　回答貼付シート'!M1613="３～５日（にち）ある",2,IF('３　回答貼付シート'!M1613="ほぼ毎日（まいにち）ある",3,))))</f>
        <v>0</v>
      </c>
      <c r="L1616" s="26">
        <f>IF('３　回答貼付シート'!N1613="ない",0,IF('３　回答貼付シート'!N1613="１～２日（にち）ある",1,IF('３　回答貼付シート'!N1613="３～５日（にち）ある",2,IF('３　回答貼付シート'!N1613="ほぼ毎日（まいにち）ある",3,))))</f>
        <v>0</v>
      </c>
      <c r="M1616" s="26">
        <f>IF('３　回答貼付シート'!O1613="ない",0,IF('３　回答貼付シート'!O1613="１～２日（にち）ある",1,IF('３　回答貼付シート'!O1613="３～５日（にち）ある",2,IF('３　回答貼付シート'!O1613="ほぼ毎日（まいにち）ある",3,))))</f>
        <v>0</v>
      </c>
      <c r="N1616" s="26">
        <f>IF('３　回答貼付シート'!P1613="ない",0,IF('３　回答貼付シート'!P1613="１～２日（にち）ある",1,IF('３　回答貼付シート'!P1613="３～５日（にち）ある",2,IF('３　回答貼付シート'!P1613="ほぼ毎日（まいにち）ある",3,))))</f>
        <v>0</v>
      </c>
      <c r="O1616" s="26">
        <f>IF('３　回答貼付シート'!Q1613="ない",0,IF('３　回答貼付シート'!Q1613="１～２日（にち）ある",1,IF('３　回答貼付シート'!Q1613="３～５日（にち）ある",2,IF('３　回答貼付シート'!Q1613="ほぼ毎日（まいにち）ある",3,))))</f>
        <v>0</v>
      </c>
      <c r="P1616" s="26">
        <f>IF('３　回答貼付シート'!R1613="ない",0,IF('３　回答貼付シート'!R1613="１～２日（にち）ある",1,IF('３　回答貼付シート'!R1613="３～５日（にち）ある",2,IF('３　回答貼付シート'!R1613="ほぼ毎日（まいにち）ある",3,))))</f>
        <v>0</v>
      </c>
      <c r="Q1616" s="26">
        <f>IF('３　回答貼付シート'!S1613="ない",0,IF('３　回答貼付シート'!S1613="１～２日（にち）ある",1,IF('３　回答貼付シート'!S1613="３～５日（にち）ある",2,IF('３　回答貼付シート'!S1613="ほぼ毎日（まいにち）ある",3,))))</f>
        <v>0</v>
      </c>
      <c r="R1616" s="26">
        <f>IF('３　回答貼付シート'!T1613="ない",0,IF('３　回答貼付シート'!T1613="１～２日（にち）ある",1,IF('３　回答貼付シート'!T1613="３～５日（にち）ある",2,IF('３　回答貼付シート'!T1613="ほぼ毎日（まいにち）ある",3,))))</f>
        <v>0</v>
      </c>
      <c r="S1616" s="26">
        <f>IF('３　回答貼付シート'!U1613="ない",0,IF('３　回答貼付シート'!U1613="１～２日（にち）ある",1,IF('３　回答貼付シート'!U1613="３～５日（にち）ある",2,IF('３　回答貼付シート'!U1613="ほぼ毎日（まいにち）ある",3,))))</f>
        <v>0</v>
      </c>
      <c r="T1616" s="26">
        <f>IF('３　回答貼付シート'!V1613="ない",0,IF('３　回答貼付シート'!V1613="１～２日（にち）ある",1,IF('３　回答貼付シート'!V1613="３～５日（にち）ある",2,IF('３　回答貼付シート'!V1613="ほぼ毎日（まいにち）ある",3,))))</f>
        <v>0</v>
      </c>
      <c r="U1616" s="26">
        <f>IF('３　回答貼付シート'!W1613="ない",0,IF('３　回答貼付シート'!W1613="１～２日（にち）ある",1,IF('３　回答貼付シート'!W1613="３～５日（にち）ある",2,IF('３　回答貼付シート'!W1613="ほぼ毎日（まいにち）ある",3,))))</f>
        <v>0</v>
      </c>
      <c r="V1616" s="26">
        <f>IF('３　回答貼付シート'!X1613="ない",0,IF('３　回答貼付シート'!X1613="１～２日（にち）ある",1,IF('３　回答貼付シート'!X1613="３～５日（にち）ある",2,IF('３　回答貼付シート'!X1613="ほぼ毎日（まいにち）ある",3,))))</f>
        <v>0</v>
      </c>
      <c r="W1616" s="26">
        <f>IF('３　回答貼付シート'!Y1613="ない",0,IF('３　回答貼付シート'!Y1613="１～２日（にち）ある",1,IF('３　回答貼付シート'!Y1613="３～５日（にち）ある",2,IF('３　回答貼付シート'!Y1613="ほぼ毎日（まいにち）ある",3,))))</f>
        <v>0</v>
      </c>
      <c r="X1616" s="26">
        <f>IF('３　回答貼付シート'!Z1613="ない",0,IF('３　回答貼付シート'!Z1613="１～２日（にち）ある",1,IF('３　回答貼付シート'!Z1613="３～５日（にち）ある",2,IF('３　回答貼付シート'!Z1613="ほぼ毎日（まいにち）ある",3,))))</f>
        <v>0</v>
      </c>
      <c r="Y1616" s="26">
        <f>IF('３　回答貼付シート'!AA1613="ない",0,IF('３　回答貼付シート'!AA1613="１～２日（にち）ある",1,IF('３　回答貼付シート'!AA1613="３～５日（にち）ある",2,IF('３　回答貼付シート'!AA1613="ほぼ毎日（まいにち）ある",3,))))</f>
        <v>0</v>
      </c>
      <c r="Z1616" s="26">
        <f>'３　回答貼付シート'!$AB1613</f>
        <v>0</v>
      </c>
      <c r="AA1616" s="26" t="str">
        <f t="shared" si="229"/>
        <v/>
      </c>
      <c r="AB1616" s="26" t="str">
        <f t="shared" si="230"/>
        <v/>
      </c>
      <c r="AC1616" s="26" t="str">
        <f t="shared" si="231"/>
        <v/>
      </c>
      <c r="AD1616" s="26" t="str">
        <f t="shared" si="232"/>
        <v/>
      </c>
      <c r="AE1616" s="26" t="str">
        <f t="shared" si="233"/>
        <v/>
      </c>
      <c r="AF1616" t="str">
        <f t="shared" si="226"/>
        <v>0</v>
      </c>
      <c r="AG1616">
        <f t="shared" si="227"/>
        <v>0</v>
      </c>
      <c r="AH1616" s="34">
        <f t="shared" si="234"/>
        <v>0</v>
      </c>
    </row>
    <row r="1617" spans="1:34">
      <c r="A1617" s="26"/>
      <c r="B1617" s="26">
        <f t="shared" si="228"/>
        <v>0</v>
      </c>
      <c r="C1617" s="26">
        <f>IF('３　回答貼付シート'!$F1614&lt;&gt;0,VLOOKUP('３　回答貼付シート'!$F1614,$AF$2048:$AG$2054,2,FALSE),0)</f>
        <v>0</v>
      </c>
      <c r="D1617" s="26">
        <f>IF('３　回答貼付シート'!$G1614&lt;&gt;0,VLOOKUP(('３　回答貼付シート'!$G1614), $AF$2048:$AG$2054,2,FALSE),0)</f>
        <v>0</v>
      </c>
      <c r="E1617" s="26">
        <f>'３　回答貼付シート'!$H1614</f>
        <v>0</v>
      </c>
      <c r="F1617" s="26">
        <f>IF(E1617=0,0,VLOOKUP($B1617,'２　情報入力シート'!$A$2:$E$2049,5))</f>
        <v>0</v>
      </c>
      <c r="G1617" s="26">
        <f>IF('３　回答貼付シート'!I1614="ない",0,IF('３　回答貼付シート'!I1614="１～２日（にち）ある",1,IF('３　回答貼付シート'!I1614="３～５日（にち）ある",2,IF('３　回答貼付シート'!I1614="ほぼ毎日（まいにち）ある",3,))))</f>
        <v>0</v>
      </c>
      <c r="H1617" s="26">
        <f>IF('３　回答貼付シート'!J1614="ない",0,IF('３　回答貼付シート'!J1614="１～２日（にち）ある",1,IF('３　回答貼付シート'!J1614="３～５日（にち）ある",2,IF('３　回答貼付シート'!J1614="ほぼ毎日（まいにち）ある",3,))))</f>
        <v>0</v>
      </c>
      <c r="I1617" s="26">
        <f>IF('３　回答貼付シート'!K1614="ない",0,IF('３　回答貼付シート'!K1614="１～２日（にち）ある",1,IF('３　回答貼付シート'!K1614="３～５日（にち）ある",2,IF('３　回答貼付シート'!K1614="ほぼ毎日（まいにち）ある",3,))))</f>
        <v>0</v>
      </c>
      <c r="J1617" s="26">
        <f>IF('３　回答貼付シート'!L1614="ない",0,IF('３　回答貼付シート'!L1614="１～２日（にち）ある",1,IF('３　回答貼付シート'!L1614="３～５日（にち）ある",2,IF('３　回答貼付シート'!L1614="ほぼ毎日（まいにち）ある",3,))))</f>
        <v>0</v>
      </c>
      <c r="K1617" s="26">
        <f>IF('３　回答貼付シート'!M1614="ない",0,IF('３　回答貼付シート'!M1614="１～２日（にち）ある",1,IF('３　回答貼付シート'!M1614="３～５日（にち）ある",2,IF('３　回答貼付シート'!M1614="ほぼ毎日（まいにち）ある",3,))))</f>
        <v>0</v>
      </c>
      <c r="L1617" s="26">
        <f>IF('３　回答貼付シート'!N1614="ない",0,IF('３　回答貼付シート'!N1614="１～２日（にち）ある",1,IF('３　回答貼付シート'!N1614="３～５日（にち）ある",2,IF('３　回答貼付シート'!N1614="ほぼ毎日（まいにち）ある",3,))))</f>
        <v>0</v>
      </c>
      <c r="M1617" s="26">
        <f>IF('３　回答貼付シート'!O1614="ない",0,IF('３　回答貼付シート'!O1614="１～２日（にち）ある",1,IF('３　回答貼付シート'!O1614="３～５日（にち）ある",2,IF('３　回答貼付シート'!O1614="ほぼ毎日（まいにち）ある",3,))))</f>
        <v>0</v>
      </c>
      <c r="N1617" s="26">
        <f>IF('３　回答貼付シート'!P1614="ない",0,IF('３　回答貼付シート'!P1614="１～２日（にち）ある",1,IF('３　回答貼付シート'!P1614="３～５日（にち）ある",2,IF('３　回答貼付シート'!P1614="ほぼ毎日（まいにち）ある",3,))))</f>
        <v>0</v>
      </c>
      <c r="O1617" s="26">
        <f>IF('３　回答貼付シート'!Q1614="ない",0,IF('３　回答貼付シート'!Q1614="１～２日（にち）ある",1,IF('３　回答貼付シート'!Q1614="３～５日（にち）ある",2,IF('３　回答貼付シート'!Q1614="ほぼ毎日（まいにち）ある",3,))))</f>
        <v>0</v>
      </c>
      <c r="P1617" s="26">
        <f>IF('３　回答貼付シート'!R1614="ない",0,IF('３　回答貼付シート'!R1614="１～２日（にち）ある",1,IF('３　回答貼付シート'!R1614="３～５日（にち）ある",2,IF('３　回答貼付シート'!R1614="ほぼ毎日（まいにち）ある",3,))))</f>
        <v>0</v>
      </c>
      <c r="Q1617" s="26">
        <f>IF('３　回答貼付シート'!S1614="ない",0,IF('３　回答貼付シート'!S1614="１～２日（にち）ある",1,IF('３　回答貼付シート'!S1614="３～５日（にち）ある",2,IF('３　回答貼付シート'!S1614="ほぼ毎日（まいにち）ある",3,))))</f>
        <v>0</v>
      </c>
      <c r="R1617" s="26">
        <f>IF('３　回答貼付シート'!T1614="ない",0,IF('３　回答貼付シート'!T1614="１～２日（にち）ある",1,IF('３　回答貼付シート'!T1614="３～５日（にち）ある",2,IF('３　回答貼付シート'!T1614="ほぼ毎日（まいにち）ある",3,))))</f>
        <v>0</v>
      </c>
      <c r="S1617" s="26">
        <f>IF('３　回答貼付シート'!U1614="ない",0,IF('３　回答貼付シート'!U1614="１～２日（にち）ある",1,IF('３　回答貼付シート'!U1614="３～５日（にち）ある",2,IF('３　回答貼付シート'!U1614="ほぼ毎日（まいにち）ある",3,))))</f>
        <v>0</v>
      </c>
      <c r="T1617" s="26">
        <f>IF('３　回答貼付シート'!V1614="ない",0,IF('３　回答貼付シート'!V1614="１～２日（にち）ある",1,IF('３　回答貼付シート'!V1614="３～５日（にち）ある",2,IF('３　回答貼付シート'!V1614="ほぼ毎日（まいにち）ある",3,))))</f>
        <v>0</v>
      </c>
      <c r="U1617" s="26">
        <f>IF('３　回答貼付シート'!W1614="ない",0,IF('３　回答貼付シート'!W1614="１～２日（にち）ある",1,IF('３　回答貼付シート'!W1614="３～５日（にち）ある",2,IF('３　回答貼付シート'!W1614="ほぼ毎日（まいにち）ある",3,))))</f>
        <v>0</v>
      </c>
      <c r="V1617" s="26">
        <f>IF('３　回答貼付シート'!X1614="ない",0,IF('３　回答貼付シート'!X1614="１～２日（にち）ある",1,IF('３　回答貼付シート'!X1614="３～５日（にち）ある",2,IF('３　回答貼付シート'!X1614="ほぼ毎日（まいにち）ある",3,))))</f>
        <v>0</v>
      </c>
      <c r="W1617" s="26">
        <f>IF('３　回答貼付シート'!Y1614="ない",0,IF('３　回答貼付シート'!Y1614="１～２日（にち）ある",1,IF('３　回答貼付シート'!Y1614="３～５日（にち）ある",2,IF('３　回答貼付シート'!Y1614="ほぼ毎日（まいにち）ある",3,))))</f>
        <v>0</v>
      </c>
      <c r="X1617" s="26">
        <f>IF('３　回答貼付シート'!Z1614="ない",0,IF('３　回答貼付シート'!Z1614="１～２日（にち）ある",1,IF('３　回答貼付シート'!Z1614="３～５日（にち）ある",2,IF('３　回答貼付シート'!Z1614="ほぼ毎日（まいにち）ある",3,))))</f>
        <v>0</v>
      </c>
      <c r="Y1617" s="26">
        <f>IF('３　回答貼付シート'!AA1614="ない",0,IF('３　回答貼付シート'!AA1614="１～２日（にち）ある",1,IF('３　回答貼付シート'!AA1614="３～５日（にち）ある",2,IF('３　回答貼付シート'!AA1614="ほぼ毎日（まいにち）ある",3,))))</f>
        <v>0</v>
      </c>
      <c r="Z1617" s="26">
        <f>'３　回答貼付シート'!$AB1614</f>
        <v>0</v>
      </c>
      <c r="AA1617" s="26" t="str">
        <f t="shared" si="229"/>
        <v/>
      </c>
      <c r="AB1617" s="26" t="str">
        <f t="shared" si="230"/>
        <v/>
      </c>
      <c r="AC1617" s="26" t="str">
        <f t="shared" si="231"/>
        <v/>
      </c>
      <c r="AD1617" s="26" t="str">
        <f t="shared" si="232"/>
        <v/>
      </c>
      <c r="AE1617" s="26" t="str">
        <f t="shared" si="233"/>
        <v/>
      </c>
      <c r="AF1617" t="str">
        <f t="shared" si="226"/>
        <v>0</v>
      </c>
      <c r="AG1617">
        <f t="shared" si="227"/>
        <v>0</v>
      </c>
      <c r="AH1617" s="34">
        <f t="shared" si="234"/>
        <v>0</v>
      </c>
    </row>
    <row r="1618" spans="1:34">
      <c r="A1618" s="26"/>
      <c r="B1618" s="26">
        <f t="shared" si="228"/>
        <v>0</v>
      </c>
      <c r="C1618" s="26">
        <f>IF('３　回答貼付シート'!$F1615&lt;&gt;0,VLOOKUP('３　回答貼付シート'!$F1615,$AF$2048:$AG$2054,2,FALSE),0)</f>
        <v>0</v>
      </c>
      <c r="D1618" s="26">
        <f>IF('３　回答貼付シート'!$G1615&lt;&gt;0,VLOOKUP(('３　回答貼付シート'!$G1615), $AF$2048:$AG$2054,2,FALSE),0)</f>
        <v>0</v>
      </c>
      <c r="E1618" s="26">
        <f>'３　回答貼付シート'!$H1615</f>
        <v>0</v>
      </c>
      <c r="F1618" s="26">
        <f>IF(E1618=0,0,VLOOKUP($B1618,'２　情報入力シート'!$A$2:$E$2049,5))</f>
        <v>0</v>
      </c>
      <c r="G1618" s="26">
        <f>IF('３　回答貼付シート'!I1615="ない",0,IF('３　回答貼付シート'!I1615="１～２日（にち）ある",1,IF('３　回答貼付シート'!I1615="３～５日（にち）ある",2,IF('３　回答貼付シート'!I1615="ほぼ毎日（まいにち）ある",3,))))</f>
        <v>0</v>
      </c>
      <c r="H1618" s="26">
        <f>IF('３　回答貼付シート'!J1615="ない",0,IF('３　回答貼付シート'!J1615="１～２日（にち）ある",1,IF('３　回答貼付シート'!J1615="３～５日（にち）ある",2,IF('３　回答貼付シート'!J1615="ほぼ毎日（まいにち）ある",3,))))</f>
        <v>0</v>
      </c>
      <c r="I1618" s="26">
        <f>IF('３　回答貼付シート'!K1615="ない",0,IF('３　回答貼付シート'!K1615="１～２日（にち）ある",1,IF('３　回答貼付シート'!K1615="３～５日（にち）ある",2,IF('３　回答貼付シート'!K1615="ほぼ毎日（まいにち）ある",3,))))</f>
        <v>0</v>
      </c>
      <c r="J1618" s="26">
        <f>IF('３　回答貼付シート'!L1615="ない",0,IF('３　回答貼付シート'!L1615="１～２日（にち）ある",1,IF('３　回答貼付シート'!L1615="３～５日（にち）ある",2,IF('３　回答貼付シート'!L1615="ほぼ毎日（まいにち）ある",3,))))</f>
        <v>0</v>
      </c>
      <c r="K1618" s="26">
        <f>IF('３　回答貼付シート'!M1615="ない",0,IF('３　回答貼付シート'!M1615="１～２日（にち）ある",1,IF('３　回答貼付シート'!M1615="３～５日（にち）ある",2,IF('３　回答貼付シート'!M1615="ほぼ毎日（まいにち）ある",3,))))</f>
        <v>0</v>
      </c>
      <c r="L1618" s="26">
        <f>IF('３　回答貼付シート'!N1615="ない",0,IF('３　回答貼付シート'!N1615="１～２日（にち）ある",1,IF('３　回答貼付シート'!N1615="３～５日（にち）ある",2,IF('３　回答貼付シート'!N1615="ほぼ毎日（まいにち）ある",3,))))</f>
        <v>0</v>
      </c>
      <c r="M1618" s="26">
        <f>IF('３　回答貼付シート'!O1615="ない",0,IF('３　回答貼付シート'!O1615="１～２日（にち）ある",1,IF('３　回答貼付シート'!O1615="３～５日（にち）ある",2,IF('３　回答貼付シート'!O1615="ほぼ毎日（まいにち）ある",3,))))</f>
        <v>0</v>
      </c>
      <c r="N1618" s="26">
        <f>IF('３　回答貼付シート'!P1615="ない",0,IF('３　回答貼付シート'!P1615="１～２日（にち）ある",1,IF('３　回答貼付シート'!P1615="３～５日（にち）ある",2,IF('３　回答貼付シート'!P1615="ほぼ毎日（まいにち）ある",3,))))</f>
        <v>0</v>
      </c>
      <c r="O1618" s="26">
        <f>IF('３　回答貼付シート'!Q1615="ない",0,IF('３　回答貼付シート'!Q1615="１～２日（にち）ある",1,IF('３　回答貼付シート'!Q1615="３～５日（にち）ある",2,IF('３　回答貼付シート'!Q1615="ほぼ毎日（まいにち）ある",3,))))</f>
        <v>0</v>
      </c>
      <c r="P1618" s="26">
        <f>IF('３　回答貼付シート'!R1615="ない",0,IF('３　回答貼付シート'!R1615="１～２日（にち）ある",1,IF('３　回答貼付シート'!R1615="３～５日（にち）ある",2,IF('３　回答貼付シート'!R1615="ほぼ毎日（まいにち）ある",3,))))</f>
        <v>0</v>
      </c>
      <c r="Q1618" s="26">
        <f>IF('３　回答貼付シート'!S1615="ない",0,IF('３　回答貼付シート'!S1615="１～２日（にち）ある",1,IF('３　回答貼付シート'!S1615="３～５日（にち）ある",2,IF('３　回答貼付シート'!S1615="ほぼ毎日（まいにち）ある",3,))))</f>
        <v>0</v>
      </c>
      <c r="R1618" s="26">
        <f>IF('３　回答貼付シート'!T1615="ない",0,IF('３　回答貼付シート'!T1615="１～２日（にち）ある",1,IF('３　回答貼付シート'!T1615="３～５日（にち）ある",2,IF('３　回答貼付シート'!T1615="ほぼ毎日（まいにち）ある",3,))))</f>
        <v>0</v>
      </c>
      <c r="S1618" s="26">
        <f>IF('３　回答貼付シート'!U1615="ない",0,IF('３　回答貼付シート'!U1615="１～２日（にち）ある",1,IF('３　回答貼付シート'!U1615="３～５日（にち）ある",2,IF('３　回答貼付シート'!U1615="ほぼ毎日（まいにち）ある",3,))))</f>
        <v>0</v>
      </c>
      <c r="T1618" s="26">
        <f>IF('３　回答貼付シート'!V1615="ない",0,IF('３　回答貼付シート'!V1615="１～２日（にち）ある",1,IF('３　回答貼付シート'!V1615="３～５日（にち）ある",2,IF('３　回答貼付シート'!V1615="ほぼ毎日（まいにち）ある",3,))))</f>
        <v>0</v>
      </c>
      <c r="U1618" s="26">
        <f>IF('３　回答貼付シート'!W1615="ない",0,IF('３　回答貼付シート'!W1615="１～２日（にち）ある",1,IF('３　回答貼付シート'!W1615="３～５日（にち）ある",2,IF('３　回答貼付シート'!W1615="ほぼ毎日（まいにち）ある",3,))))</f>
        <v>0</v>
      </c>
      <c r="V1618" s="26">
        <f>IF('３　回答貼付シート'!X1615="ない",0,IF('３　回答貼付シート'!X1615="１～２日（にち）ある",1,IF('３　回答貼付シート'!X1615="３～５日（にち）ある",2,IF('３　回答貼付シート'!X1615="ほぼ毎日（まいにち）ある",3,))))</f>
        <v>0</v>
      </c>
      <c r="W1618" s="26">
        <f>IF('３　回答貼付シート'!Y1615="ない",0,IF('３　回答貼付シート'!Y1615="１～２日（にち）ある",1,IF('３　回答貼付シート'!Y1615="３～５日（にち）ある",2,IF('３　回答貼付シート'!Y1615="ほぼ毎日（まいにち）ある",3,))))</f>
        <v>0</v>
      </c>
      <c r="X1618" s="26">
        <f>IF('３　回答貼付シート'!Z1615="ない",0,IF('３　回答貼付シート'!Z1615="１～２日（にち）ある",1,IF('３　回答貼付シート'!Z1615="３～５日（にち）ある",2,IF('３　回答貼付シート'!Z1615="ほぼ毎日（まいにち）ある",3,))))</f>
        <v>0</v>
      </c>
      <c r="Y1618" s="26">
        <f>IF('３　回答貼付シート'!AA1615="ない",0,IF('３　回答貼付シート'!AA1615="１～２日（にち）ある",1,IF('３　回答貼付シート'!AA1615="３～５日（にち）ある",2,IF('３　回答貼付シート'!AA1615="ほぼ毎日（まいにち）ある",3,))))</f>
        <v>0</v>
      </c>
      <c r="Z1618" s="26">
        <f>'３　回答貼付シート'!$AB1615</f>
        <v>0</v>
      </c>
      <c r="AA1618" s="26" t="str">
        <f t="shared" si="229"/>
        <v/>
      </c>
      <c r="AB1618" s="26" t="str">
        <f t="shared" si="230"/>
        <v/>
      </c>
      <c r="AC1618" s="26" t="str">
        <f t="shared" si="231"/>
        <v/>
      </c>
      <c r="AD1618" s="26" t="str">
        <f t="shared" si="232"/>
        <v/>
      </c>
      <c r="AE1618" s="26" t="str">
        <f t="shared" si="233"/>
        <v/>
      </c>
      <c r="AF1618" t="str">
        <f t="shared" si="226"/>
        <v>0</v>
      </c>
      <c r="AG1618">
        <f t="shared" si="227"/>
        <v>0</v>
      </c>
      <c r="AH1618" s="34">
        <f t="shared" si="234"/>
        <v>0</v>
      </c>
    </row>
    <row r="1619" spans="1:34">
      <c r="A1619" s="26"/>
      <c r="B1619" s="26">
        <f t="shared" si="228"/>
        <v>0</v>
      </c>
      <c r="C1619" s="26">
        <f>IF('３　回答貼付シート'!$F1616&lt;&gt;0,VLOOKUP('３　回答貼付シート'!$F1616,$AF$2048:$AG$2054,2,FALSE),0)</f>
        <v>0</v>
      </c>
      <c r="D1619" s="26">
        <f>IF('３　回答貼付シート'!$G1616&lt;&gt;0,VLOOKUP(('３　回答貼付シート'!$G1616), $AF$2048:$AG$2054,2,FALSE),0)</f>
        <v>0</v>
      </c>
      <c r="E1619" s="26">
        <f>'３　回答貼付シート'!$H1616</f>
        <v>0</v>
      </c>
      <c r="F1619" s="26">
        <f>IF(E1619=0,0,VLOOKUP($B1619,'２　情報入力シート'!$A$2:$E$2049,5))</f>
        <v>0</v>
      </c>
      <c r="G1619" s="26">
        <f>IF('３　回答貼付シート'!I1616="ない",0,IF('３　回答貼付シート'!I1616="１～２日（にち）ある",1,IF('３　回答貼付シート'!I1616="３～５日（にち）ある",2,IF('３　回答貼付シート'!I1616="ほぼ毎日（まいにち）ある",3,))))</f>
        <v>0</v>
      </c>
      <c r="H1619" s="26">
        <f>IF('３　回答貼付シート'!J1616="ない",0,IF('３　回答貼付シート'!J1616="１～２日（にち）ある",1,IF('３　回答貼付シート'!J1616="３～５日（にち）ある",2,IF('３　回答貼付シート'!J1616="ほぼ毎日（まいにち）ある",3,))))</f>
        <v>0</v>
      </c>
      <c r="I1619" s="26">
        <f>IF('３　回答貼付シート'!K1616="ない",0,IF('３　回答貼付シート'!K1616="１～２日（にち）ある",1,IF('３　回答貼付シート'!K1616="３～５日（にち）ある",2,IF('３　回答貼付シート'!K1616="ほぼ毎日（まいにち）ある",3,))))</f>
        <v>0</v>
      </c>
      <c r="J1619" s="26">
        <f>IF('３　回答貼付シート'!L1616="ない",0,IF('３　回答貼付シート'!L1616="１～２日（にち）ある",1,IF('３　回答貼付シート'!L1616="３～５日（にち）ある",2,IF('３　回答貼付シート'!L1616="ほぼ毎日（まいにち）ある",3,))))</f>
        <v>0</v>
      </c>
      <c r="K1619" s="26">
        <f>IF('３　回答貼付シート'!M1616="ない",0,IF('３　回答貼付シート'!M1616="１～２日（にち）ある",1,IF('３　回答貼付シート'!M1616="３～５日（にち）ある",2,IF('３　回答貼付シート'!M1616="ほぼ毎日（まいにち）ある",3,))))</f>
        <v>0</v>
      </c>
      <c r="L1619" s="26">
        <f>IF('３　回答貼付シート'!N1616="ない",0,IF('３　回答貼付シート'!N1616="１～２日（にち）ある",1,IF('３　回答貼付シート'!N1616="３～５日（にち）ある",2,IF('３　回答貼付シート'!N1616="ほぼ毎日（まいにち）ある",3,))))</f>
        <v>0</v>
      </c>
      <c r="M1619" s="26">
        <f>IF('３　回答貼付シート'!O1616="ない",0,IF('３　回答貼付シート'!O1616="１～２日（にち）ある",1,IF('３　回答貼付シート'!O1616="３～５日（にち）ある",2,IF('３　回答貼付シート'!O1616="ほぼ毎日（まいにち）ある",3,))))</f>
        <v>0</v>
      </c>
      <c r="N1619" s="26">
        <f>IF('３　回答貼付シート'!P1616="ない",0,IF('３　回答貼付シート'!P1616="１～２日（にち）ある",1,IF('３　回答貼付シート'!P1616="３～５日（にち）ある",2,IF('３　回答貼付シート'!P1616="ほぼ毎日（まいにち）ある",3,))))</f>
        <v>0</v>
      </c>
      <c r="O1619" s="26">
        <f>IF('３　回答貼付シート'!Q1616="ない",0,IF('３　回答貼付シート'!Q1616="１～２日（にち）ある",1,IF('３　回答貼付シート'!Q1616="３～５日（にち）ある",2,IF('３　回答貼付シート'!Q1616="ほぼ毎日（まいにち）ある",3,))))</f>
        <v>0</v>
      </c>
      <c r="P1619" s="26">
        <f>IF('３　回答貼付シート'!R1616="ない",0,IF('３　回答貼付シート'!R1616="１～２日（にち）ある",1,IF('３　回答貼付シート'!R1616="３～５日（にち）ある",2,IF('３　回答貼付シート'!R1616="ほぼ毎日（まいにち）ある",3,))))</f>
        <v>0</v>
      </c>
      <c r="Q1619" s="26">
        <f>IF('３　回答貼付シート'!S1616="ない",0,IF('３　回答貼付シート'!S1616="１～２日（にち）ある",1,IF('３　回答貼付シート'!S1616="３～５日（にち）ある",2,IF('３　回答貼付シート'!S1616="ほぼ毎日（まいにち）ある",3,))))</f>
        <v>0</v>
      </c>
      <c r="R1619" s="26">
        <f>IF('３　回答貼付シート'!T1616="ない",0,IF('３　回答貼付シート'!T1616="１～２日（にち）ある",1,IF('３　回答貼付シート'!T1616="３～５日（にち）ある",2,IF('３　回答貼付シート'!T1616="ほぼ毎日（まいにち）ある",3,))))</f>
        <v>0</v>
      </c>
      <c r="S1619" s="26">
        <f>IF('３　回答貼付シート'!U1616="ない",0,IF('３　回答貼付シート'!U1616="１～２日（にち）ある",1,IF('３　回答貼付シート'!U1616="３～５日（にち）ある",2,IF('３　回答貼付シート'!U1616="ほぼ毎日（まいにち）ある",3,))))</f>
        <v>0</v>
      </c>
      <c r="T1619" s="26">
        <f>IF('３　回答貼付シート'!V1616="ない",0,IF('３　回答貼付シート'!V1616="１～２日（にち）ある",1,IF('３　回答貼付シート'!V1616="３～５日（にち）ある",2,IF('３　回答貼付シート'!V1616="ほぼ毎日（まいにち）ある",3,))))</f>
        <v>0</v>
      </c>
      <c r="U1619" s="26">
        <f>IF('３　回答貼付シート'!W1616="ない",0,IF('３　回答貼付シート'!W1616="１～２日（にち）ある",1,IF('３　回答貼付シート'!W1616="３～５日（にち）ある",2,IF('３　回答貼付シート'!W1616="ほぼ毎日（まいにち）ある",3,))))</f>
        <v>0</v>
      </c>
      <c r="V1619" s="26">
        <f>IF('３　回答貼付シート'!X1616="ない",0,IF('３　回答貼付シート'!X1616="１～２日（にち）ある",1,IF('３　回答貼付シート'!X1616="３～５日（にち）ある",2,IF('３　回答貼付シート'!X1616="ほぼ毎日（まいにち）ある",3,))))</f>
        <v>0</v>
      </c>
      <c r="W1619" s="26">
        <f>IF('３　回答貼付シート'!Y1616="ない",0,IF('３　回答貼付シート'!Y1616="１～２日（にち）ある",1,IF('３　回答貼付シート'!Y1616="３～５日（にち）ある",2,IF('３　回答貼付シート'!Y1616="ほぼ毎日（まいにち）ある",3,))))</f>
        <v>0</v>
      </c>
      <c r="X1619" s="26">
        <f>IF('３　回答貼付シート'!Z1616="ない",0,IF('３　回答貼付シート'!Z1616="１～２日（にち）ある",1,IF('３　回答貼付シート'!Z1616="３～５日（にち）ある",2,IF('３　回答貼付シート'!Z1616="ほぼ毎日（まいにち）ある",3,))))</f>
        <v>0</v>
      </c>
      <c r="Y1619" s="26">
        <f>IF('３　回答貼付シート'!AA1616="ない",0,IF('３　回答貼付シート'!AA1616="１～２日（にち）ある",1,IF('３　回答貼付シート'!AA1616="３～５日（にち）ある",2,IF('３　回答貼付シート'!AA1616="ほぼ毎日（まいにち）ある",3,))))</f>
        <v>0</v>
      </c>
      <c r="Z1619" s="26">
        <f>'３　回答貼付シート'!$AB1616</f>
        <v>0</v>
      </c>
      <c r="AA1619" s="26" t="str">
        <f t="shared" si="229"/>
        <v/>
      </c>
      <c r="AB1619" s="26" t="str">
        <f t="shared" si="230"/>
        <v/>
      </c>
      <c r="AC1619" s="26" t="str">
        <f t="shared" si="231"/>
        <v/>
      </c>
      <c r="AD1619" s="26" t="str">
        <f t="shared" si="232"/>
        <v/>
      </c>
      <c r="AE1619" s="26" t="str">
        <f t="shared" si="233"/>
        <v/>
      </c>
      <c r="AF1619" t="str">
        <f t="shared" si="226"/>
        <v>0</v>
      </c>
      <c r="AG1619">
        <f t="shared" si="227"/>
        <v>0</v>
      </c>
      <c r="AH1619" s="34">
        <f t="shared" si="234"/>
        <v>0</v>
      </c>
    </row>
    <row r="1620" spans="1:34">
      <c r="A1620" s="26"/>
      <c r="B1620" s="26">
        <f t="shared" si="228"/>
        <v>0</v>
      </c>
      <c r="C1620" s="26">
        <f>IF('３　回答貼付シート'!$F1617&lt;&gt;0,VLOOKUP('３　回答貼付シート'!$F1617,$AF$2048:$AG$2054,2,FALSE),0)</f>
        <v>0</v>
      </c>
      <c r="D1620" s="26">
        <f>IF('３　回答貼付シート'!$G1617&lt;&gt;0,VLOOKUP(('３　回答貼付シート'!$G1617), $AF$2048:$AG$2054,2,FALSE),0)</f>
        <v>0</v>
      </c>
      <c r="E1620" s="26">
        <f>'３　回答貼付シート'!$H1617</f>
        <v>0</v>
      </c>
      <c r="F1620" s="26">
        <f>IF(E1620=0,0,VLOOKUP($B1620,'２　情報入力シート'!$A$2:$E$2049,5))</f>
        <v>0</v>
      </c>
      <c r="G1620" s="26">
        <f>IF('３　回答貼付シート'!I1617="ない",0,IF('３　回答貼付シート'!I1617="１～２日（にち）ある",1,IF('３　回答貼付シート'!I1617="３～５日（にち）ある",2,IF('３　回答貼付シート'!I1617="ほぼ毎日（まいにち）ある",3,))))</f>
        <v>0</v>
      </c>
      <c r="H1620" s="26">
        <f>IF('３　回答貼付シート'!J1617="ない",0,IF('３　回答貼付シート'!J1617="１～２日（にち）ある",1,IF('３　回答貼付シート'!J1617="３～５日（にち）ある",2,IF('３　回答貼付シート'!J1617="ほぼ毎日（まいにち）ある",3,))))</f>
        <v>0</v>
      </c>
      <c r="I1620" s="26">
        <f>IF('３　回答貼付シート'!K1617="ない",0,IF('３　回答貼付シート'!K1617="１～２日（にち）ある",1,IF('３　回答貼付シート'!K1617="３～５日（にち）ある",2,IF('３　回答貼付シート'!K1617="ほぼ毎日（まいにち）ある",3,))))</f>
        <v>0</v>
      </c>
      <c r="J1620" s="26">
        <f>IF('３　回答貼付シート'!L1617="ない",0,IF('３　回答貼付シート'!L1617="１～２日（にち）ある",1,IF('３　回答貼付シート'!L1617="３～５日（にち）ある",2,IF('３　回答貼付シート'!L1617="ほぼ毎日（まいにち）ある",3,))))</f>
        <v>0</v>
      </c>
      <c r="K1620" s="26">
        <f>IF('３　回答貼付シート'!M1617="ない",0,IF('３　回答貼付シート'!M1617="１～２日（にち）ある",1,IF('３　回答貼付シート'!M1617="３～５日（にち）ある",2,IF('３　回答貼付シート'!M1617="ほぼ毎日（まいにち）ある",3,))))</f>
        <v>0</v>
      </c>
      <c r="L1620" s="26">
        <f>IF('３　回答貼付シート'!N1617="ない",0,IF('３　回答貼付シート'!N1617="１～２日（にち）ある",1,IF('３　回答貼付シート'!N1617="３～５日（にち）ある",2,IF('３　回答貼付シート'!N1617="ほぼ毎日（まいにち）ある",3,))))</f>
        <v>0</v>
      </c>
      <c r="M1620" s="26">
        <f>IF('３　回答貼付シート'!O1617="ない",0,IF('３　回答貼付シート'!O1617="１～２日（にち）ある",1,IF('３　回答貼付シート'!O1617="３～５日（にち）ある",2,IF('３　回答貼付シート'!O1617="ほぼ毎日（まいにち）ある",3,))))</f>
        <v>0</v>
      </c>
      <c r="N1620" s="26">
        <f>IF('３　回答貼付シート'!P1617="ない",0,IF('３　回答貼付シート'!P1617="１～２日（にち）ある",1,IF('３　回答貼付シート'!P1617="３～５日（にち）ある",2,IF('３　回答貼付シート'!P1617="ほぼ毎日（まいにち）ある",3,))))</f>
        <v>0</v>
      </c>
      <c r="O1620" s="26">
        <f>IF('３　回答貼付シート'!Q1617="ない",0,IF('３　回答貼付シート'!Q1617="１～２日（にち）ある",1,IF('３　回答貼付シート'!Q1617="３～５日（にち）ある",2,IF('３　回答貼付シート'!Q1617="ほぼ毎日（まいにち）ある",3,))))</f>
        <v>0</v>
      </c>
      <c r="P1620" s="26">
        <f>IF('３　回答貼付シート'!R1617="ない",0,IF('３　回答貼付シート'!R1617="１～２日（にち）ある",1,IF('３　回答貼付シート'!R1617="３～５日（にち）ある",2,IF('３　回答貼付シート'!R1617="ほぼ毎日（まいにち）ある",3,))))</f>
        <v>0</v>
      </c>
      <c r="Q1620" s="26">
        <f>IF('３　回答貼付シート'!S1617="ない",0,IF('３　回答貼付シート'!S1617="１～２日（にち）ある",1,IF('３　回答貼付シート'!S1617="３～５日（にち）ある",2,IF('３　回答貼付シート'!S1617="ほぼ毎日（まいにち）ある",3,))))</f>
        <v>0</v>
      </c>
      <c r="R1620" s="26">
        <f>IF('３　回答貼付シート'!T1617="ない",0,IF('３　回答貼付シート'!T1617="１～２日（にち）ある",1,IF('３　回答貼付シート'!T1617="３～５日（にち）ある",2,IF('３　回答貼付シート'!T1617="ほぼ毎日（まいにち）ある",3,))))</f>
        <v>0</v>
      </c>
      <c r="S1620" s="26">
        <f>IF('３　回答貼付シート'!U1617="ない",0,IF('３　回答貼付シート'!U1617="１～２日（にち）ある",1,IF('３　回答貼付シート'!U1617="３～５日（にち）ある",2,IF('３　回答貼付シート'!U1617="ほぼ毎日（まいにち）ある",3,))))</f>
        <v>0</v>
      </c>
      <c r="T1620" s="26">
        <f>IF('３　回答貼付シート'!V1617="ない",0,IF('３　回答貼付シート'!V1617="１～２日（にち）ある",1,IF('３　回答貼付シート'!V1617="３～５日（にち）ある",2,IF('３　回答貼付シート'!V1617="ほぼ毎日（まいにち）ある",3,))))</f>
        <v>0</v>
      </c>
      <c r="U1620" s="26">
        <f>IF('３　回答貼付シート'!W1617="ない",0,IF('３　回答貼付シート'!W1617="１～２日（にち）ある",1,IF('３　回答貼付シート'!W1617="３～５日（にち）ある",2,IF('３　回答貼付シート'!W1617="ほぼ毎日（まいにち）ある",3,))))</f>
        <v>0</v>
      </c>
      <c r="V1620" s="26">
        <f>IF('３　回答貼付シート'!X1617="ない",0,IF('３　回答貼付シート'!X1617="１～２日（にち）ある",1,IF('３　回答貼付シート'!X1617="３～５日（にち）ある",2,IF('３　回答貼付シート'!X1617="ほぼ毎日（まいにち）ある",3,))))</f>
        <v>0</v>
      </c>
      <c r="W1620" s="26">
        <f>IF('３　回答貼付シート'!Y1617="ない",0,IF('３　回答貼付シート'!Y1617="１～２日（にち）ある",1,IF('３　回答貼付シート'!Y1617="３～５日（にち）ある",2,IF('３　回答貼付シート'!Y1617="ほぼ毎日（まいにち）ある",3,))))</f>
        <v>0</v>
      </c>
      <c r="X1620" s="26">
        <f>IF('３　回答貼付シート'!Z1617="ない",0,IF('３　回答貼付シート'!Z1617="１～２日（にち）ある",1,IF('３　回答貼付シート'!Z1617="３～５日（にち）ある",2,IF('３　回答貼付シート'!Z1617="ほぼ毎日（まいにち）ある",3,))))</f>
        <v>0</v>
      </c>
      <c r="Y1620" s="26">
        <f>IF('３　回答貼付シート'!AA1617="ない",0,IF('３　回答貼付シート'!AA1617="１～２日（にち）ある",1,IF('３　回答貼付シート'!AA1617="３～５日（にち）ある",2,IF('３　回答貼付シート'!AA1617="ほぼ毎日（まいにち）ある",3,))))</f>
        <v>0</v>
      </c>
      <c r="Z1620" s="26">
        <f>'３　回答貼付シート'!$AB1617</f>
        <v>0</v>
      </c>
      <c r="AA1620" s="26" t="str">
        <f t="shared" si="229"/>
        <v/>
      </c>
      <c r="AB1620" s="26" t="str">
        <f t="shared" si="230"/>
        <v/>
      </c>
      <c r="AC1620" s="26" t="str">
        <f t="shared" si="231"/>
        <v/>
      </c>
      <c r="AD1620" s="26" t="str">
        <f t="shared" si="232"/>
        <v/>
      </c>
      <c r="AE1620" s="26" t="str">
        <f t="shared" si="233"/>
        <v/>
      </c>
      <c r="AF1620" t="str">
        <f t="shared" si="226"/>
        <v>0</v>
      </c>
      <c r="AG1620">
        <f t="shared" si="227"/>
        <v>0</v>
      </c>
      <c r="AH1620" s="34">
        <f t="shared" si="234"/>
        <v>0</v>
      </c>
    </row>
    <row r="1621" spans="1:34">
      <c r="A1621" s="26"/>
      <c r="B1621" s="26">
        <f t="shared" si="228"/>
        <v>0</v>
      </c>
      <c r="C1621" s="26">
        <f>IF('３　回答貼付シート'!$F1618&lt;&gt;0,VLOOKUP('３　回答貼付シート'!$F1618,$AF$2048:$AG$2054,2,FALSE),0)</f>
        <v>0</v>
      </c>
      <c r="D1621" s="26">
        <f>IF('３　回答貼付シート'!$G1618&lt;&gt;0,VLOOKUP(('３　回答貼付シート'!$G1618), $AF$2048:$AG$2054,2,FALSE),0)</f>
        <v>0</v>
      </c>
      <c r="E1621" s="26">
        <f>'３　回答貼付シート'!$H1618</f>
        <v>0</v>
      </c>
      <c r="F1621" s="26">
        <f>IF(E1621=0,0,VLOOKUP($B1621,'２　情報入力シート'!$A$2:$E$2049,5))</f>
        <v>0</v>
      </c>
      <c r="G1621" s="26">
        <f>IF('３　回答貼付シート'!I1618="ない",0,IF('３　回答貼付シート'!I1618="１～２日（にち）ある",1,IF('３　回答貼付シート'!I1618="３～５日（にち）ある",2,IF('３　回答貼付シート'!I1618="ほぼ毎日（まいにち）ある",3,))))</f>
        <v>0</v>
      </c>
      <c r="H1621" s="26">
        <f>IF('３　回答貼付シート'!J1618="ない",0,IF('３　回答貼付シート'!J1618="１～２日（にち）ある",1,IF('３　回答貼付シート'!J1618="３～５日（にち）ある",2,IF('３　回答貼付シート'!J1618="ほぼ毎日（まいにち）ある",3,))))</f>
        <v>0</v>
      </c>
      <c r="I1621" s="26">
        <f>IF('３　回答貼付シート'!K1618="ない",0,IF('３　回答貼付シート'!K1618="１～２日（にち）ある",1,IF('３　回答貼付シート'!K1618="３～５日（にち）ある",2,IF('３　回答貼付シート'!K1618="ほぼ毎日（まいにち）ある",3,))))</f>
        <v>0</v>
      </c>
      <c r="J1621" s="26">
        <f>IF('３　回答貼付シート'!L1618="ない",0,IF('３　回答貼付シート'!L1618="１～２日（にち）ある",1,IF('３　回答貼付シート'!L1618="３～５日（にち）ある",2,IF('３　回答貼付シート'!L1618="ほぼ毎日（まいにち）ある",3,))))</f>
        <v>0</v>
      </c>
      <c r="K1621" s="26">
        <f>IF('３　回答貼付シート'!M1618="ない",0,IF('３　回答貼付シート'!M1618="１～２日（にち）ある",1,IF('３　回答貼付シート'!M1618="３～５日（にち）ある",2,IF('３　回答貼付シート'!M1618="ほぼ毎日（まいにち）ある",3,))))</f>
        <v>0</v>
      </c>
      <c r="L1621" s="26">
        <f>IF('３　回答貼付シート'!N1618="ない",0,IF('３　回答貼付シート'!N1618="１～２日（にち）ある",1,IF('３　回答貼付シート'!N1618="３～５日（にち）ある",2,IF('３　回答貼付シート'!N1618="ほぼ毎日（まいにち）ある",3,))))</f>
        <v>0</v>
      </c>
      <c r="M1621" s="26">
        <f>IF('３　回答貼付シート'!O1618="ない",0,IF('３　回答貼付シート'!O1618="１～２日（にち）ある",1,IF('３　回答貼付シート'!O1618="３～５日（にち）ある",2,IF('３　回答貼付シート'!O1618="ほぼ毎日（まいにち）ある",3,))))</f>
        <v>0</v>
      </c>
      <c r="N1621" s="26">
        <f>IF('３　回答貼付シート'!P1618="ない",0,IF('３　回答貼付シート'!P1618="１～２日（にち）ある",1,IF('３　回答貼付シート'!P1618="３～５日（にち）ある",2,IF('３　回答貼付シート'!P1618="ほぼ毎日（まいにち）ある",3,))))</f>
        <v>0</v>
      </c>
      <c r="O1621" s="26">
        <f>IF('３　回答貼付シート'!Q1618="ない",0,IF('３　回答貼付シート'!Q1618="１～２日（にち）ある",1,IF('３　回答貼付シート'!Q1618="３～５日（にち）ある",2,IF('３　回答貼付シート'!Q1618="ほぼ毎日（まいにち）ある",3,))))</f>
        <v>0</v>
      </c>
      <c r="P1621" s="26">
        <f>IF('３　回答貼付シート'!R1618="ない",0,IF('３　回答貼付シート'!R1618="１～２日（にち）ある",1,IF('３　回答貼付シート'!R1618="３～５日（にち）ある",2,IF('３　回答貼付シート'!R1618="ほぼ毎日（まいにち）ある",3,))))</f>
        <v>0</v>
      </c>
      <c r="Q1621" s="26">
        <f>IF('３　回答貼付シート'!S1618="ない",0,IF('３　回答貼付シート'!S1618="１～２日（にち）ある",1,IF('３　回答貼付シート'!S1618="３～５日（にち）ある",2,IF('３　回答貼付シート'!S1618="ほぼ毎日（まいにち）ある",3,))))</f>
        <v>0</v>
      </c>
      <c r="R1621" s="26">
        <f>IF('３　回答貼付シート'!T1618="ない",0,IF('３　回答貼付シート'!T1618="１～２日（にち）ある",1,IF('３　回答貼付シート'!T1618="３～５日（にち）ある",2,IF('３　回答貼付シート'!T1618="ほぼ毎日（まいにち）ある",3,))))</f>
        <v>0</v>
      </c>
      <c r="S1621" s="26">
        <f>IF('３　回答貼付シート'!U1618="ない",0,IF('３　回答貼付シート'!U1618="１～２日（にち）ある",1,IF('３　回答貼付シート'!U1618="３～５日（にち）ある",2,IF('３　回答貼付シート'!U1618="ほぼ毎日（まいにち）ある",3,))))</f>
        <v>0</v>
      </c>
      <c r="T1621" s="26">
        <f>IF('３　回答貼付シート'!V1618="ない",0,IF('３　回答貼付シート'!V1618="１～２日（にち）ある",1,IF('３　回答貼付シート'!V1618="３～５日（にち）ある",2,IF('３　回答貼付シート'!V1618="ほぼ毎日（まいにち）ある",3,))))</f>
        <v>0</v>
      </c>
      <c r="U1621" s="26">
        <f>IF('３　回答貼付シート'!W1618="ない",0,IF('３　回答貼付シート'!W1618="１～２日（にち）ある",1,IF('３　回答貼付シート'!W1618="３～５日（にち）ある",2,IF('３　回答貼付シート'!W1618="ほぼ毎日（まいにち）ある",3,))))</f>
        <v>0</v>
      </c>
      <c r="V1621" s="26">
        <f>IF('３　回答貼付シート'!X1618="ない",0,IF('３　回答貼付シート'!X1618="１～２日（にち）ある",1,IF('３　回答貼付シート'!X1618="３～５日（にち）ある",2,IF('３　回答貼付シート'!X1618="ほぼ毎日（まいにち）ある",3,))))</f>
        <v>0</v>
      </c>
      <c r="W1621" s="26">
        <f>IF('３　回答貼付シート'!Y1618="ない",0,IF('３　回答貼付シート'!Y1618="１～２日（にち）ある",1,IF('３　回答貼付シート'!Y1618="３～５日（にち）ある",2,IF('３　回答貼付シート'!Y1618="ほぼ毎日（まいにち）ある",3,))))</f>
        <v>0</v>
      </c>
      <c r="X1621" s="26">
        <f>IF('３　回答貼付シート'!Z1618="ない",0,IF('３　回答貼付シート'!Z1618="１～２日（にち）ある",1,IF('３　回答貼付シート'!Z1618="３～５日（にち）ある",2,IF('３　回答貼付シート'!Z1618="ほぼ毎日（まいにち）ある",3,))))</f>
        <v>0</v>
      </c>
      <c r="Y1621" s="26">
        <f>IF('３　回答貼付シート'!AA1618="ない",0,IF('３　回答貼付シート'!AA1618="１～２日（にち）ある",1,IF('３　回答貼付シート'!AA1618="３～５日（にち）ある",2,IF('３　回答貼付シート'!AA1618="ほぼ毎日（まいにち）ある",3,))))</f>
        <v>0</v>
      </c>
      <c r="Z1621" s="26">
        <f>'３　回答貼付シート'!$AB1618</f>
        <v>0</v>
      </c>
      <c r="AA1621" s="26" t="str">
        <f t="shared" si="229"/>
        <v/>
      </c>
      <c r="AB1621" s="26" t="str">
        <f t="shared" si="230"/>
        <v/>
      </c>
      <c r="AC1621" s="26" t="str">
        <f t="shared" si="231"/>
        <v/>
      </c>
      <c r="AD1621" s="26" t="str">
        <f t="shared" si="232"/>
        <v/>
      </c>
      <c r="AE1621" s="26" t="str">
        <f t="shared" si="233"/>
        <v/>
      </c>
      <c r="AF1621" t="str">
        <f t="shared" si="226"/>
        <v>0</v>
      </c>
      <c r="AG1621">
        <f t="shared" si="227"/>
        <v>0</v>
      </c>
      <c r="AH1621" s="34">
        <f t="shared" si="234"/>
        <v>0</v>
      </c>
    </row>
    <row r="1622" spans="1:34">
      <c r="A1622" s="26"/>
      <c r="B1622" s="26">
        <f t="shared" si="228"/>
        <v>0</v>
      </c>
      <c r="C1622" s="26">
        <f>IF('３　回答貼付シート'!$F1619&lt;&gt;0,VLOOKUP('３　回答貼付シート'!$F1619,$AF$2048:$AG$2054,2,FALSE),0)</f>
        <v>0</v>
      </c>
      <c r="D1622" s="26">
        <f>IF('３　回答貼付シート'!$G1619&lt;&gt;0,VLOOKUP(('３　回答貼付シート'!$G1619), $AF$2048:$AG$2054,2,FALSE),0)</f>
        <v>0</v>
      </c>
      <c r="E1622" s="26">
        <f>'３　回答貼付シート'!$H1619</f>
        <v>0</v>
      </c>
      <c r="F1622" s="26">
        <f>IF(E1622=0,0,VLOOKUP($B1622,'２　情報入力シート'!$A$2:$E$2049,5))</f>
        <v>0</v>
      </c>
      <c r="G1622" s="26">
        <f>IF('３　回答貼付シート'!I1619="ない",0,IF('３　回答貼付シート'!I1619="１～２日（にち）ある",1,IF('３　回答貼付シート'!I1619="３～５日（にち）ある",2,IF('３　回答貼付シート'!I1619="ほぼ毎日（まいにち）ある",3,))))</f>
        <v>0</v>
      </c>
      <c r="H1622" s="26">
        <f>IF('３　回答貼付シート'!J1619="ない",0,IF('３　回答貼付シート'!J1619="１～２日（にち）ある",1,IF('３　回答貼付シート'!J1619="３～５日（にち）ある",2,IF('３　回答貼付シート'!J1619="ほぼ毎日（まいにち）ある",3,))))</f>
        <v>0</v>
      </c>
      <c r="I1622" s="26">
        <f>IF('３　回答貼付シート'!K1619="ない",0,IF('３　回答貼付シート'!K1619="１～２日（にち）ある",1,IF('３　回答貼付シート'!K1619="３～５日（にち）ある",2,IF('３　回答貼付シート'!K1619="ほぼ毎日（まいにち）ある",3,))))</f>
        <v>0</v>
      </c>
      <c r="J1622" s="26">
        <f>IF('３　回答貼付シート'!L1619="ない",0,IF('３　回答貼付シート'!L1619="１～２日（にち）ある",1,IF('３　回答貼付シート'!L1619="３～５日（にち）ある",2,IF('３　回答貼付シート'!L1619="ほぼ毎日（まいにち）ある",3,))))</f>
        <v>0</v>
      </c>
      <c r="K1622" s="26">
        <f>IF('３　回答貼付シート'!M1619="ない",0,IF('３　回答貼付シート'!M1619="１～２日（にち）ある",1,IF('３　回答貼付シート'!M1619="３～５日（にち）ある",2,IF('３　回答貼付シート'!M1619="ほぼ毎日（まいにち）ある",3,))))</f>
        <v>0</v>
      </c>
      <c r="L1622" s="26">
        <f>IF('３　回答貼付シート'!N1619="ない",0,IF('３　回答貼付シート'!N1619="１～２日（にち）ある",1,IF('３　回答貼付シート'!N1619="３～５日（にち）ある",2,IF('３　回答貼付シート'!N1619="ほぼ毎日（まいにち）ある",3,))))</f>
        <v>0</v>
      </c>
      <c r="M1622" s="26">
        <f>IF('３　回答貼付シート'!O1619="ない",0,IF('３　回答貼付シート'!O1619="１～２日（にち）ある",1,IF('３　回答貼付シート'!O1619="３～５日（にち）ある",2,IF('３　回答貼付シート'!O1619="ほぼ毎日（まいにち）ある",3,))))</f>
        <v>0</v>
      </c>
      <c r="N1622" s="26">
        <f>IF('３　回答貼付シート'!P1619="ない",0,IF('３　回答貼付シート'!P1619="１～２日（にち）ある",1,IF('３　回答貼付シート'!P1619="３～５日（にち）ある",2,IF('３　回答貼付シート'!P1619="ほぼ毎日（まいにち）ある",3,))))</f>
        <v>0</v>
      </c>
      <c r="O1622" s="26">
        <f>IF('３　回答貼付シート'!Q1619="ない",0,IF('３　回答貼付シート'!Q1619="１～２日（にち）ある",1,IF('３　回答貼付シート'!Q1619="３～５日（にち）ある",2,IF('３　回答貼付シート'!Q1619="ほぼ毎日（まいにち）ある",3,))))</f>
        <v>0</v>
      </c>
      <c r="P1622" s="26">
        <f>IF('３　回答貼付シート'!R1619="ない",0,IF('３　回答貼付シート'!R1619="１～２日（にち）ある",1,IF('３　回答貼付シート'!R1619="３～５日（にち）ある",2,IF('３　回答貼付シート'!R1619="ほぼ毎日（まいにち）ある",3,))))</f>
        <v>0</v>
      </c>
      <c r="Q1622" s="26">
        <f>IF('３　回答貼付シート'!S1619="ない",0,IF('３　回答貼付シート'!S1619="１～２日（にち）ある",1,IF('３　回答貼付シート'!S1619="３～５日（にち）ある",2,IF('３　回答貼付シート'!S1619="ほぼ毎日（まいにち）ある",3,))))</f>
        <v>0</v>
      </c>
      <c r="R1622" s="26">
        <f>IF('３　回答貼付シート'!T1619="ない",0,IF('３　回答貼付シート'!T1619="１～２日（にち）ある",1,IF('３　回答貼付シート'!T1619="３～５日（にち）ある",2,IF('３　回答貼付シート'!T1619="ほぼ毎日（まいにち）ある",3,))))</f>
        <v>0</v>
      </c>
      <c r="S1622" s="26">
        <f>IF('３　回答貼付シート'!U1619="ない",0,IF('３　回答貼付シート'!U1619="１～２日（にち）ある",1,IF('３　回答貼付シート'!U1619="３～５日（にち）ある",2,IF('３　回答貼付シート'!U1619="ほぼ毎日（まいにち）ある",3,))))</f>
        <v>0</v>
      </c>
      <c r="T1622" s="26">
        <f>IF('３　回答貼付シート'!V1619="ない",0,IF('３　回答貼付シート'!V1619="１～２日（にち）ある",1,IF('３　回答貼付シート'!V1619="３～５日（にち）ある",2,IF('３　回答貼付シート'!V1619="ほぼ毎日（まいにち）ある",3,))))</f>
        <v>0</v>
      </c>
      <c r="U1622" s="26">
        <f>IF('３　回答貼付シート'!W1619="ない",0,IF('３　回答貼付シート'!W1619="１～２日（にち）ある",1,IF('３　回答貼付シート'!W1619="３～５日（にち）ある",2,IF('３　回答貼付シート'!W1619="ほぼ毎日（まいにち）ある",3,))))</f>
        <v>0</v>
      </c>
      <c r="V1622" s="26">
        <f>IF('３　回答貼付シート'!X1619="ない",0,IF('３　回答貼付シート'!X1619="１～２日（にち）ある",1,IF('３　回答貼付シート'!X1619="３～５日（にち）ある",2,IF('３　回答貼付シート'!X1619="ほぼ毎日（まいにち）ある",3,))))</f>
        <v>0</v>
      </c>
      <c r="W1622" s="26">
        <f>IF('３　回答貼付シート'!Y1619="ない",0,IF('３　回答貼付シート'!Y1619="１～２日（にち）ある",1,IF('３　回答貼付シート'!Y1619="３～５日（にち）ある",2,IF('３　回答貼付シート'!Y1619="ほぼ毎日（まいにち）ある",3,))))</f>
        <v>0</v>
      </c>
      <c r="X1622" s="26">
        <f>IF('３　回答貼付シート'!Z1619="ない",0,IF('３　回答貼付シート'!Z1619="１～２日（にち）ある",1,IF('３　回答貼付シート'!Z1619="３～５日（にち）ある",2,IF('３　回答貼付シート'!Z1619="ほぼ毎日（まいにち）ある",3,))))</f>
        <v>0</v>
      </c>
      <c r="Y1622" s="26">
        <f>IF('３　回答貼付シート'!AA1619="ない",0,IF('３　回答貼付シート'!AA1619="１～２日（にち）ある",1,IF('３　回答貼付シート'!AA1619="３～５日（にち）ある",2,IF('３　回答貼付シート'!AA1619="ほぼ毎日（まいにち）ある",3,))))</f>
        <v>0</v>
      </c>
      <c r="Z1622" s="26">
        <f>'３　回答貼付シート'!$AB1619</f>
        <v>0</v>
      </c>
      <c r="AA1622" s="26" t="str">
        <f t="shared" si="229"/>
        <v/>
      </c>
      <c r="AB1622" s="26" t="str">
        <f t="shared" si="230"/>
        <v/>
      </c>
      <c r="AC1622" s="26" t="str">
        <f t="shared" si="231"/>
        <v/>
      </c>
      <c r="AD1622" s="26" t="str">
        <f t="shared" si="232"/>
        <v/>
      </c>
      <c r="AE1622" s="26" t="str">
        <f t="shared" si="233"/>
        <v/>
      </c>
      <c r="AF1622" t="str">
        <f t="shared" si="226"/>
        <v>0</v>
      </c>
      <c r="AG1622">
        <f t="shared" si="227"/>
        <v>0</v>
      </c>
      <c r="AH1622" s="34">
        <f t="shared" si="234"/>
        <v>0</v>
      </c>
    </row>
    <row r="1623" spans="1:34">
      <c r="A1623" s="26"/>
      <c r="B1623" s="26">
        <f t="shared" si="228"/>
        <v>0</v>
      </c>
      <c r="C1623" s="26">
        <f>IF('３　回答貼付シート'!$F1620&lt;&gt;0,VLOOKUP('３　回答貼付シート'!$F1620,$AF$2048:$AG$2054,2,FALSE),0)</f>
        <v>0</v>
      </c>
      <c r="D1623" s="26">
        <f>IF('３　回答貼付シート'!$G1620&lt;&gt;0,VLOOKUP(('３　回答貼付シート'!$G1620), $AF$2048:$AG$2054,2,FALSE),0)</f>
        <v>0</v>
      </c>
      <c r="E1623" s="26">
        <f>'３　回答貼付シート'!$H1620</f>
        <v>0</v>
      </c>
      <c r="F1623" s="26">
        <f>IF(E1623=0,0,VLOOKUP($B1623,'２　情報入力シート'!$A$2:$E$2049,5))</f>
        <v>0</v>
      </c>
      <c r="G1623" s="26">
        <f>IF('３　回答貼付シート'!I1620="ない",0,IF('３　回答貼付シート'!I1620="１～２日（にち）ある",1,IF('３　回答貼付シート'!I1620="３～５日（にち）ある",2,IF('３　回答貼付シート'!I1620="ほぼ毎日（まいにち）ある",3,))))</f>
        <v>0</v>
      </c>
      <c r="H1623" s="26">
        <f>IF('３　回答貼付シート'!J1620="ない",0,IF('３　回答貼付シート'!J1620="１～２日（にち）ある",1,IF('３　回答貼付シート'!J1620="３～５日（にち）ある",2,IF('３　回答貼付シート'!J1620="ほぼ毎日（まいにち）ある",3,))))</f>
        <v>0</v>
      </c>
      <c r="I1623" s="26">
        <f>IF('３　回答貼付シート'!K1620="ない",0,IF('３　回答貼付シート'!K1620="１～２日（にち）ある",1,IF('３　回答貼付シート'!K1620="３～５日（にち）ある",2,IF('３　回答貼付シート'!K1620="ほぼ毎日（まいにち）ある",3,))))</f>
        <v>0</v>
      </c>
      <c r="J1623" s="26">
        <f>IF('３　回答貼付シート'!L1620="ない",0,IF('３　回答貼付シート'!L1620="１～２日（にち）ある",1,IF('３　回答貼付シート'!L1620="３～５日（にち）ある",2,IF('３　回答貼付シート'!L1620="ほぼ毎日（まいにち）ある",3,))))</f>
        <v>0</v>
      </c>
      <c r="K1623" s="26">
        <f>IF('３　回答貼付シート'!M1620="ない",0,IF('３　回答貼付シート'!M1620="１～２日（にち）ある",1,IF('３　回答貼付シート'!M1620="３～５日（にち）ある",2,IF('３　回答貼付シート'!M1620="ほぼ毎日（まいにち）ある",3,))))</f>
        <v>0</v>
      </c>
      <c r="L1623" s="26">
        <f>IF('３　回答貼付シート'!N1620="ない",0,IF('３　回答貼付シート'!N1620="１～２日（にち）ある",1,IF('３　回答貼付シート'!N1620="３～５日（にち）ある",2,IF('３　回答貼付シート'!N1620="ほぼ毎日（まいにち）ある",3,))))</f>
        <v>0</v>
      </c>
      <c r="M1623" s="26">
        <f>IF('３　回答貼付シート'!O1620="ない",0,IF('３　回答貼付シート'!O1620="１～２日（にち）ある",1,IF('３　回答貼付シート'!O1620="３～５日（にち）ある",2,IF('３　回答貼付シート'!O1620="ほぼ毎日（まいにち）ある",3,))))</f>
        <v>0</v>
      </c>
      <c r="N1623" s="26">
        <f>IF('３　回答貼付シート'!P1620="ない",0,IF('３　回答貼付シート'!P1620="１～２日（にち）ある",1,IF('３　回答貼付シート'!P1620="３～５日（にち）ある",2,IF('３　回答貼付シート'!P1620="ほぼ毎日（まいにち）ある",3,))))</f>
        <v>0</v>
      </c>
      <c r="O1623" s="26">
        <f>IF('３　回答貼付シート'!Q1620="ない",0,IF('３　回答貼付シート'!Q1620="１～２日（にち）ある",1,IF('３　回答貼付シート'!Q1620="３～５日（にち）ある",2,IF('３　回答貼付シート'!Q1620="ほぼ毎日（まいにち）ある",3,))))</f>
        <v>0</v>
      </c>
      <c r="P1623" s="26">
        <f>IF('３　回答貼付シート'!R1620="ない",0,IF('３　回答貼付シート'!R1620="１～２日（にち）ある",1,IF('３　回答貼付シート'!R1620="３～５日（にち）ある",2,IF('３　回答貼付シート'!R1620="ほぼ毎日（まいにち）ある",3,))))</f>
        <v>0</v>
      </c>
      <c r="Q1623" s="26">
        <f>IF('３　回答貼付シート'!S1620="ない",0,IF('３　回答貼付シート'!S1620="１～２日（にち）ある",1,IF('３　回答貼付シート'!S1620="３～５日（にち）ある",2,IF('３　回答貼付シート'!S1620="ほぼ毎日（まいにち）ある",3,))))</f>
        <v>0</v>
      </c>
      <c r="R1623" s="26">
        <f>IF('３　回答貼付シート'!T1620="ない",0,IF('３　回答貼付シート'!T1620="１～２日（にち）ある",1,IF('３　回答貼付シート'!T1620="３～５日（にち）ある",2,IF('３　回答貼付シート'!T1620="ほぼ毎日（まいにち）ある",3,))))</f>
        <v>0</v>
      </c>
      <c r="S1623" s="26">
        <f>IF('３　回答貼付シート'!U1620="ない",0,IF('３　回答貼付シート'!U1620="１～２日（にち）ある",1,IF('３　回答貼付シート'!U1620="３～５日（にち）ある",2,IF('３　回答貼付シート'!U1620="ほぼ毎日（まいにち）ある",3,))))</f>
        <v>0</v>
      </c>
      <c r="T1623" s="26">
        <f>IF('３　回答貼付シート'!V1620="ない",0,IF('３　回答貼付シート'!V1620="１～２日（にち）ある",1,IF('３　回答貼付シート'!V1620="３～５日（にち）ある",2,IF('３　回答貼付シート'!V1620="ほぼ毎日（まいにち）ある",3,))))</f>
        <v>0</v>
      </c>
      <c r="U1623" s="26">
        <f>IF('３　回答貼付シート'!W1620="ない",0,IF('３　回答貼付シート'!W1620="１～２日（にち）ある",1,IF('３　回答貼付シート'!W1620="３～５日（にち）ある",2,IF('３　回答貼付シート'!W1620="ほぼ毎日（まいにち）ある",3,))))</f>
        <v>0</v>
      </c>
      <c r="V1623" s="26">
        <f>IF('３　回答貼付シート'!X1620="ない",0,IF('３　回答貼付シート'!X1620="１～２日（にち）ある",1,IF('３　回答貼付シート'!X1620="３～５日（にち）ある",2,IF('３　回答貼付シート'!X1620="ほぼ毎日（まいにち）ある",3,))))</f>
        <v>0</v>
      </c>
      <c r="W1623" s="26">
        <f>IF('３　回答貼付シート'!Y1620="ない",0,IF('３　回答貼付シート'!Y1620="１～２日（にち）ある",1,IF('３　回答貼付シート'!Y1620="３～５日（にち）ある",2,IF('３　回答貼付シート'!Y1620="ほぼ毎日（まいにち）ある",3,))))</f>
        <v>0</v>
      </c>
      <c r="X1623" s="26">
        <f>IF('３　回答貼付シート'!Z1620="ない",0,IF('３　回答貼付シート'!Z1620="１～２日（にち）ある",1,IF('３　回答貼付シート'!Z1620="３～５日（にち）ある",2,IF('３　回答貼付シート'!Z1620="ほぼ毎日（まいにち）ある",3,))))</f>
        <v>0</v>
      </c>
      <c r="Y1623" s="26">
        <f>IF('３　回答貼付シート'!AA1620="ない",0,IF('３　回答貼付シート'!AA1620="１～２日（にち）ある",1,IF('３　回答貼付シート'!AA1620="３～５日（にち）ある",2,IF('３　回答貼付シート'!AA1620="ほぼ毎日（まいにち）ある",3,))))</f>
        <v>0</v>
      </c>
      <c r="Z1623" s="26">
        <f>'３　回答貼付シート'!$AB1620</f>
        <v>0</v>
      </c>
      <c r="AA1623" s="26" t="str">
        <f t="shared" si="229"/>
        <v/>
      </c>
      <c r="AB1623" s="26" t="str">
        <f t="shared" si="230"/>
        <v/>
      </c>
      <c r="AC1623" s="26" t="str">
        <f t="shared" si="231"/>
        <v/>
      </c>
      <c r="AD1623" s="26" t="str">
        <f t="shared" si="232"/>
        <v/>
      </c>
      <c r="AE1623" s="26" t="str">
        <f t="shared" si="233"/>
        <v/>
      </c>
      <c r="AF1623" t="str">
        <f t="shared" si="226"/>
        <v>0</v>
      </c>
      <c r="AG1623">
        <f t="shared" si="227"/>
        <v>0</v>
      </c>
      <c r="AH1623" s="34">
        <f t="shared" si="234"/>
        <v>0</v>
      </c>
    </row>
    <row r="1624" spans="1:34">
      <c r="A1624" s="26"/>
      <c r="B1624" s="26">
        <f t="shared" si="228"/>
        <v>0</v>
      </c>
      <c r="C1624" s="26">
        <f>IF('３　回答貼付シート'!$F1621&lt;&gt;0,VLOOKUP('３　回答貼付シート'!$F1621,$AF$2048:$AG$2054,2,FALSE),0)</f>
        <v>0</v>
      </c>
      <c r="D1624" s="26">
        <f>IF('３　回答貼付シート'!$G1621&lt;&gt;0,VLOOKUP(('３　回答貼付シート'!$G1621), $AF$2048:$AG$2054,2,FALSE),0)</f>
        <v>0</v>
      </c>
      <c r="E1624" s="26">
        <f>'３　回答貼付シート'!$H1621</f>
        <v>0</v>
      </c>
      <c r="F1624" s="26">
        <f>IF(E1624=0,0,VLOOKUP($B1624,'２　情報入力シート'!$A$2:$E$2049,5))</f>
        <v>0</v>
      </c>
      <c r="G1624" s="26">
        <f>IF('３　回答貼付シート'!I1621="ない",0,IF('３　回答貼付シート'!I1621="１～２日（にち）ある",1,IF('３　回答貼付シート'!I1621="３～５日（にち）ある",2,IF('３　回答貼付シート'!I1621="ほぼ毎日（まいにち）ある",3,))))</f>
        <v>0</v>
      </c>
      <c r="H1624" s="26">
        <f>IF('３　回答貼付シート'!J1621="ない",0,IF('３　回答貼付シート'!J1621="１～２日（にち）ある",1,IF('３　回答貼付シート'!J1621="３～５日（にち）ある",2,IF('３　回答貼付シート'!J1621="ほぼ毎日（まいにち）ある",3,))))</f>
        <v>0</v>
      </c>
      <c r="I1624" s="26">
        <f>IF('３　回答貼付シート'!K1621="ない",0,IF('３　回答貼付シート'!K1621="１～２日（にち）ある",1,IF('３　回答貼付シート'!K1621="３～５日（にち）ある",2,IF('３　回答貼付シート'!K1621="ほぼ毎日（まいにち）ある",3,))))</f>
        <v>0</v>
      </c>
      <c r="J1624" s="26">
        <f>IF('３　回答貼付シート'!L1621="ない",0,IF('３　回答貼付シート'!L1621="１～２日（にち）ある",1,IF('３　回答貼付シート'!L1621="３～５日（にち）ある",2,IF('３　回答貼付シート'!L1621="ほぼ毎日（まいにち）ある",3,))))</f>
        <v>0</v>
      </c>
      <c r="K1624" s="26">
        <f>IF('３　回答貼付シート'!M1621="ない",0,IF('３　回答貼付シート'!M1621="１～２日（にち）ある",1,IF('３　回答貼付シート'!M1621="３～５日（にち）ある",2,IF('３　回答貼付シート'!M1621="ほぼ毎日（まいにち）ある",3,))))</f>
        <v>0</v>
      </c>
      <c r="L1624" s="26">
        <f>IF('３　回答貼付シート'!N1621="ない",0,IF('３　回答貼付シート'!N1621="１～２日（にち）ある",1,IF('３　回答貼付シート'!N1621="３～５日（にち）ある",2,IF('３　回答貼付シート'!N1621="ほぼ毎日（まいにち）ある",3,))))</f>
        <v>0</v>
      </c>
      <c r="M1624" s="26">
        <f>IF('３　回答貼付シート'!O1621="ない",0,IF('３　回答貼付シート'!O1621="１～２日（にち）ある",1,IF('３　回答貼付シート'!O1621="３～５日（にち）ある",2,IF('３　回答貼付シート'!O1621="ほぼ毎日（まいにち）ある",3,))))</f>
        <v>0</v>
      </c>
      <c r="N1624" s="26">
        <f>IF('３　回答貼付シート'!P1621="ない",0,IF('３　回答貼付シート'!P1621="１～２日（にち）ある",1,IF('３　回答貼付シート'!P1621="３～５日（にち）ある",2,IF('３　回答貼付シート'!P1621="ほぼ毎日（まいにち）ある",3,))))</f>
        <v>0</v>
      </c>
      <c r="O1624" s="26">
        <f>IF('３　回答貼付シート'!Q1621="ない",0,IF('３　回答貼付シート'!Q1621="１～２日（にち）ある",1,IF('３　回答貼付シート'!Q1621="３～５日（にち）ある",2,IF('３　回答貼付シート'!Q1621="ほぼ毎日（まいにち）ある",3,))))</f>
        <v>0</v>
      </c>
      <c r="P1624" s="26">
        <f>IF('３　回答貼付シート'!R1621="ない",0,IF('３　回答貼付シート'!R1621="１～２日（にち）ある",1,IF('３　回答貼付シート'!R1621="３～５日（にち）ある",2,IF('３　回答貼付シート'!R1621="ほぼ毎日（まいにち）ある",3,))))</f>
        <v>0</v>
      </c>
      <c r="Q1624" s="26">
        <f>IF('３　回答貼付シート'!S1621="ない",0,IF('３　回答貼付シート'!S1621="１～２日（にち）ある",1,IF('３　回答貼付シート'!S1621="３～５日（にち）ある",2,IF('３　回答貼付シート'!S1621="ほぼ毎日（まいにち）ある",3,))))</f>
        <v>0</v>
      </c>
      <c r="R1624" s="26">
        <f>IF('３　回答貼付シート'!T1621="ない",0,IF('３　回答貼付シート'!T1621="１～２日（にち）ある",1,IF('３　回答貼付シート'!T1621="３～５日（にち）ある",2,IF('３　回答貼付シート'!T1621="ほぼ毎日（まいにち）ある",3,))))</f>
        <v>0</v>
      </c>
      <c r="S1624" s="26">
        <f>IF('３　回答貼付シート'!U1621="ない",0,IF('３　回答貼付シート'!U1621="１～２日（にち）ある",1,IF('３　回答貼付シート'!U1621="３～５日（にち）ある",2,IF('３　回答貼付シート'!U1621="ほぼ毎日（まいにち）ある",3,))))</f>
        <v>0</v>
      </c>
      <c r="T1624" s="26">
        <f>IF('３　回答貼付シート'!V1621="ない",0,IF('３　回答貼付シート'!V1621="１～２日（にち）ある",1,IF('３　回答貼付シート'!V1621="３～５日（にち）ある",2,IF('３　回答貼付シート'!V1621="ほぼ毎日（まいにち）ある",3,))))</f>
        <v>0</v>
      </c>
      <c r="U1624" s="26">
        <f>IF('３　回答貼付シート'!W1621="ない",0,IF('３　回答貼付シート'!W1621="１～２日（にち）ある",1,IF('３　回答貼付シート'!W1621="３～５日（にち）ある",2,IF('３　回答貼付シート'!W1621="ほぼ毎日（まいにち）ある",3,))))</f>
        <v>0</v>
      </c>
      <c r="V1624" s="26">
        <f>IF('３　回答貼付シート'!X1621="ない",0,IF('３　回答貼付シート'!X1621="１～２日（にち）ある",1,IF('３　回答貼付シート'!X1621="３～５日（にち）ある",2,IF('３　回答貼付シート'!X1621="ほぼ毎日（まいにち）ある",3,))))</f>
        <v>0</v>
      </c>
      <c r="W1624" s="26">
        <f>IF('３　回答貼付シート'!Y1621="ない",0,IF('３　回答貼付シート'!Y1621="１～２日（にち）ある",1,IF('３　回答貼付シート'!Y1621="３～５日（にち）ある",2,IF('３　回答貼付シート'!Y1621="ほぼ毎日（まいにち）ある",3,))))</f>
        <v>0</v>
      </c>
      <c r="X1624" s="26">
        <f>IF('３　回答貼付シート'!Z1621="ない",0,IF('３　回答貼付シート'!Z1621="１～２日（にち）ある",1,IF('３　回答貼付シート'!Z1621="３～５日（にち）ある",2,IF('３　回答貼付シート'!Z1621="ほぼ毎日（まいにち）ある",3,))))</f>
        <v>0</v>
      </c>
      <c r="Y1624" s="26">
        <f>IF('３　回答貼付シート'!AA1621="ない",0,IF('３　回答貼付シート'!AA1621="１～２日（にち）ある",1,IF('３　回答貼付シート'!AA1621="３～５日（にち）ある",2,IF('３　回答貼付シート'!AA1621="ほぼ毎日（まいにち）ある",3,))))</f>
        <v>0</v>
      </c>
      <c r="Z1624" s="26">
        <f>'３　回答貼付シート'!$AB1621</f>
        <v>0</v>
      </c>
      <c r="AA1624" s="26" t="str">
        <f t="shared" si="229"/>
        <v/>
      </c>
      <c r="AB1624" s="26" t="str">
        <f t="shared" si="230"/>
        <v/>
      </c>
      <c r="AC1624" s="26" t="str">
        <f t="shared" si="231"/>
        <v/>
      </c>
      <c r="AD1624" s="26" t="str">
        <f t="shared" si="232"/>
        <v/>
      </c>
      <c r="AE1624" s="26" t="str">
        <f t="shared" si="233"/>
        <v/>
      </c>
      <c r="AF1624" t="str">
        <f t="shared" si="226"/>
        <v>0</v>
      </c>
      <c r="AG1624">
        <f t="shared" si="227"/>
        <v>0</v>
      </c>
      <c r="AH1624" s="34">
        <f t="shared" si="234"/>
        <v>0</v>
      </c>
    </row>
    <row r="1625" spans="1:34">
      <c r="A1625" s="26"/>
      <c r="B1625" s="26">
        <f t="shared" si="228"/>
        <v>0</v>
      </c>
      <c r="C1625" s="26">
        <f>IF('３　回答貼付シート'!$F1622&lt;&gt;0,VLOOKUP('３　回答貼付シート'!$F1622,$AF$2048:$AG$2054,2,FALSE),0)</f>
        <v>0</v>
      </c>
      <c r="D1625" s="26">
        <f>IF('３　回答貼付シート'!$G1622&lt;&gt;0,VLOOKUP(('３　回答貼付シート'!$G1622), $AF$2048:$AG$2054,2,FALSE),0)</f>
        <v>0</v>
      </c>
      <c r="E1625" s="26">
        <f>'３　回答貼付シート'!$H1622</f>
        <v>0</v>
      </c>
      <c r="F1625" s="26">
        <f>IF(E1625=0,0,VLOOKUP($B1625,'２　情報入力シート'!$A$2:$E$2049,5))</f>
        <v>0</v>
      </c>
      <c r="G1625" s="26">
        <f>IF('３　回答貼付シート'!I1622="ない",0,IF('３　回答貼付シート'!I1622="１～２日（にち）ある",1,IF('３　回答貼付シート'!I1622="３～５日（にち）ある",2,IF('３　回答貼付シート'!I1622="ほぼ毎日（まいにち）ある",3,))))</f>
        <v>0</v>
      </c>
      <c r="H1625" s="26">
        <f>IF('３　回答貼付シート'!J1622="ない",0,IF('３　回答貼付シート'!J1622="１～２日（にち）ある",1,IF('３　回答貼付シート'!J1622="３～５日（にち）ある",2,IF('３　回答貼付シート'!J1622="ほぼ毎日（まいにち）ある",3,))))</f>
        <v>0</v>
      </c>
      <c r="I1625" s="26">
        <f>IF('３　回答貼付シート'!K1622="ない",0,IF('３　回答貼付シート'!K1622="１～２日（にち）ある",1,IF('３　回答貼付シート'!K1622="３～５日（にち）ある",2,IF('３　回答貼付シート'!K1622="ほぼ毎日（まいにち）ある",3,))))</f>
        <v>0</v>
      </c>
      <c r="J1625" s="26">
        <f>IF('３　回答貼付シート'!L1622="ない",0,IF('３　回答貼付シート'!L1622="１～２日（にち）ある",1,IF('３　回答貼付シート'!L1622="３～５日（にち）ある",2,IF('３　回答貼付シート'!L1622="ほぼ毎日（まいにち）ある",3,))))</f>
        <v>0</v>
      </c>
      <c r="K1625" s="26">
        <f>IF('３　回答貼付シート'!M1622="ない",0,IF('３　回答貼付シート'!M1622="１～２日（にち）ある",1,IF('３　回答貼付シート'!M1622="３～５日（にち）ある",2,IF('３　回答貼付シート'!M1622="ほぼ毎日（まいにち）ある",3,))))</f>
        <v>0</v>
      </c>
      <c r="L1625" s="26">
        <f>IF('３　回答貼付シート'!N1622="ない",0,IF('３　回答貼付シート'!N1622="１～２日（にち）ある",1,IF('３　回答貼付シート'!N1622="３～５日（にち）ある",2,IF('３　回答貼付シート'!N1622="ほぼ毎日（まいにち）ある",3,))))</f>
        <v>0</v>
      </c>
      <c r="M1625" s="26">
        <f>IF('３　回答貼付シート'!O1622="ない",0,IF('３　回答貼付シート'!O1622="１～２日（にち）ある",1,IF('３　回答貼付シート'!O1622="３～５日（にち）ある",2,IF('３　回答貼付シート'!O1622="ほぼ毎日（まいにち）ある",3,))))</f>
        <v>0</v>
      </c>
      <c r="N1625" s="26">
        <f>IF('３　回答貼付シート'!P1622="ない",0,IF('３　回答貼付シート'!P1622="１～２日（にち）ある",1,IF('３　回答貼付シート'!P1622="３～５日（にち）ある",2,IF('３　回答貼付シート'!P1622="ほぼ毎日（まいにち）ある",3,))))</f>
        <v>0</v>
      </c>
      <c r="O1625" s="26">
        <f>IF('３　回答貼付シート'!Q1622="ない",0,IF('３　回答貼付シート'!Q1622="１～２日（にち）ある",1,IF('３　回答貼付シート'!Q1622="３～５日（にち）ある",2,IF('３　回答貼付シート'!Q1622="ほぼ毎日（まいにち）ある",3,))))</f>
        <v>0</v>
      </c>
      <c r="P1625" s="26">
        <f>IF('３　回答貼付シート'!R1622="ない",0,IF('３　回答貼付シート'!R1622="１～２日（にち）ある",1,IF('３　回答貼付シート'!R1622="３～５日（にち）ある",2,IF('３　回答貼付シート'!R1622="ほぼ毎日（まいにち）ある",3,))))</f>
        <v>0</v>
      </c>
      <c r="Q1625" s="26">
        <f>IF('３　回答貼付シート'!S1622="ない",0,IF('３　回答貼付シート'!S1622="１～２日（にち）ある",1,IF('３　回答貼付シート'!S1622="３～５日（にち）ある",2,IF('３　回答貼付シート'!S1622="ほぼ毎日（まいにち）ある",3,))))</f>
        <v>0</v>
      </c>
      <c r="R1625" s="26">
        <f>IF('３　回答貼付シート'!T1622="ない",0,IF('３　回答貼付シート'!T1622="１～２日（にち）ある",1,IF('３　回答貼付シート'!T1622="３～５日（にち）ある",2,IF('３　回答貼付シート'!T1622="ほぼ毎日（まいにち）ある",3,))))</f>
        <v>0</v>
      </c>
      <c r="S1625" s="26">
        <f>IF('３　回答貼付シート'!U1622="ない",0,IF('３　回答貼付シート'!U1622="１～２日（にち）ある",1,IF('３　回答貼付シート'!U1622="３～５日（にち）ある",2,IF('３　回答貼付シート'!U1622="ほぼ毎日（まいにち）ある",3,))))</f>
        <v>0</v>
      </c>
      <c r="T1625" s="26">
        <f>IF('３　回答貼付シート'!V1622="ない",0,IF('３　回答貼付シート'!V1622="１～２日（にち）ある",1,IF('３　回答貼付シート'!V1622="３～５日（にち）ある",2,IF('３　回答貼付シート'!V1622="ほぼ毎日（まいにち）ある",3,))))</f>
        <v>0</v>
      </c>
      <c r="U1625" s="26">
        <f>IF('３　回答貼付シート'!W1622="ない",0,IF('３　回答貼付シート'!W1622="１～２日（にち）ある",1,IF('３　回答貼付シート'!W1622="３～５日（にち）ある",2,IF('３　回答貼付シート'!W1622="ほぼ毎日（まいにち）ある",3,))))</f>
        <v>0</v>
      </c>
      <c r="V1625" s="26">
        <f>IF('３　回答貼付シート'!X1622="ない",0,IF('３　回答貼付シート'!X1622="１～２日（にち）ある",1,IF('３　回答貼付シート'!X1622="３～５日（にち）ある",2,IF('３　回答貼付シート'!X1622="ほぼ毎日（まいにち）ある",3,))))</f>
        <v>0</v>
      </c>
      <c r="W1625" s="26">
        <f>IF('３　回答貼付シート'!Y1622="ない",0,IF('３　回答貼付シート'!Y1622="１～２日（にち）ある",1,IF('３　回答貼付シート'!Y1622="３～５日（にち）ある",2,IF('３　回答貼付シート'!Y1622="ほぼ毎日（まいにち）ある",3,))))</f>
        <v>0</v>
      </c>
      <c r="X1625" s="26">
        <f>IF('３　回答貼付シート'!Z1622="ない",0,IF('３　回答貼付シート'!Z1622="１～２日（にち）ある",1,IF('３　回答貼付シート'!Z1622="３～５日（にち）ある",2,IF('３　回答貼付シート'!Z1622="ほぼ毎日（まいにち）ある",3,))))</f>
        <v>0</v>
      </c>
      <c r="Y1625" s="26">
        <f>IF('３　回答貼付シート'!AA1622="ない",0,IF('３　回答貼付シート'!AA1622="１～２日（にち）ある",1,IF('３　回答貼付シート'!AA1622="３～５日（にち）ある",2,IF('３　回答貼付シート'!AA1622="ほぼ毎日（まいにち）ある",3,))))</f>
        <v>0</v>
      </c>
      <c r="Z1625" s="26">
        <f>'３　回答貼付シート'!$AB1622</f>
        <v>0</v>
      </c>
      <c r="AA1625" s="26" t="str">
        <f t="shared" si="229"/>
        <v/>
      </c>
      <c r="AB1625" s="26" t="str">
        <f t="shared" si="230"/>
        <v/>
      </c>
      <c r="AC1625" s="26" t="str">
        <f t="shared" si="231"/>
        <v/>
      </c>
      <c r="AD1625" s="26" t="str">
        <f t="shared" si="232"/>
        <v/>
      </c>
      <c r="AE1625" s="26" t="str">
        <f t="shared" si="233"/>
        <v/>
      </c>
      <c r="AF1625" t="str">
        <f t="shared" si="226"/>
        <v>0</v>
      </c>
      <c r="AG1625">
        <f t="shared" si="227"/>
        <v>0</v>
      </c>
      <c r="AH1625" s="34">
        <f t="shared" si="234"/>
        <v>0</v>
      </c>
    </row>
    <row r="1626" spans="1:34">
      <c r="A1626" s="26"/>
      <c r="B1626" s="26">
        <f t="shared" si="228"/>
        <v>0</v>
      </c>
      <c r="C1626" s="26">
        <f>IF('３　回答貼付シート'!$F1623&lt;&gt;0,VLOOKUP('３　回答貼付シート'!$F1623,$AF$2048:$AG$2054,2,FALSE),0)</f>
        <v>0</v>
      </c>
      <c r="D1626" s="26">
        <f>IF('３　回答貼付シート'!$G1623&lt;&gt;0,VLOOKUP(('３　回答貼付シート'!$G1623), $AF$2048:$AG$2054,2,FALSE),0)</f>
        <v>0</v>
      </c>
      <c r="E1626" s="26">
        <f>'３　回答貼付シート'!$H1623</f>
        <v>0</v>
      </c>
      <c r="F1626" s="26">
        <f>IF(E1626=0,0,VLOOKUP($B1626,'２　情報入力シート'!$A$2:$E$2049,5))</f>
        <v>0</v>
      </c>
      <c r="G1626" s="26">
        <f>IF('３　回答貼付シート'!I1623="ない",0,IF('３　回答貼付シート'!I1623="１～２日（にち）ある",1,IF('３　回答貼付シート'!I1623="３～５日（にち）ある",2,IF('３　回答貼付シート'!I1623="ほぼ毎日（まいにち）ある",3,))))</f>
        <v>0</v>
      </c>
      <c r="H1626" s="26">
        <f>IF('３　回答貼付シート'!J1623="ない",0,IF('３　回答貼付シート'!J1623="１～２日（にち）ある",1,IF('３　回答貼付シート'!J1623="３～５日（にち）ある",2,IF('３　回答貼付シート'!J1623="ほぼ毎日（まいにち）ある",3,))))</f>
        <v>0</v>
      </c>
      <c r="I1626" s="26">
        <f>IF('３　回答貼付シート'!K1623="ない",0,IF('３　回答貼付シート'!K1623="１～２日（にち）ある",1,IF('３　回答貼付シート'!K1623="３～５日（にち）ある",2,IF('３　回答貼付シート'!K1623="ほぼ毎日（まいにち）ある",3,))))</f>
        <v>0</v>
      </c>
      <c r="J1626" s="26">
        <f>IF('３　回答貼付シート'!L1623="ない",0,IF('３　回答貼付シート'!L1623="１～２日（にち）ある",1,IF('３　回答貼付シート'!L1623="３～５日（にち）ある",2,IF('３　回答貼付シート'!L1623="ほぼ毎日（まいにち）ある",3,))))</f>
        <v>0</v>
      </c>
      <c r="K1626" s="26">
        <f>IF('３　回答貼付シート'!M1623="ない",0,IF('３　回答貼付シート'!M1623="１～２日（にち）ある",1,IF('３　回答貼付シート'!M1623="３～５日（にち）ある",2,IF('３　回答貼付シート'!M1623="ほぼ毎日（まいにち）ある",3,))))</f>
        <v>0</v>
      </c>
      <c r="L1626" s="26">
        <f>IF('３　回答貼付シート'!N1623="ない",0,IF('３　回答貼付シート'!N1623="１～２日（にち）ある",1,IF('３　回答貼付シート'!N1623="３～５日（にち）ある",2,IF('３　回答貼付シート'!N1623="ほぼ毎日（まいにち）ある",3,))))</f>
        <v>0</v>
      </c>
      <c r="M1626" s="26">
        <f>IF('３　回答貼付シート'!O1623="ない",0,IF('３　回答貼付シート'!O1623="１～２日（にち）ある",1,IF('３　回答貼付シート'!O1623="３～５日（にち）ある",2,IF('３　回答貼付シート'!O1623="ほぼ毎日（まいにち）ある",3,))))</f>
        <v>0</v>
      </c>
      <c r="N1626" s="26">
        <f>IF('３　回答貼付シート'!P1623="ない",0,IF('３　回答貼付シート'!P1623="１～２日（にち）ある",1,IF('３　回答貼付シート'!P1623="３～５日（にち）ある",2,IF('３　回答貼付シート'!P1623="ほぼ毎日（まいにち）ある",3,))))</f>
        <v>0</v>
      </c>
      <c r="O1626" s="26">
        <f>IF('３　回答貼付シート'!Q1623="ない",0,IF('３　回答貼付シート'!Q1623="１～２日（にち）ある",1,IF('３　回答貼付シート'!Q1623="３～５日（にち）ある",2,IF('３　回答貼付シート'!Q1623="ほぼ毎日（まいにち）ある",3,))))</f>
        <v>0</v>
      </c>
      <c r="P1626" s="26">
        <f>IF('３　回答貼付シート'!R1623="ない",0,IF('３　回答貼付シート'!R1623="１～２日（にち）ある",1,IF('３　回答貼付シート'!R1623="３～５日（にち）ある",2,IF('３　回答貼付シート'!R1623="ほぼ毎日（まいにち）ある",3,))))</f>
        <v>0</v>
      </c>
      <c r="Q1626" s="26">
        <f>IF('３　回答貼付シート'!S1623="ない",0,IF('３　回答貼付シート'!S1623="１～２日（にち）ある",1,IF('３　回答貼付シート'!S1623="３～５日（にち）ある",2,IF('３　回答貼付シート'!S1623="ほぼ毎日（まいにち）ある",3,))))</f>
        <v>0</v>
      </c>
      <c r="R1626" s="26">
        <f>IF('３　回答貼付シート'!T1623="ない",0,IF('３　回答貼付シート'!T1623="１～２日（にち）ある",1,IF('３　回答貼付シート'!T1623="３～５日（にち）ある",2,IF('３　回答貼付シート'!T1623="ほぼ毎日（まいにち）ある",3,))))</f>
        <v>0</v>
      </c>
      <c r="S1626" s="26">
        <f>IF('３　回答貼付シート'!U1623="ない",0,IF('３　回答貼付シート'!U1623="１～２日（にち）ある",1,IF('３　回答貼付シート'!U1623="３～５日（にち）ある",2,IF('３　回答貼付シート'!U1623="ほぼ毎日（まいにち）ある",3,))))</f>
        <v>0</v>
      </c>
      <c r="T1626" s="26">
        <f>IF('３　回答貼付シート'!V1623="ない",0,IF('３　回答貼付シート'!V1623="１～２日（にち）ある",1,IF('３　回答貼付シート'!V1623="３～５日（にち）ある",2,IF('３　回答貼付シート'!V1623="ほぼ毎日（まいにち）ある",3,))))</f>
        <v>0</v>
      </c>
      <c r="U1626" s="26">
        <f>IF('３　回答貼付シート'!W1623="ない",0,IF('３　回答貼付シート'!W1623="１～２日（にち）ある",1,IF('３　回答貼付シート'!W1623="３～５日（にち）ある",2,IF('３　回答貼付シート'!W1623="ほぼ毎日（まいにち）ある",3,))))</f>
        <v>0</v>
      </c>
      <c r="V1626" s="26">
        <f>IF('３　回答貼付シート'!X1623="ない",0,IF('３　回答貼付シート'!X1623="１～２日（にち）ある",1,IF('３　回答貼付シート'!X1623="３～５日（にち）ある",2,IF('３　回答貼付シート'!X1623="ほぼ毎日（まいにち）ある",3,))))</f>
        <v>0</v>
      </c>
      <c r="W1626" s="26">
        <f>IF('３　回答貼付シート'!Y1623="ない",0,IF('３　回答貼付シート'!Y1623="１～２日（にち）ある",1,IF('３　回答貼付シート'!Y1623="３～５日（にち）ある",2,IF('３　回答貼付シート'!Y1623="ほぼ毎日（まいにち）ある",3,))))</f>
        <v>0</v>
      </c>
      <c r="X1626" s="26">
        <f>IF('３　回答貼付シート'!Z1623="ない",0,IF('３　回答貼付シート'!Z1623="１～２日（にち）ある",1,IF('３　回答貼付シート'!Z1623="３～５日（にち）ある",2,IF('３　回答貼付シート'!Z1623="ほぼ毎日（まいにち）ある",3,))))</f>
        <v>0</v>
      </c>
      <c r="Y1626" s="26">
        <f>IF('３　回答貼付シート'!AA1623="ない",0,IF('３　回答貼付シート'!AA1623="１～２日（にち）ある",1,IF('３　回答貼付シート'!AA1623="３～５日（にち）ある",2,IF('３　回答貼付シート'!AA1623="ほぼ毎日（まいにち）ある",3,))))</f>
        <v>0</v>
      </c>
      <c r="Z1626" s="26">
        <f>'３　回答貼付シート'!$AB1623</f>
        <v>0</v>
      </c>
      <c r="AA1626" s="26" t="str">
        <f t="shared" si="229"/>
        <v/>
      </c>
      <c r="AB1626" s="26" t="str">
        <f t="shared" si="230"/>
        <v/>
      </c>
      <c r="AC1626" s="26" t="str">
        <f t="shared" si="231"/>
        <v/>
      </c>
      <c r="AD1626" s="26" t="str">
        <f t="shared" si="232"/>
        <v/>
      </c>
      <c r="AE1626" s="26" t="str">
        <f t="shared" si="233"/>
        <v/>
      </c>
      <c r="AF1626" t="str">
        <f t="shared" si="226"/>
        <v>0</v>
      </c>
      <c r="AG1626">
        <f t="shared" si="227"/>
        <v>0</v>
      </c>
      <c r="AH1626" s="34">
        <f t="shared" si="234"/>
        <v>0</v>
      </c>
    </row>
    <row r="1627" spans="1:34">
      <c r="A1627" s="26"/>
      <c r="B1627" s="26">
        <f t="shared" si="228"/>
        <v>0</v>
      </c>
      <c r="C1627" s="26">
        <f>IF('３　回答貼付シート'!$F1624&lt;&gt;0,VLOOKUP('３　回答貼付シート'!$F1624,$AF$2048:$AG$2054,2,FALSE),0)</f>
        <v>0</v>
      </c>
      <c r="D1627" s="26">
        <f>IF('３　回答貼付シート'!$G1624&lt;&gt;0,VLOOKUP(('３　回答貼付シート'!$G1624), $AF$2048:$AG$2054,2,FALSE),0)</f>
        <v>0</v>
      </c>
      <c r="E1627" s="26">
        <f>'３　回答貼付シート'!$H1624</f>
        <v>0</v>
      </c>
      <c r="F1627" s="26">
        <f>IF(E1627=0,0,VLOOKUP($B1627,'２　情報入力シート'!$A$2:$E$2049,5))</f>
        <v>0</v>
      </c>
      <c r="G1627" s="26">
        <f>IF('３　回答貼付シート'!I1624="ない",0,IF('３　回答貼付シート'!I1624="１～２日（にち）ある",1,IF('３　回答貼付シート'!I1624="３～５日（にち）ある",2,IF('３　回答貼付シート'!I1624="ほぼ毎日（まいにち）ある",3,))))</f>
        <v>0</v>
      </c>
      <c r="H1627" s="26">
        <f>IF('３　回答貼付シート'!J1624="ない",0,IF('３　回答貼付シート'!J1624="１～２日（にち）ある",1,IF('３　回答貼付シート'!J1624="３～５日（にち）ある",2,IF('３　回答貼付シート'!J1624="ほぼ毎日（まいにち）ある",3,))))</f>
        <v>0</v>
      </c>
      <c r="I1627" s="26">
        <f>IF('３　回答貼付シート'!K1624="ない",0,IF('３　回答貼付シート'!K1624="１～２日（にち）ある",1,IF('３　回答貼付シート'!K1624="３～５日（にち）ある",2,IF('３　回答貼付シート'!K1624="ほぼ毎日（まいにち）ある",3,))))</f>
        <v>0</v>
      </c>
      <c r="J1627" s="26">
        <f>IF('３　回答貼付シート'!L1624="ない",0,IF('３　回答貼付シート'!L1624="１～２日（にち）ある",1,IF('３　回答貼付シート'!L1624="３～５日（にち）ある",2,IF('３　回答貼付シート'!L1624="ほぼ毎日（まいにち）ある",3,))))</f>
        <v>0</v>
      </c>
      <c r="K1627" s="26">
        <f>IF('３　回答貼付シート'!M1624="ない",0,IF('３　回答貼付シート'!M1624="１～２日（にち）ある",1,IF('３　回答貼付シート'!M1624="３～５日（にち）ある",2,IF('３　回答貼付シート'!M1624="ほぼ毎日（まいにち）ある",3,))))</f>
        <v>0</v>
      </c>
      <c r="L1627" s="26">
        <f>IF('３　回答貼付シート'!N1624="ない",0,IF('３　回答貼付シート'!N1624="１～２日（にち）ある",1,IF('３　回答貼付シート'!N1624="３～５日（にち）ある",2,IF('３　回答貼付シート'!N1624="ほぼ毎日（まいにち）ある",3,))))</f>
        <v>0</v>
      </c>
      <c r="M1627" s="26">
        <f>IF('３　回答貼付シート'!O1624="ない",0,IF('３　回答貼付シート'!O1624="１～２日（にち）ある",1,IF('３　回答貼付シート'!O1624="３～５日（にち）ある",2,IF('３　回答貼付シート'!O1624="ほぼ毎日（まいにち）ある",3,))))</f>
        <v>0</v>
      </c>
      <c r="N1627" s="26">
        <f>IF('３　回答貼付シート'!P1624="ない",0,IF('３　回答貼付シート'!P1624="１～２日（にち）ある",1,IF('３　回答貼付シート'!P1624="３～５日（にち）ある",2,IF('３　回答貼付シート'!P1624="ほぼ毎日（まいにち）ある",3,))))</f>
        <v>0</v>
      </c>
      <c r="O1627" s="26">
        <f>IF('３　回答貼付シート'!Q1624="ない",0,IF('３　回答貼付シート'!Q1624="１～２日（にち）ある",1,IF('３　回答貼付シート'!Q1624="３～５日（にち）ある",2,IF('３　回答貼付シート'!Q1624="ほぼ毎日（まいにち）ある",3,))))</f>
        <v>0</v>
      </c>
      <c r="P1627" s="26">
        <f>IF('３　回答貼付シート'!R1624="ない",0,IF('３　回答貼付シート'!R1624="１～２日（にち）ある",1,IF('３　回答貼付シート'!R1624="３～５日（にち）ある",2,IF('３　回答貼付シート'!R1624="ほぼ毎日（まいにち）ある",3,))))</f>
        <v>0</v>
      </c>
      <c r="Q1627" s="26">
        <f>IF('３　回答貼付シート'!S1624="ない",0,IF('３　回答貼付シート'!S1624="１～２日（にち）ある",1,IF('３　回答貼付シート'!S1624="３～５日（にち）ある",2,IF('３　回答貼付シート'!S1624="ほぼ毎日（まいにち）ある",3,))))</f>
        <v>0</v>
      </c>
      <c r="R1627" s="26">
        <f>IF('３　回答貼付シート'!T1624="ない",0,IF('３　回答貼付シート'!T1624="１～２日（にち）ある",1,IF('３　回答貼付シート'!T1624="３～５日（にち）ある",2,IF('３　回答貼付シート'!T1624="ほぼ毎日（まいにち）ある",3,))))</f>
        <v>0</v>
      </c>
      <c r="S1627" s="26">
        <f>IF('３　回答貼付シート'!U1624="ない",0,IF('３　回答貼付シート'!U1624="１～２日（にち）ある",1,IF('３　回答貼付シート'!U1624="３～５日（にち）ある",2,IF('３　回答貼付シート'!U1624="ほぼ毎日（まいにち）ある",3,))))</f>
        <v>0</v>
      </c>
      <c r="T1627" s="26">
        <f>IF('３　回答貼付シート'!V1624="ない",0,IF('３　回答貼付シート'!V1624="１～２日（にち）ある",1,IF('３　回答貼付シート'!V1624="３～５日（にち）ある",2,IF('３　回答貼付シート'!V1624="ほぼ毎日（まいにち）ある",3,))))</f>
        <v>0</v>
      </c>
      <c r="U1627" s="26">
        <f>IF('３　回答貼付シート'!W1624="ない",0,IF('３　回答貼付シート'!W1624="１～２日（にち）ある",1,IF('３　回答貼付シート'!W1624="３～５日（にち）ある",2,IF('３　回答貼付シート'!W1624="ほぼ毎日（まいにち）ある",3,))))</f>
        <v>0</v>
      </c>
      <c r="V1627" s="26">
        <f>IF('３　回答貼付シート'!X1624="ない",0,IF('３　回答貼付シート'!X1624="１～２日（にち）ある",1,IF('３　回答貼付シート'!X1624="３～５日（にち）ある",2,IF('３　回答貼付シート'!X1624="ほぼ毎日（まいにち）ある",3,))))</f>
        <v>0</v>
      </c>
      <c r="W1627" s="26">
        <f>IF('３　回答貼付シート'!Y1624="ない",0,IF('３　回答貼付シート'!Y1624="１～２日（にち）ある",1,IF('３　回答貼付シート'!Y1624="３～５日（にち）ある",2,IF('３　回答貼付シート'!Y1624="ほぼ毎日（まいにち）ある",3,))))</f>
        <v>0</v>
      </c>
      <c r="X1627" s="26">
        <f>IF('３　回答貼付シート'!Z1624="ない",0,IF('３　回答貼付シート'!Z1624="１～２日（にち）ある",1,IF('３　回答貼付シート'!Z1624="３～５日（にち）ある",2,IF('３　回答貼付シート'!Z1624="ほぼ毎日（まいにち）ある",3,))))</f>
        <v>0</v>
      </c>
      <c r="Y1627" s="26">
        <f>IF('３　回答貼付シート'!AA1624="ない",0,IF('３　回答貼付シート'!AA1624="１～２日（にち）ある",1,IF('３　回答貼付シート'!AA1624="３～５日（にち）ある",2,IF('３　回答貼付シート'!AA1624="ほぼ毎日（まいにち）ある",3,))))</f>
        <v>0</v>
      </c>
      <c r="Z1627" s="26">
        <f>'３　回答貼付シート'!$AB1624</f>
        <v>0</v>
      </c>
      <c r="AA1627" s="26" t="str">
        <f t="shared" si="229"/>
        <v/>
      </c>
      <c r="AB1627" s="26" t="str">
        <f t="shared" si="230"/>
        <v/>
      </c>
      <c r="AC1627" s="26" t="str">
        <f t="shared" si="231"/>
        <v/>
      </c>
      <c r="AD1627" s="26" t="str">
        <f t="shared" si="232"/>
        <v/>
      </c>
      <c r="AE1627" s="26" t="str">
        <f t="shared" si="233"/>
        <v/>
      </c>
      <c r="AF1627" t="str">
        <f t="shared" si="226"/>
        <v>0</v>
      </c>
      <c r="AG1627">
        <f t="shared" si="227"/>
        <v>0</v>
      </c>
      <c r="AH1627" s="34">
        <f t="shared" si="234"/>
        <v>0</v>
      </c>
    </row>
    <row r="1628" spans="1:34">
      <c r="A1628" s="26"/>
      <c r="B1628" s="26">
        <f t="shared" si="228"/>
        <v>0</v>
      </c>
      <c r="C1628" s="26">
        <f>IF('３　回答貼付シート'!$F1625&lt;&gt;0,VLOOKUP('３　回答貼付シート'!$F1625,$AF$2048:$AG$2054,2,FALSE),0)</f>
        <v>0</v>
      </c>
      <c r="D1628" s="26">
        <f>IF('３　回答貼付シート'!$G1625&lt;&gt;0,VLOOKUP(('３　回答貼付シート'!$G1625), $AF$2048:$AG$2054,2,FALSE),0)</f>
        <v>0</v>
      </c>
      <c r="E1628" s="26">
        <f>'３　回答貼付シート'!$H1625</f>
        <v>0</v>
      </c>
      <c r="F1628" s="26">
        <f>IF(E1628=0,0,VLOOKUP($B1628,'２　情報入力シート'!$A$2:$E$2049,5))</f>
        <v>0</v>
      </c>
      <c r="G1628" s="26">
        <f>IF('３　回答貼付シート'!I1625="ない",0,IF('３　回答貼付シート'!I1625="１～２日（にち）ある",1,IF('３　回答貼付シート'!I1625="３～５日（にち）ある",2,IF('３　回答貼付シート'!I1625="ほぼ毎日（まいにち）ある",3,))))</f>
        <v>0</v>
      </c>
      <c r="H1628" s="26">
        <f>IF('３　回答貼付シート'!J1625="ない",0,IF('３　回答貼付シート'!J1625="１～２日（にち）ある",1,IF('３　回答貼付シート'!J1625="３～５日（にち）ある",2,IF('３　回答貼付シート'!J1625="ほぼ毎日（まいにち）ある",3,))))</f>
        <v>0</v>
      </c>
      <c r="I1628" s="26">
        <f>IF('３　回答貼付シート'!K1625="ない",0,IF('３　回答貼付シート'!K1625="１～２日（にち）ある",1,IF('３　回答貼付シート'!K1625="３～５日（にち）ある",2,IF('３　回答貼付シート'!K1625="ほぼ毎日（まいにち）ある",3,))))</f>
        <v>0</v>
      </c>
      <c r="J1628" s="26">
        <f>IF('３　回答貼付シート'!L1625="ない",0,IF('３　回答貼付シート'!L1625="１～２日（にち）ある",1,IF('３　回答貼付シート'!L1625="３～５日（にち）ある",2,IF('３　回答貼付シート'!L1625="ほぼ毎日（まいにち）ある",3,))))</f>
        <v>0</v>
      </c>
      <c r="K1628" s="26">
        <f>IF('３　回答貼付シート'!M1625="ない",0,IF('３　回答貼付シート'!M1625="１～２日（にち）ある",1,IF('３　回答貼付シート'!M1625="３～５日（にち）ある",2,IF('３　回答貼付シート'!M1625="ほぼ毎日（まいにち）ある",3,))))</f>
        <v>0</v>
      </c>
      <c r="L1628" s="26">
        <f>IF('３　回答貼付シート'!N1625="ない",0,IF('３　回答貼付シート'!N1625="１～２日（にち）ある",1,IF('３　回答貼付シート'!N1625="３～５日（にち）ある",2,IF('３　回答貼付シート'!N1625="ほぼ毎日（まいにち）ある",3,))))</f>
        <v>0</v>
      </c>
      <c r="M1628" s="26">
        <f>IF('３　回答貼付シート'!O1625="ない",0,IF('３　回答貼付シート'!O1625="１～２日（にち）ある",1,IF('３　回答貼付シート'!O1625="３～５日（にち）ある",2,IF('３　回答貼付シート'!O1625="ほぼ毎日（まいにち）ある",3,))))</f>
        <v>0</v>
      </c>
      <c r="N1628" s="26">
        <f>IF('３　回答貼付シート'!P1625="ない",0,IF('３　回答貼付シート'!P1625="１～２日（にち）ある",1,IF('３　回答貼付シート'!P1625="３～５日（にち）ある",2,IF('３　回答貼付シート'!P1625="ほぼ毎日（まいにち）ある",3,))))</f>
        <v>0</v>
      </c>
      <c r="O1628" s="26">
        <f>IF('３　回答貼付シート'!Q1625="ない",0,IF('３　回答貼付シート'!Q1625="１～２日（にち）ある",1,IF('３　回答貼付シート'!Q1625="３～５日（にち）ある",2,IF('３　回答貼付シート'!Q1625="ほぼ毎日（まいにち）ある",3,))))</f>
        <v>0</v>
      </c>
      <c r="P1628" s="26">
        <f>IF('３　回答貼付シート'!R1625="ない",0,IF('３　回答貼付シート'!R1625="１～２日（にち）ある",1,IF('３　回答貼付シート'!R1625="３～５日（にち）ある",2,IF('３　回答貼付シート'!R1625="ほぼ毎日（まいにち）ある",3,))))</f>
        <v>0</v>
      </c>
      <c r="Q1628" s="26">
        <f>IF('３　回答貼付シート'!S1625="ない",0,IF('３　回答貼付シート'!S1625="１～２日（にち）ある",1,IF('３　回答貼付シート'!S1625="３～５日（にち）ある",2,IF('３　回答貼付シート'!S1625="ほぼ毎日（まいにち）ある",3,))))</f>
        <v>0</v>
      </c>
      <c r="R1628" s="26">
        <f>IF('３　回答貼付シート'!T1625="ない",0,IF('３　回答貼付シート'!T1625="１～２日（にち）ある",1,IF('３　回答貼付シート'!T1625="３～５日（にち）ある",2,IF('３　回答貼付シート'!T1625="ほぼ毎日（まいにち）ある",3,))))</f>
        <v>0</v>
      </c>
      <c r="S1628" s="26">
        <f>IF('３　回答貼付シート'!U1625="ない",0,IF('３　回答貼付シート'!U1625="１～２日（にち）ある",1,IF('３　回答貼付シート'!U1625="３～５日（にち）ある",2,IF('３　回答貼付シート'!U1625="ほぼ毎日（まいにち）ある",3,))))</f>
        <v>0</v>
      </c>
      <c r="T1628" s="26">
        <f>IF('３　回答貼付シート'!V1625="ない",0,IF('３　回答貼付シート'!V1625="１～２日（にち）ある",1,IF('３　回答貼付シート'!V1625="３～５日（にち）ある",2,IF('３　回答貼付シート'!V1625="ほぼ毎日（まいにち）ある",3,))))</f>
        <v>0</v>
      </c>
      <c r="U1628" s="26">
        <f>IF('３　回答貼付シート'!W1625="ない",0,IF('３　回答貼付シート'!W1625="１～２日（にち）ある",1,IF('３　回答貼付シート'!W1625="３～５日（にち）ある",2,IF('３　回答貼付シート'!W1625="ほぼ毎日（まいにち）ある",3,))))</f>
        <v>0</v>
      </c>
      <c r="V1628" s="26">
        <f>IF('３　回答貼付シート'!X1625="ない",0,IF('３　回答貼付シート'!X1625="１～２日（にち）ある",1,IF('３　回答貼付シート'!X1625="３～５日（にち）ある",2,IF('３　回答貼付シート'!X1625="ほぼ毎日（まいにち）ある",3,))))</f>
        <v>0</v>
      </c>
      <c r="W1628" s="26">
        <f>IF('３　回答貼付シート'!Y1625="ない",0,IF('３　回答貼付シート'!Y1625="１～２日（にち）ある",1,IF('３　回答貼付シート'!Y1625="３～５日（にち）ある",2,IF('３　回答貼付シート'!Y1625="ほぼ毎日（まいにち）ある",3,))))</f>
        <v>0</v>
      </c>
      <c r="X1628" s="26">
        <f>IF('３　回答貼付シート'!Z1625="ない",0,IF('３　回答貼付シート'!Z1625="１～２日（にち）ある",1,IF('３　回答貼付シート'!Z1625="３～５日（にち）ある",2,IF('３　回答貼付シート'!Z1625="ほぼ毎日（まいにち）ある",3,))))</f>
        <v>0</v>
      </c>
      <c r="Y1628" s="26">
        <f>IF('３　回答貼付シート'!AA1625="ない",0,IF('３　回答貼付シート'!AA1625="１～２日（にち）ある",1,IF('３　回答貼付シート'!AA1625="３～５日（にち）ある",2,IF('３　回答貼付シート'!AA1625="ほぼ毎日（まいにち）ある",3,))))</f>
        <v>0</v>
      </c>
      <c r="Z1628" s="26">
        <f>'３　回答貼付シート'!$AB1625</f>
        <v>0</v>
      </c>
      <c r="AA1628" s="26" t="str">
        <f t="shared" si="229"/>
        <v/>
      </c>
      <c r="AB1628" s="26" t="str">
        <f t="shared" si="230"/>
        <v/>
      </c>
      <c r="AC1628" s="26" t="str">
        <f t="shared" si="231"/>
        <v/>
      </c>
      <c r="AD1628" s="26" t="str">
        <f t="shared" si="232"/>
        <v/>
      </c>
      <c r="AE1628" s="26" t="str">
        <f t="shared" si="233"/>
        <v/>
      </c>
      <c r="AF1628" t="str">
        <f t="shared" si="226"/>
        <v>0</v>
      </c>
      <c r="AG1628">
        <f t="shared" si="227"/>
        <v>0</v>
      </c>
      <c r="AH1628" s="34">
        <f t="shared" si="234"/>
        <v>0</v>
      </c>
    </row>
    <row r="1629" spans="1:34">
      <c r="A1629" s="26"/>
      <c r="B1629" s="26">
        <f t="shared" si="228"/>
        <v>0</v>
      </c>
      <c r="C1629" s="26">
        <f>IF('３　回答貼付シート'!$F1626&lt;&gt;0,VLOOKUP('３　回答貼付シート'!$F1626,$AF$2048:$AG$2054,2,FALSE),0)</f>
        <v>0</v>
      </c>
      <c r="D1629" s="26">
        <f>IF('３　回答貼付シート'!$G1626&lt;&gt;0,VLOOKUP(('３　回答貼付シート'!$G1626), $AF$2048:$AG$2054,2,FALSE),0)</f>
        <v>0</v>
      </c>
      <c r="E1629" s="26">
        <f>'３　回答貼付シート'!$H1626</f>
        <v>0</v>
      </c>
      <c r="F1629" s="26">
        <f>IF(E1629=0,0,VLOOKUP($B1629,'２　情報入力シート'!$A$2:$E$2049,5))</f>
        <v>0</v>
      </c>
      <c r="G1629" s="26">
        <f>IF('３　回答貼付シート'!I1626="ない",0,IF('３　回答貼付シート'!I1626="１～２日（にち）ある",1,IF('３　回答貼付シート'!I1626="３～５日（にち）ある",2,IF('３　回答貼付シート'!I1626="ほぼ毎日（まいにち）ある",3,))))</f>
        <v>0</v>
      </c>
      <c r="H1629" s="26">
        <f>IF('３　回答貼付シート'!J1626="ない",0,IF('３　回答貼付シート'!J1626="１～２日（にち）ある",1,IF('３　回答貼付シート'!J1626="３～５日（にち）ある",2,IF('３　回答貼付シート'!J1626="ほぼ毎日（まいにち）ある",3,))))</f>
        <v>0</v>
      </c>
      <c r="I1629" s="26">
        <f>IF('３　回答貼付シート'!K1626="ない",0,IF('３　回答貼付シート'!K1626="１～２日（にち）ある",1,IF('３　回答貼付シート'!K1626="３～５日（にち）ある",2,IF('３　回答貼付シート'!K1626="ほぼ毎日（まいにち）ある",3,))))</f>
        <v>0</v>
      </c>
      <c r="J1629" s="26">
        <f>IF('３　回答貼付シート'!L1626="ない",0,IF('３　回答貼付シート'!L1626="１～２日（にち）ある",1,IF('３　回答貼付シート'!L1626="３～５日（にち）ある",2,IF('３　回答貼付シート'!L1626="ほぼ毎日（まいにち）ある",3,))))</f>
        <v>0</v>
      </c>
      <c r="K1629" s="26">
        <f>IF('３　回答貼付シート'!M1626="ない",0,IF('３　回答貼付シート'!M1626="１～２日（にち）ある",1,IF('３　回答貼付シート'!M1626="３～５日（にち）ある",2,IF('３　回答貼付シート'!M1626="ほぼ毎日（まいにち）ある",3,))))</f>
        <v>0</v>
      </c>
      <c r="L1629" s="26">
        <f>IF('３　回答貼付シート'!N1626="ない",0,IF('３　回答貼付シート'!N1626="１～２日（にち）ある",1,IF('３　回答貼付シート'!N1626="３～５日（にち）ある",2,IF('３　回答貼付シート'!N1626="ほぼ毎日（まいにち）ある",3,))))</f>
        <v>0</v>
      </c>
      <c r="M1629" s="26">
        <f>IF('３　回答貼付シート'!O1626="ない",0,IF('３　回答貼付シート'!O1626="１～２日（にち）ある",1,IF('３　回答貼付シート'!O1626="３～５日（にち）ある",2,IF('３　回答貼付シート'!O1626="ほぼ毎日（まいにち）ある",3,))))</f>
        <v>0</v>
      </c>
      <c r="N1629" s="26">
        <f>IF('３　回答貼付シート'!P1626="ない",0,IF('３　回答貼付シート'!P1626="１～２日（にち）ある",1,IF('３　回答貼付シート'!P1626="３～５日（にち）ある",2,IF('３　回答貼付シート'!P1626="ほぼ毎日（まいにち）ある",3,))))</f>
        <v>0</v>
      </c>
      <c r="O1629" s="26">
        <f>IF('３　回答貼付シート'!Q1626="ない",0,IF('３　回答貼付シート'!Q1626="１～２日（にち）ある",1,IF('３　回答貼付シート'!Q1626="３～５日（にち）ある",2,IF('３　回答貼付シート'!Q1626="ほぼ毎日（まいにち）ある",3,))))</f>
        <v>0</v>
      </c>
      <c r="P1629" s="26">
        <f>IF('３　回答貼付シート'!R1626="ない",0,IF('３　回答貼付シート'!R1626="１～２日（にち）ある",1,IF('３　回答貼付シート'!R1626="３～５日（にち）ある",2,IF('３　回答貼付シート'!R1626="ほぼ毎日（まいにち）ある",3,))))</f>
        <v>0</v>
      </c>
      <c r="Q1629" s="26">
        <f>IF('３　回答貼付シート'!S1626="ない",0,IF('３　回答貼付シート'!S1626="１～２日（にち）ある",1,IF('３　回答貼付シート'!S1626="３～５日（にち）ある",2,IF('３　回答貼付シート'!S1626="ほぼ毎日（まいにち）ある",3,))))</f>
        <v>0</v>
      </c>
      <c r="R1629" s="26">
        <f>IF('３　回答貼付シート'!T1626="ない",0,IF('３　回答貼付シート'!T1626="１～２日（にち）ある",1,IF('３　回答貼付シート'!T1626="３～５日（にち）ある",2,IF('３　回答貼付シート'!T1626="ほぼ毎日（まいにち）ある",3,))))</f>
        <v>0</v>
      </c>
      <c r="S1629" s="26">
        <f>IF('３　回答貼付シート'!U1626="ない",0,IF('３　回答貼付シート'!U1626="１～２日（にち）ある",1,IF('３　回答貼付シート'!U1626="３～５日（にち）ある",2,IF('３　回答貼付シート'!U1626="ほぼ毎日（まいにち）ある",3,))))</f>
        <v>0</v>
      </c>
      <c r="T1629" s="26">
        <f>IF('３　回答貼付シート'!V1626="ない",0,IF('３　回答貼付シート'!V1626="１～２日（にち）ある",1,IF('３　回答貼付シート'!V1626="３～５日（にち）ある",2,IF('３　回答貼付シート'!V1626="ほぼ毎日（まいにち）ある",3,))))</f>
        <v>0</v>
      </c>
      <c r="U1629" s="26">
        <f>IF('３　回答貼付シート'!W1626="ない",0,IF('３　回答貼付シート'!W1626="１～２日（にち）ある",1,IF('３　回答貼付シート'!W1626="３～５日（にち）ある",2,IF('３　回答貼付シート'!W1626="ほぼ毎日（まいにち）ある",3,))))</f>
        <v>0</v>
      </c>
      <c r="V1629" s="26">
        <f>IF('３　回答貼付シート'!X1626="ない",0,IF('３　回答貼付シート'!X1626="１～２日（にち）ある",1,IF('３　回答貼付シート'!X1626="３～５日（にち）ある",2,IF('３　回答貼付シート'!X1626="ほぼ毎日（まいにち）ある",3,))))</f>
        <v>0</v>
      </c>
      <c r="W1629" s="26">
        <f>IF('３　回答貼付シート'!Y1626="ない",0,IF('３　回答貼付シート'!Y1626="１～２日（にち）ある",1,IF('３　回答貼付シート'!Y1626="３～５日（にち）ある",2,IF('３　回答貼付シート'!Y1626="ほぼ毎日（まいにち）ある",3,))))</f>
        <v>0</v>
      </c>
      <c r="X1629" s="26">
        <f>IF('３　回答貼付シート'!Z1626="ない",0,IF('３　回答貼付シート'!Z1626="１～２日（にち）ある",1,IF('３　回答貼付シート'!Z1626="３～５日（にち）ある",2,IF('３　回答貼付シート'!Z1626="ほぼ毎日（まいにち）ある",3,))))</f>
        <v>0</v>
      </c>
      <c r="Y1629" s="26">
        <f>IF('３　回答貼付シート'!AA1626="ない",0,IF('３　回答貼付シート'!AA1626="１～２日（にち）ある",1,IF('３　回答貼付シート'!AA1626="３～５日（にち）ある",2,IF('３　回答貼付シート'!AA1626="ほぼ毎日（まいにち）ある",3,))))</f>
        <v>0</v>
      </c>
      <c r="Z1629" s="26">
        <f>'３　回答貼付シート'!$AB1626</f>
        <v>0</v>
      </c>
      <c r="AA1629" s="26" t="str">
        <f t="shared" si="229"/>
        <v/>
      </c>
      <c r="AB1629" s="26" t="str">
        <f t="shared" si="230"/>
        <v/>
      </c>
      <c r="AC1629" s="26" t="str">
        <f t="shared" si="231"/>
        <v/>
      </c>
      <c r="AD1629" s="26" t="str">
        <f t="shared" si="232"/>
        <v/>
      </c>
      <c r="AE1629" s="26" t="str">
        <f t="shared" si="233"/>
        <v/>
      </c>
      <c r="AF1629" t="str">
        <f t="shared" si="226"/>
        <v>0</v>
      </c>
      <c r="AG1629">
        <f t="shared" si="227"/>
        <v>0</v>
      </c>
      <c r="AH1629" s="34">
        <f t="shared" si="234"/>
        <v>0</v>
      </c>
    </row>
    <row r="1630" spans="1:34">
      <c r="A1630" s="26"/>
      <c r="B1630" s="26">
        <f t="shared" si="228"/>
        <v>0</v>
      </c>
      <c r="C1630" s="26">
        <f>IF('３　回答貼付シート'!$F1627&lt;&gt;0,VLOOKUP('３　回答貼付シート'!$F1627,$AF$2048:$AG$2054,2,FALSE),0)</f>
        <v>0</v>
      </c>
      <c r="D1630" s="26">
        <f>IF('３　回答貼付シート'!$G1627&lt;&gt;0,VLOOKUP(('３　回答貼付シート'!$G1627), $AF$2048:$AG$2054,2,FALSE),0)</f>
        <v>0</v>
      </c>
      <c r="E1630" s="26">
        <f>'３　回答貼付シート'!$H1627</f>
        <v>0</v>
      </c>
      <c r="F1630" s="26">
        <f>IF(E1630=0,0,VLOOKUP($B1630,'２　情報入力シート'!$A$2:$E$2049,5))</f>
        <v>0</v>
      </c>
      <c r="G1630" s="26">
        <f>IF('３　回答貼付シート'!I1627="ない",0,IF('３　回答貼付シート'!I1627="１～２日（にち）ある",1,IF('３　回答貼付シート'!I1627="３～５日（にち）ある",2,IF('３　回答貼付シート'!I1627="ほぼ毎日（まいにち）ある",3,))))</f>
        <v>0</v>
      </c>
      <c r="H1630" s="26">
        <f>IF('３　回答貼付シート'!J1627="ない",0,IF('３　回答貼付シート'!J1627="１～２日（にち）ある",1,IF('３　回答貼付シート'!J1627="３～５日（にち）ある",2,IF('３　回答貼付シート'!J1627="ほぼ毎日（まいにち）ある",3,))))</f>
        <v>0</v>
      </c>
      <c r="I1630" s="26">
        <f>IF('３　回答貼付シート'!K1627="ない",0,IF('３　回答貼付シート'!K1627="１～２日（にち）ある",1,IF('３　回答貼付シート'!K1627="３～５日（にち）ある",2,IF('３　回答貼付シート'!K1627="ほぼ毎日（まいにち）ある",3,))))</f>
        <v>0</v>
      </c>
      <c r="J1630" s="26">
        <f>IF('３　回答貼付シート'!L1627="ない",0,IF('３　回答貼付シート'!L1627="１～２日（にち）ある",1,IF('３　回答貼付シート'!L1627="３～５日（にち）ある",2,IF('３　回答貼付シート'!L1627="ほぼ毎日（まいにち）ある",3,))))</f>
        <v>0</v>
      </c>
      <c r="K1630" s="26">
        <f>IF('３　回答貼付シート'!M1627="ない",0,IF('３　回答貼付シート'!M1627="１～２日（にち）ある",1,IF('３　回答貼付シート'!M1627="３～５日（にち）ある",2,IF('３　回答貼付シート'!M1627="ほぼ毎日（まいにち）ある",3,))))</f>
        <v>0</v>
      </c>
      <c r="L1630" s="26">
        <f>IF('３　回答貼付シート'!N1627="ない",0,IF('３　回答貼付シート'!N1627="１～２日（にち）ある",1,IF('３　回答貼付シート'!N1627="３～５日（にち）ある",2,IF('３　回答貼付シート'!N1627="ほぼ毎日（まいにち）ある",3,))))</f>
        <v>0</v>
      </c>
      <c r="M1630" s="26">
        <f>IF('３　回答貼付シート'!O1627="ない",0,IF('３　回答貼付シート'!O1627="１～２日（にち）ある",1,IF('３　回答貼付シート'!O1627="３～５日（にち）ある",2,IF('３　回答貼付シート'!O1627="ほぼ毎日（まいにち）ある",3,))))</f>
        <v>0</v>
      </c>
      <c r="N1630" s="26">
        <f>IF('３　回答貼付シート'!P1627="ない",0,IF('３　回答貼付シート'!P1627="１～２日（にち）ある",1,IF('３　回答貼付シート'!P1627="３～５日（にち）ある",2,IF('３　回答貼付シート'!P1627="ほぼ毎日（まいにち）ある",3,))))</f>
        <v>0</v>
      </c>
      <c r="O1630" s="26">
        <f>IF('３　回答貼付シート'!Q1627="ない",0,IF('３　回答貼付シート'!Q1627="１～２日（にち）ある",1,IF('３　回答貼付シート'!Q1627="３～５日（にち）ある",2,IF('３　回答貼付シート'!Q1627="ほぼ毎日（まいにち）ある",3,))))</f>
        <v>0</v>
      </c>
      <c r="P1630" s="26">
        <f>IF('３　回答貼付シート'!R1627="ない",0,IF('３　回答貼付シート'!R1627="１～２日（にち）ある",1,IF('３　回答貼付シート'!R1627="３～５日（にち）ある",2,IF('３　回答貼付シート'!R1627="ほぼ毎日（まいにち）ある",3,))))</f>
        <v>0</v>
      </c>
      <c r="Q1630" s="26">
        <f>IF('３　回答貼付シート'!S1627="ない",0,IF('３　回答貼付シート'!S1627="１～２日（にち）ある",1,IF('３　回答貼付シート'!S1627="３～５日（にち）ある",2,IF('３　回答貼付シート'!S1627="ほぼ毎日（まいにち）ある",3,))))</f>
        <v>0</v>
      </c>
      <c r="R1630" s="26">
        <f>IF('３　回答貼付シート'!T1627="ない",0,IF('３　回答貼付シート'!T1627="１～２日（にち）ある",1,IF('３　回答貼付シート'!T1627="３～５日（にち）ある",2,IF('３　回答貼付シート'!T1627="ほぼ毎日（まいにち）ある",3,))))</f>
        <v>0</v>
      </c>
      <c r="S1630" s="26">
        <f>IF('３　回答貼付シート'!U1627="ない",0,IF('３　回答貼付シート'!U1627="１～２日（にち）ある",1,IF('３　回答貼付シート'!U1627="３～５日（にち）ある",2,IF('３　回答貼付シート'!U1627="ほぼ毎日（まいにち）ある",3,))))</f>
        <v>0</v>
      </c>
      <c r="T1630" s="26">
        <f>IF('３　回答貼付シート'!V1627="ない",0,IF('３　回答貼付シート'!V1627="１～２日（にち）ある",1,IF('３　回答貼付シート'!V1627="３～５日（にち）ある",2,IF('３　回答貼付シート'!V1627="ほぼ毎日（まいにち）ある",3,))))</f>
        <v>0</v>
      </c>
      <c r="U1630" s="26">
        <f>IF('３　回答貼付シート'!W1627="ない",0,IF('３　回答貼付シート'!W1627="１～２日（にち）ある",1,IF('３　回答貼付シート'!W1627="３～５日（にち）ある",2,IF('３　回答貼付シート'!W1627="ほぼ毎日（まいにち）ある",3,))))</f>
        <v>0</v>
      </c>
      <c r="V1630" s="26">
        <f>IF('３　回答貼付シート'!X1627="ない",0,IF('３　回答貼付シート'!X1627="１～２日（にち）ある",1,IF('３　回答貼付シート'!X1627="３～５日（にち）ある",2,IF('３　回答貼付シート'!X1627="ほぼ毎日（まいにち）ある",3,))))</f>
        <v>0</v>
      </c>
      <c r="W1630" s="26">
        <f>IF('３　回答貼付シート'!Y1627="ない",0,IF('３　回答貼付シート'!Y1627="１～２日（にち）ある",1,IF('３　回答貼付シート'!Y1627="３～５日（にち）ある",2,IF('３　回答貼付シート'!Y1627="ほぼ毎日（まいにち）ある",3,))))</f>
        <v>0</v>
      </c>
      <c r="X1630" s="26">
        <f>IF('３　回答貼付シート'!Z1627="ない",0,IF('３　回答貼付シート'!Z1627="１～２日（にち）ある",1,IF('３　回答貼付シート'!Z1627="３～５日（にち）ある",2,IF('３　回答貼付シート'!Z1627="ほぼ毎日（まいにち）ある",3,))))</f>
        <v>0</v>
      </c>
      <c r="Y1630" s="26">
        <f>IF('３　回答貼付シート'!AA1627="ない",0,IF('３　回答貼付シート'!AA1627="１～２日（にち）ある",1,IF('３　回答貼付シート'!AA1627="３～５日（にち）ある",2,IF('３　回答貼付シート'!AA1627="ほぼ毎日（まいにち）ある",3,))))</f>
        <v>0</v>
      </c>
      <c r="Z1630" s="26">
        <f>'３　回答貼付シート'!$AB1627</f>
        <v>0</v>
      </c>
      <c r="AA1630" s="26" t="str">
        <f t="shared" si="229"/>
        <v/>
      </c>
      <c r="AB1630" s="26" t="str">
        <f t="shared" si="230"/>
        <v/>
      </c>
      <c r="AC1630" s="26" t="str">
        <f t="shared" si="231"/>
        <v/>
      </c>
      <c r="AD1630" s="26" t="str">
        <f t="shared" si="232"/>
        <v/>
      </c>
      <c r="AE1630" s="26" t="str">
        <f t="shared" si="233"/>
        <v/>
      </c>
      <c r="AF1630" t="str">
        <f t="shared" si="226"/>
        <v>0</v>
      </c>
      <c r="AG1630">
        <f t="shared" si="227"/>
        <v>0</v>
      </c>
      <c r="AH1630" s="34">
        <f t="shared" si="234"/>
        <v>0</v>
      </c>
    </row>
    <row r="1631" spans="1:34">
      <c r="A1631" s="26"/>
      <c r="B1631" s="26">
        <f t="shared" si="228"/>
        <v>0</v>
      </c>
      <c r="C1631" s="26">
        <f>IF('３　回答貼付シート'!$F1628&lt;&gt;0,VLOOKUP('３　回答貼付シート'!$F1628,$AF$2048:$AG$2054,2,FALSE),0)</f>
        <v>0</v>
      </c>
      <c r="D1631" s="26">
        <f>IF('３　回答貼付シート'!$G1628&lt;&gt;0,VLOOKUP(('３　回答貼付シート'!$G1628), $AF$2048:$AG$2054,2,FALSE),0)</f>
        <v>0</v>
      </c>
      <c r="E1631" s="26">
        <f>'３　回答貼付シート'!$H1628</f>
        <v>0</v>
      </c>
      <c r="F1631" s="26">
        <f>IF(E1631=0,0,VLOOKUP($B1631,'２　情報入力シート'!$A$2:$E$2049,5))</f>
        <v>0</v>
      </c>
      <c r="G1631" s="26">
        <f>IF('３　回答貼付シート'!I1628="ない",0,IF('３　回答貼付シート'!I1628="１～２日（にち）ある",1,IF('３　回答貼付シート'!I1628="３～５日（にち）ある",2,IF('３　回答貼付シート'!I1628="ほぼ毎日（まいにち）ある",3,))))</f>
        <v>0</v>
      </c>
      <c r="H1631" s="26">
        <f>IF('３　回答貼付シート'!J1628="ない",0,IF('３　回答貼付シート'!J1628="１～２日（にち）ある",1,IF('３　回答貼付シート'!J1628="３～５日（にち）ある",2,IF('３　回答貼付シート'!J1628="ほぼ毎日（まいにち）ある",3,))))</f>
        <v>0</v>
      </c>
      <c r="I1631" s="26">
        <f>IF('３　回答貼付シート'!K1628="ない",0,IF('３　回答貼付シート'!K1628="１～２日（にち）ある",1,IF('３　回答貼付シート'!K1628="３～５日（にち）ある",2,IF('３　回答貼付シート'!K1628="ほぼ毎日（まいにち）ある",3,))))</f>
        <v>0</v>
      </c>
      <c r="J1631" s="26">
        <f>IF('３　回答貼付シート'!L1628="ない",0,IF('３　回答貼付シート'!L1628="１～２日（にち）ある",1,IF('３　回答貼付シート'!L1628="３～５日（にち）ある",2,IF('３　回答貼付シート'!L1628="ほぼ毎日（まいにち）ある",3,))))</f>
        <v>0</v>
      </c>
      <c r="K1631" s="26">
        <f>IF('３　回答貼付シート'!M1628="ない",0,IF('３　回答貼付シート'!M1628="１～２日（にち）ある",1,IF('３　回答貼付シート'!M1628="３～５日（にち）ある",2,IF('３　回答貼付シート'!M1628="ほぼ毎日（まいにち）ある",3,))))</f>
        <v>0</v>
      </c>
      <c r="L1631" s="26">
        <f>IF('３　回答貼付シート'!N1628="ない",0,IF('３　回答貼付シート'!N1628="１～２日（にち）ある",1,IF('３　回答貼付シート'!N1628="３～５日（にち）ある",2,IF('３　回答貼付シート'!N1628="ほぼ毎日（まいにち）ある",3,))))</f>
        <v>0</v>
      </c>
      <c r="M1631" s="26">
        <f>IF('３　回答貼付シート'!O1628="ない",0,IF('３　回答貼付シート'!O1628="１～２日（にち）ある",1,IF('３　回答貼付シート'!O1628="３～５日（にち）ある",2,IF('３　回答貼付シート'!O1628="ほぼ毎日（まいにち）ある",3,))))</f>
        <v>0</v>
      </c>
      <c r="N1631" s="26">
        <f>IF('３　回答貼付シート'!P1628="ない",0,IF('３　回答貼付シート'!P1628="１～２日（にち）ある",1,IF('３　回答貼付シート'!P1628="３～５日（にち）ある",2,IF('３　回答貼付シート'!P1628="ほぼ毎日（まいにち）ある",3,))))</f>
        <v>0</v>
      </c>
      <c r="O1631" s="26">
        <f>IF('３　回答貼付シート'!Q1628="ない",0,IF('３　回答貼付シート'!Q1628="１～２日（にち）ある",1,IF('３　回答貼付シート'!Q1628="３～５日（にち）ある",2,IF('３　回答貼付シート'!Q1628="ほぼ毎日（まいにち）ある",3,))))</f>
        <v>0</v>
      </c>
      <c r="P1631" s="26">
        <f>IF('３　回答貼付シート'!R1628="ない",0,IF('３　回答貼付シート'!R1628="１～２日（にち）ある",1,IF('３　回答貼付シート'!R1628="３～５日（にち）ある",2,IF('３　回答貼付シート'!R1628="ほぼ毎日（まいにち）ある",3,))))</f>
        <v>0</v>
      </c>
      <c r="Q1631" s="26">
        <f>IF('３　回答貼付シート'!S1628="ない",0,IF('３　回答貼付シート'!S1628="１～２日（にち）ある",1,IF('３　回答貼付シート'!S1628="３～５日（にち）ある",2,IF('３　回答貼付シート'!S1628="ほぼ毎日（まいにち）ある",3,))))</f>
        <v>0</v>
      </c>
      <c r="R1631" s="26">
        <f>IF('３　回答貼付シート'!T1628="ない",0,IF('３　回答貼付シート'!T1628="１～２日（にち）ある",1,IF('３　回答貼付シート'!T1628="３～５日（にち）ある",2,IF('３　回答貼付シート'!T1628="ほぼ毎日（まいにち）ある",3,))))</f>
        <v>0</v>
      </c>
      <c r="S1631" s="26">
        <f>IF('３　回答貼付シート'!U1628="ない",0,IF('３　回答貼付シート'!U1628="１～２日（にち）ある",1,IF('３　回答貼付シート'!U1628="３～５日（にち）ある",2,IF('３　回答貼付シート'!U1628="ほぼ毎日（まいにち）ある",3,))))</f>
        <v>0</v>
      </c>
      <c r="T1631" s="26">
        <f>IF('３　回答貼付シート'!V1628="ない",0,IF('３　回答貼付シート'!V1628="１～２日（にち）ある",1,IF('３　回答貼付シート'!V1628="３～５日（にち）ある",2,IF('３　回答貼付シート'!V1628="ほぼ毎日（まいにち）ある",3,))))</f>
        <v>0</v>
      </c>
      <c r="U1631" s="26">
        <f>IF('３　回答貼付シート'!W1628="ない",0,IF('３　回答貼付シート'!W1628="１～２日（にち）ある",1,IF('３　回答貼付シート'!W1628="３～５日（にち）ある",2,IF('３　回答貼付シート'!W1628="ほぼ毎日（まいにち）ある",3,))))</f>
        <v>0</v>
      </c>
      <c r="V1631" s="26">
        <f>IF('３　回答貼付シート'!X1628="ない",0,IF('３　回答貼付シート'!X1628="１～２日（にち）ある",1,IF('３　回答貼付シート'!X1628="３～５日（にち）ある",2,IF('３　回答貼付シート'!X1628="ほぼ毎日（まいにち）ある",3,))))</f>
        <v>0</v>
      </c>
      <c r="W1631" s="26">
        <f>IF('３　回答貼付シート'!Y1628="ない",0,IF('３　回答貼付シート'!Y1628="１～２日（にち）ある",1,IF('３　回答貼付シート'!Y1628="３～５日（にち）ある",2,IF('３　回答貼付シート'!Y1628="ほぼ毎日（まいにち）ある",3,))))</f>
        <v>0</v>
      </c>
      <c r="X1631" s="26">
        <f>IF('３　回答貼付シート'!Z1628="ない",0,IF('３　回答貼付シート'!Z1628="１～２日（にち）ある",1,IF('３　回答貼付シート'!Z1628="３～５日（にち）ある",2,IF('３　回答貼付シート'!Z1628="ほぼ毎日（まいにち）ある",3,))))</f>
        <v>0</v>
      </c>
      <c r="Y1631" s="26">
        <f>IF('３　回答貼付シート'!AA1628="ない",0,IF('３　回答貼付シート'!AA1628="１～２日（にち）ある",1,IF('３　回答貼付シート'!AA1628="３～５日（にち）ある",2,IF('３　回答貼付シート'!AA1628="ほぼ毎日（まいにち）ある",3,))))</f>
        <v>0</v>
      </c>
      <c r="Z1631" s="26">
        <f>'３　回答貼付シート'!$AB1628</f>
        <v>0</v>
      </c>
      <c r="AA1631" s="26" t="str">
        <f t="shared" si="229"/>
        <v/>
      </c>
      <c r="AB1631" s="26" t="str">
        <f t="shared" si="230"/>
        <v/>
      </c>
      <c r="AC1631" s="26" t="str">
        <f t="shared" si="231"/>
        <v/>
      </c>
      <c r="AD1631" s="26" t="str">
        <f t="shared" si="232"/>
        <v/>
      </c>
      <c r="AE1631" s="26" t="str">
        <f t="shared" si="233"/>
        <v/>
      </c>
      <c r="AF1631" t="str">
        <f t="shared" si="226"/>
        <v>0</v>
      </c>
      <c r="AG1631">
        <f t="shared" si="227"/>
        <v>0</v>
      </c>
      <c r="AH1631" s="34">
        <f t="shared" si="234"/>
        <v>0</v>
      </c>
    </row>
    <row r="1632" spans="1:34">
      <c r="A1632" s="26"/>
      <c r="B1632" s="26">
        <f t="shared" si="228"/>
        <v>0</v>
      </c>
      <c r="C1632" s="26">
        <f>IF('３　回答貼付シート'!$F1629&lt;&gt;0,VLOOKUP('３　回答貼付シート'!$F1629,$AF$2048:$AG$2054,2,FALSE),0)</f>
        <v>0</v>
      </c>
      <c r="D1632" s="26">
        <f>IF('３　回答貼付シート'!$G1629&lt;&gt;0,VLOOKUP(('３　回答貼付シート'!$G1629), $AF$2048:$AG$2054,2,FALSE),0)</f>
        <v>0</v>
      </c>
      <c r="E1632" s="26">
        <f>'３　回答貼付シート'!$H1629</f>
        <v>0</v>
      </c>
      <c r="F1632" s="26">
        <f>IF(E1632=0,0,VLOOKUP($B1632,'２　情報入力シート'!$A$2:$E$2049,5))</f>
        <v>0</v>
      </c>
      <c r="G1632" s="26">
        <f>IF('３　回答貼付シート'!I1629="ない",0,IF('３　回答貼付シート'!I1629="１～２日（にち）ある",1,IF('３　回答貼付シート'!I1629="３～５日（にち）ある",2,IF('３　回答貼付シート'!I1629="ほぼ毎日（まいにち）ある",3,))))</f>
        <v>0</v>
      </c>
      <c r="H1632" s="26">
        <f>IF('３　回答貼付シート'!J1629="ない",0,IF('３　回答貼付シート'!J1629="１～２日（にち）ある",1,IF('３　回答貼付シート'!J1629="３～５日（にち）ある",2,IF('３　回答貼付シート'!J1629="ほぼ毎日（まいにち）ある",3,))))</f>
        <v>0</v>
      </c>
      <c r="I1632" s="26">
        <f>IF('３　回答貼付シート'!K1629="ない",0,IF('３　回答貼付シート'!K1629="１～２日（にち）ある",1,IF('３　回答貼付シート'!K1629="３～５日（にち）ある",2,IF('３　回答貼付シート'!K1629="ほぼ毎日（まいにち）ある",3,))))</f>
        <v>0</v>
      </c>
      <c r="J1632" s="26">
        <f>IF('３　回答貼付シート'!L1629="ない",0,IF('３　回答貼付シート'!L1629="１～２日（にち）ある",1,IF('３　回答貼付シート'!L1629="３～５日（にち）ある",2,IF('３　回答貼付シート'!L1629="ほぼ毎日（まいにち）ある",3,))))</f>
        <v>0</v>
      </c>
      <c r="K1632" s="26">
        <f>IF('３　回答貼付シート'!M1629="ない",0,IF('３　回答貼付シート'!M1629="１～２日（にち）ある",1,IF('３　回答貼付シート'!M1629="３～５日（にち）ある",2,IF('３　回答貼付シート'!M1629="ほぼ毎日（まいにち）ある",3,))))</f>
        <v>0</v>
      </c>
      <c r="L1632" s="26">
        <f>IF('３　回答貼付シート'!N1629="ない",0,IF('３　回答貼付シート'!N1629="１～２日（にち）ある",1,IF('３　回答貼付シート'!N1629="３～５日（にち）ある",2,IF('３　回答貼付シート'!N1629="ほぼ毎日（まいにち）ある",3,))))</f>
        <v>0</v>
      </c>
      <c r="M1632" s="26">
        <f>IF('３　回答貼付シート'!O1629="ない",0,IF('３　回答貼付シート'!O1629="１～２日（にち）ある",1,IF('３　回答貼付シート'!O1629="３～５日（にち）ある",2,IF('３　回答貼付シート'!O1629="ほぼ毎日（まいにち）ある",3,))))</f>
        <v>0</v>
      </c>
      <c r="N1632" s="26">
        <f>IF('３　回答貼付シート'!P1629="ない",0,IF('３　回答貼付シート'!P1629="１～２日（にち）ある",1,IF('３　回答貼付シート'!P1629="３～５日（にち）ある",2,IF('３　回答貼付シート'!P1629="ほぼ毎日（まいにち）ある",3,))))</f>
        <v>0</v>
      </c>
      <c r="O1632" s="26">
        <f>IF('３　回答貼付シート'!Q1629="ない",0,IF('３　回答貼付シート'!Q1629="１～２日（にち）ある",1,IF('３　回答貼付シート'!Q1629="３～５日（にち）ある",2,IF('３　回答貼付シート'!Q1629="ほぼ毎日（まいにち）ある",3,))))</f>
        <v>0</v>
      </c>
      <c r="P1632" s="26">
        <f>IF('３　回答貼付シート'!R1629="ない",0,IF('３　回答貼付シート'!R1629="１～２日（にち）ある",1,IF('３　回答貼付シート'!R1629="３～５日（にち）ある",2,IF('３　回答貼付シート'!R1629="ほぼ毎日（まいにち）ある",3,))))</f>
        <v>0</v>
      </c>
      <c r="Q1632" s="26">
        <f>IF('３　回答貼付シート'!S1629="ない",0,IF('３　回答貼付シート'!S1629="１～２日（にち）ある",1,IF('３　回答貼付シート'!S1629="３～５日（にち）ある",2,IF('３　回答貼付シート'!S1629="ほぼ毎日（まいにち）ある",3,))))</f>
        <v>0</v>
      </c>
      <c r="R1632" s="26">
        <f>IF('３　回答貼付シート'!T1629="ない",0,IF('３　回答貼付シート'!T1629="１～２日（にち）ある",1,IF('３　回答貼付シート'!T1629="３～５日（にち）ある",2,IF('３　回答貼付シート'!T1629="ほぼ毎日（まいにち）ある",3,))))</f>
        <v>0</v>
      </c>
      <c r="S1632" s="26">
        <f>IF('３　回答貼付シート'!U1629="ない",0,IF('３　回答貼付シート'!U1629="１～２日（にち）ある",1,IF('３　回答貼付シート'!U1629="３～５日（にち）ある",2,IF('３　回答貼付シート'!U1629="ほぼ毎日（まいにち）ある",3,))))</f>
        <v>0</v>
      </c>
      <c r="T1632" s="26">
        <f>IF('３　回答貼付シート'!V1629="ない",0,IF('３　回答貼付シート'!V1629="１～２日（にち）ある",1,IF('３　回答貼付シート'!V1629="３～５日（にち）ある",2,IF('３　回答貼付シート'!V1629="ほぼ毎日（まいにち）ある",3,))))</f>
        <v>0</v>
      </c>
      <c r="U1632" s="26">
        <f>IF('３　回答貼付シート'!W1629="ない",0,IF('３　回答貼付シート'!W1629="１～２日（にち）ある",1,IF('３　回答貼付シート'!W1629="３～５日（にち）ある",2,IF('３　回答貼付シート'!W1629="ほぼ毎日（まいにち）ある",3,))))</f>
        <v>0</v>
      </c>
      <c r="V1632" s="26">
        <f>IF('３　回答貼付シート'!X1629="ない",0,IF('３　回答貼付シート'!X1629="１～２日（にち）ある",1,IF('３　回答貼付シート'!X1629="３～５日（にち）ある",2,IF('３　回答貼付シート'!X1629="ほぼ毎日（まいにち）ある",3,))))</f>
        <v>0</v>
      </c>
      <c r="W1632" s="26">
        <f>IF('３　回答貼付シート'!Y1629="ない",0,IF('３　回答貼付シート'!Y1629="１～２日（にち）ある",1,IF('３　回答貼付シート'!Y1629="３～５日（にち）ある",2,IF('３　回答貼付シート'!Y1629="ほぼ毎日（まいにち）ある",3,))))</f>
        <v>0</v>
      </c>
      <c r="X1632" s="26">
        <f>IF('３　回答貼付シート'!Z1629="ない",0,IF('３　回答貼付シート'!Z1629="１～２日（にち）ある",1,IF('３　回答貼付シート'!Z1629="３～５日（にち）ある",2,IF('３　回答貼付シート'!Z1629="ほぼ毎日（まいにち）ある",3,))))</f>
        <v>0</v>
      </c>
      <c r="Y1632" s="26">
        <f>IF('３　回答貼付シート'!AA1629="ない",0,IF('３　回答貼付シート'!AA1629="１～２日（にち）ある",1,IF('３　回答貼付シート'!AA1629="３～５日（にち）ある",2,IF('３　回答貼付シート'!AA1629="ほぼ毎日（まいにち）ある",3,))))</f>
        <v>0</v>
      </c>
      <c r="Z1632" s="26">
        <f>'３　回答貼付シート'!$AB1629</f>
        <v>0</v>
      </c>
      <c r="AA1632" s="26" t="str">
        <f t="shared" si="229"/>
        <v/>
      </c>
      <c r="AB1632" s="26" t="str">
        <f t="shared" si="230"/>
        <v/>
      </c>
      <c r="AC1632" s="26" t="str">
        <f t="shared" si="231"/>
        <v/>
      </c>
      <c r="AD1632" s="26" t="str">
        <f t="shared" si="232"/>
        <v/>
      </c>
      <c r="AE1632" s="26" t="str">
        <f t="shared" si="233"/>
        <v/>
      </c>
      <c r="AF1632" t="str">
        <f t="shared" si="226"/>
        <v>0</v>
      </c>
      <c r="AG1632">
        <f t="shared" si="227"/>
        <v>0</v>
      </c>
      <c r="AH1632" s="34">
        <f t="shared" si="234"/>
        <v>0</v>
      </c>
    </row>
    <row r="1633" spans="1:34">
      <c r="A1633" s="26"/>
      <c r="B1633" s="26">
        <f t="shared" si="228"/>
        <v>0</v>
      </c>
      <c r="C1633" s="26">
        <f>IF('３　回答貼付シート'!$F1630&lt;&gt;0,VLOOKUP('３　回答貼付シート'!$F1630,$AF$2048:$AG$2054,2,FALSE),0)</f>
        <v>0</v>
      </c>
      <c r="D1633" s="26">
        <f>IF('３　回答貼付シート'!$G1630&lt;&gt;0,VLOOKUP(('３　回答貼付シート'!$G1630), $AF$2048:$AG$2054,2,FALSE),0)</f>
        <v>0</v>
      </c>
      <c r="E1633" s="26">
        <f>'３　回答貼付シート'!$H1630</f>
        <v>0</v>
      </c>
      <c r="F1633" s="26">
        <f>IF(E1633=0,0,VLOOKUP($B1633,'２　情報入力シート'!$A$2:$E$2049,5))</f>
        <v>0</v>
      </c>
      <c r="G1633" s="26">
        <f>IF('３　回答貼付シート'!I1630="ない",0,IF('３　回答貼付シート'!I1630="１～２日（にち）ある",1,IF('３　回答貼付シート'!I1630="３～５日（にち）ある",2,IF('３　回答貼付シート'!I1630="ほぼ毎日（まいにち）ある",3,))))</f>
        <v>0</v>
      </c>
      <c r="H1633" s="26">
        <f>IF('３　回答貼付シート'!J1630="ない",0,IF('３　回答貼付シート'!J1630="１～２日（にち）ある",1,IF('３　回答貼付シート'!J1630="３～５日（にち）ある",2,IF('３　回答貼付シート'!J1630="ほぼ毎日（まいにち）ある",3,))))</f>
        <v>0</v>
      </c>
      <c r="I1633" s="26">
        <f>IF('３　回答貼付シート'!K1630="ない",0,IF('３　回答貼付シート'!K1630="１～２日（にち）ある",1,IF('３　回答貼付シート'!K1630="３～５日（にち）ある",2,IF('３　回答貼付シート'!K1630="ほぼ毎日（まいにち）ある",3,))))</f>
        <v>0</v>
      </c>
      <c r="J1633" s="26">
        <f>IF('３　回答貼付シート'!L1630="ない",0,IF('３　回答貼付シート'!L1630="１～２日（にち）ある",1,IF('３　回答貼付シート'!L1630="３～５日（にち）ある",2,IF('３　回答貼付シート'!L1630="ほぼ毎日（まいにち）ある",3,))))</f>
        <v>0</v>
      </c>
      <c r="K1633" s="26">
        <f>IF('３　回答貼付シート'!M1630="ない",0,IF('３　回答貼付シート'!M1630="１～２日（にち）ある",1,IF('３　回答貼付シート'!M1630="３～５日（にち）ある",2,IF('３　回答貼付シート'!M1630="ほぼ毎日（まいにち）ある",3,))))</f>
        <v>0</v>
      </c>
      <c r="L1633" s="26">
        <f>IF('３　回答貼付シート'!N1630="ない",0,IF('３　回答貼付シート'!N1630="１～２日（にち）ある",1,IF('３　回答貼付シート'!N1630="３～５日（にち）ある",2,IF('３　回答貼付シート'!N1630="ほぼ毎日（まいにち）ある",3,))))</f>
        <v>0</v>
      </c>
      <c r="M1633" s="26">
        <f>IF('３　回答貼付シート'!O1630="ない",0,IF('３　回答貼付シート'!O1630="１～２日（にち）ある",1,IF('３　回答貼付シート'!O1630="３～５日（にち）ある",2,IF('３　回答貼付シート'!O1630="ほぼ毎日（まいにち）ある",3,))))</f>
        <v>0</v>
      </c>
      <c r="N1633" s="26">
        <f>IF('３　回答貼付シート'!P1630="ない",0,IF('３　回答貼付シート'!P1630="１～２日（にち）ある",1,IF('３　回答貼付シート'!P1630="３～５日（にち）ある",2,IF('３　回答貼付シート'!P1630="ほぼ毎日（まいにち）ある",3,))))</f>
        <v>0</v>
      </c>
      <c r="O1633" s="26">
        <f>IF('３　回答貼付シート'!Q1630="ない",0,IF('３　回答貼付シート'!Q1630="１～２日（にち）ある",1,IF('３　回答貼付シート'!Q1630="３～５日（にち）ある",2,IF('３　回答貼付シート'!Q1630="ほぼ毎日（まいにち）ある",3,))))</f>
        <v>0</v>
      </c>
      <c r="P1633" s="26">
        <f>IF('３　回答貼付シート'!R1630="ない",0,IF('３　回答貼付シート'!R1630="１～２日（にち）ある",1,IF('３　回答貼付シート'!R1630="３～５日（にち）ある",2,IF('３　回答貼付シート'!R1630="ほぼ毎日（まいにち）ある",3,))))</f>
        <v>0</v>
      </c>
      <c r="Q1633" s="26">
        <f>IF('３　回答貼付シート'!S1630="ない",0,IF('３　回答貼付シート'!S1630="１～２日（にち）ある",1,IF('３　回答貼付シート'!S1630="３～５日（にち）ある",2,IF('３　回答貼付シート'!S1630="ほぼ毎日（まいにち）ある",3,))))</f>
        <v>0</v>
      </c>
      <c r="R1633" s="26">
        <f>IF('３　回答貼付シート'!T1630="ない",0,IF('３　回答貼付シート'!T1630="１～２日（にち）ある",1,IF('３　回答貼付シート'!T1630="３～５日（にち）ある",2,IF('３　回答貼付シート'!T1630="ほぼ毎日（まいにち）ある",3,))))</f>
        <v>0</v>
      </c>
      <c r="S1633" s="26">
        <f>IF('３　回答貼付シート'!U1630="ない",0,IF('３　回答貼付シート'!U1630="１～２日（にち）ある",1,IF('３　回答貼付シート'!U1630="３～５日（にち）ある",2,IF('３　回答貼付シート'!U1630="ほぼ毎日（まいにち）ある",3,))))</f>
        <v>0</v>
      </c>
      <c r="T1633" s="26">
        <f>IF('３　回答貼付シート'!V1630="ない",0,IF('３　回答貼付シート'!V1630="１～２日（にち）ある",1,IF('３　回答貼付シート'!V1630="３～５日（にち）ある",2,IF('３　回答貼付シート'!V1630="ほぼ毎日（まいにち）ある",3,))))</f>
        <v>0</v>
      </c>
      <c r="U1633" s="26">
        <f>IF('３　回答貼付シート'!W1630="ない",0,IF('３　回答貼付シート'!W1630="１～２日（にち）ある",1,IF('３　回答貼付シート'!W1630="３～５日（にち）ある",2,IF('３　回答貼付シート'!W1630="ほぼ毎日（まいにち）ある",3,))))</f>
        <v>0</v>
      </c>
      <c r="V1633" s="26">
        <f>IF('３　回答貼付シート'!X1630="ない",0,IF('３　回答貼付シート'!X1630="１～２日（にち）ある",1,IF('３　回答貼付シート'!X1630="３～５日（にち）ある",2,IF('３　回答貼付シート'!X1630="ほぼ毎日（まいにち）ある",3,))))</f>
        <v>0</v>
      </c>
      <c r="W1633" s="26">
        <f>IF('３　回答貼付シート'!Y1630="ない",0,IF('３　回答貼付シート'!Y1630="１～２日（にち）ある",1,IF('３　回答貼付シート'!Y1630="３～５日（にち）ある",2,IF('３　回答貼付シート'!Y1630="ほぼ毎日（まいにち）ある",3,))))</f>
        <v>0</v>
      </c>
      <c r="X1633" s="26">
        <f>IF('３　回答貼付シート'!Z1630="ない",0,IF('３　回答貼付シート'!Z1630="１～２日（にち）ある",1,IF('３　回答貼付シート'!Z1630="３～５日（にち）ある",2,IF('３　回答貼付シート'!Z1630="ほぼ毎日（まいにち）ある",3,))))</f>
        <v>0</v>
      </c>
      <c r="Y1633" s="26">
        <f>IF('３　回答貼付シート'!AA1630="ない",0,IF('３　回答貼付シート'!AA1630="１～２日（にち）ある",1,IF('３　回答貼付シート'!AA1630="３～５日（にち）ある",2,IF('３　回答貼付シート'!AA1630="ほぼ毎日（まいにち）ある",3,))))</f>
        <v>0</v>
      </c>
      <c r="Z1633" s="26">
        <f>'３　回答貼付シート'!$AB1630</f>
        <v>0</v>
      </c>
      <c r="AA1633" s="26" t="str">
        <f t="shared" si="229"/>
        <v/>
      </c>
      <c r="AB1633" s="26" t="str">
        <f t="shared" si="230"/>
        <v/>
      </c>
      <c r="AC1633" s="26" t="str">
        <f t="shared" si="231"/>
        <v/>
      </c>
      <c r="AD1633" s="26" t="str">
        <f t="shared" si="232"/>
        <v/>
      </c>
      <c r="AE1633" s="26" t="str">
        <f t="shared" si="233"/>
        <v/>
      </c>
      <c r="AF1633" t="str">
        <f t="shared" si="226"/>
        <v>0</v>
      </c>
      <c r="AG1633">
        <f t="shared" si="227"/>
        <v>0</v>
      </c>
      <c r="AH1633" s="34">
        <f t="shared" si="234"/>
        <v>0</v>
      </c>
    </row>
    <row r="1634" spans="1:34">
      <c r="A1634" s="26"/>
      <c r="B1634" s="26">
        <f t="shared" si="228"/>
        <v>0</v>
      </c>
      <c r="C1634" s="26">
        <f>IF('３　回答貼付シート'!$F1631&lt;&gt;0,VLOOKUP('３　回答貼付シート'!$F1631,$AF$2048:$AG$2054,2,FALSE),0)</f>
        <v>0</v>
      </c>
      <c r="D1634" s="26">
        <f>IF('３　回答貼付シート'!$G1631&lt;&gt;0,VLOOKUP(('３　回答貼付シート'!$G1631), $AF$2048:$AG$2054,2,FALSE),0)</f>
        <v>0</v>
      </c>
      <c r="E1634" s="26">
        <f>'３　回答貼付シート'!$H1631</f>
        <v>0</v>
      </c>
      <c r="F1634" s="26">
        <f>IF(E1634=0,0,VLOOKUP($B1634,'２　情報入力シート'!$A$2:$E$2049,5))</f>
        <v>0</v>
      </c>
      <c r="G1634" s="26">
        <f>IF('３　回答貼付シート'!I1631="ない",0,IF('３　回答貼付シート'!I1631="１～２日（にち）ある",1,IF('３　回答貼付シート'!I1631="３～５日（にち）ある",2,IF('３　回答貼付シート'!I1631="ほぼ毎日（まいにち）ある",3,))))</f>
        <v>0</v>
      </c>
      <c r="H1634" s="26">
        <f>IF('３　回答貼付シート'!J1631="ない",0,IF('３　回答貼付シート'!J1631="１～２日（にち）ある",1,IF('３　回答貼付シート'!J1631="３～５日（にち）ある",2,IF('３　回答貼付シート'!J1631="ほぼ毎日（まいにち）ある",3,))))</f>
        <v>0</v>
      </c>
      <c r="I1634" s="26">
        <f>IF('３　回答貼付シート'!K1631="ない",0,IF('３　回答貼付シート'!K1631="１～２日（にち）ある",1,IF('３　回答貼付シート'!K1631="３～５日（にち）ある",2,IF('３　回答貼付シート'!K1631="ほぼ毎日（まいにち）ある",3,))))</f>
        <v>0</v>
      </c>
      <c r="J1634" s="26">
        <f>IF('３　回答貼付シート'!L1631="ない",0,IF('３　回答貼付シート'!L1631="１～２日（にち）ある",1,IF('３　回答貼付シート'!L1631="３～５日（にち）ある",2,IF('３　回答貼付シート'!L1631="ほぼ毎日（まいにち）ある",3,))))</f>
        <v>0</v>
      </c>
      <c r="K1634" s="26">
        <f>IF('３　回答貼付シート'!M1631="ない",0,IF('３　回答貼付シート'!M1631="１～２日（にち）ある",1,IF('３　回答貼付シート'!M1631="３～５日（にち）ある",2,IF('３　回答貼付シート'!M1631="ほぼ毎日（まいにち）ある",3,))))</f>
        <v>0</v>
      </c>
      <c r="L1634" s="26">
        <f>IF('３　回答貼付シート'!N1631="ない",0,IF('３　回答貼付シート'!N1631="１～２日（にち）ある",1,IF('３　回答貼付シート'!N1631="３～５日（にち）ある",2,IF('３　回答貼付シート'!N1631="ほぼ毎日（まいにち）ある",3,))))</f>
        <v>0</v>
      </c>
      <c r="M1634" s="26">
        <f>IF('３　回答貼付シート'!O1631="ない",0,IF('３　回答貼付シート'!O1631="１～２日（にち）ある",1,IF('３　回答貼付シート'!O1631="３～５日（にち）ある",2,IF('３　回答貼付シート'!O1631="ほぼ毎日（まいにち）ある",3,))))</f>
        <v>0</v>
      </c>
      <c r="N1634" s="26">
        <f>IF('３　回答貼付シート'!P1631="ない",0,IF('３　回答貼付シート'!P1631="１～２日（にち）ある",1,IF('３　回答貼付シート'!P1631="３～５日（にち）ある",2,IF('３　回答貼付シート'!P1631="ほぼ毎日（まいにち）ある",3,))))</f>
        <v>0</v>
      </c>
      <c r="O1634" s="26">
        <f>IF('３　回答貼付シート'!Q1631="ない",0,IF('３　回答貼付シート'!Q1631="１～２日（にち）ある",1,IF('３　回答貼付シート'!Q1631="３～５日（にち）ある",2,IF('３　回答貼付シート'!Q1631="ほぼ毎日（まいにち）ある",3,))))</f>
        <v>0</v>
      </c>
      <c r="P1634" s="26">
        <f>IF('３　回答貼付シート'!R1631="ない",0,IF('３　回答貼付シート'!R1631="１～２日（にち）ある",1,IF('３　回答貼付シート'!R1631="３～５日（にち）ある",2,IF('３　回答貼付シート'!R1631="ほぼ毎日（まいにち）ある",3,))))</f>
        <v>0</v>
      </c>
      <c r="Q1634" s="26">
        <f>IF('３　回答貼付シート'!S1631="ない",0,IF('３　回答貼付シート'!S1631="１～２日（にち）ある",1,IF('３　回答貼付シート'!S1631="３～５日（にち）ある",2,IF('３　回答貼付シート'!S1631="ほぼ毎日（まいにち）ある",3,))))</f>
        <v>0</v>
      </c>
      <c r="R1634" s="26">
        <f>IF('３　回答貼付シート'!T1631="ない",0,IF('３　回答貼付シート'!T1631="１～２日（にち）ある",1,IF('３　回答貼付シート'!T1631="３～５日（にち）ある",2,IF('３　回答貼付シート'!T1631="ほぼ毎日（まいにち）ある",3,))))</f>
        <v>0</v>
      </c>
      <c r="S1634" s="26">
        <f>IF('３　回答貼付シート'!U1631="ない",0,IF('３　回答貼付シート'!U1631="１～２日（にち）ある",1,IF('３　回答貼付シート'!U1631="３～５日（にち）ある",2,IF('３　回答貼付シート'!U1631="ほぼ毎日（まいにち）ある",3,))))</f>
        <v>0</v>
      </c>
      <c r="T1634" s="26">
        <f>IF('３　回答貼付シート'!V1631="ない",0,IF('３　回答貼付シート'!V1631="１～２日（にち）ある",1,IF('３　回答貼付シート'!V1631="３～５日（にち）ある",2,IF('３　回答貼付シート'!V1631="ほぼ毎日（まいにち）ある",3,))))</f>
        <v>0</v>
      </c>
      <c r="U1634" s="26">
        <f>IF('３　回答貼付シート'!W1631="ない",0,IF('３　回答貼付シート'!W1631="１～２日（にち）ある",1,IF('３　回答貼付シート'!W1631="３～５日（にち）ある",2,IF('３　回答貼付シート'!W1631="ほぼ毎日（まいにち）ある",3,))))</f>
        <v>0</v>
      </c>
      <c r="V1634" s="26">
        <f>IF('３　回答貼付シート'!X1631="ない",0,IF('３　回答貼付シート'!X1631="１～２日（にち）ある",1,IF('３　回答貼付シート'!X1631="３～５日（にち）ある",2,IF('３　回答貼付シート'!X1631="ほぼ毎日（まいにち）ある",3,))))</f>
        <v>0</v>
      </c>
      <c r="W1634" s="26">
        <f>IF('３　回答貼付シート'!Y1631="ない",0,IF('３　回答貼付シート'!Y1631="１～２日（にち）ある",1,IF('３　回答貼付シート'!Y1631="３～５日（にち）ある",2,IF('３　回答貼付シート'!Y1631="ほぼ毎日（まいにち）ある",3,))))</f>
        <v>0</v>
      </c>
      <c r="X1634" s="26">
        <f>IF('３　回答貼付シート'!Z1631="ない",0,IF('３　回答貼付シート'!Z1631="１～２日（にち）ある",1,IF('３　回答貼付シート'!Z1631="３～５日（にち）ある",2,IF('３　回答貼付シート'!Z1631="ほぼ毎日（まいにち）ある",3,))))</f>
        <v>0</v>
      </c>
      <c r="Y1634" s="26">
        <f>IF('３　回答貼付シート'!AA1631="ない",0,IF('３　回答貼付シート'!AA1631="１～２日（にち）ある",1,IF('３　回答貼付シート'!AA1631="３～５日（にち）ある",2,IF('３　回答貼付シート'!AA1631="ほぼ毎日（まいにち）ある",3,))))</f>
        <v>0</v>
      </c>
      <c r="Z1634" s="26">
        <f>'３　回答貼付シート'!$AB1631</f>
        <v>0</v>
      </c>
      <c r="AA1634" s="26" t="str">
        <f t="shared" si="229"/>
        <v/>
      </c>
      <c r="AB1634" s="26" t="str">
        <f t="shared" si="230"/>
        <v/>
      </c>
      <c r="AC1634" s="26" t="str">
        <f t="shared" si="231"/>
        <v/>
      </c>
      <c r="AD1634" s="26" t="str">
        <f t="shared" si="232"/>
        <v/>
      </c>
      <c r="AE1634" s="26" t="str">
        <f t="shared" si="233"/>
        <v/>
      </c>
      <c r="AF1634" t="str">
        <f t="shared" si="226"/>
        <v>0</v>
      </c>
      <c r="AG1634">
        <f t="shared" si="227"/>
        <v>0</v>
      </c>
      <c r="AH1634" s="34">
        <f t="shared" si="234"/>
        <v>0</v>
      </c>
    </row>
    <row r="1635" spans="1:34">
      <c r="A1635" s="26"/>
      <c r="B1635" s="26">
        <f t="shared" si="228"/>
        <v>0</v>
      </c>
      <c r="C1635" s="26">
        <f>IF('３　回答貼付シート'!$F1632&lt;&gt;0,VLOOKUP('３　回答貼付シート'!$F1632,$AF$2048:$AG$2054,2,FALSE),0)</f>
        <v>0</v>
      </c>
      <c r="D1635" s="26">
        <f>IF('３　回答貼付シート'!$G1632&lt;&gt;0,VLOOKUP(('３　回答貼付シート'!$G1632), $AF$2048:$AG$2054,2,FALSE),0)</f>
        <v>0</v>
      </c>
      <c r="E1635" s="26">
        <f>'３　回答貼付シート'!$H1632</f>
        <v>0</v>
      </c>
      <c r="F1635" s="26">
        <f>IF(E1635=0,0,VLOOKUP($B1635,'２　情報入力シート'!$A$2:$E$2049,5))</f>
        <v>0</v>
      </c>
      <c r="G1635" s="26">
        <f>IF('３　回答貼付シート'!I1632="ない",0,IF('３　回答貼付シート'!I1632="１～２日（にち）ある",1,IF('３　回答貼付シート'!I1632="３～５日（にち）ある",2,IF('３　回答貼付シート'!I1632="ほぼ毎日（まいにち）ある",3,))))</f>
        <v>0</v>
      </c>
      <c r="H1635" s="26">
        <f>IF('３　回答貼付シート'!J1632="ない",0,IF('３　回答貼付シート'!J1632="１～２日（にち）ある",1,IF('３　回答貼付シート'!J1632="３～５日（にち）ある",2,IF('３　回答貼付シート'!J1632="ほぼ毎日（まいにち）ある",3,))))</f>
        <v>0</v>
      </c>
      <c r="I1635" s="26">
        <f>IF('３　回答貼付シート'!K1632="ない",0,IF('３　回答貼付シート'!K1632="１～２日（にち）ある",1,IF('３　回答貼付シート'!K1632="３～５日（にち）ある",2,IF('３　回答貼付シート'!K1632="ほぼ毎日（まいにち）ある",3,))))</f>
        <v>0</v>
      </c>
      <c r="J1635" s="26">
        <f>IF('３　回答貼付シート'!L1632="ない",0,IF('３　回答貼付シート'!L1632="１～２日（にち）ある",1,IF('３　回答貼付シート'!L1632="３～５日（にち）ある",2,IF('３　回答貼付シート'!L1632="ほぼ毎日（まいにち）ある",3,))))</f>
        <v>0</v>
      </c>
      <c r="K1635" s="26">
        <f>IF('３　回答貼付シート'!M1632="ない",0,IF('３　回答貼付シート'!M1632="１～２日（にち）ある",1,IF('３　回答貼付シート'!M1632="３～５日（にち）ある",2,IF('３　回答貼付シート'!M1632="ほぼ毎日（まいにち）ある",3,))))</f>
        <v>0</v>
      </c>
      <c r="L1635" s="26">
        <f>IF('３　回答貼付シート'!N1632="ない",0,IF('３　回答貼付シート'!N1632="１～２日（にち）ある",1,IF('３　回答貼付シート'!N1632="３～５日（にち）ある",2,IF('３　回答貼付シート'!N1632="ほぼ毎日（まいにち）ある",3,))))</f>
        <v>0</v>
      </c>
      <c r="M1635" s="26">
        <f>IF('３　回答貼付シート'!O1632="ない",0,IF('３　回答貼付シート'!O1632="１～２日（にち）ある",1,IF('３　回答貼付シート'!O1632="３～５日（にち）ある",2,IF('３　回答貼付シート'!O1632="ほぼ毎日（まいにち）ある",3,))))</f>
        <v>0</v>
      </c>
      <c r="N1635" s="26">
        <f>IF('３　回答貼付シート'!P1632="ない",0,IF('３　回答貼付シート'!P1632="１～２日（にち）ある",1,IF('３　回答貼付シート'!P1632="３～５日（にち）ある",2,IF('３　回答貼付シート'!P1632="ほぼ毎日（まいにち）ある",3,))))</f>
        <v>0</v>
      </c>
      <c r="O1635" s="26">
        <f>IF('３　回答貼付シート'!Q1632="ない",0,IF('３　回答貼付シート'!Q1632="１～２日（にち）ある",1,IF('３　回答貼付シート'!Q1632="３～５日（にち）ある",2,IF('３　回答貼付シート'!Q1632="ほぼ毎日（まいにち）ある",3,))))</f>
        <v>0</v>
      </c>
      <c r="P1635" s="26">
        <f>IF('３　回答貼付シート'!R1632="ない",0,IF('３　回答貼付シート'!R1632="１～２日（にち）ある",1,IF('３　回答貼付シート'!R1632="３～５日（にち）ある",2,IF('３　回答貼付シート'!R1632="ほぼ毎日（まいにち）ある",3,))))</f>
        <v>0</v>
      </c>
      <c r="Q1635" s="26">
        <f>IF('３　回答貼付シート'!S1632="ない",0,IF('３　回答貼付シート'!S1632="１～２日（にち）ある",1,IF('３　回答貼付シート'!S1632="３～５日（にち）ある",2,IF('３　回答貼付シート'!S1632="ほぼ毎日（まいにち）ある",3,))))</f>
        <v>0</v>
      </c>
      <c r="R1635" s="26">
        <f>IF('３　回答貼付シート'!T1632="ない",0,IF('３　回答貼付シート'!T1632="１～２日（にち）ある",1,IF('３　回答貼付シート'!T1632="３～５日（にち）ある",2,IF('３　回答貼付シート'!T1632="ほぼ毎日（まいにち）ある",3,))))</f>
        <v>0</v>
      </c>
      <c r="S1635" s="26">
        <f>IF('３　回答貼付シート'!U1632="ない",0,IF('３　回答貼付シート'!U1632="１～２日（にち）ある",1,IF('３　回答貼付シート'!U1632="３～５日（にち）ある",2,IF('３　回答貼付シート'!U1632="ほぼ毎日（まいにち）ある",3,))))</f>
        <v>0</v>
      </c>
      <c r="T1635" s="26">
        <f>IF('３　回答貼付シート'!V1632="ない",0,IF('３　回答貼付シート'!V1632="１～２日（にち）ある",1,IF('３　回答貼付シート'!V1632="３～５日（にち）ある",2,IF('３　回答貼付シート'!V1632="ほぼ毎日（まいにち）ある",3,))))</f>
        <v>0</v>
      </c>
      <c r="U1635" s="26">
        <f>IF('３　回答貼付シート'!W1632="ない",0,IF('３　回答貼付シート'!W1632="１～２日（にち）ある",1,IF('３　回答貼付シート'!W1632="３～５日（にち）ある",2,IF('３　回答貼付シート'!W1632="ほぼ毎日（まいにち）ある",3,))))</f>
        <v>0</v>
      </c>
      <c r="V1635" s="26">
        <f>IF('３　回答貼付シート'!X1632="ない",0,IF('３　回答貼付シート'!X1632="１～２日（にち）ある",1,IF('３　回答貼付シート'!X1632="３～５日（にち）ある",2,IF('３　回答貼付シート'!X1632="ほぼ毎日（まいにち）ある",3,))))</f>
        <v>0</v>
      </c>
      <c r="W1635" s="26">
        <f>IF('３　回答貼付シート'!Y1632="ない",0,IF('３　回答貼付シート'!Y1632="１～２日（にち）ある",1,IF('３　回答貼付シート'!Y1632="３～５日（にち）ある",2,IF('３　回答貼付シート'!Y1632="ほぼ毎日（まいにち）ある",3,))))</f>
        <v>0</v>
      </c>
      <c r="X1635" s="26">
        <f>IF('３　回答貼付シート'!Z1632="ない",0,IF('３　回答貼付シート'!Z1632="１～２日（にち）ある",1,IF('３　回答貼付シート'!Z1632="３～５日（にち）ある",2,IF('３　回答貼付シート'!Z1632="ほぼ毎日（まいにち）ある",3,))))</f>
        <v>0</v>
      </c>
      <c r="Y1635" s="26">
        <f>IF('３　回答貼付シート'!AA1632="ない",0,IF('３　回答貼付シート'!AA1632="１～２日（にち）ある",1,IF('３　回答貼付シート'!AA1632="３～５日（にち）ある",2,IF('３　回答貼付シート'!AA1632="ほぼ毎日（まいにち）ある",3,))))</f>
        <v>0</v>
      </c>
      <c r="Z1635" s="26">
        <f>'３　回答貼付シート'!$AB1632</f>
        <v>0</v>
      </c>
      <c r="AA1635" s="26" t="str">
        <f t="shared" si="229"/>
        <v/>
      </c>
      <c r="AB1635" s="26" t="str">
        <f t="shared" si="230"/>
        <v/>
      </c>
      <c r="AC1635" s="26" t="str">
        <f t="shared" si="231"/>
        <v/>
      </c>
      <c r="AD1635" s="26" t="str">
        <f t="shared" si="232"/>
        <v/>
      </c>
      <c r="AE1635" s="26" t="str">
        <f t="shared" si="233"/>
        <v/>
      </c>
      <c r="AF1635" t="str">
        <f t="shared" si="226"/>
        <v>0</v>
      </c>
      <c r="AG1635">
        <f t="shared" si="227"/>
        <v>0</v>
      </c>
      <c r="AH1635" s="34">
        <f t="shared" si="234"/>
        <v>0</v>
      </c>
    </row>
    <row r="1636" spans="1:34">
      <c r="A1636" s="26"/>
      <c r="B1636" s="26">
        <f t="shared" si="228"/>
        <v>0</v>
      </c>
      <c r="C1636" s="26">
        <f>IF('３　回答貼付シート'!$F1633&lt;&gt;0,VLOOKUP('３　回答貼付シート'!$F1633,$AF$2048:$AG$2054,2,FALSE),0)</f>
        <v>0</v>
      </c>
      <c r="D1636" s="26">
        <f>IF('３　回答貼付シート'!$G1633&lt;&gt;0,VLOOKUP(('３　回答貼付シート'!$G1633), $AF$2048:$AG$2054,2,FALSE),0)</f>
        <v>0</v>
      </c>
      <c r="E1636" s="26">
        <f>'３　回答貼付シート'!$H1633</f>
        <v>0</v>
      </c>
      <c r="F1636" s="26">
        <f>IF(E1636=0,0,VLOOKUP($B1636,'２　情報入力シート'!$A$2:$E$2049,5))</f>
        <v>0</v>
      </c>
      <c r="G1636" s="26">
        <f>IF('３　回答貼付シート'!I1633="ない",0,IF('３　回答貼付シート'!I1633="１～２日（にち）ある",1,IF('３　回答貼付シート'!I1633="３～５日（にち）ある",2,IF('３　回答貼付シート'!I1633="ほぼ毎日（まいにち）ある",3,))))</f>
        <v>0</v>
      </c>
      <c r="H1636" s="26">
        <f>IF('３　回答貼付シート'!J1633="ない",0,IF('３　回答貼付シート'!J1633="１～２日（にち）ある",1,IF('３　回答貼付シート'!J1633="３～５日（にち）ある",2,IF('３　回答貼付シート'!J1633="ほぼ毎日（まいにち）ある",3,))))</f>
        <v>0</v>
      </c>
      <c r="I1636" s="26">
        <f>IF('３　回答貼付シート'!K1633="ない",0,IF('３　回答貼付シート'!K1633="１～２日（にち）ある",1,IF('３　回答貼付シート'!K1633="３～５日（にち）ある",2,IF('３　回答貼付シート'!K1633="ほぼ毎日（まいにち）ある",3,))))</f>
        <v>0</v>
      </c>
      <c r="J1636" s="26">
        <f>IF('３　回答貼付シート'!L1633="ない",0,IF('３　回答貼付シート'!L1633="１～２日（にち）ある",1,IF('３　回答貼付シート'!L1633="３～５日（にち）ある",2,IF('３　回答貼付シート'!L1633="ほぼ毎日（まいにち）ある",3,))))</f>
        <v>0</v>
      </c>
      <c r="K1636" s="26">
        <f>IF('３　回答貼付シート'!M1633="ない",0,IF('３　回答貼付シート'!M1633="１～２日（にち）ある",1,IF('３　回答貼付シート'!M1633="３～５日（にち）ある",2,IF('３　回答貼付シート'!M1633="ほぼ毎日（まいにち）ある",3,))))</f>
        <v>0</v>
      </c>
      <c r="L1636" s="26">
        <f>IF('３　回答貼付シート'!N1633="ない",0,IF('３　回答貼付シート'!N1633="１～２日（にち）ある",1,IF('３　回答貼付シート'!N1633="３～５日（にち）ある",2,IF('３　回答貼付シート'!N1633="ほぼ毎日（まいにち）ある",3,))))</f>
        <v>0</v>
      </c>
      <c r="M1636" s="26">
        <f>IF('３　回答貼付シート'!O1633="ない",0,IF('３　回答貼付シート'!O1633="１～２日（にち）ある",1,IF('３　回答貼付シート'!O1633="３～５日（にち）ある",2,IF('３　回答貼付シート'!O1633="ほぼ毎日（まいにち）ある",3,))))</f>
        <v>0</v>
      </c>
      <c r="N1636" s="26">
        <f>IF('３　回答貼付シート'!P1633="ない",0,IF('３　回答貼付シート'!P1633="１～２日（にち）ある",1,IF('３　回答貼付シート'!P1633="３～５日（にち）ある",2,IF('３　回答貼付シート'!P1633="ほぼ毎日（まいにち）ある",3,))))</f>
        <v>0</v>
      </c>
      <c r="O1636" s="26">
        <f>IF('３　回答貼付シート'!Q1633="ない",0,IF('３　回答貼付シート'!Q1633="１～２日（にち）ある",1,IF('３　回答貼付シート'!Q1633="３～５日（にち）ある",2,IF('３　回答貼付シート'!Q1633="ほぼ毎日（まいにち）ある",3,))))</f>
        <v>0</v>
      </c>
      <c r="P1636" s="26">
        <f>IF('３　回答貼付シート'!R1633="ない",0,IF('３　回答貼付シート'!R1633="１～２日（にち）ある",1,IF('３　回答貼付シート'!R1633="３～５日（にち）ある",2,IF('３　回答貼付シート'!R1633="ほぼ毎日（まいにち）ある",3,))))</f>
        <v>0</v>
      </c>
      <c r="Q1636" s="26">
        <f>IF('３　回答貼付シート'!S1633="ない",0,IF('３　回答貼付シート'!S1633="１～２日（にち）ある",1,IF('３　回答貼付シート'!S1633="３～５日（にち）ある",2,IF('３　回答貼付シート'!S1633="ほぼ毎日（まいにち）ある",3,))))</f>
        <v>0</v>
      </c>
      <c r="R1636" s="26">
        <f>IF('３　回答貼付シート'!T1633="ない",0,IF('３　回答貼付シート'!T1633="１～２日（にち）ある",1,IF('３　回答貼付シート'!T1633="３～５日（にち）ある",2,IF('３　回答貼付シート'!T1633="ほぼ毎日（まいにち）ある",3,))))</f>
        <v>0</v>
      </c>
      <c r="S1636" s="26">
        <f>IF('３　回答貼付シート'!U1633="ない",0,IF('３　回答貼付シート'!U1633="１～２日（にち）ある",1,IF('３　回答貼付シート'!U1633="３～５日（にち）ある",2,IF('３　回答貼付シート'!U1633="ほぼ毎日（まいにち）ある",3,))))</f>
        <v>0</v>
      </c>
      <c r="T1636" s="26">
        <f>IF('３　回答貼付シート'!V1633="ない",0,IF('３　回答貼付シート'!V1633="１～２日（にち）ある",1,IF('３　回答貼付シート'!V1633="３～５日（にち）ある",2,IF('３　回答貼付シート'!V1633="ほぼ毎日（まいにち）ある",3,))))</f>
        <v>0</v>
      </c>
      <c r="U1636" s="26">
        <f>IF('３　回答貼付シート'!W1633="ない",0,IF('３　回答貼付シート'!W1633="１～２日（にち）ある",1,IF('３　回答貼付シート'!W1633="３～５日（にち）ある",2,IF('３　回答貼付シート'!W1633="ほぼ毎日（まいにち）ある",3,))))</f>
        <v>0</v>
      </c>
      <c r="V1636" s="26">
        <f>IF('３　回答貼付シート'!X1633="ない",0,IF('３　回答貼付シート'!X1633="１～２日（にち）ある",1,IF('３　回答貼付シート'!X1633="３～５日（にち）ある",2,IF('３　回答貼付シート'!X1633="ほぼ毎日（まいにち）ある",3,))))</f>
        <v>0</v>
      </c>
      <c r="W1636" s="26">
        <f>IF('３　回答貼付シート'!Y1633="ない",0,IF('３　回答貼付シート'!Y1633="１～２日（にち）ある",1,IF('３　回答貼付シート'!Y1633="３～５日（にち）ある",2,IF('３　回答貼付シート'!Y1633="ほぼ毎日（まいにち）ある",3,))))</f>
        <v>0</v>
      </c>
      <c r="X1636" s="26">
        <f>IF('３　回答貼付シート'!Z1633="ない",0,IF('３　回答貼付シート'!Z1633="１～２日（にち）ある",1,IF('３　回答貼付シート'!Z1633="３～５日（にち）ある",2,IF('３　回答貼付シート'!Z1633="ほぼ毎日（まいにち）ある",3,))))</f>
        <v>0</v>
      </c>
      <c r="Y1636" s="26">
        <f>IF('３　回答貼付シート'!AA1633="ない",0,IF('３　回答貼付シート'!AA1633="１～２日（にち）ある",1,IF('３　回答貼付シート'!AA1633="３～５日（にち）ある",2,IF('３　回答貼付シート'!AA1633="ほぼ毎日（まいにち）ある",3,))))</f>
        <v>0</v>
      </c>
      <c r="Z1636" s="26">
        <f>'３　回答貼付シート'!$AB1633</f>
        <v>0</v>
      </c>
      <c r="AA1636" s="26" t="str">
        <f t="shared" si="229"/>
        <v/>
      </c>
      <c r="AB1636" s="26" t="str">
        <f t="shared" si="230"/>
        <v/>
      </c>
      <c r="AC1636" s="26" t="str">
        <f t="shared" si="231"/>
        <v/>
      </c>
      <c r="AD1636" s="26" t="str">
        <f t="shared" si="232"/>
        <v/>
      </c>
      <c r="AE1636" s="26" t="str">
        <f t="shared" si="233"/>
        <v/>
      </c>
      <c r="AF1636" t="str">
        <f t="shared" si="226"/>
        <v>0</v>
      </c>
      <c r="AG1636">
        <f t="shared" si="227"/>
        <v>0</v>
      </c>
      <c r="AH1636" s="34">
        <f t="shared" si="234"/>
        <v>0</v>
      </c>
    </row>
    <row r="1637" spans="1:34">
      <c r="A1637" s="26"/>
      <c r="B1637" s="26">
        <f t="shared" si="228"/>
        <v>0</v>
      </c>
      <c r="C1637" s="26">
        <f>IF('３　回答貼付シート'!$F1634&lt;&gt;0,VLOOKUP('３　回答貼付シート'!$F1634,$AF$2048:$AG$2054,2,FALSE),0)</f>
        <v>0</v>
      </c>
      <c r="D1637" s="26">
        <f>IF('３　回答貼付シート'!$G1634&lt;&gt;0,VLOOKUP(('３　回答貼付シート'!$G1634), $AF$2048:$AG$2054,2,FALSE),0)</f>
        <v>0</v>
      </c>
      <c r="E1637" s="26">
        <f>'３　回答貼付シート'!$H1634</f>
        <v>0</v>
      </c>
      <c r="F1637" s="26">
        <f>IF(E1637=0,0,VLOOKUP($B1637,'２　情報入力シート'!$A$2:$E$2049,5))</f>
        <v>0</v>
      </c>
      <c r="G1637" s="26">
        <f>IF('３　回答貼付シート'!I1634="ない",0,IF('３　回答貼付シート'!I1634="１～２日（にち）ある",1,IF('３　回答貼付シート'!I1634="３～５日（にち）ある",2,IF('３　回答貼付シート'!I1634="ほぼ毎日（まいにち）ある",3,))))</f>
        <v>0</v>
      </c>
      <c r="H1637" s="26">
        <f>IF('３　回答貼付シート'!J1634="ない",0,IF('３　回答貼付シート'!J1634="１～２日（にち）ある",1,IF('３　回答貼付シート'!J1634="３～５日（にち）ある",2,IF('３　回答貼付シート'!J1634="ほぼ毎日（まいにち）ある",3,))))</f>
        <v>0</v>
      </c>
      <c r="I1637" s="26">
        <f>IF('３　回答貼付シート'!K1634="ない",0,IF('３　回答貼付シート'!K1634="１～２日（にち）ある",1,IF('３　回答貼付シート'!K1634="３～５日（にち）ある",2,IF('３　回答貼付シート'!K1634="ほぼ毎日（まいにち）ある",3,))))</f>
        <v>0</v>
      </c>
      <c r="J1637" s="26">
        <f>IF('３　回答貼付シート'!L1634="ない",0,IF('３　回答貼付シート'!L1634="１～２日（にち）ある",1,IF('３　回答貼付シート'!L1634="３～５日（にち）ある",2,IF('３　回答貼付シート'!L1634="ほぼ毎日（まいにち）ある",3,))))</f>
        <v>0</v>
      </c>
      <c r="K1637" s="26">
        <f>IF('３　回答貼付シート'!M1634="ない",0,IF('３　回答貼付シート'!M1634="１～２日（にち）ある",1,IF('３　回答貼付シート'!M1634="３～５日（にち）ある",2,IF('３　回答貼付シート'!M1634="ほぼ毎日（まいにち）ある",3,))))</f>
        <v>0</v>
      </c>
      <c r="L1637" s="26">
        <f>IF('３　回答貼付シート'!N1634="ない",0,IF('３　回答貼付シート'!N1634="１～２日（にち）ある",1,IF('３　回答貼付シート'!N1634="３～５日（にち）ある",2,IF('３　回答貼付シート'!N1634="ほぼ毎日（まいにち）ある",3,))))</f>
        <v>0</v>
      </c>
      <c r="M1637" s="26">
        <f>IF('３　回答貼付シート'!O1634="ない",0,IF('３　回答貼付シート'!O1634="１～２日（にち）ある",1,IF('３　回答貼付シート'!O1634="３～５日（にち）ある",2,IF('３　回答貼付シート'!O1634="ほぼ毎日（まいにち）ある",3,))))</f>
        <v>0</v>
      </c>
      <c r="N1637" s="26">
        <f>IF('３　回答貼付シート'!P1634="ない",0,IF('３　回答貼付シート'!P1634="１～２日（にち）ある",1,IF('３　回答貼付シート'!P1634="３～５日（にち）ある",2,IF('３　回答貼付シート'!P1634="ほぼ毎日（まいにち）ある",3,))))</f>
        <v>0</v>
      </c>
      <c r="O1637" s="26">
        <f>IF('３　回答貼付シート'!Q1634="ない",0,IF('３　回答貼付シート'!Q1634="１～２日（にち）ある",1,IF('３　回答貼付シート'!Q1634="３～５日（にち）ある",2,IF('３　回答貼付シート'!Q1634="ほぼ毎日（まいにち）ある",3,))))</f>
        <v>0</v>
      </c>
      <c r="P1637" s="26">
        <f>IF('３　回答貼付シート'!R1634="ない",0,IF('３　回答貼付シート'!R1634="１～２日（にち）ある",1,IF('３　回答貼付シート'!R1634="３～５日（にち）ある",2,IF('３　回答貼付シート'!R1634="ほぼ毎日（まいにち）ある",3,))))</f>
        <v>0</v>
      </c>
      <c r="Q1637" s="26">
        <f>IF('３　回答貼付シート'!S1634="ない",0,IF('３　回答貼付シート'!S1634="１～２日（にち）ある",1,IF('３　回答貼付シート'!S1634="３～５日（にち）ある",2,IF('３　回答貼付シート'!S1634="ほぼ毎日（まいにち）ある",3,))))</f>
        <v>0</v>
      </c>
      <c r="R1637" s="26">
        <f>IF('３　回答貼付シート'!T1634="ない",0,IF('３　回答貼付シート'!T1634="１～２日（にち）ある",1,IF('３　回答貼付シート'!T1634="３～５日（にち）ある",2,IF('３　回答貼付シート'!T1634="ほぼ毎日（まいにち）ある",3,))))</f>
        <v>0</v>
      </c>
      <c r="S1637" s="26">
        <f>IF('３　回答貼付シート'!U1634="ない",0,IF('３　回答貼付シート'!U1634="１～２日（にち）ある",1,IF('３　回答貼付シート'!U1634="３～５日（にち）ある",2,IF('３　回答貼付シート'!U1634="ほぼ毎日（まいにち）ある",3,))))</f>
        <v>0</v>
      </c>
      <c r="T1637" s="26">
        <f>IF('３　回答貼付シート'!V1634="ない",0,IF('３　回答貼付シート'!V1634="１～２日（にち）ある",1,IF('３　回答貼付シート'!V1634="３～５日（にち）ある",2,IF('３　回答貼付シート'!V1634="ほぼ毎日（まいにち）ある",3,))))</f>
        <v>0</v>
      </c>
      <c r="U1637" s="26">
        <f>IF('３　回答貼付シート'!W1634="ない",0,IF('３　回答貼付シート'!W1634="１～２日（にち）ある",1,IF('３　回答貼付シート'!W1634="３～５日（にち）ある",2,IF('３　回答貼付シート'!W1634="ほぼ毎日（まいにち）ある",3,))))</f>
        <v>0</v>
      </c>
      <c r="V1637" s="26">
        <f>IF('３　回答貼付シート'!X1634="ない",0,IF('３　回答貼付シート'!X1634="１～２日（にち）ある",1,IF('３　回答貼付シート'!X1634="３～５日（にち）ある",2,IF('３　回答貼付シート'!X1634="ほぼ毎日（まいにち）ある",3,))))</f>
        <v>0</v>
      </c>
      <c r="W1637" s="26">
        <f>IF('３　回答貼付シート'!Y1634="ない",0,IF('３　回答貼付シート'!Y1634="１～２日（にち）ある",1,IF('３　回答貼付シート'!Y1634="３～５日（にち）ある",2,IF('３　回答貼付シート'!Y1634="ほぼ毎日（まいにち）ある",3,))))</f>
        <v>0</v>
      </c>
      <c r="X1637" s="26">
        <f>IF('３　回答貼付シート'!Z1634="ない",0,IF('３　回答貼付シート'!Z1634="１～２日（にち）ある",1,IF('３　回答貼付シート'!Z1634="３～５日（にち）ある",2,IF('３　回答貼付シート'!Z1634="ほぼ毎日（まいにち）ある",3,))))</f>
        <v>0</v>
      </c>
      <c r="Y1637" s="26">
        <f>IF('３　回答貼付シート'!AA1634="ない",0,IF('３　回答貼付シート'!AA1634="１～２日（にち）ある",1,IF('３　回答貼付シート'!AA1634="３～５日（にち）ある",2,IF('３　回答貼付シート'!AA1634="ほぼ毎日（まいにち）ある",3,))))</f>
        <v>0</v>
      </c>
      <c r="Z1637" s="26">
        <f>'３　回答貼付シート'!$AB1634</f>
        <v>0</v>
      </c>
      <c r="AA1637" s="26" t="str">
        <f t="shared" si="229"/>
        <v/>
      </c>
      <c r="AB1637" s="26" t="str">
        <f t="shared" si="230"/>
        <v/>
      </c>
      <c r="AC1637" s="26" t="str">
        <f t="shared" si="231"/>
        <v/>
      </c>
      <c r="AD1637" s="26" t="str">
        <f t="shared" si="232"/>
        <v/>
      </c>
      <c r="AE1637" s="26" t="str">
        <f t="shared" si="233"/>
        <v/>
      </c>
      <c r="AF1637" t="str">
        <f t="shared" si="226"/>
        <v>0</v>
      </c>
      <c r="AG1637">
        <f t="shared" si="227"/>
        <v>0</v>
      </c>
      <c r="AH1637" s="34">
        <f t="shared" si="234"/>
        <v>0</v>
      </c>
    </row>
    <row r="1638" spans="1:34">
      <c r="A1638" s="26"/>
      <c r="B1638" s="26">
        <f t="shared" si="228"/>
        <v>0</v>
      </c>
      <c r="C1638" s="26">
        <f>IF('３　回答貼付シート'!$F1635&lt;&gt;0,VLOOKUP('３　回答貼付シート'!$F1635,$AF$2048:$AG$2054,2,FALSE),0)</f>
        <v>0</v>
      </c>
      <c r="D1638" s="26">
        <f>IF('３　回答貼付シート'!$G1635&lt;&gt;0,VLOOKUP(('３　回答貼付シート'!$G1635), $AF$2048:$AG$2054,2,FALSE),0)</f>
        <v>0</v>
      </c>
      <c r="E1638" s="26">
        <f>'３　回答貼付シート'!$H1635</f>
        <v>0</v>
      </c>
      <c r="F1638" s="26">
        <f>IF(E1638=0,0,VLOOKUP($B1638,'２　情報入力シート'!$A$2:$E$2049,5))</f>
        <v>0</v>
      </c>
      <c r="G1638" s="26">
        <f>IF('３　回答貼付シート'!I1635="ない",0,IF('３　回答貼付シート'!I1635="１～２日（にち）ある",1,IF('３　回答貼付シート'!I1635="３～５日（にち）ある",2,IF('３　回答貼付シート'!I1635="ほぼ毎日（まいにち）ある",3,))))</f>
        <v>0</v>
      </c>
      <c r="H1638" s="26">
        <f>IF('３　回答貼付シート'!J1635="ない",0,IF('３　回答貼付シート'!J1635="１～２日（にち）ある",1,IF('３　回答貼付シート'!J1635="３～５日（にち）ある",2,IF('３　回答貼付シート'!J1635="ほぼ毎日（まいにち）ある",3,))))</f>
        <v>0</v>
      </c>
      <c r="I1638" s="26">
        <f>IF('３　回答貼付シート'!K1635="ない",0,IF('３　回答貼付シート'!K1635="１～２日（にち）ある",1,IF('３　回答貼付シート'!K1635="３～５日（にち）ある",2,IF('３　回答貼付シート'!K1635="ほぼ毎日（まいにち）ある",3,))))</f>
        <v>0</v>
      </c>
      <c r="J1638" s="26">
        <f>IF('３　回答貼付シート'!L1635="ない",0,IF('３　回答貼付シート'!L1635="１～２日（にち）ある",1,IF('３　回答貼付シート'!L1635="３～５日（にち）ある",2,IF('３　回答貼付シート'!L1635="ほぼ毎日（まいにち）ある",3,))))</f>
        <v>0</v>
      </c>
      <c r="K1638" s="26">
        <f>IF('３　回答貼付シート'!M1635="ない",0,IF('３　回答貼付シート'!M1635="１～２日（にち）ある",1,IF('３　回答貼付シート'!M1635="３～５日（にち）ある",2,IF('３　回答貼付シート'!M1635="ほぼ毎日（まいにち）ある",3,))))</f>
        <v>0</v>
      </c>
      <c r="L1638" s="26">
        <f>IF('３　回答貼付シート'!N1635="ない",0,IF('３　回答貼付シート'!N1635="１～２日（にち）ある",1,IF('３　回答貼付シート'!N1635="３～５日（にち）ある",2,IF('３　回答貼付シート'!N1635="ほぼ毎日（まいにち）ある",3,))))</f>
        <v>0</v>
      </c>
      <c r="M1638" s="26">
        <f>IF('３　回答貼付シート'!O1635="ない",0,IF('３　回答貼付シート'!O1635="１～２日（にち）ある",1,IF('３　回答貼付シート'!O1635="３～５日（にち）ある",2,IF('３　回答貼付シート'!O1635="ほぼ毎日（まいにち）ある",3,))))</f>
        <v>0</v>
      </c>
      <c r="N1638" s="26">
        <f>IF('３　回答貼付シート'!P1635="ない",0,IF('３　回答貼付シート'!P1635="１～２日（にち）ある",1,IF('３　回答貼付シート'!P1635="３～５日（にち）ある",2,IF('３　回答貼付シート'!P1635="ほぼ毎日（まいにち）ある",3,))))</f>
        <v>0</v>
      </c>
      <c r="O1638" s="26">
        <f>IF('３　回答貼付シート'!Q1635="ない",0,IF('３　回答貼付シート'!Q1635="１～２日（にち）ある",1,IF('３　回答貼付シート'!Q1635="３～５日（にち）ある",2,IF('３　回答貼付シート'!Q1635="ほぼ毎日（まいにち）ある",3,))))</f>
        <v>0</v>
      </c>
      <c r="P1638" s="26">
        <f>IF('３　回答貼付シート'!R1635="ない",0,IF('３　回答貼付シート'!R1635="１～２日（にち）ある",1,IF('３　回答貼付シート'!R1635="３～５日（にち）ある",2,IF('３　回答貼付シート'!R1635="ほぼ毎日（まいにち）ある",3,))))</f>
        <v>0</v>
      </c>
      <c r="Q1638" s="26">
        <f>IF('３　回答貼付シート'!S1635="ない",0,IF('３　回答貼付シート'!S1635="１～２日（にち）ある",1,IF('３　回答貼付シート'!S1635="３～５日（にち）ある",2,IF('３　回答貼付シート'!S1635="ほぼ毎日（まいにち）ある",3,))))</f>
        <v>0</v>
      </c>
      <c r="R1638" s="26">
        <f>IF('３　回答貼付シート'!T1635="ない",0,IF('３　回答貼付シート'!T1635="１～２日（にち）ある",1,IF('３　回答貼付シート'!T1635="３～５日（にち）ある",2,IF('３　回答貼付シート'!T1635="ほぼ毎日（まいにち）ある",3,))))</f>
        <v>0</v>
      </c>
      <c r="S1638" s="26">
        <f>IF('３　回答貼付シート'!U1635="ない",0,IF('３　回答貼付シート'!U1635="１～２日（にち）ある",1,IF('３　回答貼付シート'!U1635="３～５日（にち）ある",2,IF('３　回答貼付シート'!U1635="ほぼ毎日（まいにち）ある",3,))))</f>
        <v>0</v>
      </c>
      <c r="T1638" s="26">
        <f>IF('３　回答貼付シート'!V1635="ない",0,IF('３　回答貼付シート'!V1635="１～２日（にち）ある",1,IF('３　回答貼付シート'!V1635="３～５日（にち）ある",2,IF('３　回答貼付シート'!V1635="ほぼ毎日（まいにち）ある",3,))))</f>
        <v>0</v>
      </c>
      <c r="U1638" s="26">
        <f>IF('３　回答貼付シート'!W1635="ない",0,IF('３　回答貼付シート'!W1635="１～２日（にち）ある",1,IF('３　回答貼付シート'!W1635="３～５日（にち）ある",2,IF('３　回答貼付シート'!W1635="ほぼ毎日（まいにち）ある",3,))))</f>
        <v>0</v>
      </c>
      <c r="V1638" s="26">
        <f>IF('３　回答貼付シート'!X1635="ない",0,IF('３　回答貼付シート'!X1635="１～２日（にち）ある",1,IF('３　回答貼付シート'!X1635="３～５日（にち）ある",2,IF('３　回答貼付シート'!X1635="ほぼ毎日（まいにち）ある",3,))))</f>
        <v>0</v>
      </c>
      <c r="W1638" s="26">
        <f>IF('３　回答貼付シート'!Y1635="ない",0,IF('３　回答貼付シート'!Y1635="１～２日（にち）ある",1,IF('３　回答貼付シート'!Y1635="３～５日（にち）ある",2,IF('３　回答貼付シート'!Y1635="ほぼ毎日（まいにち）ある",3,))))</f>
        <v>0</v>
      </c>
      <c r="X1638" s="26">
        <f>IF('３　回答貼付シート'!Z1635="ない",0,IF('３　回答貼付シート'!Z1635="１～２日（にち）ある",1,IF('３　回答貼付シート'!Z1635="３～５日（にち）ある",2,IF('３　回答貼付シート'!Z1635="ほぼ毎日（まいにち）ある",3,))))</f>
        <v>0</v>
      </c>
      <c r="Y1638" s="26">
        <f>IF('３　回答貼付シート'!AA1635="ない",0,IF('３　回答貼付シート'!AA1635="１～２日（にち）ある",1,IF('３　回答貼付シート'!AA1635="３～５日（にち）ある",2,IF('３　回答貼付シート'!AA1635="ほぼ毎日（まいにち）ある",3,))))</f>
        <v>0</v>
      </c>
      <c r="Z1638" s="26">
        <f>'３　回答貼付シート'!$AB1635</f>
        <v>0</v>
      </c>
      <c r="AA1638" s="26" t="str">
        <f t="shared" si="229"/>
        <v/>
      </c>
      <c r="AB1638" s="26" t="str">
        <f t="shared" si="230"/>
        <v/>
      </c>
      <c r="AC1638" s="26" t="str">
        <f t="shared" si="231"/>
        <v/>
      </c>
      <c r="AD1638" s="26" t="str">
        <f t="shared" si="232"/>
        <v/>
      </c>
      <c r="AE1638" s="26" t="str">
        <f t="shared" si="233"/>
        <v/>
      </c>
      <c r="AF1638" t="str">
        <f t="shared" si="226"/>
        <v>0</v>
      </c>
      <c r="AG1638">
        <f t="shared" si="227"/>
        <v>0</v>
      </c>
      <c r="AH1638" s="34">
        <f t="shared" si="234"/>
        <v>0</v>
      </c>
    </row>
    <row r="1639" spans="1:34">
      <c r="A1639" s="26"/>
      <c r="B1639" s="26">
        <f t="shared" si="228"/>
        <v>0</v>
      </c>
      <c r="C1639" s="26">
        <f>IF('３　回答貼付シート'!$F1636&lt;&gt;0,VLOOKUP('３　回答貼付シート'!$F1636,$AF$2048:$AG$2054,2,FALSE),0)</f>
        <v>0</v>
      </c>
      <c r="D1639" s="26">
        <f>IF('３　回答貼付シート'!$G1636&lt;&gt;0,VLOOKUP(('３　回答貼付シート'!$G1636), $AF$2048:$AG$2054,2,FALSE),0)</f>
        <v>0</v>
      </c>
      <c r="E1639" s="26">
        <f>'３　回答貼付シート'!$H1636</f>
        <v>0</v>
      </c>
      <c r="F1639" s="26">
        <f>IF(E1639=0,0,VLOOKUP($B1639,'２　情報入力シート'!$A$2:$E$2049,5))</f>
        <v>0</v>
      </c>
      <c r="G1639" s="26">
        <f>IF('３　回答貼付シート'!I1636="ない",0,IF('３　回答貼付シート'!I1636="１～２日（にち）ある",1,IF('３　回答貼付シート'!I1636="３～５日（にち）ある",2,IF('３　回答貼付シート'!I1636="ほぼ毎日（まいにち）ある",3,))))</f>
        <v>0</v>
      </c>
      <c r="H1639" s="26">
        <f>IF('３　回答貼付シート'!J1636="ない",0,IF('３　回答貼付シート'!J1636="１～２日（にち）ある",1,IF('３　回答貼付シート'!J1636="３～５日（にち）ある",2,IF('３　回答貼付シート'!J1636="ほぼ毎日（まいにち）ある",3,))))</f>
        <v>0</v>
      </c>
      <c r="I1639" s="26">
        <f>IF('３　回答貼付シート'!K1636="ない",0,IF('３　回答貼付シート'!K1636="１～２日（にち）ある",1,IF('３　回答貼付シート'!K1636="３～５日（にち）ある",2,IF('３　回答貼付シート'!K1636="ほぼ毎日（まいにち）ある",3,))))</f>
        <v>0</v>
      </c>
      <c r="J1639" s="26">
        <f>IF('３　回答貼付シート'!L1636="ない",0,IF('３　回答貼付シート'!L1636="１～２日（にち）ある",1,IF('３　回答貼付シート'!L1636="３～５日（にち）ある",2,IF('３　回答貼付シート'!L1636="ほぼ毎日（まいにち）ある",3,))))</f>
        <v>0</v>
      </c>
      <c r="K1639" s="26">
        <f>IF('３　回答貼付シート'!M1636="ない",0,IF('３　回答貼付シート'!M1636="１～２日（にち）ある",1,IF('３　回答貼付シート'!M1636="３～５日（にち）ある",2,IF('３　回答貼付シート'!M1636="ほぼ毎日（まいにち）ある",3,))))</f>
        <v>0</v>
      </c>
      <c r="L1639" s="26">
        <f>IF('３　回答貼付シート'!N1636="ない",0,IF('３　回答貼付シート'!N1636="１～２日（にち）ある",1,IF('３　回答貼付シート'!N1636="３～５日（にち）ある",2,IF('３　回答貼付シート'!N1636="ほぼ毎日（まいにち）ある",3,))))</f>
        <v>0</v>
      </c>
      <c r="M1639" s="26">
        <f>IF('３　回答貼付シート'!O1636="ない",0,IF('３　回答貼付シート'!O1636="１～２日（にち）ある",1,IF('３　回答貼付シート'!O1636="３～５日（にち）ある",2,IF('３　回答貼付シート'!O1636="ほぼ毎日（まいにち）ある",3,))))</f>
        <v>0</v>
      </c>
      <c r="N1639" s="26">
        <f>IF('３　回答貼付シート'!P1636="ない",0,IF('３　回答貼付シート'!P1636="１～２日（にち）ある",1,IF('３　回答貼付シート'!P1636="３～５日（にち）ある",2,IF('３　回答貼付シート'!P1636="ほぼ毎日（まいにち）ある",3,))))</f>
        <v>0</v>
      </c>
      <c r="O1639" s="26">
        <f>IF('３　回答貼付シート'!Q1636="ない",0,IF('３　回答貼付シート'!Q1636="１～２日（にち）ある",1,IF('３　回答貼付シート'!Q1636="３～５日（にち）ある",2,IF('３　回答貼付シート'!Q1636="ほぼ毎日（まいにち）ある",3,))))</f>
        <v>0</v>
      </c>
      <c r="P1639" s="26">
        <f>IF('３　回答貼付シート'!R1636="ない",0,IF('３　回答貼付シート'!R1636="１～２日（にち）ある",1,IF('３　回答貼付シート'!R1636="３～５日（にち）ある",2,IF('３　回答貼付シート'!R1636="ほぼ毎日（まいにち）ある",3,))))</f>
        <v>0</v>
      </c>
      <c r="Q1639" s="26">
        <f>IF('３　回答貼付シート'!S1636="ない",0,IF('３　回答貼付シート'!S1636="１～２日（にち）ある",1,IF('３　回答貼付シート'!S1636="３～５日（にち）ある",2,IF('３　回答貼付シート'!S1636="ほぼ毎日（まいにち）ある",3,))))</f>
        <v>0</v>
      </c>
      <c r="R1639" s="26">
        <f>IF('３　回答貼付シート'!T1636="ない",0,IF('３　回答貼付シート'!T1636="１～２日（にち）ある",1,IF('３　回答貼付シート'!T1636="３～５日（にち）ある",2,IF('３　回答貼付シート'!T1636="ほぼ毎日（まいにち）ある",3,))))</f>
        <v>0</v>
      </c>
      <c r="S1639" s="26">
        <f>IF('３　回答貼付シート'!U1636="ない",0,IF('３　回答貼付シート'!U1636="１～２日（にち）ある",1,IF('３　回答貼付シート'!U1636="３～５日（にち）ある",2,IF('３　回答貼付シート'!U1636="ほぼ毎日（まいにち）ある",3,))))</f>
        <v>0</v>
      </c>
      <c r="T1639" s="26">
        <f>IF('３　回答貼付シート'!V1636="ない",0,IF('３　回答貼付シート'!V1636="１～２日（にち）ある",1,IF('３　回答貼付シート'!V1636="３～５日（にち）ある",2,IF('３　回答貼付シート'!V1636="ほぼ毎日（まいにち）ある",3,))))</f>
        <v>0</v>
      </c>
      <c r="U1639" s="26">
        <f>IF('３　回答貼付シート'!W1636="ない",0,IF('３　回答貼付シート'!W1636="１～２日（にち）ある",1,IF('３　回答貼付シート'!W1636="３～５日（にち）ある",2,IF('３　回答貼付シート'!W1636="ほぼ毎日（まいにち）ある",3,))))</f>
        <v>0</v>
      </c>
      <c r="V1639" s="26">
        <f>IF('３　回答貼付シート'!X1636="ない",0,IF('３　回答貼付シート'!X1636="１～２日（にち）ある",1,IF('３　回答貼付シート'!X1636="３～５日（にち）ある",2,IF('３　回答貼付シート'!X1636="ほぼ毎日（まいにち）ある",3,))))</f>
        <v>0</v>
      </c>
      <c r="W1639" s="26">
        <f>IF('３　回答貼付シート'!Y1636="ない",0,IF('３　回答貼付シート'!Y1636="１～２日（にち）ある",1,IF('３　回答貼付シート'!Y1636="３～５日（にち）ある",2,IF('３　回答貼付シート'!Y1636="ほぼ毎日（まいにち）ある",3,))))</f>
        <v>0</v>
      </c>
      <c r="X1639" s="26">
        <f>IF('３　回答貼付シート'!Z1636="ない",0,IF('３　回答貼付シート'!Z1636="１～２日（にち）ある",1,IF('３　回答貼付シート'!Z1636="３～５日（にち）ある",2,IF('３　回答貼付シート'!Z1636="ほぼ毎日（まいにち）ある",3,))))</f>
        <v>0</v>
      </c>
      <c r="Y1639" s="26">
        <f>IF('３　回答貼付シート'!AA1636="ない",0,IF('３　回答貼付シート'!AA1636="１～２日（にち）ある",1,IF('３　回答貼付シート'!AA1636="３～５日（にち）ある",2,IF('３　回答貼付シート'!AA1636="ほぼ毎日（まいにち）ある",3,))))</f>
        <v>0</v>
      </c>
      <c r="Z1639" s="26">
        <f>'３　回答貼付シート'!$AB1636</f>
        <v>0</v>
      </c>
      <c r="AA1639" s="26" t="str">
        <f t="shared" si="229"/>
        <v/>
      </c>
      <c r="AB1639" s="26" t="str">
        <f t="shared" si="230"/>
        <v/>
      </c>
      <c r="AC1639" s="26" t="str">
        <f t="shared" si="231"/>
        <v/>
      </c>
      <c r="AD1639" s="26" t="str">
        <f t="shared" si="232"/>
        <v/>
      </c>
      <c r="AE1639" s="26" t="str">
        <f t="shared" si="233"/>
        <v/>
      </c>
      <c r="AF1639" t="str">
        <f t="shared" si="226"/>
        <v>0</v>
      </c>
      <c r="AG1639">
        <f t="shared" si="227"/>
        <v>0</v>
      </c>
      <c r="AH1639" s="34">
        <f t="shared" si="234"/>
        <v>0</v>
      </c>
    </row>
    <row r="1640" spans="1:34">
      <c r="A1640" s="26"/>
      <c r="B1640" s="26">
        <f t="shared" si="228"/>
        <v>0</v>
      </c>
      <c r="C1640" s="26">
        <f>IF('３　回答貼付シート'!$F1637&lt;&gt;0,VLOOKUP('３　回答貼付シート'!$F1637,$AF$2048:$AG$2054,2,FALSE),0)</f>
        <v>0</v>
      </c>
      <c r="D1640" s="26">
        <f>IF('３　回答貼付シート'!$G1637&lt;&gt;0,VLOOKUP(('３　回答貼付シート'!$G1637), $AF$2048:$AG$2054,2,FALSE),0)</f>
        <v>0</v>
      </c>
      <c r="E1640" s="26">
        <f>'３　回答貼付シート'!$H1637</f>
        <v>0</v>
      </c>
      <c r="F1640" s="26">
        <f>IF(E1640=0,0,VLOOKUP($B1640,'２　情報入力シート'!$A$2:$E$2049,5))</f>
        <v>0</v>
      </c>
      <c r="G1640" s="26">
        <f>IF('３　回答貼付シート'!I1637="ない",0,IF('３　回答貼付シート'!I1637="１～２日（にち）ある",1,IF('３　回答貼付シート'!I1637="３～５日（にち）ある",2,IF('３　回答貼付シート'!I1637="ほぼ毎日（まいにち）ある",3,))))</f>
        <v>0</v>
      </c>
      <c r="H1640" s="26">
        <f>IF('３　回答貼付シート'!J1637="ない",0,IF('３　回答貼付シート'!J1637="１～２日（にち）ある",1,IF('３　回答貼付シート'!J1637="３～５日（にち）ある",2,IF('３　回答貼付シート'!J1637="ほぼ毎日（まいにち）ある",3,))))</f>
        <v>0</v>
      </c>
      <c r="I1640" s="26">
        <f>IF('３　回答貼付シート'!K1637="ない",0,IF('３　回答貼付シート'!K1637="１～２日（にち）ある",1,IF('３　回答貼付シート'!K1637="３～５日（にち）ある",2,IF('３　回答貼付シート'!K1637="ほぼ毎日（まいにち）ある",3,))))</f>
        <v>0</v>
      </c>
      <c r="J1640" s="26">
        <f>IF('３　回答貼付シート'!L1637="ない",0,IF('３　回答貼付シート'!L1637="１～２日（にち）ある",1,IF('３　回答貼付シート'!L1637="３～５日（にち）ある",2,IF('３　回答貼付シート'!L1637="ほぼ毎日（まいにち）ある",3,))))</f>
        <v>0</v>
      </c>
      <c r="K1640" s="26">
        <f>IF('３　回答貼付シート'!M1637="ない",0,IF('３　回答貼付シート'!M1637="１～２日（にち）ある",1,IF('３　回答貼付シート'!M1637="３～５日（にち）ある",2,IF('３　回答貼付シート'!M1637="ほぼ毎日（まいにち）ある",3,))))</f>
        <v>0</v>
      </c>
      <c r="L1640" s="26">
        <f>IF('３　回答貼付シート'!N1637="ない",0,IF('３　回答貼付シート'!N1637="１～２日（にち）ある",1,IF('３　回答貼付シート'!N1637="３～５日（にち）ある",2,IF('３　回答貼付シート'!N1637="ほぼ毎日（まいにち）ある",3,))))</f>
        <v>0</v>
      </c>
      <c r="M1640" s="26">
        <f>IF('３　回答貼付シート'!O1637="ない",0,IF('３　回答貼付シート'!O1637="１～２日（にち）ある",1,IF('３　回答貼付シート'!O1637="３～５日（にち）ある",2,IF('３　回答貼付シート'!O1637="ほぼ毎日（まいにち）ある",3,))))</f>
        <v>0</v>
      </c>
      <c r="N1640" s="26">
        <f>IF('３　回答貼付シート'!P1637="ない",0,IF('３　回答貼付シート'!P1637="１～２日（にち）ある",1,IF('３　回答貼付シート'!P1637="３～５日（にち）ある",2,IF('３　回答貼付シート'!P1637="ほぼ毎日（まいにち）ある",3,))))</f>
        <v>0</v>
      </c>
      <c r="O1640" s="26">
        <f>IF('３　回答貼付シート'!Q1637="ない",0,IF('３　回答貼付シート'!Q1637="１～２日（にち）ある",1,IF('３　回答貼付シート'!Q1637="３～５日（にち）ある",2,IF('３　回答貼付シート'!Q1637="ほぼ毎日（まいにち）ある",3,))))</f>
        <v>0</v>
      </c>
      <c r="P1640" s="26">
        <f>IF('３　回答貼付シート'!R1637="ない",0,IF('３　回答貼付シート'!R1637="１～２日（にち）ある",1,IF('３　回答貼付シート'!R1637="３～５日（にち）ある",2,IF('３　回答貼付シート'!R1637="ほぼ毎日（まいにち）ある",3,))))</f>
        <v>0</v>
      </c>
      <c r="Q1640" s="26">
        <f>IF('３　回答貼付シート'!S1637="ない",0,IF('３　回答貼付シート'!S1637="１～２日（にち）ある",1,IF('３　回答貼付シート'!S1637="３～５日（にち）ある",2,IF('３　回答貼付シート'!S1637="ほぼ毎日（まいにち）ある",3,))))</f>
        <v>0</v>
      </c>
      <c r="R1640" s="26">
        <f>IF('３　回答貼付シート'!T1637="ない",0,IF('３　回答貼付シート'!T1637="１～２日（にち）ある",1,IF('３　回答貼付シート'!T1637="３～５日（にち）ある",2,IF('３　回答貼付シート'!T1637="ほぼ毎日（まいにち）ある",3,))))</f>
        <v>0</v>
      </c>
      <c r="S1640" s="26">
        <f>IF('３　回答貼付シート'!U1637="ない",0,IF('３　回答貼付シート'!U1637="１～２日（にち）ある",1,IF('３　回答貼付シート'!U1637="３～５日（にち）ある",2,IF('３　回答貼付シート'!U1637="ほぼ毎日（まいにち）ある",3,))))</f>
        <v>0</v>
      </c>
      <c r="T1640" s="26">
        <f>IF('３　回答貼付シート'!V1637="ない",0,IF('３　回答貼付シート'!V1637="１～２日（にち）ある",1,IF('３　回答貼付シート'!V1637="３～５日（にち）ある",2,IF('３　回答貼付シート'!V1637="ほぼ毎日（まいにち）ある",3,))))</f>
        <v>0</v>
      </c>
      <c r="U1640" s="26">
        <f>IF('３　回答貼付シート'!W1637="ない",0,IF('３　回答貼付シート'!W1637="１～２日（にち）ある",1,IF('３　回答貼付シート'!W1637="３～５日（にち）ある",2,IF('３　回答貼付シート'!W1637="ほぼ毎日（まいにち）ある",3,))))</f>
        <v>0</v>
      </c>
      <c r="V1640" s="26">
        <f>IF('３　回答貼付シート'!X1637="ない",0,IF('３　回答貼付シート'!X1637="１～２日（にち）ある",1,IF('３　回答貼付シート'!X1637="３～５日（にち）ある",2,IF('３　回答貼付シート'!X1637="ほぼ毎日（まいにち）ある",3,))))</f>
        <v>0</v>
      </c>
      <c r="W1640" s="26">
        <f>IF('３　回答貼付シート'!Y1637="ない",0,IF('３　回答貼付シート'!Y1637="１～２日（にち）ある",1,IF('３　回答貼付シート'!Y1637="３～５日（にち）ある",2,IF('３　回答貼付シート'!Y1637="ほぼ毎日（まいにち）ある",3,))))</f>
        <v>0</v>
      </c>
      <c r="X1640" s="26">
        <f>IF('３　回答貼付シート'!Z1637="ない",0,IF('３　回答貼付シート'!Z1637="１～２日（にち）ある",1,IF('３　回答貼付シート'!Z1637="３～５日（にち）ある",2,IF('３　回答貼付シート'!Z1637="ほぼ毎日（まいにち）ある",3,))))</f>
        <v>0</v>
      </c>
      <c r="Y1640" s="26">
        <f>IF('３　回答貼付シート'!AA1637="ない",0,IF('３　回答貼付シート'!AA1637="１～２日（にち）ある",1,IF('３　回答貼付シート'!AA1637="３～５日（にち）ある",2,IF('３　回答貼付シート'!AA1637="ほぼ毎日（まいにち）ある",3,))))</f>
        <v>0</v>
      </c>
      <c r="Z1640" s="26">
        <f>'３　回答貼付シート'!$AB1637</f>
        <v>0</v>
      </c>
      <c r="AA1640" s="26" t="str">
        <f t="shared" si="229"/>
        <v/>
      </c>
      <c r="AB1640" s="26" t="str">
        <f t="shared" si="230"/>
        <v/>
      </c>
      <c r="AC1640" s="26" t="str">
        <f t="shared" si="231"/>
        <v/>
      </c>
      <c r="AD1640" s="26" t="str">
        <f t="shared" si="232"/>
        <v/>
      </c>
      <c r="AE1640" s="26" t="str">
        <f t="shared" si="233"/>
        <v/>
      </c>
      <c r="AF1640" t="str">
        <f t="shared" si="226"/>
        <v>0</v>
      </c>
      <c r="AG1640">
        <f t="shared" si="227"/>
        <v>0</v>
      </c>
      <c r="AH1640" s="34">
        <f t="shared" si="234"/>
        <v>0</v>
      </c>
    </row>
    <row r="1641" spans="1:34">
      <c r="A1641" s="26"/>
      <c r="B1641" s="26">
        <f t="shared" si="228"/>
        <v>0</v>
      </c>
      <c r="C1641" s="26">
        <f>IF('３　回答貼付シート'!$F1638&lt;&gt;0,VLOOKUP('３　回答貼付シート'!$F1638,$AF$2048:$AG$2054,2,FALSE),0)</f>
        <v>0</v>
      </c>
      <c r="D1641" s="26">
        <f>IF('３　回答貼付シート'!$G1638&lt;&gt;0,VLOOKUP(('３　回答貼付シート'!$G1638), $AF$2048:$AG$2054,2,FALSE),0)</f>
        <v>0</v>
      </c>
      <c r="E1641" s="26">
        <f>'３　回答貼付シート'!$H1638</f>
        <v>0</v>
      </c>
      <c r="F1641" s="26">
        <f>IF(E1641=0,0,VLOOKUP($B1641,'２　情報入力シート'!$A$2:$E$2049,5))</f>
        <v>0</v>
      </c>
      <c r="G1641" s="26">
        <f>IF('３　回答貼付シート'!I1638="ない",0,IF('３　回答貼付シート'!I1638="１～２日（にち）ある",1,IF('３　回答貼付シート'!I1638="３～５日（にち）ある",2,IF('３　回答貼付シート'!I1638="ほぼ毎日（まいにち）ある",3,))))</f>
        <v>0</v>
      </c>
      <c r="H1641" s="26">
        <f>IF('３　回答貼付シート'!J1638="ない",0,IF('３　回答貼付シート'!J1638="１～２日（にち）ある",1,IF('３　回答貼付シート'!J1638="３～５日（にち）ある",2,IF('３　回答貼付シート'!J1638="ほぼ毎日（まいにち）ある",3,))))</f>
        <v>0</v>
      </c>
      <c r="I1641" s="26">
        <f>IF('３　回答貼付シート'!K1638="ない",0,IF('３　回答貼付シート'!K1638="１～２日（にち）ある",1,IF('３　回答貼付シート'!K1638="３～５日（にち）ある",2,IF('３　回答貼付シート'!K1638="ほぼ毎日（まいにち）ある",3,))))</f>
        <v>0</v>
      </c>
      <c r="J1641" s="26">
        <f>IF('３　回答貼付シート'!L1638="ない",0,IF('３　回答貼付シート'!L1638="１～２日（にち）ある",1,IF('３　回答貼付シート'!L1638="３～５日（にち）ある",2,IF('３　回答貼付シート'!L1638="ほぼ毎日（まいにち）ある",3,))))</f>
        <v>0</v>
      </c>
      <c r="K1641" s="26">
        <f>IF('３　回答貼付シート'!M1638="ない",0,IF('３　回答貼付シート'!M1638="１～２日（にち）ある",1,IF('３　回答貼付シート'!M1638="３～５日（にち）ある",2,IF('３　回答貼付シート'!M1638="ほぼ毎日（まいにち）ある",3,))))</f>
        <v>0</v>
      </c>
      <c r="L1641" s="26">
        <f>IF('３　回答貼付シート'!N1638="ない",0,IF('３　回答貼付シート'!N1638="１～２日（にち）ある",1,IF('３　回答貼付シート'!N1638="３～５日（にち）ある",2,IF('３　回答貼付シート'!N1638="ほぼ毎日（まいにち）ある",3,))))</f>
        <v>0</v>
      </c>
      <c r="M1641" s="26">
        <f>IF('３　回答貼付シート'!O1638="ない",0,IF('３　回答貼付シート'!O1638="１～２日（にち）ある",1,IF('３　回答貼付シート'!O1638="３～５日（にち）ある",2,IF('３　回答貼付シート'!O1638="ほぼ毎日（まいにち）ある",3,))))</f>
        <v>0</v>
      </c>
      <c r="N1641" s="26">
        <f>IF('３　回答貼付シート'!P1638="ない",0,IF('３　回答貼付シート'!P1638="１～２日（にち）ある",1,IF('３　回答貼付シート'!P1638="３～５日（にち）ある",2,IF('３　回答貼付シート'!P1638="ほぼ毎日（まいにち）ある",3,))))</f>
        <v>0</v>
      </c>
      <c r="O1641" s="26">
        <f>IF('３　回答貼付シート'!Q1638="ない",0,IF('３　回答貼付シート'!Q1638="１～２日（にち）ある",1,IF('３　回答貼付シート'!Q1638="３～５日（にち）ある",2,IF('３　回答貼付シート'!Q1638="ほぼ毎日（まいにち）ある",3,))))</f>
        <v>0</v>
      </c>
      <c r="P1641" s="26">
        <f>IF('３　回答貼付シート'!R1638="ない",0,IF('３　回答貼付シート'!R1638="１～２日（にち）ある",1,IF('３　回答貼付シート'!R1638="３～５日（にち）ある",2,IF('３　回答貼付シート'!R1638="ほぼ毎日（まいにち）ある",3,))))</f>
        <v>0</v>
      </c>
      <c r="Q1641" s="26">
        <f>IF('３　回答貼付シート'!S1638="ない",0,IF('３　回答貼付シート'!S1638="１～２日（にち）ある",1,IF('３　回答貼付シート'!S1638="３～５日（にち）ある",2,IF('３　回答貼付シート'!S1638="ほぼ毎日（まいにち）ある",3,))))</f>
        <v>0</v>
      </c>
      <c r="R1641" s="26">
        <f>IF('３　回答貼付シート'!T1638="ない",0,IF('３　回答貼付シート'!T1638="１～２日（にち）ある",1,IF('３　回答貼付シート'!T1638="３～５日（にち）ある",2,IF('３　回答貼付シート'!T1638="ほぼ毎日（まいにち）ある",3,))))</f>
        <v>0</v>
      </c>
      <c r="S1641" s="26">
        <f>IF('３　回答貼付シート'!U1638="ない",0,IF('３　回答貼付シート'!U1638="１～２日（にち）ある",1,IF('３　回答貼付シート'!U1638="３～５日（にち）ある",2,IF('３　回答貼付シート'!U1638="ほぼ毎日（まいにち）ある",3,))))</f>
        <v>0</v>
      </c>
      <c r="T1641" s="26">
        <f>IF('３　回答貼付シート'!V1638="ない",0,IF('３　回答貼付シート'!V1638="１～２日（にち）ある",1,IF('３　回答貼付シート'!V1638="３～５日（にち）ある",2,IF('３　回答貼付シート'!V1638="ほぼ毎日（まいにち）ある",3,))))</f>
        <v>0</v>
      </c>
      <c r="U1641" s="26">
        <f>IF('３　回答貼付シート'!W1638="ない",0,IF('３　回答貼付シート'!W1638="１～２日（にち）ある",1,IF('３　回答貼付シート'!W1638="３～５日（にち）ある",2,IF('３　回答貼付シート'!W1638="ほぼ毎日（まいにち）ある",3,))))</f>
        <v>0</v>
      </c>
      <c r="V1641" s="26">
        <f>IF('３　回答貼付シート'!X1638="ない",0,IF('３　回答貼付シート'!X1638="１～２日（にち）ある",1,IF('３　回答貼付シート'!X1638="３～５日（にち）ある",2,IF('３　回答貼付シート'!X1638="ほぼ毎日（まいにち）ある",3,))))</f>
        <v>0</v>
      </c>
      <c r="W1641" s="26">
        <f>IF('３　回答貼付シート'!Y1638="ない",0,IF('３　回答貼付シート'!Y1638="１～２日（にち）ある",1,IF('３　回答貼付シート'!Y1638="３～５日（にち）ある",2,IF('３　回答貼付シート'!Y1638="ほぼ毎日（まいにち）ある",3,))))</f>
        <v>0</v>
      </c>
      <c r="X1641" s="26">
        <f>IF('３　回答貼付シート'!Z1638="ない",0,IF('３　回答貼付シート'!Z1638="１～２日（にち）ある",1,IF('３　回答貼付シート'!Z1638="３～５日（にち）ある",2,IF('３　回答貼付シート'!Z1638="ほぼ毎日（まいにち）ある",3,))))</f>
        <v>0</v>
      </c>
      <c r="Y1641" s="26">
        <f>IF('３　回答貼付シート'!AA1638="ない",0,IF('３　回答貼付シート'!AA1638="１～２日（にち）ある",1,IF('３　回答貼付シート'!AA1638="３～５日（にち）ある",2,IF('３　回答貼付シート'!AA1638="ほぼ毎日（まいにち）ある",3,))))</f>
        <v>0</v>
      </c>
      <c r="Z1641" s="26">
        <f>'３　回答貼付シート'!$AB1638</f>
        <v>0</v>
      </c>
      <c r="AA1641" s="26" t="str">
        <f t="shared" si="229"/>
        <v/>
      </c>
      <c r="AB1641" s="26" t="str">
        <f t="shared" si="230"/>
        <v/>
      </c>
      <c r="AC1641" s="26" t="str">
        <f t="shared" si="231"/>
        <v/>
      </c>
      <c r="AD1641" s="26" t="str">
        <f t="shared" si="232"/>
        <v/>
      </c>
      <c r="AE1641" s="26" t="str">
        <f t="shared" si="233"/>
        <v/>
      </c>
      <c r="AF1641" t="str">
        <f t="shared" si="226"/>
        <v>0</v>
      </c>
      <c r="AG1641">
        <f t="shared" si="227"/>
        <v>0</v>
      </c>
      <c r="AH1641" s="34">
        <f t="shared" si="234"/>
        <v>0</v>
      </c>
    </row>
    <row r="1642" spans="1:34">
      <c r="A1642" s="26"/>
      <c r="B1642" s="26">
        <f t="shared" si="228"/>
        <v>0</v>
      </c>
      <c r="C1642" s="26">
        <f>IF('３　回答貼付シート'!$F1639&lt;&gt;0,VLOOKUP('３　回答貼付シート'!$F1639,$AF$2048:$AG$2054,2,FALSE),0)</f>
        <v>0</v>
      </c>
      <c r="D1642" s="26">
        <f>IF('３　回答貼付シート'!$G1639&lt;&gt;0,VLOOKUP(('３　回答貼付シート'!$G1639), $AF$2048:$AG$2054,2,FALSE),0)</f>
        <v>0</v>
      </c>
      <c r="E1642" s="26">
        <f>'３　回答貼付シート'!$H1639</f>
        <v>0</v>
      </c>
      <c r="F1642" s="26">
        <f>IF(E1642=0,0,VLOOKUP($B1642,'２　情報入力シート'!$A$2:$E$2049,5))</f>
        <v>0</v>
      </c>
      <c r="G1642" s="26">
        <f>IF('３　回答貼付シート'!I1639="ない",0,IF('３　回答貼付シート'!I1639="１～２日（にち）ある",1,IF('３　回答貼付シート'!I1639="３～５日（にち）ある",2,IF('３　回答貼付シート'!I1639="ほぼ毎日（まいにち）ある",3,))))</f>
        <v>0</v>
      </c>
      <c r="H1642" s="26">
        <f>IF('３　回答貼付シート'!J1639="ない",0,IF('３　回答貼付シート'!J1639="１～２日（にち）ある",1,IF('３　回答貼付シート'!J1639="３～５日（にち）ある",2,IF('３　回答貼付シート'!J1639="ほぼ毎日（まいにち）ある",3,))))</f>
        <v>0</v>
      </c>
      <c r="I1642" s="26">
        <f>IF('３　回答貼付シート'!K1639="ない",0,IF('３　回答貼付シート'!K1639="１～２日（にち）ある",1,IF('３　回答貼付シート'!K1639="３～５日（にち）ある",2,IF('３　回答貼付シート'!K1639="ほぼ毎日（まいにち）ある",3,))))</f>
        <v>0</v>
      </c>
      <c r="J1642" s="26">
        <f>IF('３　回答貼付シート'!L1639="ない",0,IF('３　回答貼付シート'!L1639="１～２日（にち）ある",1,IF('３　回答貼付シート'!L1639="３～５日（にち）ある",2,IF('３　回答貼付シート'!L1639="ほぼ毎日（まいにち）ある",3,))))</f>
        <v>0</v>
      </c>
      <c r="K1642" s="26">
        <f>IF('３　回答貼付シート'!M1639="ない",0,IF('３　回答貼付シート'!M1639="１～２日（にち）ある",1,IF('３　回答貼付シート'!M1639="３～５日（にち）ある",2,IF('３　回答貼付シート'!M1639="ほぼ毎日（まいにち）ある",3,))))</f>
        <v>0</v>
      </c>
      <c r="L1642" s="26">
        <f>IF('３　回答貼付シート'!N1639="ない",0,IF('３　回答貼付シート'!N1639="１～２日（にち）ある",1,IF('３　回答貼付シート'!N1639="３～５日（にち）ある",2,IF('３　回答貼付シート'!N1639="ほぼ毎日（まいにち）ある",3,))))</f>
        <v>0</v>
      </c>
      <c r="M1642" s="26">
        <f>IF('３　回答貼付シート'!O1639="ない",0,IF('３　回答貼付シート'!O1639="１～２日（にち）ある",1,IF('３　回答貼付シート'!O1639="３～５日（にち）ある",2,IF('３　回答貼付シート'!O1639="ほぼ毎日（まいにち）ある",3,))))</f>
        <v>0</v>
      </c>
      <c r="N1642" s="26">
        <f>IF('３　回答貼付シート'!P1639="ない",0,IF('３　回答貼付シート'!P1639="１～２日（にち）ある",1,IF('３　回答貼付シート'!P1639="３～５日（にち）ある",2,IF('３　回答貼付シート'!P1639="ほぼ毎日（まいにち）ある",3,))))</f>
        <v>0</v>
      </c>
      <c r="O1642" s="26">
        <f>IF('３　回答貼付シート'!Q1639="ない",0,IF('３　回答貼付シート'!Q1639="１～２日（にち）ある",1,IF('３　回答貼付シート'!Q1639="３～５日（にち）ある",2,IF('３　回答貼付シート'!Q1639="ほぼ毎日（まいにち）ある",3,))))</f>
        <v>0</v>
      </c>
      <c r="P1642" s="26">
        <f>IF('３　回答貼付シート'!R1639="ない",0,IF('３　回答貼付シート'!R1639="１～２日（にち）ある",1,IF('３　回答貼付シート'!R1639="３～５日（にち）ある",2,IF('３　回答貼付シート'!R1639="ほぼ毎日（まいにち）ある",3,))))</f>
        <v>0</v>
      </c>
      <c r="Q1642" s="26">
        <f>IF('３　回答貼付シート'!S1639="ない",0,IF('３　回答貼付シート'!S1639="１～２日（にち）ある",1,IF('３　回答貼付シート'!S1639="３～５日（にち）ある",2,IF('３　回答貼付シート'!S1639="ほぼ毎日（まいにち）ある",3,))))</f>
        <v>0</v>
      </c>
      <c r="R1642" s="26">
        <f>IF('３　回答貼付シート'!T1639="ない",0,IF('３　回答貼付シート'!T1639="１～２日（にち）ある",1,IF('３　回答貼付シート'!T1639="３～５日（にち）ある",2,IF('３　回答貼付シート'!T1639="ほぼ毎日（まいにち）ある",3,))))</f>
        <v>0</v>
      </c>
      <c r="S1642" s="26">
        <f>IF('３　回答貼付シート'!U1639="ない",0,IF('３　回答貼付シート'!U1639="１～２日（にち）ある",1,IF('３　回答貼付シート'!U1639="３～５日（にち）ある",2,IF('３　回答貼付シート'!U1639="ほぼ毎日（まいにち）ある",3,))))</f>
        <v>0</v>
      </c>
      <c r="T1642" s="26">
        <f>IF('３　回答貼付シート'!V1639="ない",0,IF('３　回答貼付シート'!V1639="１～２日（にち）ある",1,IF('３　回答貼付シート'!V1639="３～５日（にち）ある",2,IF('３　回答貼付シート'!V1639="ほぼ毎日（まいにち）ある",3,))))</f>
        <v>0</v>
      </c>
      <c r="U1642" s="26">
        <f>IF('３　回答貼付シート'!W1639="ない",0,IF('３　回答貼付シート'!W1639="１～２日（にち）ある",1,IF('３　回答貼付シート'!W1639="３～５日（にち）ある",2,IF('３　回答貼付シート'!W1639="ほぼ毎日（まいにち）ある",3,))))</f>
        <v>0</v>
      </c>
      <c r="V1642" s="26">
        <f>IF('３　回答貼付シート'!X1639="ない",0,IF('３　回答貼付シート'!X1639="１～２日（にち）ある",1,IF('３　回答貼付シート'!X1639="３～５日（にち）ある",2,IF('３　回答貼付シート'!X1639="ほぼ毎日（まいにち）ある",3,))))</f>
        <v>0</v>
      </c>
      <c r="W1642" s="26">
        <f>IF('３　回答貼付シート'!Y1639="ない",0,IF('３　回答貼付シート'!Y1639="１～２日（にち）ある",1,IF('３　回答貼付シート'!Y1639="３～５日（にち）ある",2,IF('３　回答貼付シート'!Y1639="ほぼ毎日（まいにち）ある",3,))))</f>
        <v>0</v>
      </c>
      <c r="X1642" s="26">
        <f>IF('３　回答貼付シート'!Z1639="ない",0,IF('３　回答貼付シート'!Z1639="１～２日（にち）ある",1,IF('３　回答貼付シート'!Z1639="３～５日（にち）ある",2,IF('３　回答貼付シート'!Z1639="ほぼ毎日（まいにち）ある",3,))))</f>
        <v>0</v>
      </c>
      <c r="Y1642" s="26">
        <f>IF('３　回答貼付シート'!AA1639="ない",0,IF('３　回答貼付シート'!AA1639="１～２日（にち）ある",1,IF('３　回答貼付シート'!AA1639="３～５日（にち）ある",2,IF('３　回答貼付シート'!AA1639="ほぼ毎日（まいにち）ある",3,))))</f>
        <v>0</v>
      </c>
      <c r="Z1642" s="26">
        <f>'３　回答貼付シート'!$AB1639</f>
        <v>0</v>
      </c>
      <c r="AA1642" s="26" t="str">
        <f t="shared" si="229"/>
        <v/>
      </c>
      <c r="AB1642" s="26" t="str">
        <f t="shared" si="230"/>
        <v/>
      </c>
      <c r="AC1642" s="26" t="str">
        <f t="shared" si="231"/>
        <v/>
      </c>
      <c r="AD1642" s="26" t="str">
        <f t="shared" si="232"/>
        <v/>
      </c>
      <c r="AE1642" s="26" t="str">
        <f t="shared" si="233"/>
        <v/>
      </c>
      <c r="AF1642" t="str">
        <f t="shared" si="226"/>
        <v>0</v>
      </c>
      <c r="AG1642">
        <f t="shared" si="227"/>
        <v>0</v>
      </c>
      <c r="AH1642" s="34">
        <f t="shared" si="234"/>
        <v>0</v>
      </c>
    </row>
    <row r="1643" spans="1:34">
      <c r="A1643" s="26"/>
      <c r="B1643" s="26">
        <f t="shared" si="228"/>
        <v>0</v>
      </c>
      <c r="C1643" s="26">
        <f>IF('３　回答貼付シート'!$F1640&lt;&gt;0,VLOOKUP('３　回答貼付シート'!$F1640,$AF$2048:$AG$2054,2,FALSE),0)</f>
        <v>0</v>
      </c>
      <c r="D1643" s="26">
        <f>IF('３　回答貼付シート'!$G1640&lt;&gt;0,VLOOKUP(('３　回答貼付シート'!$G1640), $AF$2048:$AG$2054,2,FALSE),0)</f>
        <v>0</v>
      </c>
      <c r="E1643" s="26">
        <f>'３　回答貼付シート'!$H1640</f>
        <v>0</v>
      </c>
      <c r="F1643" s="26">
        <f>IF(E1643=0,0,VLOOKUP($B1643,'２　情報入力シート'!$A$2:$E$2049,5))</f>
        <v>0</v>
      </c>
      <c r="G1643" s="26">
        <f>IF('３　回答貼付シート'!I1640="ない",0,IF('３　回答貼付シート'!I1640="１～２日（にち）ある",1,IF('３　回答貼付シート'!I1640="３～５日（にち）ある",2,IF('３　回答貼付シート'!I1640="ほぼ毎日（まいにち）ある",3,))))</f>
        <v>0</v>
      </c>
      <c r="H1643" s="26">
        <f>IF('３　回答貼付シート'!J1640="ない",0,IF('３　回答貼付シート'!J1640="１～２日（にち）ある",1,IF('３　回答貼付シート'!J1640="３～５日（にち）ある",2,IF('３　回答貼付シート'!J1640="ほぼ毎日（まいにち）ある",3,))))</f>
        <v>0</v>
      </c>
      <c r="I1643" s="26">
        <f>IF('３　回答貼付シート'!K1640="ない",0,IF('３　回答貼付シート'!K1640="１～２日（にち）ある",1,IF('３　回答貼付シート'!K1640="３～５日（にち）ある",2,IF('３　回答貼付シート'!K1640="ほぼ毎日（まいにち）ある",3,))))</f>
        <v>0</v>
      </c>
      <c r="J1643" s="26">
        <f>IF('３　回答貼付シート'!L1640="ない",0,IF('３　回答貼付シート'!L1640="１～２日（にち）ある",1,IF('３　回答貼付シート'!L1640="３～５日（にち）ある",2,IF('３　回答貼付シート'!L1640="ほぼ毎日（まいにち）ある",3,))))</f>
        <v>0</v>
      </c>
      <c r="K1643" s="26">
        <f>IF('３　回答貼付シート'!M1640="ない",0,IF('３　回答貼付シート'!M1640="１～２日（にち）ある",1,IF('３　回答貼付シート'!M1640="３～５日（にち）ある",2,IF('３　回答貼付シート'!M1640="ほぼ毎日（まいにち）ある",3,))))</f>
        <v>0</v>
      </c>
      <c r="L1643" s="26">
        <f>IF('３　回答貼付シート'!N1640="ない",0,IF('３　回答貼付シート'!N1640="１～２日（にち）ある",1,IF('３　回答貼付シート'!N1640="３～５日（にち）ある",2,IF('３　回答貼付シート'!N1640="ほぼ毎日（まいにち）ある",3,))))</f>
        <v>0</v>
      </c>
      <c r="M1643" s="26">
        <f>IF('３　回答貼付シート'!O1640="ない",0,IF('３　回答貼付シート'!O1640="１～２日（にち）ある",1,IF('３　回答貼付シート'!O1640="３～５日（にち）ある",2,IF('３　回答貼付シート'!O1640="ほぼ毎日（まいにち）ある",3,))))</f>
        <v>0</v>
      </c>
      <c r="N1643" s="26">
        <f>IF('３　回答貼付シート'!P1640="ない",0,IF('３　回答貼付シート'!P1640="１～２日（にち）ある",1,IF('３　回答貼付シート'!P1640="３～５日（にち）ある",2,IF('３　回答貼付シート'!P1640="ほぼ毎日（まいにち）ある",3,))))</f>
        <v>0</v>
      </c>
      <c r="O1643" s="26">
        <f>IF('３　回答貼付シート'!Q1640="ない",0,IF('３　回答貼付シート'!Q1640="１～２日（にち）ある",1,IF('３　回答貼付シート'!Q1640="３～５日（にち）ある",2,IF('３　回答貼付シート'!Q1640="ほぼ毎日（まいにち）ある",3,))))</f>
        <v>0</v>
      </c>
      <c r="P1643" s="26">
        <f>IF('３　回答貼付シート'!R1640="ない",0,IF('３　回答貼付シート'!R1640="１～２日（にち）ある",1,IF('３　回答貼付シート'!R1640="３～５日（にち）ある",2,IF('３　回答貼付シート'!R1640="ほぼ毎日（まいにち）ある",3,))))</f>
        <v>0</v>
      </c>
      <c r="Q1643" s="26">
        <f>IF('３　回答貼付シート'!S1640="ない",0,IF('３　回答貼付シート'!S1640="１～２日（にち）ある",1,IF('３　回答貼付シート'!S1640="３～５日（にち）ある",2,IF('３　回答貼付シート'!S1640="ほぼ毎日（まいにち）ある",3,))))</f>
        <v>0</v>
      </c>
      <c r="R1643" s="26">
        <f>IF('３　回答貼付シート'!T1640="ない",0,IF('３　回答貼付シート'!T1640="１～２日（にち）ある",1,IF('３　回答貼付シート'!T1640="３～５日（にち）ある",2,IF('３　回答貼付シート'!T1640="ほぼ毎日（まいにち）ある",3,))))</f>
        <v>0</v>
      </c>
      <c r="S1643" s="26">
        <f>IF('３　回答貼付シート'!U1640="ない",0,IF('３　回答貼付シート'!U1640="１～２日（にち）ある",1,IF('３　回答貼付シート'!U1640="３～５日（にち）ある",2,IF('３　回答貼付シート'!U1640="ほぼ毎日（まいにち）ある",3,))))</f>
        <v>0</v>
      </c>
      <c r="T1643" s="26">
        <f>IF('３　回答貼付シート'!V1640="ない",0,IF('３　回答貼付シート'!V1640="１～２日（にち）ある",1,IF('３　回答貼付シート'!V1640="３～５日（にち）ある",2,IF('３　回答貼付シート'!V1640="ほぼ毎日（まいにち）ある",3,))))</f>
        <v>0</v>
      </c>
      <c r="U1643" s="26">
        <f>IF('３　回答貼付シート'!W1640="ない",0,IF('３　回答貼付シート'!W1640="１～２日（にち）ある",1,IF('３　回答貼付シート'!W1640="３～５日（にち）ある",2,IF('３　回答貼付シート'!W1640="ほぼ毎日（まいにち）ある",3,))))</f>
        <v>0</v>
      </c>
      <c r="V1643" s="26">
        <f>IF('３　回答貼付シート'!X1640="ない",0,IF('３　回答貼付シート'!X1640="１～２日（にち）ある",1,IF('３　回答貼付シート'!X1640="３～５日（にち）ある",2,IF('３　回答貼付シート'!X1640="ほぼ毎日（まいにち）ある",3,))))</f>
        <v>0</v>
      </c>
      <c r="W1643" s="26">
        <f>IF('３　回答貼付シート'!Y1640="ない",0,IF('３　回答貼付シート'!Y1640="１～２日（にち）ある",1,IF('３　回答貼付シート'!Y1640="３～５日（にち）ある",2,IF('３　回答貼付シート'!Y1640="ほぼ毎日（まいにち）ある",3,))))</f>
        <v>0</v>
      </c>
      <c r="X1643" s="26">
        <f>IF('３　回答貼付シート'!Z1640="ない",0,IF('３　回答貼付シート'!Z1640="１～２日（にち）ある",1,IF('３　回答貼付シート'!Z1640="３～５日（にち）ある",2,IF('３　回答貼付シート'!Z1640="ほぼ毎日（まいにち）ある",3,))))</f>
        <v>0</v>
      </c>
      <c r="Y1643" s="26">
        <f>IF('３　回答貼付シート'!AA1640="ない",0,IF('３　回答貼付シート'!AA1640="１～２日（にち）ある",1,IF('３　回答貼付シート'!AA1640="３～５日（にち）ある",2,IF('３　回答貼付シート'!AA1640="ほぼ毎日（まいにち）ある",3,))))</f>
        <v>0</v>
      </c>
      <c r="Z1643" s="26">
        <f>'３　回答貼付シート'!$AB1640</f>
        <v>0</v>
      </c>
      <c r="AA1643" s="26" t="str">
        <f t="shared" si="229"/>
        <v/>
      </c>
      <c r="AB1643" s="26" t="str">
        <f t="shared" si="230"/>
        <v/>
      </c>
      <c r="AC1643" s="26" t="str">
        <f t="shared" si="231"/>
        <v/>
      </c>
      <c r="AD1643" s="26" t="str">
        <f t="shared" si="232"/>
        <v/>
      </c>
      <c r="AE1643" s="26" t="str">
        <f t="shared" si="233"/>
        <v/>
      </c>
      <c r="AF1643" t="str">
        <f t="shared" si="226"/>
        <v>0</v>
      </c>
      <c r="AG1643">
        <f t="shared" si="227"/>
        <v>0</v>
      </c>
      <c r="AH1643" s="34">
        <f t="shared" si="234"/>
        <v>0</v>
      </c>
    </row>
    <row r="1644" spans="1:34">
      <c r="A1644" s="26"/>
      <c r="B1644" s="26">
        <f t="shared" si="228"/>
        <v>0</v>
      </c>
      <c r="C1644" s="26">
        <f>IF('３　回答貼付シート'!$F1641&lt;&gt;0,VLOOKUP('３　回答貼付シート'!$F1641,$AF$2048:$AG$2054,2,FALSE),0)</f>
        <v>0</v>
      </c>
      <c r="D1644" s="26">
        <f>IF('３　回答貼付シート'!$G1641&lt;&gt;0,VLOOKUP(('３　回答貼付シート'!$G1641), $AF$2048:$AG$2054,2,FALSE),0)</f>
        <v>0</v>
      </c>
      <c r="E1644" s="26">
        <f>'３　回答貼付シート'!$H1641</f>
        <v>0</v>
      </c>
      <c r="F1644" s="26">
        <f>IF(E1644=0,0,VLOOKUP($B1644,'２　情報入力シート'!$A$2:$E$2049,5))</f>
        <v>0</v>
      </c>
      <c r="G1644" s="26">
        <f>IF('３　回答貼付シート'!I1641="ない",0,IF('３　回答貼付シート'!I1641="１～２日（にち）ある",1,IF('３　回答貼付シート'!I1641="３～５日（にち）ある",2,IF('３　回答貼付シート'!I1641="ほぼ毎日（まいにち）ある",3,))))</f>
        <v>0</v>
      </c>
      <c r="H1644" s="26">
        <f>IF('３　回答貼付シート'!J1641="ない",0,IF('３　回答貼付シート'!J1641="１～２日（にち）ある",1,IF('３　回答貼付シート'!J1641="３～５日（にち）ある",2,IF('３　回答貼付シート'!J1641="ほぼ毎日（まいにち）ある",3,))))</f>
        <v>0</v>
      </c>
      <c r="I1644" s="26">
        <f>IF('３　回答貼付シート'!K1641="ない",0,IF('３　回答貼付シート'!K1641="１～２日（にち）ある",1,IF('３　回答貼付シート'!K1641="３～５日（にち）ある",2,IF('３　回答貼付シート'!K1641="ほぼ毎日（まいにち）ある",3,))))</f>
        <v>0</v>
      </c>
      <c r="J1644" s="26">
        <f>IF('３　回答貼付シート'!L1641="ない",0,IF('３　回答貼付シート'!L1641="１～２日（にち）ある",1,IF('３　回答貼付シート'!L1641="３～５日（にち）ある",2,IF('３　回答貼付シート'!L1641="ほぼ毎日（まいにち）ある",3,))))</f>
        <v>0</v>
      </c>
      <c r="K1644" s="26">
        <f>IF('３　回答貼付シート'!M1641="ない",0,IF('３　回答貼付シート'!M1641="１～２日（にち）ある",1,IF('３　回答貼付シート'!M1641="３～５日（にち）ある",2,IF('３　回答貼付シート'!M1641="ほぼ毎日（まいにち）ある",3,))))</f>
        <v>0</v>
      </c>
      <c r="L1644" s="26">
        <f>IF('３　回答貼付シート'!N1641="ない",0,IF('３　回答貼付シート'!N1641="１～２日（にち）ある",1,IF('３　回答貼付シート'!N1641="３～５日（にち）ある",2,IF('３　回答貼付シート'!N1641="ほぼ毎日（まいにち）ある",3,))))</f>
        <v>0</v>
      </c>
      <c r="M1644" s="26">
        <f>IF('３　回答貼付シート'!O1641="ない",0,IF('３　回答貼付シート'!O1641="１～２日（にち）ある",1,IF('３　回答貼付シート'!O1641="３～５日（にち）ある",2,IF('３　回答貼付シート'!O1641="ほぼ毎日（まいにち）ある",3,))))</f>
        <v>0</v>
      </c>
      <c r="N1644" s="26">
        <f>IF('３　回答貼付シート'!P1641="ない",0,IF('３　回答貼付シート'!P1641="１～２日（にち）ある",1,IF('３　回答貼付シート'!P1641="３～５日（にち）ある",2,IF('３　回答貼付シート'!P1641="ほぼ毎日（まいにち）ある",3,))))</f>
        <v>0</v>
      </c>
      <c r="O1644" s="26">
        <f>IF('３　回答貼付シート'!Q1641="ない",0,IF('３　回答貼付シート'!Q1641="１～２日（にち）ある",1,IF('３　回答貼付シート'!Q1641="３～５日（にち）ある",2,IF('３　回答貼付シート'!Q1641="ほぼ毎日（まいにち）ある",3,))))</f>
        <v>0</v>
      </c>
      <c r="P1644" s="26">
        <f>IF('３　回答貼付シート'!R1641="ない",0,IF('３　回答貼付シート'!R1641="１～２日（にち）ある",1,IF('３　回答貼付シート'!R1641="３～５日（にち）ある",2,IF('３　回答貼付シート'!R1641="ほぼ毎日（まいにち）ある",3,))))</f>
        <v>0</v>
      </c>
      <c r="Q1644" s="26">
        <f>IF('３　回答貼付シート'!S1641="ない",0,IF('３　回答貼付シート'!S1641="１～２日（にち）ある",1,IF('３　回答貼付シート'!S1641="３～５日（にち）ある",2,IF('３　回答貼付シート'!S1641="ほぼ毎日（まいにち）ある",3,))))</f>
        <v>0</v>
      </c>
      <c r="R1644" s="26">
        <f>IF('３　回答貼付シート'!T1641="ない",0,IF('３　回答貼付シート'!T1641="１～２日（にち）ある",1,IF('３　回答貼付シート'!T1641="３～５日（にち）ある",2,IF('３　回答貼付シート'!T1641="ほぼ毎日（まいにち）ある",3,))))</f>
        <v>0</v>
      </c>
      <c r="S1644" s="26">
        <f>IF('３　回答貼付シート'!U1641="ない",0,IF('３　回答貼付シート'!U1641="１～２日（にち）ある",1,IF('３　回答貼付シート'!U1641="３～５日（にち）ある",2,IF('３　回答貼付シート'!U1641="ほぼ毎日（まいにち）ある",3,))))</f>
        <v>0</v>
      </c>
      <c r="T1644" s="26">
        <f>IF('３　回答貼付シート'!V1641="ない",0,IF('３　回答貼付シート'!V1641="１～２日（にち）ある",1,IF('３　回答貼付シート'!V1641="３～５日（にち）ある",2,IF('３　回答貼付シート'!V1641="ほぼ毎日（まいにち）ある",3,))))</f>
        <v>0</v>
      </c>
      <c r="U1644" s="26">
        <f>IF('３　回答貼付シート'!W1641="ない",0,IF('３　回答貼付シート'!W1641="１～２日（にち）ある",1,IF('３　回答貼付シート'!W1641="３～５日（にち）ある",2,IF('３　回答貼付シート'!W1641="ほぼ毎日（まいにち）ある",3,))))</f>
        <v>0</v>
      </c>
      <c r="V1644" s="26">
        <f>IF('３　回答貼付シート'!X1641="ない",0,IF('３　回答貼付シート'!X1641="１～２日（にち）ある",1,IF('３　回答貼付シート'!X1641="３～５日（にち）ある",2,IF('３　回答貼付シート'!X1641="ほぼ毎日（まいにち）ある",3,))))</f>
        <v>0</v>
      </c>
      <c r="W1644" s="26">
        <f>IF('３　回答貼付シート'!Y1641="ない",0,IF('３　回答貼付シート'!Y1641="１～２日（にち）ある",1,IF('３　回答貼付シート'!Y1641="３～５日（にち）ある",2,IF('３　回答貼付シート'!Y1641="ほぼ毎日（まいにち）ある",3,))))</f>
        <v>0</v>
      </c>
      <c r="X1644" s="26">
        <f>IF('３　回答貼付シート'!Z1641="ない",0,IF('３　回答貼付シート'!Z1641="１～２日（にち）ある",1,IF('３　回答貼付シート'!Z1641="３～５日（にち）ある",2,IF('３　回答貼付シート'!Z1641="ほぼ毎日（まいにち）ある",3,))))</f>
        <v>0</v>
      </c>
      <c r="Y1644" s="26">
        <f>IF('３　回答貼付シート'!AA1641="ない",0,IF('３　回答貼付シート'!AA1641="１～２日（にち）ある",1,IF('３　回答貼付シート'!AA1641="３～５日（にち）ある",2,IF('３　回答貼付シート'!AA1641="ほぼ毎日（まいにち）ある",3,))))</f>
        <v>0</v>
      </c>
      <c r="Z1644" s="26">
        <f>'３　回答貼付シート'!$AB1641</f>
        <v>0</v>
      </c>
      <c r="AA1644" s="26" t="str">
        <f t="shared" si="229"/>
        <v/>
      </c>
      <c r="AB1644" s="26" t="str">
        <f t="shared" si="230"/>
        <v/>
      </c>
      <c r="AC1644" s="26" t="str">
        <f t="shared" si="231"/>
        <v/>
      </c>
      <c r="AD1644" s="26" t="str">
        <f t="shared" si="232"/>
        <v/>
      </c>
      <c r="AE1644" s="26" t="str">
        <f t="shared" si="233"/>
        <v/>
      </c>
      <c r="AF1644" t="str">
        <f t="shared" si="226"/>
        <v>0</v>
      </c>
      <c r="AG1644">
        <f t="shared" si="227"/>
        <v>0</v>
      </c>
      <c r="AH1644" s="34">
        <f t="shared" si="234"/>
        <v>0</v>
      </c>
    </row>
    <row r="1645" spans="1:34">
      <c r="A1645" s="26"/>
      <c r="B1645" s="26">
        <f t="shared" si="228"/>
        <v>0</v>
      </c>
      <c r="C1645" s="26">
        <f>IF('３　回答貼付シート'!$F1642&lt;&gt;0,VLOOKUP('３　回答貼付シート'!$F1642,$AF$2048:$AG$2054,2,FALSE),0)</f>
        <v>0</v>
      </c>
      <c r="D1645" s="26">
        <f>IF('３　回答貼付シート'!$G1642&lt;&gt;0,VLOOKUP(('３　回答貼付シート'!$G1642), $AF$2048:$AG$2054,2,FALSE),0)</f>
        <v>0</v>
      </c>
      <c r="E1645" s="26">
        <f>'３　回答貼付シート'!$H1642</f>
        <v>0</v>
      </c>
      <c r="F1645" s="26">
        <f>IF(E1645=0,0,VLOOKUP($B1645,'２　情報入力シート'!$A$2:$E$2049,5))</f>
        <v>0</v>
      </c>
      <c r="G1645" s="26">
        <f>IF('３　回答貼付シート'!I1642="ない",0,IF('３　回答貼付シート'!I1642="１～２日（にち）ある",1,IF('３　回答貼付シート'!I1642="３～５日（にち）ある",2,IF('３　回答貼付シート'!I1642="ほぼ毎日（まいにち）ある",3,))))</f>
        <v>0</v>
      </c>
      <c r="H1645" s="26">
        <f>IF('３　回答貼付シート'!J1642="ない",0,IF('３　回答貼付シート'!J1642="１～２日（にち）ある",1,IF('３　回答貼付シート'!J1642="３～５日（にち）ある",2,IF('３　回答貼付シート'!J1642="ほぼ毎日（まいにち）ある",3,))))</f>
        <v>0</v>
      </c>
      <c r="I1645" s="26">
        <f>IF('３　回答貼付シート'!K1642="ない",0,IF('３　回答貼付シート'!K1642="１～２日（にち）ある",1,IF('３　回答貼付シート'!K1642="３～５日（にち）ある",2,IF('３　回答貼付シート'!K1642="ほぼ毎日（まいにち）ある",3,))))</f>
        <v>0</v>
      </c>
      <c r="J1645" s="26">
        <f>IF('３　回答貼付シート'!L1642="ない",0,IF('３　回答貼付シート'!L1642="１～２日（にち）ある",1,IF('３　回答貼付シート'!L1642="３～５日（にち）ある",2,IF('３　回答貼付シート'!L1642="ほぼ毎日（まいにち）ある",3,))))</f>
        <v>0</v>
      </c>
      <c r="K1645" s="26">
        <f>IF('３　回答貼付シート'!M1642="ない",0,IF('３　回答貼付シート'!M1642="１～２日（にち）ある",1,IF('３　回答貼付シート'!M1642="３～５日（にち）ある",2,IF('３　回答貼付シート'!M1642="ほぼ毎日（まいにち）ある",3,))))</f>
        <v>0</v>
      </c>
      <c r="L1645" s="26">
        <f>IF('３　回答貼付シート'!N1642="ない",0,IF('３　回答貼付シート'!N1642="１～２日（にち）ある",1,IF('３　回答貼付シート'!N1642="３～５日（にち）ある",2,IF('３　回答貼付シート'!N1642="ほぼ毎日（まいにち）ある",3,))))</f>
        <v>0</v>
      </c>
      <c r="M1645" s="26">
        <f>IF('３　回答貼付シート'!O1642="ない",0,IF('３　回答貼付シート'!O1642="１～２日（にち）ある",1,IF('３　回答貼付シート'!O1642="３～５日（にち）ある",2,IF('３　回答貼付シート'!O1642="ほぼ毎日（まいにち）ある",3,))))</f>
        <v>0</v>
      </c>
      <c r="N1645" s="26">
        <f>IF('３　回答貼付シート'!P1642="ない",0,IF('３　回答貼付シート'!P1642="１～２日（にち）ある",1,IF('３　回答貼付シート'!P1642="３～５日（にち）ある",2,IF('３　回答貼付シート'!P1642="ほぼ毎日（まいにち）ある",3,))))</f>
        <v>0</v>
      </c>
      <c r="O1645" s="26">
        <f>IF('３　回答貼付シート'!Q1642="ない",0,IF('３　回答貼付シート'!Q1642="１～２日（にち）ある",1,IF('３　回答貼付シート'!Q1642="３～５日（にち）ある",2,IF('３　回答貼付シート'!Q1642="ほぼ毎日（まいにち）ある",3,))))</f>
        <v>0</v>
      </c>
      <c r="P1645" s="26">
        <f>IF('３　回答貼付シート'!R1642="ない",0,IF('３　回答貼付シート'!R1642="１～２日（にち）ある",1,IF('３　回答貼付シート'!R1642="３～５日（にち）ある",2,IF('３　回答貼付シート'!R1642="ほぼ毎日（まいにち）ある",3,))))</f>
        <v>0</v>
      </c>
      <c r="Q1645" s="26">
        <f>IF('３　回答貼付シート'!S1642="ない",0,IF('３　回答貼付シート'!S1642="１～２日（にち）ある",1,IF('３　回答貼付シート'!S1642="３～５日（にち）ある",2,IF('３　回答貼付シート'!S1642="ほぼ毎日（まいにち）ある",3,))))</f>
        <v>0</v>
      </c>
      <c r="R1645" s="26">
        <f>IF('３　回答貼付シート'!T1642="ない",0,IF('３　回答貼付シート'!T1642="１～２日（にち）ある",1,IF('３　回答貼付シート'!T1642="３～５日（にち）ある",2,IF('３　回答貼付シート'!T1642="ほぼ毎日（まいにち）ある",3,))))</f>
        <v>0</v>
      </c>
      <c r="S1645" s="26">
        <f>IF('３　回答貼付シート'!U1642="ない",0,IF('３　回答貼付シート'!U1642="１～２日（にち）ある",1,IF('３　回答貼付シート'!U1642="３～５日（にち）ある",2,IF('３　回答貼付シート'!U1642="ほぼ毎日（まいにち）ある",3,))))</f>
        <v>0</v>
      </c>
      <c r="T1645" s="26">
        <f>IF('３　回答貼付シート'!V1642="ない",0,IF('３　回答貼付シート'!V1642="１～２日（にち）ある",1,IF('３　回答貼付シート'!V1642="３～５日（にち）ある",2,IF('３　回答貼付シート'!V1642="ほぼ毎日（まいにち）ある",3,))))</f>
        <v>0</v>
      </c>
      <c r="U1645" s="26">
        <f>IF('３　回答貼付シート'!W1642="ない",0,IF('３　回答貼付シート'!W1642="１～２日（にち）ある",1,IF('３　回答貼付シート'!W1642="３～５日（にち）ある",2,IF('３　回答貼付シート'!W1642="ほぼ毎日（まいにち）ある",3,))))</f>
        <v>0</v>
      </c>
      <c r="V1645" s="26">
        <f>IF('３　回答貼付シート'!X1642="ない",0,IF('３　回答貼付シート'!X1642="１～２日（にち）ある",1,IF('３　回答貼付シート'!X1642="３～５日（にち）ある",2,IF('３　回答貼付シート'!X1642="ほぼ毎日（まいにち）ある",3,))))</f>
        <v>0</v>
      </c>
      <c r="W1645" s="26">
        <f>IF('３　回答貼付シート'!Y1642="ない",0,IF('３　回答貼付シート'!Y1642="１～２日（にち）ある",1,IF('３　回答貼付シート'!Y1642="３～５日（にち）ある",2,IF('３　回答貼付シート'!Y1642="ほぼ毎日（まいにち）ある",3,))))</f>
        <v>0</v>
      </c>
      <c r="X1645" s="26">
        <f>IF('３　回答貼付シート'!Z1642="ない",0,IF('３　回答貼付シート'!Z1642="１～２日（にち）ある",1,IF('３　回答貼付シート'!Z1642="３～５日（にち）ある",2,IF('３　回答貼付シート'!Z1642="ほぼ毎日（まいにち）ある",3,))))</f>
        <v>0</v>
      </c>
      <c r="Y1645" s="26">
        <f>IF('３　回答貼付シート'!AA1642="ない",0,IF('３　回答貼付シート'!AA1642="１～２日（にち）ある",1,IF('３　回答貼付シート'!AA1642="３～５日（にち）ある",2,IF('３　回答貼付シート'!AA1642="ほぼ毎日（まいにち）ある",3,))))</f>
        <v>0</v>
      </c>
      <c r="Z1645" s="26">
        <f>'３　回答貼付シート'!$AB1642</f>
        <v>0</v>
      </c>
      <c r="AA1645" s="26" t="str">
        <f t="shared" si="229"/>
        <v/>
      </c>
      <c r="AB1645" s="26" t="str">
        <f t="shared" si="230"/>
        <v/>
      </c>
      <c r="AC1645" s="26" t="str">
        <f t="shared" si="231"/>
        <v/>
      </c>
      <c r="AD1645" s="26" t="str">
        <f t="shared" si="232"/>
        <v/>
      </c>
      <c r="AE1645" s="26" t="str">
        <f t="shared" si="233"/>
        <v/>
      </c>
      <c r="AF1645" t="str">
        <f t="shared" si="226"/>
        <v>0</v>
      </c>
      <c r="AG1645">
        <f t="shared" si="227"/>
        <v>0</v>
      </c>
      <c r="AH1645" s="34">
        <f t="shared" si="234"/>
        <v>0</v>
      </c>
    </row>
    <row r="1646" spans="1:34">
      <c r="A1646" s="26"/>
      <c r="B1646" s="26">
        <f t="shared" si="228"/>
        <v>0</v>
      </c>
      <c r="C1646" s="26">
        <f>IF('３　回答貼付シート'!$F1643&lt;&gt;0,VLOOKUP('３　回答貼付シート'!$F1643,$AF$2048:$AG$2054,2,FALSE),0)</f>
        <v>0</v>
      </c>
      <c r="D1646" s="26">
        <f>IF('３　回答貼付シート'!$G1643&lt;&gt;0,VLOOKUP(('３　回答貼付シート'!$G1643), $AF$2048:$AG$2054,2,FALSE),0)</f>
        <v>0</v>
      </c>
      <c r="E1646" s="26">
        <f>'３　回答貼付シート'!$H1643</f>
        <v>0</v>
      </c>
      <c r="F1646" s="26">
        <f>IF(E1646=0,0,VLOOKUP($B1646,'２　情報入力シート'!$A$2:$E$2049,5))</f>
        <v>0</v>
      </c>
      <c r="G1646" s="26">
        <f>IF('３　回答貼付シート'!I1643="ない",0,IF('３　回答貼付シート'!I1643="１～２日（にち）ある",1,IF('３　回答貼付シート'!I1643="３～５日（にち）ある",2,IF('３　回答貼付シート'!I1643="ほぼ毎日（まいにち）ある",3,))))</f>
        <v>0</v>
      </c>
      <c r="H1646" s="26">
        <f>IF('３　回答貼付シート'!J1643="ない",0,IF('３　回答貼付シート'!J1643="１～２日（にち）ある",1,IF('３　回答貼付シート'!J1643="３～５日（にち）ある",2,IF('３　回答貼付シート'!J1643="ほぼ毎日（まいにち）ある",3,))))</f>
        <v>0</v>
      </c>
      <c r="I1646" s="26">
        <f>IF('３　回答貼付シート'!K1643="ない",0,IF('３　回答貼付シート'!K1643="１～２日（にち）ある",1,IF('３　回答貼付シート'!K1643="３～５日（にち）ある",2,IF('３　回答貼付シート'!K1643="ほぼ毎日（まいにち）ある",3,))))</f>
        <v>0</v>
      </c>
      <c r="J1646" s="26">
        <f>IF('３　回答貼付シート'!L1643="ない",0,IF('３　回答貼付シート'!L1643="１～２日（にち）ある",1,IF('３　回答貼付シート'!L1643="３～５日（にち）ある",2,IF('３　回答貼付シート'!L1643="ほぼ毎日（まいにち）ある",3,))))</f>
        <v>0</v>
      </c>
      <c r="K1646" s="26">
        <f>IF('３　回答貼付シート'!M1643="ない",0,IF('３　回答貼付シート'!M1643="１～２日（にち）ある",1,IF('３　回答貼付シート'!M1643="３～５日（にち）ある",2,IF('３　回答貼付シート'!M1643="ほぼ毎日（まいにち）ある",3,))))</f>
        <v>0</v>
      </c>
      <c r="L1646" s="26">
        <f>IF('３　回答貼付シート'!N1643="ない",0,IF('３　回答貼付シート'!N1643="１～２日（にち）ある",1,IF('３　回答貼付シート'!N1643="３～５日（にち）ある",2,IF('３　回答貼付シート'!N1643="ほぼ毎日（まいにち）ある",3,))))</f>
        <v>0</v>
      </c>
      <c r="M1646" s="26">
        <f>IF('３　回答貼付シート'!O1643="ない",0,IF('３　回答貼付シート'!O1643="１～２日（にち）ある",1,IF('３　回答貼付シート'!O1643="３～５日（にち）ある",2,IF('３　回答貼付シート'!O1643="ほぼ毎日（まいにち）ある",3,))))</f>
        <v>0</v>
      </c>
      <c r="N1646" s="26">
        <f>IF('３　回答貼付シート'!P1643="ない",0,IF('３　回答貼付シート'!P1643="１～２日（にち）ある",1,IF('３　回答貼付シート'!P1643="３～５日（にち）ある",2,IF('３　回答貼付シート'!P1643="ほぼ毎日（まいにち）ある",3,))))</f>
        <v>0</v>
      </c>
      <c r="O1646" s="26">
        <f>IF('３　回答貼付シート'!Q1643="ない",0,IF('３　回答貼付シート'!Q1643="１～２日（にち）ある",1,IF('３　回答貼付シート'!Q1643="３～５日（にち）ある",2,IF('３　回答貼付シート'!Q1643="ほぼ毎日（まいにち）ある",3,))))</f>
        <v>0</v>
      </c>
      <c r="P1646" s="26">
        <f>IF('３　回答貼付シート'!R1643="ない",0,IF('３　回答貼付シート'!R1643="１～２日（にち）ある",1,IF('３　回答貼付シート'!R1643="３～５日（にち）ある",2,IF('３　回答貼付シート'!R1643="ほぼ毎日（まいにち）ある",3,))))</f>
        <v>0</v>
      </c>
      <c r="Q1646" s="26">
        <f>IF('３　回答貼付シート'!S1643="ない",0,IF('３　回答貼付シート'!S1643="１～２日（にち）ある",1,IF('３　回答貼付シート'!S1643="３～５日（にち）ある",2,IF('３　回答貼付シート'!S1643="ほぼ毎日（まいにち）ある",3,))))</f>
        <v>0</v>
      </c>
      <c r="R1646" s="26">
        <f>IF('３　回答貼付シート'!T1643="ない",0,IF('３　回答貼付シート'!T1643="１～２日（にち）ある",1,IF('３　回答貼付シート'!T1643="３～５日（にち）ある",2,IF('３　回答貼付シート'!T1643="ほぼ毎日（まいにち）ある",3,))))</f>
        <v>0</v>
      </c>
      <c r="S1646" s="26">
        <f>IF('３　回答貼付シート'!U1643="ない",0,IF('３　回答貼付シート'!U1643="１～２日（にち）ある",1,IF('３　回答貼付シート'!U1643="３～５日（にち）ある",2,IF('３　回答貼付シート'!U1643="ほぼ毎日（まいにち）ある",3,))))</f>
        <v>0</v>
      </c>
      <c r="T1646" s="26">
        <f>IF('３　回答貼付シート'!V1643="ない",0,IF('３　回答貼付シート'!V1643="１～２日（にち）ある",1,IF('３　回答貼付シート'!V1643="３～５日（にち）ある",2,IF('３　回答貼付シート'!V1643="ほぼ毎日（まいにち）ある",3,))))</f>
        <v>0</v>
      </c>
      <c r="U1646" s="26">
        <f>IF('３　回答貼付シート'!W1643="ない",0,IF('３　回答貼付シート'!W1643="１～２日（にち）ある",1,IF('３　回答貼付シート'!W1643="３～５日（にち）ある",2,IF('３　回答貼付シート'!W1643="ほぼ毎日（まいにち）ある",3,))))</f>
        <v>0</v>
      </c>
      <c r="V1646" s="26">
        <f>IF('３　回答貼付シート'!X1643="ない",0,IF('３　回答貼付シート'!X1643="１～２日（にち）ある",1,IF('３　回答貼付シート'!X1643="３～５日（にち）ある",2,IF('３　回答貼付シート'!X1643="ほぼ毎日（まいにち）ある",3,))))</f>
        <v>0</v>
      </c>
      <c r="W1646" s="26">
        <f>IF('３　回答貼付シート'!Y1643="ない",0,IF('３　回答貼付シート'!Y1643="１～２日（にち）ある",1,IF('３　回答貼付シート'!Y1643="３～５日（にち）ある",2,IF('３　回答貼付シート'!Y1643="ほぼ毎日（まいにち）ある",3,))))</f>
        <v>0</v>
      </c>
      <c r="X1646" s="26">
        <f>IF('３　回答貼付シート'!Z1643="ない",0,IF('３　回答貼付シート'!Z1643="１～２日（にち）ある",1,IF('３　回答貼付シート'!Z1643="３～５日（にち）ある",2,IF('３　回答貼付シート'!Z1643="ほぼ毎日（まいにち）ある",3,))))</f>
        <v>0</v>
      </c>
      <c r="Y1646" s="26">
        <f>IF('３　回答貼付シート'!AA1643="ない",0,IF('３　回答貼付シート'!AA1643="１～２日（にち）ある",1,IF('３　回答貼付シート'!AA1643="３～５日（にち）ある",2,IF('３　回答貼付シート'!AA1643="ほぼ毎日（まいにち）ある",3,))))</f>
        <v>0</v>
      </c>
      <c r="Z1646" s="26">
        <f>'３　回答貼付シート'!$AB1643</f>
        <v>0</v>
      </c>
      <c r="AA1646" s="26" t="str">
        <f t="shared" si="229"/>
        <v/>
      </c>
      <c r="AB1646" s="26" t="str">
        <f t="shared" si="230"/>
        <v/>
      </c>
      <c r="AC1646" s="26" t="str">
        <f t="shared" si="231"/>
        <v/>
      </c>
      <c r="AD1646" s="26" t="str">
        <f t="shared" si="232"/>
        <v/>
      </c>
      <c r="AE1646" s="26" t="str">
        <f t="shared" si="233"/>
        <v/>
      </c>
      <c r="AF1646" t="str">
        <f t="shared" si="226"/>
        <v>0</v>
      </c>
      <c r="AG1646">
        <f t="shared" si="227"/>
        <v>0</v>
      </c>
      <c r="AH1646" s="34">
        <f t="shared" si="234"/>
        <v>0</v>
      </c>
    </row>
    <row r="1647" spans="1:34">
      <c r="A1647" s="26"/>
      <c r="B1647" s="26">
        <f t="shared" si="228"/>
        <v>0</v>
      </c>
      <c r="C1647" s="26">
        <f>IF('３　回答貼付シート'!$F1644&lt;&gt;0,VLOOKUP('３　回答貼付シート'!$F1644,$AF$2048:$AG$2054,2,FALSE),0)</f>
        <v>0</v>
      </c>
      <c r="D1647" s="26">
        <f>IF('３　回答貼付シート'!$G1644&lt;&gt;0,VLOOKUP(('３　回答貼付シート'!$G1644), $AF$2048:$AG$2054,2,FALSE),0)</f>
        <v>0</v>
      </c>
      <c r="E1647" s="26">
        <f>'３　回答貼付シート'!$H1644</f>
        <v>0</v>
      </c>
      <c r="F1647" s="26">
        <f>IF(E1647=0,0,VLOOKUP($B1647,'２　情報入力シート'!$A$2:$E$2049,5))</f>
        <v>0</v>
      </c>
      <c r="G1647" s="26">
        <f>IF('３　回答貼付シート'!I1644="ない",0,IF('３　回答貼付シート'!I1644="１～２日（にち）ある",1,IF('３　回答貼付シート'!I1644="３～５日（にち）ある",2,IF('３　回答貼付シート'!I1644="ほぼ毎日（まいにち）ある",3,))))</f>
        <v>0</v>
      </c>
      <c r="H1647" s="26">
        <f>IF('３　回答貼付シート'!J1644="ない",0,IF('３　回答貼付シート'!J1644="１～２日（にち）ある",1,IF('３　回答貼付シート'!J1644="３～５日（にち）ある",2,IF('３　回答貼付シート'!J1644="ほぼ毎日（まいにち）ある",3,))))</f>
        <v>0</v>
      </c>
      <c r="I1647" s="26">
        <f>IF('３　回答貼付シート'!K1644="ない",0,IF('３　回答貼付シート'!K1644="１～２日（にち）ある",1,IF('３　回答貼付シート'!K1644="３～５日（にち）ある",2,IF('３　回答貼付シート'!K1644="ほぼ毎日（まいにち）ある",3,))))</f>
        <v>0</v>
      </c>
      <c r="J1647" s="26">
        <f>IF('３　回答貼付シート'!L1644="ない",0,IF('３　回答貼付シート'!L1644="１～２日（にち）ある",1,IF('３　回答貼付シート'!L1644="３～５日（にち）ある",2,IF('３　回答貼付シート'!L1644="ほぼ毎日（まいにち）ある",3,))))</f>
        <v>0</v>
      </c>
      <c r="K1647" s="26">
        <f>IF('３　回答貼付シート'!M1644="ない",0,IF('３　回答貼付シート'!M1644="１～２日（にち）ある",1,IF('３　回答貼付シート'!M1644="３～５日（にち）ある",2,IF('３　回答貼付シート'!M1644="ほぼ毎日（まいにち）ある",3,))))</f>
        <v>0</v>
      </c>
      <c r="L1647" s="26">
        <f>IF('３　回答貼付シート'!N1644="ない",0,IF('３　回答貼付シート'!N1644="１～２日（にち）ある",1,IF('３　回答貼付シート'!N1644="３～５日（にち）ある",2,IF('３　回答貼付シート'!N1644="ほぼ毎日（まいにち）ある",3,))))</f>
        <v>0</v>
      </c>
      <c r="M1647" s="26">
        <f>IF('３　回答貼付シート'!O1644="ない",0,IF('３　回答貼付シート'!O1644="１～２日（にち）ある",1,IF('３　回答貼付シート'!O1644="３～５日（にち）ある",2,IF('３　回答貼付シート'!O1644="ほぼ毎日（まいにち）ある",3,))))</f>
        <v>0</v>
      </c>
      <c r="N1647" s="26">
        <f>IF('３　回答貼付シート'!P1644="ない",0,IF('３　回答貼付シート'!P1644="１～２日（にち）ある",1,IF('３　回答貼付シート'!P1644="３～５日（にち）ある",2,IF('３　回答貼付シート'!P1644="ほぼ毎日（まいにち）ある",3,))))</f>
        <v>0</v>
      </c>
      <c r="O1647" s="26">
        <f>IF('３　回答貼付シート'!Q1644="ない",0,IF('３　回答貼付シート'!Q1644="１～２日（にち）ある",1,IF('３　回答貼付シート'!Q1644="３～５日（にち）ある",2,IF('３　回答貼付シート'!Q1644="ほぼ毎日（まいにち）ある",3,))))</f>
        <v>0</v>
      </c>
      <c r="P1647" s="26">
        <f>IF('３　回答貼付シート'!R1644="ない",0,IF('３　回答貼付シート'!R1644="１～２日（にち）ある",1,IF('３　回答貼付シート'!R1644="３～５日（にち）ある",2,IF('３　回答貼付シート'!R1644="ほぼ毎日（まいにち）ある",3,))))</f>
        <v>0</v>
      </c>
      <c r="Q1647" s="26">
        <f>IF('３　回答貼付シート'!S1644="ない",0,IF('３　回答貼付シート'!S1644="１～２日（にち）ある",1,IF('３　回答貼付シート'!S1644="３～５日（にち）ある",2,IF('３　回答貼付シート'!S1644="ほぼ毎日（まいにち）ある",3,))))</f>
        <v>0</v>
      </c>
      <c r="R1647" s="26">
        <f>IF('３　回答貼付シート'!T1644="ない",0,IF('３　回答貼付シート'!T1644="１～２日（にち）ある",1,IF('３　回答貼付シート'!T1644="３～５日（にち）ある",2,IF('３　回答貼付シート'!T1644="ほぼ毎日（まいにち）ある",3,))))</f>
        <v>0</v>
      </c>
      <c r="S1647" s="26">
        <f>IF('３　回答貼付シート'!U1644="ない",0,IF('３　回答貼付シート'!U1644="１～２日（にち）ある",1,IF('３　回答貼付シート'!U1644="３～５日（にち）ある",2,IF('３　回答貼付シート'!U1644="ほぼ毎日（まいにち）ある",3,))))</f>
        <v>0</v>
      </c>
      <c r="T1647" s="26">
        <f>IF('３　回答貼付シート'!V1644="ない",0,IF('３　回答貼付シート'!V1644="１～２日（にち）ある",1,IF('３　回答貼付シート'!V1644="３～５日（にち）ある",2,IF('３　回答貼付シート'!V1644="ほぼ毎日（まいにち）ある",3,))))</f>
        <v>0</v>
      </c>
      <c r="U1647" s="26">
        <f>IF('３　回答貼付シート'!W1644="ない",0,IF('３　回答貼付シート'!W1644="１～２日（にち）ある",1,IF('３　回答貼付シート'!W1644="３～５日（にち）ある",2,IF('３　回答貼付シート'!W1644="ほぼ毎日（まいにち）ある",3,))))</f>
        <v>0</v>
      </c>
      <c r="V1647" s="26">
        <f>IF('３　回答貼付シート'!X1644="ない",0,IF('３　回答貼付シート'!X1644="１～２日（にち）ある",1,IF('３　回答貼付シート'!X1644="３～５日（にち）ある",2,IF('３　回答貼付シート'!X1644="ほぼ毎日（まいにち）ある",3,))))</f>
        <v>0</v>
      </c>
      <c r="W1647" s="26">
        <f>IF('３　回答貼付シート'!Y1644="ない",0,IF('３　回答貼付シート'!Y1644="１～２日（にち）ある",1,IF('３　回答貼付シート'!Y1644="３～５日（にち）ある",2,IF('３　回答貼付シート'!Y1644="ほぼ毎日（まいにち）ある",3,))))</f>
        <v>0</v>
      </c>
      <c r="X1647" s="26">
        <f>IF('３　回答貼付シート'!Z1644="ない",0,IF('３　回答貼付シート'!Z1644="１～２日（にち）ある",1,IF('３　回答貼付シート'!Z1644="３～５日（にち）ある",2,IF('３　回答貼付シート'!Z1644="ほぼ毎日（まいにち）ある",3,))))</f>
        <v>0</v>
      </c>
      <c r="Y1647" s="26">
        <f>IF('３　回答貼付シート'!AA1644="ない",0,IF('３　回答貼付シート'!AA1644="１～２日（にち）ある",1,IF('３　回答貼付シート'!AA1644="３～５日（にち）ある",2,IF('３　回答貼付シート'!AA1644="ほぼ毎日（まいにち）ある",3,))))</f>
        <v>0</v>
      </c>
      <c r="Z1647" s="26">
        <f>'３　回答貼付シート'!$AB1644</f>
        <v>0</v>
      </c>
      <c r="AA1647" s="26" t="str">
        <f t="shared" si="229"/>
        <v/>
      </c>
      <c r="AB1647" s="26" t="str">
        <f t="shared" si="230"/>
        <v/>
      </c>
      <c r="AC1647" s="26" t="str">
        <f t="shared" si="231"/>
        <v/>
      </c>
      <c r="AD1647" s="26" t="str">
        <f t="shared" si="232"/>
        <v/>
      </c>
      <c r="AE1647" s="26" t="str">
        <f t="shared" si="233"/>
        <v/>
      </c>
      <c r="AF1647" t="str">
        <f t="shared" si="226"/>
        <v>0</v>
      </c>
      <c r="AG1647">
        <f t="shared" si="227"/>
        <v>0</v>
      </c>
      <c r="AH1647" s="34">
        <f t="shared" si="234"/>
        <v>0</v>
      </c>
    </row>
    <row r="1648" spans="1:34">
      <c r="A1648" s="26"/>
      <c r="B1648" s="26">
        <f t="shared" si="228"/>
        <v>0</v>
      </c>
      <c r="C1648" s="26">
        <f>IF('３　回答貼付シート'!$F1645&lt;&gt;0,VLOOKUP('３　回答貼付シート'!$F1645,$AF$2048:$AG$2054,2,FALSE),0)</f>
        <v>0</v>
      </c>
      <c r="D1648" s="26">
        <f>IF('３　回答貼付シート'!$G1645&lt;&gt;0,VLOOKUP(('３　回答貼付シート'!$G1645), $AF$2048:$AG$2054,2,FALSE),0)</f>
        <v>0</v>
      </c>
      <c r="E1648" s="26">
        <f>'３　回答貼付シート'!$H1645</f>
        <v>0</v>
      </c>
      <c r="F1648" s="26">
        <f>IF(E1648=0,0,VLOOKUP($B1648,'２　情報入力シート'!$A$2:$E$2049,5))</f>
        <v>0</v>
      </c>
      <c r="G1648" s="26">
        <f>IF('３　回答貼付シート'!I1645="ない",0,IF('３　回答貼付シート'!I1645="１～２日（にち）ある",1,IF('３　回答貼付シート'!I1645="３～５日（にち）ある",2,IF('３　回答貼付シート'!I1645="ほぼ毎日（まいにち）ある",3,))))</f>
        <v>0</v>
      </c>
      <c r="H1648" s="26">
        <f>IF('３　回答貼付シート'!J1645="ない",0,IF('３　回答貼付シート'!J1645="１～２日（にち）ある",1,IF('３　回答貼付シート'!J1645="３～５日（にち）ある",2,IF('３　回答貼付シート'!J1645="ほぼ毎日（まいにち）ある",3,))))</f>
        <v>0</v>
      </c>
      <c r="I1648" s="26">
        <f>IF('３　回答貼付シート'!K1645="ない",0,IF('３　回答貼付シート'!K1645="１～２日（にち）ある",1,IF('３　回答貼付シート'!K1645="３～５日（にち）ある",2,IF('３　回答貼付シート'!K1645="ほぼ毎日（まいにち）ある",3,))))</f>
        <v>0</v>
      </c>
      <c r="J1648" s="26">
        <f>IF('３　回答貼付シート'!L1645="ない",0,IF('３　回答貼付シート'!L1645="１～２日（にち）ある",1,IF('３　回答貼付シート'!L1645="３～５日（にち）ある",2,IF('３　回答貼付シート'!L1645="ほぼ毎日（まいにち）ある",3,))))</f>
        <v>0</v>
      </c>
      <c r="K1648" s="26">
        <f>IF('３　回答貼付シート'!M1645="ない",0,IF('３　回答貼付シート'!M1645="１～２日（にち）ある",1,IF('３　回答貼付シート'!M1645="３～５日（にち）ある",2,IF('３　回答貼付シート'!M1645="ほぼ毎日（まいにち）ある",3,))))</f>
        <v>0</v>
      </c>
      <c r="L1648" s="26">
        <f>IF('３　回答貼付シート'!N1645="ない",0,IF('３　回答貼付シート'!N1645="１～２日（にち）ある",1,IF('３　回答貼付シート'!N1645="３～５日（にち）ある",2,IF('３　回答貼付シート'!N1645="ほぼ毎日（まいにち）ある",3,))))</f>
        <v>0</v>
      </c>
      <c r="M1648" s="26">
        <f>IF('３　回答貼付シート'!O1645="ない",0,IF('３　回答貼付シート'!O1645="１～２日（にち）ある",1,IF('３　回答貼付シート'!O1645="３～５日（にち）ある",2,IF('３　回答貼付シート'!O1645="ほぼ毎日（まいにち）ある",3,))))</f>
        <v>0</v>
      </c>
      <c r="N1648" s="26">
        <f>IF('３　回答貼付シート'!P1645="ない",0,IF('３　回答貼付シート'!P1645="１～２日（にち）ある",1,IF('３　回答貼付シート'!P1645="３～５日（にち）ある",2,IF('３　回答貼付シート'!P1645="ほぼ毎日（まいにち）ある",3,))))</f>
        <v>0</v>
      </c>
      <c r="O1648" s="26">
        <f>IF('３　回答貼付シート'!Q1645="ない",0,IF('３　回答貼付シート'!Q1645="１～２日（にち）ある",1,IF('３　回答貼付シート'!Q1645="３～５日（にち）ある",2,IF('３　回答貼付シート'!Q1645="ほぼ毎日（まいにち）ある",3,))))</f>
        <v>0</v>
      </c>
      <c r="P1648" s="26">
        <f>IF('３　回答貼付シート'!R1645="ない",0,IF('３　回答貼付シート'!R1645="１～２日（にち）ある",1,IF('３　回答貼付シート'!R1645="３～５日（にち）ある",2,IF('３　回答貼付シート'!R1645="ほぼ毎日（まいにち）ある",3,))))</f>
        <v>0</v>
      </c>
      <c r="Q1648" s="26">
        <f>IF('３　回答貼付シート'!S1645="ない",0,IF('３　回答貼付シート'!S1645="１～２日（にち）ある",1,IF('３　回答貼付シート'!S1645="３～５日（にち）ある",2,IF('３　回答貼付シート'!S1645="ほぼ毎日（まいにち）ある",3,))))</f>
        <v>0</v>
      </c>
      <c r="R1648" s="26">
        <f>IF('３　回答貼付シート'!T1645="ない",0,IF('３　回答貼付シート'!T1645="１～２日（にち）ある",1,IF('３　回答貼付シート'!T1645="３～５日（にち）ある",2,IF('３　回答貼付シート'!T1645="ほぼ毎日（まいにち）ある",3,))))</f>
        <v>0</v>
      </c>
      <c r="S1648" s="26">
        <f>IF('３　回答貼付シート'!U1645="ない",0,IF('３　回答貼付シート'!U1645="１～２日（にち）ある",1,IF('３　回答貼付シート'!U1645="３～５日（にち）ある",2,IF('３　回答貼付シート'!U1645="ほぼ毎日（まいにち）ある",3,))))</f>
        <v>0</v>
      </c>
      <c r="T1648" s="26">
        <f>IF('３　回答貼付シート'!V1645="ない",0,IF('３　回答貼付シート'!V1645="１～２日（にち）ある",1,IF('３　回答貼付シート'!V1645="３～５日（にち）ある",2,IF('３　回答貼付シート'!V1645="ほぼ毎日（まいにち）ある",3,))))</f>
        <v>0</v>
      </c>
      <c r="U1648" s="26">
        <f>IF('３　回答貼付シート'!W1645="ない",0,IF('３　回答貼付シート'!W1645="１～２日（にち）ある",1,IF('３　回答貼付シート'!W1645="３～５日（にち）ある",2,IF('３　回答貼付シート'!W1645="ほぼ毎日（まいにち）ある",3,))))</f>
        <v>0</v>
      </c>
      <c r="V1648" s="26">
        <f>IF('３　回答貼付シート'!X1645="ない",0,IF('３　回答貼付シート'!X1645="１～２日（にち）ある",1,IF('３　回答貼付シート'!X1645="３～５日（にち）ある",2,IF('３　回答貼付シート'!X1645="ほぼ毎日（まいにち）ある",3,))))</f>
        <v>0</v>
      </c>
      <c r="W1648" s="26">
        <f>IF('３　回答貼付シート'!Y1645="ない",0,IF('３　回答貼付シート'!Y1645="１～２日（にち）ある",1,IF('３　回答貼付シート'!Y1645="３～５日（にち）ある",2,IF('３　回答貼付シート'!Y1645="ほぼ毎日（まいにち）ある",3,))))</f>
        <v>0</v>
      </c>
      <c r="X1648" s="26">
        <f>IF('３　回答貼付シート'!Z1645="ない",0,IF('３　回答貼付シート'!Z1645="１～２日（にち）ある",1,IF('３　回答貼付シート'!Z1645="３～５日（にち）ある",2,IF('３　回答貼付シート'!Z1645="ほぼ毎日（まいにち）ある",3,))))</f>
        <v>0</v>
      </c>
      <c r="Y1648" s="26">
        <f>IF('３　回答貼付シート'!AA1645="ない",0,IF('３　回答貼付シート'!AA1645="１～２日（にち）ある",1,IF('３　回答貼付シート'!AA1645="３～５日（にち）ある",2,IF('３　回答貼付シート'!AA1645="ほぼ毎日（まいにち）ある",3,))))</f>
        <v>0</v>
      </c>
      <c r="Z1648" s="26">
        <f>'３　回答貼付シート'!$AB1645</f>
        <v>0</v>
      </c>
      <c r="AA1648" s="26" t="str">
        <f t="shared" si="229"/>
        <v/>
      </c>
      <c r="AB1648" s="26" t="str">
        <f t="shared" si="230"/>
        <v/>
      </c>
      <c r="AC1648" s="26" t="str">
        <f t="shared" si="231"/>
        <v/>
      </c>
      <c r="AD1648" s="26" t="str">
        <f t="shared" si="232"/>
        <v/>
      </c>
      <c r="AE1648" s="26" t="str">
        <f t="shared" si="233"/>
        <v/>
      </c>
      <c r="AF1648" t="str">
        <f t="shared" si="226"/>
        <v>0</v>
      </c>
      <c r="AG1648">
        <f t="shared" si="227"/>
        <v>0</v>
      </c>
      <c r="AH1648" s="34">
        <f t="shared" si="234"/>
        <v>0</v>
      </c>
    </row>
    <row r="1649" spans="1:34">
      <c r="A1649" s="26"/>
      <c r="B1649" s="26">
        <f t="shared" si="228"/>
        <v>0</v>
      </c>
      <c r="C1649" s="26">
        <f>IF('３　回答貼付シート'!$F1646&lt;&gt;0,VLOOKUP('３　回答貼付シート'!$F1646,$AF$2048:$AG$2054,2,FALSE),0)</f>
        <v>0</v>
      </c>
      <c r="D1649" s="26">
        <f>IF('３　回答貼付シート'!$G1646&lt;&gt;0,VLOOKUP(('３　回答貼付シート'!$G1646), $AF$2048:$AG$2054,2,FALSE),0)</f>
        <v>0</v>
      </c>
      <c r="E1649" s="26">
        <f>'３　回答貼付シート'!$H1646</f>
        <v>0</v>
      </c>
      <c r="F1649" s="26">
        <f>IF(E1649=0,0,VLOOKUP($B1649,'２　情報入力シート'!$A$2:$E$2049,5))</f>
        <v>0</v>
      </c>
      <c r="G1649" s="26">
        <f>IF('３　回答貼付シート'!I1646="ない",0,IF('３　回答貼付シート'!I1646="１～２日（にち）ある",1,IF('３　回答貼付シート'!I1646="３～５日（にち）ある",2,IF('３　回答貼付シート'!I1646="ほぼ毎日（まいにち）ある",3,))))</f>
        <v>0</v>
      </c>
      <c r="H1649" s="26">
        <f>IF('３　回答貼付シート'!J1646="ない",0,IF('３　回答貼付シート'!J1646="１～２日（にち）ある",1,IF('３　回答貼付シート'!J1646="３～５日（にち）ある",2,IF('３　回答貼付シート'!J1646="ほぼ毎日（まいにち）ある",3,))))</f>
        <v>0</v>
      </c>
      <c r="I1649" s="26">
        <f>IF('３　回答貼付シート'!K1646="ない",0,IF('３　回答貼付シート'!K1646="１～２日（にち）ある",1,IF('３　回答貼付シート'!K1646="３～５日（にち）ある",2,IF('３　回答貼付シート'!K1646="ほぼ毎日（まいにち）ある",3,))))</f>
        <v>0</v>
      </c>
      <c r="J1649" s="26">
        <f>IF('３　回答貼付シート'!L1646="ない",0,IF('３　回答貼付シート'!L1646="１～２日（にち）ある",1,IF('３　回答貼付シート'!L1646="３～５日（にち）ある",2,IF('３　回答貼付シート'!L1646="ほぼ毎日（まいにち）ある",3,))))</f>
        <v>0</v>
      </c>
      <c r="K1649" s="26">
        <f>IF('３　回答貼付シート'!M1646="ない",0,IF('３　回答貼付シート'!M1646="１～２日（にち）ある",1,IF('３　回答貼付シート'!M1646="３～５日（にち）ある",2,IF('３　回答貼付シート'!M1646="ほぼ毎日（まいにち）ある",3,))))</f>
        <v>0</v>
      </c>
      <c r="L1649" s="26">
        <f>IF('３　回答貼付シート'!N1646="ない",0,IF('３　回答貼付シート'!N1646="１～２日（にち）ある",1,IF('３　回答貼付シート'!N1646="３～５日（にち）ある",2,IF('３　回答貼付シート'!N1646="ほぼ毎日（まいにち）ある",3,))))</f>
        <v>0</v>
      </c>
      <c r="M1649" s="26">
        <f>IF('３　回答貼付シート'!O1646="ない",0,IF('３　回答貼付シート'!O1646="１～２日（にち）ある",1,IF('３　回答貼付シート'!O1646="３～５日（にち）ある",2,IF('３　回答貼付シート'!O1646="ほぼ毎日（まいにち）ある",3,))))</f>
        <v>0</v>
      </c>
      <c r="N1649" s="26">
        <f>IF('３　回答貼付シート'!P1646="ない",0,IF('３　回答貼付シート'!P1646="１～２日（にち）ある",1,IF('３　回答貼付シート'!P1646="３～５日（にち）ある",2,IF('３　回答貼付シート'!P1646="ほぼ毎日（まいにち）ある",3,))))</f>
        <v>0</v>
      </c>
      <c r="O1649" s="26">
        <f>IF('３　回答貼付シート'!Q1646="ない",0,IF('３　回答貼付シート'!Q1646="１～２日（にち）ある",1,IF('３　回答貼付シート'!Q1646="３～５日（にち）ある",2,IF('３　回答貼付シート'!Q1646="ほぼ毎日（まいにち）ある",3,))))</f>
        <v>0</v>
      </c>
      <c r="P1649" s="26">
        <f>IF('３　回答貼付シート'!R1646="ない",0,IF('３　回答貼付シート'!R1646="１～２日（にち）ある",1,IF('３　回答貼付シート'!R1646="３～５日（にち）ある",2,IF('３　回答貼付シート'!R1646="ほぼ毎日（まいにち）ある",3,))))</f>
        <v>0</v>
      </c>
      <c r="Q1649" s="26">
        <f>IF('３　回答貼付シート'!S1646="ない",0,IF('３　回答貼付シート'!S1646="１～２日（にち）ある",1,IF('３　回答貼付シート'!S1646="３～５日（にち）ある",2,IF('３　回答貼付シート'!S1646="ほぼ毎日（まいにち）ある",3,))))</f>
        <v>0</v>
      </c>
      <c r="R1649" s="26">
        <f>IF('３　回答貼付シート'!T1646="ない",0,IF('３　回答貼付シート'!T1646="１～２日（にち）ある",1,IF('３　回答貼付シート'!T1646="３～５日（にち）ある",2,IF('３　回答貼付シート'!T1646="ほぼ毎日（まいにち）ある",3,))))</f>
        <v>0</v>
      </c>
      <c r="S1649" s="26">
        <f>IF('３　回答貼付シート'!U1646="ない",0,IF('３　回答貼付シート'!U1646="１～２日（にち）ある",1,IF('３　回答貼付シート'!U1646="３～５日（にち）ある",2,IF('３　回答貼付シート'!U1646="ほぼ毎日（まいにち）ある",3,))))</f>
        <v>0</v>
      </c>
      <c r="T1649" s="26">
        <f>IF('３　回答貼付シート'!V1646="ない",0,IF('３　回答貼付シート'!V1646="１～２日（にち）ある",1,IF('３　回答貼付シート'!V1646="３～５日（にち）ある",2,IF('３　回答貼付シート'!V1646="ほぼ毎日（まいにち）ある",3,))))</f>
        <v>0</v>
      </c>
      <c r="U1649" s="26">
        <f>IF('３　回答貼付シート'!W1646="ない",0,IF('３　回答貼付シート'!W1646="１～２日（にち）ある",1,IF('３　回答貼付シート'!W1646="３～５日（にち）ある",2,IF('３　回答貼付シート'!W1646="ほぼ毎日（まいにち）ある",3,))))</f>
        <v>0</v>
      </c>
      <c r="V1649" s="26">
        <f>IF('３　回答貼付シート'!X1646="ない",0,IF('３　回答貼付シート'!X1646="１～２日（にち）ある",1,IF('３　回答貼付シート'!X1646="３～５日（にち）ある",2,IF('３　回答貼付シート'!X1646="ほぼ毎日（まいにち）ある",3,))))</f>
        <v>0</v>
      </c>
      <c r="W1649" s="26">
        <f>IF('３　回答貼付シート'!Y1646="ない",0,IF('３　回答貼付シート'!Y1646="１～２日（にち）ある",1,IF('３　回答貼付シート'!Y1646="３～５日（にち）ある",2,IF('３　回答貼付シート'!Y1646="ほぼ毎日（まいにち）ある",3,))))</f>
        <v>0</v>
      </c>
      <c r="X1649" s="26">
        <f>IF('３　回答貼付シート'!Z1646="ない",0,IF('３　回答貼付シート'!Z1646="１～２日（にち）ある",1,IF('３　回答貼付シート'!Z1646="３～５日（にち）ある",2,IF('３　回答貼付シート'!Z1646="ほぼ毎日（まいにち）ある",3,))))</f>
        <v>0</v>
      </c>
      <c r="Y1649" s="26">
        <f>IF('３　回答貼付シート'!AA1646="ない",0,IF('３　回答貼付シート'!AA1646="１～２日（にち）ある",1,IF('３　回答貼付シート'!AA1646="３～５日（にち）ある",2,IF('３　回答貼付シート'!AA1646="ほぼ毎日（まいにち）ある",3,))))</f>
        <v>0</v>
      </c>
      <c r="Z1649" s="26">
        <f>'３　回答貼付シート'!$AB1646</f>
        <v>0</v>
      </c>
      <c r="AA1649" s="26" t="str">
        <f t="shared" si="229"/>
        <v/>
      </c>
      <c r="AB1649" s="26" t="str">
        <f t="shared" si="230"/>
        <v/>
      </c>
      <c r="AC1649" s="26" t="str">
        <f t="shared" si="231"/>
        <v/>
      </c>
      <c r="AD1649" s="26" t="str">
        <f t="shared" si="232"/>
        <v/>
      </c>
      <c r="AE1649" s="26" t="str">
        <f t="shared" si="233"/>
        <v/>
      </c>
      <c r="AF1649" t="str">
        <f t="shared" si="226"/>
        <v>0</v>
      </c>
      <c r="AG1649">
        <f t="shared" si="227"/>
        <v>0</v>
      </c>
      <c r="AH1649" s="34">
        <f t="shared" si="234"/>
        <v>0</v>
      </c>
    </row>
    <row r="1650" spans="1:34">
      <c r="A1650" s="26"/>
      <c r="B1650" s="26">
        <f t="shared" si="228"/>
        <v>0</v>
      </c>
      <c r="C1650" s="26">
        <f>IF('３　回答貼付シート'!$F1647&lt;&gt;0,VLOOKUP('３　回答貼付シート'!$F1647,$AF$2048:$AG$2054,2,FALSE),0)</f>
        <v>0</v>
      </c>
      <c r="D1650" s="26">
        <f>IF('３　回答貼付シート'!$G1647&lt;&gt;0,VLOOKUP(('３　回答貼付シート'!$G1647), $AF$2048:$AG$2054,2,FALSE),0)</f>
        <v>0</v>
      </c>
      <c r="E1650" s="26">
        <f>'３　回答貼付シート'!$H1647</f>
        <v>0</v>
      </c>
      <c r="F1650" s="26">
        <f>IF(E1650=0,0,VLOOKUP($B1650,'２　情報入力シート'!$A$2:$E$2049,5))</f>
        <v>0</v>
      </c>
      <c r="G1650" s="26">
        <f>IF('３　回答貼付シート'!I1647="ない",0,IF('３　回答貼付シート'!I1647="１～２日（にち）ある",1,IF('３　回答貼付シート'!I1647="３～５日（にち）ある",2,IF('３　回答貼付シート'!I1647="ほぼ毎日（まいにち）ある",3,))))</f>
        <v>0</v>
      </c>
      <c r="H1650" s="26">
        <f>IF('３　回答貼付シート'!J1647="ない",0,IF('３　回答貼付シート'!J1647="１～２日（にち）ある",1,IF('３　回答貼付シート'!J1647="３～５日（にち）ある",2,IF('３　回答貼付シート'!J1647="ほぼ毎日（まいにち）ある",3,))))</f>
        <v>0</v>
      </c>
      <c r="I1650" s="26">
        <f>IF('３　回答貼付シート'!K1647="ない",0,IF('３　回答貼付シート'!K1647="１～２日（にち）ある",1,IF('３　回答貼付シート'!K1647="３～５日（にち）ある",2,IF('３　回答貼付シート'!K1647="ほぼ毎日（まいにち）ある",3,))))</f>
        <v>0</v>
      </c>
      <c r="J1650" s="26">
        <f>IF('３　回答貼付シート'!L1647="ない",0,IF('３　回答貼付シート'!L1647="１～２日（にち）ある",1,IF('３　回答貼付シート'!L1647="３～５日（にち）ある",2,IF('３　回答貼付シート'!L1647="ほぼ毎日（まいにち）ある",3,))))</f>
        <v>0</v>
      </c>
      <c r="K1650" s="26">
        <f>IF('３　回答貼付シート'!M1647="ない",0,IF('３　回答貼付シート'!M1647="１～２日（にち）ある",1,IF('３　回答貼付シート'!M1647="３～５日（にち）ある",2,IF('３　回答貼付シート'!M1647="ほぼ毎日（まいにち）ある",3,))))</f>
        <v>0</v>
      </c>
      <c r="L1650" s="26">
        <f>IF('３　回答貼付シート'!N1647="ない",0,IF('３　回答貼付シート'!N1647="１～２日（にち）ある",1,IF('３　回答貼付シート'!N1647="３～５日（にち）ある",2,IF('３　回答貼付シート'!N1647="ほぼ毎日（まいにち）ある",3,))))</f>
        <v>0</v>
      </c>
      <c r="M1650" s="26">
        <f>IF('３　回答貼付シート'!O1647="ない",0,IF('３　回答貼付シート'!O1647="１～２日（にち）ある",1,IF('３　回答貼付シート'!O1647="３～５日（にち）ある",2,IF('３　回答貼付シート'!O1647="ほぼ毎日（まいにち）ある",3,))))</f>
        <v>0</v>
      </c>
      <c r="N1650" s="26">
        <f>IF('３　回答貼付シート'!P1647="ない",0,IF('３　回答貼付シート'!P1647="１～２日（にち）ある",1,IF('３　回答貼付シート'!P1647="３～５日（にち）ある",2,IF('３　回答貼付シート'!P1647="ほぼ毎日（まいにち）ある",3,))))</f>
        <v>0</v>
      </c>
      <c r="O1650" s="26">
        <f>IF('３　回答貼付シート'!Q1647="ない",0,IF('３　回答貼付シート'!Q1647="１～２日（にち）ある",1,IF('３　回答貼付シート'!Q1647="３～５日（にち）ある",2,IF('３　回答貼付シート'!Q1647="ほぼ毎日（まいにち）ある",3,))))</f>
        <v>0</v>
      </c>
      <c r="P1650" s="26">
        <f>IF('３　回答貼付シート'!R1647="ない",0,IF('３　回答貼付シート'!R1647="１～２日（にち）ある",1,IF('３　回答貼付シート'!R1647="３～５日（にち）ある",2,IF('３　回答貼付シート'!R1647="ほぼ毎日（まいにち）ある",3,))))</f>
        <v>0</v>
      </c>
      <c r="Q1650" s="26">
        <f>IF('３　回答貼付シート'!S1647="ない",0,IF('３　回答貼付シート'!S1647="１～２日（にち）ある",1,IF('３　回答貼付シート'!S1647="３～５日（にち）ある",2,IF('３　回答貼付シート'!S1647="ほぼ毎日（まいにち）ある",3,))))</f>
        <v>0</v>
      </c>
      <c r="R1650" s="26">
        <f>IF('３　回答貼付シート'!T1647="ない",0,IF('３　回答貼付シート'!T1647="１～２日（にち）ある",1,IF('３　回答貼付シート'!T1647="３～５日（にち）ある",2,IF('３　回答貼付シート'!T1647="ほぼ毎日（まいにち）ある",3,))))</f>
        <v>0</v>
      </c>
      <c r="S1650" s="26">
        <f>IF('３　回答貼付シート'!U1647="ない",0,IF('３　回答貼付シート'!U1647="１～２日（にち）ある",1,IF('３　回答貼付シート'!U1647="３～５日（にち）ある",2,IF('３　回答貼付シート'!U1647="ほぼ毎日（まいにち）ある",3,))))</f>
        <v>0</v>
      </c>
      <c r="T1650" s="26">
        <f>IF('３　回答貼付シート'!V1647="ない",0,IF('３　回答貼付シート'!V1647="１～２日（にち）ある",1,IF('３　回答貼付シート'!V1647="３～５日（にち）ある",2,IF('３　回答貼付シート'!V1647="ほぼ毎日（まいにち）ある",3,))))</f>
        <v>0</v>
      </c>
      <c r="U1650" s="26">
        <f>IF('３　回答貼付シート'!W1647="ない",0,IF('３　回答貼付シート'!W1647="１～２日（にち）ある",1,IF('３　回答貼付シート'!W1647="３～５日（にち）ある",2,IF('３　回答貼付シート'!W1647="ほぼ毎日（まいにち）ある",3,))))</f>
        <v>0</v>
      </c>
      <c r="V1650" s="26">
        <f>IF('３　回答貼付シート'!X1647="ない",0,IF('３　回答貼付シート'!X1647="１～２日（にち）ある",1,IF('３　回答貼付シート'!X1647="３～５日（にち）ある",2,IF('３　回答貼付シート'!X1647="ほぼ毎日（まいにち）ある",3,))))</f>
        <v>0</v>
      </c>
      <c r="W1650" s="26">
        <f>IF('３　回答貼付シート'!Y1647="ない",0,IF('３　回答貼付シート'!Y1647="１～２日（にち）ある",1,IF('３　回答貼付シート'!Y1647="３～５日（にち）ある",2,IF('３　回答貼付シート'!Y1647="ほぼ毎日（まいにち）ある",3,))))</f>
        <v>0</v>
      </c>
      <c r="X1650" s="26">
        <f>IF('３　回答貼付シート'!Z1647="ない",0,IF('３　回答貼付シート'!Z1647="１～２日（にち）ある",1,IF('３　回答貼付シート'!Z1647="３～５日（にち）ある",2,IF('３　回答貼付シート'!Z1647="ほぼ毎日（まいにち）ある",3,))))</f>
        <v>0</v>
      </c>
      <c r="Y1650" s="26">
        <f>IF('３　回答貼付シート'!AA1647="ない",0,IF('３　回答貼付シート'!AA1647="１～２日（にち）ある",1,IF('３　回答貼付シート'!AA1647="３～５日（にち）ある",2,IF('３　回答貼付シート'!AA1647="ほぼ毎日（まいにち）ある",3,))))</f>
        <v>0</v>
      </c>
      <c r="Z1650" s="26">
        <f>'３　回答貼付シート'!$AB1647</f>
        <v>0</v>
      </c>
      <c r="AA1650" s="26" t="str">
        <f t="shared" si="229"/>
        <v/>
      </c>
      <c r="AB1650" s="26" t="str">
        <f t="shared" si="230"/>
        <v/>
      </c>
      <c r="AC1650" s="26" t="str">
        <f t="shared" si="231"/>
        <v/>
      </c>
      <c r="AD1650" s="26" t="str">
        <f t="shared" si="232"/>
        <v/>
      </c>
      <c r="AE1650" s="26" t="str">
        <f t="shared" si="233"/>
        <v/>
      </c>
      <c r="AF1650" t="str">
        <f t="shared" si="226"/>
        <v>0</v>
      </c>
      <c r="AG1650">
        <f t="shared" si="227"/>
        <v>0</v>
      </c>
      <c r="AH1650" s="34">
        <f t="shared" si="234"/>
        <v>0</v>
      </c>
    </row>
    <row r="1651" spans="1:34">
      <c r="A1651" s="26"/>
      <c r="B1651" s="26">
        <f t="shared" si="228"/>
        <v>0</v>
      </c>
      <c r="C1651" s="26">
        <f>IF('３　回答貼付シート'!$F1648&lt;&gt;0,VLOOKUP('３　回答貼付シート'!$F1648,$AF$2048:$AG$2054,2,FALSE),0)</f>
        <v>0</v>
      </c>
      <c r="D1651" s="26">
        <f>IF('３　回答貼付シート'!$G1648&lt;&gt;0,VLOOKUP(('３　回答貼付シート'!$G1648), $AF$2048:$AG$2054,2,FALSE),0)</f>
        <v>0</v>
      </c>
      <c r="E1651" s="26">
        <f>'３　回答貼付シート'!$H1648</f>
        <v>0</v>
      </c>
      <c r="F1651" s="26">
        <f>IF(E1651=0,0,VLOOKUP($B1651,'２　情報入力シート'!$A$2:$E$2049,5))</f>
        <v>0</v>
      </c>
      <c r="G1651" s="26">
        <f>IF('３　回答貼付シート'!I1648="ない",0,IF('３　回答貼付シート'!I1648="１～２日（にち）ある",1,IF('３　回答貼付シート'!I1648="３～５日（にち）ある",2,IF('３　回答貼付シート'!I1648="ほぼ毎日（まいにち）ある",3,))))</f>
        <v>0</v>
      </c>
      <c r="H1651" s="26">
        <f>IF('３　回答貼付シート'!J1648="ない",0,IF('３　回答貼付シート'!J1648="１～２日（にち）ある",1,IF('３　回答貼付シート'!J1648="３～５日（にち）ある",2,IF('３　回答貼付シート'!J1648="ほぼ毎日（まいにち）ある",3,))))</f>
        <v>0</v>
      </c>
      <c r="I1651" s="26">
        <f>IF('３　回答貼付シート'!K1648="ない",0,IF('３　回答貼付シート'!K1648="１～２日（にち）ある",1,IF('３　回答貼付シート'!K1648="３～５日（にち）ある",2,IF('３　回答貼付シート'!K1648="ほぼ毎日（まいにち）ある",3,))))</f>
        <v>0</v>
      </c>
      <c r="J1651" s="26">
        <f>IF('３　回答貼付シート'!L1648="ない",0,IF('３　回答貼付シート'!L1648="１～２日（にち）ある",1,IF('３　回答貼付シート'!L1648="３～５日（にち）ある",2,IF('３　回答貼付シート'!L1648="ほぼ毎日（まいにち）ある",3,))))</f>
        <v>0</v>
      </c>
      <c r="K1651" s="26">
        <f>IF('３　回答貼付シート'!M1648="ない",0,IF('３　回答貼付シート'!M1648="１～２日（にち）ある",1,IF('３　回答貼付シート'!M1648="３～５日（にち）ある",2,IF('３　回答貼付シート'!M1648="ほぼ毎日（まいにち）ある",3,))))</f>
        <v>0</v>
      </c>
      <c r="L1651" s="26">
        <f>IF('３　回答貼付シート'!N1648="ない",0,IF('３　回答貼付シート'!N1648="１～２日（にち）ある",1,IF('３　回答貼付シート'!N1648="３～５日（にち）ある",2,IF('３　回答貼付シート'!N1648="ほぼ毎日（まいにち）ある",3,))))</f>
        <v>0</v>
      </c>
      <c r="M1651" s="26">
        <f>IF('３　回答貼付シート'!O1648="ない",0,IF('３　回答貼付シート'!O1648="１～２日（にち）ある",1,IF('３　回答貼付シート'!O1648="３～５日（にち）ある",2,IF('３　回答貼付シート'!O1648="ほぼ毎日（まいにち）ある",3,))))</f>
        <v>0</v>
      </c>
      <c r="N1651" s="26">
        <f>IF('３　回答貼付シート'!P1648="ない",0,IF('３　回答貼付シート'!P1648="１～２日（にち）ある",1,IF('３　回答貼付シート'!P1648="３～５日（にち）ある",2,IF('３　回答貼付シート'!P1648="ほぼ毎日（まいにち）ある",3,))))</f>
        <v>0</v>
      </c>
      <c r="O1651" s="26">
        <f>IF('３　回答貼付シート'!Q1648="ない",0,IF('３　回答貼付シート'!Q1648="１～２日（にち）ある",1,IF('３　回答貼付シート'!Q1648="３～５日（にち）ある",2,IF('３　回答貼付シート'!Q1648="ほぼ毎日（まいにち）ある",3,))))</f>
        <v>0</v>
      </c>
      <c r="P1651" s="26">
        <f>IF('３　回答貼付シート'!R1648="ない",0,IF('３　回答貼付シート'!R1648="１～２日（にち）ある",1,IF('３　回答貼付シート'!R1648="３～５日（にち）ある",2,IF('３　回答貼付シート'!R1648="ほぼ毎日（まいにち）ある",3,))))</f>
        <v>0</v>
      </c>
      <c r="Q1651" s="26">
        <f>IF('３　回答貼付シート'!S1648="ない",0,IF('３　回答貼付シート'!S1648="１～２日（にち）ある",1,IF('３　回答貼付シート'!S1648="３～５日（にち）ある",2,IF('３　回答貼付シート'!S1648="ほぼ毎日（まいにち）ある",3,))))</f>
        <v>0</v>
      </c>
      <c r="R1651" s="26">
        <f>IF('３　回答貼付シート'!T1648="ない",0,IF('３　回答貼付シート'!T1648="１～２日（にち）ある",1,IF('３　回答貼付シート'!T1648="３～５日（にち）ある",2,IF('３　回答貼付シート'!T1648="ほぼ毎日（まいにち）ある",3,))))</f>
        <v>0</v>
      </c>
      <c r="S1651" s="26">
        <f>IF('３　回答貼付シート'!U1648="ない",0,IF('３　回答貼付シート'!U1648="１～２日（にち）ある",1,IF('３　回答貼付シート'!U1648="３～５日（にち）ある",2,IF('３　回答貼付シート'!U1648="ほぼ毎日（まいにち）ある",3,))))</f>
        <v>0</v>
      </c>
      <c r="T1651" s="26">
        <f>IF('３　回答貼付シート'!V1648="ない",0,IF('３　回答貼付シート'!V1648="１～２日（にち）ある",1,IF('３　回答貼付シート'!V1648="３～５日（にち）ある",2,IF('３　回答貼付シート'!V1648="ほぼ毎日（まいにち）ある",3,))))</f>
        <v>0</v>
      </c>
      <c r="U1651" s="26">
        <f>IF('３　回答貼付シート'!W1648="ない",0,IF('３　回答貼付シート'!W1648="１～２日（にち）ある",1,IF('３　回答貼付シート'!W1648="３～５日（にち）ある",2,IF('３　回答貼付シート'!W1648="ほぼ毎日（まいにち）ある",3,))))</f>
        <v>0</v>
      </c>
      <c r="V1651" s="26">
        <f>IF('３　回答貼付シート'!X1648="ない",0,IF('３　回答貼付シート'!X1648="１～２日（にち）ある",1,IF('３　回答貼付シート'!X1648="３～５日（にち）ある",2,IF('３　回答貼付シート'!X1648="ほぼ毎日（まいにち）ある",3,))))</f>
        <v>0</v>
      </c>
      <c r="W1651" s="26">
        <f>IF('３　回答貼付シート'!Y1648="ない",0,IF('３　回答貼付シート'!Y1648="１～２日（にち）ある",1,IF('３　回答貼付シート'!Y1648="３～５日（にち）ある",2,IF('３　回答貼付シート'!Y1648="ほぼ毎日（まいにち）ある",3,))))</f>
        <v>0</v>
      </c>
      <c r="X1651" s="26">
        <f>IF('３　回答貼付シート'!Z1648="ない",0,IF('３　回答貼付シート'!Z1648="１～２日（にち）ある",1,IF('３　回答貼付シート'!Z1648="３～５日（にち）ある",2,IF('３　回答貼付シート'!Z1648="ほぼ毎日（まいにち）ある",3,))))</f>
        <v>0</v>
      </c>
      <c r="Y1651" s="26">
        <f>IF('３　回答貼付シート'!AA1648="ない",0,IF('３　回答貼付シート'!AA1648="１～２日（にち）ある",1,IF('３　回答貼付シート'!AA1648="３～５日（にち）ある",2,IF('３　回答貼付シート'!AA1648="ほぼ毎日（まいにち）ある",3,))))</f>
        <v>0</v>
      </c>
      <c r="Z1651" s="26">
        <f>'３　回答貼付シート'!$AB1648</f>
        <v>0</v>
      </c>
      <c r="AA1651" s="26" t="str">
        <f t="shared" si="229"/>
        <v/>
      </c>
      <c r="AB1651" s="26" t="str">
        <f t="shared" si="230"/>
        <v/>
      </c>
      <c r="AC1651" s="26" t="str">
        <f t="shared" si="231"/>
        <v/>
      </c>
      <c r="AD1651" s="26" t="str">
        <f t="shared" si="232"/>
        <v/>
      </c>
      <c r="AE1651" s="26" t="str">
        <f t="shared" si="233"/>
        <v/>
      </c>
      <c r="AF1651" t="str">
        <f t="shared" si="226"/>
        <v>0</v>
      </c>
      <c r="AG1651">
        <f t="shared" si="227"/>
        <v>0</v>
      </c>
      <c r="AH1651" s="34">
        <f t="shared" si="234"/>
        <v>0</v>
      </c>
    </row>
    <row r="1652" spans="1:34">
      <c r="A1652" s="26"/>
      <c r="B1652" s="26">
        <f t="shared" si="228"/>
        <v>0</v>
      </c>
      <c r="C1652" s="26">
        <f>IF('３　回答貼付シート'!$F1649&lt;&gt;0,VLOOKUP('３　回答貼付シート'!$F1649,$AF$2048:$AG$2054,2,FALSE),0)</f>
        <v>0</v>
      </c>
      <c r="D1652" s="26">
        <f>IF('３　回答貼付シート'!$G1649&lt;&gt;0,VLOOKUP(('３　回答貼付シート'!$G1649), $AF$2048:$AG$2054,2,FALSE),0)</f>
        <v>0</v>
      </c>
      <c r="E1652" s="26">
        <f>'３　回答貼付シート'!$H1649</f>
        <v>0</v>
      </c>
      <c r="F1652" s="26">
        <f>IF(E1652=0,0,VLOOKUP($B1652,'２　情報入力シート'!$A$2:$E$2049,5))</f>
        <v>0</v>
      </c>
      <c r="G1652" s="26">
        <f>IF('３　回答貼付シート'!I1649="ない",0,IF('３　回答貼付シート'!I1649="１～２日（にち）ある",1,IF('３　回答貼付シート'!I1649="３～５日（にち）ある",2,IF('３　回答貼付シート'!I1649="ほぼ毎日（まいにち）ある",3,))))</f>
        <v>0</v>
      </c>
      <c r="H1652" s="26">
        <f>IF('３　回答貼付シート'!J1649="ない",0,IF('３　回答貼付シート'!J1649="１～２日（にち）ある",1,IF('３　回答貼付シート'!J1649="３～５日（にち）ある",2,IF('３　回答貼付シート'!J1649="ほぼ毎日（まいにち）ある",3,))))</f>
        <v>0</v>
      </c>
      <c r="I1652" s="26">
        <f>IF('３　回答貼付シート'!K1649="ない",0,IF('３　回答貼付シート'!K1649="１～２日（にち）ある",1,IF('３　回答貼付シート'!K1649="３～５日（にち）ある",2,IF('３　回答貼付シート'!K1649="ほぼ毎日（まいにち）ある",3,))))</f>
        <v>0</v>
      </c>
      <c r="J1652" s="26">
        <f>IF('３　回答貼付シート'!L1649="ない",0,IF('３　回答貼付シート'!L1649="１～２日（にち）ある",1,IF('３　回答貼付シート'!L1649="３～５日（にち）ある",2,IF('３　回答貼付シート'!L1649="ほぼ毎日（まいにち）ある",3,))))</f>
        <v>0</v>
      </c>
      <c r="K1652" s="26">
        <f>IF('３　回答貼付シート'!M1649="ない",0,IF('３　回答貼付シート'!M1649="１～２日（にち）ある",1,IF('３　回答貼付シート'!M1649="３～５日（にち）ある",2,IF('３　回答貼付シート'!M1649="ほぼ毎日（まいにち）ある",3,))))</f>
        <v>0</v>
      </c>
      <c r="L1652" s="26">
        <f>IF('３　回答貼付シート'!N1649="ない",0,IF('３　回答貼付シート'!N1649="１～２日（にち）ある",1,IF('３　回答貼付シート'!N1649="３～５日（にち）ある",2,IF('３　回答貼付シート'!N1649="ほぼ毎日（まいにち）ある",3,))))</f>
        <v>0</v>
      </c>
      <c r="M1652" s="26">
        <f>IF('３　回答貼付シート'!O1649="ない",0,IF('３　回答貼付シート'!O1649="１～２日（にち）ある",1,IF('３　回答貼付シート'!O1649="３～５日（にち）ある",2,IF('３　回答貼付シート'!O1649="ほぼ毎日（まいにち）ある",3,))))</f>
        <v>0</v>
      </c>
      <c r="N1652" s="26">
        <f>IF('３　回答貼付シート'!P1649="ない",0,IF('３　回答貼付シート'!P1649="１～２日（にち）ある",1,IF('３　回答貼付シート'!P1649="３～５日（にち）ある",2,IF('３　回答貼付シート'!P1649="ほぼ毎日（まいにち）ある",3,))))</f>
        <v>0</v>
      </c>
      <c r="O1652" s="26">
        <f>IF('３　回答貼付シート'!Q1649="ない",0,IF('３　回答貼付シート'!Q1649="１～２日（にち）ある",1,IF('３　回答貼付シート'!Q1649="３～５日（にち）ある",2,IF('３　回答貼付シート'!Q1649="ほぼ毎日（まいにち）ある",3,))))</f>
        <v>0</v>
      </c>
      <c r="P1652" s="26">
        <f>IF('３　回答貼付シート'!R1649="ない",0,IF('３　回答貼付シート'!R1649="１～２日（にち）ある",1,IF('３　回答貼付シート'!R1649="３～５日（にち）ある",2,IF('３　回答貼付シート'!R1649="ほぼ毎日（まいにち）ある",3,))))</f>
        <v>0</v>
      </c>
      <c r="Q1652" s="26">
        <f>IF('３　回答貼付シート'!S1649="ない",0,IF('３　回答貼付シート'!S1649="１～２日（にち）ある",1,IF('３　回答貼付シート'!S1649="３～５日（にち）ある",2,IF('３　回答貼付シート'!S1649="ほぼ毎日（まいにち）ある",3,))))</f>
        <v>0</v>
      </c>
      <c r="R1652" s="26">
        <f>IF('３　回答貼付シート'!T1649="ない",0,IF('３　回答貼付シート'!T1649="１～２日（にち）ある",1,IF('３　回答貼付シート'!T1649="３～５日（にち）ある",2,IF('３　回答貼付シート'!T1649="ほぼ毎日（まいにち）ある",3,))))</f>
        <v>0</v>
      </c>
      <c r="S1652" s="26">
        <f>IF('３　回答貼付シート'!U1649="ない",0,IF('３　回答貼付シート'!U1649="１～２日（にち）ある",1,IF('３　回答貼付シート'!U1649="３～５日（にち）ある",2,IF('３　回答貼付シート'!U1649="ほぼ毎日（まいにち）ある",3,))))</f>
        <v>0</v>
      </c>
      <c r="T1652" s="26">
        <f>IF('３　回答貼付シート'!V1649="ない",0,IF('３　回答貼付シート'!V1649="１～２日（にち）ある",1,IF('３　回答貼付シート'!V1649="３～５日（にち）ある",2,IF('３　回答貼付シート'!V1649="ほぼ毎日（まいにち）ある",3,))))</f>
        <v>0</v>
      </c>
      <c r="U1652" s="26">
        <f>IF('３　回答貼付シート'!W1649="ない",0,IF('３　回答貼付シート'!W1649="１～２日（にち）ある",1,IF('３　回答貼付シート'!W1649="３～５日（にち）ある",2,IF('３　回答貼付シート'!W1649="ほぼ毎日（まいにち）ある",3,))))</f>
        <v>0</v>
      </c>
      <c r="V1652" s="26">
        <f>IF('３　回答貼付シート'!X1649="ない",0,IF('３　回答貼付シート'!X1649="１～２日（にち）ある",1,IF('３　回答貼付シート'!X1649="３～５日（にち）ある",2,IF('３　回答貼付シート'!X1649="ほぼ毎日（まいにち）ある",3,))))</f>
        <v>0</v>
      </c>
      <c r="W1652" s="26">
        <f>IF('３　回答貼付シート'!Y1649="ない",0,IF('３　回答貼付シート'!Y1649="１～２日（にち）ある",1,IF('３　回答貼付シート'!Y1649="３～５日（にち）ある",2,IF('３　回答貼付シート'!Y1649="ほぼ毎日（まいにち）ある",3,))))</f>
        <v>0</v>
      </c>
      <c r="X1652" s="26">
        <f>IF('３　回答貼付シート'!Z1649="ない",0,IF('３　回答貼付シート'!Z1649="１～２日（にち）ある",1,IF('３　回答貼付シート'!Z1649="３～５日（にち）ある",2,IF('３　回答貼付シート'!Z1649="ほぼ毎日（まいにち）ある",3,))))</f>
        <v>0</v>
      </c>
      <c r="Y1652" s="26">
        <f>IF('３　回答貼付シート'!AA1649="ない",0,IF('３　回答貼付シート'!AA1649="１～２日（にち）ある",1,IF('３　回答貼付シート'!AA1649="３～５日（にち）ある",2,IF('３　回答貼付シート'!AA1649="ほぼ毎日（まいにち）ある",3,))))</f>
        <v>0</v>
      </c>
      <c r="Z1652" s="26">
        <f>'３　回答貼付シート'!$AB1649</f>
        <v>0</v>
      </c>
      <c r="AA1652" s="26" t="str">
        <f t="shared" si="229"/>
        <v/>
      </c>
      <c r="AB1652" s="26" t="str">
        <f t="shared" si="230"/>
        <v/>
      </c>
      <c r="AC1652" s="26" t="str">
        <f t="shared" si="231"/>
        <v/>
      </c>
      <c r="AD1652" s="26" t="str">
        <f t="shared" si="232"/>
        <v/>
      </c>
      <c r="AE1652" s="26" t="str">
        <f t="shared" si="233"/>
        <v/>
      </c>
      <c r="AF1652" t="str">
        <f t="shared" si="226"/>
        <v>0</v>
      </c>
      <c r="AG1652">
        <f t="shared" si="227"/>
        <v>0</v>
      </c>
      <c r="AH1652" s="34">
        <f t="shared" si="234"/>
        <v>0</v>
      </c>
    </row>
    <row r="1653" spans="1:34">
      <c r="A1653" s="26"/>
      <c r="B1653" s="26">
        <f t="shared" si="228"/>
        <v>0</v>
      </c>
      <c r="C1653" s="26">
        <f>IF('３　回答貼付シート'!$F1650&lt;&gt;0,VLOOKUP('３　回答貼付シート'!$F1650,$AF$2048:$AG$2054,2,FALSE),0)</f>
        <v>0</v>
      </c>
      <c r="D1653" s="26">
        <f>IF('３　回答貼付シート'!$G1650&lt;&gt;0,VLOOKUP(('３　回答貼付シート'!$G1650), $AF$2048:$AG$2054,2,FALSE),0)</f>
        <v>0</v>
      </c>
      <c r="E1653" s="26">
        <f>'３　回答貼付シート'!$H1650</f>
        <v>0</v>
      </c>
      <c r="F1653" s="26">
        <f>IF(E1653=0,0,VLOOKUP($B1653,'２　情報入力シート'!$A$2:$E$2049,5))</f>
        <v>0</v>
      </c>
      <c r="G1653" s="26">
        <f>IF('３　回答貼付シート'!I1650="ない",0,IF('３　回答貼付シート'!I1650="１～２日（にち）ある",1,IF('３　回答貼付シート'!I1650="３～５日（にち）ある",2,IF('３　回答貼付シート'!I1650="ほぼ毎日（まいにち）ある",3,))))</f>
        <v>0</v>
      </c>
      <c r="H1653" s="26">
        <f>IF('３　回答貼付シート'!J1650="ない",0,IF('３　回答貼付シート'!J1650="１～２日（にち）ある",1,IF('３　回答貼付シート'!J1650="３～５日（にち）ある",2,IF('３　回答貼付シート'!J1650="ほぼ毎日（まいにち）ある",3,))))</f>
        <v>0</v>
      </c>
      <c r="I1653" s="26">
        <f>IF('３　回答貼付シート'!K1650="ない",0,IF('３　回答貼付シート'!K1650="１～２日（にち）ある",1,IF('３　回答貼付シート'!K1650="３～５日（にち）ある",2,IF('３　回答貼付シート'!K1650="ほぼ毎日（まいにち）ある",3,))))</f>
        <v>0</v>
      </c>
      <c r="J1653" s="26">
        <f>IF('３　回答貼付シート'!L1650="ない",0,IF('３　回答貼付シート'!L1650="１～２日（にち）ある",1,IF('３　回答貼付シート'!L1650="３～５日（にち）ある",2,IF('３　回答貼付シート'!L1650="ほぼ毎日（まいにち）ある",3,))))</f>
        <v>0</v>
      </c>
      <c r="K1653" s="26">
        <f>IF('３　回答貼付シート'!M1650="ない",0,IF('３　回答貼付シート'!M1650="１～２日（にち）ある",1,IF('３　回答貼付シート'!M1650="３～５日（にち）ある",2,IF('３　回答貼付シート'!M1650="ほぼ毎日（まいにち）ある",3,))))</f>
        <v>0</v>
      </c>
      <c r="L1653" s="26">
        <f>IF('３　回答貼付シート'!N1650="ない",0,IF('３　回答貼付シート'!N1650="１～２日（にち）ある",1,IF('３　回答貼付シート'!N1650="３～５日（にち）ある",2,IF('３　回答貼付シート'!N1650="ほぼ毎日（まいにち）ある",3,))))</f>
        <v>0</v>
      </c>
      <c r="M1653" s="26">
        <f>IF('３　回答貼付シート'!O1650="ない",0,IF('３　回答貼付シート'!O1650="１～２日（にち）ある",1,IF('３　回答貼付シート'!O1650="３～５日（にち）ある",2,IF('３　回答貼付シート'!O1650="ほぼ毎日（まいにち）ある",3,))))</f>
        <v>0</v>
      </c>
      <c r="N1653" s="26">
        <f>IF('３　回答貼付シート'!P1650="ない",0,IF('３　回答貼付シート'!P1650="１～２日（にち）ある",1,IF('３　回答貼付シート'!P1650="３～５日（にち）ある",2,IF('３　回答貼付シート'!P1650="ほぼ毎日（まいにち）ある",3,))))</f>
        <v>0</v>
      </c>
      <c r="O1653" s="26">
        <f>IF('３　回答貼付シート'!Q1650="ない",0,IF('３　回答貼付シート'!Q1650="１～２日（にち）ある",1,IF('３　回答貼付シート'!Q1650="３～５日（にち）ある",2,IF('３　回答貼付シート'!Q1650="ほぼ毎日（まいにち）ある",3,))))</f>
        <v>0</v>
      </c>
      <c r="P1653" s="26">
        <f>IF('３　回答貼付シート'!R1650="ない",0,IF('３　回答貼付シート'!R1650="１～２日（にち）ある",1,IF('３　回答貼付シート'!R1650="３～５日（にち）ある",2,IF('３　回答貼付シート'!R1650="ほぼ毎日（まいにち）ある",3,))))</f>
        <v>0</v>
      </c>
      <c r="Q1653" s="26">
        <f>IF('３　回答貼付シート'!S1650="ない",0,IF('３　回答貼付シート'!S1650="１～２日（にち）ある",1,IF('３　回答貼付シート'!S1650="３～５日（にち）ある",2,IF('３　回答貼付シート'!S1650="ほぼ毎日（まいにち）ある",3,))))</f>
        <v>0</v>
      </c>
      <c r="R1653" s="26">
        <f>IF('３　回答貼付シート'!T1650="ない",0,IF('３　回答貼付シート'!T1650="１～２日（にち）ある",1,IF('３　回答貼付シート'!T1650="３～５日（にち）ある",2,IF('３　回答貼付シート'!T1650="ほぼ毎日（まいにち）ある",3,))))</f>
        <v>0</v>
      </c>
      <c r="S1653" s="26">
        <f>IF('３　回答貼付シート'!U1650="ない",0,IF('３　回答貼付シート'!U1650="１～２日（にち）ある",1,IF('３　回答貼付シート'!U1650="３～５日（にち）ある",2,IF('３　回答貼付シート'!U1650="ほぼ毎日（まいにち）ある",3,))))</f>
        <v>0</v>
      </c>
      <c r="T1653" s="26">
        <f>IF('３　回答貼付シート'!V1650="ない",0,IF('３　回答貼付シート'!V1650="１～２日（にち）ある",1,IF('３　回答貼付シート'!V1650="３～５日（にち）ある",2,IF('３　回答貼付シート'!V1650="ほぼ毎日（まいにち）ある",3,))))</f>
        <v>0</v>
      </c>
      <c r="U1653" s="26">
        <f>IF('３　回答貼付シート'!W1650="ない",0,IF('３　回答貼付シート'!W1650="１～２日（にち）ある",1,IF('３　回答貼付シート'!W1650="３～５日（にち）ある",2,IF('３　回答貼付シート'!W1650="ほぼ毎日（まいにち）ある",3,))))</f>
        <v>0</v>
      </c>
      <c r="V1653" s="26">
        <f>IF('３　回答貼付シート'!X1650="ない",0,IF('３　回答貼付シート'!X1650="１～２日（にち）ある",1,IF('３　回答貼付シート'!X1650="３～５日（にち）ある",2,IF('３　回答貼付シート'!X1650="ほぼ毎日（まいにち）ある",3,))))</f>
        <v>0</v>
      </c>
      <c r="W1653" s="26">
        <f>IF('３　回答貼付シート'!Y1650="ない",0,IF('３　回答貼付シート'!Y1650="１～２日（にち）ある",1,IF('３　回答貼付シート'!Y1650="３～５日（にち）ある",2,IF('３　回答貼付シート'!Y1650="ほぼ毎日（まいにち）ある",3,))))</f>
        <v>0</v>
      </c>
      <c r="X1653" s="26">
        <f>IF('３　回答貼付シート'!Z1650="ない",0,IF('３　回答貼付シート'!Z1650="１～２日（にち）ある",1,IF('３　回答貼付シート'!Z1650="３～５日（にち）ある",2,IF('３　回答貼付シート'!Z1650="ほぼ毎日（まいにち）ある",3,))))</f>
        <v>0</v>
      </c>
      <c r="Y1653" s="26">
        <f>IF('３　回答貼付シート'!AA1650="ない",0,IF('３　回答貼付シート'!AA1650="１～２日（にち）ある",1,IF('３　回答貼付シート'!AA1650="３～５日（にち）ある",2,IF('３　回答貼付シート'!AA1650="ほぼ毎日（まいにち）ある",3,))))</f>
        <v>0</v>
      </c>
      <c r="Z1653" s="26">
        <f>'３　回答貼付シート'!$AB1650</f>
        <v>0</v>
      </c>
      <c r="AA1653" s="26" t="str">
        <f t="shared" si="229"/>
        <v/>
      </c>
      <c r="AB1653" s="26" t="str">
        <f t="shared" si="230"/>
        <v/>
      </c>
      <c r="AC1653" s="26" t="str">
        <f t="shared" si="231"/>
        <v/>
      </c>
      <c r="AD1653" s="26" t="str">
        <f t="shared" si="232"/>
        <v/>
      </c>
      <c r="AE1653" s="26" t="str">
        <f t="shared" si="233"/>
        <v/>
      </c>
      <c r="AF1653" t="str">
        <f t="shared" si="226"/>
        <v>0</v>
      </c>
      <c r="AG1653">
        <f t="shared" si="227"/>
        <v>0</v>
      </c>
      <c r="AH1653" s="34">
        <f t="shared" si="234"/>
        <v>0</v>
      </c>
    </row>
    <row r="1654" spans="1:34">
      <c r="A1654" s="26"/>
      <c r="B1654" s="26">
        <f t="shared" si="228"/>
        <v>0</v>
      </c>
      <c r="C1654" s="26">
        <f>IF('３　回答貼付シート'!$F1651&lt;&gt;0,VLOOKUP('３　回答貼付シート'!$F1651,$AF$2048:$AG$2054,2,FALSE),0)</f>
        <v>0</v>
      </c>
      <c r="D1654" s="26">
        <f>IF('３　回答貼付シート'!$G1651&lt;&gt;0,VLOOKUP(('３　回答貼付シート'!$G1651), $AF$2048:$AG$2054,2,FALSE),0)</f>
        <v>0</v>
      </c>
      <c r="E1654" s="26">
        <f>'３　回答貼付シート'!$H1651</f>
        <v>0</v>
      </c>
      <c r="F1654" s="26">
        <f>IF(E1654=0,0,VLOOKUP($B1654,'２　情報入力シート'!$A$2:$E$2049,5))</f>
        <v>0</v>
      </c>
      <c r="G1654" s="26">
        <f>IF('３　回答貼付シート'!I1651="ない",0,IF('３　回答貼付シート'!I1651="１～２日（にち）ある",1,IF('３　回答貼付シート'!I1651="３～５日（にち）ある",2,IF('３　回答貼付シート'!I1651="ほぼ毎日（まいにち）ある",3,))))</f>
        <v>0</v>
      </c>
      <c r="H1654" s="26">
        <f>IF('３　回答貼付シート'!J1651="ない",0,IF('３　回答貼付シート'!J1651="１～２日（にち）ある",1,IF('３　回答貼付シート'!J1651="３～５日（にち）ある",2,IF('３　回答貼付シート'!J1651="ほぼ毎日（まいにち）ある",3,))))</f>
        <v>0</v>
      </c>
      <c r="I1654" s="26">
        <f>IF('３　回答貼付シート'!K1651="ない",0,IF('３　回答貼付シート'!K1651="１～２日（にち）ある",1,IF('３　回答貼付シート'!K1651="３～５日（にち）ある",2,IF('３　回答貼付シート'!K1651="ほぼ毎日（まいにち）ある",3,))))</f>
        <v>0</v>
      </c>
      <c r="J1654" s="26">
        <f>IF('３　回答貼付シート'!L1651="ない",0,IF('３　回答貼付シート'!L1651="１～２日（にち）ある",1,IF('３　回答貼付シート'!L1651="３～５日（にち）ある",2,IF('３　回答貼付シート'!L1651="ほぼ毎日（まいにち）ある",3,))))</f>
        <v>0</v>
      </c>
      <c r="K1654" s="26">
        <f>IF('３　回答貼付シート'!M1651="ない",0,IF('３　回答貼付シート'!M1651="１～２日（にち）ある",1,IF('３　回答貼付シート'!M1651="３～５日（にち）ある",2,IF('３　回答貼付シート'!M1651="ほぼ毎日（まいにち）ある",3,))))</f>
        <v>0</v>
      </c>
      <c r="L1654" s="26">
        <f>IF('３　回答貼付シート'!N1651="ない",0,IF('３　回答貼付シート'!N1651="１～２日（にち）ある",1,IF('３　回答貼付シート'!N1651="３～５日（にち）ある",2,IF('３　回答貼付シート'!N1651="ほぼ毎日（まいにち）ある",3,))))</f>
        <v>0</v>
      </c>
      <c r="M1654" s="26">
        <f>IF('３　回答貼付シート'!O1651="ない",0,IF('３　回答貼付シート'!O1651="１～２日（にち）ある",1,IF('３　回答貼付シート'!O1651="３～５日（にち）ある",2,IF('３　回答貼付シート'!O1651="ほぼ毎日（まいにち）ある",3,))))</f>
        <v>0</v>
      </c>
      <c r="N1654" s="26">
        <f>IF('３　回答貼付シート'!P1651="ない",0,IF('３　回答貼付シート'!P1651="１～２日（にち）ある",1,IF('３　回答貼付シート'!P1651="３～５日（にち）ある",2,IF('３　回答貼付シート'!P1651="ほぼ毎日（まいにち）ある",3,))))</f>
        <v>0</v>
      </c>
      <c r="O1654" s="26">
        <f>IF('３　回答貼付シート'!Q1651="ない",0,IF('３　回答貼付シート'!Q1651="１～２日（にち）ある",1,IF('３　回答貼付シート'!Q1651="３～５日（にち）ある",2,IF('３　回答貼付シート'!Q1651="ほぼ毎日（まいにち）ある",3,))))</f>
        <v>0</v>
      </c>
      <c r="P1654" s="26">
        <f>IF('３　回答貼付シート'!R1651="ない",0,IF('３　回答貼付シート'!R1651="１～２日（にち）ある",1,IF('３　回答貼付シート'!R1651="３～５日（にち）ある",2,IF('３　回答貼付シート'!R1651="ほぼ毎日（まいにち）ある",3,))))</f>
        <v>0</v>
      </c>
      <c r="Q1654" s="26">
        <f>IF('３　回答貼付シート'!S1651="ない",0,IF('３　回答貼付シート'!S1651="１～２日（にち）ある",1,IF('３　回答貼付シート'!S1651="３～５日（にち）ある",2,IF('３　回答貼付シート'!S1651="ほぼ毎日（まいにち）ある",3,))))</f>
        <v>0</v>
      </c>
      <c r="R1654" s="26">
        <f>IF('３　回答貼付シート'!T1651="ない",0,IF('３　回答貼付シート'!T1651="１～２日（にち）ある",1,IF('３　回答貼付シート'!T1651="３～５日（にち）ある",2,IF('３　回答貼付シート'!T1651="ほぼ毎日（まいにち）ある",3,))))</f>
        <v>0</v>
      </c>
      <c r="S1654" s="26">
        <f>IF('３　回答貼付シート'!U1651="ない",0,IF('３　回答貼付シート'!U1651="１～２日（にち）ある",1,IF('３　回答貼付シート'!U1651="３～５日（にち）ある",2,IF('３　回答貼付シート'!U1651="ほぼ毎日（まいにち）ある",3,))))</f>
        <v>0</v>
      </c>
      <c r="T1654" s="26">
        <f>IF('３　回答貼付シート'!V1651="ない",0,IF('３　回答貼付シート'!V1651="１～２日（にち）ある",1,IF('３　回答貼付シート'!V1651="３～５日（にち）ある",2,IF('３　回答貼付シート'!V1651="ほぼ毎日（まいにち）ある",3,))))</f>
        <v>0</v>
      </c>
      <c r="U1654" s="26">
        <f>IF('３　回答貼付シート'!W1651="ない",0,IF('３　回答貼付シート'!W1651="１～２日（にち）ある",1,IF('３　回答貼付シート'!W1651="３～５日（にち）ある",2,IF('３　回答貼付シート'!W1651="ほぼ毎日（まいにち）ある",3,))))</f>
        <v>0</v>
      </c>
      <c r="V1654" s="26">
        <f>IF('３　回答貼付シート'!X1651="ない",0,IF('３　回答貼付シート'!X1651="１～２日（にち）ある",1,IF('３　回答貼付シート'!X1651="３～５日（にち）ある",2,IF('３　回答貼付シート'!X1651="ほぼ毎日（まいにち）ある",3,))))</f>
        <v>0</v>
      </c>
      <c r="W1654" s="26">
        <f>IF('３　回答貼付シート'!Y1651="ない",0,IF('３　回答貼付シート'!Y1651="１～２日（にち）ある",1,IF('３　回答貼付シート'!Y1651="３～５日（にち）ある",2,IF('３　回答貼付シート'!Y1651="ほぼ毎日（まいにち）ある",3,))))</f>
        <v>0</v>
      </c>
      <c r="X1654" s="26">
        <f>IF('３　回答貼付シート'!Z1651="ない",0,IF('３　回答貼付シート'!Z1651="１～２日（にち）ある",1,IF('３　回答貼付シート'!Z1651="３～５日（にち）ある",2,IF('３　回答貼付シート'!Z1651="ほぼ毎日（まいにち）ある",3,))))</f>
        <v>0</v>
      </c>
      <c r="Y1654" s="26">
        <f>IF('３　回答貼付シート'!AA1651="ない",0,IF('３　回答貼付シート'!AA1651="１～２日（にち）ある",1,IF('３　回答貼付シート'!AA1651="３～５日（にち）ある",2,IF('３　回答貼付シート'!AA1651="ほぼ毎日（まいにち）ある",3,))))</f>
        <v>0</v>
      </c>
      <c r="Z1654" s="26">
        <f>'３　回答貼付シート'!$AB1651</f>
        <v>0</v>
      </c>
      <c r="AA1654" s="26" t="str">
        <f t="shared" si="229"/>
        <v/>
      </c>
      <c r="AB1654" s="26" t="str">
        <f t="shared" si="230"/>
        <v/>
      </c>
      <c r="AC1654" s="26" t="str">
        <f t="shared" si="231"/>
        <v/>
      </c>
      <c r="AD1654" s="26" t="str">
        <f t="shared" si="232"/>
        <v/>
      </c>
      <c r="AE1654" s="26" t="str">
        <f t="shared" si="233"/>
        <v/>
      </c>
      <c r="AF1654" t="str">
        <f t="shared" si="226"/>
        <v>0</v>
      </c>
      <c r="AG1654">
        <f t="shared" si="227"/>
        <v>0</v>
      </c>
      <c r="AH1654" s="34">
        <f t="shared" si="234"/>
        <v>0</v>
      </c>
    </row>
    <row r="1655" spans="1:34">
      <c r="A1655" s="26"/>
      <c r="B1655" s="26">
        <f t="shared" si="228"/>
        <v>0</v>
      </c>
      <c r="C1655" s="26">
        <f>IF('３　回答貼付シート'!$F1652&lt;&gt;0,VLOOKUP('３　回答貼付シート'!$F1652,$AF$2048:$AG$2054,2,FALSE),0)</f>
        <v>0</v>
      </c>
      <c r="D1655" s="26">
        <f>IF('３　回答貼付シート'!$G1652&lt;&gt;0,VLOOKUP(('３　回答貼付シート'!$G1652), $AF$2048:$AG$2054,2,FALSE),0)</f>
        <v>0</v>
      </c>
      <c r="E1655" s="26">
        <f>'３　回答貼付シート'!$H1652</f>
        <v>0</v>
      </c>
      <c r="F1655" s="26">
        <f>IF(E1655=0,0,VLOOKUP($B1655,'２　情報入力シート'!$A$2:$E$2049,5))</f>
        <v>0</v>
      </c>
      <c r="G1655" s="26">
        <f>IF('３　回答貼付シート'!I1652="ない",0,IF('３　回答貼付シート'!I1652="１～２日（にち）ある",1,IF('３　回答貼付シート'!I1652="３～５日（にち）ある",2,IF('３　回答貼付シート'!I1652="ほぼ毎日（まいにち）ある",3,))))</f>
        <v>0</v>
      </c>
      <c r="H1655" s="26">
        <f>IF('３　回答貼付シート'!J1652="ない",0,IF('３　回答貼付シート'!J1652="１～２日（にち）ある",1,IF('３　回答貼付シート'!J1652="３～５日（にち）ある",2,IF('３　回答貼付シート'!J1652="ほぼ毎日（まいにち）ある",3,))))</f>
        <v>0</v>
      </c>
      <c r="I1655" s="26">
        <f>IF('３　回答貼付シート'!K1652="ない",0,IF('３　回答貼付シート'!K1652="１～２日（にち）ある",1,IF('３　回答貼付シート'!K1652="３～５日（にち）ある",2,IF('３　回答貼付シート'!K1652="ほぼ毎日（まいにち）ある",3,))))</f>
        <v>0</v>
      </c>
      <c r="J1655" s="26">
        <f>IF('３　回答貼付シート'!L1652="ない",0,IF('３　回答貼付シート'!L1652="１～２日（にち）ある",1,IF('３　回答貼付シート'!L1652="３～５日（にち）ある",2,IF('３　回答貼付シート'!L1652="ほぼ毎日（まいにち）ある",3,))))</f>
        <v>0</v>
      </c>
      <c r="K1655" s="26">
        <f>IF('３　回答貼付シート'!M1652="ない",0,IF('３　回答貼付シート'!M1652="１～２日（にち）ある",1,IF('３　回答貼付シート'!M1652="３～５日（にち）ある",2,IF('３　回答貼付シート'!M1652="ほぼ毎日（まいにち）ある",3,))))</f>
        <v>0</v>
      </c>
      <c r="L1655" s="26">
        <f>IF('３　回答貼付シート'!N1652="ない",0,IF('３　回答貼付シート'!N1652="１～２日（にち）ある",1,IF('３　回答貼付シート'!N1652="３～５日（にち）ある",2,IF('３　回答貼付シート'!N1652="ほぼ毎日（まいにち）ある",3,))))</f>
        <v>0</v>
      </c>
      <c r="M1655" s="26">
        <f>IF('３　回答貼付シート'!O1652="ない",0,IF('３　回答貼付シート'!O1652="１～２日（にち）ある",1,IF('３　回答貼付シート'!O1652="３～５日（にち）ある",2,IF('３　回答貼付シート'!O1652="ほぼ毎日（まいにち）ある",3,))))</f>
        <v>0</v>
      </c>
      <c r="N1655" s="26">
        <f>IF('３　回答貼付シート'!P1652="ない",0,IF('３　回答貼付シート'!P1652="１～２日（にち）ある",1,IF('３　回答貼付シート'!P1652="３～５日（にち）ある",2,IF('３　回答貼付シート'!P1652="ほぼ毎日（まいにち）ある",3,))))</f>
        <v>0</v>
      </c>
      <c r="O1655" s="26">
        <f>IF('３　回答貼付シート'!Q1652="ない",0,IF('３　回答貼付シート'!Q1652="１～２日（にち）ある",1,IF('３　回答貼付シート'!Q1652="３～５日（にち）ある",2,IF('３　回答貼付シート'!Q1652="ほぼ毎日（まいにち）ある",3,))))</f>
        <v>0</v>
      </c>
      <c r="P1655" s="26">
        <f>IF('３　回答貼付シート'!R1652="ない",0,IF('３　回答貼付シート'!R1652="１～２日（にち）ある",1,IF('３　回答貼付シート'!R1652="３～５日（にち）ある",2,IF('３　回答貼付シート'!R1652="ほぼ毎日（まいにち）ある",3,))))</f>
        <v>0</v>
      </c>
      <c r="Q1655" s="26">
        <f>IF('３　回答貼付シート'!S1652="ない",0,IF('３　回答貼付シート'!S1652="１～２日（にち）ある",1,IF('３　回答貼付シート'!S1652="３～５日（にち）ある",2,IF('３　回答貼付シート'!S1652="ほぼ毎日（まいにち）ある",3,))))</f>
        <v>0</v>
      </c>
      <c r="R1655" s="26">
        <f>IF('３　回答貼付シート'!T1652="ない",0,IF('３　回答貼付シート'!T1652="１～２日（にち）ある",1,IF('３　回答貼付シート'!T1652="３～５日（にち）ある",2,IF('３　回答貼付シート'!T1652="ほぼ毎日（まいにち）ある",3,))))</f>
        <v>0</v>
      </c>
      <c r="S1655" s="26">
        <f>IF('３　回答貼付シート'!U1652="ない",0,IF('３　回答貼付シート'!U1652="１～２日（にち）ある",1,IF('３　回答貼付シート'!U1652="３～５日（にち）ある",2,IF('３　回答貼付シート'!U1652="ほぼ毎日（まいにち）ある",3,))))</f>
        <v>0</v>
      </c>
      <c r="T1655" s="26">
        <f>IF('３　回答貼付シート'!V1652="ない",0,IF('３　回答貼付シート'!V1652="１～２日（にち）ある",1,IF('３　回答貼付シート'!V1652="３～５日（にち）ある",2,IF('３　回答貼付シート'!V1652="ほぼ毎日（まいにち）ある",3,))))</f>
        <v>0</v>
      </c>
      <c r="U1655" s="26">
        <f>IF('３　回答貼付シート'!W1652="ない",0,IF('３　回答貼付シート'!W1652="１～２日（にち）ある",1,IF('３　回答貼付シート'!W1652="３～５日（にち）ある",2,IF('３　回答貼付シート'!W1652="ほぼ毎日（まいにち）ある",3,))))</f>
        <v>0</v>
      </c>
      <c r="V1655" s="26">
        <f>IF('３　回答貼付シート'!X1652="ない",0,IF('３　回答貼付シート'!X1652="１～２日（にち）ある",1,IF('３　回答貼付シート'!X1652="３～５日（にち）ある",2,IF('３　回答貼付シート'!X1652="ほぼ毎日（まいにち）ある",3,))))</f>
        <v>0</v>
      </c>
      <c r="W1655" s="26">
        <f>IF('３　回答貼付シート'!Y1652="ない",0,IF('３　回答貼付シート'!Y1652="１～２日（にち）ある",1,IF('３　回答貼付シート'!Y1652="３～５日（にち）ある",2,IF('３　回答貼付シート'!Y1652="ほぼ毎日（まいにち）ある",3,))))</f>
        <v>0</v>
      </c>
      <c r="X1655" s="26">
        <f>IF('３　回答貼付シート'!Z1652="ない",0,IF('３　回答貼付シート'!Z1652="１～２日（にち）ある",1,IF('３　回答貼付シート'!Z1652="３～５日（にち）ある",2,IF('３　回答貼付シート'!Z1652="ほぼ毎日（まいにち）ある",3,))))</f>
        <v>0</v>
      </c>
      <c r="Y1655" s="26">
        <f>IF('３　回答貼付シート'!AA1652="ない",0,IF('３　回答貼付シート'!AA1652="１～２日（にち）ある",1,IF('３　回答貼付シート'!AA1652="３～５日（にち）ある",2,IF('３　回答貼付シート'!AA1652="ほぼ毎日（まいにち）ある",3,))))</f>
        <v>0</v>
      </c>
      <c r="Z1655" s="26">
        <f>'３　回答貼付シート'!$AB1652</f>
        <v>0</v>
      </c>
      <c r="AA1655" s="26" t="str">
        <f t="shared" si="229"/>
        <v/>
      </c>
      <c r="AB1655" s="26" t="str">
        <f t="shared" si="230"/>
        <v/>
      </c>
      <c r="AC1655" s="26" t="str">
        <f t="shared" si="231"/>
        <v/>
      </c>
      <c r="AD1655" s="26" t="str">
        <f t="shared" si="232"/>
        <v/>
      </c>
      <c r="AE1655" s="26" t="str">
        <f t="shared" si="233"/>
        <v/>
      </c>
      <c r="AF1655" t="str">
        <f t="shared" si="226"/>
        <v>0</v>
      </c>
      <c r="AG1655">
        <f t="shared" si="227"/>
        <v>0</v>
      </c>
      <c r="AH1655" s="34">
        <f t="shared" si="234"/>
        <v>0</v>
      </c>
    </row>
    <row r="1656" spans="1:34">
      <c r="A1656" s="26"/>
      <c r="B1656" s="26">
        <f t="shared" si="228"/>
        <v>0</v>
      </c>
      <c r="C1656" s="26">
        <f>IF('３　回答貼付シート'!$F1653&lt;&gt;0,VLOOKUP('３　回答貼付シート'!$F1653,$AF$2048:$AG$2054,2,FALSE),0)</f>
        <v>0</v>
      </c>
      <c r="D1656" s="26">
        <f>IF('３　回答貼付シート'!$G1653&lt;&gt;0,VLOOKUP(('３　回答貼付シート'!$G1653), $AF$2048:$AG$2054,2,FALSE),0)</f>
        <v>0</v>
      </c>
      <c r="E1656" s="26">
        <f>'３　回答貼付シート'!$H1653</f>
        <v>0</v>
      </c>
      <c r="F1656" s="26">
        <f>IF(E1656=0,0,VLOOKUP($B1656,'２　情報入力シート'!$A$2:$E$2049,5))</f>
        <v>0</v>
      </c>
      <c r="G1656" s="26">
        <f>IF('３　回答貼付シート'!I1653="ない",0,IF('３　回答貼付シート'!I1653="１～２日（にち）ある",1,IF('３　回答貼付シート'!I1653="３～５日（にち）ある",2,IF('３　回答貼付シート'!I1653="ほぼ毎日（まいにち）ある",3,))))</f>
        <v>0</v>
      </c>
      <c r="H1656" s="26">
        <f>IF('３　回答貼付シート'!J1653="ない",0,IF('３　回答貼付シート'!J1653="１～２日（にち）ある",1,IF('３　回答貼付シート'!J1653="３～５日（にち）ある",2,IF('３　回答貼付シート'!J1653="ほぼ毎日（まいにち）ある",3,))))</f>
        <v>0</v>
      </c>
      <c r="I1656" s="26">
        <f>IF('３　回答貼付シート'!K1653="ない",0,IF('３　回答貼付シート'!K1653="１～２日（にち）ある",1,IF('３　回答貼付シート'!K1653="３～５日（にち）ある",2,IF('３　回答貼付シート'!K1653="ほぼ毎日（まいにち）ある",3,))))</f>
        <v>0</v>
      </c>
      <c r="J1656" s="26">
        <f>IF('３　回答貼付シート'!L1653="ない",0,IF('３　回答貼付シート'!L1653="１～２日（にち）ある",1,IF('３　回答貼付シート'!L1653="３～５日（にち）ある",2,IF('３　回答貼付シート'!L1653="ほぼ毎日（まいにち）ある",3,))))</f>
        <v>0</v>
      </c>
      <c r="K1656" s="26">
        <f>IF('３　回答貼付シート'!M1653="ない",0,IF('３　回答貼付シート'!M1653="１～２日（にち）ある",1,IF('３　回答貼付シート'!M1653="３～５日（にち）ある",2,IF('３　回答貼付シート'!M1653="ほぼ毎日（まいにち）ある",3,))))</f>
        <v>0</v>
      </c>
      <c r="L1656" s="26">
        <f>IF('３　回答貼付シート'!N1653="ない",0,IF('３　回答貼付シート'!N1653="１～２日（にち）ある",1,IF('３　回答貼付シート'!N1653="３～５日（にち）ある",2,IF('３　回答貼付シート'!N1653="ほぼ毎日（まいにち）ある",3,))))</f>
        <v>0</v>
      </c>
      <c r="M1656" s="26">
        <f>IF('３　回答貼付シート'!O1653="ない",0,IF('３　回答貼付シート'!O1653="１～２日（にち）ある",1,IF('３　回答貼付シート'!O1653="３～５日（にち）ある",2,IF('３　回答貼付シート'!O1653="ほぼ毎日（まいにち）ある",3,))))</f>
        <v>0</v>
      </c>
      <c r="N1656" s="26">
        <f>IF('３　回答貼付シート'!P1653="ない",0,IF('３　回答貼付シート'!P1653="１～２日（にち）ある",1,IF('３　回答貼付シート'!P1653="３～５日（にち）ある",2,IF('３　回答貼付シート'!P1653="ほぼ毎日（まいにち）ある",3,))))</f>
        <v>0</v>
      </c>
      <c r="O1656" s="26">
        <f>IF('３　回答貼付シート'!Q1653="ない",0,IF('３　回答貼付シート'!Q1653="１～２日（にち）ある",1,IF('３　回答貼付シート'!Q1653="３～５日（にち）ある",2,IF('３　回答貼付シート'!Q1653="ほぼ毎日（まいにち）ある",3,))))</f>
        <v>0</v>
      </c>
      <c r="P1656" s="26">
        <f>IF('３　回答貼付シート'!R1653="ない",0,IF('３　回答貼付シート'!R1653="１～２日（にち）ある",1,IF('３　回答貼付シート'!R1653="３～５日（にち）ある",2,IF('３　回答貼付シート'!R1653="ほぼ毎日（まいにち）ある",3,))))</f>
        <v>0</v>
      </c>
      <c r="Q1656" s="26">
        <f>IF('３　回答貼付シート'!S1653="ない",0,IF('３　回答貼付シート'!S1653="１～２日（にち）ある",1,IF('３　回答貼付シート'!S1653="３～５日（にち）ある",2,IF('３　回答貼付シート'!S1653="ほぼ毎日（まいにち）ある",3,))))</f>
        <v>0</v>
      </c>
      <c r="R1656" s="26">
        <f>IF('３　回答貼付シート'!T1653="ない",0,IF('３　回答貼付シート'!T1653="１～２日（にち）ある",1,IF('３　回答貼付シート'!T1653="３～５日（にち）ある",2,IF('３　回答貼付シート'!T1653="ほぼ毎日（まいにち）ある",3,))))</f>
        <v>0</v>
      </c>
      <c r="S1656" s="26">
        <f>IF('３　回答貼付シート'!U1653="ない",0,IF('３　回答貼付シート'!U1653="１～２日（にち）ある",1,IF('３　回答貼付シート'!U1653="３～５日（にち）ある",2,IF('３　回答貼付シート'!U1653="ほぼ毎日（まいにち）ある",3,))))</f>
        <v>0</v>
      </c>
      <c r="T1656" s="26">
        <f>IF('３　回答貼付シート'!V1653="ない",0,IF('３　回答貼付シート'!V1653="１～２日（にち）ある",1,IF('３　回答貼付シート'!V1653="３～５日（にち）ある",2,IF('３　回答貼付シート'!V1653="ほぼ毎日（まいにち）ある",3,))))</f>
        <v>0</v>
      </c>
      <c r="U1656" s="26">
        <f>IF('３　回答貼付シート'!W1653="ない",0,IF('３　回答貼付シート'!W1653="１～２日（にち）ある",1,IF('３　回答貼付シート'!W1653="３～５日（にち）ある",2,IF('３　回答貼付シート'!W1653="ほぼ毎日（まいにち）ある",3,))))</f>
        <v>0</v>
      </c>
      <c r="V1656" s="26">
        <f>IF('３　回答貼付シート'!X1653="ない",0,IF('３　回答貼付シート'!X1653="１～２日（にち）ある",1,IF('３　回答貼付シート'!X1653="３～５日（にち）ある",2,IF('３　回答貼付シート'!X1653="ほぼ毎日（まいにち）ある",3,))))</f>
        <v>0</v>
      </c>
      <c r="W1656" s="26">
        <f>IF('３　回答貼付シート'!Y1653="ない",0,IF('３　回答貼付シート'!Y1653="１～２日（にち）ある",1,IF('３　回答貼付シート'!Y1653="３～５日（にち）ある",2,IF('３　回答貼付シート'!Y1653="ほぼ毎日（まいにち）ある",3,))))</f>
        <v>0</v>
      </c>
      <c r="X1656" s="26">
        <f>IF('３　回答貼付シート'!Z1653="ない",0,IF('３　回答貼付シート'!Z1653="１～２日（にち）ある",1,IF('３　回答貼付シート'!Z1653="３～５日（にち）ある",2,IF('３　回答貼付シート'!Z1653="ほぼ毎日（まいにち）ある",3,))))</f>
        <v>0</v>
      </c>
      <c r="Y1656" s="26">
        <f>IF('３　回答貼付シート'!AA1653="ない",0,IF('３　回答貼付シート'!AA1653="１～２日（にち）ある",1,IF('３　回答貼付シート'!AA1653="３～５日（にち）ある",2,IF('３　回答貼付シート'!AA1653="ほぼ毎日（まいにち）ある",3,))))</f>
        <v>0</v>
      </c>
      <c r="Z1656" s="26">
        <f>'３　回答貼付シート'!$AB1653</f>
        <v>0</v>
      </c>
      <c r="AA1656" s="26" t="str">
        <f t="shared" si="229"/>
        <v/>
      </c>
      <c r="AB1656" s="26" t="str">
        <f t="shared" si="230"/>
        <v/>
      </c>
      <c r="AC1656" s="26" t="str">
        <f t="shared" si="231"/>
        <v/>
      </c>
      <c r="AD1656" s="26" t="str">
        <f t="shared" si="232"/>
        <v/>
      </c>
      <c r="AE1656" s="26" t="str">
        <f t="shared" si="233"/>
        <v/>
      </c>
      <c r="AF1656" t="str">
        <f t="shared" si="226"/>
        <v>0</v>
      </c>
      <c r="AG1656">
        <f t="shared" si="227"/>
        <v>0</v>
      </c>
      <c r="AH1656" s="34">
        <f t="shared" si="234"/>
        <v>0</v>
      </c>
    </row>
    <row r="1657" spans="1:34">
      <c r="A1657" s="26"/>
      <c r="B1657" s="26">
        <f t="shared" si="228"/>
        <v>0</v>
      </c>
      <c r="C1657" s="26">
        <f>IF('３　回答貼付シート'!$F1654&lt;&gt;0,VLOOKUP('３　回答貼付シート'!$F1654,$AF$2048:$AG$2054,2,FALSE),0)</f>
        <v>0</v>
      </c>
      <c r="D1657" s="26">
        <f>IF('３　回答貼付シート'!$G1654&lt;&gt;0,VLOOKUP(('３　回答貼付シート'!$G1654), $AF$2048:$AG$2054,2,FALSE),0)</f>
        <v>0</v>
      </c>
      <c r="E1657" s="26">
        <f>'３　回答貼付シート'!$H1654</f>
        <v>0</v>
      </c>
      <c r="F1657" s="26">
        <f>IF(E1657=0,0,VLOOKUP($B1657,'２　情報入力シート'!$A$2:$E$2049,5))</f>
        <v>0</v>
      </c>
      <c r="G1657" s="26">
        <f>IF('３　回答貼付シート'!I1654="ない",0,IF('３　回答貼付シート'!I1654="１～２日（にち）ある",1,IF('３　回答貼付シート'!I1654="３～５日（にち）ある",2,IF('３　回答貼付シート'!I1654="ほぼ毎日（まいにち）ある",3,))))</f>
        <v>0</v>
      </c>
      <c r="H1657" s="26">
        <f>IF('３　回答貼付シート'!J1654="ない",0,IF('３　回答貼付シート'!J1654="１～２日（にち）ある",1,IF('３　回答貼付シート'!J1654="３～５日（にち）ある",2,IF('３　回答貼付シート'!J1654="ほぼ毎日（まいにち）ある",3,))))</f>
        <v>0</v>
      </c>
      <c r="I1657" s="26">
        <f>IF('３　回答貼付シート'!K1654="ない",0,IF('３　回答貼付シート'!K1654="１～２日（にち）ある",1,IF('３　回答貼付シート'!K1654="３～５日（にち）ある",2,IF('３　回答貼付シート'!K1654="ほぼ毎日（まいにち）ある",3,))))</f>
        <v>0</v>
      </c>
      <c r="J1657" s="26">
        <f>IF('３　回答貼付シート'!L1654="ない",0,IF('３　回答貼付シート'!L1654="１～２日（にち）ある",1,IF('３　回答貼付シート'!L1654="３～５日（にち）ある",2,IF('３　回答貼付シート'!L1654="ほぼ毎日（まいにち）ある",3,))))</f>
        <v>0</v>
      </c>
      <c r="K1657" s="26">
        <f>IF('３　回答貼付シート'!M1654="ない",0,IF('３　回答貼付シート'!M1654="１～２日（にち）ある",1,IF('３　回答貼付シート'!M1654="３～５日（にち）ある",2,IF('３　回答貼付シート'!M1654="ほぼ毎日（まいにち）ある",3,))))</f>
        <v>0</v>
      </c>
      <c r="L1657" s="26">
        <f>IF('３　回答貼付シート'!N1654="ない",0,IF('３　回答貼付シート'!N1654="１～２日（にち）ある",1,IF('３　回答貼付シート'!N1654="３～５日（にち）ある",2,IF('３　回答貼付シート'!N1654="ほぼ毎日（まいにち）ある",3,))))</f>
        <v>0</v>
      </c>
      <c r="M1657" s="26">
        <f>IF('３　回答貼付シート'!O1654="ない",0,IF('３　回答貼付シート'!O1654="１～２日（にち）ある",1,IF('３　回答貼付シート'!O1654="３～５日（にち）ある",2,IF('３　回答貼付シート'!O1654="ほぼ毎日（まいにち）ある",3,))))</f>
        <v>0</v>
      </c>
      <c r="N1657" s="26">
        <f>IF('３　回答貼付シート'!P1654="ない",0,IF('３　回答貼付シート'!P1654="１～２日（にち）ある",1,IF('３　回答貼付シート'!P1654="３～５日（にち）ある",2,IF('３　回答貼付シート'!P1654="ほぼ毎日（まいにち）ある",3,))))</f>
        <v>0</v>
      </c>
      <c r="O1657" s="26">
        <f>IF('３　回答貼付シート'!Q1654="ない",0,IF('３　回答貼付シート'!Q1654="１～２日（にち）ある",1,IF('３　回答貼付シート'!Q1654="３～５日（にち）ある",2,IF('３　回答貼付シート'!Q1654="ほぼ毎日（まいにち）ある",3,))))</f>
        <v>0</v>
      </c>
      <c r="P1657" s="26">
        <f>IF('３　回答貼付シート'!R1654="ない",0,IF('３　回答貼付シート'!R1654="１～２日（にち）ある",1,IF('３　回答貼付シート'!R1654="３～５日（にち）ある",2,IF('３　回答貼付シート'!R1654="ほぼ毎日（まいにち）ある",3,))))</f>
        <v>0</v>
      </c>
      <c r="Q1657" s="26">
        <f>IF('３　回答貼付シート'!S1654="ない",0,IF('３　回答貼付シート'!S1654="１～２日（にち）ある",1,IF('３　回答貼付シート'!S1654="３～５日（にち）ある",2,IF('３　回答貼付シート'!S1654="ほぼ毎日（まいにち）ある",3,))))</f>
        <v>0</v>
      </c>
      <c r="R1657" s="26">
        <f>IF('３　回答貼付シート'!T1654="ない",0,IF('３　回答貼付シート'!T1654="１～２日（にち）ある",1,IF('３　回答貼付シート'!T1654="３～５日（にち）ある",2,IF('３　回答貼付シート'!T1654="ほぼ毎日（まいにち）ある",3,))))</f>
        <v>0</v>
      </c>
      <c r="S1657" s="26">
        <f>IF('３　回答貼付シート'!U1654="ない",0,IF('３　回答貼付シート'!U1654="１～２日（にち）ある",1,IF('３　回答貼付シート'!U1654="３～５日（にち）ある",2,IF('３　回答貼付シート'!U1654="ほぼ毎日（まいにち）ある",3,))))</f>
        <v>0</v>
      </c>
      <c r="T1657" s="26">
        <f>IF('３　回答貼付シート'!V1654="ない",0,IF('３　回答貼付シート'!V1654="１～２日（にち）ある",1,IF('３　回答貼付シート'!V1654="３～５日（にち）ある",2,IF('３　回答貼付シート'!V1654="ほぼ毎日（まいにち）ある",3,))))</f>
        <v>0</v>
      </c>
      <c r="U1657" s="26">
        <f>IF('３　回答貼付シート'!W1654="ない",0,IF('３　回答貼付シート'!W1654="１～２日（にち）ある",1,IF('３　回答貼付シート'!W1654="３～５日（にち）ある",2,IF('３　回答貼付シート'!W1654="ほぼ毎日（まいにち）ある",3,))))</f>
        <v>0</v>
      </c>
      <c r="V1657" s="26">
        <f>IF('３　回答貼付シート'!X1654="ない",0,IF('３　回答貼付シート'!X1654="１～２日（にち）ある",1,IF('３　回答貼付シート'!X1654="３～５日（にち）ある",2,IF('３　回答貼付シート'!X1654="ほぼ毎日（まいにち）ある",3,))))</f>
        <v>0</v>
      </c>
      <c r="W1657" s="26">
        <f>IF('３　回答貼付シート'!Y1654="ない",0,IF('３　回答貼付シート'!Y1654="１～２日（にち）ある",1,IF('３　回答貼付シート'!Y1654="３～５日（にち）ある",2,IF('３　回答貼付シート'!Y1654="ほぼ毎日（まいにち）ある",3,))))</f>
        <v>0</v>
      </c>
      <c r="X1657" s="26">
        <f>IF('３　回答貼付シート'!Z1654="ない",0,IF('３　回答貼付シート'!Z1654="１～２日（にち）ある",1,IF('３　回答貼付シート'!Z1654="３～５日（にち）ある",2,IF('３　回答貼付シート'!Z1654="ほぼ毎日（まいにち）ある",3,))))</f>
        <v>0</v>
      </c>
      <c r="Y1657" s="26">
        <f>IF('３　回答貼付シート'!AA1654="ない",0,IF('３　回答貼付シート'!AA1654="１～２日（にち）ある",1,IF('３　回答貼付シート'!AA1654="３～５日（にち）ある",2,IF('３　回答貼付シート'!AA1654="ほぼ毎日（まいにち）ある",3,))))</f>
        <v>0</v>
      </c>
      <c r="Z1657" s="26">
        <f>'３　回答貼付シート'!$AB1654</f>
        <v>0</v>
      </c>
      <c r="AA1657" s="26" t="str">
        <f t="shared" si="229"/>
        <v/>
      </c>
      <c r="AB1657" s="26" t="str">
        <f t="shared" si="230"/>
        <v/>
      </c>
      <c r="AC1657" s="26" t="str">
        <f t="shared" si="231"/>
        <v/>
      </c>
      <c r="AD1657" s="26" t="str">
        <f t="shared" si="232"/>
        <v/>
      </c>
      <c r="AE1657" s="26" t="str">
        <f t="shared" si="233"/>
        <v/>
      </c>
      <c r="AF1657" t="str">
        <f t="shared" si="226"/>
        <v>0</v>
      </c>
      <c r="AG1657">
        <f t="shared" si="227"/>
        <v>0</v>
      </c>
      <c r="AH1657" s="34">
        <f t="shared" si="234"/>
        <v>0</v>
      </c>
    </row>
    <row r="1658" spans="1:34">
      <c r="A1658" s="26"/>
      <c r="B1658" s="26">
        <f t="shared" si="228"/>
        <v>0</v>
      </c>
      <c r="C1658" s="26">
        <f>IF('３　回答貼付シート'!$F1655&lt;&gt;0,VLOOKUP('３　回答貼付シート'!$F1655,$AF$2048:$AG$2054,2,FALSE),0)</f>
        <v>0</v>
      </c>
      <c r="D1658" s="26">
        <f>IF('３　回答貼付シート'!$G1655&lt;&gt;0,VLOOKUP(('３　回答貼付シート'!$G1655), $AF$2048:$AG$2054,2,FALSE),0)</f>
        <v>0</v>
      </c>
      <c r="E1658" s="26">
        <f>'３　回答貼付シート'!$H1655</f>
        <v>0</v>
      </c>
      <c r="F1658" s="26">
        <f>IF(E1658=0,0,VLOOKUP($B1658,'２　情報入力シート'!$A$2:$E$2049,5))</f>
        <v>0</v>
      </c>
      <c r="G1658" s="26">
        <f>IF('３　回答貼付シート'!I1655="ない",0,IF('３　回答貼付シート'!I1655="１～２日（にち）ある",1,IF('３　回答貼付シート'!I1655="３～５日（にち）ある",2,IF('３　回答貼付シート'!I1655="ほぼ毎日（まいにち）ある",3,))))</f>
        <v>0</v>
      </c>
      <c r="H1658" s="26">
        <f>IF('３　回答貼付シート'!J1655="ない",0,IF('３　回答貼付シート'!J1655="１～２日（にち）ある",1,IF('３　回答貼付シート'!J1655="３～５日（にち）ある",2,IF('３　回答貼付シート'!J1655="ほぼ毎日（まいにち）ある",3,))))</f>
        <v>0</v>
      </c>
      <c r="I1658" s="26">
        <f>IF('３　回答貼付シート'!K1655="ない",0,IF('３　回答貼付シート'!K1655="１～２日（にち）ある",1,IF('３　回答貼付シート'!K1655="３～５日（にち）ある",2,IF('３　回答貼付シート'!K1655="ほぼ毎日（まいにち）ある",3,))))</f>
        <v>0</v>
      </c>
      <c r="J1658" s="26">
        <f>IF('３　回答貼付シート'!L1655="ない",0,IF('３　回答貼付シート'!L1655="１～２日（にち）ある",1,IF('３　回答貼付シート'!L1655="３～５日（にち）ある",2,IF('３　回答貼付シート'!L1655="ほぼ毎日（まいにち）ある",3,))))</f>
        <v>0</v>
      </c>
      <c r="K1658" s="26">
        <f>IF('３　回答貼付シート'!M1655="ない",0,IF('３　回答貼付シート'!M1655="１～２日（にち）ある",1,IF('３　回答貼付シート'!M1655="３～５日（にち）ある",2,IF('３　回答貼付シート'!M1655="ほぼ毎日（まいにち）ある",3,))))</f>
        <v>0</v>
      </c>
      <c r="L1658" s="26">
        <f>IF('３　回答貼付シート'!N1655="ない",0,IF('３　回答貼付シート'!N1655="１～２日（にち）ある",1,IF('３　回答貼付シート'!N1655="３～５日（にち）ある",2,IF('３　回答貼付シート'!N1655="ほぼ毎日（まいにち）ある",3,))))</f>
        <v>0</v>
      </c>
      <c r="M1658" s="26">
        <f>IF('３　回答貼付シート'!O1655="ない",0,IF('３　回答貼付シート'!O1655="１～２日（にち）ある",1,IF('３　回答貼付シート'!O1655="３～５日（にち）ある",2,IF('３　回答貼付シート'!O1655="ほぼ毎日（まいにち）ある",3,))))</f>
        <v>0</v>
      </c>
      <c r="N1658" s="26">
        <f>IF('３　回答貼付シート'!P1655="ない",0,IF('３　回答貼付シート'!P1655="１～２日（にち）ある",1,IF('３　回答貼付シート'!P1655="３～５日（にち）ある",2,IF('３　回答貼付シート'!P1655="ほぼ毎日（まいにち）ある",3,))))</f>
        <v>0</v>
      </c>
      <c r="O1658" s="26">
        <f>IF('３　回答貼付シート'!Q1655="ない",0,IF('３　回答貼付シート'!Q1655="１～２日（にち）ある",1,IF('３　回答貼付シート'!Q1655="３～５日（にち）ある",2,IF('３　回答貼付シート'!Q1655="ほぼ毎日（まいにち）ある",3,))))</f>
        <v>0</v>
      </c>
      <c r="P1658" s="26">
        <f>IF('３　回答貼付シート'!R1655="ない",0,IF('３　回答貼付シート'!R1655="１～２日（にち）ある",1,IF('３　回答貼付シート'!R1655="３～５日（にち）ある",2,IF('３　回答貼付シート'!R1655="ほぼ毎日（まいにち）ある",3,))))</f>
        <v>0</v>
      </c>
      <c r="Q1658" s="26">
        <f>IF('３　回答貼付シート'!S1655="ない",0,IF('３　回答貼付シート'!S1655="１～２日（にち）ある",1,IF('３　回答貼付シート'!S1655="３～５日（にち）ある",2,IF('３　回答貼付シート'!S1655="ほぼ毎日（まいにち）ある",3,))))</f>
        <v>0</v>
      </c>
      <c r="R1658" s="26">
        <f>IF('３　回答貼付シート'!T1655="ない",0,IF('３　回答貼付シート'!T1655="１～２日（にち）ある",1,IF('３　回答貼付シート'!T1655="３～５日（にち）ある",2,IF('３　回答貼付シート'!T1655="ほぼ毎日（まいにち）ある",3,))))</f>
        <v>0</v>
      </c>
      <c r="S1658" s="26">
        <f>IF('３　回答貼付シート'!U1655="ない",0,IF('３　回答貼付シート'!U1655="１～２日（にち）ある",1,IF('３　回答貼付シート'!U1655="３～５日（にち）ある",2,IF('３　回答貼付シート'!U1655="ほぼ毎日（まいにち）ある",3,))))</f>
        <v>0</v>
      </c>
      <c r="T1658" s="26">
        <f>IF('３　回答貼付シート'!V1655="ない",0,IF('３　回答貼付シート'!V1655="１～２日（にち）ある",1,IF('３　回答貼付シート'!V1655="３～５日（にち）ある",2,IF('３　回答貼付シート'!V1655="ほぼ毎日（まいにち）ある",3,))))</f>
        <v>0</v>
      </c>
      <c r="U1658" s="26">
        <f>IF('３　回答貼付シート'!W1655="ない",0,IF('３　回答貼付シート'!W1655="１～２日（にち）ある",1,IF('３　回答貼付シート'!W1655="３～５日（にち）ある",2,IF('３　回答貼付シート'!W1655="ほぼ毎日（まいにち）ある",3,))))</f>
        <v>0</v>
      </c>
      <c r="V1658" s="26">
        <f>IF('３　回答貼付シート'!X1655="ない",0,IF('３　回答貼付シート'!X1655="１～２日（にち）ある",1,IF('３　回答貼付シート'!X1655="３～５日（にち）ある",2,IF('３　回答貼付シート'!X1655="ほぼ毎日（まいにち）ある",3,))))</f>
        <v>0</v>
      </c>
      <c r="W1658" s="26">
        <f>IF('３　回答貼付シート'!Y1655="ない",0,IF('３　回答貼付シート'!Y1655="１～２日（にち）ある",1,IF('３　回答貼付シート'!Y1655="３～５日（にち）ある",2,IF('３　回答貼付シート'!Y1655="ほぼ毎日（まいにち）ある",3,))))</f>
        <v>0</v>
      </c>
      <c r="X1658" s="26">
        <f>IF('３　回答貼付シート'!Z1655="ない",0,IF('３　回答貼付シート'!Z1655="１～２日（にち）ある",1,IF('３　回答貼付シート'!Z1655="３～５日（にち）ある",2,IF('３　回答貼付シート'!Z1655="ほぼ毎日（まいにち）ある",3,))))</f>
        <v>0</v>
      </c>
      <c r="Y1658" s="26">
        <f>IF('３　回答貼付シート'!AA1655="ない",0,IF('３　回答貼付シート'!AA1655="１～２日（にち）ある",1,IF('３　回答貼付シート'!AA1655="３～５日（にち）ある",2,IF('３　回答貼付シート'!AA1655="ほぼ毎日（まいにち）ある",3,))))</f>
        <v>0</v>
      </c>
      <c r="Z1658" s="26">
        <f>'３　回答貼付シート'!$AB1655</f>
        <v>0</v>
      </c>
      <c r="AA1658" s="26" t="str">
        <f t="shared" si="229"/>
        <v/>
      </c>
      <c r="AB1658" s="26" t="str">
        <f t="shared" si="230"/>
        <v/>
      </c>
      <c r="AC1658" s="26" t="str">
        <f t="shared" si="231"/>
        <v/>
      </c>
      <c r="AD1658" s="26" t="str">
        <f t="shared" si="232"/>
        <v/>
      </c>
      <c r="AE1658" s="26" t="str">
        <f t="shared" si="233"/>
        <v/>
      </c>
      <c r="AF1658" t="str">
        <f t="shared" si="226"/>
        <v>0</v>
      </c>
      <c r="AG1658">
        <f t="shared" si="227"/>
        <v>0</v>
      </c>
      <c r="AH1658" s="34">
        <f t="shared" si="234"/>
        <v>0</v>
      </c>
    </row>
    <row r="1659" spans="1:34">
      <c r="A1659" s="26"/>
      <c r="B1659" s="26">
        <f t="shared" si="228"/>
        <v>0</v>
      </c>
      <c r="C1659" s="26">
        <f>IF('３　回答貼付シート'!$F1656&lt;&gt;0,VLOOKUP('３　回答貼付シート'!$F1656,$AF$2048:$AG$2054,2,FALSE),0)</f>
        <v>0</v>
      </c>
      <c r="D1659" s="26">
        <f>IF('３　回答貼付シート'!$G1656&lt;&gt;0,VLOOKUP(('３　回答貼付シート'!$G1656), $AF$2048:$AG$2054,2,FALSE),0)</f>
        <v>0</v>
      </c>
      <c r="E1659" s="26">
        <f>'３　回答貼付シート'!$H1656</f>
        <v>0</v>
      </c>
      <c r="F1659" s="26">
        <f>IF(E1659=0,0,VLOOKUP($B1659,'２　情報入力シート'!$A$2:$E$2049,5))</f>
        <v>0</v>
      </c>
      <c r="G1659" s="26">
        <f>IF('３　回答貼付シート'!I1656="ない",0,IF('３　回答貼付シート'!I1656="１～２日（にち）ある",1,IF('３　回答貼付シート'!I1656="３～５日（にち）ある",2,IF('３　回答貼付シート'!I1656="ほぼ毎日（まいにち）ある",3,))))</f>
        <v>0</v>
      </c>
      <c r="H1659" s="26">
        <f>IF('３　回答貼付シート'!J1656="ない",0,IF('３　回答貼付シート'!J1656="１～２日（にち）ある",1,IF('３　回答貼付シート'!J1656="３～５日（にち）ある",2,IF('３　回答貼付シート'!J1656="ほぼ毎日（まいにち）ある",3,))))</f>
        <v>0</v>
      </c>
      <c r="I1659" s="26">
        <f>IF('３　回答貼付シート'!K1656="ない",0,IF('３　回答貼付シート'!K1656="１～２日（にち）ある",1,IF('３　回答貼付シート'!K1656="３～５日（にち）ある",2,IF('３　回答貼付シート'!K1656="ほぼ毎日（まいにち）ある",3,))))</f>
        <v>0</v>
      </c>
      <c r="J1659" s="26">
        <f>IF('３　回答貼付シート'!L1656="ない",0,IF('３　回答貼付シート'!L1656="１～２日（にち）ある",1,IF('３　回答貼付シート'!L1656="３～５日（にち）ある",2,IF('３　回答貼付シート'!L1656="ほぼ毎日（まいにち）ある",3,))))</f>
        <v>0</v>
      </c>
      <c r="K1659" s="26">
        <f>IF('３　回答貼付シート'!M1656="ない",0,IF('３　回答貼付シート'!M1656="１～２日（にち）ある",1,IF('３　回答貼付シート'!M1656="３～５日（にち）ある",2,IF('３　回答貼付シート'!M1656="ほぼ毎日（まいにち）ある",3,))))</f>
        <v>0</v>
      </c>
      <c r="L1659" s="26">
        <f>IF('３　回答貼付シート'!N1656="ない",0,IF('３　回答貼付シート'!N1656="１～２日（にち）ある",1,IF('３　回答貼付シート'!N1656="３～５日（にち）ある",2,IF('３　回答貼付シート'!N1656="ほぼ毎日（まいにち）ある",3,))))</f>
        <v>0</v>
      </c>
      <c r="M1659" s="26">
        <f>IF('３　回答貼付シート'!O1656="ない",0,IF('３　回答貼付シート'!O1656="１～２日（にち）ある",1,IF('３　回答貼付シート'!O1656="３～５日（にち）ある",2,IF('３　回答貼付シート'!O1656="ほぼ毎日（まいにち）ある",3,))))</f>
        <v>0</v>
      </c>
      <c r="N1659" s="26">
        <f>IF('３　回答貼付シート'!P1656="ない",0,IF('３　回答貼付シート'!P1656="１～２日（にち）ある",1,IF('３　回答貼付シート'!P1656="３～５日（にち）ある",2,IF('３　回答貼付シート'!P1656="ほぼ毎日（まいにち）ある",3,))))</f>
        <v>0</v>
      </c>
      <c r="O1659" s="26">
        <f>IF('３　回答貼付シート'!Q1656="ない",0,IF('３　回答貼付シート'!Q1656="１～２日（にち）ある",1,IF('３　回答貼付シート'!Q1656="３～５日（にち）ある",2,IF('３　回答貼付シート'!Q1656="ほぼ毎日（まいにち）ある",3,))))</f>
        <v>0</v>
      </c>
      <c r="P1659" s="26">
        <f>IF('３　回答貼付シート'!R1656="ない",0,IF('３　回答貼付シート'!R1656="１～２日（にち）ある",1,IF('３　回答貼付シート'!R1656="３～５日（にち）ある",2,IF('３　回答貼付シート'!R1656="ほぼ毎日（まいにち）ある",3,))))</f>
        <v>0</v>
      </c>
      <c r="Q1659" s="26">
        <f>IF('３　回答貼付シート'!S1656="ない",0,IF('３　回答貼付シート'!S1656="１～２日（にち）ある",1,IF('３　回答貼付シート'!S1656="３～５日（にち）ある",2,IF('３　回答貼付シート'!S1656="ほぼ毎日（まいにち）ある",3,))))</f>
        <v>0</v>
      </c>
      <c r="R1659" s="26">
        <f>IF('３　回答貼付シート'!T1656="ない",0,IF('３　回答貼付シート'!T1656="１～２日（にち）ある",1,IF('３　回答貼付シート'!T1656="３～５日（にち）ある",2,IF('３　回答貼付シート'!T1656="ほぼ毎日（まいにち）ある",3,))))</f>
        <v>0</v>
      </c>
      <c r="S1659" s="26">
        <f>IF('３　回答貼付シート'!U1656="ない",0,IF('３　回答貼付シート'!U1656="１～２日（にち）ある",1,IF('３　回答貼付シート'!U1656="３～５日（にち）ある",2,IF('３　回答貼付シート'!U1656="ほぼ毎日（まいにち）ある",3,))))</f>
        <v>0</v>
      </c>
      <c r="T1659" s="26">
        <f>IF('３　回答貼付シート'!V1656="ない",0,IF('３　回答貼付シート'!V1656="１～２日（にち）ある",1,IF('３　回答貼付シート'!V1656="３～５日（にち）ある",2,IF('３　回答貼付シート'!V1656="ほぼ毎日（まいにち）ある",3,))))</f>
        <v>0</v>
      </c>
      <c r="U1659" s="26">
        <f>IF('３　回答貼付シート'!W1656="ない",0,IF('３　回答貼付シート'!W1656="１～２日（にち）ある",1,IF('３　回答貼付シート'!W1656="３～５日（にち）ある",2,IF('３　回答貼付シート'!W1656="ほぼ毎日（まいにち）ある",3,))))</f>
        <v>0</v>
      </c>
      <c r="V1659" s="26">
        <f>IF('３　回答貼付シート'!X1656="ない",0,IF('３　回答貼付シート'!X1656="１～２日（にち）ある",1,IF('３　回答貼付シート'!X1656="３～５日（にち）ある",2,IF('３　回答貼付シート'!X1656="ほぼ毎日（まいにち）ある",3,))))</f>
        <v>0</v>
      </c>
      <c r="W1659" s="26">
        <f>IF('３　回答貼付シート'!Y1656="ない",0,IF('３　回答貼付シート'!Y1656="１～２日（にち）ある",1,IF('３　回答貼付シート'!Y1656="３～５日（にち）ある",2,IF('３　回答貼付シート'!Y1656="ほぼ毎日（まいにち）ある",3,))))</f>
        <v>0</v>
      </c>
      <c r="X1659" s="26">
        <f>IF('３　回答貼付シート'!Z1656="ない",0,IF('３　回答貼付シート'!Z1656="１～２日（にち）ある",1,IF('３　回答貼付シート'!Z1656="３～５日（にち）ある",2,IF('３　回答貼付シート'!Z1656="ほぼ毎日（まいにち）ある",3,))))</f>
        <v>0</v>
      </c>
      <c r="Y1659" s="26">
        <f>IF('３　回答貼付シート'!AA1656="ない",0,IF('３　回答貼付シート'!AA1656="１～２日（にち）ある",1,IF('３　回答貼付シート'!AA1656="３～５日（にち）ある",2,IF('３　回答貼付シート'!AA1656="ほぼ毎日（まいにち）ある",3,))))</f>
        <v>0</v>
      </c>
      <c r="Z1659" s="26">
        <f>'３　回答貼付シート'!$AB1656</f>
        <v>0</v>
      </c>
      <c r="AA1659" s="26" t="str">
        <f t="shared" si="229"/>
        <v/>
      </c>
      <c r="AB1659" s="26" t="str">
        <f t="shared" si="230"/>
        <v/>
      </c>
      <c r="AC1659" s="26" t="str">
        <f t="shared" si="231"/>
        <v/>
      </c>
      <c r="AD1659" s="26" t="str">
        <f t="shared" si="232"/>
        <v/>
      </c>
      <c r="AE1659" s="26" t="str">
        <f t="shared" si="233"/>
        <v/>
      </c>
      <c r="AF1659" t="str">
        <f t="shared" si="226"/>
        <v>0</v>
      </c>
      <c r="AG1659">
        <f t="shared" si="227"/>
        <v>0</v>
      </c>
      <c r="AH1659" s="34">
        <f t="shared" si="234"/>
        <v>0</v>
      </c>
    </row>
    <row r="1660" spans="1:34">
      <c r="A1660" s="26"/>
      <c r="B1660" s="26">
        <f t="shared" si="228"/>
        <v>0</v>
      </c>
      <c r="C1660" s="26">
        <f>IF('３　回答貼付シート'!$F1657&lt;&gt;0,VLOOKUP('３　回答貼付シート'!$F1657,$AF$2048:$AG$2054,2,FALSE),0)</f>
        <v>0</v>
      </c>
      <c r="D1660" s="26">
        <f>IF('３　回答貼付シート'!$G1657&lt;&gt;0,VLOOKUP(('３　回答貼付シート'!$G1657), $AF$2048:$AG$2054,2,FALSE),0)</f>
        <v>0</v>
      </c>
      <c r="E1660" s="26">
        <f>'３　回答貼付シート'!$H1657</f>
        <v>0</v>
      </c>
      <c r="F1660" s="26">
        <f>IF(E1660=0,0,VLOOKUP($B1660,'２　情報入力シート'!$A$2:$E$2049,5))</f>
        <v>0</v>
      </c>
      <c r="G1660" s="26">
        <f>IF('３　回答貼付シート'!I1657="ない",0,IF('３　回答貼付シート'!I1657="１～２日（にち）ある",1,IF('３　回答貼付シート'!I1657="３～５日（にち）ある",2,IF('３　回答貼付シート'!I1657="ほぼ毎日（まいにち）ある",3,))))</f>
        <v>0</v>
      </c>
      <c r="H1660" s="26">
        <f>IF('３　回答貼付シート'!J1657="ない",0,IF('３　回答貼付シート'!J1657="１～２日（にち）ある",1,IF('３　回答貼付シート'!J1657="３～５日（にち）ある",2,IF('３　回答貼付シート'!J1657="ほぼ毎日（まいにち）ある",3,))))</f>
        <v>0</v>
      </c>
      <c r="I1660" s="26">
        <f>IF('３　回答貼付シート'!K1657="ない",0,IF('３　回答貼付シート'!K1657="１～２日（にち）ある",1,IF('３　回答貼付シート'!K1657="３～５日（にち）ある",2,IF('３　回答貼付シート'!K1657="ほぼ毎日（まいにち）ある",3,))))</f>
        <v>0</v>
      </c>
      <c r="J1660" s="26">
        <f>IF('３　回答貼付シート'!L1657="ない",0,IF('３　回答貼付シート'!L1657="１～２日（にち）ある",1,IF('３　回答貼付シート'!L1657="３～５日（にち）ある",2,IF('３　回答貼付シート'!L1657="ほぼ毎日（まいにち）ある",3,))))</f>
        <v>0</v>
      </c>
      <c r="K1660" s="26">
        <f>IF('３　回答貼付シート'!M1657="ない",0,IF('３　回答貼付シート'!M1657="１～２日（にち）ある",1,IF('３　回答貼付シート'!M1657="３～５日（にち）ある",2,IF('３　回答貼付シート'!M1657="ほぼ毎日（まいにち）ある",3,))))</f>
        <v>0</v>
      </c>
      <c r="L1660" s="26">
        <f>IF('３　回答貼付シート'!N1657="ない",0,IF('３　回答貼付シート'!N1657="１～２日（にち）ある",1,IF('３　回答貼付シート'!N1657="３～５日（にち）ある",2,IF('３　回答貼付シート'!N1657="ほぼ毎日（まいにち）ある",3,))))</f>
        <v>0</v>
      </c>
      <c r="M1660" s="26">
        <f>IF('３　回答貼付シート'!O1657="ない",0,IF('３　回答貼付シート'!O1657="１～２日（にち）ある",1,IF('３　回答貼付シート'!O1657="３～５日（にち）ある",2,IF('３　回答貼付シート'!O1657="ほぼ毎日（まいにち）ある",3,))))</f>
        <v>0</v>
      </c>
      <c r="N1660" s="26">
        <f>IF('３　回答貼付シート'!P1657="ない",0,IF('３　回答貼付シート'!P1657="１～２日（にち）ある",1,IF('３　回答貼付シート'!P1657="３～５日（にち）ある",2,IF('３　回答貼付シート'!P1657="ほぼ毎日（まいにち）ある",3,))))</f>
        <v>0</v>
      </c>
      <c r="O1660" s="26">
        <f>IF('３　回答貼付シート'!Q1657="ない",0,IF('３　回答貼付シート'!Q1657="１～２日（にち）ある",1,IF('３　回答貼付シート'!Q1657="３～５日（にち）ある",2,IF('３　回答貼付シート'!Q1657="ほぼ毎日（まいにち）ある",3,))))</f>
        <v>0</v>
      </c>
      <c r="P1660" s="26">
        <f>IF('３　回答貼付シート'!R1657="ない",0,IF('３　回答貼付シート'!R1657="１～２日（にち）ある",1,IF('３　回答貼付シート'!R1657="３～５日（にち）ある",2,IF('３　回答貼付シート'!R1657="ほぼ毎日（まいにち）ある",3,))))</f>
        <v>0</v>
      </c>
      <c r="Q1660" s="26">
        <f>IF('３　回答貼付シート'!S1657="ない",0,IF('３　回答貼付シート'!S1657="１～２日（にち）ある",1,IF('３　回答貼付シート'!S1657="３～５日（にち）ある",2,IF('３　回答貼付シート'!S1657="ほぼ毎日（まいにち）ある",3,))))</f>
        <v>0</v>
      </c>
      <c r="R1660" s="26">
        <f>IF('３　回答貼付シート'!T1657="ない",0,IF('３　回答貼付シート'!T1657="１～２日（にち）ある",1,IF('３　回答貼付シート'!T1657="３～５日（にち）ある",2,IF('３　回答貼付シート'!T1657="ほぼ毎日（まいにち）ある",3,))))</f>
        <v>0</v>
      </c>
      <c r="S1660" s="26">
        <f>IF('３　回答貼付シート'!U1657="ない",0,IF('３　回答貼付シート'!U1657="１～２日（にち）ある",1,IF('３　回答貼付シート'!U1657="３～５日（にち）ある",2,IF('３　回答貼付シート'!U1657="ほぼ毎日（まいにち）ある",3,))))</f>
        <v>0</v>
      </c>
      <c r="T1660" s="26">
        <f>IF('３　回答貼付シート'!V1657="ない",0,IF('３　回答貼付シート'!V1657="１～２日（にち）ある",1,IF('３　回答貼付シート'!V1657="３～５日（にち）ある",2,IF('３　回答貼付シート'!V1657="ほぼ毎日（まいにち）ある",3,))))</f>
        <v>0</v>
      </c>
      <c r="U1660" s="26">
        <f>IF('３　回答貼付シート'!W1657="ない",0,IF('３　回答貼付シート'!W1657="１～２日（にち）ある",1,IF('３　回答貼付シート'!W1657="３～５日（にち）ある",2,IF('３　回答貼付シート'!W1657="ほぼ毎日（まいにち）ある",3,))))</f>
        <v>0</v>
      </c>
      <c r="V1660" s="26">
        <f>IF('３　回答貼付シート'!X1657="ない",0,IF('３　回答貼付シート'!X1657="１～２日（にち）ある",1,IF('３　回答貼付シート'!X1657="３～５日（にち）ある",2,IF('３　回答貼付シート'!X1657="ほぼ毎日（まいにち）ある",3,))))</f>
        <v>0</v>
      </c>
      <c r="W1660" s="26">
        <f>IF('３　回答貼付シート'!Y1657="ない",0,IF('３　回答貼付シート'!Y1657="１～２日（にち）ある",1,IF('３　回答貼付シート'!Y1657="３～５日（にち）ある",2,IF('３　回答貼付シート'!Y1657="ほぼ毎日（まいにち）ある",3,))))</f>
        <v>0</v>
      </c>
      <c r="X1660" s="26">
        <f>IF('３　回答貼付シート'!Z1657="ない",0,IF('３　回答貼付シート'!Z1657="１～２日（にち）ある",1,IF('３　回答貼付シート'!Z1657="３～５日（にち）ある",2,IF('３　回答貼付シート'!Z1657="ほぼ毎日（まいにち）ある",3,))))</f>
        <v>0</v>
      </c>
      <c r="Y1660" s="26">
        <f>IF('３　回答貼付シート'!AA1657="ない",0,IF('３　回答貼付シート'!AA1657="１～２日（にち）ある",1,IF('３　回答貼付シート'!AA1657="３～５日（にち）ある",2,IF('３　回答貼付シート'!AA1657="ほぼ毎日（まいにち）ある",3,))))</f>
        <v>0</v>
      </c>
      <c r="Z1660" s="26">
        <f>'３　回答貼付シート'!$AB1657</f>
        <v>0</v>
      </c>
      <c r="AA1660" s="26" t="str">
        <f t="shared" si="229"/>
        <v/>
      </c>
      <c r="AB1660" s="26" t="str">
        <f t="shared" si="230"/>
        <v/>
      </c>
      <c r="AC1660" s="26" t="str">
        <f t="shared" si="231"/>
        <v/>
      </c>
      <c r="AD1660" s="26" t="str">
        <f t="shared" si="232"/>
        <v/>
      </c>
      <c r="AE1660" s="26" t="str">
        <f t="shared" si="233"/>
        <v/>
      </c>
      <c r="AF1660" t="str">
        <f t="shared" si="226"/>
        <v>0</v>
      </c>
      <c r="AG1660">
        <f t="shared" si="227"/>
        <v>0</v>
      </c>
      <c r="AH1660" s="34">
        <f t="shared" si="234"/>
        <v>0</v>
      </c>
    </row>
    <row r="1661" spans="1:34">
      <c r="A1661" s="26"/>
      <c r="B1661" s="26">
        <f t="shared" si="228"/>
        <v>0</v>
      </c>
      <c r="C1661" s="26">
        <f>IF('３　回答貼付シート'!$F1658&lt;&gt;0,VLOOKUP('３　回答貼付シート'!$F1658,$AF$2048:$AG$2054,2,FALSE),0)</f>
        <v>0</v>
      </c>
      <c r="D1661" s="26">
        <f>IF('３　回答貼付シート'!$G1658&lt;&gt;0,VLOOKUP(('３　回答貼付シート'!$G1658), $AF$2048:$AG$2054,2,FALSE),0)</f>
        <v>0</v>
      </c>
      <c r="E1661" s="26">
        <f>'３　回答貼付シート'!$H1658</f>
        <v>0</v>
      </c>
      <c r="F1661" s="26">
        <f>IF(E1661=0,0,VLOOKUP($B1661,'２　情報入力シート'!$A$2:$E$2049,5))</f>
        <v>0</v>
      </c>
      <c r="G1661" s="26">
        <f>IF('３　回答貼付シート'!I1658="ない",0,IF('３　回答貼付シート'!I1658="１～２日（にち）ある",1,IF('３　回答貼付シート'!I1658="３～５日（にち）ある",2,IF('３　回答貼付シート'!I1658="ほぼ毎日（まいにち）ある",3,))))</f>
        <v>0</v>
      </c>
      <c r="H1661" s="26">
        <f>IF('３　回答貼付シート'!J1658="ない",0,IF('３　回答貼付シート'!J1658="１～２日（にち）ある",1,IF('３　回答貼付シート'!J1658="３～５日（にち）ある",2,IF('３　回答貼付シート'!J1658="ほぼ毎日（まいにち）ある",3,))))</f>
        <v>0</v>
      </c>
      <c r="I1661" s="26">
        <f>IF('３　回答貼付シート'!K1658="ない",0,IF('３　回答貼付シート'!K1658="１～２日（にち）ある",1,IF('３　回答貼付シート'!K1658="３～５日（にち）ある",2,IF('３　回答貼付シート'!K1658="ほぼ毎日（まいにち）ある",3,))))</f>
        <v>0</v>
      </c>
      <c r="J1661" s="26">
        <f>IF('３　回答貼付シート'!L1658="ない",0,IF('３　回答貼付シート'!L1658="１～２日（にち）ある",1,IF('３　回答貼付シート'!L1658="３～５日（にち）ある",2,IF('３　回答貼付シート'!L1658="ほぼ毎日（まいにち）ある",3,))))</f>
        <v>0</v>
      </c>
      <c r="K1661" s="26">
        <f>IF('３　回答貼付シート'!M1658="ない",0,IF('３　回答貼付シート'!M1658="１～２日（にち）ある",1,IF('３　回答貼付シート'!M1658="３～５日（にち）ある",2,IF('３　回答貼付シート'!M1658="ほぼ毎日（まいにち）ある",3,))))</f>
        <v>0</v>
      </c>
      <c r="L1661" s="26">
        <f>IF('３　回答貼付シート'!N1658="ない",0,IF('３　回答貼付シート'!N1658="１～２日（にち）ある",1,IF('３　回答貼付シート'!N1658="３～５日（にち）ある",2,IF('３　回答貼付シート'!N1658="ほぼ毎日（まいにち）ある",3,))))</f>
        <v>0</v>
      </c>
      <c r="M1661" s="26">
        <f>IF('３　回答貼付シート'!O1658="ない",0,IF('３　回答貼付シート'!O1658="１～２日（にち）ある",1,IF('３　回答貼付シート'!O1658="３～５日（にち）ある",2,IF('３　回答貼付シート'!O1658="ほぼ毎日（まいにち）ある",3,))))</f>
        <v>0</v>
      </c>
      <c r="N1661" s="26">
        <f>IF('３　回答貼付シート'!P1658="ない",0,IF('３　回答貼付シート'!P1658="１～２日（にち）ある",1,IF('３　回答貼付シート'!P1658="３～５日（にち）ある",2,IF('３　回答貼付シート'!P1658="ほぼ毎日（まいにち）ある",3,))))</f>
        <v>0</v>
      </c>
      <c r="O1661" s="26">
        <f>IF('３　回答貼付シート'!Q1658="ない",0,IF('３　回答貼付シート'!Q1658="１～２日（にち）ある",1,IF('３　回答貼付シート'!Q1658="３～５日（にち）ある",2,IF('３　回答貼付シート'!Q1658="ほぼ毎日（まいにち）ある",3,))))</f>
        <v>0</v>
      </c>
      <c r="P1661" s="26">
        <f>IF('３　回答貼付シート'!R1658="ない",0,IF('３　回答貼付シート'!R1658="１～２日（にち）ある",1,IF('３　回答貼付シート'!R1658="３～５日（にち）ある",2,IF('３　回答貼付シート'!R1658="ほぼ毎日（まいにち）ある",3,))))</f>
        <v>0</v>
      </c>
      <c r="Q1661" s="26">
        <f>IF('３　回答貼付シート'!S1658="ない",0,IF('３　回答貼付シート'!S1658="１～２日（にち）ある",1,IF('３　回答貼付シート'!S1658="３～５日（にち）ある",2,IF('３　回答貼付シート'!S1658="ほぼ毎日（まいにち）ある",3,))))</f>
        <v>0</v>
      </c>
      <c r="R1661" s="26">
        <f>IF('３　回答貼付シート'!T1658="ない",0,IF('３　回答貼付シート'!T1658="１～２日（にち）ある",1,IF('３　回答貼付シート'!T1658="３～５日（にち）ある",2,IF('３　回答貼付シート'!T1658="ほぼ毎日（まいにち）ある",3,))))</f>
        <v>0</v>
      </c>
      <c r="S1661" s="26">
        <f>IF('３　回答貼付シート'!U1658="ない",0,IF('３　回答貼付シート'!U1658="１～２日（にち）ある",1,IF('３　回答貼付シート'!U1658="３～５日（にち）ある",2,IF('３　回答貼付シート'!U1658="ほぼ毎日（まいにち）ある",3,))))</f>
        <v>0</v>
      </c>
      <c r="T1661" s="26">
        <f>IF('３　回答貼付シート'!V1658="ない",0,IF('３　回答貼付シート'!V1658="１～２日（にち）ある",1,IF('３　回答貼付シート'!V1658="３～５日（にち）ある",2,IF('３　回答貼付シート'!V1658="ほぼ毎日（まいにち）ある",3,))))</f>
        <v>0</v>
      </c>
      <c r="U1661" s="26">
        <f>IF('３　回答貼付シート'!W1658="ない",0,IF('３　回答貼付シート'!W1658="１～２日（にち）ある",1,IF('３　回答貼付シート'!W1658="３～５日（にち）ある",2,IF('３　回答貼付シート'!W1658="ほぼ毎日（まいにち）ある",3,))))</f>
        <v>0</v>
      </c>
      <c r="V1661" s="26">
        <f>IF('３　回答貼付シート'!X1658="ない",0,IF('３　回答貼付シート'!X1658="１～２日（にち）ある",1,IF('３　回答貼付シート'!X1658="３～５日（にち）ある",2,IF('３　回答貼付シート'!X1658="ほぼ毎日（まいにち）ある",3,))))</f>
        <v>0</v>
      </c>
      <c r="W1661" s="26">
        <f>IF('３　回答貼付シート'!Y1658="ない",0,IF('３　回答貼付シート'!Y1658="１～２日（にち）ある",1,IF('３　回答貼付シート'!Y1658="３～５日（にち）ある",2,IF('３　回答貼付シート'!Y1658="ほぼ毎日（まいにち）ある",3,))))</f>
        <v>0</v>
      </c>
      <c r="X1661" s="26">
        <f>IF('３　回答貼付シート'!Z1658="ない",0,IF('３　回答貼付シート'!Z1658="１～２日（にち）ある",1,IF('３　回答貼付シート'!Z1658="３～５日（にち）ある",2,IF('３　回答貼付シート'!Z1658="ほぼ毎日（まいにち）ある",3,))))</f>
        <v>0</v>
      </c>
      <c r="Y1661" s="26">
        <f>IF('３　回答貼付シート'!AA1658="ない",0,IF('３　回答貼付シート'!AA1658="１～２日（にち）ある",1,IF('３　回答貼付シート'!AA1658="３～５日（にち）ある",2,IF('３　回答貼付シート'!AA1658="ほぼ毎日（まいにち）ある",3,))))</f>
        <v>0</v>
      </c>
      <c r="Z1661" s="26">
        <f>'３　回答貼付シート'!$AB1658</f>
        <v>0</v>
      </c>
      <c r="AA1661" s="26" t="str">
        <f t="shared" si="229"/>
        <v/>
      </c>
      <c r="AB1661" s="26" t="str">
        <f t="shared" si="230"/>
        <v/>
      </c>
      <c r="AC1661" s="26" t="str">
        <f t="shared" si="231"/>
        <v/>
      </c>
      <c r="AD1661" s="26" t="str">
        <f t="shared" si="232"/>
        <v/>
      </c>
      <c r="AE1661" s="26" t="str">
        <f t="shared" si="233"/>
        <v/>
      </c>
      <c r="AF1661" t="str">
        <f t="shared" si="226"/>
        <v>0</v>
      </c>
      <c r="AG1661">
        <f t="shared" si="227"/>
        <v>0</v>
      </c>
      <c r="AH1661" s="34">
        <f t="shared" si="234"/>
        <v>0</v>
      </c>
    </row>
    <row r="1662" spans="1:34">
      <c r="A1662" s="26"/>
      <c r="B1662" s="26">
        <f t="shared" si="228"/>
        <v>0</v>
      </c>
      <c r="C1662" s="26">
        <f>IF('３　回答貼付シート'!$F1659&lt;&gt;0,VLOOKUP('３　回答貼付シート'!$F1659,$AF$2048:$AG$2054,2,FALSE),0)</f>
        <v>0</v>
      </c>
      <c r="D1662" s="26">
        <f>IF('３　回答貼付シート'!$G1659&lt;&gt;0,VLOOKUP(('３　回答貼付シート'!$G1659), $AF$2048:$AG$2054,2,FALSE),0)</f>
        <v>0</v>
      </c>
      <c r="E1662" s="26">
        <f>'３　回答貼付シート'!$H1659</f>
        <v>0</v>
      </c>
      <c r="F1662" s="26">
        <f>IF(E1662=0,0,VLOOKUP($B1662,'２　情報入力シート'!$A$2:$E$2049,5))</f>
        <v>0</v>
      </c>
      <c r="G1662" s="26">
        <f>IF('３　回答貼付シート'!I1659="ない",0,IF('３　回答貼付シート'!I1659="１～２日（にち）ある",1,IF('３　回答貼付シート'!I1659="３～５日（にち）ある",2,IF('３　回答貼付シート'!I1659="ほぼ毎日（まいにち）ある",3,))))</f>
        <v>0</v>
      </c>
      <c r="H1662" s="26">
        <f>IF('３　回答貼付シート'!J1659="ない",0,IF('３　回答貼付シート'!J1659="１～２日（にち）ある",1,IF('３　回答貼付シート'!J1659="３～５日（にち）ある",2,IF('３　回答貼付シート'!J1659="ほぼ毎日（まいにち）ある",3,))))</f>
        <v>0</v>
      </c>
      <c r="I1662" s="26">
        <f>IF('３　回答貼付シート'!K1659="ない",0,IF('３　回答貼付シート'!K1659="１～２日（にち）ある",1,IF('３　回答貼付シート'!K1659="３～５日（にち）ある",2,IF('３　回答貼付シート'!K1659="ほぼ毎日（まいにち）ある",3,))))</f>
        <v>0</v>
      </c>
      <c r="J1662" s="26">
        <f>IF('３　回答貼付シート'!L1659="ない",0,IF('３　回答貼付シート'!L1659="１～２日（にち）ある",1,IF('３　回答貼付シート'!L1659="３～５日（にち）ある",2,IF('３　回答貼付シート'!L1659="ほぼ毎日（まいにち）ある",3,))))</f>
        <v>0</v>
      </c>
      <c r="K1662" s="26">
        <f>IF('３　回答貼付シート'!M1659="ない",0,IF('３　回答貼付シート'!M1659="１～２日（にち）ある",1,IF('３　回答貼付シート'!M1659="３～５日（にち）ある",2,IF('３　回答貼付シート'!M1659="ほぼ毎日（まいにち）ある",3,))))</f>
        <v>0</v>
      </c>
      <c r="L1662" s="26">
        <f>IF('３　回答貼付シート'!N1659="ない",0,IF('３　回答貼付シート'!N1659="１～２日（にち）ある",1,IF('３　回答貼付シート'!N1659="３～５日（にち）ある",2,IF('３　回答貼付シート'!N1659="ほぼ毎日（まいにち）ある",3,))))</f>
        <v>0</v>
      </c>
      <c r="M1662" s="26">
        <f>IF('３　回答貼付シート'!O1659="ない",0,IF('３　回答貼付シート'!O1659="１～２日（にち）ある",1,IF('３　回答貼付シート'!O1659="３～５日（にち）ある",2,IF('３　回答貼付シート'!O1659="ほぼ毎日（まいにち）ある",3,))))</f>
        <v>0</v>
      </c>
      <c r="N1662" s="26">
        <f>IF('３　回答貼付シート'!P1659="ない",0,IF('３　回答貼付シート'!P1659="１～２日（にち）ある",1,IF('３　回答貼付シート'!P1659="３～５日（にち）ある",2,IF('３　回答貼付シート'!P1659="ほぼ毎日（まいにち）ある",3,))))</f>
        <v>0</v>
      </c>
      <c r="O1662" s="26">
        <f>IF('３　回答貼付シート'!Q1659="ない",0,IF('３　回答貼付シート'!Q1659="１～２日（にち）ある",1,IF('３　回答貼付シート'!Q1659="３～５日（にち）ある",2,IF('３　回答貼付シート'!Q1659="ほぼ毎日（まいにち）ある",3,))))</f>
        <v>0</v>
      </c>
      <c r="P1662" s="26">
        <f>IF('３　回答貼付シート'!R1659="ない",0,IF('３　回答貼付シート'!R1659="１～２日（にち）ある",1,IF('３　回答貼付シート'!R1659="３～５日（にち）ある",2,IF('３　回答貼付シート'!R1659="ほぼ毎日（まいにち）ある",3,))))</f>
        <v>0</v>
      </c>
      <c r="Q1662" s="26">
        <f>IF('３　回答貼付シート'!S1659="ない",0,IF('３　回答貼付シート'!S1659="１～２日（にち）ある",1,IF('３　回答貼付シート'!S1659="３～５日（にち）ある",2,IF('３　回答貼付シート'!S1659="ほぼ毎日（まいにち）ある",3,))))</f>
        <v>0</v>
      </c>
      <c r="R1662" s="26">
        <f>IF('３　回答貼付シート'!T1659="ない",0,IF('３　回答貼付シート'!T1659="１～２日（にち）ある",1,IF('３　回答貼付シート'!T1659="３～５日（にち）ある",2,IF('３　回答貼付シート'!T1659="ほぼ毎日（まいにち）ある",3,))))</f>
        <v>0</v>
      </c>
      <c r="S1662" s="26">
        <f>IF('３　回答貼付シート'!U1659="ない",0,IF('３　回答貼付シート'!U1659="１～２日（にち）ある",1,IF('３　回答貼付シート'!U1659="３～５日（にち）ある",2,IF('３　回答貼付シート'!U1659="ほぼ毎日（まいにち）ある",3,))))</f>
        <v>0</v>
      </c>
      <c r="T1662" s="26">
        <f>IF('３　回答貼付シート'!V1659="ない",0,IF('３　回答貼付シート'!V1659="１～２日（にち）ある",1,IF('３　回答貼付シート'!V1659="３～５日（にち）ある",2,IF('３　回答貼付シート'!V1659="ほぼ毎日（まいにち）ある",3,))))</f>
        <v>0</v>
      </c>
      <c r="U1662" s="26">
        <f>IF('３　回答貼付シート'!W1659="ない",0,IF('３　回答貼付シート'!W1659="１～２日（にち）ある",1,IF('３　回答貼付シート'!W1659="３～５日（にち）ある",2,IF('３　回答貼付シート'!W1659="ほぼ毎日（まいにち）ある",3,))))</f>
        <v>0</v>
      </c>
      <c r="V1662" s="26">
        <f>IF('３　回答貼付シート'!X1659="ない",0,IF('３　回答貼付シート'!X1659="１～２日（にち）ある",1,IF('３　回答貼付シート'!X1659="３～５日（にち）ある",2,IF('３　回答貼付シート'!X1659="ほぼ毎日（まいにち）ある",3,))))</f>
        <v>0</v>
      </c>
      <c r="W1662" s="26">
        <f>IF('３　回答貼付シート'!Y1659="ない",0,IF('３　回答貼付シート'!Y1659="１～２日（にち）ある",1,IF('３　回答貼付シート'!Y1659="３～５日（にち）ある",2,IF('３　回答貼付シート'!Y1659="ほぼ毎日（まいにち）ある",3,))))</f>
        <v>0</v>
      </c>
      <c r="X1662" s="26">
        <f>IF('３　回答貼付シート'!Z1659="ない",0,IF('３　回答貼付シート'!Z1659="１～２日（にち）ある",1,IF('３　回答貼付シート'!Z1659="３～５日（にち）ある",2,IF('３　回答貼付シート'!Z1659="ほぼ毎日（まいにち）ある",3,))))</f>
        <v>0</v>
      </c>
      <c r="Y1662" s="26">
        <f>IF('３　回答貼付シート'!AA1659="ない",0,IF('３　回答貼付シート'!AA1659="１～２日（にち）ある",1,IF('３　回答貼付シート'!AA1659="３～５日（にち）ある",2,IF('３　回答貼付シート'!AA1659="ほぼ毎日（まいにち）ある",3,))))</f>
        <v>0</v>
      </c>
      <c r="Z1662" s="26">
        <f>'３　回答貼付シート'!$AB1659</f>
        <v>0</v>
      </c>
      <c r="AA1662" s="26" t="str">
        <f t="shared" si="229"/>
        <v/>
      </c>
      <c r="AB1662" s="26" t="str">
        <f t="shared" si="230"/>
        <v/>
      </c>
      <c r="AC1662" s="26" t="str">
        <f t="shared" si="231"/>
        <v/>
      </c>
      <c r="AD1662" s="26" t="str">
        <f t="shared" si="232"/>
        <v/>
      </c>
      <c r="AE1662" s="26" t="str">
        <f t="shared" si="233"/>
        <v/>
      </c>
      <c r="AF1662" t="str">
        <f t="shared" si="226"/>
        <v>0</v>
      </c>
      <c r="AG1662">
        <f t="shared" si="227"/>
        <v>0</v>
      </c>
      <c r="AH1662" s="34">
        <f t="shared" si="234"/>
        <v>0</v>
      </c>
    </row>
    <row r="1663" spans="1:34">
      <c r="A1663" s="26"/>
      <c r="B1663" s="26">
        <f t="shared" si="228"/>
        <v>0</v>
      </c>
      <c r="C1663" s="26">
        <f>IF('３　回答貼付シート'!$F1660&lt;&gt;0,VLOOKUP('３　回答貼付シート'!$F1660,$AF$2048:$AG$2054,2,FALSE),0)</f>
        <v>0</v>
      </c>
      <c r="D1663" s="26">
        <f>IF('３　回答貼付シート'!$G1660&lt;&gt;0,VLOOKUP(('３　回答貼付シート'!$G1660), $AF$2048:$AG$2054,2,FALSE),0)</f>
        <v>0</v>
      </c>
      <c r="E1663" s="26">
        <f>'３　回答貼付シート'!$H1660</f>
        <v>0</v>
      </c>
      <c r="F1663" s="26">
        <f>IF(E1663=0,0,VLOOKUP($B1663,'２　情報入力シート'!$A$2:$E$2049,5))</f>
        <v>0</v>
      </c>
      <c r="G1663" s="26">
        <f>IF('３　回答貼付シート'!I1660="ない",0,IF('３　回答貼付シート'!I1660="１～２日（にち）ある",1,IF('３　回答貼付シート'!I1660="３～５日（にち）ある",2,IF('３　回答貼付シート'!I1660="ほぼ毎日（まいにち）ある",3,))))</f>
        <v>0</v>
      </c>
      <c r="H1663" s="26">
        <f>IF('３　回答貼付シート'!J1660="ない",0,IF('３　回答貼付シート'!J1660="１～２日（にち）ある",1,IF('３　回答貼付シート'!J1660="３～５日（にち）ある",2,IF('３　回答貼付シート'!J1660="ほぼ毎日（まいにち）ある",3,))))</f>
        <v>0</v>
      </c>
      <c r="I1663" s="26">
        <f>IF('３　回答貼付シート'!K1660="ない",0,IF('３　回答貼付シート'!K1660="１～２日（にち）ある",1,IF('３　回答貼付シート'!K1660="３～５日（にち）ある",2,IF('３　回答貼付シート'!K1660="ほぼ毎日（まいにち）ある",3,))))</f>
        <v>0</v>
      </c>
      <c r="J1663" s="26">
        <f>IF('３　回答貼付シート'!L1660="ない",0,IF('３　回答貼付シート'!L1660="１～２日（にち）ある",1,IF('３　回答貼付シート'!L1660="３～５日（にち）ある",2,IF('３　回答貼付シート'!L1660="ほぼ毎日（まいにち）ある",3,))))</f>
        <v>0</v>
      </c>
      <c r="K1663" s="26">
        <f>IF('３　回答貼付シート'!M1660="ない",0,IF('３　回答貼付シート'!M1660="１～２日（にち）ある",1,IF('３　回答貼付シート'!M1660="３～５日（にち）ある",2,IF('３　回答貼付シート'!M1660="ほぼ毎日（まいにち）ある",3,))))</f>
        <v>0</v>
      </c>
      <c r="L1663" s="26">
        <f>IF('３　回答貼付シート'!N1660="ない",0,IF('３　回答貼付シート'!N1660="１～２日（にち）ある",1,IF('３　回答貼付シート'!N1660="３～５日（にち）ある",2,IF('３　回答貼付シート'!N1660="ほぼ毎日（まいにち）ある",3,))))</f>
        <v>0</v>
      </c>
      <c r="M1663" s="26">
        <f>IF('３　回答貼付シート'!O1660="ない",0,IF('３　回答貼付シート'!O1660="１～２日（にち）ある",1,IF('３　回答貼付シート'!O1660="３～５日（にち）ある",2,IF('３　回答貼付シート'!O1660="ほぼ毎日（まいにち）ある",3,))))</f>
        <v>0</v>
      </c>
      <c r="N1663" s="26">
        <f>IF('３　回答貼付シート'!P1660="ない",0,IF('３　回答貼付シート'!P1660="１～２日（にち）ある",1,IF('３　回答貼付シート'!P1660="３～５日（にち）ある",2,IF('３　回答貼付シート'!P1660="ほぼ毎日（まいにち）ある",3,))))</f>
        <v>0</v>
      </c>
      <c r="O1663" s="26">
        <f>IF('３　回答貼付シート'!Q1660="ない",0,IF('３　回答貼付シート'!Q1660="１～２日（にち）ある",1,IF('３　回答貼付シート'!Q1660="３～５日（にち）ある",2,IF('３　回答貼付シート'!Q1660="ほぼ毎日（まいにち）ある",3,))))</f>
        <v>0</v>
      </c>
      <c r="P1663" s="26">
        <f>IF('３　回答貼付シート'!R1660="ない",0,IF('３　回答貼付シート'!R1660="１～２日（にち）ある",1,IF('３　回答貼付シート'!R1660="３～５日（にち）ある",2,IF('３　回答貼付シート'!R1660="ほぼ毎日（まいにち）ある",3,))))</f>
        <v>0</v>
      </c>
      <c r="Q1663" s="26">
        <f>IF('３　回答貼付シート'!S1660="ない",0,IF('３　回答貼付シート'!S1660="１～２日（にち）ある",1,IF('３　回答貼付シート'!S1660="３～５日（にち）ある",2,IF('３　回答貼付シート'!S1660="ほぼ毎日（まいにち）ある",3,))))</f>
        <v>0</v>
      </c>
      <c r="R1663" s="26">
        <f>IF('３　回答貼付シート'!T1660="ない",0,IF('３　回答貼付シート'!T1660="１～２日（にち）ある",1,IF('３　回答貼付シート'!T1660="３～５日（にち）ある",2,IF('３　回答貼付シート'!T1660="ほぼ毎日（まいにち）ある",3,))))</f>
        <v>0</v>
      </c>
      <c r="S1663" s="26">
        <f>IF('３　回答貼付シート'!U1660="ない",0,IF('３　回答貼付シート'!U1660="１～２日（にち）ある",1,IF('３　回答貼付シート'!U1660="３～５日（にち）ある",2,IF('３　回答貼付シート'!U1660="ほぼ毎日（まいにち）ある",3,))))</f>
        <v>0</v>
      </c>
      <c r="T1663" s="26">
        <f>IF('３　回答貼付シート'!V1660="ない",0,IF('３　回答貼付シート'!V1660="１～２日（にち）ある",1,IF('３　回答貼付シート'!V1660="３～５日（にち）ある",2,IF('３　回答貼付シート'!V1660="ほぼ毎日（まいにち）ある",3,))))</f>
        <v>0</v>
      </c>
      <c r="U1663" s="26">
        <f>IF('３　回答貼付シート'!W1660="ない",0,IF('３　回答貼付シート'!W1660="１～２日（にち）ある",1,IF('３　回答貼付シート'!W1660="３～５日（にち）ある",2,IF('３　回答貼付シート'!W1660="ほぼ毎日（まいにち）ある",3,))))</f>
        <v>0</v>
      </c>
      <c r="V1663" s="26">
        <f>IF('３　回答貼付シート'!X1660="ない",0,IF('３　回答貼付シート'!X1660="１～２日（にち）ある",1,IF('３　回答貼付シート'!X1660="３～５日（にち）ある",2,IF('３　回答貼付シート'!X1660="ほぼ毎日（まいにち）ある",3,))))</f>
        <v>0</v>
      </c>
      <c r="W1663" s="26">
        <f>IF('３　回答貼付シート'!Y1660="ない",0,IF('３　回答貼付シート'!Y1660="１～２日（にち）ある",1,IF('３　回答貼付シート'!Y1660="３～５日（にち）ある",2,IF('３　回答貼付シート'!Y1660="ほぼ毎日（まいにち）ある",3,))))</f>
        <v>0</v>
      </c>
      <c r="X1663" s="26">
        <f>IF('３　回答貼付シート'!Z1660="ない",0,IF('３　回答貼付シート'!Z1660="１～２日（にち）ある",1,IF('３　回答貼付シート'!Z1660="３～５日（にち）ある",2,IF('３　回答貼付シート'!Z1660="ほぼ毎日（まいにち）ある",3,))))</f>
        <v>0</v>
      </c>
      <c r="Y1663" s="26">
        <f>IF('３　回答貼付シート'!AA1660="ない",0,IF('３　回答貼付シート'!AA1660="１～２日（にち）ある",1,IF('３　回答貼付シート'!AA1660="３～５日（にち）ある",2,IF('３　回答貼付シート'!AA1660="ほぼ毎日（まいにち）ある",3,))))</f>
        <v>0</v>
      </c>
      <c r="Z1663" s="26">
        <f>'３　回答貼付シート'!$AB1660</f>
        <v>0</v>
      </c>
      <c r="AA1663" s="26" t="str">
        <f t="shared" si="229"/>
        <v/>
      </c>
      <c r="AB1663" s="26" t="str">
        <f t="shared" si="230"/>
        <v/>
      </c>
      <c r="AC1663" s="26" t="str">
        <f t="shared" si="231"/>
        <v/>
      </c>
      <c r="AD1663" s="26" t="str">
        <f t="shared" si="232"/>
        <v/>
      </c>
      <c r="AE1663" s="26" t="str">
        <f t="shared" si="233"/>
        <v/>
      </c>
      <c r="AF1663" t="str">
        <f t="shared" si="226"/>
        <v>0</v>
      </c>
      <c r="AG1663">
        <f t="shared" si="227"/>
        <v>0</v>
      </c>
      <c r="AH1663" s="34">
        <f t="shared" si="234"/>
        <v>0</v>
      </c>
    </row>
    <row r="1664" spans="1:34">
      <c r="A1664" s="26"/>
      <c r="B1664" s="26">
        <f t="shared" si="228"/>
        <v>0</v>
      </c>
      <c r="C1664" s="26">
        <f>IF('３　回答貼付シート'!$F1661&lt;&gt;0,VLOOKUP('３　回答貼付シート'!$F1661,$AF$2048:$AG$2054,2,FALSE),0)</f>
        <v>0</v>
      </c>
      <c r="D1664" s="26">
        <f>IF('３　回答貼付シート'!$G1661&lt;&gt;0,VLOOKUP(('３　回答貼付シート'!$G1661), $AF$2048:$AG$2054,2,FALSE),0)</f>
        <v>0</v>
      </c>
      <c r="E1664" s="26">
        <f>'３　回答貼付シート'!$H1661</f>
        <v>0</v>
      </c>
      <c r="F1664" s="26">
        <f>IF(E1664=0,0,VLOOKUP($B1664,'２　情報入力シート'!$A$2:$E$2049,5))</f>
        <v>0</v>
      </c>
      <c r="G1664" s="26">
        <f>IF('３　回答貼付シート'!I1661="ない",0,IF('３　回答貼付シート'!I1661="１～２日（にち）ある",1,IF('３　回答貼付シート'!I1661="３～５日（にち）ある",2,IF('３　回答貼付シート'!I1661="ほぼ毎日（まいにち）ある",3,))))</f>
        <v>0</v>
      </c>
      <c r="H1664" s="26">
        <f>IF('３　回答貼付シート'!J1661="ない",0,IF('３　回答貼付シート'!J1661="１～２日（にち）ある",1,IF('３　回答貼付シート'!J1661="３～５日（にち）ある",2,IF('３　回答貼付シート'!J1661="ほぼ毎日（まいにち）ある",3,))))</f>
        <v>0</v>
      </c>
      <c r="I1664" s="26">
        <f>IF('３　回答貼付シート'!K1661="ない",0,IF('３　回答貼付シート'!K1661="１～２日（にち）ある",1,IF('３　回答貼付シート'!K1661="３～５日（にち）ある",2,IF('３　回答貼付シート'!K1661="ほぼ毎日（まいにち）ある",3,))))</f>
        <v>0</v>
      </c>
      <c r="J1664" s="26">
        <f>IF('３　回答貼付シート'!L1661="ない",0,IF('３　回答貼付シート'!L1661="１～２日（にち）ある",1,IF('３　回答貼付シート'!L1661="３～５日（にち）ある",2,IF('３　回答貼付シート'!L1661="ほぼ毎日（まいにち）ある",3,))))</f>
        <v>0</v>
      </c>
      <c r="K1664" s="26">
        <f>IF('３　回答貼付シート'!M1661="ない",0,IF('３　回答貼付シート'!M1661="１～２日（にち）ある",1,IF('３　回答貼付シート'!M1661="３～５日（にち）ある",2,IF('３　回答貼付シート'!M1661="ほぼ毎日（まいにち）ある",3,))))</f>
        <v>0</v>
      </c>
      <c r="L1664" s="26">
        <f>IF('３　回答貼付シート'!N1661="ない",0,IF('３　回答貼付シート'!N1661="１～２日（にち）ある",1,IF('３　回答貼付シート'!N1661="３～５日（にち）ある",2,IF('３　回答貼付シート'!N1661="ほぼ毎日（まいにち）ある",3,))))</f>
        <v>0</v>
      </c>
      <c r="M1664" s="26">
        <f>IF('３　回答貼付シート'!O1661="ない",0,IF('３　回答貼付シート'!O1661="１～２日（にち）ある",1,IF('３　回答貼付シート'!O1661="３～５日（にち）ある",2,IF('３　回答貼付シート'!O1661="ほぼ毎日（まいにち）ある",3,))))</f>
        <v>0</v>
      </c>
      <c r="N1664" s="26">
        <f>IF('３　回答貼付シート'!P1661="ない",0,IF('３　回答貼付シート'!P1661="１～２日（にち）ある",1,IF('３　回答貼付シート'!P1661="３～５日（にち）ある",2,IF('３　回答貼付シート'!P1661="ほぼ毎日（まいにち）ある",3,))))</f>
        <v>0</v>
      </c>
      <c r="O1664" s="26">
        <f>IF('３　回答貼付シート'!Q1661="ない",0,IF('３　回答貼付シート'!Q1661="１～２日（にち）ある",1,IF('３　回答貼付シート'!Q1661="３～５日（にち）ある",2,IF('３　回答貼付シート'!Q1661="ほぼ毎日（まいにち）ある",3,))))</f>
        <v>0</v>
      </c>
      <c r="P1664" s="26">
        <f>IF('３　回答貼付シート'!R1661="ない",0,IF('３　回答貼付シート'!R1661="１～２日（にち）ある",1,IF('３　回答貼付シート'!R1661="３～５日（にち）ある",2,IF('３　回答貼付シート'!R1661="ほぼ毎日（まいにち）ある",3,))))</f>
        <v>0</v>
      </c>
      <c r="Q1664" s="26">
        <f>IF('３　回答貼付シート'!S1661="ない",0,IF('３　回答貼付シート'!S1661="１～２日（にち）ある",1,IF('３　回答貼付シート'!S1661="３～５日（にち）ある",2,IF('３　回答貼付シート'!S1661="ほぼ毎日（まいにち）ある",3,))))</f>
        <v>0</v>
      </c>
      <c r="R1664" s="26">
        <f>IF('３　回答貼付シート'!T1661="ない",0,IF('３　回答貼付シート'!T1661="１～２日（にち）ある",1,IF('３　回答貼付シート'!T1661="３～５日（にち）ある",2,IF('３　回答貼付シート'!T1661="ほぼ毎日（まいにち）ある",3,))))</f>
        <v>0</v>
      </c>
      <c r="S1664" s="26">
        <f>IF('３　回答貼付シート'!U1661="ない",0,IF('３　回答貼付シート'!U1661="１～２日（にち）ある",1,IF('３　回答貼付シート'!U1661="３～５日（にち）ある",2,IF('３　回答貼付シート'!U1661="ほぼ毎日（まいにち）ある",3,))))</f>
        <v>0</v>
      </c>
      <c r="T1664" s="26">
        <f>IF('３　回答貼付シート'!V1661="ない",0,IF('３　回答貼付シート'!V1661="１～２日（にち）ある",1,IF('３　回答貼付シート'!V1661="３～５日（にち）ある",2,IF('３　回答貼付シート'!V1661="ほぼ毎日（まいにち）ある",3,))))</f>
        <v>0</v>
      </c>
      <c r="U1664" s="26">
        <f>IF('３　回答貼付シート'!W1661="ない",0,IF('３　回答貼付シート'!W1661="１～２日（にち）ある",1,IF('３　回答貼付シート'!W1661="３～５日（にち）ある",2,IF('３　回答貼付シート'!W1661="ほぼ毎日（まいにち）ある",3,))))</f>
        <v>0</v>
      </c>
      <c r="V1664" s="26">
        <f>IF('３　回答貼付シート'!X1661="ない",0,IF('３　回答貼付シート'!X1661="１～２日（にち）ある",1,IF('３　回答貼付シート'!X1661="３～５日（にち）ある",2,IF('３　回答貼付シート'!X1661="ほぼ毎日（まいにち）ある",3,))))</f>
        <v>0</v>
      </c>
      <c r="W1664" s="26">
        <f>IF('３　回答貼付シート'!Y1661="ない",0,IF('３　回答貼付シート'!Y1661="１～２日（にち）ある",1,IF('３　回答貼付シート'!Y1661="３～５日（にち）ある",2,IF('３　回答貼付シート'!Y1661="ほぼ毎日（まいにち）ある",3,))))</f>
        <v>0</v>
      </c>
      <c r="X1664" s="26">
        <f>IF('３　回答貼付シート'!Z1661="ない",0,IF('３　回答貼付シート'!Z1661="１～２日（にち）ある",1,IF('３　回答貼付シート'!Z1661="３～５日（にち）ある",2,IF('３　回答貼付シート'!Z1661="ほぼ毎日（まいにち）ある",3,))))</f>
        <v>0</v>
      </c>
      <c r="Y1664" s="26">
        <f>IF('３　回答貼付シート'!AA1661="ない",0,IF('３　回答貼付シート'!AA1661="１～２日（にち）ある",1,IF('３　回答貼付シート'!AA1661="３～５日（にち）ある",2,IF('３　回答貼付シート'!AA1661="ほぼ毎日（まいにち）ある",3,))))</f>
        <v>0</v>
      </c>
      <c r="Z1664" s="26">
        <f>'３　回答貼付シート'!$AB1661</f>
        <v>0</v>
      </c>
      <c r="AA1664" s="26" t="str">
        <f t="shared" si="229"/>
        <v/>
      </c>
      <c r="AB1664" s="26" t="str">
        <f t="shared" si="230"/>
        <v/>
      </c>
      <c r="AC1664" s="26" t="str">
        <f t="shared" si="231"/>
        <v/>
      </c>
      <c r="AD1664" s="26" t="str">
        <f t="shared" si="232"/>
        <v/>
      </c>
      <c r="AE1664" s="26" t="str">
        <f t="shared" si="233"/>
        <v/>
      </c>
      <c r="AF1664" t="str">
        <f t="shared" si="226"/>
        <v>0</v>
      </c>
      <c r="AG1664">
        <f t="shared" si="227"/>
        <v>0</v>
      </c>
      <c r="AH1664" s="34">
        <f t="shared" si="234"/>
        <v>0</v>
      </c>
    </row>
    <row r="1665" spans="1:34">
      <c r="A1665" s="26"/>
      <c r="B1665" s="26">
        <f t="shared" si="228"/>
        <v>0</v>
      </c>
      <c r="C1665" s="26">
        <f>IF('３　回答貼付シート'!$F1662&lt;&gt;0,VLOOKUP('３　回答貼付シート'!$F1662,$AF$2048:$AG$2054,2,FALSE),0)</f>
        <v>0</v>
      </c>
      <c r="D1665" s="26">
        <f>IF('３　回答貼付シート'!$G1662&lt;&gt;0,VLOOKUP(('３　回答貼付シート'!$G1662), $AF$2048:$AG$2054,2,FALSE),0)</f>
        <v>0</v>
      </c>
      <c r="E1665" s="26">
        <f>'３　回答貼付シート'!$H1662</f>
        <v>0</v>
      </c>
      <c r="F1665" s="26">
        <f>IF(E1665=0,0,VLOOKUP($B1665,'２　情報入力シート'!$A$2:$E$2049,5))</f>
        <v>0</v>
      </c>
      <c r="G1665" s="26">
        <f>IF('３　回答貼付シート'!I1662="ない",0,IF('３　回答貼付シート'!I1662="１～２日（にち）ある",1,IF('３　回答貼付シート'!I1662="３～５日（にち）ある",2,IF('３　回答貼付シート'!I1662="ほぼ毎日（まいにち）ある",3,))))</f>
        <v>0</v>
      </c>
      <c r="H1665" s="26">
        <f>IF('３　回答貼付シート'!J1662="ない",0,IF('３　回答貼付シート'!J1662="１～２日（にち）ある",1,IF('３　回答貼付シート'!J1662="３～５日（にち）ある",2,IF('３　回答貼付シート'!J1662="ほぼ毎日（まいにち）ある",3,))))</f>
        <v>0</v>
      </c>
      <c r="I1665" s="26">
        <f>IF('３　回答貼付シート'!K1662="ない",0,IF('３　回答貼付シート'!K1662="１～２日（にち）ある",1,IF('３　回答貼付シート'!K1662="３～５日（にち）ある",2,IF('３　回答貼付シート'!K1662="ほぼ毎日（まいにち）ある",3,))))</f>
        <v>0</v>
      </c>
      <c r="J1665" s="26">
        <f>IF('３　回答貼付シート'!L1662="ない",0,IF('３　回答貼付シート'!L1662="１～２日（にち）ある",1,IF('３　回答貼付シート'!L1662="３～５日（にち）ある",2,IF('３　回答貼付シート'!L1662="ほぼ毎日（まいにち）ある",3,))))</f>
        <v>0</v>
      </c>
      <c r="K1665" s="26">
        <f>IF('３　回答貼付シート'!M1662="ない",0,IF('３　回答貼付シート'!M1662="１～２日（にち）ある",1,IF('３　回答貼付シート'!M1662="３～５日（にち）ある",2,IF('３　回答貼付シート'!M1662="ほぼ毎日（まいにち）ある",3,))))</f>
        <v>0</v>
      </c>
      <c r="L1665" s="26">
        <f>IF('３　回答貼付シート'!N1662="ない",0,IF('３　回答貼付シート'!N1662="１～２日（にち）ある",1,IF('３　回答貼付シート'!N1662="３～５日（にち）ある",2,IF('３　回答貼付シート'!N1662="ほぼ毎日（まいにち）ある",3,))))</f>
        <v>0</v>
      </c>
      <c r="M1665" s="26">
        <f>IF('３　回答貼付シート'!O1662="ない",0,IF('３　回答貼付シート'!O1662="１～２日（にち）ある",1,IF('３　回答貼付シート'!O1662="３～５日（にち）ある",2,IF('３　回答貼付シート'!O1662="ほぼ毎日（まいにち）ある",3,))))</f>
        <v>0</v>
      </c>
      <c r="N1665" s="26">
        <f>IF('３　回答貼付シート'!P1662="ない",0,IF('３　回答貼付シート'!P1662="１～２日（にち）ある",1,IF('３　回答貼付シート'!P1662="３～５日（にち）ある",2,IF('３　回答貼付シート'!P1662="ほぼ毎日（まいにち）ある",3,))))</f>
        <v>0</v>
      </c>
      <c r="O1665" s="26">
        <f>IF('３　回答貼付シート'!Q1662="ない",0,IF('３　回答貼付シート'!Q1662="１～２日（にち）ある",1,IF('３　回答貼付シート'!Q1662="３～５日（にち）ある",2,IF('３　回答貼付シート'!Q1662="ほぼ毎日（まいにち）ある",3,))))</f>
        <v>0</v>
      </c>
      <c r="P1665" s="26">
        <f>IF('３　回答貼付シート'!R1662="ない",0,IF('３　回答貼付シート'!R1662="１～２日（にち）ある",1,IF('３　回答貼付シート'!R1662="３～５日（にち）ある",2,IF('３　回答貼付シート'!R1662="ほぼ毎日（まいにち）ある",3,))))</f>
        <v>0</v>
      </c>
      <c r="Q1665" s="26">
        <f>IF('３　回答貼付シート'!S1662="ない",0,IF('３　回答貼付シート'!S1662="１～２日（にち）ある",1,IF('３　回答貼付シート'!S1662="３～５日（にち）ある",2,IF('３　回答貼付シート'!S1662="ほぼ毎日（まいにち）ある",3,))))</f>
        <v>0</v>
      </c>
      <c r="R1665" s="26">
        <f>IF('３　回答貼付シート'!T1662="ない",0,IF('３　回答貼付シート'!T1662="１～２日（にち）ある",1,IF('３　回答貼付シート'!T1662="３～５日（にち）ある",2,IF('３　回答貼付シート'!T1662="ほぼ毎日（まいにち）ある",3,))))</f>
        <v>0</v>
      </c>
      <c r="S1665" s="26">
        <f>IF('３　回答貼付シート'!U1662="ない",0,IF('３　回答貼付シート'!U1662="１～２日（にち）ある",1,IF('３　回答貼付シート'!U1662="３～５日（にち）ある",2,IF('３　回答貼付シート'!U1662="ほぼ毎日（まいにち）ある",3,))))</f>
        <v>0</v>
      </c>
      <c r="T1665" s="26">
        <f>IF('３　回答貼付シート'!V1662="ない",0,IF('３　回答貼付シート'!V1662="１～２日（にち）ある",1,IF('３　回答貼付シート'!V1662="３～５日（にち）ある",2,IF('３　回答貼付シート'!V1662="ほぼ毎日（まいにち）ある",3,))))</f>
        <v>0</v>
      </c>
      <c r="U1665" s="26">
        <f>IF('３　回答貼付シート'!W1662="ない",0,IF('３　回答貼付シート'!W1662="１～２日（にち）ある",1,IF('３　回答貼付シート'!W1662="３～５日（にち）ある",2,IF('３　回答貼付シート'!W1662="ほぼ毎日（まいにち）ある",3,))))</f>
        <v>0</v>
      </c>
      <c r="V1665" s="26">
        <f>IF('３　回答貼付シート'!X1662="ない",0,IF('３　回答貼付シート'!X1662="１～２日（にち）ある",1,IF('３　回答貼付シート'!X1662="３～５日（にち）ある",2,IF('３　回答貼付シート'!X1662="ほぼ毎日（まいにち）ある",3,))))</f>
        <v>0</v>
      </c>
      <c r="W1665" s="26">
        <f>IF('３　回答貼付シート'!Y1662="ない",0,IF('３　回答貼付シート'!Y1662="１～２日（にち）ある",1,IF('３　回答貼付シート'!Y1662="３～５日（にち）ある",2,IF('３　回答貼付シート'!Y1662="ほぼ毎日（まいにち）ある",3,))))</f>
        <v>0</v>
      </c>
      <c r="X1665" s="26">
        <f>IF('３　回答貼付シート'!Z1662="ない",0,IF('３　回答貼付シート'!Z1662="１～２日（にち）ある",1,IF('３　回答貼付シート'!Z1662="３～５日（にち）ある",2,IF('３　回答貼付シート'!Z1662="ほぼ毎日（まいにち）ある",3,))))</f>
        <v>0</v>
      </c>
      <c r="Y1665" s="26">
        <f>IF('３　回答貼付シート'!AA1662="ない",0,IF('３　回答貼付シート'!AA1662="１～２日（にち）ある",1,IF('３　回答貼付シート'!AA1662="３～５日（にち）ある",2,IF('３　回答貼付シート'!AA1662="ほぼ毎日（まいにち）ある",3,))))</f>
        <v>0</v>
      </c>
      <c r="Z1665" s="26">
        <f>'３　回答貼付シート'!$AB1662</f>
        <v>0</v>
      </c>
      <c r="AA1665" s="26" t="str">
        <f t="shared" si="229"/>
        <v/>
      </c>
      <c r="AB1665" s="26" t="str">
        <f t="shared" si="230"/>
        <v/>
      </c>
      <c r="AC1665" s="26" t="str">
        <f t="shared" si="231"/>
        <v/>
      </c>
      <c r="AD1665" s="26" t="str">
        <f t="shared" si="232"/>
        <v/>
      </c>
      <c r="AE1665" s="26" t="str">
        <f t="shared" si="233"/>
        <v/>
      </c>
      <c r="AF1665" t="str">
        <f t="shared" si="226"/>
        <v>0</v>
      </c>
      <c r="AG1665">
        <f t="shared" si="227"/>
        <v>0</v>
      </c>
      <c r="AH1665" s="34">
        <f t="shared" si="234"/>
        <v>0</v>
      </c>
    </row>
    <row r="1666" spans="1:34">
      <c r="A1666" s="26"/>
      <c r="B1666" s="26">
        <f t="shared" si="228"/>
        <v>0</v>
      </c>
      <c r="C1666" s="26">
        <f>IF('３　回答貼付シート'!$F1663&lt;&gt;0,VLOOKUP('３　回答貼付シート'!$F1663,$AF$2048:$AG$2054,2,FALSE),0)</f>
        <v>0</v>
      </c>
      <c r="D1666" s="26">
        <f>IF('３　回答貼付シート'!$G1663&lt;&gt;0,VLOOKUP(('３　回答貼付シート'!$G1663), $AF$2048:$AG$2054,2,FALSE),0)</f>
        <v>0</v>
      </c>
      <c r="E1666" s="26">
        <f>'３　回答貼付シート'!$H1663</f>
        <v>0</v>
      </c>
      <c r="F1666" s="26">
        <f>IF(E1666=0,0,VLOOKUP($B1666,'２　情報入力シート'!$A$2:$E$2049,5))</f>
        <v>0</v>
      </c>
      <c r="G1666" s="26">
        <f>IF('３　回答貼付シート'!I1663="ない",0,IF('３　回答貼付シート'!I1663="１～２日（にち）ある",1,IF('３　回答貼付シート'!I1663="３～５日（にち）ある",2,IF('３　回答貼付シート'!I1663="ほぼ毎日（まいにち）ある",3,))))</f>
        <v>0</v>
      </c>
      <c r="H1666" s="26">
        <f>IF('３　回答貼付シート'!J1663="ない",0,IF('３　回答貼付シート'!J1663="１～２日（にち）ある",1,IF('３　回答貼付シート'!J1663="３～５日（にち）ある",2,IF('３　回答貼付シート'!J1663="ほぼ毎日（まいにち）ある",3,))))</f>
        <v>0</v>
      </c>
      <c r="I1666" s="26">
        <f>IF('３　回答貼付シート'!K1663="ない",0,IF('３　回答貼付シート'!K1663="１～２日（にち）ある",1,IF('３　回答貼付シート'!K1663="３～５日（にち）ある",2,IF('３　回答貼付シート'!K1663="ほぼ毎日（まいにち）ある",3,))))</f>
        <v>0</v>
      </c>
      <c r="J1666" s="26">
        <f>IF('３　回答貼付シート'!L1663="ない",0,IF('３　回答貼付シート'!L1663="１～２日（にち）ある",1,IF('３　回答貼付シート'!L1663="３～５日（にち）ある",2,IF('３　回答貼付シート'!L1663="ほぼ毎日（まいにち）ある",3,))))</f>
        <v>0</v>
      </c>
      <c r="K1666" s="26">
        <f>IF('３　回答貼付シート'!M1663="ない",0,IF('３　回答貼付シート'!M1663="１～２日（にち）ある",1,IF('３　回答貼付シート'!M1663="３～５日（にち）ある",2,IF('３　回答貼付シート'!M1663="ほぼ毎日（まいにち）ある",3,))))</f>
        <v>0</v>
      </c>
      <c r="L1666" s="26">
        <f>IF('３　回答貼付シート'!N1663="ない",0,IF('３　回答貼付シート'!N1663="１～２日（にち）ある",1,IF('３　回答貼付シート'!N1663="３～５日（にち）ある",2,IF('３　回答貼付シート'!N1663="ほぼ毎日（まいにち）ある",3,))))</f>
        <v>0</v>
      </c>
      <c r="M1666" s="26">
        <f>IF('３　回答貼付シート'!O1663="ない",0,IF('３　回答貼付シート'!O1663="１～２日（にち）ある",1,IF('３　回答貼付シート'!O1663="３～５日（にち）ある",2,IF('３　回答貼付シート'!O1663="ほぼ毎日（まいにち）ある",3,))))</f>
        <v>0</v>
      </c>
      <c r="N1666" s="26">
        <f>IF('３　回答貼付シート'!P1663="ない",0,IF('３　回答貼付シート'!P1663="１～２日（にち）ある",1,IF('３　回答貼付シート'!P1663="３～５日（にち）ある",2,IF('３　回答貼付シート'!P1663="ほぼ毎日（まいにち）ある",3,))))</f>
        <v>0</v>
      </c>
      <c r="O1666" s="26">
        <f>IF('３　回答貼付シート'!Q1663="ない",0,IF('３　回答貼付シート'!Q1663="１～２日（にち）ある",1,IF('３　回答貼付シート'!Q1663="３～５日（にち）ある",2,IF('３　回答貼付シート'!Q1663="ほぼ毎日（まいにち）ある",3,))))</f>
        <v>0</v>
      </c>
      <c r="P1666" s="26">
        <f>IF('３　回答貼付シート'!R1663="ない",0,IF('３　回答貼付シート'!R1663="１～２日（にち）ある",1,IF('３　回答貼付シート'!R1663="３～５日（にち）ある",2,IF('３　回答貼付シート'!R1663="ほぼ毎日（まいにち）ある",3,))))</f>
        <v>0</v>
      </c>
      <c r="Q1666" s="26">
        <f>IF('３　回答貼付シート'!S1663="ない",0,IF('３　回答貼付シート'!S1663="１～２日（にち）ある",1,IF('３　回答貼付シート'!S1663="３～５日（にち）ある",2,IF('３　回答貼付シート'!S1663="ほぼ毎日（まいにち）ある",3,))))</f>
        <v>0</v>
      </c>
      <c r="R1666" s="26">
        <f>IF('３　回答貼付シート'!T1663="ない",0,IF('３　回答貼付シート'!T1663="１～２日（にち）ある",1,IF('３　回答貼付シート'!T1663="３～５日（にち）ある",2,IF('３　回答貼付シート'!T1663="ほぼ毎日（まいにち）ある",3,))))</f>
        <v>0</v>
      </c>
      <c r="S1666" s="26">
        <f>IF('３　回答貼付シート'!U1663="ない",0,IF('３　回答貼付シート'!U1663="１～２日（にち）ある",1,IF('３　回答貼付シート'!U1663="３～５日（にち）ある",2,IF('３　回答貼付シート'!U1663="ほぼ毎日（まいにち）ある",3,))))</f>
        <v>0</v>
      </c>
      <c r="T1666" s="26">
        <f>IF('３　回答貼付シート'!V1663="ない",0,IF('３　回答貼付シート'!V1663="１～２日（にち）ある",1,IF('３　回答貼付シート'!V1663="３～５日（にち）ある",2,IF('３　回答貼付シート'!V1663="ほぼ毎日（まいにち）ある",3,))))</f>
        <v>0</v>
      </c>
      <c r="U1666" s="26">
        <f>IF('３　回答貼付シート'!W1663="ない",0,IF('３　回答貼付シート'!W1663="１～２日（にち）ある",1,IF('３　回答貼付シート'!W1663="３～５日（にち）ある",2,IF('３　回答貼付シート'!W1663="ほぼ毎日（まいにち）ある",3,))))</f>
        <v>0</v>
      </c>
      <c r="V1666" s="26">
        <f>IF('３　回答貼付シート'!X1663="ない",0,IF('３　回答貼付シート'!X1663="１～２日（にち）ある",1,IF('３　回答貼付シート'!X1663="３～５日（にち）ある",2,IF('３　回答貼付シート'!X1663="ほぼ毎日（まいにち）ある",3,))))</f>
        <v>0</v>
      </c>
      <c r="W1666" s="26">
        <f>IF('３　回答貼付シート'!Y1663="ない",0,IF('３　回答貼付シート'!Y1663="１～２日（にち）ある",1,IF('３　回答貼付シート'!Y1663="３～５日（にち）ある",2,IF('３　回答貼付シート'!Y1663="ほぼ毎日（まいにち）ある",3,))))</f>
        <v>0</v>
      </c>
      <c r="X1666" s="26">
        <f>IF('３　回答貼付シート'!Z1663="ない",0,IF('３　回答貼付シート'!Z1663="１～２日（にち）ある",1,IF('３　回答貼付シート'!Z1663="３～５日（にち）ある",2,IF('３　回答貼付シート'!Z1663="ほぼ毎日（まいにち）ある",3,))))</f>
        <v>0</v>
      </c>
      <c r="Y1666" s="26">
        <f>IF('３　回答貼付シート'!AA1663="ない",0,IF('３　回答貼付シート'!AA1663="１～２日（にち）ある",1,IF('３　回答貼付シート'!AA1663="３～５日（にち）ある",2,IF('３　回答貼付シート'!AA1663="ほぼ毎日（まいにち）ある",3,))))</f>
        <v>0</v>
      </c>
      <c r="Z1666" s="26">
        <f>'３　回答貼付シート'!$AB1663</f>
        <v>0</v>
      </c>
      <c r="AA1666" s="26" t="str">
        <f t="shared" si="229"/>
        <v/>
      </c>
      <c r="AB1666" s="26" t="str">
        <f t="shared" si="230"/>
        <v/>
      </c>
      <c r="AC1666" s="26" t="str">
        <f t="shared" si="231"/>
        <v/>
      </c>
      <c r="AD1666" s="26" t="str">
        <f t="shared" si="232"/>
        <v/>
      </c>
      <c r="AE1666" s="26" t="str">
        <f t="shared" si="233"/>
        <v/>
      </c>
      <c r="AF1666" t="str">
        <f t="shared" si="226"/>
        <v>0</v>
      </c>
      <c r="AG1666">
        <f t="shared" si="227"/>
        <v>0</v>
      </c>
      <c r="AH1666" s="34">
        <f t="shared" si="234"/>
        <v>0</v>
      </c>
    </row>
    <row r="1667" spans="1:34">
      <c r="A1667" s="26"/>
      <c r="B1667" s="26">
        <f t="shared" si="228"/>
        <v>0</v>
      </c>
      <c r="C1667" s="26">
        <f>IF('３　回答貼付シート'!$F1664&lt;&gt;0,VLOOKUP('３　回答貼付シート'!$F1664,$AF$2048:$AG$2054,2,FALSE),0)</f>
        <v>0</v>
      </c>
      <c r="D1667" s="26">
        <f>IF('３　回答貼付シート'!$G1664&lt;&gt;0,VLOOKUP(('３　回答貼付シート'!$G1664), $AF$2048:$AG$2054,2,FALSE),0)</f>
        <v>0</v>
      </c>
      <c r="E1667" s="26">
        <f>'３　回答貼付シート'!$H1664</f>
        <v>0</v>
      </c>
      <c r="F1667" s="26">
        <f>IF(E1667=0,0,VLOOKUP($B1667,'２　情報入力シート'!$A$2:$E$2049,5))</f>
        <v>0</v>
      </c>
      <c r="G1667" s="26">
        <f>IF('３　回答貼付シート'!I1664="ない",0,IF('３　回答貼付シート'!I1664="１～２日（にち）ある",1,IF('３　回答貼付シート'!I1664="３～５日（にち）ある",2,IF('３　回答貼付シート'!I1664="ほぼ毎日（まいにち）ある",3,))))</f>
        <v>0</v>
      </c>
      <c r="H1667" s="26">
        <f>IF('３　回答貼付シート'!J1664="ない",0,IF('３　回答貼付シート'!J1664="１～２日（にち）ある",1,IF('３　回答貼付シート'!J1664="３～５日（にち）ある",2,IF('３　回答貼付シート'!J1664="ほぼ毎日（まいにち）ある",3,))))</f>
        <v>0</v>
      </c>
      <c r="I1667" s="26">
        <f>IF('３　回答貼付シート'!K1664="ない",0,IF('３　回答貼付シート'!K1664="１～２日（にち）ある",1,IF('３　回答貼付シート'!K1664="３～５日（にち）ある",2,IF('３　回答貼付シート'!K1664="ほぼ毎日（まいにち）ある",3,))))</f>
        <v>0</v>
      </c>
      <c r="J1667" s="26">
        <f>IF('３　回答貼付シート'!L1664="ない",0,IF('３　回答貼付シート'!L1664="１～２日（にち）ある",1,IF('３　回答貼付シート'!L1664="３～５日（にち）ある",2,IF('３　回答貼付シート'!L1664="ほぼ毎日（まいにち）ある",3,))))</f>
        <v>0</v>
      </c>
      <c r="K1667" s="26">
        <f>IF('３　回答貼付シート'!M1664="ない",0,IF('３　回答貼付シート'!M1664="１～２日（にち）ある",1,IF('３　回答貼付シート'!M1664="３～５日（にち）ある",2,IF('３　回答貼付シート'!M1664="ほぼ毎日（まいにち）ある",3,))))</f>
        <v>0</v>
      </c>
      <c r="L1667" s="26">
        <f>IF('３　回答貼付シート'!N1664="ない",0,IF('３　回答貼付シート'!N1664="１～２日（にち）ある",1,IF('３　回答貼付シート'!N1664="３～５日（にち）ある",2,IF('３　回答貼付シート'!N1664="ほぼ毎日（まいにち）ある",3,))))</f>
        <v>0</v>
      </c>
      <c r="M1667" s="26">
        <f>IF('３　回答貼付シート'!O1664="ない",0,IF('３　回答貼付シート'!O1664="１～２日（にち）ある",1,IF('３　回答貼付シート'!O1664="３～５日（にち）ある",2,IF('３　回答貼付シート'!O1664="ほぼ毎日（まいにち）ある",3,))))</f>
        <v>0</v>
      </c>
      <c r="N1667" s="26">
        <f>IF('３　回答貼付シート'!P1664="ない",0,IF('３　回答貼付シート'!P1664="１～２日（にち）ある",1,IF('３　回答貼付シート'!P1664="３～５日（にち）ある",2,IF('３　回答貼付シート'!P1664="ほぼ毎日（まいにち）ある",3,))))</f>
        <v>0</v>
      </c>
      <c r="O1667" s="26">
        <f>IF('３　回答貼付シート'!Q1664="ない",0,IF('３　回答貼付シート'!Q1664="１～２日（にち）ある",1,IF('３　回答貼付シート'!Q1664="３～５日（にち）ある",2,IF('３　回答貼付シート'!Q1664="ほぼ毎日（まいにち）ある",3,))))</f>
        <v>0</v>
      </c>
      <c r="P1667" s="26">
        <f>IF('３　回答貼付シート'!R1664="ない",0,IF('３　回答貼付シート'!R1664="１～２日（にち）ある",1,IF('３　回答貼付シート'!R1664="３～５日（にち）ある",2,IF('３　回答貼付シート'!R1664="ほぼ毎日（まいにち）ある",3,))))</f>
        <v>0</v>
      </c>
      <c r="Q1667" s="26">
        <f>IF('３　回答貼付シート'!S1664="ない",0,IF('３　回答貼付シート'!S1664="１～２日（にち）ある",1,IF('３　回答貼付シート'!S1664="３～５日（にち）ある",2,IF('３　回答貼付シート'!S1664="ほぼ毎日（まいにち）ある",3,))))</f>
        <v>0</v>
      </c>
      <c r="R1667" s="26">
        <f>IF('３　回答貼付シート'!T1664="ない",0,IF('３　回答貼付シート'!T1664="１～２日（にち）ある",1,IF('３　回答貼付シート'!T1664="３～５日（にち）ある",2,IF('３　回答貼付シート'!T1664="ほぼ毎日（まいにち）ある",3,))))</f>
        <v>0</v>
      </c>
      <c r="S1667" s="26">
        <f>IF('３　回答貼付シート'!U1664="ない",0,IF('３　回答貼付シート'!U1664="１～２日（にち）ある",1,IF('３　回答貼付シート'!U1664="３～５日（にち）ある",2,IF('３　回答貼付シート'!U1664="ほぼ毎日（まいにち）ある",3,))))</f>
        <v>0</v>
      </c>
      <c r="T1667" s="26">
        <f>IF('３　回答貼付シート'!V1664="ない",0,IF('３　回答貼付シート'!V1664="１～２日（にち）ある",1,IF('３　回答貼付シート'!V1664="３～５日（にち）ある",2,IF('３　回答貼付シート'!V1664="ほぼ毎日（まいにち）ある",3,))))</f>
        <v>0</v>
      </c>
      <c r="U1667" s="26">
        <f>IF('３　回答貼付シート'!W1664="ない",0,IF('３　回答貼付シート'!W1664="１～２日（にち）ある",1,IF('３　回答貼付シート'!W1664="３～５日（にち）ある",2,IF('３　回答貼付シート'!W1664="ほぼ毎日（まいにち）ある",3,))))</f>
        <v>0</v>
      </c>
      <c r="V1667" s="26">
        <f>IF('３　回答貼付シート'!X1664="ない",0,IF('３　回答貼付シート'!X1664="１～２日（にち）ある",1,IF('３　回答貼付シート'!X1664="３～５日（にち）ある",2,IF('３　回答貼付シート'!X1664="ほぼ毎日（まいにち）ある",3,))))</f>
        <v>0</v>
      </c>
      <c r="W1667" s="26">
        <f>IF('３　回答貼付シート'!Y1664="ない",0,IF('３　回答貼付シート'!Y1664="１～２日（にち）ある",1,IF('３　回答貼付シート'!Y1664="３～５日（にち）ある",2,IF('３　回答貼付シート'!Y1664="ほぼ毎日（まいにち）ある",3,))))</f>
        <v>0</v>
      </c>
      <c r="X1667" s="26">
        <f>IF('３　回答貼付シート'!Z1664="ない",0,IF('３　回答貼付シート'!Z1664="１～２日（にち）ある",1,IF('３　回答貼付シート'!Z1664="３～５日（にち）ある",2,IF('３　回答貼付シート'!Z1664="ほぼ毎日（まいにち）ある",3,))))</f>
        <v>0</v>
      </c>
      <c r="Y1667" s="26">
        <f>IF('３　回答貼付シート'!AA1664="ない",0,IF('３　回答貼付シート'!AA1664="１～２日（にち）ある",1,IF('３　回答貼付シート'!AA1664="３～５日（にち）ある",2,IF('３　回答貼付シート'!AA1664="ほぼ毎日（まいにち）ある",3,))))</f>
        <v>0</v>
      </c>
      <c r="Z1667" s="26">
        <f>'３　回答貼付シート'!$AB1664</f>
        <v>0</v>
      </c>
      <c r="AA1667" s="26" t="str">
        <f t="shared" si="229"/>
        <v/>
      </c>
      <c r="AB1667" s="26" t="str">
        <f t="shared" si="230"/>
        <v/>
      </c>
      <c r="AC1667" s="26" t="str">
        <f t="shared" si="231"/>
        <v/>
      </c>
      <c r="AD1667" s="26" t="str">
        <f t="shared" si="232"/>
        <v/>
      </c>
      <c r="AE1667" s="26" t="str">
        <f t="shared" si="233"/>
        <v/>
      </c>
      <c r="AF1667" t="str">
        <f t="shared" si="226"/>
        <v>0</v>
      </c>
      <c r="AG1667">
        <f t="shared" si="227"/>
        <v>0</v>
      </c>
      <c r="AH1667" s="34">
        <f t="shared" si="234"/>
        <v>0</v>
      </c>
    </row>
    <row r="1668" spans="1:34">
      <c r="A1668" s="26"/>
      <c r="B1668" s="26">
        <f t="shared" si="228"/>
        <v>0</v>
      </c>
      <c r="C1668" s="26">
        <f>IF('３　回答貼付シート'!$F1665&lt;&gt;0,VLOOKUP('３　回答貼付シート'!$F1665,$AF$2048:$AG$2054,2,FALSE),0)</f>
        <v>0</v>
      </c>
      <c r="D1668" s="26">
        <f>IF('３　回答貼付シート'!$G1665&lt;&gt;0,VLOOKUP(('３　回答貼付シート'!$G1665), $AF$2048:$AG$2054,2,FALSE),0)</f>
        <v>0</v>
      </c>
      <c r="E1668" s="26">
        <f>'３　回答貼付シート'!$H1665</f>
        <v>0</v>
      </c>
      <c r="F1668" s="26">
        <f>IF(E1668=0,0,VLOOKUP($B1668,'２　情報入力シート'!$A$2:$E$2049,5))</f>
        <v>0</v>
      </c>
      <c r="G1668" s="26">
        <f>IF('３　回答貼付シート'!I1665="ない",0,IF('３　回答貼付シート'!I1665="１～２日（にち）ある",1,IF('３　回答貼付シート'!I1665="３～５日（にち）ある",2,IF('３　回答貼付シート'!I1665="ほぼ毎日（まいにち）ある",3,))))</f>
        <v>0</v>
      </c>
      <c r="H1668" s="26">
        <f>IF('３　回答貼付シート'!J1665="ない",0,IF('３　回答貼付シート'!J1665="１～２日（にち）ある",1,IF('３　回答貼付シート'!J1665="３～５日（にち）ある",2,IF('３　回答貼付シート'!J1665="ほぼ毎日（まいにち）ある",3,))))</f>
        <v>0</v>
      </c>
      <c r="I1668" s="26">
        <f>IF('３　回答貼付シート'!K1665="ない",0,IF('３　回答貼付シート'!K1665="１～２日（にち）ある",1,IF('３　回答貼付シート'!K1665="３～５日（にち）ある",2,IF('３　回答貼付シート'!K1665="ほぼ毎日（まいにち）ある",3,))))</f>
        <v>0</v>
      </c>
      <c r="J1668" s="26">
        <f>IF('３　回答貼付シート'!L1665="ない",0,IF('３　回答貼付シート'!L1665="１～２日（にち）ある",1,IF('３　回答貼付シート'!L1665="３～５日（にち）ある",2,IF('３　回答貼付シート'!L1665="ほぼ毎日（まいにち）ある",3,))))</f>
        <v>0</v>
      </c>
      <c r="K1668" s="26">
        <f>IF('３　回答貼付シート'!M1665="ない",0,IF('３　回答貼付シート'!M1665="１～２日（にち）ある",1,IF('３　回答貼付シート'!M1665="３～５日（にち）ある",2,IF('３　回答貼付シート'!M1665="ほぼ毎日（まいにち）ある",3,))))</f>
        <v>0</v>
      </c>
      <c r="L1668" s="26">
        <f>IF('３　回答貼付シート'!N1665="ない",0,IF('３　回答貼付シート'!N1665="１～２日（にち）ある",1,IF('３　回答貼付シート'!N1665="３～５日（にち）ある",2,IF('３　回答貼付シート'!N1665="ほぼ毎日（まいにち）ある",3,))))</f>
        <v>0</v>
      </c>
      <c r="M1668" s="26">
        <f>IF('３　回答貼付シート'!O1665="ない",0,IF('３　回答貼付シート'!O1665="１～２日（にち）ある",1,IF('３　回答貼付シート'!O1665="３～５日（にち）ある",2,IF('３　回答貼付シート'!O1665="ほぼ毎日（まいにち）ある",3,))))</f>
        <v>0</v>
      </c>
      <c r="N1668" s="26">
        <f>IF('３　回答貼付シート'!P1665="ない",0,IF('３　回答貼付シート'!P1665="１～２日（にち）ある",1,IF('３　回答貼付シート'!P1665="３～５日（にち）ある",2,IF('３　回答貼付シート'!P1665="ほぼ毎日（まいにち）ある",3,))))</f>
        <v>0</v>
      </c>
      <c r="O1668" s="26">
        <f>IF('３　回答貼付シート'!Q1665="ない",0,IF('３　回答貼付シート'!Q1665="１～２日（にち）ある",1,IF('３　回答貼付シート'!Q1665="３～５日（にち）ある",2,IF('３　回答貼付シート'!Q1665="ほぼ毎日（まいにち）ある",3,))))</f>
        <v>0</v>
      </c>
      <c r="P1668" s="26">
        <f>IF('３　回答貼付シート'!R1665="ない",0,IF('３　回答貼付シート'!R1665="１～２日（にち）ある",1,IF('３　回答貼付シート'!R1665="３～５日（にち）ある",2,IF('３　回答貼付シート'!R1665="ほぼ毎日（まいにち）ある",3,))))</f>
        <v>0</v>
      </c>
      <c r="Q1668" s="26">
        <f>IF('３　回答貼付シート'!S1665="ない",0,IF('３　回答貼付シート'!S1665="１～２日（にち）ある",1,IF('３　回答貼付シート'!S1665="３～５日（にち）ある",2,IF('３　回答貼付シート'!S1665="ほぼ毎日（まいにち）ある",3,))))</f>
        <v>0</v>
      </c>
      <c r="R1668" s="26">
        <f>IF('３　回答貼付シート'!T1665="ない",0,IF('３　回答貼付シート'!T1665="１～２日（にち）ある",1,IF('３　回答貼付シート'!T1665="３～５日（にち）ある",2,IF('３　回答貼付シート'!T1665="ほぼ毎日（まいにち）ある",3,))))</f>
        <v>0</v>
      </c>
      <c r="S1668" s="26">
        <f>IF('３　回答貼付シート'!U1665="ない",0,IF('３　回答貼付シート'!U1665="１～２日（にち）ある",1,IF('３　回答貼付シート'!U1665="３～５日（にち）ある",2,IF('３　回答貼付シート'!U1665="ほぼ毎日（まいにち）ある",3,))))</f>
        <v>0</v>
      </c>
      <c r="T1668" s="26">
        <f>IF('３　回答貼付シート'!V1665="ない",0,IF('３　回答貼付シート'!V1665="１～２日（にち）ある",1,IF('３　回答貼付シート'!V1665="３～５日（にち）ある",2,IF('３　回答貼付シート'!V1665="ほぼ毎日（まいにち）ある",3,))))</f>
        <v>0</v>
      </c>
      <c r="U1668" s="26">
        <f>IF('３　回答貼付シート'!W1665="ない",0,IF('３　回答貼付シート'!W1665="１～２日（にち）ある",1,IF('３　回答貼付シート'!W1665="３～５日（にち）ある",2,IF('３　回答貼付シート'!W1665="ほぼ毎日（まいにち）ある",3,))))</f>
        <v>0</v>
      </c>
      <c r="V1668" s="26">
        <f>IF('３　回答貼付シート'!X1665="ない",0,IF('３　回答貼付シート'!X1665="１～２日（にち）ある",1,IF('３　回答貼付シート'!X1665="３～５日（にち）ある",2,IF('３　回答貼付シート'!X1665="ほぼ毎日（まいにち）ある",3,))))</f>
        <v>0</v>
      </c>
      <c r="W1668" s="26">
        <f>IF('３　回答貼付シート'!Y1665="ない",0,IF('３　回答貼付シート'!Y1665="１～２日（にち）ある",1,IF('３　回答貼付シート'!Y1665="３～５日（にち）ある",2,IF('３　回答貼付シート'!Y1665="ほぼ毎日（まいにち）ある",3,))))</f>
        <v>0</v>
      </c>
      <c r="X1668" s="26">
        <f>IF('３　回答貼付シート'!Z1665="ない",0,IF('３　回答貼付シート'!Z1665="１～２日（にち）ある",1,IF('３　回答貼付シート'!Z1665="３～５日（にち）ある",2,IF('３　回答貼付シート'!Z1665="ほぼ毎日（まいにち）ある",3,))))</f>
        <v>0</v>
      </c>
      <c r="Y1668" s="26">
        <f>IF('３　回答貼付シート'!AA1665="ない",0,IF('３　回答貼付シート'!AA1665="１～２日（にち）ある",1,IF('３　回答貼付シート'!AA1665="３～５日（にち）ある",2,IF('３　回答貼付シート'!AA1665="ほぼ毎日（まいにち）ある",3,))))</f>
        <v>0</v>
      </c>
      <c r="Z1668" s="26">
        <f>'３　回答貼付シート'!$AB1665</f>
        <v>0</v>
      </c>
      <c r="AA1668" s="26" t="str">
        <f t="shared" si="229"/>
        <v/>
      </c>
      <c r="AB1668" s="26" t="str">
        <f t="shared" si="230"/>
        <v/>
      </c>
      <c r="AC1668" s="26" t="str">
        <f t="shared" si="231"/>
        <v/>
      </c>
      <c r="AD1668" s="26" t="str">
        <f t="shared" si="232"/>
        <v/>
      </c>
      <c r="AE1668" s="26" t="str">
        <f t="shared" si="233"/>
        <v/>
      </c>
      <c r="AF1668" t="str">
        <f t="shared" si="226"/>
        <v>0</v>
      </c>
      <c r="AG1668">
        <f t="shared" si="227"/>
        <v>0</v>
      </c>
      <c r="AH1668" s="34">
        <f t="shared" si="234"/>
        <v>0</v>
      </c>
    </row>
    <row r="1669" spans="1:34">
      <c r="A1669" s="26"/>
      <c r="B1669" s="26">
        <f t="shared" si="228"/>
        <v>0</v>
      </c>
      <c r="C1669" s="26">
        <f>IF('３　回答貼付シート'!$F1666&lt;&gt;0,VLOOKUP('３　回答貼付シート'!$F1666,$AF$2048:$AG$2054,2,FALSE),0)</f>
        <v>0</v>
      </c>
      <c r="D1669" s="26">
        <f>IF('３　回答貼付シート'!$G1666&lt;&gt;0,VLOOKUP(('３　回答貼付シート'!$G1666), $AF$2048:$AG$2054,2,FALSE),0)</f>
        <v>0</v>
      </c>
      <c r="E1669" s="26">
        <f>'３　回答貼付シート'!$H1666</f>
        <v>0</v>
      </c>
      <c r="F1669" s="26">
        <f>IF(E1669=0,0,VLOOKUP($B1669,'２　情報入力シート'!$A$2:$E$2049,5))</f>
        <v>0</v>
      </c>
      <c r="G1669" s="26">
        <f>IF('３　回答貼付シート'!I1666="ない",0,IF('３　回答貼付シート'!I1666="１～２日（にち）ある",1,IF('３　回答貼付シート'!I1666="３～５日（にち）ある",2,IF('３　回答貼付シート'!I1666="ほぼ毎日（まいにち）ある",3,))))</f>
        <v>0</v>
      </c>
      <c r="H1669" s="26">
        <f>IF('３　回答貼付シート'!J1666="ない",0,IF('３　回答貼付シート'!J1666="１～２日（にち）ある",1,IF('３　回答貼付シート'!J1666="３～５日（にち）ある",2,IF('３　回答貼付シート'!J1666="ほぼ毎日（まいにち）ある",3,))))</f>
        <v>0</v>
      </c>
      <c r="I1669" s="26">
        <f>IF('３　回答貼付シート'!K1666="ない",0,IF('３　回答貼付シート'!K1666="１～２日（にち）ある",1,IF('３　回答貼付シート'!K1666="３～５日（にち）ある",2,IF('３　回答貼付シート'!K1666="ほぼ毎日（まいにち）ある",3,))))</f>
        <v>0</v>
      </c>
      <c r="J1669" s="26">
        <f>IF('３　回答貼付シート'!L1666="ない",0,IF('３　回答貼付シート'!L1666="１～２日（にち）ある",1,IF('３　回答貼付シート'!L1666="３～５日（にち）ある",2,IF('３　回答貼付シート'!L1666="ほぼ毎日（まいにち）ある",3,))))</f>
        <v>0</v>
      </c>
      <c r="K1669" s="26">
        <f>IF('３　回答貼付シート'!M1666="ない",0,IF('３　回答貼付シート'!M1666="１～２日（にち）ある",1,IF('３　回答貼付シート'!M1666="３～５日（にち）ある",2,IF('３　回答貼付シート'!M1666="ほぼ毎日（まいにち）ある",3,))))</f>
        <v>0</v>
      </c>
      <c r="L1669" s="26">
        <f>IF('３　回答貼付シート'!N1666="ない",0,IF('３　回答貼付シート'!N1666="１～２日（にち）ある",1,IF('３　回答貼付シート'!N1666="３～５日（にち）ある",2,IF('３　回答貼付シート'!N1666="ほぼ毎日（まいにち）ある",3,))))</f>
        <v>0</v>
      </c>
      <c r="M1669" s="26">
        <f>IF('３　回答貼付シート'!O1666="ない",0,IF('３　回答貼付シート'!O1666="１～２日（にち）ある",1,IF('３　回答貼付シート'!O1666="３～５日（にち）ある",2,IF('３　回答貼付シート'!O1666="ほぼ毎日（まいにち）ある",3,))))</f>
        <v>0</v>
      </c>
      <c r="N1669" s="26">
        <f>IF('３　回答貼付シート'!P1666="ない",0,IF('３　回答貼付シート'!P1666="１～２日（にち）ある",1,IF('３　回答貼付シート'!P1666="３～５日（にち）ある",2,IF('３　回答貼付シート'!P1666="ほぼ毎日（まいにち）ある",3,))))</f>
        <v>0</v>
      </c>
      <c r="O1669" s="26">
        <f>IF('３　回答貼付シート'!Q1666="ない",0,IF('３　回答貼付シート'!Q1666="１～２日（にち）ある",1,IF('３　回答貼付シート'!Q1666="３～５日（にち）ある",2,IF('３　回答貼付シート'!Q1666="ほぼ毎日（まいにち）ある",3,))))</f>
        <v>0</v>
      </c>
      <c r="P1669" s="26">
        <f>IF('３　回答貼付シート'!R1666="ない",0,IF('３　回答貼付シート'!R1666="１～２日（にち）ある",1,IF('３　回答貼付シート'!R1666="３～５日（にち）ある",2,IF('３　回答貼付シート'!R1666="ほぼ毎日（まいにち）ある",3,))))</f>
        <v>0</v>
      </c>
      <c r="Q1669" s="26">
        <f>IF('３　回答貼付シート'!S1666="ない",0,IF('３　回答貼付シート'!S1666="１～２日（にち）ある",1,IF('３　回答貼付シート'!S1666="３～５日（にち）ある",2,IF('３　回答貼付シート'!S1666="ほぼ毎日（まいにち）ある",3,))))</f>
        <v>0</v>
      </c>
      <c r="R1669" s="26">
        <f>IF('３　回答貼付シート'!T1666="ない",0,IF('３　回答貼付シート'!T1666="１～２日（にち）ある",1,IF('３　回答貼付シート'!T1666="３～５日（にち）ある",2,IF('３　回答貼付シート'!T1666="ほぼ毎日（まいにち）ある",3,))))</f>
        <v>0</v>
      </c>
      <c r="S1669" s="26">
        <f>IF('３　回答貼付シート'!U1666="ない",0,IF('３　回答貼付シート'!U1666="１～２日（にち）ある",1,IF('３　回答貼付シート'!U1666="３～５日（にち）ある",2,IF('３　回答貼付シート'!U1666="ほぼ毎日（まいにち）ある",3,))))</f>
        <v>0</v>
      </c>
      <c r="T1669" s="26">
        <f>IF('３　回答貼付シート'!V1666="ない",0,IF('３　回答貼付シート'!V1666="１～２日（にち）ある",1,IF('３　回答貼付シート'!V1666="３～５日（にち）ある",2,IF('３　回答貼付シート'!V1666="ほぼ毎日（まいにち）ある",3,))))</f>
        <v>0</v>
      </c>
      <c r="U1669" s="26">
        <f>IF('３　回答貼付シート'!W1666="ない",0,IF('３　回答貼付シート'!W1666="１～２日（にち）ある",1,IF('３　回答貼付シート'!W1666="３～５日（にち）ある",2,IF('３　回答貼付シート'!W1666="ほぼ毎日（まいにち）ある",3,))))</f>
        <v>0</v>
      </c>
      <c r="V1669" s="26">
        <f>IF('３　回答貼付シート'!X1666="ない",0,IF('３　回答貼付シート'!X1666="１～２日（にち）ある",1,IF('３　回答貼付シート'!X1666="３～５日（にち）ある",2,IF('３　回答貼付シート'!X1666="ほぼ毎日（まいにち）ある",3,))))</f>
        <v>0</v>
      </c>
      <c r="W1669" s="26">
        <f>IF('３　回答貼付シート'!Y1666="ない",0,IF('３　回答貼付シート'!Y1666="１～２日（にち）ある",1,IF('３　回答貼付シート'!Y1666="３～５日（にち）ある",2,IF('３　回答貼付シート'!Y1666="ほぼ毎日（まいにち）ある",3,))))</f>
        <v>0</v>
      </c>
      <c r="X1669" s="26">
        <f>IF('３　回答貼付シート'!Z1666="ない",0,IF('３　回答貼付シート'!Z1666="１～２日（にち）ある",1,IF('３　回答貼付シート'!Z1666="３～５日（にち）ある",2,IF('３　回答貼付シート'!Z1666="ほぼ毎日（まいにち）ある",3,))))</f>
        <v>0</v>
      </c>
      <c r="Y1669" s="26">
        <f>IF('３　回答貼付シート'!AA1666="ない",0,IF('３　回答貼付シート'!AA1666="１～２日（にち）ある",1,IF('３　回答貼付シート'!AA1666="３～５日（にち）ある",2,IF('３　回答貼付シート'!AA1666="ほぼ毎日（まいにち）ある",3,))))</f>
        <v>0</v>
      </c>
      <c r="Z1669" s="26">
        <f>'３　回答貼付シート'!$AB1666</f>
        <v>0</v>
      </c>
      <c r="AA1669" s="26" t="str">
        <f t="shared" si="229"/>
        <v/>
      </c>
      <c r="AB1669" s="26" t="str">
        <f t="shared" si="230"/>
        <v/>
      </c>
      <c r="AC1669" s="26" t="str">
        <f t="shared" si="231"/>
        <v/>
      </c>
      <c r="AD1669" s="26" t="str">
        <f t="shared" si="232"/>
        <v/>
      </c>
      <c r="AE1669" s="26" t="str">
        <f t="shared" si="233"/>
        <v/>
      </c>
      <c r="AF1669" t="str">
        <f t="shared" ref="AF1669:AF1732" si="235">$C1669&amp;$AE1669</f>
        <v>0</v>
      </c>
      <c r="AG1669">
        <f t="shared" ref="AG1669:AG1732" si="236">IF($Z1669=0,0,$C1669&amp;$Z1669)</f>
        <v>0</v>
      </c>
      <c r="AH1669" s="34">
        <f t="shared" si="234"/>
        <v>0</v>
      </c>
    </row>
    <row r="1670" spans="1:34">
      <c r="A1670" s="26"/>
      <c r="B1670" s="26">
        <f t="shared" ref="B1670:B1733" si="237">C1670*1000+D1670*100+E1670</f>
        <v>0</v>
      </c>
      <c r="C1670" s="26">
        <f>IF('３　回答貼付シート'!$F1667&lt;&gt;0,VLOOKUP('３　回答貼付シート'!$F1667,$AF$2048:$AG$2054,2,FALSE),0)</f>
        <v>0</v>
      </c>
      <c r="D1670" s="26">
        <f>IF('３　回答貼付シート'!$G1667&lt;&gt;0,VLOOKUP(('３　回答貼付シート'!$G1667), $AF$2048:$AG$2054,2,FALSE),0)</f>
        <v>0</v>
      </c>
      <c r="E1670" s="26">
        <f>'３　回答貼付シート'!$H1667</f>
        <v>0</v>
      </c>
      <c r="F1670" s="26">
        <f>IF(E1670=0,0,VLOOKUP($B1670,'２　情報入力シート'!$A$2:$E$2049,5))</f>
        <v>0</v>
      </c>
      <c r="G1670" s="26">
        <f>IF('３　回答貼付シート'!I1667="ない",0,IF('３　回答貼付シート'!I1667="１～２日（にち）ある",1,IF('３　回答貼付シート'!I1667="３～５日（にち）ある",2,IF('３　回答貼付シート'!I1667="ほぼ毎日（まいにち）ある",3,))))</f>
        <v>0</v>
      </c>
      <c r="H1670" s="26">
        <f>IF('３　回答貼付シート'!J1667="ない",0,IF('３　回答貼付シート'!J1667="１～２日（にち）ある",1,IF('３　回答貼付シート'!J1667="３～５日（にち）ある",2,IF('３　回答貼付シート'!J1667="ほぼ毎日（まいにち）ある",3,))))</f>
        <v>0</v>
      </c>
      <c r="I1670" s="26">
        <f>IF('３　回答貼付シート'!K1667="ない",0,IF('３　回答貼付シート'!K1667="１～２日（にち）ある",1,IF('３　回答貼付シート'!K1667="３～５日（にち）ある",2,IF('３　回答貼付シート'!K1667="ほぼ毎日（まいにち）ある",3,))))</f>
        <v>0</v>
      </c>
      <c r="J1670" s="26">
        <f>IF('３　回答貼付シート'!L1667="ない",0,IF('３　回答貼付シート'!L1667="１～２日（にち）ある",1,IF('３　回答貼付シート'!L1667="３～５日（にち）ある",2,IF('３　回答貼付シート'!L1667="ほぼ毎日（まいにち）ある",3,))))</f>
        <v>0</v>
      </c>
      <c r="K1670" s="26">
        <f>IF('３　回答貼付シート'!M1667="ない",0,IF('３　回答貼付シート'!M1667="１～２日（にち）ある",1,IF('３　回答貼付シート'!M1667="３～５日（にち）ある",2,IF('３　回答貼付シート'!M1667="ほぼ毎日（まいにち）ある",3,))))</f>
        <v>0</v>
      </c>
      <c r="L1670" s="26">
        <f>IF('３　回答貼付シート'!N1667="ない",0,IF('３　回答貼付シート'!N1667="１～２日（にち）ある",1,IF('３　回答貼付シート'!N1667="３～５日（にち）ある",2,IF('３　回答貼付シート'!N1667="ほぼ毎日（まいにち）ある",3,))))</f>
        <v>0</v>
      </c>
      <c r="M1670" s="26">
        <f>IF('３　回答貼付シート'!O1667="ない",0,IF('３　回答貼付シート'!O1667="１～２日（にち）ある",1,IF('３　回答貼付シート'!O1667="３～５日（にち）ある",2,IF('３　回答貼付シート'!O1667="ほぼ毎日（まいにち）ある",3,))))</f>
        <v>0</v>
      </c>
      <c r="N1670" s="26">
        <f>IF('３　回答貼付シート'!P1667="ない",0,IF('３　回答貼付シート'!P1667="１～２日（にち）ある",1,IF('３　回答貼付シート'!P1667="３～５日（にち）ある",2,IF('３　回答貼付シート'!P1667="ほぼ毎日（まいにち）ある",3,))))</f>
        <v>0</v>
      </c>
      <c r="O1670" s="26">
        <f>IF('３　回答貼付シート'!Q1667="ない",0,IF('３　回答貼付シート'!Q1667="１～２日（にち）ある",1,IF('３　回答貼付シート'!Q1667="３～５日（にち）ある",2,IF('３　回答貼付シート'!Q1667="ほぼ毎日（まいにち）ある",3,))))</f>
        <v>0</v>
      </c>
      <c r="P1670" s="26">
        <f>IF('３　回答貼付シート'!R1667="ない",0,IF('３　回答貼付シート'!R1667="１～２日（にち）ある",1,IF('３　回答貼付シート'!R1667="３～５日（にち）ある",2,IF('３　回答貼付シート'!R1667="ほぼ毎日（まいにち）ある",3,))))</f>
        <v>0</v>
      </c>
      <c r="Q1670" s="26">
        <f>IF('３　回答貼付シート'!S1667="ない",0,IF('３　回答貼付シート'!S1667="１～２日（にち）ある",1,IF('３　回答貼付シート'!S1667="３～５日（にち）ある",2,IF('３　回答貼付シート'!S1667="ほぼ毎日（まいにち）ある",3,))))</f>
        <v>0</v>
      </c>
      <c r="R1670" s="26">
        <f>IF('３　回答貼付シート'!T1667="ない",0,IF('３　回答貼付シート'!T1667="１～２日（にち）ある",1,IF('３　回答貼付シート'!T1667="３～５日（にち）ある",2,IF('３　回答貼付シート'!T1667="ほぼ毎日（まいにち）ある",3,))))</f>
        <v>0</v>
      </c>
      <c r="S1670" s="26">
        <f>IF('３　回答貼付シート'!U1667="ない",0,IF('３　回答貼付シート'!U1667="１～２日（にち）ある",1,IF('３　回答貼付シート'!U1667="３～５日（にち）ある",2,IF('３　回答貼付シート'!U1667="ほぼ毎日（まいにち）ある",3,))))</f>
        <v>0</v>
      </c>
      <c r="T1670" s="26">
        <f>IF('３　回答貼付シート'!V1667="ない",0,IF('３　回答貼付シート'!V1667="１～２日（にち）ある",1,IF('３　回答貼付シート'!V1667="３～５日（にち）ある",2,IF('３　回答貼付シート'!V1667="ほぼ毎日（まいにち）ある",3,))))</f>
        <v>0</v>
      </c>
      <c r="U1670" s="26">
        <f>IF('３　回答貼付シート'!W1667="ない",0,IF('３　回答貼付シート'!W1667="１～２日（にち）ある",1,IF('３　回答貼付シート'!W1667="３～５日（にち）ある",2,IF('３　回答貼付シート'!W1667="ほぼ毎日（まいにち）ある",3,))))</f>
        <v>0</v>
      </c>
      <c r="V1670" s="26">
        <f>IF('３　回答貼付シート'!X1667="ない",0,IF('３　回答貼付シート'!X1667="１～２日（にち）ある",1,IF('３　回答貼付シート'!X1667="３～５日（にち）ある",2,IF('３　回答貼付シート'!X1667="ほぼ毎日（まいにち）ある",3,))))</f>
        <v>0</v>
      </c>
      <c r="W1670" s="26">
        <f>IF('３　回答貼付シート'!Y1667="ない",0,IF('３　回答貼付シート'!Y1667="１～２日（にち）ある",1,IF('３　回答貼付シート'!Y1667="３～５日（にち）ある",2,IF('３　回答貼付シート'!Y1667="ほぼ毎日（まいにち）ある",3,))))</f>
        <v>0</v>
      </c>
      <c r="X1670" s="26">
        <f>IF('３　回答貼付シート'!Z1667="ない",0,IF('３　回答貼付シート'!Z1667="１～２日（にち）ある",1,IF('３　回答貼付シート'!Z1667="３～５日（にち）ある",2,IF('３　回答貼付シート'!Z1667="ほぼ毎日（まいにち）ある",3,))))</f>
        <v>0</v>
      </c>
      <c r="Y1670" s="26">
        <f>IF('３　回答貼付シート'!AA1667="ない",0,IF('３　回答貼付シート'!AA1667="１～２日（にち）ある",1,IF('３　回答貼付シート'!AA1667="３～５日（にち）ある",2,IF('３　回答貼付シート'!AA1667="ほぼ毎日（まいにち）ある",3,))))</f>
        <v>0</v>
      </c>
      <c r="Z1670" s="26">
        <f>'３　回答貼付シート'!$AB1667</f>
        <v>0</v>
      </c>
      <c r="AA1670" s="26" t="str">
        <f t="shared" ref="AA1670:AA1733" si="238">IF(SUM(G1670:I1670)&gt;=6,"要サポ","")</f>
        <v/>
      </c>
      <c r="AB1670" s="26" t="str">
        <f t="shared" ref="AB1670:AB1733" si="239">IF(SUM(J1670:L1670)&gt;=6,"要サポ","")</f>
        <v/>
      </c>
      <c r="AC1670" s="26" t="str">
        <f t="shared" ref="AC1670:AC1733" si="240">IF(SUM(M1670:O1670)&gt;=6,"要サポ","")</f>
        <v/>
      </c>
      <c r="AD1670" s="26" t="str">
        <f t="shared" ref="AD1670:AD1733" si="241">IF(SUM(P1670:R1670)&gt;=6,"要サポ","")</f>
        <v/>
      </c>
      <c r="AE1670" s="26" t="str">
        <f t="shared" ref="AE1670:AE1733" si="242">IF(COUNTIF(AA1670:AD1670,"要サポ")&gt;0,"要サポ","")</f>
        <v/>
      </c>
      <c r="AF1670" t="str">
        <f t="shared" si="235"/>
        <v>0</v>
      </c>
      <c r="AG1670">
        <f t="shared" si="236"/>
        <v>0</v>
      </c>
      <c r="AH1670" s="34">
        <f t="shared" ref="AH1670:AH1733" si="243">SUM(L1670,M1670,O1670)</f>
        <v>0</v>
      </c>
    </row>
    <row r="1671" spans="1:34">
      <c r="A1671" s="26"/>
      <c r="B1671" s="26">
        <f t="shared" si="237"/>
        <v>0</v>
      </c>
      <c r="C1671" s="26">
        <f>IF('３　回答貼付シート'!$F1668&lt;&gt;0,VLOOKUP('３　回答貼付シート'!$F1668,$AF$2048:$AG$2054,2,FALSE),0)</f>
        <v>0</v>
      </c>
      <c r="D1671" s="26">
        <f>IF('３　回答貼付シート'!$G1668&lt;&gt;0,VLOOKUP(('３　回答貼付シート'!$G1668), $AF$2048:$AG$2054,2,FALSE),0)</f>
        <v>0</v>
      </c>
      <c r="E1671" s="26">
        <f>'３　回答貼付シート'!$H1668</f>
        <v>0</v>
      </c>
      <c r="F1671" s="26">
        <f>IF(E1671=0,0,VLOOKUP($B1671,'２　情報入力シート'!$A$2:$E$2049,5))</f>
        <v>0</v>
      </c>
      <c r="G1671" s="26">
        <f>IF('３　回答貼付シート'!I1668="ない",0,IF('３　回答貼付シート'!I1668="１～２日（にち）ある",1,IF('３　回答貼付シート'!I1668="３～５日（にち）ある",2,IF('３　回答貼付シート'!I1668="ほぼ毎日（まいにち）ある",3,))))</f>
        <v>0</v>
      </c>
      <c r="H1671" s="26">
        <f>IF('３　回答貼付シート'!J1668="ない",0,IF('３　回答貼付シート'!J1668="１～２日（にち）ある",1,IF('３　回答貼付シート'!J1668="３～５日（にち）ある",2,IF('３　回答貼付シート'!J1668="ほぼ毎日（まいにち）ある",3,))))</f>
        <v>0</v>
      </c>
      <c r="I1671" s="26">
        <f>IF('３　回答貼付シート'!K1668="ない",0,IF('３　回答貼付シート'!K1668="１～２日（にち）ある",1,IF('３　回答貼付シート'!K1668="３～５日（にち）ある",2,IF('３　回答貼付シート'!K1668="ほぼ毎日（まいにち）ある",3,))))</f>
        <v>0</v>
      </c>
      <c r="J1671" s="26">
        <f>IF('３　回答貼付シート'!L1668="ない",0,IF('３　回答貼付シート'!L1668="１～２日（にち）ある",1,IF('３　回答貼付シート'!L1668="３～５日（にち）ある",2,IF('３　回答貼付シート'!L1668="ほぼ毎日（まいにち）ある",3,))))</f>
        <v>0</v>
      </c>
      <c r="K1671" s="26">
        <f>IF('３　回答貼付シート'!M1668="ない",0,IF('３　回答貼付シート'!M1668="１～２日（にち）ある",1,IF('３　回答貼付シート'!M1668="３～５日（にち）ある",2,IF('３　回答貼付シート'!M1668="ほぼ毎日（まいにち）ある",3,))))</f>
        <v>0</v>
      </c>
      <c r="L1671" s="26">
        <f>IF('３　回答貼付シート'!N1668="ない",0,IF('３　回答貼付シート'!N1668="１～２日（にち）ある",1,IF('３　回答貼付シート'!N1668="３～５日（にち）ある",2,IF('３　回答貼付シート'!N1668="ほぼ毎日（まいにち）ある",3,))))</f>
        <v>0</v>
      </c>
      <c r="M1671" s="26">
        <f>IF('３　回答貼付シート'!O1668="ない",0,IF('３　回答貼付シート'!O1668="１～２日（にち）ある",1,IF('３　回答貼付シート'!O1668="３～５日（にち）ある",2,IF('３　回答貼付シート'!O1668="ほぼ毎日（まいにち）ある",3,))))</f>
        <v>0</v>
      </c>
      <c r="N1671" s="26">
        <f>IF('３　回答貼付シート'!P1668="ない",0,IF('３　回答貼付シート'!P1668="１～２日（にち）ある",1,IF('３　回答貼付シート'!P1668="３～５日（にち）ある",2,IF('３　回答貼付シート'!P1668="ほぼ毎日（まいにち）ある",3,))))</f>
        <v>0</v>
      </c>
      <c r="O1671" s="26">
        <f>IF('３　回答貼付シート'!Q1668="ない",0,IF('３　回答貼付シート'!Q1668="１～２日（にち）ある",1,IF('３　回答貼付シート'!Q1668="３～５日（にち）ある",2,IF('３　回答貼付シート'!Q1668="ほぼ毎日（まいにち）ある",3,))))</f>
        <v>0</v>
      </c>
      <c r="P1671" s="26">
        <f>IF('３　回答貼付シート'!R1668="ない",0,IF('３　回答貼付シート'!R1668="１～２日（にち）ある",1,IF('３　回答貼付シート'!R1668="３～５日（にち）ある",2,IF('３　回答貼付シート'!R1668="ほぼ毎日（まいにち）ある",3,))))</f>
        <v>0</v>
      </c>
      <c r="Q1671" s="26">
        <f>IF('３　回答貼付シート'!S1668="ない",0,IF('３　回答貼付シート'!S1668="１～２日（にち）ある",1,IF('３　回答貼付シート'!S1668="３～５日（にち）ある",2,IF('３　回答貼付シート'!S1668="ほぼ毎日（まいにち）ある",3,))))</f>
        <v>0</v>
      </c>
      <c r="R1671" s="26">
        <f>IF('３　回答貼付シート'!T1668="ない",0,IF('３　回答貼付シート'!T1668="１～２日（にち）ある",1,IF('３　回答貼付シート'!T1668="３～５日（にち）ある",2,IF('３　回答貼付シート'!T1668="ほぼ毎日（まいにち）ある",3,))))</f>
        <v>0</v>
      </c>
      <c r="S1671" s="26">
        <f>IF('３　回答貼付シート'!U1668="ない",0,IF('３　回答貼付シート'!U1668="１～２日（にち）ある",1,IF('３　回答貼付シート'!U1668="３～５日（にち）ある",2,IF('３　回答貼付シート'!U1668="ほぼ毎日（まいにち）ある",3,))))</f>
        <v>0</v>
      </c>
      <c r="T1671" s="26">
        <f>IF('３　回答貼付シート'!V1668="ない",0,IF('３　回答貼付シート'!V1668="１～２日（にち）ある",1,IF('３　回答貼付シート'!V1668="３～５日（にち）ある",2,IF('３　回答貼付シート'!V1668="ほぼ毎日（まいにち）ある",3,))))</f>
        <v>0</v>
      </c>
      <c r="U1671" s="26">
        <f>IF('３　回答貼付シート'!W1668="ない",0,IF('３　回答貼付シート'!W1668="１～２日（にち）ある",1,IF('３　回答貼付シート'!W1668="３～５日（にち）ある",2,IF('３　回答貼付シート'!W1668="ほぼ毎日（まいにち）ある",3,))))</f>
        <v>0</v>
      </c>
      <c r="V1671" s="26">
        <f>IF('３　回答貼付シート'!X1668="ない",0,IF('３　回答貼付シート'!X1668="１～２日（にち）ある",1,IF('３　回答貼付シート'!X1668="３～５日（にち）ある",2,IF('３　回答貼付シート'!X1668="ほぼ毎日（まいにち）ある",3,))))</f>
        <v>0</v>
      </c>
      <c r="W1671" s="26">
        <f>IF('３　回答貼付シート'!Y1668="ない",0,IF('３　回答貼付シート'!Y1668="１～２日（にち）ある",1,IF('３　回答貼付シート'!Y1668="３～５日（にち）ある",2,IF('３　回答貼付シート'!Y1668="ほぼ毎日（まいにち）ある",3,))))</f>
        <v>0</v>
      </c>
      <c r="X1671" s="26">
        <f>IF('３　回答貼付シート'!Z1668="ない",0,IF('３　回答貼付シート'!Z1668="１～２日（にち）ある",1,IF('３　回答貼付シート'!Z1668="３～５日（にち）ある",2,IF('３　回答貼付シート'!Z1668="ほぼ毎日（まいにち）ある",3,))))</f>
        <v>0</v>
      </c>
      <c r="Y1671" s="26">
        <f>IF('３　回答貼付シート'!AA1668="ない",0,IF('３　回答貼付シート'!AA1668="１～２日（にち）ある",1,IF('３　回答貼付シート'!AA1668="３～５日（にち）ある",2,IF('３　回答貼付シート'!AA1668="ほぼ毎日（まいにち）ある",3,))))</f>
        <v>0</v>
      </c>
      <c r="Z1671" s="26">
        <f>'３　回答貼付シート'!$AB1668</f>
        <v>0</v>
      </c>
      <c r="AA1671" s="26" t="str">
        <f t="shared" si="238"/>
        <v/>
      </c>
      <c r="AB1671" s="26" t="str">
        <f t="shared" si="239"/>
        <v/>
      </c>
      <c r="AC1671" s="26" t="str">
        <f t="shared" si="240"/>
        <v/>
      </c>
      <c r="AD1671" s="26" t="str">
        <f t="shared" si="241"/>
        <v/>
      </c>
      <c r="AE1671" s="26" t="str">
        <f t="shared" si="242"/>
        <v/>
      </c>
      <c r="AF1671" t="str">
        <f t="shared" si="235"/>
        <v>0</v>
      </c>
      <c r="AG1671">
        <f t="shared" si="236"/>
        <v>0</v>
      </c>
      <c r="AH1671" s="34">
        <f t="shared" si="243"/>
        <v>0</v>
      </c>
    </row>
    <row r="1672" spans="1:34">
      <c r="A1672" s="26"/>
      <c r="B1672" s="26">
        <f t="shared" si="237"/>
        <v>0</v>
      </c>
      <c r="C1672" s="26">
        <f>IF('３　回答貼付シート'!$F1669&lt;&gt;0,VLOOKUP('３　回答貼付シート'!$F1669,$AF$2048:$AG$2054,2,FALSE),0)</f>
        <v>0</v>
      </c>
      <c r="D1672" s="26">
        <f>IF('３　回答貼付シート'!$G1669&lt;&gt;0,VLOOKUP(('３　回答貼付シート'!$G1669), $AF$2048:$AG$2054,2,FALSE),0)</f>
        <v>0</v>
      </c>
      <c r="E1672" s="26">
        <f>'３　回答貼付シート'!$H1669</f>
        <v>0</v>
      </c>
      <c r="F1672" s="26">
        <f>IF(E1672=0,0,VLOOKUP($B1672,'２　情報入力シート'!$A$2:$E$2049,5))</f>
        <v>0</v>
      </c>
      <c r="G1672" s="26">
        <f>IF('３　回答貼付シート'!I1669="ない",0,IF('３　回答貼付シート'!I1669="１～２日（にち）ある",1,IF('３　回答貼付シート'!I1669="３～５日（にち）ある",2,IF('３　回答貼付シート'!I1669="ほぼ毎日（まいにち）ある",3,))))</f>
        <v>0</v>
      </c>
      <c r="H1672" s="26">
        <f>IF('３　回答貼付シート'!J1669="ない",0,IF('３　回答貼付シート'!J1669="１～２日（にち）ある",1,IF('３　回答貼付シート'!J1669="３～５日（にち）ある",2,IF('３　回答貼付シート'!J1669="ほぼ毎日（まいにち）ある",3,))))</f>
        <v>0</v>
      </c>
      <c r="I1672" s="26">
        <f>IF('３　回答貼付シート'!K1669="ない",0,IF('３　回答貼付シート'!K1669="１～２日（にち）ある",1,IF('３　回答貼付シート'!K1669="３～５日（にち）ある",2,IF('３　回答貼付シート'!K1669="ほぼ毎日（まいにち）ある",3,))))</f>
        <v>0</v>
      </c>
      <c r="J1672" s="26">
        <f>IF('３　回答貼付シート'!L1669="ない",0,IF('３　回答貼付シート'!L1669="１～２日（にち）ある",1,IF('３　回答貼付シート'!L1669="３～５日（にち）ある",2,IF('３　回答貼付シート'!L1669="ほぼ毎日（まいにち）ある",3,))))</f>
        <v>0</v>
      </c>
      <c r="K1672" s="26">
        <f>IF('３　回答貼付シート'!M1669="ない",0,IF('３　回答貼付シート'!M1669="１～２日（にち）ある",1,IF('３　回答貼付シート'!M1669="３～５日（にち）ある",2,IF('３　回答貼付シート'!M1669="ほぼ毎日（まいにち）ある",3,))))</f>
        <v>0</v>
      </c>
      <c r="L1672" s="26">
        <f>IF('３　回答貼付シート'!N1669="ない",0,IF('３　回答貼付シート'!N1669="１～２日（にち）ある",1,IF('３　回答貼付シート'!N1669="３～５日（にち）ある",2,IF('３　回答貼付シート'!N1669="ほぼ毎日（まいにち）ある",3,))))</f>
        <v>0</v>
      </c>
      <c r="M1672" s="26">
        <f>IF('３　回答貼付シート'!O1669="ない",0,IF('３　回答貼付シート'!O1669="１～２日（にち）ある",1,IF('３　回答貼付シート'!O1669="３～５日（にち）ある",2,IF('３　回答貼付シート'!O1669="ほぼ毎日（まいにち）ある",3,))))</f>
        <v>0</v>
      </c>
      <c r="N1672" s="26">
        <f>IF('３　回答貼付シート'!P1669="ない",0,IF('３　回答貼付シート'!P1669="１～２日（にち）ある",1,IF('３　回答貼付シート'!P1669="３～５日（にち）ある",2,IF('３　回答貼付シート'!P1669="ほぼ毎日（まいにち）ある",3,))))</f>
        <v>0</v>
      </c>
      <c r="O1672" s="26">
        <f>IF('３　回答貼付シート'!Q1669="ない",0,IF('３　回答貼付シート'!Q1669="１～２日（にち）ある",1,IF('３　回答貼付シート'!Q1669="３～５日（にち）ある",2,IF('３　回答貼付シート'!Q1669="ほぼ毎日（まいにち）ある",3,))))</f>
        <v>0</v>
      </c>
      <c r="P1672" s="26">
        <f>IF('３　回答貼付シート'!R1669="ない",0,IF('３　回答貼付シート'!R1669="１～２日（にち）ある",1,IF('３　回答貼付シート'!R1669="３～５日（にち）ある",2,IF('３　回答貼付シート'!R1669="ほぼ毎日（まいにち）ある",3,))))</f>
        <v>0</v>
      </c>
      <c r="Q1672" s="26">
        <f>IF('３　回答貼付シート'!S1669="ない",0,IF('３　回答貼付シート'!S1669="１～２日（にち）ある",1,IF('３　回答貼付シート'!S1669="３～５日（にち）ある",2,IF('３　回答貼付シート'!S1669="ほぼ毎日（まいにち）ある",3,))))</f>
        <v>0</v>
      </c>
      <c r="R1672" s="26">
        <f>IF('３　回答貼付シート'!T1669="ない",0,IF('３　回答貼付シート'!T1669="１～２日（にち）ある",1,IF('３　回答貼付シート'!T1669="３～５日（にち）ある",2,IF('３　回答貼付シート'!T1669="ほぼ毎日（まいにち）ある",3,))))</f>
        <v>0</v>
      </c>
      <c r="S1672" s="26">
        <f>IF('３　回答貼付シート'!U1669="ない",0,IF('３　回答貼付シート'!U1669="１～２日（にち）ある",1,IF('３　回答貼付シート'!U1669="３～５日（にち）ある",2,IF('３　回答貼付シート'!U1669="ほぼ毎日（まいにち）ある",3,))))</f>
        <v>0</v>
      </c>
      <c r="T1672" s="26">
        <f>IF('３　回答貼付シート'!V1669="ない",0,IF('３　回答貼付シート'!V1669="１～２日（にち）ある",1,IF('３　回答貼付シート'!V1669="３～５日（にち）ある",2,IF('３　回答貼付シート'!V1669="ほぼ毎日（まいにち）ある",3,))))</f>
        <v>0</v>
      </c>
      <c r="U1672" s="26">
        <f>IF('３　回答貼付シート'!W1669="ない",0,IF('３　回答貼付シート'!W1669="１～２日（にち）ある",1,IF('３　回答貼付シート'!W1669="３～５日（にち）ある",2,IF('３　回答貼付シート'!W1669="ほぼ毎日（まいにち）ある",3,))))</f>
        <v>0</v>
      </c>
      <c r="V1672" s="26">
        <f>IF('３　回答貼付シート'!X1669="ない",0,IF('３　回答貼付シート'!X1669="１～２日（にち）ある",1,IF('３　回答貼付シート'!X1669="３～５日（にち）ある",2,IF('３　回答貼付シート'!X1669="ほぼ毎日（まいにち）ある",3,))))</f>
        <v>0</v>
      </c>
      <c r="W1672" s="26">
        <f>IF('３　回答貼付シート'!Y1669="ない",0,IF('３　回答貼付シート'!Y1669="１～２日（にち）ある",1,IF('３　回答貼付シート'!Y1669="３～５日（にち）ある",2,IF('３　回答貼付シート'!Y1669="ほぼ毎日（まいにち）ある",3,))))</f>
        <v>0</v>
      </c>
      <c r="X1672" s="26">
        <f>IF('３　回答貼付シート'!Z1669="ない",0,IF('３　回答貼付シート'!Z1669="１～２日（にち）ある",1,IF('３　回答貼付シート'!Z1669="３～５日（にち）ある",2,IF('３　回答貼付シート'!Z1669="ほぼ毎日（まいにち）ある",3,))))</f>
        <v>0</v>
      </c>
      <c r="Y1672" s="26">
        <f>IF('３　回答貼付シート'!AA1669="ない",0,IF('３　回答貼付シート'!AA1669="１～２日（にち）ある",1,IF('３　回答貼付シート'!AA1669="３～５日（にち）ある",2,IF('３　回答貼付シート'!AA1669="ほぼ毎日（まいにち）ある",3,))))</f>
        <v>0</v>
      </c>
      <c r="Z1672" s="26">
        <f>'３　回答貼付シート'!$AB1669</f>
        <v>0</v>
      </c>
      <c r="AA1672" s="26" t="str">
        <f t="shared" si="238"/>
        <v/>
      </c>
      <c r="AB1672" s="26" t="str">
        <f t="shared" si="239"/>
        <v/>
      </c>
      <c r="AC1672" s="26" t="str">
        <f t="shared" si="240"/>
        <v/>
      </c>
      <c r="AD1672" s="26" t="str">
        <f t="shared" si="241"/>
        <v/>
      </c>
      <c r="AE1672" s="26" t="str">
        <f t="shared" si="242"/>
        <v/>
      </c>
      <c r="AF1672" t="str">
        <f t="shared" si="235"/>
        <v>0</v>
      </c>
      <c r="AG1672">
        <f t="shared" si="236"/>
        <v>0</v>
      </c>
      <c r="AH1672" s="34">
        <f t="shared" si="243"/>
        <v>0</v>
      </c>
    </row>
    <row r="1673" spans="1:34">
      <c r="A1673" s="26"/>
      <c r="B1673" s="26">
        <f t="shared" si="237"/>
        <v>0</v>
      </c>
      <c r="C1673" s="26">
        <f>IF('３　回答貼付シート'!$F1670&lt;&gt;0,VLOOKUP('３　回答貼付シート'!$F1670,$AF$2048:$AG$2054,2,FALSE),0)</f>
        <v>0</v>
      </c>
      <c r="D1673" s="26">
        <f>IF('３　回答貼付シート'!$G1670&lt;&gt;0,VLOOKUP(('３　回答貼付シート'!$G1670), $AF$2048:$AG$2054,2,FALSE),0)</f>
        <v>0</v>
      </c>
      <c r="E1673" s="26">
        <f>'３　回答貼付シート'!$H1670</f>
        <v>0</v>
      </c>
      <c r="F1673" s="26">
        <f>IF(E1673=0,0,VLOOKUP($B1673,'２　情報入力シート'!$A$2:$E$2049,5))</f>
        <v>0</v>
      </c>
      <c r="G1673" s="26">
        <f>IF('３　回答貼付シート'!I1670="ない",0,IF('３　回答貼付シート'!I1670="１～２日（にち）ある",1,IF('３　回答貼付シート'!I1670="３～５日（にち）ある",2,IF('３　回答貼付シート'!I1670="ほぼ毎日（まいにち）ある",3,))))</f>
        <v>0</v>
      </c>
      <c r="H1673" s="26">
        <f>IF('３　回答貼付シート'!J1670="ない",0,IF('３　回答貼付シート'!J1670="１～２日（にち）ある",1,IF('３　回答貼付シート'!J1670="３～５日（にち）ある",2,IF('３　回答貼付シート'!J1670="ほぼ毎日（まいにち）ある",3,))))</f>
        <v>0</v>
      </c>
      <c r="I1673" s="26">
        <f>IF('３　回答貼付シート'!K1670="ない",0,IF('３　回答貼付シート'!K1670="１～２日（にち）ある",1,IF('３　回答貼付シート'!K1670="３～５日（にち）ある",2,IF('３　回答貼付シート'!K1670="ほぼ毎日（まいにち）ある",3,))))</f>
        <v>0</v>
      </c>
      <c r="J1673" s="26">
        <f>IF('３　回答貼付シート'!L1670="ない",0,IF('３　回答貼付シート'!L1670="１～２日（にち）ある",1,IF('３　回答貼付シート'!L1670="３～５日（にち）ある",2,IF('３　回答貼付シート'!L1670="ほぼ毎日（まいにち）ある",3,))))</f>
        <v>0</v>
      </c>
      <c r="K1673" s="26">
        <f>IF('３　回答貼付シート'!M1670="ない",0,IF('３　回答貼付シート'!M1670="１～２日（にち）ある",1,IF('３　回答貼付シート'!M1670="３～５日（にち）ある",2,IF('３　回答貼付シート'!M1670="ほぼ毎日（まいにち）ある",3,))))</f>
        <v>0</v>
      </c>
      <c r="L1673" s="26">
        <f>IF('３　回答貼付シート'!N1670="ない",0,IF('３　回答貼付シート'!N1670="１～２日（にち）ある",1,IF('３　回答貼付シート'!N1670="３～５日（にち）ある",2,IF('３　回答貼付シート'!N1670="ほぼ毎日（まいにち）ある",3,))))</f>
        <v>0</v>
      </c>
      <c r="M1673" s="26">
        <f>IF('３　回答貼付シート'!O1670="ない",0,IF('３　回答貼付シート'!O1670="１～２日（にち）ある",1,IF('３　回答貼付シート'!O1670="３～５日（にち）ある",2,IF('３　回答貼付シート'!O1670="ほぼ毎日（まいにち）ある",3,))))</f>
        <v>0</v>
      </c>
      <c r="N1673" s="26">
        <f>IF('３　回答貼付シート'!P1670="ない",0,IF('３　回答貼付シート'!P1670="１～２日（にち）ある",1,IF('３　回答貼付シート'!P1670="３～５日（にち）ある",2,IF('３　回答貼付シート'!P1670="ほぼ毎日（まいにち）ある",3,))))</f>
        <v>0</v>
      </c>
      <c r="O1673" s="26">
        <f>IF('３　回答貼付シート'!Q1670="ない",0,IF('３　回答貼付シート'!Q1670="１～２日（にち）ある",1,IF('３　回答貼付シート'!Q1670="３～５日（にち）ある",2,IF('３　回答貼付シート'!Q1670="ほぼ毎日（まいにち）ある",3,))))</f>
        <v>0</v>
      </c>
      <c r="P1673" s="26">
        <f>IF('３　回答貼付シート'!R1670="ない",0,IF('３　回答貼付シート'!R1670="１～２日（にち）ある",1,IF('３　回答貼付シート'!R1670="３～５日（にち）ある",2,IF('３　回答貼付シート'!R1670="ほぼ毎日（まいにち）ある",3,))))</f>
        <v>0</v>
      </c>
      <c r="Q1673" s="26">
        <f>IF('３　回答貼付シート'!S1670="ない",0,IF('３　回答貼付シート'!S1670="１～２日（にち）ある",1,IF('３　回答貼付シート'!S1670="３～５日（にち）ある",2,IF('３　回答貼付シート'!S1670="ほぼ毎日（まいにち）ある",3,))))</f>
        <v>0</v>
      </c>
      <c r="R1673" s="26">
        <f>IF('３　回答貼付シート'!T1670="ない",0,IF('３　回答貼付シート'!T1670="１～２日（にち）ある",1,IF('３　回答貼付シート'!T1670="３～５日（にち）ある",2,IF('３　回答貼付シート'!T1670="ほぼ毎日（まいにち）ある",3,))))</f>
        <v>0</v>
      </c>
      <c r="S1673" s="26">
        <f>IF('３　回答貼付シート'!U1670="ない",0,IF('３　回答貼付シート'!U1670="１～２日（にち）ある",1,IF('３　回答貼付シート'!U1670="３～５日（にち）ある",2,IF('３　回答貼付シート'!U1670="ほぼ毎日（まいにち）ある",3,))))</f>
        <v>0</v>
      </c>
      <c r="T1673" s="26">
        <f>IF('３　回答貼付シート'!V1670="ない",0,IF('３　回答貼付シート'!V1670="１～２日（にち）ある",1,IF('３　回答貼付シート'!V1670="３～５日（にち）ある",2,IF('３　回答貼付シート'!V1670="ほぼ毎日（まいにち）ある",3,))))</f>
        <v>0</v>
      </c>
      <c r="U1673" s="26">
        <f>IF('３　回答貼付シート'!W1670="ない",0,IF('３　回答貼付シート'!W1670="１～２日（にち）ある",1,IF('３　回答貼付シート'!W1670="３～５日（にち）ある",2,IF('３　回答貼付シート'!W1670="ほぼ毎日（まいにち）ある",3,))))</f>
        <v>0</v>
      </c>
      <c r="V1673" s="26">
        <f>IF('３　回答貼付シート'!X1670="ない",0,IF('３　回答貼付シート'!X1670="１～２日（にち）ある",1,IF('３　回答貼付シート'!X1670="３～５日（にち）ある",2,IF('３　回答貼付シート'!X1670="ほぼ毎日（まいにち）ある",3,))))</f>
        <v>0</v>
      </c>
      <c r="W1673" s="26">
        <f>IF('３　回答貼付シート'!Y1670="ない",0,IF('３　回答貼付シート'!Y1670="１～２日（にち）ある",1,IF('３　回答貼付シート'!Y1670="３～５日（にち）ある",2,IF('３　回答貼付シート'!Y1670="ほぼ毎日（まいにち）ある",3,))))</f>
        <v>0</v>
      </c>
      <c r="X1673" s="26">
        <f>IF('３　回答貼付シート'!Z1670="ない",0,IF('３　回答貼付シート'!Z1670="１～２日（にち）ある",1,IF('３　回答貼付シート'!Z1670="３～５日（にち）ある",2,IF('３　回答貼付シート'!Z1670="ほぼ毎日（まいにち）ある",3,))))</f>
        <v>0</v>
      </c>
      <c r="Y1673" s="26">
        <f>IF('３　回答貼付シート'!AA1670="ない",0,IF('３　回答貼付シート'!AA1670="１～２日（にち）ある",1,IF('３　回答貼付シート'!AA1670="３～５日（にち）ある",2,IF('３　回答貼付シート'!AA1670="ほぼ毎日（まいにち）ある",3,))))</f>
        <v>0</v>
      </c>
      <c r="Z1673" s="26">
        <f>'３　回答貼付シート'!$AB1670</f>
        <v>0</v>
      </c>
      <c r="AA1673" s="26" t="str">
        <f t="shared" si="238"/>
        <v/>
      </c>
      <c r="AB1673" s="26" t="str">
        <f t="shared" si="239"/>
        <v/>
      </c>
      <c r="AC1673" s="26" t="str">
        <f t="shared" si="240"/>
        <v/>
      </c>
      <c r="AD1673" s="26" t="str">
        <f t="shared" si="241"/>
        <v/>
      </c>
      <c r="AE1673" s="26" t="str">
        <f t="shared" si="242"/>
        <v/>
      </c>
      <c r="AF1673" t="str">
        <f t="shared" si="235"/>
        <v>0</v>
      </c>
      <c r="AG1673">
        <f t="shared" si="236"/>
        <v>0</v>
      </c>
      <c r="AH1673" s="34">
        <f t="shared" si="243"/>
        <v>0</v>
      </c>
    </row>
    <row r="1674" spans="1:34">
      <c r="A1674" s="26"/>
      <c r="B1674" s="26">
        <f t="shared" si="237"/>
        <v>0</v>
      </c>
      <c r="C1674" s="26">
        <f>IF('３　回答貼付シート'!$F1671&lt;&gt;0,VLOOKUP('３　回答貼付シート'!$F1671,$AF$2048:$AG$2054,2,FALSE),0)</f>
        <v>0</v>
      </c>
      <c r="D1674" s="26">
        <f>IF('３　回答貼付シート'!$G1671&lt;&gt;0,VLOOKUP(('３　回答貼付シート'!$G1671), $AF$2048:$AG$2054,2,FALSE),0)</f>
        <v>0</v>
      </c>
      <c r="E1674" s="26">
        <f>'３　回答貼付シート'!$H1671</f>
        <v>0</v>
      </c>
      <c r="F1674" s="26">
        <f>IF(E1674=0,0,VLOOKUP($B1674,'２　情報入力シート'!$A$2:$E$2049,5))</f>
        <v>0</v>
      </c>
      <c r="G1674" s="26">
        <f>IF('３　回答貼付シート'!I1671="ない",0,IF('３　回答貼付シート'!I1671="１～２日（にち）ある",1,IF('３　回答貼付シート'!I1671="３～５日（にち）ある",2,IF('３　回答貼付シート'!I1671="ほぼ毎日（まいにち）ある",3,))))</f>
        <v>0</v>
      </c>
      <c r="H1674" s="26">
        <f>IF('３　回答貼付シート'!J1671="ない",0,IF('３　回答貼付シート'!J1671="１～２日（にち）ある",1,IF('３　回答貼付シート'!J1671="３～５日（にち）ある",2,IF('３　回答貼付シート'!J1671="ほぼ毎日（まいにち）ある",3,))))</f>
        <v>0</v>
      </c>
      <c r="I1674" s="26">
        <f>IF('３　回答貼付シート'!K1671="ない",0,IF('３　回答貼付シート'!K1671="１～２日（にち）ある",1,IF('３　回答貼付シート'!K1671="３～５日（にち）ある",2,IF('３　回答貼付シート'!K1671="ほぼ毎日（まいにち）ある",3,))))</f>
        <v>0</v>
      </c>
      <c r="J1674" s="26">
        <f>IF('３　回答貼付シート'!L1671="ない",0,IF('３　回答貼付シート'!L1671="１～２日（にち）ある",1,IF('３　回答貼付シート'!L1671="３～５日（にち）ある",2,IF('３　回答貼付シート'!L1671="ほぼ毎日（まいにち）ある",3,))))</f>
        <v>0</v>
      </c>
      <c r="K1674" s="26">
        <f>IF('３　回答貼付シート'!M1671="ない",0,IF('３　回答貼付シート'!M1671="１～２日（にち）ある",1,IF('３　回答貼付シート'!M1671="３～５日（にち）ある",2,IF('３　回答貼付シート'!M1671="ほぼ毎日（まいにち）ある",3,))))</f>
        <v>0</v>
      </c>
      <c r="L1674" s="26">
        <f>IF('３　回答貼付シート'!N1671="ない",0,IF('３　回答貼付シート'!N1671="１～２日（にち）ある",1,IF('３　回答貼付シート'!N1671="３～５日（にち）ある",2,IF('３　回答貼付シート'!N1671="ほぼ毎日（まいにち）ある",3,))))</f>
        <v>0</v>
      </c>
      <c r="M1674" s="26">
        <f>IF('３　回答貼付シート'!O1671="ない",0,IF('３　回答貼付シート'!O1671="１～２日（にち）ある",1,IF('３　回答貼付シート'!O1671="３～５日（にち）ある",2,IF('３　回答貼付シート'!O1671="ほぼ毎日（まいにち）ある",3,))))</f>
        <v>0</v>
      </c>
      <c r="N1674" s="26">
        <f>IF('３　回答貼付シート'!P1671="ない",0,IF('３　回答貼付シート'!P1671="１～２日（にち）ある",1,IF('３　回答貼付シート'!P1671="３～５日（にち）ある",2,IF('３　回答貼付シート'!P1671="ほぼ毎日（まいにち）ある",3,))))</f>
        <v>0</v>
      </c>
      <c r="O1674" s="26">
        <f>IF('３　回答貼付シート'!Q1671="ない",0,IF('３　回答貼付シート'!Q1671="１～２日（にち）ある",1,IF('３　回答貼付シート'!Q1671="３～５日（にち）ある",2,IF('３　回答貼付シート'!Q1671="ほぼ毎日（まいにち）ある",3,))))</f>
        <v>0</v>
      </c>
      <c r="P1674" s="26">
        <f>IF('３　回答貼付シート'!R1671="ない",0,IF('３　回答貼付シート'!R1671="１～２日（にち）ある",1,IF('３　回答貼付シート'!R1671="３～５日（にち）ある",2,IF('３　回答貼付シート'!R1671="ほぼ毎日（まいにち）ある",3,))))</f>
        <v>0</v>
      </c>
      <c r="Q1674" s="26">
        <f>IF('３　回答貼付シート'!S1671="ない",0,IF('３　回答貼付シート'!S1671="１～２日（にち）ある",1,IF('３　回答貼付シート'!S1671="３～５日（にち）ある",2,IF('３　回答貼付シート'!S1671="ほぼ毎日（まいにち）ある",3,))))</f>
        <v>0</v>
      </c>
      <c r="R1674" s="26">
        <f>IF('３　回答貼付シート'!T1671="ない",0,IF('３　回答貼付シート'!T1671="１～２日（にち）ある",1,IF('３　回答貼付シート'!T1671="３～５日（にち）ある",2,IF('３　回答貼付シート'!T1671="ほぼ毎日（まいにち）ある",3,))))</f>
        <v>0</v>
      </c>
      <c r="S1674" s="26">
        <f>IF('３　回答貼付シート'!U1671="ない",0,IF('３　回答貼付シート'!U1671="１～２日（にち）ある",1,IF('３　回答貼付シート'!U1671="３～５日（にち）ある",2,IF('３　回答貼付シート'!U1671="ほぼ毎日（まいにち）ある",3,))))</f>
        <v>0</v>
      </c>
      <c r="T1674" s="26">
        <f>IF('３　回答貼付シート'!V1671="ない",0,IF('３　回答貼付シート'!V1671="１～２日（にち）ある",1,IF('３　回答貼付シート'!V1671="３～５日（にち）ある",2,IF('３　回答貼付シート'!V1671="ほぼ毎日（まいにち）ある",3,))))</f>
        <v>0</v>
      </c>
      <c r="U1674" s="26">
        <f>IF('３　回答貼付シート'!W1671="ない",0,IF('３　回答貼付シート'!W1671="１～２日（にち）ある",1,IF('３　回答貼付シート'!W1671="３～５日（にち）ある",2,IF('３　回答貼付シート'!W1671="ほぼ毎日（まいにち）ある",3,))))</f>
        <v>0</v>
      </c>
      <c r="V1674" s="26">
        <f>IF('３　回答貼付シート'!X1671="ない",0,IF('３　回答貼付シート'!X1671="１～２日（にち）ある",1,IF('３　回答貼付シート'!X1671="３～５日（にち）ある",2,IF('３　回答貼付シート'!X1671="ほぼ毎日（まいにち）ある",3,))))</f>
        <v>0</v>
      </c>
      <c r="W1674" s="26">
        <f>IF('３　回答貼付シート'!Y1671="ない",0,IF('３　回答貼付シート'!Y1671="１～２日（にち）ある",1,IF('３　回答貼付シート'!Y1671="３～５日（にち）ある",2,IF('３　回答貼付シート'!Y1671="ほぼ毎日（まいにち）ある",3,))))</f>
        <v>0</v>
      </c>
      <c r="X1674" s="26">
        <f>IF('３　回答貼付シート'!Z1671="ない",0,IF('３　回答貼付シート'!Z1671="１～２日（にち）ある",1,IF('３　回答貼付シート'!Z1671="３～５日（にち）ある",2,IF('３　回答貼付シート'!Z1671="ほぼ毎日（まいにち）ある",3,))))</f>
        <v>0</v>
      </c>
      <c r="Y1674" s="26">
        <f>IF('３　回答貼付シート'!AA1671="ない",0,IF('３　回答貼付シート'!AA1671="１～２日（にち）ある",1,IF('３　回答貼付シート'!AA1671="３～５日（にち）ある",2,IF('３　回答貼付シート'!AA1671="ほぼ毎日（まいにち）ある",3,))))</f>
        <v>0</v>
      </c>
      <c r="Z1674" s="26">
        <f>'３　回答貼付シート'!$AB1671</f>
        <v>0</v>
      </c>
      <c r="AA1674" s="26" t="str">
        <f t="shared" si="238"/>
        <v/>
      </c>
      <c r="AB1674" s="26" t="str">
        <f t="shared" si="239"/>
        <v/>
      </c>
      <c r="AC1674" s="26" t="str">
        <f t="shared" si="240"/>
        <v/>
      </c>
      <c r="AD1674" s="26" t="str">
        <f t="shared" si="241"/>
        <v/>
      </c>
      <c r="AE1674" s="26" t="str">
        <f t="shared" si="242"/>
        <v/>
      </c>
      <c r="AF1674" t="str">
        <f t="shared" si="235"/>
        <v>0</v>
      </c>
      <c r="AG1674">
        <f t="shared" si="236"/>
        <v>0</v>
      </c>
      <c r="AH1674" s="34">
        <f t="shared" si="243"/>
        <v>0</v>
      </c>
    </row>
    <row r="1675" spans="1:34">
      <c r="A1675" s="26"/>
      <c r="B1675" s="26">
        <f t="shared" si="237"/>
        <v>0</v>
      </c>
      <c r="C1675" s="26">
        <f>IF('３　回答貼付シート'!$F1672&lt;&gt;0,VLOOKUP('３　回答貼付シート'!$F1672,$AF$2048:$AG$2054,2,FALSE),0)</f>
        <v>0</v>
      </c>
      <c r="D1675" s="26">
        <f>IF('３　回答貼付シート'!$G1672&lt;&gt;0,VLOOKUP(('３　回答貼付シート'!$G1672), $AF$2048:$AG$2054,2,FALSE),0)</f>
        <v>0</v>
      </c>
      <c r="E1675" s="26">
        <f>'３　回答貼付シート'!$H1672</f>
        <v>0</v>
      </c>
      <c r="F1675" s="26">
        <f>IF(E1675=0,0,VLOOKUP($B1675,'２　情報入力シート'!$A$2:$E$2049,5))</f>
        <v>0</v>
      </c>
      <c r="G1675" s="26">
        <f>IF('３　回答貼付シート'!I1672="ない",0,IF('３　回答貼付シート'!I1672="１～２日（にち）ある",1,IF('３　回答貼付シート'!I1672="３～５日（にち）ある",2,IF('３　回答貼付シート'!I1672="ほぼ毎日（まいにち）ある",3,))))</f>
        <v>0</v>
      </c>
      <c r="H1675" s="26">
        <f>IF('３　回答貼付シート'!J1672="ない",0,IF('３　回答貼付シート'!J1672="１～２日（にち）ある",1,IF('３　回答貼付シート'!J1672="３～５日（にち）ある",2,IF('３　回答貼付シート'!J1672="ほぼ毎日（まいにち）ある",3,))))</f>
        <v>0</v>
      </c>
      <c r="I1675" s="26">
        <f>IF('３　回答貼付シート'!K1672="ない",0,IF('３　回答貼付シート'!K1672="１～２日（にち）ある",1,IF('３　回答貼付シート'!K1672="３～５日（にち）ある",2,IF('３　回答貼付シート'!K1672="ほぼ毎日（まいにち）ある",3,))))</f>
        <v>0</v>
      </c>
      <c r="J1675" s="26">
        <f>IF('３　回答貼付シート'!L1672="ない",0,IF('３　回答貼付シート'!L1672="１～２日（にち）ある",1,IF('３　回答貼付シート'!L1672="３～５日（にち）ある",2,IF('３　回答貼付シート'!L1672="ほぼ毎日（まいにち）ある",3,))))</f>
        <v>0</v>
      </c>
      <c r="K1675" s="26">
        <f>IF('３　回答貼付シート'!M1672="ない",0,IF('３　回答貼付シート'!M1672="１～２日（にち）ある",1,IF('３　回答貼付シート'!M1672="３～５日（にち）ある",2,IF('３　回答貼付シート'!M1672="ほぼ毎日（まいにち）ある",3,))))</f>
        <v>0</v>
      </c>
      <c r="L1675" s="26">
        <f>IF('３　回答貼付シート'!N1672="ない",0,IF('３　回答貼付シート'!N1672="１～２日（にち）ある",1,IF('３　回答貼付シート'!N1672="３～５日（にち）ある",2,IF('３　回答貼付シート'!N1672="ほぼ毎日（まいにち）ある",3,))))</f>
        <v>0</v>
      </c>
      <c r="M1675" s="26">
        <f>IF('３　回答貼付シート'!O1672="ない",0,IF('３　回答貼付シート'!O1672="１～２日（にち）ある",1,IF('３　回答貼付シート'!O1672="３～５日（にち）ある",2,IF('３　回答貼付シート'!O1672="ほぼ毎日（まいにち）ある",3,))))</f>
        <v>0</v>
      </c>
      <c r="N1675" s="26">
        <f>IF('３　回答貼付シート'!P1672="ない",0,IF('３　回答貼付シート'!P1672="１～２日（にち）ある",1,IF('３　回答貼付シート'!P1672="３～５日（にち）ある",2,IF('３　回答貼付シート'!P1672="ほぼ毎日（まいにち）ある",3,))))</f>
        <v>0</v>
      </c>
      <c r="O1675" s="26">
        <f>IF('３　回答貼付シート'!Q1672="ない",0,IF('３　回答貼付シート'!Q1672="１～２日（にち）ある",1,IF('３　回答貼付シート'!Q1672="３～５日（にち）ある",2,IF('３　回答貼付シート'!Q1672="ほぼ毎日（まいにち）ある",3,))))</f>
        <v>0</v>
      </c>
      <c r="P1675" s="26">
        <f>IF('３　回答貼付シート'!R1672="ない",0,IF('３　回答貼付シート'!R1672="１～２日（にち）ある",1,IF('３　回答貼付シート'!R1672="３～５日（にち）ある",2,IF('３　回答貼付シート'!R1672="ほぼ毎日（まいにち）ある",3,))))</f>
        <v>0</v>
      </c>
      <c r="Q1675" s="26">
        <f>IF('３　回答貼付シート'!S1672="ない",0,IF('３　回答貼付シート'!S1672="１～２日（にち）ある",1,IF('３　回答貼付シート'!S1672="３～５日（にち）ある",2,IF('３　回答貼付シート'!S1672="ほぼ毎日（まいにち）ある",3,))))</f>
        <v>0</v>
      </c>
      <c r="R1675" s="26">
        <f>IF('３　回答貼付シート'!T1672="ない",0,IF('３　回答貼付シート'!T1672="１～２日（にち）ある",1,IF('３　回答貼付シート'!T1672="３～５日（にち）ある",2,IF('３　回答貼付シート'!T1672="ほぼ毎日（まいにち）ある",3,))))</f>
        <v>0</v>
      </c>
      <c r="S1675" s="26">
        <f>IF('３　回答貼付シート'!U1672="ない",0,IF('３　回答貼付シート'!U1672="１～２日（にち）ある",1,IF('３　回答貼付シート'!U1672="３～５日（にち）ある",2,IF('３　回答貼付シート'!U1672="ほぼ毎日（まいにち）ある",3,))))</f>
        <v>0</v>
      </c>
      <c r="T1675" s="26">
        <f>IF('３　回答貼付シート'!V1672="ない",0,IF('３　回答貼付シート'!V1672="１～２日（にち）ある",1,IF('３　回答貼付シート'!V1672="３～５日（にち）ある",2,IF('３　回答貼付シート'!V1672="ほぼ毎日（まいにち）ある",3,))))</f>
        <v>0</v>
      </c>
      <c r="U1675" s="26">
        <f>IF('３　回答貼付シート'!W1672="ない",0,IF('３　回答貼付シート'!W1672="１～２日（にち）ある",1,IF('３　回答貼付シート'!W1672="３～５日（にち）ある",2,IF('３　回答貼付シート'!W1672="ほぼ毎日（まいにち）ある",3,))))</f>
        <v>0</v>
      </c>
      <c r="V1675" s="26">
        <f>IF('３　回答貼付シート'!X1672="ない",0,IF('３　回答貼付シート'!X1672="１～２日（にち）ある",1,IF('３　回答貼付シート'!X1672="３～５日（にち）ある",2,IF('３　回答貼付シート'!X1672="ほぼ毎日（まいにち）ある",3,))))</f>
        <v>0</v>
      </c>
      <c r="W1675" s="26">
        <f>IF('３　回答貼付シート'!Y1672="ない",0,IF('３　回答貼付シート'!Y1672="１～２日（にち）ある",1,IF('３　回答貼付シート'!Y1672="３～５日（にち）ある",2,IF('３　回答貼付シート'!Y1672="ほぼ毎日（まいにち）ある",3,))))</f>
        <v>0</v>
      </c>
      <c r="X1675" s="26">
        <f>IF('３　回答貼付シート'!Z1672="ない",0,IF('３　回答貼付シート'!Z1672="１～２日（にち）ある",1,IF('３　回答貼付シート'!Z1672="３～５日（にち）ある",2,IF('３　回答貼付シート'!Z1672="ほぼ毎日（まいにち）ある",3,))))</f>
        <v>0</v>
      </c>
      <c r="Y1675" s="26">
        <f>IF('３　回答貼付シート'!AA1672="ない",0,IF('３　回答貼付シート'!AA1672="１～２日（にち）ある",1,IF('３　回答貼付シート'!AA1672="３～５日（にち）ある",2,IF('３　回答貼付シート'!AA1672="ほぼ毎日（まいにち）ある",3,))))</f>
        <v>0</v>
      </c>
      <c r="Z1675" s="26">
        <f>'３　回答貼付シート'!$AB1672</f>
        <v>0</v>
      </c>
      <c r="AA1675" s="26" t="str">
        <f t="shared" si="238"/>
        <v/>
      </c>
      <c r="AB1675" s="26" t="str">
        <f t="shared" si="239"/>
        <v/>
      </c>
      <c r="AC1675" s="26" t="str">
        <f t="shared" si="240"/>
        <v/>
      </c>
      <c r="AD1675" s="26" t="str">
        <f t="shared" si="241"/>
        <v/>
      </c>
      <c r="AE1675" s="26" t="str">
        <f t="shared" si="242"/>
        <v/>
      </c>
      <c r="AF1675" t="str">
        <f t="shared" si="235"/>
        <v>0</v>
      </c>
      <c r="AG1675">
        <f t="shared" si="236"/>
        <v>0</v>
      </c>
      <c r="AH1675" s="34">
        <f t="shared" si="243"/>
        <v>0</v>
      </c>
    </row>
    <row r="1676" spans="1:34">
      <c r="A1676" s="26"/>
      <c r="B1676" s="26">
        <f t="shared" si="237"/>
        <v>0</v>
      </c>
      <c r="C1676" s="26">
        <f>IF('３　回答貼付シート'!$F1673&lt;&gt;0,VLOOKUP('３　回答貼付シート'!$F1673,$AF$2048:$AG$2054,2,FALSE),0)</f>
        <v>0</v>
      </c>
      <c r="D1676" s="26">
        <f>IF('３　回答貼付シート'!$G1673&lt;&gt;0,VLOOKUP(('３　回答貼付シート'!$G1673), $AF$2048:$AG$2054,2,FALSE),0)</f>
        <v>0</v>
      </c>
      <c r="E1676" s="26">
        <f>'３　回答貼付シート'!$H1673</f>
        <v>0</v>
      </c>
      <c r="F1676" s="26">
        <f>IF(E1676=0,0,VLOOKUP($B1676,'２　情報入力シート'!$A$2:$E$2049,5))</f>
        <v>0</v>
      </c>
      <c r="G1676" s="26">
        <f>IF('３　回答貼付シート'!I1673="ない",0,IF('３　回答貼付シート'!I1673="１～２日（にち）ある",1,IF('３　回答貼付シート'!I1673="３～５日（にち）ある",2,IF('３　回答貼付シート'!I1673="ほぼ毎日（まいにち）ある",3,))))</f>
        <v>0</v>
      </c>
      <c r="H1676" s="26">
        <f>IF('３　回答貼付シート'!J1673="ない",0,IF('３　回答貼付シート'!J1673="１～２日（にち）ある",1,IF('３　回答貼付シート'!J1673="３～５日（にち）ある",2,IF('３　回答貼付シート'!J1673="ほぼ毎日（まいにち）ある",3,))))</f>
        <v>0</v>
      </c>
      <c r="I1676" s="26">
        <f>IF('３　回答貼付シート'!K1673="ない",0,IF('３　回答貼付シート'!K1673="１～２日（にち）ある",1,IF('３　回答貼付シート'!K1673="３～５日（にち）ある",2,IF('３　回答貼付シート'!K1673="ほぼ毎日（まいにち）ある",3,))))</f>
        <v>0</v>
      </c>
      <c r="J1676" s="26">
        <f>IF('３　回答貼付シート'!L1673="ない",0,IF('３　回答貼付シート'!L1673="１～２日（にち）ある",1,IF('３　回答貼付シート'!L1673="３～５日（にち）ある",2,IF('３　回答貼付シート'!L1673="ほぼ毎日（まいにち）ある",3,))))</f>
        <v>0</v>
      </c>
      <c r="K1676" s="26">
        <f>IF('３　回答貼付シート'!M1673="ない",0,IF('３　回答貼付シート'!M1673="１～２日（にち）ある",1,IF('３　回答貼付シート'!M1673="３～５日（にち）ある",2,IF('３　回答貼付シート'!M1673="ほぼ毎日（まいにち）ある",3,))))</f>
        <v>0</v>
      </c>
      <c r="L1676" s="26">
        <f>IF('３　回答貼付シート'!N1673="ない",0,IF('３　回答貼付シート'!N1673="１～２日（にち）ある",1,IF('３　回答貼付シート'!N1673="３～５日（にち）ある",2,IF('３　回答貼付シート'!N1673="ほぼ毎日（まいにち）ある",3,))))</f>
        <v>0</v>
      </c>
      <c r="M1676" s="26">
        <f>IF('３　回答貼付シート'!O1673="ない",0,IF('３　回答貼付シート'!O1673="１～２日（にち）ある",1,IF('３　回答貼付シート'!O1673="３～５日（にち）ある",2,IF('３　回答貼付シート'!O1673="ほぼ毎日（まいにち）ある",3,))))</f>
        <v>0</v>
      </c>
      <c r="N1676" s="26">
        <f>IF('３　回答貼付シート'!P1673="ない",0,IF('３　回答貼付シート'!P1673="１～２日（にち）ある",1,IF('３　回答貼付シート'!P1673="３～５日（にち）ある",2,IF('３　回答貼付シート'!P1673="ほぼ毎日（まいにち）ある",3,))))</f>
        <v>0</v>
      </c>
      <c r="O1676" s="26">
        <f>IF('３　回答貼付シート'!Q1673="ない",0,IF('３　回答貼付シート'!Q1673="１～２日（にち）ある",1,IF('３　回答貼付シート'!Q1673="３～５日（にち）ある",2,IF('３　回答貼付シート'!Q1673="ほぼ毎日（まいにち）ある",3,))))</f>
        <v>0</v>
      </c>
      <c r="P1676" s="26">
        <f>IF('３　回答貼付シート'!R1673="ない",0,IF('３　回答貼付シート'!R1673="１～２日（にち）ある",1,IF('３　回答貼付シート'!R1673="３～５日（にち）ある",2,IF('３　回答貼付シート'!R1673="ほぼ毎日（まいにち）ある",3,))))</f>
        <v>0</v>
      </c>
      <c r="Q1676" s="26">
        <f>IF('３　回答貼付シート'!S1673="ない",0,IF('３　回答貼付シート'!S1673="１～２日（にち）ある",1,IF('３　回答貼付シート'!S1673="３～５日（にち）ある",2,IF('３　回答貼付シート'!S1673="ほぼ毎日（まいにち）ある",3,))))</f>
        <v>0</v>
      </c>
      <c r="R1676" s="26">
        <f>IF('３　回答貼付シート'!T1673="ない",0,IF('３　回答貼付シート'!T1673="１～２日（にち）ある",1,IF('３　回答貼付シート'!T1673="３～５日（にち）ある",2,IF('３　回答貼付シート'!T1673="ほぼ毎日（まいにち）ある",3,))))</f>
        <v>0</v>
      </c>
      <c r="S1676" s="26">
        <f>IF('３　回答貼付シート'!U1673="ない",0,IF('３　回答貼付シート'!U1673="１～２日（にち）ある",1,IF('３　回答貼付シート'!U1673="３～５日（にち）ある",2,IF('３　回答貼付シート'!U1673="ほぼ毎日（まいにち）ある",3,))))</f>
        <v>0</v>
      </c>
      <c r="T1676" s="26">
        <f>IF('３　回答貼付シート'!V1673="ない",0,IF('３　回答貼付シート'!V1673="１～２日（にち）ある",1,IF('３　回答貼付シート'!V1673="３～５日（にち）ある",2,IF('３　回答貼付シート'!V1673="ほぼ毎日（まいにち）ある",3,))))</f>
        <v>0</v>
      </c>
      <c r="U1676" s="26">
        <f>IF('３　回答貼付シート'!W1673="ない",0,IF('３　回答貼付シート'!W1673="１～２日（にち）ある",1,IF('３　回答貼付シート'!W1673="３～５日（にち）ある",2,IF('３　回答貼付シート'!W1673="ほぼ毎日（まいにち）ある",3,))))</f>
        <v>0</v>
      </c>
      <c r="V1676" s="26">
        <f>IF('３　回答貼付シート'!X1673="ない",0,IF('３　回答貼付シート'!X1673="１～２日（にち）ある",1,IF('３　回答貼付シート'!X1673="３～５日（にち）ある",2,IF('３　回答貼付シート'!X1673="ほぼ毎日（まいにち）ある",3,))))</f>
        <v>0</v>
      </c>
      <c r="W1676" s="26">
        <f>IF('３　回答貼付シート'!Y1673="ない",0,IF('３　回答貼付シート'!Y1673="１～２日（にち）ある",1,IF('３　回答貼付シート'!Y1673="３～５日（にち）ある",2,IF('３　回答貼付シート'!Y1673="ほぼ毎日（まいにち）ある",3,))))</f>
        <v>0</v>
      </c>
      <c r="X1676" s="26">
        <f>IF('３　回答貼付シート'!Z1673="ない",0,IF('３　回答貼付シート'!Z1673="１～２日（にち）ある",1,IF('３　回答貼付シート'!Z1673="３～５日（にち）ある",2,IF('３　回答貼付シート'!Z1673="ほぼ毎日（まいにち）ある",3,))))</f>
        <v>0</v>
      </c>
      <c r="Y1676" s="26">
        <f>IF('３　回答貼付シート'!AA1673="ない",0,IF('３　回答貼付シート'!AA1673="１～２日（にち）ある",1,IF('３　回答貼付シート'!AA1673="３～５日（にち）ある",2,IF('３　回答貼付シート'!AA1673="ほぼ毎日（まいにち）ある",3,))))</f>
        <v>0</v>
      </c>
      <c r="Z1676" s="26">
        <f>'３　回答貼付シート'!$AB1673</f>
        <v>0</v>
      </c>
      <c r="AA1676" s="26" t="str">
        <f t="shared" si="238"/>
        <v/>
      </c>
      <c r="AB1676" s="26" t="str">
        <f t="shared" si="239"/>
        <v/>
      </c>
      <c r="AC1676" s="26" t="str">
        <f t="shared" si="240"/>
        <v/>
      </c>
      <c r="AD1676" s="26" t="str">
        <f t="shared" si="241"/>
        <v/>
      </c>
      <c r="AE1676" s="26" t="str">
        <f t="shared" si="242"/>
        <v/>
      </c>
      <c r="AF1676" t="str">
        <f t="shared" si="235"/>
        <v>0</v>
      </c>
      <c r="AG1676">
        <f t="shared" si="236"/>
        <v>0</v>
      </c>
      <c r="AH1676" s="34">
        <f t="shared" si="243"/>
        <v>0</v>
      </c>
    </row>
    <row r="1677" spans="1:34">
      <c r="A1677" s="26"/>
      <c r="B1677" s="26">
        <f t="shared" si="237"/>
        <v>0</v>
      </c>
      <c r="C1677" s="26">
        <f>IF('３　回答貼付シート'!$F1674&lt;&gt;0,VLOOKUP('３　回答貼付シート'!$F1674,$AF$2048:$AG$2054,2,FALSE),0)</f>
        <v>0</v>
      </c>
      <c r="D1677" s="26">
        <f>IF('３　回答貼付シート'!$G1674&lt;&gt;0,VLOOKUP(('３　回答貼付シート'!$G1674), $AF$2048:$AG$2054,2,FALSE),0)</f>
        <v>0</v>
      </c>
      <c r="E1677" s="26">
        <f>'３　回答貼付シート'!$H1674</f>
        <v>0</v>
      </c>
      <c r="F1677" s="26">
        <f>IF(E1677=0,0,VLOOKUP($B1677,'２　情報入力シート'!$A$2:$E$2049,5))</f>
        <v>0</v>
      </c>
      <c r="G1677" s="26">
        <f>IF('３　回答貼付シート'!I1674="ない",0,IF('３　回答貼付シート'!I1674="１～２日（にち）ある",1,IF('３　回答貼付シート'!I1674="３～５日（にち）ある",2,IF('３　回答貼付シート'!I1674="ほぼ毎日（まいにち）ある",3,))))</f>
        <v>0</v>
      </c>
      <c r="H1677" s="26">
        <f>IF('３　回答貼付シート'!J1674="ない",0,IF('３　回答貼付シート'!J1674="１～２日（にち）ある",1,IF('３　回答貼付シート'!J1674="３～５日（にち）ある",2,IF('３　回答貼付シート'!J1674="ほぼ毎日（まいにち）ある",3,))))</f>
        <v>0</v>
      </c>
      <c r="I1677" s="26">
        <f>IF('３　回答貼付シート'!K1674="ない",0,IF('３　回答貼付シート'!K1674="１～２日（にち）ある",1,IF('３　回答貼付シート'!K1674="３～５日（にち）ある",2,IF('３　回答貼付シート'!K1674="ほぼ毎日（まいにち）ある",3,))))</f>
        <v>0</v>
      </c>
      <c r="J1677" s="26">
        <f>IF('３　回答貼付シート'!L1674="ない",0,IF('３　回答貼付シート'!L1674="１～２日（にち）ある",1,IF('３　回答貼付シート'!L1674="３～５日（にち）ある",2,IF('３　回答貼付シート'!L1674="ほぼ毎日（まいにち）ある",3,))))</f>
        <v>0</v>
      </c>
      <c r="K1677" s="26">
        <f>IF('３　回答貼付シート'!M1674="ない",0,IF('３　回答貼付シート'!M1674="１～２日（にち）ある",1,IF('３　回答貼付シート'!M1674="３～５日（にち）ある",2,IF('３　回答貼付シート'!M1674="ほぼ毎日（まいにち）ある",3,))))</f>
        <v>0</v>
      </c>
      <c r="L1677" s="26">
        <f>IF('３　回答貼付シート'!N1674="ない",0,IF('３　回答貼付シート'!N1674="１～２日（にち）ある",1,IF('３　回答貼付シート'!N1674="３～５日（にち）ある",2,IF('３　回答貼付シート'!N1674="ほぼ毎日（まいにち）ある",3,))))</f>
        <v>0</v>
      </c>
      <c r="M1677" s="26">
        <f>IF('３　回答貼付シート'!O1674="ない",0,IF('３　回答貼付シート'!O1674="１～２日（にち）ある",1,IF('３　回答貼付シート'!O1674="３～５日（にち）ある",2,IF('３　回答貼付シート'!O1674="ほぼ毎日（まいにち）ある",3,))))</f>
        <v>0</v>
      </c>
      <c r="N1677" s="26">
        <f>IF('３　回答貼付シート'!P1674="ない",0,IF('３　回答貼付シート'!P1674="１～２日（にち）ある",1,IF('３　回答貼付シート'!P1674="３～５日（にち）ある",2,IF('３　回答貼付シート'!P1674="ほぼ毎日（まいにち）ある",3,))))</f>
        <v>0</v>
      </c>
      <c r="O1677" s="26">
        <f>IF('３　回答貼付シート'!Q1674="ない",0,IF('３　回答貼付シート'!Q1674="１～２日（にち）ある",1,IF('３　回答貼付シート'!Q1674="３～５日（にち）ある",2,IF('３　回答貼付シート'!Q1674="ほぼ毎日（まいにち）ある",3,))))</f>
        <v>0</v>
      </c>
      <c r="P1677" s="26">
        <f>IF('３　回答貼付シート'!R1674="ない",0,IF('３　回答貼付シート'!R1674="１～２日（にち）ある",1,IF('３　回答貼付シート'!R1674="３～５日（にち）ある",2,IF('３　回答貼付シート'!R1674="ほぼ毎日（まいにち）ある",3,))))</f>
        <v>0</v>
      </c>
      <c r="Q1677" s="26">
        <f>IF('３　回答貼付シート'!S1674="ない",0,IF('３　回答貼付シート'!S1674="１～２日（にち）ある",1,IF('３　回答貼付シート'!S1674="３～５日（にち）ある",2,IF('３　回答貼付シート'!S1674="ほぼ毎日（まいにち）ある",3,))))</f>
        <v>0</v>
      </c>
      <c r="R1677" s="26">
        <f>IF('３　回答貼付シート'!T1674="ない",0,IF('３　回答貼付シート'!T1674="１～２日（にち）ある",1,IF('３　回答貼付シート'!T1674="３～５日（にち）ある",2,IF('３　回答貼付シート'!T1674="ほぼ毎日（まいにち）ある",3,))))</f>
        <v>0</v>
      </c>
      <c r="S1677" s="26">
        <f>IF('３　回答貼付シート'!U1674="ない",0,IF('３　回答貼付シート'!U1674="１～２日（にち）ある",1,IF('３　回答貼付シート'!U1674="３～５日（にち）ある",2,IF('３　回答貼付シート'!U1674="ほぼ毎日（まいにち）ある",3,))))</f>
        <v>0</v>
      </c>
      <c r="T1677" s="26">
        <f>IF('３　回答貼付シート'!V1674="ない",0,IF('３　回答貼付シート'!V1674="１～２日（にち）ある",1,IF('３　回答貼付シート'!V1674="３～５日（にち）ある",2,IF('３　回答貼付シート'!V1674="ほぼ毎日（まいにち）ある",3,))))</f>
        <v>0</v>
      </c>
      <c r="U1677" s="26">
        <f>IF('３　回答貼付シート'!W1674="ない",0,IF('３　回答貼付シート'!W1674="１～２日（にち）ある",1,IF('３　回答貼付シート'!W1674="３～５日（にち）ある",2,IF('３　回答貼付シート'!W1674="ほぼ毎日（まいにち）ある",3,))))</f>
        <v>0</v>
      </c>
      <c r="V1677" s="26">
        <f>IF('３　回答貼付シート'!X1674="ない",0,IF('３　回答貼付シート'!X1674="１～２日（にち）ある",1,IF('３　回答貼付シート'!X1674="３～５日（にち）ある",2,IF('３　回答貼付シート'!X1674="ほぼ毎日（まいにち）ある",3,))))</f>
        <v>0</v>
      </c>
      <c r="W1677" s="26">
        <f>IF('３　回答貼付シート'!Y1674="ない",0,IF('３　回答貼付シート'!Y1674="１～２日（にち）ある",1,IF('３　回答貼付シート'!Y1674="３～５日（にち）ある",2,IF('３　回答貼付シート'!Y1674="ほぼ毎日（まいにち）ある",3,))))</f>
        <v>0</v>
      </c>
      <c r="X1677" s="26">
        <f>IF('３　回答貼付シート'!Z1674="ない",0,IF('３　回答貼付シート'!Z1674="１～２日（にち）ある",1,IF('３　回答貼付シート'!Z1674="３～５日（にち）ある",2,IF('３　回答貼付シート'!Z1674="ほぼ毎日（まいにち）ある",3,))))</f>
        <v>0</v>
      </c>
      <c r="Y1677" s="26">
        <f>IF('３　回答貼付シート'!AA1674="ない",0,IF('３　回答貼付シート'!AA1674="１～２日（にち）ある",1,IF('３　回答貼付シート'!AA1674="３～５日（にち）ある",2,IF('３　回答貼付シート'!AA1674="ほぼ毎日（まいにち）ある",3,))))</f>
        <v>0</v>
      </c>
      <c r="Z1677" s="26">
        <f>'３　回答貼付シート'!$AB1674</f>
        <v>0</v>
      </c>
      <c r="AA1677" s="26" t="str">
        <f t="shared" si="238"/>
        <v/>
      </c>
      <c r="AB1677" s="26" t="str">
        <f t="shared" si="239"/>
        <v/>
      </c>
      <c r="AC1677" s="26" t="str">
        <f t="shared" si="240"/>
        <v/>
      </c>
      <c r="AD1677" s="26" t="str">
        <f t="shared" si="241"/>
        <v/>
      </c>
      <c r="AE1677" s="26" t="str">
        <f t="shared" si="242"/>
        <v/>
      </c>
      <c r="AF1677" t="str">
        <f t="shared" si="235"/>
        <v>0</v>
      </c>
      <c r="AG1677">
        <f t="shared" si="236"/>
        <v>0</v>
      </c>
      <c r="AH1677" s="34">
        <f t="shared" si="243"/>
        <v>0</v>
      </c>
    </row>
    <row r="1678" spans="1:34">
      <c r="A1678" s="26"/>
      <c r="B1678" s="26">
        <f t="shared" si="237"/>
        <v>0</v>
      </c>
      <c r="C1678" s="26">
        <f>IF('３　回答貼付シート'!$F1675&lt;&gt;0,VLOOKUP('３　回答貼付シート'!$F1675,$AF$2048:$AG$2054,2,FALSE),0)</f>
        <v>0</v>
      </c>
      <c r="D1678" s="26">
        <f>IF('３　回答貼付シート'!$G1675&lt;&gt;0,VLOOKUP(('３　回答貼付シート'!$G1675), $AF$2048:$AG$2054,2,FALSE),0)</f>
        <v>0</v>
      </c>
      <c r="E1678" s="26">
        <f>'３　回答貼付シート'!$H1675</f>
        <v>0</v>
      </c>
      <c r="F1678" s="26">
        <f>IF(E1678=0,0,VLOOKUP($B1678,'２　情報入力シート'!$A$2:$E$2049,5))</f>
        <v>0</v>
      </c>
      <c r="G1678" s="26">
        <f>IF('３　回答貼付シート'!I1675="ない",0,IF('３　回答貼付シート'!I1675="１～２日（にち）ある",1,IF('３　回答貼付シート'!I1675="３～５日（にち）ある",2,IF('３　回答貼付シート'!I1675="ほぼ毎日（まいにち）ある",3,))))</f>
        <v>0</v>
      </c>
      <c r="H1678" s="26">
        <f>IF('３　回答貼付シート'!J1675="ない",0,IF('３　回答貼付シート'!J1675="１～２日（にち）ある",1,IF('３　回答貼付シート'!J1675="３～５日（にち）ある",2,IF('３　回答貼付シート'!J1675="ほぼ毎日（まいにち）ある",3,))))</f>
        <v>0</v>
      </c>
      <c r="I1678" s="26">
        <f>IF('３　回答貼付シート'!K1675="ない",0,IF('３　回答貼付シート'!K1675="１～２日（にち）ある",1,IF('３　回答貼付シート'!K1675="３～５日（にち）ある",2,IF('３　回答貼付シート'!K1675="ほぼ毎日（まいにち）ある",3,))))</f>
        <v>0</v>
      </c>
      <c r="J1678" s="26">
        <f>IF('３　回答貼付シート'!L1675="ない",0,IF('３　回答貼付シート'!L1675="１～２日（にち）ある",1,IF('３　回答貼付シート'!L1675="３～５日（にち）ある",2,IF('３　回答貼付シート'!L1675="ほぼ毎日（まいにち）ある",3,))))</f>
        <v>0</v>
      </c>
      <c r="K1678" s="26">
        <f>IF('３　回答貼付シート'!M1675="ない",0,IF('３　回答貼付シート'!M1675="１～２日（にち）ある",1,IF('３　回答貼付シート'!M1675="３～５日（にち）ある",2,IF('３　回答貼付シート'!M1675="ほぼ毎日（まいにち）ある",3,))))</f>
        <v>0</v>
      </c>
      <c r="L1678" s="26">
        <f>IF('３　回答貼付シート'!N1675="ない",0,IF('３　回答貼付シート'!N1675="１～２日（にち）ある",1,IF('３　回答貼付シート'!N1675="３～５日（にち）ある",2,IF('３　回答貼付シート'!N1675="ほぼ毎日（まいにち）ある",3,))))</f>
        <v>0</v>
      </c>
      <c r="M1678" s="26">
        <f>IF('３　回答貼付シート'!O1675="ない",0,IF('３　回答貼付シート'!O1675="１～２日（にち）ある",1,IF('３　回答貼付シート'!O1675="３～５日（にち）ある",2,IF('３　回答貼付シート'!O1675="ほぼ毎日（まいにち）ある",3,))))</f>
        <v>0</v>
      </c>
      <c r="N1678" s="26">
        <f>IF('３　回答貼付シート'!P1675="ない",0,IF('３　回答貼付シート'!P1675="１～２日（にち）ある",1,IF('３　回答貼付シート'!P1675="３～５日（にち）ある",2,IF('３　回答貼付シート'!P1675="ほぼ毎日（まいにち）ある",3,))))</f>
        <v>0</v>
      </c>
      <c r="O1678" s="26">
        <f>IF('３　回答貼付シート'!Q1675="ない",0,IF('３　回答貼付シート'!Q1675="１～２日（にち）ある",1,IF('３　回答貼付シート'!Q1675="３～５日（にち）ある",2,IF('３　回答貼付シート'!Q1675="ほぼ毎日（まいにち）ある",3,))))</f>
        <v>0</v>
      </c>
      <c r="P1678" s="26">
        <f>IF('３　回答貼付シート'!R1675="ない",0,IF('３　回答貼付シート'!R1675="１～２日（にち）ある",1,IF('３　回答貼付シート'!R1675="３～５日（にち）ある",2,IF('３　回答貼付シート'!R1675="ほぼ毎日（まいにち）ある",3,))))</f>
        <v>0</v>
      </c>
      <c r="Q1678" s="26">
        <f>IF('３　回答貼付シート'!S1675="ない",0,IF('３　回答貼付シート'!S1675="１～２日（にち）ある",1,IF('３　回答貼付シート'!S1675="３～５日（にち）ある",2,IF('３　回答貼付シート'!S1675="ほぼ毎日（まいにち）ある",3,))))</f>
        <v>0</v>
      </c>
      <c r="R1678" s="26">
        <f>IF('３　回答貼付シート'!T1675="ない",0,IF('３　回答貼付シート'!T1675="１～２日（にち）ある",1,IF('３　回答貼付シート'!T1675="３～５日（にち）ある",2,IF('３　回答貼付シート'!T1675="ほぼ毎日（まいにち）ある",3,))))</f>
        <v>0</v>
      </c>
      <c r="S1678" s="26">
        <f>IF('３　回答貼付シート'!U1675="ない",0,IF('３　回答貼付シート'!U1675="１～２日（にち）ある",1,IF('３　回答貼付シート'!U1675="３～５日（にち）ある",2,IF('３　回答貼付シート'!U1675="ほぼ毎日（まいにち）ある",3,))))</f>
        <v>0</v>
      </c>
      <c r="T1678" s="26">
        <f>IF('３　回答貼付シート'!V1675="ない",0,IF('３　回答貼付シート'!V1675="１～２日（にち）ある",1,IF('３　回答貼付シート'!V1675="３～５日（にち）ある",2,IF('３　回答貼付シート'!V1675="ほぼ毎日（まいにち）ある",3,))))</f>
        <v>0</v>
      </c>
      <c r="U1678" s="26">
        <f>IF('３　回答貼付シート'!W1675="ない",0,IF('３　回答貼付シート'!W1675="１～２日（にち）ある",1,IF('３　回答貼付シート'!W1675="３～５日（にち）ある",2,IF('３　回答貼付シート'!W1675="ほぼ毎日（まいにち）ある",3,))))</f>
        <v>0</v>
      </c>
      <c r="V1678" s="26">
        <f>IF('３　回答貼付シート'!X1675="ない",0,IF('３　回答貼付シート'!X1675="１～２日（にち）ある",1,IF('３　回答貼付シート'!X1675="３～５日（にち）ある",2,IF('３　回答貼付シート'!X1675="ほぼ毎日（まいにち）ある",3,))))</f>
        <v>0</v>
      </c>
      <c r="W1678" s="26">
        <f>IF('３　回答貼付シート'!Y1675="ない",0,IF('３　回答貼付シート'!Y1675="１～２日（にち）ある",1,IF('３　回答貼付シート'!Y1675="３～５日（にち）ある",2,IF('３　回答貼付シート'!Y1675="ほぼ毎日（まいにち）ある",3,))))</f>
        <v>0</v>
      </c>
      <c r="X1678" s="26">
        <f>IF('３　回答貼付シート'!Z1675="ない",0,IF('３　回答貼付シート'!Z1675="１～２日（にち）ある",1,IF('３　回答貼付シート'!Z1675="３～５日（にち）ある",2,IF('３　回答貼付シート'!Z1675="ほぼ毎日（まいにち）ある",3,))))</f>
        <v>0</v>
      </c>
      <c r="Y1678" s="26">
        <f>IF('３　回答貼付シート'!AA1675="ない",0,IF('３　回答貼付シート'!AA1675="１～２日（にち）ある",1,IF('３　回答貼付シート'!AA1675="３～５日（にち）ある",2,IF('３　回答貼付シート'!AA1675="ほぼ毎日（まいにち）ある",3,))))</f>
        <v>0</v>
      </c>
      <c r="Z1678" s="26">
        <f>'３　回答貼付シート'!$AB1675</f>
        <v>0</v>
      </c>
      <c r="AA1678" s="26" t="str">
        <f t="shared" si="238"/>
        <v/>
      </c>
      <c r="AB1678" s="26" t="str">
        <f t="shared" si="239"/>
        <v/>
      </c>
      <c r="AC1678" s="26" t="str">
        <f t="shared" si="240"/>
        <v/>
      </c>
      <c r="AD1678" s="26" t="str">
        <f t="shared" si="241"/>
        <v/>
      </c>
      <c r="AE1678" s="26" t="str">
        <f t="shared" si="242"/>
        <v/>
      </c>
      <c r="AF1678" t="str">
        <f t="shared" si="235"/>
        <v>0</v>
      </c>
      <c r="AG1678">
        <f t="shared" si="236"/>
        <v>0</v>
      </c>
      <c r="AH1678" s="34">
        <f t="shared" si="243"/>
        <v>0</v>
      </c>
    </row>
    <row r="1679" spans="1:34">
      <c r="A1679" s="26"/>
      <c r="B1679" s="26">
        <f t="shared" si="237"/>
        <v>0</v>
      </c>
      <c r="C1679" s="26">
        <f>IF('３　回答貼付シート'!$F1676&lt;&gt;0,VLOOKUP('３　回答貼付シート'!$F1676,$AF$2048:$AG$2054,2,FALSE),0)</f>
        <v>0</v>
      </c>
      <c r="D1679" s="26">
        <f>IF('３　回答貼付シート'!$G1676&lt;&gt;0,VLOOKUP(('３　回答貼付シート'!$G1676), $AF$2048:$AG$2054,2,FALSE),0)</f>
        <v>0</v>
      </c>
      <c r="E1679" s="26">
        <f>'３　回答貼付シート'!$H1676</f>
        <v>0</v>
      </c>
      <c r="F1679" s="26">
        <f>IF(E1679=0,0,VLOOKUP($B1679,'２　情報入力シート'!$A$2:$E$2049,5))</f>
        <v>0</v>
      </c>
      <c r="G1679" s="26">
        <f>IF('３　回答貼付シート'!I1676="ない",0,IF('３　回答貼付シート'!I1676="１～２日（にち）ある",1,IF('３　回答貼付シート'!I1676="３～５日（にち）ある",2,IF('３　回答貼付シート'!I1676="ほぼ毎日（まいにち）ある",3,))))</f>
        <v>0</v>
      </c>
      <c r="H1679" s="26">
        <f>IF('３　回答貼付シート'!J1676="ない",0,IF('３　回答貼付シート'!J1676="１～２日（にち）ある",1,IF('３　回答貼付シート'!J1676="３～５日（にち）ある",2,IF('３　回答貼付シート'!J1676="ほぼ毎日（まいにち）ある",3,))))</f>
        <v>0</v>
      </c>
      <c r="I1679" s="26">
        <f>IF('３　回答貼付シート'!K1676="ない",0,IF('３　回答貼付シート'!K1676="１～２日（にち）ある",1,IF('３　回答貼付シート'!K1676="３～５日（にち）ある",2,IF('３　回答貼付シート'!K1676="ほぼ毎日（まいにち）ある",3,))))</f>
        <v>0</v>
      </c>
      <c r="J1679" s="26">
        <f>IF('３　回答貼付シート'!L1676="ない",0,IF('３　回答貼付シート'!L1676="１～２日（にち）ある",1,IF('３　回答貼付シート'!L1676="３～５日（にち）ある",2,IF('３　回答貼付シート'!L1676="ほぼ毎日（まいにち）ある",3,))))</f>
        <v>0</v>
      </c>
      <c r="K1679" s="26">
        <f>IF('３　回答貼付シート'!M1676="ない",0,IF('３　回答貼付シート'!M1676="１～２日（にち）ある",1,IF('３　回答貼付シート'!M1676="３～５日（にち）ある",2,IF('３　回答貼付シート'!M1676="ほぼ毎日（まいにち）ある",3,))))</f>
        <v>0</v>
      </c>
      <c r="L1679" s="26">
        <f>IF('３　回答貼付シート'!N1676="ない",0,IF('３　回答貼付シート'!N1676="１～２日（にち）ある",1,IF('３　回答貼付シート'!N1676="３～５日（にち）ある",2,IF('３　回答貼付シート'!N1676="ほぼ毎日（まいにち）ある",3,))))</f>
        <v>0</v>
      </c>
      <c r="M1679" s="26">
        <f>IF('３　回答貼付シート'!O1676="ない",0,IF('３　回答貼付シート'!O1676="１～２日（にち）ある",1,IF('３　回答貼付シート'!O1676="３～５日（にち）ある",2,IF('３　回答貼付シート'!O1676="ほぼ毎日（まいにち）ある",3,))))</f>
        <v>0</v>
      </c>
      <c r="N1679" s="26">
        <f>IF('３　回答貼付シート'!P1676="ない",0,IF('３　回答貼付シート'!P1676="１～２日（にち）ある",1,IF('３　回答貼付シート'!P1676="３～５日（にち）ある",2,IF('３　回答貼付シート'!P1676="ほぼ毎日（まいにち）ある",3,))))</f>
        <v>0</v>
      </c>
      <c r="O1679" s="26">
        <f>IF('３　回答貼付シート'!Q1676="ない",0,IF('３　回答貼付シート'!Q1676="１～２日（にち）ある",1,IF('３　回答貼付シート'!Q1676="３～５日（にち）ある",2,IF('３　回答貼付シート'!Q1676="ほぼ毎日（まいにち）ある",3,))))</f>
        <v>0</v>
      </c>
      <c r="P1679" s="26">
        <f>IF('３　回答貼付シート'!R1676="ない",0,IF('３　回答貼付シート'!R1676="１～２日（にち）ある",1,IF('３　回答貼付シート'!R1676="３～５日（にち）ある",2,IF('３　回答貼付シート'!R1676="ほぼ毎日（まいにち）ある",3,))))</f>
        <v>0</v>
      </c>
      <c r="Q1679" s="26">
        <f>IF('３　回答貼付シート'!S1676="ない",0,IF('３　回答貼付シート'!S1676="１～２日（にち）ある",1,IF('３　回答貼付シート'!S1676="３～５日（にち）ある",2,IF('３　回答貼付シート'!S1676="ほぼ毎日（まいにち）ある",3,))))</f>
        <v>0</v>
      </c>
      <c r="R1679" s="26">
        <f>IF('３　回答貼付シート'!T1676="ない",0,IF('３　回答貼付シート'!T1676="１～２日（にち）ある",1,IF('３　回答貼付シート'!T1676="３～５日（にち）ある",2,IF('３　回答貼付シート'!T1676="ほぼ毎日（まいにち）ある",3,))))</f>
        <v>0</v>
      </c>
      <c r="S1679" s="26">
        <f>IF('３　回答貼付シート'!U1676="ない",0,IF('３　回答貼付シート'!U1676="１～２日（にち）ある",1,IF('３　回答貼付シート'!U1676="３～５日（にち）ある",2,IF('３　回答貼付シート'!U1676="ほぼ毎日（まいにち）ある",3,))))</f>
        <v>0</v>
      </c>
      <c r="T1679" s="26">
        <f>IF('３　回答貼付シート'!V1676="ない",0,IF('３　回答貼付シート'!V1676="１～２日（にち）ある",1,IF('３　回答貼付シート'!V1676="３～５日（にち）ある",2,IF('３　回答貼付シート'!V1676="ほぼ毎日（まいにち）ある",3,))))</f>
        <v>0</v>
      </c>
      <c r="U1679" s="26">
        <f>IF('３　回答貼付シート'!W1676="ない",0,IF('３　回答貼付シート'!W1676="１～２日（にち）ある",1,IF('３　回答貼付シート'!W1676="３～５日（にち）ある",2,IF('３　回答貼付シート'!W1676="ほぼ毎日（まいにち）ある",3,))))</f>
        <v>0</v>
      </c>
      <c r="V1679" s="26">
        <f>IF('３　回答貼付シート'!X1676="ない",0,IF('３　回答貼付シート'!X1676="１～２日（にち）ある",1,IF('３　回答貼付シート'!X1676="３～５日（にち）ある",2,IF('３　回答貼付シート'!X1676="ほぼ毎日（まいにち）ある",3,))))</f>
        <v>0</v>
      </c>
      <c r="W1679" s="26">
        <f>IF('３　回答貼付シート'!Y1676="ない",0,IF('３　回答貼付シート'!Y1676="１～２日（にち）ある",1,IF('３　回答貼付シート'!Y1676="３～５日（にち）ある",2,IF('３　回答貼付シート'!Y1676="ほぼ毎日（まいにち）ある",3,))))</f>
        <v>0</v>
      </c>
      <c r="X1679" s="26">
        <f>IF('３　回答貼付シート'!Z1676="ない",0,IF('３　回答貼付シート'!Z1676="１～２日（にち）ある",1,IF('３　回答貼付シート'!Z1676="３～５日（にち）ある",2,IF('３　回答貼付シート'!Z1676="ほぼ毎日（まいにち）ある",3,))))</f>
        <v>0</v>
      </c>
      <c r="Y1679" s="26">
        <f>IF('３　回答貼付シート'!AA1676="ない",0,IF('３　回答貼付シート'!AA1676="１～２日（にち）ある",1,IF('３　回答貼付シート'!AA1676="３～５日（にち）ある",2,IF('３　回答貼付シート'!AA1676="ほぼ毎日（まいにち）ある",3,))))</f>
        <v>0</v>
      </c>
      <c r="Z1679" s="26">
        <f>'３　回答貼付シート'!$AB1676</f>
        <v>0</v>
      </c>
      <c r="AA1679" s="26" t="str">
        <f t="shared" si="238"/>
        <v/>
      </c>
      <c r="AB1679" s="26" t="str">
        <f t="shared" si="239"/>
        <v/>
      </c>
      <c r="AC1679" s="26" t="str">
        <f t="shared" si="240"/>
        <v/>
      </c>
      <c r="AD1679" s="26" t="str">
        <f t="shared" si="241"/>
        <v/>
      </c>
      <c r="AE1679" s="26" t="str">
        <f t="shared" si="242"/>
        <v/>
      </c>
      <c r="AF1679" t="str">
        <f t="shared" si="235"/>
        <v>0</v>
      </c>
      <c r="AG1679">
        <f t="shared" si="236"/>
        <v>0</v>
      </c>
      <c r="AH1679" s="34">
        <f t="shared" si="243"/>
        <v>0</v>
      </c>
    </row>
    <row r="1680" spans="1:34">
      <c r="A1680" s="26"/>
      <c r="B1680" s="26">
        <f t="shared" si="237"/>
        <v>0</v>
      </c>
      <c r="C1680" s="26">
        <f>IF('３　回答貼付シート'!$F1677&lt;&gt;0,VLOOKUP('３　回答貼付シート'!$F1677,$AF$2048:$AG$2054,2,FALSE),0)</f>
        <v>0</v>
      </c>
      <c r="D1680" s="26">
        <f>IF('３　回答貼付シート'!$G1677&lt;&gt;0,VLOOKUP(('３　回答貼付シート'!$G1677), $AF$2048:$AG$2054,2,FALSE),0)</f>
        <v>0</v>
      </c>
      <c r="E1680" s="26">
        <f>'３　回答貼付シート'!$H1677</f>
        <v>0</v>
      </c>
      <c r="F1680" s="26">
        <f>IF(E1680=0,0,VLOOKUP($B1680,'２　情報入力シート'!$A$2:$E$2049,5))</f>
        <v>0</v>
      </c>
      <c r="G1680" s="26">
        <f>IF('３　回答貼付シート'!I1677="ない",0,IF('３　回答貼付シート'!I1677="１～２日（にち）ある",1,IF('３　回答貼付シート'!I1677="３～５日（にち）ある",2,IF('３　回答貼付シート'!I1677="ほぼ毎日（まいにち）ある",3,))))</f>
        <v>0</v>
      </c>
      <c r="H1680" s="26">
        <f>IF('３　回答貼付シート'!J1677="ない",0,IF('３　回答貼付シート'!J1677="１～２日（にち）ある",1,IF('３　回答貼付シート'!J1677="３～５日（にち）ある",2,IF('３　回答貼付シート'!J1677="ほぼ毎日（まいにち）ある",3,))))</f>
        <v>0</v>
      </c>
      <c r="I1680" s="26">
        <f>IF('３　回答貼付シート'!K1677="ない",0,IF('３　回答貼付シート'!K1677="１～２日（にち）ある",1,IF('３　回答貼付シート'!K1677="３～５日（にち）ある",2,IF('３　回答貼付シート'!K1677="ほぼ毎日（まいにち）ある",3,))))</f>
        <v>0</v>
      </c>
      <c r="J1680" s="26">
        <f>IF('３　回答貼付シート'!L1677="ない",0,IF('３　回答貼付シート'!L1677="１～２日（にち）ある",1,IF('３　回答貼付シート'!L1677="３～５日（にち）ある",2,IF('３　回答貼付シート'!L1677="ほぼ毎日（まいにち）ある",3,))))</f>
        <v>0</v>
      </c>
      <c r="K1680" s="26">
        <f>IF('３　回答貼付シート'!M1677="ない",0,IF('３　回答貼付シート'!M1677="１～２日（にち）ある",1,IF('３　回答貼付シート'!M1677="３～５日（にち）ある",2,IF('３　回答貼付シート'!M1677="ほぼ毎日（まいにち）ある",3,))))</f>
        <v>0</v>
      </c>
      <c r="L1680" s="26">
        <f>IF('３　回答貼付シート'!N1677="ない",0,IF('３　回答貼付シート'!N1677="１～２日（にち）ある",1,IF('３　回答貼付シート'!N1677="３～５日（にち）ある",2,IF('３　回答貼付シート'!N1677="ほぼ毎日（まいにち）ある",3,))))</f>
        <v>0</v>
      </c>
      <c r="M1680" s="26">
        <f>IF('３　回答貼付シート'!O1677="ない",0,IF('３　回答貼付シート'!O1677="１～２日（にち）ある",1,IF('３　回答貼付シート'!O1677="３～５日（にち）ある",2,IF('３　回答貼付シート'!O1677="ほぼ毎日（まいにち）ある",3,))))</f>
        <v>0</v>
      </c>
      <c r="N1680" s="26">
        <f>IF('３　回答貼付シート'!P1677="ない",0,IF('３　回答貼付シート'!P1677="１～２日（にち）ある",1,IF('３　回答貼付シート'!P1677="３～５日（にち）ある",2,IF('３　回答貼付シート'!P1677="ほぼ毎日（まいにち）ある",3,))))</f>
        <v>0</v>
      </c>
      <c r="O1680" s="26">
        <f>IF('３　回答貼付シート'!Q1677="ない",0,IF('３　回答貼付シート'!Q1677="１～２日（にち）ある",1,IF('３　回答貼付シート'!Q1677="３～５日（にち）ある",2,IF('３　回答貼付シート'!Q1677="ほぼ毎日（まいにち）ある",3,))))</f>
        <v>0</v>
      </c>
      <c r="P1680" s="26">
        <f>IF('３　回答貼付シート'!R1677="ない",0,IF('３　回答貼付シート'!R1677="１～２日（にち）ある",1,IF('３　回答貼付シート'!R1677="３～５日（にち）ある",2,IF('３　回答貼付シート'!R1677="ほぼ毎日（まいにち）ある",3,))))</f>
        <v>0</v>
      </c>
      <c r="Q1680" s="26">
        <f>IF('３　回答貼付シート'!S1677="ない",0,IF('３　回答貼付シート'!S1677="１～２日（にち）ある",1,IF('３　回答貼付シート'!S1677="３～５日（にち）ある",2,IF('３　回答貼付シート'!S1677="ほぼ毎日（まいにち）ある",3,))))</f>
        <v>0</v>
      </c>
      <c r="R1680" s="26">
        <f>IF('３　回答貼付シート'!T1677="ない",0,IF('３　回答貼付シート'!T1677="１～２日（にち）ある",1,IF('３　回答貼付シート'!T1677="３～５日（にち）ある",2,IF('３　回答貼付シート'!T1677="ほぼ毎日（まいにち）ある",3,))))</f>
        <v>0</v>
      </c>
      <c r="S1680" s="26">
        <f>IF('３　回答貼付シート'!U1677="ない",0,IF('３　回答貼付シート'!U1677="１～２日（にち）ある",1,IF('３　回答貼付シート'!U1677="３～５日（にち）ある",2,IF('３　回答貼付シート'!U1677="ほぼ毎日（まいにち）ある",3,))))</f>
        <v>0</v>
      </c>
      <c r="T1680" s="26">
        <f>IF('３　回答貼付シート'!V1677="ない",0,IF('３　回答貼付シート'!V1677="１～２日（にち）ある",1,IF('３　回答貼付シート'!V1677="３～５日（にち）ある",2,IF('３　回答貼付シート'!V1677="ほぼ毎日（まいにち）ある",3,))))</f>
        <v>0</v>
      </c>
      <c r="U1680" s="26">
        <f>IF('３　回答貼付シート'!W1677="ない",0,IF('３　回答貼付シート'!W1677="１～２日（にち）ある",1,IF('３　回答貼付シート'!W1677="３～５日（にち）ある",2,IF('３　回答貼付シート'!W1677="ほぼ毎日（まいにち）ある",3,))))</f>
        <v>0</v>
      </c>
      <c r="V1680" s="26">
        <f>IF('３　回答貼付シート'!X1677="ない",0,IF('３　回答貼付シート'!X1677="１～２日（にち）ある",1,IF('３　回答貼付シート'!X1677="３～５日（にち）ある",2,IF('３　回答貼付シート'!X1677="ほぼ毎日（まいにち）ある",3,))))</f>
        <v>0</v>
      </c>
      <c r="W1680" s="26">
        <f>IF('３　回答貼付シート'!Y1677="ない",0,IF('３　回答貼付シート'!Y1677="１～２日（にち）ある",1,IF('３　回答貼付シート'!Y1677="３～５日（にち）ある",2,IF('３　回答貼付シート'!Y1677="ほぼ毎日（まいにち）ある",3,))))</f>
        <v>0</v>
      </c>
      <c r="X1680" s="26">
        <f>IF('３　回答貼付シート'!Z1677="ない",0,IF('３　回答貼付シート'!Z1677="１～２日（にち）ある",1,IF('３　回答貼付シート'!Z1677="３～５日（にち）ある",2,IF('３　回答貼付シート'!Z1677="ほぼ毎日（まいにち）ある",3,))))</f>
        <v>0</v>
      </c>
      <c r="Y1680" s="26">
        <f>IF('３　回答貼付シート'!AA1677="ない",0,IF('３　回答貼付シート'!AA1677="１～２日（にち）ある",1,IF('３　回答貼付シート'!AA1677="３～５日（にち）ある",2,IF('３　回答貼付シート'!AA1677="ほぼ毎日（まいにち）ある",3,))))</f>
        <v>0</v>
      </c>
      <c r="Z1680" s="26">
        <f>'３　回答貼付シート'!$AB1677</f>
        <v>0</v>
      </c>
      <c r="AA1680" s="26" t="str">
        <f t="shared" si="238"/>
        <v/>
      </c>
      <c r="AB1680" s="26" t="str">
        <f t="shared" si="239"/>
        <v/>
      </c>
      <c r="AC1680" s="26" t="str">
        <f t="shared" si="240"/>
        <v/>
      </c>
      <c r="AD1680" s="26" t="str">
        <f t="shared" si="241"/>
        <v/>
      </c>
      <c r="AE1680" s="26" t="str">
        <f t="shared" si="242"/>
        <v/>
      </c>
      <c r="AF1680" t="str">
        <f t="shared" si="235"/>
        <v>0</v>
      </c>
      <c r="AG1680">
        <f t="shared" si="236"/>
        <v>0</v>
      </c>
      <c r="AH1680" s="34">
        <f t="shared" si="243"/>
        <v>0</v>
      </c>
    </row>
    <row r="1681" spans="1:34">
      <c r="A1681" s="26"/>
      <c r="B1681" s="26">
        <f t="shared" si="237"/>
        <v>0</v>
      </c>
      <c r="C1681" s="26">
        <f>IF('３　回答貼付シート'!$F1678&lt;&gt;0,VLOOKUP('３　回答貼付シート'!$F1678,$AF$2048:$AG$2054,2,FALSE),0)</f>
        <v>0</v>
      </c>
      <c r="D1681" s="26">
        <f>IF('３　回答貼付シート'!$G1678&lt;&gt;0,VLOOKUP(('３　回答貼付シート'!$G1678), $AF$2048:$AG$2054,2,FALSE),0)</f>
        <v>0</v>
      </c>
      <c r="E1681" s="26">
        <f>'３　回答貼付シート'!$H1678</f>
        <v>0</v>
      </c>
      <c r="F1681" s="26">
        <f>IF(E1681=0,0,VLOOKUP($B1681,'２　情報入力シート'!$A$2:$E$2049,5))</f>
        <v>0</v>
      </c>
      <c r="G1681" s="26">
        <f>IF('３　回答貼付シート'!I1678="ない",0,IF('３　回答貼付シート'!I1678="１～２日（にち）ある",1,IF('３　回答貼付シート'!I1678="３～５日（にち）ある",2,IF('３　回答貼付シート'!I1678="ほぼ毎日（まいにち）ある",3,))))</f>
        <v>0</v>
      </c>
      <c r="H1681" s="26">
        <f>IF('３　回答貼付シート'!J1678="ない",0,IF('３　回答貼付シート'!J1678="１～２日（にち）ある",1,IF('３　回答貼付シート'!J1678="３～５日（にち）ある",2,IF('３　回答貼付シート'!J1678="ほぼ毎日（まいにち）ある",3,))))</f>
        <v>0</v>
      </c>
      <c r="I1681" s="26">
        <f>IF('３　回答貼付シート'!K1678="ない",0,IF('３　回答貼付シート'!K1678="１～２日（にち）ある",1,IF('３　回答貼付シート'!K1678="３～５日（にち）ある",2,IF('３　回答貼付シート'!K1678="ほぼ毎日（まいにち）ある",3,))))</f>
        <v>0</v>
      </c>
      <c r="J1681" s="26">
        <f>IF('３　回答貼付シート'!L1678="ない",0,IF('３　回答貼付シート'!L1678="１～２日（にち）ある",1,IF('３　回答貼付シート'!L1678="３～５日（にち）ある",2,IF('３　回答貼付シート'!L1678="ほぼ毎日（まいにち）ある",3,))))</f>
        <v>0</v>
      </c>
      <c r="K1681" s="26">
        <f>IF('３　回答貼付シート'!M1678="ない",0,IF('３　回答貼付シート'!M1678="１～２日（にち）ある",1,IF('３　回答貼付シート'!M1678="３～５日（にち）ある",2,IF('３　回答貼付シート'!M1678="ほぼ毎日（まいにち）ある",3,))))</f>
        <v>0</v>
      </c>
      <c r="L1681" s="26">
        <f>IF('３　回答貼付シート'!N1678="ない",0,IF('３　回答貼付シート'!N1678="１～２日（にち）ある",1,IF('３　回答貼付シート'!N1678="３～５日（にち）ある",2,IF('３　回答貼付シート'!N1678="ほぼ毎日（まいにち）ある",3,))))</f>
        <v>0</v>
      </c>
      <c r="M1681" s="26">
        <f>IF('３　回答貼付シート'!O1678="ない",0,IF('３　回答貼付シート'!O1678="１～２日（にち）ある",1,IF('３　回答貼付シート'!O1678="３～５日（にち）ある",2,IF('３　回答貼付シート'!O1678="ほぼ毎日（まいにち）ある",3,))))</f>
        <v>0</v>
      </c>
      <c r="N1681" s="26">
        <f>IF('３　回答貼付シート'!P1678="ない",0,IF('３　回答貼付シート'!P1678="１～２日（にち）ある",1,IF('３　回答貼付シート'!P1678="３～５日（にち）ある",2,IF('３　回答貼付シート'!P1678="ほぼ毎日（まいにち）ある",3,))))</f>
        <v>0</v>
      </c>
      <c r="O1681" s="26">
        <f>IF('３　回答貼付シート'!Q1678="ない",0,IF('３　回答貼付シート'!Q1678="１～２日（にち）ある",1,IF('３　回答貼付シート'!Q1678="３～５日（にち）ある",2,IF('３　回答貼付シート'!Q1678="ほぼ毎日（まいにち）ある",3,))))</f>
        <v>0</v>
      </c>
      <c r="P1681" s="26">
        <f>IF('３　回答貼付シート'!R1678="ない",0,IF('３　回答貼付シート'!R1678="１～２日（にち）ある",1,IF('３　回答貼付シート'!R1678="３～５日（にち）ある",2,IF('３　回答貼付シート'!R1678="ほぼ毎日（まいにち）ある",3,))))</f>
        <v>0</v>
      </c>
      <c r="Q1681" s="26">
        <f>IF('３　回答貼付シート'!S1678="ない",0,IF('３　回答貼付シート'!S1678="１～２日（にち）ある",1,IF('３　回答貼付シート'!S1678="３～５日（にち）ある",2,IF('３　回答貼付シート'!S1678="ほぼ毎日（まいにち）ある",3,))))</f>
        <v>0</v>
      </c>
      <c r="R1681" s="26">
        <f>IF('３　回答貼付シート'!T1678="ない",0,IF('３　回答貼付シート'!T1678="１～２日（にち）ある",1,IF('３　回答貼付シート'!T1678="３～５日（にち）ある",2,IF('３　回答貼付シート'!T1678="ほぼ毎日（まいにち）ある",3,))))</f>
        <v>0</v>
      </c>
      <c r="S1681" s="26">
        <f>IF('３　回答貼付シート'!U1678="ない",0,IF('３　回答貼付シート'!U1678="１～２日（にち）ある",1,IF('３　回答貼付シート'!U1678="３～５日（にち）ある",2,IF('３　回答貼付シート'!U1678="ほぼ毎日（まいにち）ある",3,))))</f>
        <v>0</v>
      </c>
      <c r="T1681" s="26">
        <f>IF('３　回答貼付シート'!V1678="ない",0,IF('３　回答貼付シート'!V1678="１～２日（にち）ある",1,IF('３　回答貼付シート'!V1678="３～５日（にち）ある",2,IF('３　回答貼付シート'!V1678="ほぼ毎日（まいにち）ある",3,))))</f>
        <v>0</v>
      </c>
      <c r="U1681" s="26">
        <f>IF('３　回答貼付シート'!W1678="ない",0,IF('３　回答貼付シート'!W1678="１～２日（にち）ある",1,IF('３　回答貼付シート'!W1678="３～５日（にち）ある",2,IF('３　回答貼付シート'!W1678="ほぼ毎日（まいにち）ある",3,))))</f>
        <v>0</v>
      </c>
      <c r="V1681" s="26">
        <f>IF('３　回答貼付シート'!X1678="ない",0,IF('３　回答貼付シート'!X1678="１～２日（にち）ある",1,IF('３　回答貼付シート'!X1678="３～５日（にち）ある",2,IF('３　回答貼付シート'!X1678="ほぼ毎日（まいにち）ある",3,))))</f>
        <v>0</v>
      </c>
      <c r="W1681" s="26">
        <f>IF('３　回答貼付シート'!Y1678="ない",0,IF('３　回答貼付シート'!Y1678="１～２日（にち）ある",1,IF('３　回答貼付シート'!Y1678="３～５日（にち）ある",2,IF('３　回答貼付シート'!Y1678="ほぼ毎日（まいにち）ある",3,))))</f>
        <v>0</v>
      </c>
      <c r="X1681" s="26">
        <f>IF('３　回答貼付シート'!Z1678="ない",0,IF('３　回答貼付シート'!Z1678="１～２日（にち）ある",1,IF('３　回答貼付シート'!Z1678="３～５日（にち）ある",2,IF('３　回答貼付シート'!Z1678="ほぼ毎日（まいにち）ある",3,))))</f>
        <v>0</v>
      </c>
      <c r="Y1681" s="26">
        <f>IF('３　回答貼付シート'!AA1678="ない",0,IF('３　回答貼付シート'!AA1678="１～２日（にち）ある",1,IF('３　回答貼付シート'!AA1678="３～５日（にち）ある",2,IF('３　回答貼付シート'!AA1678="ほぼ毎日（まいにち）ある",3,))))</f>
        <v>0</v>
      </c>
      <c r="Z1681" s="26">
        <f>'３　回答貼付シート'!$AB1678</f>
        <v>0</v>
      </c>
      <c r="AA1681" s="26" t="str">
        <f t="shared" si="238"/>
        <v/>
      </c>
      <c r="AB1681" s="26" t="str">
        <f t="shared" si="239"/>
        <v/>
      </c>
      <c r="AC1681" s="26" t="str">
        <f t="shared" si="240"/>
        <v/>
      </c>
      <c r="AD1681" s="26" t="str">
        <f t="shared" si="241"/>
        <v/>
      </c>
      <c r="AE1681" s="26" t="str">
        <f t="shared" si="242"/>
        <v/>
      </c>
      <c r="AF1681" t="str">
        <f t="shared" si="235"/>
        <v>0</v>
      </c>
      <c r="AG1681">
        <f t="shared" si="236"/>
        <v>0</v>
      </c>
      <c r="AH1681" s="34">
        <f t="shared" si="243"/>
        <v>0</v>
      </c>
    </row>
    <row r="1682" spans="1:34">
      <c r="A1682" s="26"/>
      <c r="B1682" s="26">
        <f t="shared" si="237"/>
        <v>0</v>
      </c>
      <c r="C1682" s="26">
        <f>IF('３　回答貼付シート'!$F1679&lt;&gt;0,VLOOKUP('３　回答貼付シート'!$F1679,$AF$2048:$AG$2054,2,FALSE),0)</f>
        <v>0</v>
      </c>
      <c r="D1682" s="26">
        <f>IF('３　回答貼付シート'!$G1679&lt;&gt;0,VLOOKUP(('３　回答貼付シート'!$G1679), $AF$2048:$AG$2054,2,FALSE),0)</f>
        <v>0</v>
      </c>
      <c r="E1682" s="26">
        <f>'３　回答貼付シート'!$H1679</f>
        <v>0</v>
      </c>
      <c r="F1682" s="26">
        <f>IF(E1682=0,0,VLOOKUP($B1682,'２　情報入力シート'!$A$2:$E$2049,5))</f>
        <v>0</v>
      </c>
      <c r="G1682" s="26">
        <f>IF('３　回答貼付シート'!I1679="ない",0,IF('３　回答貼付シート'!I1679="１～２日（にち）ある",1,IF('３　回答貼付シート'!I1679="３～５日（にち）ある",2,IF('３　回答貼付シート'!I1679="ほぼ毎日（まいにち）ある",3,))))</f>
        <v>0</v>
      </c>
      <c r="H1682" s="26">
        <f>IF('３　回答貼付シート'!J1679="ない",0,IF('３　回答貼付シート'!J1679="１～２日（にち）ある",1,IF('３　回答貼付シート'!J1679="３～５日（にち）ある",2,IF('３　回答貼付シート'!J1679="ほぼ毎日（まいにち）ある",3,))))</f>
        <v>0</v>
      </c>
      <c r="I1682" s="26">
        <f>IF('３　回答貼付シート'!K1679="ない",0,IF('３　回答貼付シート'!K1679="１～２日（にち）ある",1,IF('３　回答貼付シート'!K1679="３～５日（にち）ある",2,IF('３　回答貼付シート'!K1679="ほぼ毎日（まいにち）ある",3,))))</f>
        <v>0</v>
      </c>
      <c r="J1682" s="26">
        <f>IF('３　回答貼付シート'!L1679="ない",0,IF('３　回答貼付シート'!L1679="１～２日（にち）ある",1,IF('３　回答貼付シート'!L1679="３～５日（にち）ある",2,IF('３　回答貼付シート'!L1679="ほぼ毎日（まいにち）ある",3,))))</f>
        <v>0</v>
      </c>
      <c r="K1682" s="26">
        <f>IF('３　回答貼付シート'!M1679="ない",0,IF('３　回答貼付シート'!M1679="１～２日（にち）ある",1,IF('３　回答貼付シート'!M1679="３～５日（にち）ある",2,IF('３　回答貼付シート'!M1679="ほぼ毎日（まいにち）ある",3,))))</f>
        <v>0</v>
      </c>
      <c r="L1682" s="26">
        <f>IF('３　回答貼付シート'!N1679="ない",0,IF('３　回答貼付シート'!N1679="１～２日（にち）ある",1,IF('３　回答貼付シート'!N1679="３～５日（にち）ある",2,IF('３　回答貼付シート'!N1679="ほぼ毎日（まいにち）ある",3,))))</f>
        <v>0</v>
      </c>
      <c r="M1682" s="26">
        <f>IF('３　回答貼付シート'!O1679="ない",0,IF('３　回答貼付シート'!O1679="１～２日（にち）ある",1,IF('３　回答貼付シート'!O1679="３～５日（にち）ある",2,IF('３　回答貼付シート'!O1679="ほぼ毎日（まいにち）ある",3,))))</f>
        <v>0</v>
      </c>
      <c r="N1682" s="26">
        <f>IF('３　回答貼付シート'!P1679="ない",0,IF('３　回答貼付シート'!P1679="１～２日（にち）ある",1,IF('３　回答貼付シート'!P1679="３～５日（にち）ある",2,IF('３　回答貼付シート'!P1679="ほぼ毎日（まいにち）ある",3,))))</f>
        <v>0</v>
      </c>
      <c r="O1682" s="26">
        <f>IF('３　回答貼付シート'!Q1679="ない",0,IF('３　回答貼付シート'!Q1679="１～２日（にち）ある",1,IF('３　回答貼付シート'!Q1679="３～５日（にち）ある",2,IF('３　回答貼付シート'!Q1679="ほぼ毎日（まいにち）ある",3,))))</f>
        <v>0</v>
      </c>
      <c r="P1682" s="26">
        <f>IF('３　回答貼付シート'!R1679="ない",0,IF('３　回答貼付シート'!R1679="１～２日（にち）ある",1,IF('３　回答貼付シート'!R1679="３～５日（にち）ある",2,IF('３　回答貼付シート'!R1679="ほぼ毎日（まいにち）ある",3,))))</f>
        <v>0</v>
      </c>
      <c r="Q1682" s="26">
        <f>IF('３　回答貼付シート'!S1679="ない",0,IF('３　回答貼付シート'!S1679="１～２日（にち）ある",1,IF('３　回答貼付シート'!S1679="３～５日（にち）ある",2,IF('３　回答貼付シート'!S1679="ほぼ毎日（まいにち）ある",3,))))</f>
        <v>0</v>
      </c>
      <c r="R1682" s="26">
        <f>IF('３　回答貼付シート'!T1679="ない",0,IF('３　回答貼付シート'!T1679="１～２日（にち）ある",1,IF('３　回答貼付シート'!T1679="３～５日（にち）ある",2,IF('３　回答貼付シート'!T1679="ほぼ毎日（まいにち）ある",3,))))</f>
        <v>0</v>
      </c>
      <c r="S1682" s="26">
        <f>IF('３　回答貼付シート'!U1679="ない",0,IF('３　回答貼付シート'!U1679="１～２日（にち）ある",1,IF('３　回答貼付シート'!U1679="３～５日（にち）ある",2,IF('３　回答貼付シート'!U1679="ほぼ毎日（まいにち）ある",3,))))</f>
        <v>0</v>
      </c>
      <c r="T1682" s="26">
        <f>IF('３　回答貼付シート'!V1679="ない",0,IF('３　回答貼付シート'!V1679="１～２日（にち）ある",1,IF('３　回答貼付シート'!V1679="３～５日（にち）ある",2,IF('３　回答貼付シート'!V1679="ほぼ毎日（まいにち）ある",3,))))</f>
        <v>0</v>
      </c>
      <c r="U1682" s="26">
        <f>IF('３　回答貼付シート'!W1679="ない",0,IF('３　回答貼付シート'!W1679="１～２日（にち）ある",1,IF('３　回答貼付シート'!W1679="３～５日（にち）ある",2,IF('３　回答貼付シート'!W1679="ほぼ毎日（まいにち）ある",3,))))</f>
        <v>0</v>
      </c>
      <c r="V1682" s="26">
        <f>IF('３　回答貼付シート'!X1679="ない",0,IF('３　回答貼付シート'!X1679="１～２日（にち）ある",1,IF('３　回答貼付シート'!X1679="３～５日（にち）ある",2,IF('３　回答貼付シート'!X1679="ほぼ毎日（まいにち）ある",3,))))</f>
        <v>0</v>
      </c>
      <c r="W1682" s="26">
        <f>IF('３　回答貼付シート'!Y1679="ない",0,IF('３　回答貼付シート'!Y1679="１～２日（にち）ある",1,IF('３　回答貼付シート'!Y1679="３～５日（にち）ある",2,IF('３　回答貼付シート'!Y1679="ほぼ毎日（まいにち）ある",3,))))</f>
        <v>0</v>
      </c>
      <c r="X1682" s="26">
        <f>IF('３　回答貼付シート'!Z1679="ない",0,IF('３　回答貼付シート'!Z1679="１～２日（にち）ある",1,IF('３　回答貼付シート'!Z1679="３～５日（にち）ある",2,IF('３　回答貼付シート'!Z1679="ほぼ毎日（まいにち）ある",3,))))</f>
        <v>0</v>
      </c>
      <c r="Y1682" s="26">
        <f>IF('３　回答貼付シート'!AA1679="ない",0,IF('３　回答貼付シート'!AA1679="１～２日（にち）ある",1,IF('３　回答貼付シート'!AA1679="３～５日（にち）ある",2,IF('３　回答貼付シート'!AA1679="ほぼ毎日（まいにち）ある",3,))))</f>
        <v>0</v>
      </c>
      <c r="Z1682" s="26">
        <f>'３　回答貼付シート'!$AB1679</f>
        <v>0</v>
      </c>
      <c r="AA1682" s="26" t="str">
        <f t="shared" si="238"/>
        <v/>
      </c>
      <c r="AB1682" s="26" t="str">
        <f t="shared" si="239"/>
        <v/>
      </c>
      <c r="AC1682" s="26" t="str">
        <f t="shared" si="240"/>
        <v/>
      </c>
      <c r="AD1682" s="26" t="str">
        <f t="shared" si="241"/>
        <v/>
      </c>
      <c r="AE1682" s="26" t="str">
        <f t="shared" si="242"/>
        <v/>
      </c>
      <c r="AF1682" t="str">
        <f t="shared" si="235"/>
        <v>0</v>
      </c>
      <c r="AG1682">
        <f t="shared" si="236"/>
        <v>0</v>
      </c>
      <c r="AH1682" s="34">
        <f t="shared" si="243"/>
        <v>0</v>
      </c>
    </row>
    <row r="1683" spans="1:34">
      <c r="A1683" s="26"/>
      <c r="B1683" s="26">
        <f t="shared" si="237"/>
        <v>0</v>
      </c>
      <c r="C1683" s="26">
        <f>IF('３　回答貼付シート'!$F1680&lt;&gt;0,VLOOKUP('３　回答貼付シート'!$F1680,$AF$2048:$AG$2054,2,FALSE),0)</f>
        <v>0</v>
      </c>
      <c r="D1683" s="26">
        <f>IF('３　回答貼付シート'!$G1680&lt;&gt;0,VLOOKUP(('３　回答貼付シート'!$G1680), $AF$2048:$AG$2054,2,FALSE),0)</f>
        <v>0</v>
      </c>
      <c r="E1683" s="26">
        <f>'３　回答貼付シート'!$H1680</f>
        <v>0</v>
      </c>
      <c r="F1683" s="26">
        <f>IF(E1683=0,0,VLOOKUP($B1683,'２　情報入力シート'!$A$2:$E$2049,5))</f>
        <v>0</v>
      </c>
      <c r="G1683" s="26">
        <f>IF('３　回答貼付シート'!I1680="ない",0,IF('３　回答貼付シート'!I1680="１～２日（にち）ある",1,IF('３　回答貼付シート'!I1680="３～５日（にち）ある",2,IF('３　回答貼付シート'!I1680="ほぼ毎日（まいにち）ある",3,))))</f>
        <v>0</v>
      </c>
      <c r="H1683" s="26">
        <f>IF('３　回答貼付シート'!J1680="ない",0,IF('３　回答貼付シート'!J1680="１～２日（にち）ある",1,IF('３　回答貼付シート'!J1680="３～５日（にち）ある",2,IF('３　回答貼付シート'!J1680="ほぼ毎日（まいにち）ある",3,))))</f>
        <v>0</v>
      </c>
      <c r="I1683" s="26">
        <f>IF('３　回答貼付シート'!K1680="ない",0,IF('３　回答貼付シート'!K1680="１～２日（にち）ある",1,IF('３　回答貼付シート'!K1680="３～５日（にち）ある",2,IF('３　回答貼付シート'!K1680="ほぼ毎日（まいにち）ある",3,))))</f>
        <v>0</v>
      </c>
      <c r="J1683" s="26">
        <f>IF('３　回答貼付シート'!L1680="ない",0,IF('３　回答貼付シート'!L1680="１～２日（にち）ある",1,IF('３　回答貼付シート'!L1680="３～５日（にち）ある",2,IF('３　回答貼付シート'!L1680="ほぼ毎日（まいにち）ある",3,))))</f>
        <v>0</v>
      </c>
      <c r="K1683" s="26">
        <f>IF('３　回答貼付シート'!M1680="ない",0,IF('３　回答貼付シート'!M1680="１～２日（にち）ある",1,IF('３　回答貼付シート'!M1680="３～５日（にち）ある",2,IF('３　回答貼付シート'!M1680="ほぼ毎日（まいにち）ある",3,))))</f>
        <v>0</v>
      </c>
      <c r="L1683" s="26">
        <f>IF('３　回答貼付シート'!N1680="ない",0,IF('３　回答貼付シート'!N1680="１～２日（にち）ある",1,IF('３　回答貼付シート'!N1680="３～５日（にち）ある",2,IF('３　回答貼付シート'!N1680="ほぼ毎日（まいにち）ある",3,))))</f>
        <v>0</v>
      </c>
      <c r="M1683" s="26">
        <f>IF('３　回答貼付シート'!O1680="ない",0,IF('３　回答貼付シート'!O1680="１～２日（にち）ある",1,IF('３　回答貼付シート'!O1680="３～５日（にち）ある",2,IF('３　回答貼付シート'!O1680="ほぼ毎日（まいにち）ある",3,))))</f>
        <v>0</v>
      </c>
      <c r="N1683" s="26">
        <f>IF('３　回答貼付シート'!P1680="ない",0,IF('３　回答貼付シート'!P1680="１～２日（にち）ある",1,IF('３　回答貼付シート'!P1680="３～５日（にち）ある",2,IF('３　回答貼付シート'!P1680="ほぼ毎日（まいにち）ある",3,))))</f>
        <v>0</v>
      </c>
      <c r="O1683" s="26">
        <f>IF('３　回答貼付シート'!Q1680="ない",0,IF('３　回答貼付シート'!Q1680="１～２日（にち）ある",1,IF('３　回答貼付シート'!Q1680="３～５日（にち）ある",2,IF('３　回答貼付シート'!Q1680="ほぼ毎日（まいにち）ある",3,))))</f>
        <v>0</v>
      </c>
      <c r="P1683" s="26">
        <f>IF('３　回答貼付シート'!R1680="ない",0,IF('３　回答貼付シート'!R1680="１～２日（にち）ある",1,IF('３　回答貼付シート'!R1680="３～５日（にち）ある",2,IF('３　回答貼付シート'!R1680="ほぼ毎日（まいにち）ある",3,))))</f>
        <v>0</v>
      </c>
      <c r="Q1683" s="26">
        <f>IF('３　回答貼付シート'!S1680="ない",0,IF('３　回答貼付シート'!S1680="１～２日（にち）ある",1,IF('３　回答貼付シート'!S1680="３～５日（にち）ある",2,IF('３　回答貼付シート'!S1680="ほぼ毎日（まいにち）ある",3,))))</f>
        <v>0</v>
      </c>
      <c r="R1683" s="26">
        <f>IF('３　回答貼付シート'!T1680="ない",0,IF('３　回答貼付シート'!T1680="１～２日（にち）ある",1,IF('３　回答貼付シート'!T1680="３～５日（にち）ある",2,IF('３　回答貼付シート'!T1680="ほぼ毎日（まいにち）ある",3,))))</f>
        <v>0</v>
      </c>
      <c r="S1683" s="26">
        <f>IF('３　回答貼付シート'!U1680="ない",0,IF('３　回答貼付シート'!U1680="１～２日（にち）ある",1,IF('３　回答貼付シート'!U1680="３～５日（にち）ある",2,IF('３　回答貼付シート'!U1680="ほぼ毎日（まいにち）ある",3,))))</f>
        <v>0</v>
      </c>
      <c r="T1683" s="26">
        <f>IF('３　回答貼付シート'!V1680="ない",0,IF('３　回答貼付シート'!V1680="１～２日（にち）ある",1,IF('３　回答貼付シート'!V1680="３～５日（にち）ある",2,IF('３　回答貼付シート'!V1680="ほぼ毎日（まいにち）ある",3,))))</f>
        <v>0</v>
      </c>
      <c r="U1683" s="26">
        <f>IF('３　回答貼付シート'!W1680="ない",0,IF('３　回答貼付シート'!W1680="１～２日（にち）ある",1,IF('３　回答貼付シート'!W1680="３～５日（にち）ある",2,IF('３　回答貼付シート'!W1680="ほぼ毎日（まいにち）ある",3,))))</f>
        <v>0</v>
      </c>
      <c r="V1683" s="26">
        <f>IF('３　回答貼付シート'!X1680="ない",0,IF('３　回答貼付シート'!X1680="１～２日（にち）ある",1,IF('３　回答貼付シート'!X1680="３～５日（にち）ある",2,IF('３　回答貼付シート'!X1680="ほぼ毎日（まいにち）ある",3,))))</f>
        <v>0</v>
      </c>
      <c r="W1683" s="26">
        <f>IF('３　回答貼付シート'!Y1680="ない",0,IF('３　回答貼付シート'!Y1680="１～２日（にち）ある",1,IF('３　回答貼付シート'!Y1680="３～５日（にち）ある",2,IF('３　回答貼付シート'!Y1680="ほぼ毎日（まいにち）ある",3,))))</f>
        <v>0</v>
      </c>
      <c r="X1683" s="26">
        <f>IF('３　回答貼付シート'!Z1680="ない",0,IF('３　回答貼付シート'!Z1680="１～２日（にち）ある",1,IF('３　回答貼付シート'!Z1680="３～５日（にち）ある",2,IF('３　回答貼付シート'!Z1680="ほぼ毎日（まいにち）ある",3,))))</f>
        <v>0</v>
      </c>
      <c r="Y1683" s="26">
        <f>IF('３　回答貼付シート'!AA1680="ない",0,IF('３　回答貼付シート'!AA1680="１～２日（にち）ある",1,IF('３　回答貼付シート'!AA1680="３～５日（にち）ある",2,IF('３　回答貼付シート'!AA1680="ほぼ毎日（まいにち）ある",3,))))</f>
        <v>0</v>
      </c>
      <c r="Z1683" s="26">
        <f>'３　回答貼付シート'!$AB1680</f>
        <v>0</v>
      </c>
      <c r="AA1683" s="26" t="str">
        <f t="shared" si="238"/>
        <v/>
      </c>
      <c r="AB1683" s="26" t="str">
        <f t="shared" si="239"/>
        <v/>
      </c>
      <c r="AC1683" s="26" t="str">
        <f t="shared" si="240"/>
        <v/>
      </c>
      <c r="AD1683" s="26" t="str">
        <f t="shared" si="241"/>
        <v/>
      </c>
      <c r="AE1683" s="26" t="str">
        <f t="shared" si="242"/>
        <v/>
      </c>
      <c r="AF1683" t="str">
        <f t="shared" si="235"/>
        <v>0</v>
      </c>
      <c r="AG1683">
        <f t="shared" si="236"/>
        <v>0</v>
      </c>
      <c r="AH1683" s="34">
        <f t="shared" si="243"/>
        <v>0</v>
      </c>
    </row>
    <row r="1684" spans="1:34">
      <c r="A1684" s="26"/>
      <c r="B1684" s="26">
        <f t="shared" si="237"/>
        <v>0</v>
      </c>
      <c r="C1684" s="26">
        <f>IF('３　回答貼付シート'!$F1681&lt;&gt;0,VLOOKUP('３　回答貼付シート'!$F1681,$AF$2048:$AG$2054,2,FALSE),0)</f>
        <v>0</v>
      </c>
      <c r="D1684" s="26">
        <f>IF('３　回答貼付シート'!$G1681&lt;&gt;0,VLOOKUP(('３　回答貼付シート'!$G1681), $AF$2048:$AG$2054,2,FALSE),0)</f>
        <v>0</v>
      </c>
      <c r="E1684" s="26">
        <f>'３　回答貼付シート'!$H1681</f>
        <v>0</v>
      </c>
      <c r="F1684" s="26">
        <f>IF(E1684=0,0,VLOOKUP($B1684,'２　情報入力シート'!$A$2:$E$2049,5))</f>
        <v>0</v>
      </c>
      <c r="G1684" s="26">
        <f>IF('３　回答貼付シート'!I1681="ない",0,IF('３　回答貼付シート'!I1681="１～２日（にち）ある",1,IF('３　回答貼付シート'!I1681="３～５日（にち）ある",2,IF('３　回答貼付シート'!I1681="ほぼ毎日（まいにち）ある",3,))))</f>
        <v>0</v>
      </c>
      <c r="H1684" s="26">
        <f>IF('３　回答貼付シート'!J1681="ない",0,IF('３　回答貼付シート'!J1681="１～２日（にち）ある",1,IF('３　回答貼付シート'!J1681="３～５日（にち）ある",2,IF('３　回答貼付シート'!J1681="ほぼ毎日（まいにち）ある",3,))))</f>
        <v>0</v>
      </c>
      <c r="I1684" s="26">
        <f>IF('３　回答貼付シート'!K1681="ない",0,IF('３　回答貼付シート'!K1681="１～２日（にち）ある",1,IF('３　回答貼付シート'!K1681="３～５日（にち）ある",2,IF('３　回答貼付シート'!K1681="ほぼ毎日（まいにち）ある",3,))))</f>
        <v>0</v>
      </c>
      <c r="J1684" s="26">
        <f>IF('３　回答貼付シート'!L1681="ない",0,IF('３　回答貼付シート'!L1681="１～２日（にち）ある",1,IF('３　回答貼付シート'!L1681="３～５日（にち）ある",2,IF('３　回答貼付シート'!L1681="ほぼ毎日（まいにち）ある",3,))))</f>
        <v>0</v>
      </c>
      <c r="K1684" s="26">
        <f>IF('３　回答貼付シート'!M1681="ない",0,IF('３　回答貼付シート'!M1681="１～２日（にち）ある",1,IF('３　回答貼付シート'!M1681="３～５日（にち）ある",2,IF('３　回答貼付シート'!M1681="ほぼ毎日（まいにち）ある",3,))))</f>
        <v>0</v>
      </c>
      <c r="L1684" s="26">
        <f>IF('３　回答貼付シート'!N1681="ない",0,IF('３　回答貼付シート'!N1681="１～２日（にち）ある",1,IF('３　回答貼付シート'!N1681="３～５日（にち）ある",2,IF('３　回答貼付シート'!N1681="ほぼ毎日（まいにち）ある",3,))))</f>
        <v>0</v>
      </c>
      <c r="M1684" s="26">
        <f>IF('３　回答貼付シート'!O1681="ない",0,IF('３　回答貼付シート'!O1681="１～２日（にち）ある",1,IF('３　回答貼付シート'!O1681="３～５日（にち）ある",2,IF('３　回答貼付シート'!O1681="ほぼ毎日（まいにち）ある",3,))))</f>
        <v>0</v>
      </c>
      <c r="N1684" s="26">
        <f>IF('３　回答貼付シート'!P1681="ない",0,IF('３　回答貼付シート'!P1681="１～２日（にち）ある",1,IF('３　回答貼付シート'!P1681="３～５日（にち）ある",2,IF('３　回答貼付シート'!P1681="ほぼ毎日（まいにち）ある",3,))))</f>
        <v>0</v>
      </c>
      <c r="O1684" s="26">
        <f>IF('３　回答貼付シート'!Q1681="ない",0,IF('３　回答貼付シート'!Q1681="１～２日（にち）ある",1,IF('３　回答貼付シート'!Q1681="３～５日（にち）ある",2,IF('３　回答貼付シート'!Q1681="ほぼ毎日（まいにち）ある",3,))))</f>
        <v>0</v>
      </c>
      <c r="P1684" s="26">
        <f>IF('３　回答貼付シート'!R1681="ない",0,IF('３　回答貼付シート'!R1681="１～２日（にち）ある",1,IF('３　回答貼付シート'!R1681="３～５日（にち）ある",2,IF('３　回答貼付シート'!R1681="ほぼ毎日（まいにち）ある",3,))))</f>
        <v>0</v>
      </c>
      <c r="Q1684" s="26">
        <f>IF('３　回答貼付シート'!S1681="ない",0,IF('３　回答貼付シート'!S1681="１～２日（にち）ある",1,IF('３　回答貼付シート'!S1681="３～５日（にち）ある",2,IF('３　回答貼付シート'!S1681="ほぼ毎日（まいにち）ある",3,))))</f>
        <v>0</v>
      </c>
      <c r="R1684" s="26">
        <f>IF('３　回答貼付シート'!T1681="ない",0,IF('３　回答貼付シート'!T1681="１～２日（にち）ある",1,IF('３　回答貼付シート'!T1681="３～５日（にち）ある",2,IF('３　回答貼付シート'!T1681="ほぼ毎日（まいにち）ある",3,))))</f>
        <v>0</v>
      </c>
      <c r="S1684" s="26">
        <f>IF('３　回答貼付シート'!U1681="ない",0,IF('３　回答貼付シート'!U1681="１～２日（にち）ある",1,IF('３　回答貼付シート'!U1681="３～５日（にち）ある",2,IF('３　回答貼付シート'!U1681="ほぼ毎日（まいにち）ある",3,))))</f>
        <v>0</v>
      </c>
      <c r="T1684" s="26">
        <f>IF('３　回答貼付シート'!V1681="ない",0,IF('３　回答貼付シート'!V1681="１～２日（にち）ある",1,IF('３　回答貼付シート'!V1681="３～５日（にち）ある",2,IF('３　回答貼付シート'!V1681="ほぼ毎日（まいにち）ある",3,))))</f>
        <v>0</v>
      </c>
      <c r="U1684" s="26">
        <f>IF('３　回答貼付シート'!W1681="ない",0,IF('３　回答貼付シート'!W1681="１～２日（にち）ある",1,IF('３　回答貼付シート'!W1681="３～５日（にち）ある",2,IF('３　回答貼付シート'!W1681="ほぼ毎日（まいにち）ある",3,))))</f>
        <v>0</v>
      </c>
      <c r="V1684" s="26">
        <f>IF('３　回答貼付シート'!X1681="ない",0,IF('３　回答貼付シート'!X1681="１～２日（にち）ある",1,IF('３　回答貼付シート'!X1681="３～５日（にち）ある",2,IF('３　回答貼付シート'!X1681="ほぼ毎日（まいにち）ある",3,))))</f>
        <v>0</v>
      </c>
      <c r="W1684" s="26">
        <f>IF('３　回答貼付シート'!Y1681="ない",0,IF('３　回答貼付シート'!Y1681="１～２日（にち）ある",1,IF('３　回答貼付シート'!Y1681="３～５日（にち）ある",2,IF('３　回答貼付シート'!Y1681="ほぼ毎日（まいにち）ある",3,))))</f>
        <v>0</v>
      </c>
      <c r="X1684" s="26">
        <f>IF('３　回答貼付シート'!Z1681="ない",0,IF('３　回答貼付シート'!Z1681="１～２日（にち）ある",1,IF('３　回答貼付シート'!Z1681="３～５日（にち）ある",2,IF('３　回答貼付シート'!Z1681="ほぼ毎日（まいにち）ある",3,))))</f>
        <v>0</v>
      </c>
      <c r="Y1684" s="26">
        <f>IF('３　回答貼付シート'!AA1681="ない",0,IF('３　回答貼付シート'!AA1681="１～２日（にち）ある",1,IF('３　回答貼付シート'!AA1681="３～５日（にち）ある",2,IF('３　回答貼付シート'!AA1681="ほぼ毎日（まいにち）ある",3,))))</f>
        <v>0</v>
      </c>
      <c r="Z1684" s="26">
        <f>'３　回答貼付シート'!$AB1681</f>
        <v>0</v>
      </c>
      <c r="AA1684" s="26" t="str">
        <f t="shared" si="238"/>
        <v/>
      </c>
      <c r="AB1684" s="26" t="str">
        <f t="shared" si="239"/>
        <v/>
      </c>
      <c r="AC1684" s="26" t="str">
        <f t="shared" si="240"/>
        <v/>
      </c>
      <c r="AD1684" s="26" t="str">
        <f t="shared" si="241"/>
        <v/>
      </c>
      <c r="AE1684" s="26" t="str">
        <f t="shared" si="242"/>
        <v/>
      </c>
      <c r="AF1684" t="str">
        <f t="shared" si="235"/>
        <v>0</v>
      </c>
      <c r="AG1684">
        <f t="shared" si="236"/>
        <v>0</v>
      </c>
      <c r="AH1684" s="34">
        <f t="shared" si="243"/>
        <v>0</v>
      </c>
    </row>
    <row r="1685" spans="1:34">
      <c r="A1685" s="26"/>
      <c r="B1685" s="26">
        <f t="shared" si="237"/>
        <v>0</v>
      </c>
      <c r="C1685" s="26">
        <f>IF('３　回答貼付シート'!$F1682&lt;&gt;0,VLOOKUP('３　回答貼付シート'!$F1682,$AF$2048:$AG$2054,2,FALSE),0)</f>
        <v>0</v>
      </c>
      <c r="D1685" s="26">
        <f>IF('３　回答貼付シート'!$G1682&lt;&gt;0,VLOOKUP(('３　回答貼付シート'!$G1682), $AF$2048:$AG$2054,2,FALSE),0)</f>
        <v>0</v>
      </c>
      <c r="E1685" s="26">
        <f>'３　回答貼付シート'!$H1682</f>
        <v>0</v>
      </c>
      <c r="F1685" s="26">
        <f>IF(E1685=0,0,VLOOKUP($B1685,'２　情報入力シート'!$A$2:$E$2049,5))</f>
        <v>0</v>
      </c>
      <c r="G1685" s="26">
        <f>IF('３　回答貼付シート'!I1682="ない",0,IF('３　回答貼付シート'!I1682="１～２日（にち）ある",1,IF('３　回答貼付シート'!I1682="３～５日（にち）ある",2,IF('３　回答貼付シート'!I1682="ほぼ毎日（まいにち）ある",3,))))</f>
        <v>0</v>
      </c>
      <c r="H1685" s="26">
        <f>IF('３　回答貼付シート'!J1682="ない",0,IF('３　回答貼付シート'!J1682="１～２日（にち）ある",1,IF('３　回答貼付シート'!J1682="３～５日（にち）ある",2,IF('３　回答貼付シート'!J1682="ほぼ毎日（まいにち）ある",3,))))</f>
        <v>0</v>
      </c>
      <c r="I1685" s="26">
        <f>IF('３　回答貼付シート'!K1682="ない",0,IF('３　回答貼付シート'!K1682="１～２日（にち）ある",1,IF('３　回答貼付シート'!K1682="３～５日（にち）ある",2,IF('３　回答貼付シート'!K1682="ほぼ毎日（まいにち）ある",3,))))</f>
        <v>0</v>
      </c>
      <c r="J1685" s="26">
        <f>IF('３　回答貼付シート'!L1682="ない",0,IF('３　回答貼付シート'!L1682="１～２日（にち）ある",1,IF('３　回答貼付シート'!L1682="３～５日（にち）ある",2,IF('３　回答貼付シート'!L1682="ほぼ毎日（まいにち）ある",3,))))</f>
        <v>0</v>
      </c>
      <c r="K1685" s="26">
        <f>IF('３　回答貼付シート'!M1682="ない",0,IF('３　回答貼付シート'!M1682="１～２日（にち）ある",1,IF('３　回答貼付シート'!M1682="３～５日（にち）ある",2,IF('３　回答貼付シート'!M1682="ほぼ毎日（まいにち）ある",3,))))</f>
        <v>0</v>
      </c>
      <c r="L1685" s="26">
        <f>IF('３　回答貼付シート'!N1682="ない",0,IF('３　回答貼付シート'!N1682="１～２日（にち）ある",1,IF('３　回答貼付シート'!N1682="３～５日（にち）ある",2,IF('３　回答貼付シート'!N1682="ほぼ毎日（まいにち）ある",3,))))</f>
        <v>0</v>
      </c>
      <c r="M1685" s="26">
        <f>IF('３　回答貼付シート'!O1682="ない",0,IF('３　回答貼付シート'!O1682="１～２日（にち）ある",1,IF('３　回答貼付シート'!O1682="３～５日（にち）ある",2,IF('３　回答貼付シート'!O1682="ほぼ毎日（まいにち）ある",3,))))</f>
        <v>0</v>
      </c>
      <c r="N1685" s="26">
        <f>IF('３　回答貼付シート'!P1682="ない",0,IF('３　回答貼付シート'!P1682="１～２日（にち）ある",1,IF('３　回答貼付シート'!P1682="３～５日（にち）ある",2,IF('３　回答貼付シート'!P1682="ほぼ毎日（まいにち）ある",3,))))</f>
        <v>0</v>
      </c>
      <c r="O1685" s="26">
        <f>IF('３　回答貼付シート'!Q1682="ない",0,IF('３　回答貼付シート'!Q1682="１～２日（にち）ある",1,IF('３　回答貼付シート'!Q1682="３～５日（にち）ある",2,IF('３　回答貼付シート'!Q1682="ほぼ毎日（まいにち）ある",3,))))</f>
        <v>0</v>
      </c>
      <c r="P1685" s="26">
        <f>IF('３　回答貼付シート'!R1682="ない",0,IF('３　回答貼付シート'!R1682="１～２日（にち）ある",1,IF('３　回答貼付シート'!R1682="３～５日（にち）ある",2,IF('３　回答貼付シート'!R1682="ほぼ毎日（まいにち）ある",3,))))</f>
        <v>0</v>
      </c>
      <c r="Q1685" s="26">
        <f>IF('３　回答貼付シート'!S1682="ない",0,IF('３　回答貼付シート'!S1682="１～２日（にち）ある",1,IF('３　回答貼付シート'!S1682="３～５日（にち）ある",2,IF('３　回答貼付シート'!S1682="ほぼ毎日（まいにち）ある",3,))))</f>
        <v>0</v>
      </c>
      <c r="R1685" s="26">
        <f>IF('３　回答貼付シート'!T1682="ない",0,IF('３　回答貼付シート'!T1682="１～２日（にち）ある",1,IF('３　回答貼付シート'!T1682="３～５日（にち）ある",2,IF('３　回答貼付シート'!T1682="ほぼ毎日（まいにち）ある",3,))))</f>
        <v>0</v>
      </c>
      <c r="S1685" s="26">
        <f>IF('３　回答貼付シート'!U1682="ない",0,IF('３　回答貼付シート'!U1682="１～２日（にち）ある",1,IF('３　回答貼付シート'!U1682="３～５日（にち）ある",2,IF('３　回答貼付シート'!U1682="ほぼ毎日（まいにち）ある",3,))))</f>
        <v>0</v>
      </c>
      <c r="T1685" s="26">
        <f>IF('３　回答貼付シート'!V1682="ない",0,IF('３　回答貼付シート'!V1682="１～２日（にち）ある",1,IF('３　回答貼付シート'!V1682="３～５日（にち）ある",2,IF('３　回答貼付シート'!V1682="ほぼ毎日（まいにち）ある",3,))))</f>
        <v>0</v>
      </c>
      <c r="U1685" s="26">
        <f>IF('３　回答貼付シート'!W1682="ない",0,IF('３　回答貼付シート'!W1682="１～２日（にち）ある",1,IF('３　回答貼付シート'!W1682="３～５日（にち）ある",2,IF('３　回答貼付シート'!W1682="ほぼ毎日（まいにち）ある",3,))))</f>
        <v>0</v>
      </c>
      <c r="V1685" s="26">
        <f>IF('３　回答貼付シート'!X1682="ない",0,IF('３　回答貼付シート'!X1682="１～２日（にち）ある",1,IF('３　回答貼付シート'!X1682="３～５日（にち）ある",2,IF('３　回答貼付シート'!X1682="ほぼ毎日（まいにち）ある",3,))))</f>
        <v>0</v>
      </c>
      <c r="W1685" s="26">
        <f>IF('３　回答貼付シート'!Y1682="ない",0,IF('３　回答貼付シート'!Y1682="１～２日（にち）ある",1,IF('３　回答貼付シート'!Y1682="３～５日（にち）ある",2,IF('３　回答貼付シート'!Y1682="ほぼ毎日（まいにち）ある",3,))))</f>
        <v>0</v>
      </c>
      <c r="X1685" s="26">
        <f>IF('３　回答貼付シート'!Z1682="ない",0,IF('３　回答貼付シート'!Z1682="１～２日（にち）ある",1,IF('３　回答貼付シート'!Z1682="３～５日（にち）ある",2,IF('３　回答貼付シート'!Z1682="ほぼ毎日（まいにち）ある",3,))))</f>
        <v>0</v>
      </c>
      <c r="Y1685" s="26">
        <f>IF('３　回答貼付シート'!AA1682="ない",0,IF('３　回答貼付シート'!AA1682="１～２日（にち）ある",1,IF('３　回答貼付シート'!AA1682="３～５日（にち）ある",2,IF('３　回答貼付シート'!AA1682="ほぼ毎日（まいにち）ある",3,))))</f>
        <v>0</v>
      </c>
      <c r="Z1685" s="26">
        <f>'３　回答貼付シート'!$AB1682</f>
        <v>0</v>
      </c>
      <c r="AA1685" s="26" t="str">
        <f t="shared" si="238"/>
        <v/>
      </c>
      <c r="AB1685" s="26" t="str">
        <f t="shared" si="239"/>
        <v/>
      </c>
      <c r="AC1685" s="26" t="str">
        <f t="shared" si="240"/>
        <v/>
      </c>
      <c r="AD1685" s="26" t="str">
        <f t="shared" si="241"/>
        <v/>
      </c>
      <c r="AE1685" s="26" t="str">
        <f t="shared" si="242"/>
        <v/>
      </c>
      <c r="AF1685" t="str">
        <f t="shared" si="235"/>
        <v>0</v>
      </c>
      <c r="AG1685">
        <f t="shared" si="236"/>
        <v>0</v>
      </c>
      <c r="AH1685" s="34">
        <f t="shared" si="243"/>
        <v>0</v>
      </c>
    </row>
    <row r="1686" spans="1:34">
      <c r="A1686" s="26"/>
      <c r="B1686" s="26">
        <f t="shared" si="237"/>
        <v>0</v>
      </c>
      <c r="C1686" s="26">
        <f>IF('３　回答貼付シート'!$F1683&lt;&gt;0,VLOOKUP('３　回答貼付シート'!$F1683,$AF$2048:$AG$2054,2,FALSE),0)</f>
        <v>0</v>
      </c>
      <c r="D1686" s="26">
        <f>IF('３　回答貼付シート'!$G1683&lt;&gt;0,VLOOKUP(('３　回答貼付シート'!$G1683), $AF$2048:$AG$2054,2,FALSE),0)</f>
        <v>0</v>
      </c>
      <c r="E1686" s="26">
        <f>'３　回答貼付シート'!$H1683</f>
        <v>0</v>
      </c>
      <c r="F1686" s="26">
        <f>IF(E1686=0,0,VLOOKUP($B1686,'２　情報入力シート'!$A$2:$E$2049,5))</f>
        <v>0</v>
      </c>
      <c r="G1686" s="26">
        <f>IF('３　回答貼付シート'!I1683="ない",0,IF('３　回答貼付シート'!I1683="１～２日（にち）ある",1,IF('３　回答貼付シート'!I1683="３～５日（にち）ある",2,IF('３　回答貼付シート'!I1683="ほぼ毎日（まいにち）ある",3,))))</f>
        <v>0</v>
      </c>
      <c r="H1686" s="26">
        <f>IF('３　回答貼付シート'!J1683="ない",0,IF('３　回答貼付シート'!J1683="１～２日（にち）ある",1,IF('３　回答貼付シート'!J1683="３～５日（にち）ある",2,IF('３　回答貼付シート'!J1683="ほぼ毎日（まいにち）ある",3,))))</f>
        <v>0</v>
      </c>
      <c r="I1686" s="26">
        <f>IF('３　回答貼付シート'!K1683="ない",0,IF('３　回答貼付シート'!K1683="１～２日（にち）ある",1,IF('３　回答貼付シート'!K1683="３～５日（にち）ある",2,IF('３　回答貼付シート'!K1683="ほぼ毎日（まいにち）ある",3,))))</f>
        <v>0</v>
      </c>
      <c r="J1686" s="26">
        <f>IF('３　回答貼付シート'!L1683="ない",0,IF('３　回答貼付シート'!L1683="１～２日（にち）ある",1,IF('３　回答貼付シート'!L1683="３～５日（にち）ある",2,IF('３　回答貼付シート'!L1683="ほぼ毎日（まいにち）ある",3,))))</f>
        <v>0</v>
      </c>
      <c r="K1686" s="26">
        <f>IF('３　回答貼付シート'!M1683="ない",0,IF('３　回答貼付シート'!M1683="１～２日（にち）ある",1,IF('３　回答貼付シート'!M1683="３～５日（にち）ある",2,IF('３　回答貼付シート'!M1683="ほぼ毎日（まいにち）ある",3,))))</f>
        <v>0</v>
      </c>
      <c r="L1686" s="26">
        <f>IF('３　回答貼付シート'!N1683="ない",0,IF('３　回答貼付シート'!N1683="１～２日（にち）ある",1,IF('３　回答貼付シート'!N1683="３～５日（にち）ある",2,IF('３　回答貼付シート'!N1683="ほぼ毎日（まいにち）ある",3,))))</f>
        <v>0</v>
      </c>
      <c r="M1686" s="26">
        <f>IF('３　回答貼付シート'!O1683="ない",0,IF('３　回答貼付シート'!O1683="１～２日（にち）ある",1,IF('３　回答貼付シート'!O1683="３～５日（にち）ある",2,IF('３　回答貼付シート'!O1683="ほぼ毎日（まいにち）ある",3,))))</f>
        <v>0</v>
      </c>
      <c r="N1686" s="26">
        <f>IF('３　回答貼付シート'!P1683="ない",0,IF('３　回答貼付シート'!P1683="１～２日（にち）ある",1,IF('３　回答貼付シート'!P1683="３～５日（にち）ある",2,IF('３　回答貼付シート'!P1683="ほぼ毎日（まいにち）ある",3,))))</f>
        <v>0</v>
      </c>
      <c r="O1686" s="26">
        <f>IF('３　回答貼付シート'!Q1683="ない",0,IF('３　回答貼付シート'!Q1683="１～２日（にち）ある",1,IF('３　回答貼付シート'!Q1683="３～５日（にち）ある",2,IF('３　回答貼付シート'!Q1683="ほぼ毎日（まいにち）ある",3,))))</f>
        <v>0</v>
      </c>
      <c r="P1686" s="26">
        <f>IF('３　回答貼付シート'!R1683="ない",0,IF('３　回答貼付シート'!R1683="１～２日（にち）ある",1,IF('３　回答貼付シート'!R1683="３～５日（にち）ある",2,IF('３　回答貼付シート'!R1683="ほぼ毎日（まいにち）ある",3,))))</f>
        <v>0</v>
      </c>
      <c r="Q1686" s="26">
        <f>IF('３　回答貼付シート'!S1683="ない",0,IF('３　回答貼付シート'!S1683="１～２日（にち）ある",1,IF('３　回答貼付シート'!S1683="３～５日（にち）ある",2,IF('３　回答貼付シート'!S1683="ほぼ毎日（まいにち）ある",3,))))</f>
        <v>0</v>
      </c>
      <c r="R1686" s="26">
        <f>IF('３　回答貼付シート'!T1683="ない",0,IF('３　回答貼付シート'!T1683="１～２日（にち）ある",1,IF('３　回答貼付シート'!T1683="３～５日（にち）ある",2,IF('３　回答貼付シート'!T1683="ほぼ毎日（まいにち）ある",3,))))</f>
        <v>0</v>
      </c>
      <c r="S1686" s="26">
        <f>IF('３　回答貼付シート'!U1683="ない",0,IF('３　回答貼付シート'!U1683="１～２日（にち）ある",1,IF('３　回答貼付シート'!U1683="３～５日（にち）ある",2,IF('３　回答貼付シート'!U1683="ほぼ毎日（まいにち）ある",3,))))</f>
        <v>0</v>
      </c>
      <c r="T1686" s="26">
        <f>IF('３　回答貼付シート'!V1683="ない",0,IF('３　回答貼付シート'!V1683="１～２日（にち）ある",1,IF('３　回答貼付シート'!V1683="３～５日（にち）ある",2,IF('３　回答貼付シート'!V1683="ほぼ毎日（まいにち）ある",3,))))</f>
        <v>0</v>
      </c>
      <c r="U1686" s="26">
        <f>IF('３　回答貼付シート'!W1683="ない",0,IF('３　回答貼付シート'!W1683="１～２日（にち）ある",1,IF('３　回答貼付シート'!W1683="３～５日（にち）ある",2,IF('３　回答貼付シート'!W1683="ほぼ毎日（まいにち）ある",3,))))</f>
        <v>0</v>
      </c>
      <c r="V1686" s="26">
        <f>IF('３　回答貼付シート'!X1683="ない",0,IF('３　回答貼付シート'!X1683="１～２日（にち）ある",1,IF('３　回答貼付シート'!X1683="３～５日（にち）ある",2,IF('３　回答貼付シート'!X1683="ほぼ毎日（まいにち）ある",3,))))</f>
        <v>0</v>
      </c>
      <c r="W1686" s="26">
        <f>IF('３　回答貼付シート'!Y1683="ない",0,IF('３　回答貼付シート'!Y1683="１～２日（にち）ある",1,IF('３　回答貼付シート'!Y1683="３～５日（にち）ある",2,IF('３　回答貼付シート'!Y1683="ほぼ毎日（まいにち）ある",3,))))</f>
        <v>0</v>
      </c>
      <c r="X1686" s="26">
        <f>IF('３　回答貼付シート'!Z1683="ない",0,IF('３　回答貼付シート'!Z1683="１～２日（にち）ある",1,IF('３　回答貼付シート'!Z1683="３～５日（にち）ある",2,IF('３　回答貼付シート'!Z1683="ほぼ毎日（まいにち）ある",3,))))</f>
        <v>0</v>
      </c>
      <c r="Y1686" s="26">
        <f>IF('３　回答貼付シート'!AA1683="ない",0,IF('３　回答貼付シート'!AA1683="１～２日（にち）ある",1,IF('３　回答貼付シート'!AA1683="３～５日（にち）ある",2,IF('３　回答貼付シート'!AA1683="ほぼ毎日（まいにち）ある",3,))))</f>
        <v>0</v>
      </c>
      <c r="Z1686" s="26">
        <f>'３　回答貼付シート'!$AB1683</f>
        <v>0</v>
      </c>
      <c r="AA1686" s="26" t="str">
        <f t="shared" si="238"/>
        <v/>
      </c>
      <c r="AB1686" s="26" t="str">
        <f t="shared" si="239"/>
        <v/>
      </c>
      <c r="AC1686" s="26" t="str">
        <f t="shared" si="240"/>
        <v/>
      </c>
      <c r="AD1686" s="26" t="str">
        <f t="shared" si="241"/>
        <v/>
      </c>
      <c r="AE1686" s="26" t="str">
        <f t="shared" si="242"/>
        <v/>
      </c>
      <c r="AF1686" t="str">
        <f t="shared" si="235"/>
        <v>0</v>
      </c>
      <c r="AG1686">
        <f t="shared" si="236"/>
        <v>0</v>
      </c>
      <c r="AH1686" s="34">
        <f t="shared" si="243"/>
        <v>0</v>
      </c>
    </row>
    <row r="1687" spans="1:34">
      <c r="A1687" s="26"/>
      <c r="B1687" s="26">
        <f t="shared" si="237"/>
        <v>0</v>
      </c>
      <c r="C1687" s="26">
        <f>IF('３　回答貼付シート'!$F1684&lt;&gt;0,VLOOKUP('３　回答貼付シート'!$F1684,$AF$2048:$AG$2054,2,FALSE),0)</f>
        <v>0</v>
      </c>
      <c r="D1687" s="26">
        <f>IF('３　回答貼付シート'!$G1684&lt;&gt;0,VLOOKUP(('３　回答貼付シート'!$G1684), $AF$2048:$AG$2054,2,FALSE),0)</f>
        <v>0</v>
      </c>
      <c r="E1687" s="26">
        <f>'３　回答貼付シート'!$H1684</f>
        <v>0</v>
      </c>
      <c r="F1687" s="26">
        <f>IF(E1687=0,0,VLOOKUP($B1687,'２　情報入力シート'!$A$2:$E$2049,5))</f>
        <v>0</v>
      </c>
      <c r="G1687" s="26">
        <f>IF('３　回答貼付シート'!I1684="ない",0,IF('３　回答貼付シート'!I1684="１～２日（にち）ある",1,IF('３　回答貼付シート'!I1684="３～５日（にち）ある",2,IF('３　回答貼付シート'!I1684="ほぼ毎日（まいにち）ある",3,))))</f>
        <v>0</v>
      </c>
      <c r="H1687" s="26">
        <f>IF('３　回答貼付シート'!J1684="ない",0,IF('３　回答貼付シート'!J1684="１～２日（にち）ある",1,IF('３　回答貼付シート'!J1684="３～５日（にち）ある",2,IF('３　回答貼付シート'!J1684="ほぼ毎日（まいにち）ある",3,))))</f>
        <v>0</v>
      </c>
      <c r="I1687" s="26">
        <f>IF('３　回答貼付シート'!K1684="ない",0,IF('３　回答貼付シート'!K1684="１～２日（にち）ある",1,IF('３　回答貼付シート'!K1684="３～５日（にち）ある",2,IF('３　回答貼付シート'!K1684="ほぼ毎日（まいにち）ある",3,))))</f>
        <v>0</v>
      </c>
      <c r="J1687" s="26">
        <f>IF('３　回答貼付シート'!L1684="ない",0,IF('３　回答貼付シート'!L1684="１～２日（にち）ある",1,IF('３　回答貼付シート'!L1684="３～５日（にち）ある",2,IF('３　回答貼付シート'!L1684="ほぼ毎日（まいにち）ある",3,))))</f>
        <v>0</v>
      </c>
      <c r="K1687" s="26">
        <f>IF('３　回答貼付シート'!M1684="ない",0,IF('３　回答貼付シート'!M1684="１～２日（にち）ある",1,IF('３　回答貼付シート'!M1684="３～５日（にち）ある",2,IF('３　回答貼付シート'!M1684="ほぼ毎日（まいにち）ある",3,))))</f>
        <v>0</v>
      </c>
      <c r="L1687" s="26">
        <f>IF('３　回答貼付シート'!N1684="ない",0,IF('３　回答貼付シート'!N1684="１～２日（にち）ある",1,IF('３　回答貼付シート'!N1684="３～５日（にち）ある",2,IF('３　回答貼付シート'!N1684="ほぼ毎日（まいにち）ある",3,))))</f>
        <v>0</v>
      </c>
      <c r="M1687" s="26">
        <f>IF('３　回答貼付シート'!O1684="ない",0,IF('３　回答貼付シート'!O1684="１～２日（にち）ある",1,IF('３　回答貼付シート'!O1684="３～５日（にち）ある",2,IF('３　回答貼付シート'!O1684="ほぼ毎日（まいにち）ある",3,))))</f>
        <v>0</v>
      </c>
      <c r="N1687" s="26">
        <f>IF('３　回答貼付シート'!P1684="ない",0,IF('３　回答貼付シート'!P1684="１～２日（にち）ある",1,IF('３　回答貼付シート'!P1684="３～５日（にち）ある",2,IF('３　回答貼付シート'!P1684="ほぼ毎日（まいにち）ある",3,))))</f>
        <v>0</v>
      </c>
      <c r="O1687" s="26">
        <f>IF('３　回答貼付シート'!Q1684="ない",0,IF('３　回答貼付シート'!Q1684="１～２日（にち）ある",1,IF('３　回答貼付シート'!Q1684="３～５日（にち）ある",2,IF('３　回答貼付シート'!Q1684="ほぼ毎日（まいにち）ある",3,))))</f>
        <v>0</v>
      </c>
      <c r="P1687" s="26">
        <f>IF('３　回答貼付シート'!R1684="ない",0,IF('３　回答貼付シート'!R1684="１～２日（にち）ある",1,IF('３　回答貼付シート'!R1684="３～５日（にち）ある",2,IF('３　回答貼付シート'!R1684="ほぼ毎日（まいにち）ある",3,))))</f>
        <v>0</v>
      </c>
      <c r="Q1687" s="26">
        <f>IF('３　回答貼付シート'!S1684="ない",0,IF('３　回答貼付シート'!S1684="１～２日（にち）ある",1,IF('３　回答貼付シート'!S1684="３～５日（にち）ある",2,IF('３　回答貼付シート'!S1684="ほぼ毎日（まいにち）ある",3,))))</f>
        <v>0</v>
      </c>
      <c r="R1687" s="26">
        <f>IF('３　回答貼付シート'!T1684="ない",0,IF('３　回答貼付シート'!T1684="１～２日（にち）ある",1,IF('３　回答貼付シート'!T1684="３～５日（にち）ある",2,IF('３　回答貼付シート'!T1684="ほぼ毎日（まいにち）ある",3,))))</f>
        <v>0</v>
      </c>
      <c r="S1687" s="26">
        <f>IF('３　回答貼付シート'!U1684="ない",0,IF('３　回答貼付シート'!U1684="１～２日（にち）ある",1,IF('３　回答貼付シート'!U1684="３～５日（にち）ある",2,IF('３　回答貼付シート'!U1684="ほぼ毎日（まいにち）ある",3,))))</f>
        <v>0</v>
      </c>
      <c r="T1687" s="26">
        <f>IF('３　回答貼付シート'!V1684="ない",0,IF('３　回答貼付シート'!V1684="１～２日（にち）ある",1,IF('３　回答貼付シート'!V1684="３～５日（にち）ある",2,IF('３　回答貼付シート'!V1684="ほぼ毎日（まいにち）ある",3,))))</f>
        <v>0</v>
      </c>
      <c r="U1687" s="26">
        <f>IF('３　回答貼付シート'!W1684="ない",0,IF('３　回答貼付シート'!W1684="１～２日（にち）ある",1,IF('３　回答貼付シート'!W1684="３～５日（にち）ある",2,IF('３　回答貼付シート'!W1684="ほぼ毎日（まいにち）ある",3,))))</f>
        <v>0</v>
      </c>
      <c r="V1687" s="26">
        <f>IF('３　回答貼付シート'!X1684="ない",0,IF('３　回答貼付シート'!X1684="１～２日（にち）ある",1,IF('３　回答貼付シート'!X1684="３～５日（にち）ある",2,IF('３　回答貼付シート'!X1684="ほぼ毎日（まいにち）ある",3,))))</f>
        <v>0</v>
      </c>
      <c r="W1687" s="26">
        <f>IF('３　回答貼付シート'!Y1684="ない",0,IF('３　回答貼付シート'!Y1684="１～２日（にち）ある",1,IF('３　回答貼付シート'!Y1684="３～５日（にち）ある",2,IF('３　回答貼付シート'!Y1684="ほぼ毎日（まいにち）ある",3,))))</f>
        <v>0</v>
      </c>
      <c r="X1687" s="26">
        <f>IF('３　回答貼付シート'!Z1684="ない",0,IF('３　回答貼付シート'!Z1684="１～２日（にち）ある",1,IF('３　回答貼付シート'!Z1684="３～５日（にち）ある",2,IF('３　回答貼付シート'!Z1684="ほぼ毎日（まいにち）ある",3,))))</f>
        <v>0</v>
      </c>
      <c r="Y1687" s="26">
        <f>IF('３　回答貼付シート'!AA1684="ない",0,IF('３　回答貼付シート'!AA1684="１～２日（にち）ある",1,IF('３　回答貼付シート'!AA1684="３～５日（にち）ある",2,IF('３　回答貼付シート'!AA1684="ほぼ毎日（まいにち）ある",3,))))</f>
        <v>0</v>
      </c>
      <c r="Z1687" s="26">
        <f>'３　回答貼付シート'!$AB1684</f>
        <v>0</v>
      </c>
      <c r="AA1687" s="26" t="str">
        <f t="shared" si="238"/>
        <v/>
      </c>
      <c r="AB1687" s="26" t="str">
        <f t="shared" si="239"/>
        <v/>
      </c>
      <c r="AC1687" s="26" t="str">
        <f t="shared" si="240"/>
        <v/>
      </c>
      <c r="AD1687" s="26" t="str">
        <f t="shared" si="241"/>
        <v/>
      </c>
      <c r="AE1687" s="26" t="str">
        <f t="shared" si="242"/>
        <v/>
      </c>
      <c r="AF1687" t="str">
        <f t="shared" si="235"/>
        <v>0</v>
      </c>
      <c r="AG1687">
        <f t="shared" si="236"/>
        <v>0</v>
      </c>
      <c r="AH1687" s="34">
        <f t="shared" si="243"/>
        <v>0</v>
      </c>
    </row>
    <row r="1688" spans="1:34">
      <c r="A1688" s="26"/>
      <c r="B1688" s="26">
        <f t="shared" si="237"/>
        <v>0</v>
      </c>
      <c r="C1688" s="26">
        <f>IF('３　回答貼付シート'!$F1685&lt;&gt;0,VLOOKUP('３　回答貼付シート'!$F1685,$AF$2048:$AG$2054,2,FALSE),0)</f>
        <v>0</v>
      </c>
      <c r="D1688" s="26">
        <f>IF('３　回答貼付シート'!$G1685&lt;&gt;0,VLOOKUP(('３　回答貼付シート'!$G1685), $AF$2048:$AG$2054,2,FALSE),0)</f>
        <v>0</v>
      </c>
      <c r="E1688" s="26">
        <f>'３　回答貼付シート'!$H1685</f>
        <v>0</v>
      </c>
      <c r="F1688" s="26">
        <f>IF(E1688=0,0,VLOOKUP($B1688,'２　情報入力シート'!$A$2:$E$2049,5))</f>
        <v>0</v>
      </c>
      <c r="G1688" s="26">
        <f>IF('３　回答貼付シート'!I1685="ない",0,IF('３　回答貼付シート'!I1685="１～２日（にち）ある",1,IF('３　回答貼付シート'!I1685="３～５日（にち）ある",2,IF('３　回答貼付シート'!I1685="ほぼ毎日（まいにち）ある",3,))))</f>
        <v>0</v>
      </c>
      <c r="H1688" s="26">
        <f>IF('３　回答貼付シート'!J1685="ない",0,IF('３　回答貼付シート'!J1685="１～２日（にち）ある",1,IF('３　回答貼付シート'!J1685="３～５日（にち）ある",2,IF('３　回答貼付シート'!J1685="ほぼ毎日（まいにち）ある",3,))))</f>
        <v>0</v>
      </c>
      <c r="I1688" s="26">
        <f>IF('３　回答貼付シート'!K1685="ない",0,IF('３　回答貼付シート'!K1685="１～２日（にち）ある",1,IF('３　回答貼付シート'!K1685="３～５日（にち）ある",2,IF('３　回答貼付シート'!K1685="ほぼ毎日（まいにち）ある",3,))))</f>
        <v>0</v>
      </c>
      <c r="J1688" s="26">
        <f>IF('３　回答貼付シート'!L1685="ない",0,IF('３　回答貼付シート'!L1685="１～２日（にち）ある",1,IF('３　回答貼付シート'!L1685="３～５日（にち）ある",2,IF('３　回答貼付シート'!L1685="ほぼ毎日（まいにち）ある",3,))))</f>
        <v>0</v>
      </c>
      <c r="K1688" s="26">
        <f>IF('３　回答貼付シート'!M1685="ない",0,IF('３　回答貼付シート'!M1685="１～２日（にち）ある",1,IF('３　回答貼付シート'!M1685="３～５日（にち）ある",2,IF('３　回答貼付シート'!M1685="ほぼ毎日（まいにち）ある",3,))))</f>
        <v>0</v>
      </c>
      <c r="L1688" s="26">
        <f>IF('３　回答貼付シート'!N1685="ない",0,IF('３　回答貼付シート'!N1685="１～２日（にち）ある",1,IF('３　回答貼付シート'!N1685="３～５日（にち）ある",2,IF('３　回答貼付シート'!N1685="ほぼ毎日（まいにち）ある",3,))))</f>
        <v>0</v>
      </c>
      <c r="M1688" s="26">
        <f>IF('３　回答貼付シート'!O1685="ない",0,IF('３　回答貼付シート'!O1685="１～２日（にち）ある",1,IF('３　回答貼付シート'!O1685="３～５日（にち）ある",2,IF('３　回答貼付シート'!O1685="ほぼ毎日（まいにち）ある",3,))))</f>
        <v>0</v>
      </c>
      <c r="N1688" s="26">
        <f>IF('３　回答貼付シート'!P1685="ない",0,IF('３　回答貼付シート'!P1685="１～２日（にち）ある",1,IF('３　回答貼付シート'!P1685="３～５日（にち）ある",2,IF('３　回答貼付シート'!P1685="ほぼ毎日（まいにち）ある",3,))))</f>
        <v>0</v>
      </c>
      <c r="O1688" s="26">
        <f>IF('３　回答貼付シート'!Q1685="ない",0,IF('３　回答貼付シート'!Q1685="１～２日（にち）ある",1,IF('３　回答貼付シート'!Q1685="３～５日（にち）ある",2,IF('３　回答貼付シート'!Q1685="ほぼ毎日（まいにち）ある",3,))))</f>
        <v>0</v>
      </c>
      <c r="P1688" s="26">
        <f>IF('３　回答貼付シート'!R1685="ない",0,IF('３　回答貼付シート'!R1685="１～２日（にち）ある",1,IF('３　回答貼付シート'!R1685="３～５日（にち）ある",2,IF('３　回答貼付シート'!R1685="ほぼ毎日（まいにち）ある",3,))))</f>
        <v>0</v>
      </c>
      <c r="Q1688" s="26">
        <f>IF('３　回答貼付シート'!S1685="ない",0,IF('３　回答貼付シート'!S1685="１～２日（にち）ある",1,IF('３　回答貼付シート'!S1685="３～５日（にち）ある",2,IF('３　回答貼付シート'!S1685="ほぼ毎日（まいにち）ある",3,))))</f>
        <v>0</v>
      </c>
      <c r="R1688" s="26">
        <f>IF('３　回答貼付シート'!T1685="ない",0,IF('３　回答貼付シート'!T1685="１～２日（にち）ある",1,IF('３　回答貼付シート'!T1685="３～５日（にち）ある",2,IF('３　回答貼付シート'!T1685="ほぼ毎日（まいにち）ある",3,))))</f>
        <v>0</v>
      </c>
      <c r="S1688" s="26">
        <f>IF('３　回答貼付シート'!U1685="ない",0,IF('３　回答貼付シート'!U1685="１～２日（にち）ある",1,IF('３　回答貼付シート'!U1685="３～５日（にち）ある",2,IF('３　回答貼付シート'!U1685="ほぼ毎日（まいにち）ある",3,))))</f>
        <v>0</v>
      </c>
      <c r="T1688" s="26">
        <f>IF('３　回答貼付シート'!V1685="ない",0,IF('３　回答貼付シート'!V1685="１～２日（にち）ある",1,IF('３　回答貼付シート'!V1685="３～５日（にち）ある",2,IF('３　回答貼付シート'!V1685="ほぼ毎日（まいにち）ある",3,))))</f>
        <v>0</v>
      </c>
      <c r="U1688" s="26">
        <f>IF('３　回答貼付シート'!W1685="ない",0,IF('３　回答貼付シート'!W1685="１～２日（にち）ある",1,IF('３　回答貼付シート'!W1685="３～５日（にち）ある",2,IF('３　回答貼付シート'!W1685="ほぼ毎日（まいにち）ある",3,))))</f>
        <v>0</v>
      </c>
      <c r="V1688" s="26">
        <f>IF('３　回答貼付シート'!X1685="ない",0,IF('３　回答貼付シート'!X1685="１～２日（にち）ある",1,IF('３　回答貼付シート'!X1685="３～５日（にち）ある",2,IF('３　回答貼付シート'!X1685="ほぼ毎日（まいにち）ある",3,))))</f>
        <v>0</v>
      </c>
      <c r="W1688" s="26">
        <f>IF('３　回答貼付シート'!Y1685="ない",0,IF('３　回答貼付シート'!Y1685="１～２日（にち）ある",1,IF('３　回答貼付シート'!Y1685="３～５日（にち）ある",2,IF('３　回答貼付シート'!Y1685="ほぼ毎日（まいにち）ある",3,))))</f>
        <v>0</v>
      </c>
      <c r="X1688" s="26">
        <f>IF('３　回答貼付シート'!Z1685="ない",0,IF('３　回答貼付シート'!Z1685="１～２日（にち）ある",1,IF('３　回答貼付シート'!Z1685="３～５日（にち）ある",2,IF('３　回答貼付シート'!Z1685="ほぼ毎日（まいにち）ある",3,))))</f>
        <v>0</v>
      </c>
      <c r="Y1688" s="26">
        <f>IF('３　回答貼付シート'!AA1685="ない",0,IF('３　回答貼付シート'!AA1685="１～２日（にち）ある",1,IF('３　回答貼付シート'!AA1685="３～５日（にち）ある",2,IF('３　回答貼付シート'!AA1685="ほぼ毎日（まいにち）ある",3,))))</f>
        <v>0</v>
      </c>
      <c r="Z1688" s="26">
        <f>'３　回答貼付シート'!$AB1685</f>
        <v>0</v>
      </c>
      <c r="AA1688" s="26" t="str">
        <f t="shared" si="238"/>
        <v/>
      </c>
      <c r="AB1688" s="26" t="str">
        <f t="shared" si="239"/>
        <v/>
      </c>
      <c r="AC1688" s="26" t="str">
        <f t="shared" si="240"/>
        <v/>
      </c>
      <c r="AD1688" s="26" t="str">
        <f t="shared" si="241"/>
        <v/>
      </c>
      <c r="AE1688" s="26" t="str">
        <f t="shared" si="242"/>
        <v/>
      </c>
      <c r="AF1688" t="str">
        <f t="shared" si="235"/>
        <v>0</v>
      </c>
      <c r="AG1688">
        <f t="shared" si="236"/>
        <v>0</v>
      </c>
      <c r="AH1688" s="34">
        <f t="shared" si="243"/>
        <v>0</v>
      </c>
    </row>
    <row r="1689" spans="1:34">
      <c r="A1689" s="26"/>
      <c r="B1689" s="26">
        <f t="shared" si="237"/>
        <v>0</v>
      </c>
      <c r="C1689" s="26">
        <f>IF('３　回答貼付シート'!$F1686&lt;&gt;0,VLOOKUP('３　回答貼付シート'!$F1686,$AF$2048:$AG$2054,2,FALSE),0)</f>
        <v>0</v>
      </c>
      <c r="D1689" s="26">
        <f>IF('３　回答貼付シート'!$G1686&lt;&gt;0,VLOOKUP(('３　回答貼付シート'!$G1686), $AF$2048:$AG$2054,2,FALSE),0)</f>
        <v>0</v>
      </c>
      <c r="E1689" s="26">
        <f>'３　回答貼付シート'!$H1686</f>
        <v>0</v>
      </c>
      <c r="F1689" s="26">
        <f>IF(E1689=0,0,VLOOKUP($B1689,'２　情報入力シート'!$A$2:$E$2049,5))</f>
        <v>0</v>
      </c>
      <c r="G1689" s="26">
        <f>IF('３　回答貼付シート'!I1686="ない",0,IF('３　回答貼付シート'!I1686="１～２日（にち）ある",1,IF('３　回答貼付シート'!I1686="３～５日（にち）ある",2,IF('３　回答貼付シート'!I1686="ほぼ毎日（まいにち）ある",3,))))</f>
        <v>0</v>
      </c>
      <c r="H1689" s="26">
        <f>IF('３　回答貼付シート'!J1686="ない",0,IF('３　回答貼付シート'!J1686="１～２日（にち）ある",1,IF('３　回答貼付シート'!J1686="３～５日（にち）ある",2,IF('３　回答貼付シート'!J1686="ほぼ毎日（まいにち）ある",3,))))</f>
        <v>0</v>
      </c>
      <c r="I1689" s="26">
        <f>IF('３　回答貼付シート'!K1686="ない",0,IF('３　回答貼付シート'!K1686="１～２日（にち）ある",1,IF('３　回答貼付シート'!K1686="３～５日（にち）ある",2,IF('３　回答貼付シート'!K1686="ほぼ毎日（まいにち）ある",3,))))</f>
        <v>0</v>
      </c>
      <c r="J1689" s="26">
        <f>IF('３　回答貼付シート'!L1686="ない",0,IF('３　回答貼付シート'!L1686="１～２日（にち）ある",1,IF('３　回答貼付シート'!L1686="３～５日（にち）ある",2,IF('３　回答貼付シート'!L1686="ほぼ毎日（まいにち）ある",3,))))</f>
        <v>0</v>
      </c>
      <c r="K1689" s="26">
        <f>IF('３　回答貼付シート'!M1686="ない",0,IF('３　回答貼付シート'!M1686="１～２日（にち）ある",1,IF('３　回答貼付シート'!M1686="３～５日（にち）ある",2,IF('３　回答貼付シート'!M1686="ほぼ毎日（まいにち）ある",3,))))</f>
        <v>0</v>
      </c>
      <c r="L1689" s="26">
        <f>IF('３　回答貼付シート'!N1686="ない",0,IF('３　回答貼付シート'!N1686="１～２日（にち）ある",1,IF('３　回答貼付シート'!N1686="３～５日（にち）ある",2,IF('３　回答貼付シート'!N1686="ほぼ毎日（まいにち）ある",3,))))</f>
        <v>0</v>
      </c>
      <c r="M1689" s="26">
        <f>IF('３　回答貼付シート'!O1686="ない",0,IF('３　回答貼付シート'!O1686="１～２日（にち）ある",1,IF('３　回答貼付シート'!O1686="３～５日（にち）ある",2,IF('３　回答貼付シート'!O1686="ほぼ毎日（まいにち）ある",3,))))</f>
        <v>0</v>
      </c>
      <c r="N1689" s="26">
        <f>IF('３　回答貼付シート'!P1686="ない",0,IF('３　回答貼付シート'!P1686="１～２日（にち）ある",1,IF('３　回答貼付シート'!P1686="３～５日（にち）ある",2,IF('３　回答貼付シート'!P1686="ほぼ毎日（まいにち）ある",3,))))</f>
        <v>0</v>
      </c>
      <c r="O1689" s="26">
        <f>IF('３　回答貼付シート'!Q1686="ない",0,IF('３　回答貼付シート'!Q1686="１～２日（にち）ある",1,IF('３　回答貼付シート'!Q1686="３～５日（にち）ある",2,IF('３　回答貼付シート'!Q1686="ほぼ毎日（まいにち）ある",3,))))</f>
        <v>0</v>
      </c>
      <c r="P1689" s="26">
        <f>IF('３　回答貼付シート'!R1686="ない",0,IF('３　回答貼付シート'!R1686="１～２日（にち）ある",1,IF('３　回答貼付シート'!R1686="３～５日（にち）ある",2,IF('３　回答貼付シート'!R1686="ほぼ毎日（まいにち）ある",3,))))</f>
        <v>0</v>
      </c>
      <c r="Q1689" s="26">
        <f>IF('３　回答貼付シート'!S1686="ない",0,IF('３　回答貼付シート'!S1686="１～２日（にち）ある",1,IF('３　回答貼付シート'!S1686="３～５日（にち）ある",2,IF('３　回答貼付シート'!S1686="ほぼ毎日（まいにち）ある",3,))))</f>
        <v>0</v>
      </c>
      <c r="R1689" s="26">
        <f>IF('３　回答貼付シート'!T1686="ない",0,IF('３　回答貼付シート'!T1686="１～２日（にち）ある",1,IF('３　回答貼付シート'!T1686="３～５日（にち）ある",2,IF('３　回答貼付シート'!T1686="ほぼ毎日（まいにち）ある",3,))))</f>
        <v>0</v>
      </c>
      <c r="S1689" s="26">
        <f>IF('３　回答貼付シート'!U1686="ない",0,IF('３　回答貼付シート'!U1686="１～２日（にち）ある",1,IF('３　回答貼付シート'!U1686="３～５日（にち）ある",2,IF('３　回答貼付シート'!U1686="ほぼ毎日（まいにち）ある",3,))))</f>
        <v>0</v>
      </c>
      <c r="T1689" s="26">
        <f>IF('３　回答貼付シート'!V1686="ない",0,IF('３　回答貼付シート'!V1686="１～２日（にち）ある",1,IF('３　回答貼付シート'!V1686="３～５日（にち）ある",2,IF('３　回答貼付シート'!V1686="ほぼ毎日（まいにち）ある",3,))))</f>
        <v>0</v>
      </c>
      <c r="U1689" s="26">
        <f>IF('３　回答貼付シート'!W1686="ない",0,IF('３　回答貼付シート'!W1686="１～２日（にち）ある",1,IF('３　回答貼付シート'!W1686="３～５日（にち）ある",2,IF('３　回答貼付シート'!W1686="ほぼ毎日（まいにち）ある",3,))))</f>
        <v>0</v>
      </c>
      <c r="V1689" s="26">
        <f>IF('３　回答貼付シート'!X1686="ない",0,IF('３　回答貼付シート'!X1686="１～２日（にち）ある",1,IF('３　回答貼付シート'!X1686="３～５日（にち）ある",2,IF('３　回答貼付シート'!X1686="ほぼ毎日（まいにち）ある",3,))))</f>
        <v>0</v>
      </c>
      <c r="W1689" s="26">
        <f>IF('３　回答貼付シート'!Y1686="ない",0,IF('３　回答貼付シート'!Y1686="１～２日（にち）ある",1,IF('３　回答貼付シート'!Y1686="３～５日（にち）ある",2,IF('３　回答貼付シート'!Y1686="ほぼ毎日（まいにち）ある",3,))))</f>
        <v>0</v>
      </c>
      <c r="X1689" s="26">
        <f>IF('３　回答貼付シート'!Z1686="ない",0,IF('３　回答貼付シート'!Z1686="１～２日（にち）ある",1,IF('３　回答貼付シート'!Z1686="３～５日（にち）ある",2,IF('３　回答貼付シート'!Z1686="ほぼ毎日（まいにち）ある",3,))))</f>
        <v>0</v>
      </c>
      <c r="Y1689" s="26">
        <f>IF('３　回答貼付シート'!AA1686="ない",0,IF('３　回答貼付シート'!AA1686="１～２日（にち）ある",1,IF('３　回答貼付シート'!AA1686="３～５日（にち）ある",2,IF('３　回答貼付シート'!AA1686="ほぼ毎日（まいにち）ある",3,))))</f>
        <v>0</v>
      </c>
      <c r="Z1689" s="26">
        <f>'３　回答貼付シート'!$AB1686</f>
        <v>0</v>
      </c>
      <c r="AA1689" s="26" t="str">
        <f t="shared" si="238"/>
        <v/>
      </c>
      <c r="AB1689" s="26" t="str">
        <f t="shared" si="239"/>
        <v/>
      </c>
      <c r="AC1689" s="26" t="str">
        <f t="shared" si="240"/>
        <v/>
      </c>
      <c r="AD1689" s="26" t="str">
        <f t="shared" si="241"/>
        <v/>
      </c>
      <c r="AE1689" s="26" t="str">
        <f t="shared" si="242"/>
        <v/>
      </c>
      <c r="AF1689" t="str">
        <f t="shared" si="235"/>
        <v>0</v>
      </c>
      <c r="AG1689">
        <f t="shared" si="236"/>
        <v>0</v>
      </c>
      <c r="AH1689" s="34">
        <f t="shared" si="243"/>
        <v>0</v>
      </c>
    </row>
    <row r="1690" spans="1:34">
      <c r="A1690" s="26"/>
      <c r="B1690" s="26">
        <f t="shared" si="237"/>
        <v>0</v>
      </c>
      <c r="C1690" s="26">
        <f>IF('３　回答貼付シート'!$F1687&lt;&gt;0,VLOOKUP('３　回答貼付シート'!$F1687,$AF$2048:$AG$2054,2,FALSE),0)</f>
        <v>0</v>
      </c>
      <c r="D1690" s="26">
        <f>IF('３　回答貼付シート'!$G1687&lt;&gt;0,VLOOKUP(('３　回答貼付シート'!$G1687), $AF$2048:$AG$2054,2,FALSE),0)</f>
        <v>0</v>
      </c>
      <c r="E1690" s="26">
        <f>'３　回答貼付シート'!$H1687</f>
        <v>0</v>
      </c>
      <c r="F1690" s="26">
        <f>IF(E1690=0,0,VLOOKUP($B1690,'２　情報入力シート'!$A$2:$E$2049,5))</f>
        <v>0</v>
      </c>
      <c r="G1690" s="26">
        <f>IF('３　回答貼付シート'!I1687="ない",0,IF('３　回答貼付シート'!I1687="１～２日（にち）ある",1,IF('３　回答貼付シート'!I1687="３～５日（にち）ある",2,IF('３　回答貼付シート'!I1687="ほぼ毎日（まいにち）ある",3,))))</f>
        <v>0</v>
      </c>
      <c r="H1690" s="26">
        <f>IF('３　回答貼付シート'!J1687="ない",0,IF('３　回答貼付シート'!J1687="１～２日（にち）ある",1,IF('３　回答貼付シート'!J1687="３～５日（にち）ある",2,IF('３　回答貼付シート'!J1687="ほぼ毎日（まいにち）ある",3,))))</f>
        <v>0</v>
      </c>
      <c r="I1690" s="26">
        <f>IF('３　回答貼付シート'!K1687="ない",0,IF('３　回答貼付シート'!K1687="１～２日（にち）ある",1,IF('３　回答貼付シート'!K1687="３～５日（にち）ある",2,IF('３　回答貼付シート'!K1687="ほぼ毎日（まいにち）ある",3,))))</f>
        <v>0</v>
      </c>
      <c r="J1690" s="26">
        <f>IF('３　回答貼付シート'!L1687="ない",0,IF('３　回答貼付シート'!L1687="１～２日（にち）ある",1,IF('３　回答貼付シート'!L1687="３～５日（にち）ある",2,IF('３　回答貼付シート'!L1687="ほぼ毎日（まいにち）ある",3,))))</f>
        <v>0</v>
      </c>
      <c r="K1690" s="26">
        <f>IF('３　回答貼付シート'!M1687="ない",0,IF('３　回答貼付シート'!M1687="１～２日（にち）ある",1,IF('３　回答貼付シート'!M1687="３～５日（にち）ある",2,IF('３　回答貼付シート'!M1687="ほぼ毎日（まいにち）ある",3,))))</f>
        <v>0</v>
      </c>
      <c r="L1690" s="26">
        <f>IF('３　回答貼付シート'!N1687="ない",0,IF('３　回答貼付シート'!N1687="１～２日（にち）ある",1,IF('３　回答貼付シート'!N1687="３～５日（にち）ある",2,IF('３　回答貼付シート'!N1687="ほぼ毎日（まいにち）ある",3,))))</f>
        <v>0</v>
      </c>
      <c r="M1690" s="26">
        <f>IF('３　回答貼付シート'!O1687="ない",0,IF('３　回答貼付シート'!O1687="１～２日（にち）ある",1,IF('３　回答貼付シート'!O1687="３～５日（にち）ある",2,IF('３　回答貼付シート'!O1687="ほぼ毎日（まいにち）ある",3,))))</f>
        <v>0</v>
      </c>
      <c r="N1690" s="26">
        <f>IF('３　回答貼付シート'!P1687="ない",0,IF('３　回答貼付シート'!P1687="１～２日（にち）ある",1,IF('３　回答貼付シート'!P1687="３～５日（にち）ある",2,IF('３　回答貼付シート'!P1687="ほぼ毎日（まいにち）ある",3,))))</f>
        <v>0</v>
      </c>
      <c r="O1690" s="26">
        <f>IF('３　回答貼付シート'!Q1687="ない",0,IF('３　回答貼付シート'!Q1687="１～２日（にち）ある",1,IF('３　回答貼付シート'!Q1687="３～５日（にち）ある",2,IF('３　回答貼付シート'!Q1687="ほぼ毎日（まいにち）ある",3,))))</f>
        <v>0</v>
      </c>
      <c r="P1690" s="26">
        <f>IF('３　回答貼付シート'!R1687="ない",0,IF('３　回答貼付シート'!R1687="１～２日（にち）ある",1,IF('３　回答貼付シート'!R1687="３～５日（にち）ある",2,IF('３　回答貼付シート'!R1687="ほぼ毎日（まいにち）ある",3,))))</f>
        <v>0</v>
      </c>
      <c r="Q1690" s="26">
        <f>IF('３　回答貼付シート'!S1687="ない",0,IF('３　回答貼付シート'!S1687="１～２日（にち）ある",1,IF('３　回答貼付シート'!S1687="３～５日（にち）ある",2,IF('３　回答貼付シート'!S1687="ほぼ毎日（まいにち）ある",3,))))</f>
        <v>0</v>
      </c>
      <c r="R1690" s="26">
        <f>IF('３　回答貼付シート'!T1687="ない",0,IF('３　回答貼付シート'!T1687="１～２日（にち）ある",1,IF('３　回答貼付シート'!T1687="３～５日（にち）ある",2,IF('３　回答貼付シート'!T1687="ほぼ毎日（まいにち）ある",3,))))</f>
        <v>0</v>
      </c>
      <c r="S1690" s="26">
        <f>IF('３　回答貼付シート'!U1687="ない",0,IF('３　回答貼付シート'!U1687="１～２日（にち）ある",1,IF('３　回答貼付シート'!U1687="３～５日（にち）ある",2,IF('３　回答貼付シート'!U1687="ほぼ毎日（まいにち）ある",3,))))</f>
        <v>0</v>
      </c>
      <c r="T1690" s="26">
        <f>IF('３　回答貼付シート'!V1687="ない",0,IF('３　回答貼付シート'!V1687="１～２日（にち）ある",1,IF('３　回答貼付シート'!V1687="３～５日（にち）ある",2,IF('３　回答貼付シート'!V1687="ほぼ毎日（まいにち）ある",3,))))</f>
        <v>0</v>
      </c>
      <c r="U1690" s="26">
        <f>IF('３　回答貼付シート'!W1687="ない",0,IF('３　回答貼付シート'!W1687="１～２日（にち）ある",1,IF('３　回答貼付シート'!W1687="３～５日（にち）ある",2,IF('３　回答貼付シート'!W1687="ほぼ毎日（まいにち）ある",3,))))</f>
        <v>0</v>
      </c>
      <c r="V1690" s="26">
        <f>IF('３　回答貼付シート'!X1687="ない",0,IF('３　回答貼付シート'!X1687="１～２日（にち）ある",1,IF('３　回答貼付シート'!X1687="３～５日（にち）ある",2,IF('３　回答貼付シート'!X1687="ほぼ毎日（まいにち）ある",3,))))</f>
        <v>0</v>
      </c>
      <c r="W1690" s="26">
        <f>IF('３　回答貼付シート'!Y1687="ない",0,IF('３　回答貼付シート'!Y1687="１～２日（にち）ある",1,IF('３　回答貼付シート'!Y1687="３～５日（にち）ある",2,IF('３　回答貼付シート'!Y1687="ほぼ毎日（まいにち）ある",3,))))</f>
        <v>0</v>
      </c>
      <c r="X1690" s="26">
        <f>IF('３　回答貼付シート'!Z1687="ない",0,IF('３　回答貼付シート'!Z1687="１～２日（にち）ある",1,IF('３　回答貼付シート'!Z1687="３～５日（にち）ある",2,IF('３　回答貼付シート'!Z1687="ほぼ毎日（まいにち）ある",3,))))</f>
        <v>0</v>
      </c>
      <c r="Y1690" s="26">
        <f>IF('３　回答貼付シート'!AA1687="ない",0,IF('３　回答貼付シート'!AA1687="１～２日（にち）ある",1,IF('３　回答貼付シート'!AA1687="３～５日（にち）ある",2,IF('３　回答貼付シート'!AA1687="ほぼ毎日（まいにち）ある",3,))))</f>
        <v>0</v>
      </c>
      <c r="Z1690" s="26">
        <f>'３　回答貼付シート'!$AB1687</f>
        <v>0</v>
      </c>
      <c r="AA1690" s="26" t="str">
        <f t="shared" si="238"/>
        <v/>
      </c>
      <c r="AB1690" s="26" t="str">
        <f t="shared" si="239"/>
        <v/>
      </c>
      <c r="AC1690" s="26" t="str">
        <f t="shared" si="240"/>
        <v/>
      </c>
      <c r="AD1690" s="26" t="str">
        <f t="shared" si="241"/>
        <v/>
      </c>
      <c r="AE1690" s="26" t="str">
        <f t="shared" si="242"/>
        <v/>
      </c>
      <c r="AF1690" t="str">
        <f t="shared" si="235"/>
        <v>0</v>
      </c>
      <c r="AG1690">
        <f t="shared" si="236"/>
        <v>0</v>
      </c>
      <c r="AH1690" s="34">
        <f t="shared" si="243"/>
        <v>0</v>
      </c>
    </row>
    <row r="1691" spans="1:34">
      <c r="A1691" s="26"/>
      <c r="B1691" s="26">
        <f t="shared" si="237"/>
        <v>0</v>
      </c>
      <c r="C1691" s="26">
        <f>IF('３　回答貼付シート'!$F1688&lt;&gt;0,VLOOKUP('３　回答貼付シート'!$F1688,$AF$2048:$AG$2054,2,FALSE),0)</f>
        <v>0</v>
      </c>
      <c r="D1691" s="26">
        <f>IF('３　回答貼付シート'!$G1688&lt;&gt;0,VLOOKUP(('３　回答貼付シート'!$G1688), $AF$2048:$AG$2054,2,FALSE),0)</f>
        <v>0</v>
      </c>
      <c r="E1691" s="26">
        <f>'３　回答貼付シート'!$H1688</f>
        <v>0</v>
      </c>
      <c r="F1691" s="26">
        <f>IF(E1691=0,0,VLOOKUP($B1691,'２　情報入力シート'!$A$2:$E$2049,5))</f>
        <v>0</v>
      </c>
      <c r="G1691" s="26">
        <f>IF('３　回答貼付シート'!I1688="ない",0,IF('３　回答貼付シート'!I1688="１～２日（にち）ある",1,IF('３　回答貼付シート'!I1688="３～５日（にち）ある",2,IF('３　回答貼付シート'!I1688="ほぼ毎日（まいにち）ある",3,))))</f>
        <v>0</v>
      </c>
      <c r="H1691" s="26">
        <f>IF('３　回答貼付シート'!J1688="ない",0,IF('３　回答貼付シート'!J1688="１～２日（にち）ある",1,IF('３　回答貼付シート'!J1688="３～５日（にち）ある",2,IF('３　回答貼付シート'!J1688="ほぼ毎日（まいにち）ある",3,))))</f>
        <v>0</v>
      </c>
      <c r="I1691" s="26">
        <f>IF('３　回答貼付シート'!K1688="ない",0,IF('３　回答貼付シート'!K1688="１～２日（にち）ある",1,IF('３　回答貼付シート'!K1688="３～５日（にち）ある",2,IF('３　回答貼付シート'!K1688="ほぼ毎日（まいにち）ある",3,))))</f>
        <v>0</v>
      </c>
      <c r="J1691" s="26">
        <f>IF('３　回答貼付シート'!L1688="ない",0,IF('３　回答貼付シート'!L1688="１～２日（にち）ある",1,IF('３　回答貼付シート'!L1688="３～５日（にち）ある",2,IF('３　回答貼付シート'!L1688="ほぼ毎日（まいにち）ある",3,))))</f>
        <v>0</v>
      </c>
      <c r="K1691" s="26">
        <f>IF('３　回答貼付シート'!M1688="ない",0,IF('３　回答貼付シート'!M1688="１～２日（にち）ある",1,IF('３　回答貼付シート'!M1688="３～５日（にち）ある",2,IF('３　回答貼付シート'!M1688="ほぼ毎日（まいにち）ある",3,))))</f>
        <v>0</v>
      </c>
      <c r="L1691" s="26">
        <f>IF('３　回答貼付シート'!N1688="ない",0,IF('３　回答貼付シート'!N1688="１～２日（にち）ある",1,IF('３　回答貼付シート'!N1688="３～５日（にち）ある",2,IF('３　回答貼付シート'!N1688="ほぼ毎日（まいにち）ある",3,))))</f>
        <v>0</v>
      </c>
      <c r="M1691" s="26">
        <f>IF('３　回答貼付シート'!O1688="ない",0,IF('３　回答貼付シート'!O1688="１～２日（にち）ある",1,IF('３　回答貼付シート'!O1688="３～５日（にち）ある",2,IF('３　回答貼付シート'!O1688="ほぼ毎日（まいにち）ある",3,))))</f>
        <v>0</v>
      </c>
      <c r="N1691" s="26">
        <f>IF('３　回答貼付シート'!P1688="ない",0,IF('３　回答貼付シート'!P1688="１～２日（にち）ある",1,IF('３　回答貼付シート'!P1688="３～５日（にち）ある",2,IF('３　回答貼付シート'!P1688="ほぼ毎日（まいにち）ある",3,))))</f>
        <v>0</v>
      </c>
      <c r="O1691" s="26">
        <f>IF('３　回答貼付シート'!Q1688="ない",0,IF('３　回答貼付シート'!Q1688="１～２日（にち）ある",1,IF('３　回答貼付シート'!Q1688="３～５日（にち）ある",2,IF('３　回答貼付シート'!Q1688="ほぼ毎日（まいにち）ある",3,))))</f>
        <v>0</v>
      </c>
      <c r="P1691" s="26">
        <f>IF('３　回答貼付シート'!R1688="ない",0,IF('３　回答貼付シート'!R1688="１～２日（にち）ある",1,IF('３　回答貼付シート'!R1688="３～５日（にち）ある",2,IF('３　回答貼付シート'!R1688="ほぼ毎日（まいにち）ある",3,))))</f>
        <v>0</v>
      </c>
      <c r="Q1691" s="26">
        <f>IF('３　回答貼付シート'!S1688="ない",0,IF('３　回答貼付シート'!S1688="１～２日（にち）ある",1,IF('３　回答貼付シート'!S1688="３～５日（にち）ある",2,IF('３　回答貼付シート'!S1688="ほぼ毎日（まいにち）ある",3,))))</f>
        <v>0</v>
      </c>
      <c r="R1691" s="26">
        <f>IF('３　回答貼付シート'!T1688="ない",0,IF('３　回答貼付シート'!T1688="１～２日（にち）ある",1,IF('３　回答貼付シート'!T1688="３～５日（にち）ある",2,IF('３　回答貼付シート'!T1688="ほぼ毎日（まいにち）ある",3,))))</f>
        <v>0</v>
      </c>
      <c r="S1691" s="26">
        <f>IF('３　回答貼付シート'!U1688="ない",0,IF('３　回答貼付シート'!U1688="１～２日（にち）ある",1,IF('３　回答貼付シート'!U1688="３～５日（にち）ある",2,IF('３　回答貼付シート'!U1688="ほぼ毎日（まいにち）ある",3,))))</f>
        <v>0</v>
      </c>
      <c r="T1691" s="26">
        <f>IF('３　回答貼付シート'!V1688="ない",0,IF('３　回答貼付シート'!V1688="１～２日（にち）ある",1,IF('３　回答貼付シート'!V1688="３～５日（にち）ある",2,IF('３　回答貼付シート'!V1688="ほぼ毎日（まいにち）ある",3,))))</f>
        <v>0</v>
      </c>
      <c r="U1691" s="26">
        <f>IF('３　回答貼付シート'!W1688="ない",0,IF('３　回答貼付シート'!W1688="１～２日（にち）ある",1,IF('３　回答貼付シート'!W1688="３～５日（にち）ある",2,IF('３　回答貼付シート'!W1688="ほぼ毎日（まいにち）ある",3,))))</f>
        <v>0</v>
      </c>
      <c r="V1691" s="26">
        <f>IF('３　回答貼付シート'!X1688="ない",0,IF('３　回答貼付シート'!X1688="１～２日（にち）ある",1,IF('３　回答貼付シート'!X1688="３～５日（にち）ある",2,IF('３　回答貼付シート'!X1688="ほぼ毎日（まいにち）ある",3,))))</f>
        <v>0</v>
      </c>
      <c r="W1691" s="26">
        <f>IF('３　回答貼付シート'!Y1688="ない",0,IF('３　回答貼付シート'!Y1688="１～２日（にち）ある",1,IF('３　回答貼付シート'!Y1688="３～５日（にち）ある",2,IF('３　回答貼付シート'!Y1688="ほぼ毎日（まいにち）ある",3,))))</f>
        <v>0</v>
      </c>
      <c r="X1691" s="26">
        <f>IF('３　回答貼付シート'!Z1688="ない",0,IF('３　回答貼付シート'!Z1688="１～２日（にち）ある",1,IF('３　回答貼付シート'!Z1688="３～５日（にち）ある",2,IF('３　回答貼付シート'!Z1688="ほぼ毎日（まいにち）ある",3,))))</f>
        <v>0</v>
      </c>
      <c r="Y1691" s="26">
        <f>IF('３　回答貼付シート'!AA1688="ない",0,IF('３　回答貼付シート'!AA1688="１～２日（にち）ある",1,IF('３　回答貼付シート'!AA1688="３～５日（にち）ある",2,IF('３　回答貼付シート'!AA1688="ほぼ毎日（まいにち）ある",3,))))</f>
        <v>0</v>
      </c>
      <c r="Z1691" s="26">
        <f>'３　回答貼付シート'!$AB1688</f>
        <v>0</v>
      </c>
      <c r="AA1691" s="26" t="str">
        <f t="shared" si="238"/>
        <v/>
      </c>
      <c r="AB1691" s="26" t="str">
        <f t="shared" si="239"/>
        <v/>
      </c>
      <c r="AC1691" s="26" t="str">
        <f t="shared" si="240"/>
        <v/>
      </c>
      <c r="AD1691" s="26" t="str">
        <f t="shared" si="241"/>
        <v/>
      </c>
      <c r="AE1691" s="26" t="str">
        <f t="shared" si="242"/>
        <v/>
      </c>
      <c r="AF1691" t="str">
        <f t="shared" si="235"/>
        <v>0</v>
      </c>
      <c r="AG1691">
        <f t="shared" si="236"/>
        <v>0</v>
      </c>
      <c r="AH1691" s="34">
        <f t="shared" si="243"/>
        <v>0</v>
      </c>
    </row>
    <row r="1692" spans="1:34">
      <c r="A1692" s="26"/>
      <c r="B1692" s="26">
        <f t="shared" si="237"/>
        <v>0</v>
      </c>
      <c r="C1692" s="26">
        <f>IF('３　回答貼付シート'!$F1689&lt;&gt;0,VLOOKUP('３　回答貼付シート'!$F1689,$AF$2048:$AG$2054,2,FALSE),0)</f>
        <v>0</v>
      </c>
      <c r="D1692" s="26">
        <f>IF('３　回答貼付シート'!$G1689&lt;&gt;0,VLOOKUP(('３　回答貼付シート'!$G1689), $AF$2048:$AG$2054,2,FALSE),0)</f>
        <v>0</v>
      </c>
      <c r="E1692" s="26">
        <f>'３　回答貼付シート'!$H1689</f>
        <v>0</v>
      </c>
      <c r="F1692" s="26">
        <f>IF(E1692=0,0,VLOOKUP($B1692,'２　情報入力シート'!$A$2:$E$2049,5))</f>
        <v>0</v>
      </c>
      <c r="G1692" s="26">
        <f>IF('３　回答貼付シート'!I1689="ない",0,IF('３　回答貼付シート'!I1689="１～２日（にち）ある",1,IF('３　回答貼付シート'!I1689="３～５日（にち）ある",2,IF('３　回答貼付シート'!I1689="ほぼ毎日（まいにち）ある",3,))))</f>
        <v>0</v>
      </c>
      <c r="H1692" s="26">
        <f>IF('３　回答貼付シート'!J1689="ない",0,IF('３　回答貼付シート'!J1689="１～２日（にち）ある",1,IF('３　回答貼付シート'!J1689="３～５日（にち）ある",2,IF('３　回答貼付シート'!J1689="ほぼ毎日（まいにち）ある",3,))))</f>
        <v>0</v>
      </c>
      <c r="I1692" s="26">
        <f>IF('３　回答貼付シート'!K1689="ない",0,IF('３　回答貼付シート'!K1689="１～２日（にち）ある",1,IF('３　回答貼付シート'!K1689="３～５日（にち）ある",2,IF('３　回答貼付シート'!K1689="ほぼ毎日（まいにち）ある",3,))))</f>
        <v>0</v>
      </c>
      <c r="J1692" s="26">
        <f>IF('３　回答貼付シート'!L1689="ない",0,IF('３　回答貼付シート'!L1689="１～２日（にち）ある",1,IF('３　回答貼付シート'!L1689="３～５日（にち）ある",2,IF('３　回答貼付シート'!L1689="ほぼ毎日（まいにち）ある",3,))))</f>
        <v>0</v>
      </c>
      <c r="K1692" s="26">
        <f>IF('３　回答貼付シート'!M1689="ない",0,IF('３　回答貼付シート'!M1689="１～２日（にち）ある",1,IF('３　回答貼付シート'!M1689="３～５日（にち）ある",2,IF('３　回答貼付シート'!M1689="ほぼ毎日（まいにち）ある",3,))))</f>
        <v>0</v>
      </c>
      <c r="L1692" s="26">
        <f>IF('３　回答貼付シート'!N1689="ない",0,IF('３　回答貼付シート'!N1689="１～２日（にち）ある",1,IF('３　回答貼付シート'!N1689="３～５日（にち）ある",2,IF('３　回答貼付シート'!N1689="ほぼ毎日（まいにち）ある",3,))))</f>
        <v>0</v>
      </c>
      <c r="M1692" s="26">
        <f>IF('３　回答貼付シート'!O1689="ない",0,IF('３　回答貼付シート'!O1689="１～２日（にち）ある",1,IF('３　回答貼付シート'!O1689="３～５日（にち）ある",2,IF('３　回答貼付シート'!O1689="ほぼ毎日（まいにち）ある",3,))))</f>
        <v>0</v>
      </c>
      <c r="N1692" s="26">
        <f>IF('３　回答貼付シート'!P1689="ない",0,IF('３　回答貼付シート'!P1689="１～２日（にち）ある",1,IF('３　回答貼付シート'!P1689="３～５日（にち）ある",2,IF('３　回答貼付シート'!P1689="ほぼ毎日（まいにち）ある",3,))))</f>
        <v>0</v>
      </c>
      <c r="O1692" s="26">
        <f>IF('３　回答貼付シート'!Q1689="ない",0,IF('３　回答貼付シート'!Q1689="１～２日（にち）ある",1,IF('３　回答貼付シート'!Q1689="３～５日（にち）ある",2,IF('３　回答貼付シート'!Q1689="ほぼ毎日（まいにち）ある",3,))))</f>
        <v>0</v>
      </c>
      <c r="P1692" s="26">
        <f>IF('３　回答貼付シート'!R1689="ない",0,IF('３　回答貼付シート'!R1689="１～２日（にち）ある",1,IF('３　回答貼付シート'!R1689="３～５日（にち）ある",2,IF('３　回答貼付シート'!R1689="ほぼ毎日（まいにち）ある",3,))))</f>
        <v>0</v>
      </c>
      <c r="Q1692" s="26">
        <f>IF('３　回答貼付シート'!S1689="ない",0,IF('３　回答貼付シート'!S1689="１～２日（にち）ある",1,IF('３　回答貼付シート'!S1689="３～５日（にち）ある",2,IF('３　回答貼付シート'!S1689="ほぼ毎日（まいにち）ある",3,))))</f>
        <v>0</v>
      </c>
      <c r="R1692" s="26">
        <f>IF('３　回答貼付シート'!T1689="ない",0,IF('３　回答貼付シート'!T1689="１～２日（にち）ある",1,IF('３　回答貼付シート'!T1689="３～５日（にち）ある",2,IF('３　回答貼付シート'!T1689="ほぼ毎日（まいにち）ある",3,))))</f>
        <v>0</v>
      </c>
      <c r="S1692" s="26">
        <f>IF('３　回答貼付シート'!U1689="ない",0,IF('３　回答貼付シート'!U1689="１～２日（にち）ある",1,IF('３　回答貼付シート'!U1689="３～５日（にち）ある",2,IF('３　回答貼付シート'!U1689="ほぼ毎日（まいにち）ある",3,))))</f>
        <v>0</v>
      </c>
      <c r="T1692" s="26">
        <f>IF('３　回答貼付シート'!V1689="ない",0,IF('３　回答貼付シート'!V1689="１～２日（にち）ある",1,IF('３　回答貼付シート'!V1689="３～５日（にち）ある",2,IF('３　回答貼付シート'!V1689="ほぼ毎日（まいにち）ある",3,))))</f>
        <v>0</v>
      </c>
      <c r="U1692" s="26">
        <f>IF('３　回答貼付シート'!W1689="ない",0,IF('３　回答貼付シート'!W1689="１～２日（にち）ある",1,IF('３　回答貼付シート'!W1689="３～５日（にち）ある",2,IF('３　回答貼付シート'!W1689="ほぼ毎日（まいにち）ある",3,))))</f>
        <v>0</v>
      </c>
      <c r="V1692" s="26">
        <f>IF('３　回答貼付シート'!X1689="ない",0,IF('３　回答貼付シート'!X1689="１～２日（にち）ある",1,IF('３　回答貼付シート'!X1689="３～５日（にち）ある",2,IF('３　回答貼付シート'!X1689="ほぼ毎日（まいにち）ある",3,))))</f>
        <v>0</v>
      </c>
      <c r="W1692" s="26">
        <f>IF('３　回答貼付シート'!Y1689="ない",0,IF('３　回答貼付シート'!Y1689="１～２日（にち）ある",1,IF('３　回答貼付シート'!Y1689="３～５日（にち）ある",2,IF('３　回答貼付シート'!Y1689="ほぼ毎日（まいにち）ある",3,))))</f>
        <v>0</v>
      </c>
      <c r="X1692" s="26">
        <f>IF('３　回答貼付シート'!Z1689="ない",0,IF('３　回答貼付シート'!Z1689="１～２日（にち）ある",1,IF('３　回答貼付シート'!Z1689="３～５日（にち）ある",2,IF('３　回答貼付シート'!Z1689="ほぼ毎日（まいにち）ある",3,))))</f>
        <v>0</v>
      </c>
      <c r="Y1692" s="26">
        <f>IF('３　回答貼付シート'!AA1689="ない",0,IF('３　回答貼付シート'!AA1689="１～２日（にち）ある",1,IF('３　回答貼付シート'!AA1689="３～５日（にち）ある",2,IF('３　回答貼付シート'!AA1689="ほぼ毎日（まいにち）ある",3,))))</f>
        <v>0</v>
      </c>
      <c r="Z1692" s="26">
        <f>'３　回答貼付シート'!$AB1689</f>
        <v>0</v>
      </c>
      <c r="AA1692" s="26" t="str">
        <f t="shared" si="238"/>
        <v/>
      </c>
      <c r="AB1692" s="26" t="str">
        <f t="shared" si="239"/>
        <v/>
      </c>
      <c r="AC1692" s="26" t="str">
        <f t="shared" si="240"/>
        <v/>
      </c>
      <c r="AD1692" s="26" t="str">
        <f t="shared" si="241"/>
        <v/>
      </c>
      <c r="AE1692" s="26" t="str">
        <f t="shared" si="242"/>
        <v/>
      </c>
      <c r="AF1692" t="str">
        <f t="shared" si="235"/>
        <v>0</v>
      </c>
      <c r="AG1692">
        <f t="shared" si="236"/>
        <v>0</v>
      </c>
      <c r="AH1692" s="34">
        <f t="shared" si="243"/>
        <v>0</v>
      </c>
    </row>
    <row r="1693" spans="1:34">
      <c r="A1693" s="26"/>
      <c r="B1693" s="26">
        <f t="shared" si="237"/>
        <v>0</v>
      </c>
      <c r="C1693" s="26">
        <f>IF('３　回答貼付シート'!$F1690&lt;&gt;0,VLOOKUP('３　回答貼付シート'!$F1690,$AF$2048:$AG$2054,2,FALSE),0)</f>
        <v>0</v>
      </c>
      <c r="D1693" s="26">
        <f>IF('３　回答貼付シート'!$G1690&lt;&gt;0,VLOOKUP(('３　回答貼付シート'!$G1690), $AF$2048:$AG$2054,2,FALSE),0)</f>
        <v>0</v>
      </c>
      <c r="E1693" s="26">
        <f>'３　回答貼付シート'!$H1690</f>
        <v>0</v>
      </c>
      <c r="F1693" s="26">
        <f>IF(E1693=0,0,VLOOKUP($B1693,'２　情報入力シート'!$A$2:$E$2049,5))</f>
        <v>0</v>
      </c>
      <c r="G1693" s="26">
        <f>IF('３　回答貼付シート'!I1690="ない",0,IF('３　回答貼付シート'!I1690="１～２日（にち）ある",1,IF('３　回答貼付シート'!I1690="３～５日（にち）ある",2,IF('３　回答貼付シート'!I1690="ほぼ毎日（まいにち）ある",3,))))</f>
        <v>0</v>
      </c>
      <c r="H1693" s="26">
        <f>IF('３　回答貼付シート'!J1690="ない",0,IF('３　回答貼付シート'!J1690="１～２日（にち）ある",1,IF('３　回答貼付シート'!J1690="３～５日（にち）ある",2,IF('３　回答貼付シート'!J1690="ほぼ毎日（まいにち）ある",3,))))</f>
        <v>0</v>
      </c>
      <c r="I1693" s="26">
        <f>IF('３　回答貼付シート'!K1690="ない",0,IF('３　回答貼付シート'!K1690="１～２日（にち）ある",1,IF('３　回答貼付シート'!K1690="３～５日（にち）ある",2,IF('３　回答貼付シート'!K1690="ほぼ毎日（まいにち）ある",3,))))</f>
        <v>0</v>
      </c>
      <c r="J1693" s="26">
        <f>IF('３　回答貼付シート'!L1690="ない",0,IF('３　回答貼付シート'!L1690="１～２日（にち）ある",1,IF('３　回答貼付シート'!L1690="３～５日（にち）ある",2,IF('３　回答貼付シート'!L1690="ほぼ毎日（まいにち）ある",3,))))</f>
        <v>0</v>
      </c>
      <c r="K1693" s="26">
        <f>IF('３　回答貼付シート'!M1690="ない",0,IF('３　回答貼付シート'!M1690="１～２日（にち）ある",1,IF('３　回答貼付シート'!M1690="３～５日（にち）ある",2,IF('３　回答貼付シート'!M1690="ほぼ毎日（まいにち）ある",3,))))</f>
        <v>0</v>
      </c>
      <c r="L1693" s="26">
        <f>IF('３　回答貼付シート'!N1690="ない",0,IF('３　回答貼付シート'!N1690="１～２日（にち）ある",1,IF('３　回答貼付シート'!N1690="３～５日（にち）ある",2,IF('３　回答貼付シート'!N1690="ほぼ毎日（まいにち）ある",3,))))</f>
        <v>0</v>
      </c>
      <c r="M1693" s="26">
        <f>IF('３　回答貼付シート'!O1690="ない",0,IF('３　回答貼付シート'!O1690="１～２日（にち）ある",1,IF('３　回答貼付シート'!O1690="３～５日（にち）ある",2,IF('３　回答貼付シート'!O1690="ほぼ毎日（まいにち）ある",3,))))</f>
        <v>0</v>
      </c>
      <c r="N1693" s="26">
        <f>IF('３　回答貼付シート'!P1690="ない",0,IF('３　回答貼付シート'!P1690="１～２日（にち）ある",1,IF('３　回答貼付シート'!P1690="３～５日（にち）ある",2,IF('３　回答貼付シート'!P1690="ほぼ毎日（まいにち）ある",3,))))</f>
        <v>0</v>
      </c>
      <c r="O1693" s="26">
        <f>IF('３　回答貼付シート'!Q1690="ない",0,IF('３　回答貼付シート'!Q1690="１～２日（にち）ある",1,IF('３　回答貼付シート'!Q1690="３～５日（にち）ある",2,IF('３　回答貼付シート'!Q1690="ほぼ毎日（まいにち）ある",3,))))</f>
        <v>0</v>
      </c>
      <c r="P1693" s="26">
        <f>IF('３　回答貼付シート'!R1690="ない",0,IF('３　回答貼付シート'!R1690="１～２日（にち）ある",1,IF('３　回答貼付シート'!R1690="３～５日（にち）ある",2,IF('３　回答貼付シート'!R1690="ほぼ毎日（まいにち）ある",3,))))</f>
        <v>0</v>
      </c>
      <c r="Q1693" s="26">
        <f>IF('３　回答貼付シート'!S1690="ない",0,IF('３　回答貼付シート'!S1690="１～２日（にち）ある",1,IF('３　回答貼付シート'!S1690="３～５日（にち）ある",2,IF('３　回答貼付シート'!S1690="ほぼ毎日（まいにち）ある",3,))))</f>
        <v>0</v>
      </c>
      <c r="R1693" s="26">
        <f>IF('３　回答貼付シート'!T1690="ない",0,IF('３　回答貼付シート'!T1690="１～２日（にち）ある",1,IF('３　回答貼付シート'!T1690="３～５日（にち）ある",2,IF('３　回答貼付シート'!T1690="ほぼ毎日（まいにち）ある",3,))))</f>
        <v>0</v>
      </c>
      <c r="S1693" s="26">
        <f>IF('３　回答貼付シート'!U1690="ない",0,IF('３　回答貼付シート'!U1690="１～２日（にち）ある",1,IF('３　回答貼付シート'!U1690="３～５日（にち）ある",2,IF('３　回答貼付シート'!U1690="ほぼ毎日（まいにち）ある",3,))))</f>
        <v>0</v>
      </c>
      <c r="T1693" s="26">
        <f>IF('３　回答貼付シート'!V1690="ない",0,IF('３　回答貼付シート'!V1690="１～２日（にち）ある",1,IF('３　回答貼付シート'!V1690="３～５日（にち）ある",2,IF('３　回答貼付シート'!V1690="ほぼ毎日（まいにち）ある",3,))))</f>
        <v>0</v>
      </c>
      <c r="U1693" s="26">
        <f>IF('３　回答貼付シート'!W1690="ない",0,IF('３　回答貼付シート'!W1690="１～２日（にち）ある",1,IF('３　回答貼付シート'!W1690="３～５日（にち）ある",2,IF('３　回答貼付シート'!W1690="ほぼ毎日（まいにち）ある",3,))))</f>
        <v>0</v>
      </c>
      <c r="V1693" s="26">
        <f>IF('３　回答貼付シート'!X1690="ない",0,IF('３　回答貼付シート'!X1690="１～２日（にち）ある",1,IF('３　回答貼付シート'!X1690="３～５日（にち）ある",2,IF('３　回答貼付シート'!X1690="ほぼ毎日（まいにち）ある",3,))))</f>
        <v>0</v>
      </c>
      <c r="W1693" s="26">
        <f>IF('３　回答貼付シート'!Y1690="ない",0,IF('３　回答貼付シート'!Y1690="１～２日（にち）ある",1,IF('３　回答貼付シート'!Y1690="３～５日（にち）ある",2,IF('３　回答貼付シート'!Y1690="ほぼ毎日（まいにち）ある",3,))))</f>
        <v>0</v>
      </c>
      <c r="X1693" s="26">
        <f>IF('３　回答貼付シート'!Z1690="ない",0,IF('３　回答貼付シート'!Z1690="１～２日（にち）ある",1,IF('３　回答貼付シート'!Z1690="３～５日（にち）ある",2,IF('３　回答貼付シート'!Z1690="ほぼ毎日（まいにち）ある",3,))))</f>
        <v>0</v>
      </c>
      <c r="Y1693" s="26">
        <f>IF('３　回答貼付シート'!AA1690="ない",0,IF('３　回答貼付シート'!AA1690="１～２日（にち）ある",1,IF('３　回答貼付シート'!AA1690="３～５日（にち）ある",2,IF('３　回答貼付シート'!AA1690="ほぼ毎日（まいにち）ある",3,))))</f>
        <v>0</v>
      </c>
      <c r="Z1693" s="26">
        <f>'３　回答貼付シート'!$AB1690</f>
        <v>0</v>
      </c>
      <c r="AA1693" s="26" t="str">
        <f t="shared" si="238"/>
        <v/>
      </c>
      <c r="AB1693" s="26" t="str">
        <f t="shared" si="239"/>
        <v/>
      </c>
      <c r="AC1693" s="26" t="str">
        <f t="shared" si="240"/>
        <v/>
      </c>
      <c r="AD1693" s="26" t="str">
        <f t="shared" si="241"/>
        <v/>
      </c>
      <c r="AE1693" s="26" t="str">
        <f t="shared" si="242"/>
        <v/>
      </c>
      <c r="AF1693" t="str">
        <f t="shared" si="235"/>
        <v>0</v>
      </c>
      <c r="AG1693">
        <f t="shared" si="236"/>
        <v>0</v>
      </c>
      <c r="AH1693" s="34">
        <f t="shared" si="243"/>
        <v>0</v>
      </c>
    </row>
    <row r="1694" spans="1:34">
      <c r="A1694" s="26"/>
      <c r="B1694" s="26">
        <f t="shared" si="237"/>
        <v>0</v>
      </c>
      <c r="C1694" s="26">
        <f>IF('３　回答貼付シート'!$F1691&lt;&gt;0,VLOOKUP('３　回答貼付シート'!$F1691,$AF$2048:$AG$2054,2,FALSE),0)</f>
        <v>0</v>
      </c>
      <c r="D1694" s="26">
        <f>IF('３　回答貼付シート'!$G1691&lt;&gt;0,VLOOKUP(('３　回答貼付シート'!$G1691), $AF$2048:$AG$2054,2,FALSE),0)</f>
        <v>0</v>
      </c>
      <c r="E1694" s="26">
        <f>'３　回答貼付シート'!$H1691</f>
        <v>0</v>
      </c>
      <c r="F1694" s="26">
        <f>IF(E1694=0,0,VLOOKUP($B1694,'２　情報入力シート'!$A$2:$E$2049,5))</f>
        <v>0</v>
      </c>
      <c r="G1694" s="26">
        <f>IF('３　回答貼付シート'!I1691="ない",0,IF('３　回答貼付シート'!I1691="１～２日（にち）ある",1,IF('３　回答貼付シート'!I1691="３～５日（にち）ある",2,IF('３　回答貼付シート'!I1691="ほぼ毎日（まいにち）ある",3,))))</f>
        <v>0</v>
      </c>
      <c r="H1694" s="26">
        <f>IF('３　回答貼付シート'!J1691="ない",0,IF('３　回答貼付シート'!J1691="１～２日（にち）ある",1,IF('３　回答貼付シート'!J1691="３～５日（にち）ある",2,IF('３　回答貼付シート'!J1691="ほぼ毎日（まいにち）ある",3,))))</f>
        <v>0</v>
      </c>
      <c r="I1694" s="26">
        <f>IF('３　回答貼付シート'!K1691="ない",0,IF('３　回答貼付シート'!K1691="１～２日（にち）ある",1,IF('３　回答貼付シート'!K1691="３～５日（にち）ある",2,IF('３　回答貼付シート'!K1691="ほぼ毎日（まいにち）ある",3,))))</f>
        <v>0</v>
      </c>
      <c r="J1694" s="26">
        <f>IF('３　回答貼付シート'!L1691="ない",0,IF('３　回答貼付シート'!L1691="１～２日（にち）ある",1,IF('３　回答貼付シート'!L1691="３～５日（にち）ある",2,IF('３　回答貼付シート'!L1691="ほぼ毎日（まいにち）ある",3,))))</f>
        <v>0</v>
      </c>
      <c r="K1694" s="26">
        <f>IF('３　回答貼付シート'!M1691="ない",0,IF('３　回答貼付シート'!M1691="１～２日（にち）ある",1,IF('３　回答貼付シート'!M1691="３～５日（にち）ある",2,IF('３　回答貼付シート'!M1691="ほぼ毎日（まいにち）ある",3,))))</f>
        <v>0</v>
      </c>
      <c r="L1694" s="26">
        <f>IF('３　回答貼付シート'!N1691="ない",0,IF('３　回答貼付シート'!N1691="１～２日（にち）ある",1,IF('３　回答貼付シート'!N1691="３～５日（にち）ある",2,IF('３　回答貼付シート'!N1691="ほぼ毎日（まいにち）ある",3,))))</f>
        <v>0</v>
      </c>
      <c r="M1694" s="26">
        <f>IF('３　回答貼付シート'!O1691="ない",0,IF('３　回答貼付シート'!O1691="１～２日（にち）ある",1,IF('３　回答貼付シート'!O1691="３～５日（にち）ある",2,IF('３　回答貼付シート'!O1691="ほぼ毎日（まいにち）ある",3,))))</f>
        <v>0</v>
      </c>
      <c r="N1694" s="26">
        <f>IF('３　回答貼付シート'!P1691="ない",0,IF('３　回答貼付シート'!P1691="１～２日（にち）ある",1,IF('３　回答貼付シート'!P1691="３～５日（にち）ある",2,IF('３　回答貼付シート'!P1691="ほぼ毎日（まいにち）ある",3,))))</f>
        <v>0</v>
      </c>
      <c r="O1694" s="26">
        <f>IF('３　回答貼付シート'!Q1691="ない",0,IF('３　回答貼付シート'!Q1691="１～２日（にち）ある",1,IF('３　回答貼付シート'!Q1691="３～５日（にち）ある",2,IF('３　回答貼付シート'!Q1691="ほぼ毎日（まいにち）ある",3,))))</f>
        <v>0</v>
      </c>
      <c r="P1694" s="26">
        <f>IF('３　回答貼付シート'!R1691="ない",0,IF('３　回答貼付シート'!R1691="１～２日（にち）ある",1,IF('３　回答貼付シート'!R1691="３～５日（にち）ある",2,IF('３　回答貼付シート'!R1691="ほぼ毎日（まいにち）ある",3,))))</f>
        <v>0</v>
      </c>
      <c r="Q1694" s="26">
        <f>IF('３　回答貼付シート'!S1691="ない",0,IF('３　回答貼付シート'!S1691="１～２日（にち）ある",1,IF('３　回答貼付シート'!S1691="３～５日（にち）ある",2,IF('３　回答貼付シート'!S1691="ほぼ毎日（まいにち）ある",3,))))</f>
        <v>0</v>
      </c>
      <c r="R1694" s="26">
        <f>IF('３　回答貼付シート'!T1691="ない",0,IF('３　回答貼付シート'!T1691="１～２日（にち）ある",1,IF('３　回答貼付シート'!T1691="３～５日（にち）ある",2,IF('３　回答貼付シート'!T1691="ほぼ毎日（まいにち）ある",3,))))</f>
        <v>0</v>
      </c>
      <c r="S1694" s="26">
        <f>IF('３　回答貼付シート'!U1691="ない",0,IF('３　回答貼付シート'!U1691="１～２日（にち）ある",1,IF('３　回答貼付シート'!U1691="３～５日（にち）ある",2,IF('３　回答貼付シート'!U1691="ほぼ毎日（まいにち）ある",3,))))</f>
        <v>0</v>
      </c>
      <c r="T1694" s="26">
        <f>IF('３　回答貼付シート'!V1691="ない",0,IF('３　回答貼付シート'!V1691="１～２日（にち）ある",1,IF('３　回答貼付シート'!V1691="３～５日（にち）ある",2,IF('３　回答貼付シート'!V1691="ほぼ毎日（まいにち）ある",3,))))</f>
        <v>0</v>
      </c>
      <c r="U1694" s="26">
        <f>IF('３　回答貼付シート'!W1691="ない",0,IF('３　回答貼付シート'!W1691="１～２日（にち）ある",1,IF('３　回答貼付シート'!W1691="３～５日（にち）ある",2,IF('３　回答貼付シート'!W1691="ほぼ毎日（まいにち）ある",3,))))</f>
        <v>0</v>
      </c>
      <c r="V1694" s="26">
        <f>IF('３　回答貼付シート'!X1691="ない",0,IF('３　回答貼付シート'!X1691="１～２日（にち）ある",1,IF('３　回答貼付シート'!X1691="３～５日（にち）ある",2,IF('３　回答貼付シート'!X1691="ほぼ毎日（まいにち）ある",3,))))</f>
        <v>0</v>
      </c>
      <c r="W1694" s="26">
        <f>IF('３　回答貼付シート'!Y1691="ない",0,IF('３　回答貼付シート'!Y1691="１～２日（にち）ある",1,IF('３　回答貼付シート'!Y1691="３～５日（にち）ある",2,IF('３　回答貼付シート'!Y1691="ほぼ毎日（まいにち）ある",3,))))</f>
        <v>0</v>
      </c>
      <c r="X1694" s="26">
        <f>IF('３　回答貼付シート'!Z1691="ない",0,IF('３　回答貼付シート'!Z1691="１～２日（にち）ある",1,IF('３　回答貼付シート'!Z1691="３～５日（にち）ある",2,IF('３　回答貼付シート'!Z1691="ほぼ毎日（まいにち）ある",3,))))</f>
        <v>0</v>
      </c>
      <c r="Y1694" s="26">
        <f>IF('３　回答貼付シート'!AA1691="ない",0,IF('３　回答貼付シート'!AA1691="１～２日（にち）ある",1,IF('３　回答貼付シート'!AA1691="３～５日（にち）ある",2,IF('３　回答貼付シート'!AA1691="ほぼ毎日（まいにち）ある",3,))))</f>
        <v>0</v>
      </c>
      <c r="Z1694" s="26">
        <f>'３　回答貼付シート'!$AB1691</f>
        <v>0</v>
      </c>
      <c r="AA1694" s="26" t="str">
        <f t="shared" si="238"/>
        <v/>
      </c>
      <c r="AB1694" s="26" t="str">
        <f t="shared" si="239"/>
        <v/>
      </c>
      <c r="AC1694" s="26" t="str">
        <f t="shared" si="240"/>
        <v/>
      </c>
      <c r="AD1694" s="26" t="str">
        <f t="shared" si="241"/>
        <v/>
      </c>
      <c r="AE1694" s="26" t="str">
        <f t="shared" si="242"/>
        <v/>
      </c>
      <c r="AF1694" t="str">
        <f t="shared" si="235"/>
        <v>0</v>
      </c>
      <c r="AG1694">
        <f t="shared" si="236"/>
        <v>0</v>
      </c>
      <c r="AH1694" s="34">
        <f t="shared" si="243"/>
        <v>0</v>
      </c>
    </row>
    <row r="1695" spans="1:34">
      <c r="A1695" s="26"/>
      <c r="B1695" s="26">
        <f t="shared" si="237"/>
        <v>0</v>
      </c>
      <c r="C1695" s="26">
        <f>IF('３　回答貼付シート'!$F1692&lt;&gt;0,VLOOKUP('３　回答貼付シート'!$F1692,$AF$2048:$AG$2054,2,FALSE),0)</f>
        <v>0</v>
      </c>
      <c r="D1695" s="26">
        <f>IF('３　回答貼付シート'!$G1692&lt;&gt;0,VLOOKUP(('３　回答貼付シート'!$G1692), $AF$2048:$AG$2054,2,FALSE),0)</f>
        <v>0</v>
      </c>
      <c r="E1695" s="26">
        <f>'３　回答貼付シート'!$H1692</f>
        <v>0</v>
      </c>
      <c r="F1695" s="26">
        <f>IF(E1695=0,0,VLOOKUP($B1695,'２　情報入力シート'!$A$2:$E$2049,5))</f>
        <v>0</v>
      </c>
      <c r="G1695" s="26">
        <f>IF('３　回答貼付シート'!I1692="ない",0,IF('３　回答貼付シート'!I1692="１～２日（にち）ある",1,IF('３　回答貼付シート'!I1692="３～５日（にち）ある",2,IF('３　回答貼付シート'!I1692="ほぼ毎日（まいにち）ある",3,))))</f>
        <v>0</v>
      </c>
      <c r="H1695" s="26">
        <f>IF('３　回答貼付シート'!J1692="ない",0,IF('３　回答貼付シート'!J1692="１～２日（にち）ある",1,IF('３　回答貼付シート'!J1692="３～５日（にち）ある",2,IF('３　回答貼付シート'!J1692="ほぼ毎日（まいにち）ある",3,))))</f>
        <v>0</v>
      </c>
      <c r="I1695" s="26">
        <f>IF('３　回答貼付シート'!K1692="ない",0,IF('３　回答貼付シート'!K1692="１～２日（にち）ある",1,IF('３　回答貼付シート'!K1692="３～５日（にち）ある",2,IF('３　回答貼付シート'!K1692="ほぼ毎日（まいにち）ある",3,))))</f>
        <v>0</v>
      </c>
      <c r="J1695" s="26">
        <f>IF('３　回答貼付シート'!L1692="ない",0,IF('３　回答貼付シート'!L1692="１～２日（にち）ある",1,IF('３　回答貼付シート'!L1692="３～５日（にち）ある",2,IF('３　回答貼付シート'!L1692="ほぼ毎日（まいにち）ある",3,))))</f>
        <v>0</v>
      </c>
      <c r="K1695" s="26">
        <f>IF('３　回答貼付シート'!M1692="ない",0,IF('３　回答貼付シート'!M1692="１～２日（にち）ある",1,IF('３　回答貼付シート'!M1692="３～５日（にち）ある",2,IF('３　回答貼付シート'!M1692="ほぼ毎日（まいにち）ある",3,))))</f>
        <v>0</v>
      </c>
      <c r="L1695" s="26">
        <f>IF('３　回答貼付シート'!N1692="ない",0,IF('３　回答貼付シート'!N1692="１～２日（にち）ある",1,IF('３　回答貼付シート'!N1692="３～５日（にち）ある",2,IF('３　回答貼付シート'!N1692="ほぼ毎日（まいにち）ある",3,))))</f>
        <v>0</v>
      </c>
      <c r="M1695" s="26">
        <f>IF('３　回答貼付シート'!O1692="ない",0,IF('３　回答貼付シート'!O1692="１～２日（にち）ある",1,IF('３　回答貼付シート'!O1692="３～５日（にち）ある",2,IF('３　回答貼付シート'!O1692="ほぼ毎日（まいにち）ある",3,))))</f>
        <v>0</v>
      </c>
      <c r="N1695" s="26">
        <f>IF('３　回答貼付シート'!P1692="ない",0,IF('３　回答貼付シート'!P1692="１～２日（にち）ある",1,IF('３　回答貼付シート'!P1692="３～５日（にち）ある",2,IF('３　回答貼付シート'!P1692="ほぼ毎日（まいにち）ある",3,))))</f>
        <v>0</v>
      </c>
      <c r="O1695" s="26">
        <f>IF('３　回答貼付シート'!Q1692="ない",0,IF('３　回答貼付シート'!Q1692="１～２日（にち）ある",1,IF('３　回答貼付シート'!Q1692="３～５日（にち）ある",2,IF('３　回答貼付シート'!Q1692="ほぼ毎日（まいにち）ある",3,))))</f>
        <v>0</v>
      </c>
      <c r="P1695" s="26">
        <f>IF('３　回答貼付シート'!R1692="ない",0,IF('３　回答貼付シート'!R1692="１～２日（にち）ある",1,IF('３　回答貼付シート'!R1692="３～５日（にち）ある",2,IF('３　回答貼付シート'!R1692="ほぼ毎日（まいにち）ある",3,))))</f>
        <v>0</v>
      </c>
      <c r="Q1695" s="26">
        <f>IF('３　回答貼付シート'!S1692="ない",0,IF('３　回答貼付シート'!S1692="１～２日（にち）ある",1,IF('３　回答貼付シート'!S1692="３～５日（にち）ある",2,IF('３　回答貼付シート'!S1692="ほぼ毎日（まいにち）ある",3,))))</f>
        <v>0</v>
      </c>
      <c r="R1695" s="26">
        <f>IF('３　回答貼付シート'!T1692="ない",0,IF('３　回答貼付シート'!T1692="１～２日（にち）ある",1,IF('３　回答貼付シート'!T1692="３～５日（にち）ある",2,IF('３　回答貼付シート'!T1692="ほぼ毎日（まいにち）ある",3,))))</f>
        <v>0</v>
      </c>
      <c r="S1695" s="26">
        <f>IF('３　回答貼付シート'!U1692="ない",0,IF('３　回答貼付シート'!U1692="１～２日（にち）ある",1,IF('３　回答貼付シート'!U1692="３～５日（にち）ある",2,IF('３　回答貼付シート'!U1692="ほぼ毎日（まいにち）ある",3,))))</f>
        <v>0</v>
      </c>
      <c r="T1695" s="26">
        <f>IF('３　回答貼付シート'!V1692="ない",0,IF('３　回答貼付シート'!V1692="１～２日（にち）ある",1,IF('３　回答貼付シート'!V1692="３～５日（にち）ある",2,IF('３　回答貼付シート'!V1692="ほぼ毎日（まいにち）ある",3,))))</f>
        <v>0</v>
      </c>
      <c r="U1695" s="26">
        <f>IF('３　回答貼付シート'!W1692="ない",0,IF('３　回答貼付シート'!W1692="１～２日（にち）ある",1,IF('３　回答貼付シート'!W1692="３～５日（にち）ある",2,IF('３　回答貼付シート'!W1692="ほぼ毎日（まいにち）ある",3,))))</f>
        <v>0</v>
      </c>
      <c r="V1695" s="26">
        <f>IF('３　回答貼付シート'!X1692="ない",0,IF('３　回答貼付シート'!X1692="１～２日（にち）ある",1,IF('３　回答貼付シート'!X1692="３～５日（にち）ある",2,IF('３　回答貼付シート'!X1692="ほぼ毎日（まいにち）ある",3,))))</f>
        <v>0</v>
      </c>
      <c r="W1695" s="26">
        <f>IF('３　回答貼付シート'!Y1692="ない",0,IF('３　回答貼付シート'!Y1692="１～２日（にち）ある",1,IF('３　回答貼付シート'!Y1692="３～５日（にち）ある",2,IF('３　回答貼付シート'!Y1692="ほぼ毎日（まいにち）ある",3,))))</f>
        <v>0</v>
      </c>
      <c r="X1695" s="26">
        <f>IF('３　回答貼付シート'!Z1692="ない",0,IF('３　回答貼付シート'!Z1692="１～２日（にち）ある",1,IF('３　回答貼付シート'!Z1692="３～５日（にち）ある",2,IF('３　回答貼付シート'!Z1692="ほぼ毎日（まいにち）ある",3,))))</f>
        <v>0</v>
      </c>
      <c r="Y1695" s="26">
        <f>IF('３　回答貼付シート'!AA1692="ない",0,IF('３　回答貼付シート'!AA1692="１～２日（にち）ある",1,IF('３　回答貼付シート'!AA1692="３～５日（にち）ある",2,IF('３　回答貼付シート'!AA1692="ほぼ毎日（まいにち）ある",3,))))</f>
        <v>0</v>
      </c>
      <c r="Z1695" s="26">
        <f>'３　回答貼付シート'!$AB1692</f>
        <v>0</v>
      </c>
      <c r="AA1695" s="26" t="str">
        <f t="shared" si="238"/>
        <v/>
      </c>
      <c r="AB1695" s="26" t="str">
        <f t="shared" si="239"/>
        <v/>
      </c>
      <c r="AC1695" s="26" t="str">
        <f t="shared" si="240"/>
        <v/>
      </c>
      <c r="AD1695" s="26" t="str">
        <f t="shared" si="241"/>
        <v/>
      </c>
      <c r="AE1695" s="26" t="str">
        <f t="shared" si="242"/>
        <v/>
      </c>
      <c r="AF1695" t="str">
        <f t="shared" si="235"/>
        <v>0</v>
      </c>
      <c r="AG1695">
        <f t="shared" si="236"/>
        <v>0</v>
      </c>
      <c r="AH1695" s="34">
        <f t="shared" si="243"/>
        <v>0</v>
      </c>
    </row>
    <row r="1696" spans="1:34">
      <c r="A1696" s="26"/>
      <c r="B1696" s="26">
        <f t="shared" si="237"/>
        <v>0</v>
      </c>
      <c r="C1696" s="26">
        <f>IF('３　回答貼付シート'!$F1693&lt;&gt;0,VLOOKUP('３　回答貼付シート'!$F1693,$AF$2048:$AG$2054,2,FALSE),0)</f>
        <v>0</v>
      </c>
      <c r="D1696" s="26">
        <f>IF('３　回答貼付シート'!$G1693&lt;&gt;0,VLOOKUP(('３　回答貼付シート'!$G1693), $AF$2048:$AG$2054,2,FALSE),0)</f>
        <v>0</v>
      </c>
      <c r="E1696" s="26">
        <f>'３　回答貼付シート'!$H1693</f>
        <v>0</v>
      </c>
      <c r="F1696" s="26">
        <f>IF(E1696=0,0,VLOOKUP($B1696,'２　情報入力シート'!$A$2:$E$2049,5))</f>
        <v>0</v>
      </c>
      <c r="G1696" s="26">
        <f>IF('３　回答貼付シート'!I1693="ない",0,IF('３　回答貼付シート'!I1693="１～２日（にち）ある",1,IF('３　回答貼付シート'!I1693="３～５日（にち）ある",2,IF('３　回答貼付シート'!I1693="ほぼ毎日（まいにち）ある",3,))))</f>
        <v>0</v>
      </c>
      <c r="H1696" s="26">
        <f>IF('３　回答貼付シート'!J1693="ない",0,IF('３　回答貼付シート'!J1693="１～２日（にち）ある",1,IF('３　回答貼付シート'!J1693="３～５日（にち）ある",2,IF('３　回答貼付シート'!J1693="ほぼ毎日（まいにち）ある",3,))))</f>
        <v>0</v>
      </c>
      <c r="I1696" s="26">
        <f>IF('３　回答貼付シート'!K1693="ない",0,IF('３　回答貼付シート'!K1693="１～２日（にち）ある",1,IF('３　回答貼付シート'!K1693="３～５日（にち）ある",2,IF('３　回答貼付シート'!K1693="ほぼ毎日（まいにち）ある",3,))))</f>
        <v>0</v>
      </c>
      <c r="J1696" s="26">
        <f>IF('３　回答貼付シート'!L1693="ない",0,IF('３　回答貼付シート'!L1693="１～２日（にち）ある",1,IF('３　回答貼付シート'!L1693="３～５日（にち）ある",2,IF('３　回答貼付シート'!L1693="ほぼ毎日（まいにち）ある",3,))))</f>
        <v>0</v>
      </c>
      <c r="K1696" s="26">
        <f>IF('３　回答貼付シート'!M1693="ない",0,IF('３　回答貼付シート'!M1693="１～２日（にち）ある",1,IF('３　回答貼付シート'!M1693="３～５日（にち）ある",2,IF('３　回答貼付シート'!M1693="ほぼ毎日（まいにち）ある",3,))))</f>
        <v>0</v>
      </c>
      <c r="L1696" s="26">
        <f>IF('３　回答貼付シート'!N1693="ない",0,IF('３　回答貼付シート'!N1693="１～２日（にち）ある",1,IF('３　回答貼付シート'!N1693="３～５日（にち）ある",2,IF('３　回答貼付シート'!N1693="ほぼ毎日（まいにち）ある",3,))))</f>
        <v>0</v>
      </c>
      <c r="M1696" s="26">
        <f>IF('３　回答貼付シート'!O1693="ない",0,IF('３　回答貼付シート'!O1693="１～２日（にち）ある",1,IF('３　回答貼付シート'!O1693="３～５日（にち）ある",2,IF('３　回答貼付シート'!O1693="ほぼ毎日（まいにち）ある",3,))))</f>
        <v>0</v>
      </c>
      <c r="N1696" s="26">
        <f>IF('３　回答貼付シート'!P1693="ない",0,IF('３　回答貼付シート'!P1693="１～２日（にち）ある",1,IF('３　回答貼付シート'!P1693="３～５日（にち）ある",2,IF('３　回答貼付シート'!P1693="ほぼ毎日（まいにち）ある",3,))))</f>
        <v>0</v>
      </c>
      <c r="O1696" s="26">
        <f>IF('３　回答貼付シート'!Q1693="ない",0,IF('３　回答貼付シート'!Q1693="１～２日（にち）ある",1,IF('３　回答貼付シート'!Q1693="３～５日（にち）ある",2,IF('３　回答貼付シート'!Q1693="ほぼ毎日（まいにち）ある",3,))))</f>
        <v>0</v>
      </c>
      <c r="P1696" s="26">
        <f>IF('３　回答貼付シート'!R1693="ない",0,IF('３　回答貼付シート'!R1693="１～２日（にち）ある",1,IF('３　回答貼付シート'!R1693="３～５日（にち）ある",2,IF('３　回答貼付シート'!R1693="ほぼ毎日（まいにち）ある",3,))))</f>
        <v>0</v>
      </c>
      <c r="Q1696" s="26">
        <f>IF('３　回答貼付シート'!S1693="ない",0,IF('３　回答貼付シート'!S1693="１～２日（にち）ある",1,IF('３　回答貼付シート'!S1693="３～５日（にち）ある",2,IF('３　回答貼付シート'!S1693="ほぼ毎日（まいにち）ある",3,))))</f>
        <v>0</v>
      </c>
      <c r="R1696" s="26">
        <f>IF('３　回答貼付シート'!T1693="ない",0,IF('３　回答貼付シート'!T1693="１～２日（にち）ある",1,IF('３　回答貼付シート'!T1693="３～５日（にち）ある",2,IF('３　回答貼付シート'!T1693="ほぼ毎日（まいにち）ある",3,))))</f>
        <v>0</v>
      </c>
      <c r="S1696" s="26">
        <f>IF('３　回答貼付シート'!U1693="ない",0,IF('３　回答貼付シート'!U1693="１～２日（にち）ある",1,IF('３　回答貼付シート'!U1693="３～５日（にち）ある",2,IF('３　回答貼付シート'!U1693="ほぼ毎日（まいにち）ある",3,))))</f>
        <v>0</v>
      </c>
      <c r="T1696" s="26">
        <f>IF('３　回答貼付シート'!V1693="ない",0,IF('３　回答貼付シート'!V1693="１～２日（にち）ある",1,IF('３　回答貼付シート'!V1693="３～５日（にち）ある",2,IF('３　回答貼付シート'!V1693="ほぼ毎日（まいにち）ある",3,))))</f>
        <v>0</v>
      </c>
      <c r="U1696" s="26">
        <f>IF('３　回答貼付シート'!W1693="ない",0,IF('３　回答貼付シート'!W1693="１～２日（にち）ある",1,IF('３　回答貼付シート'!W1693="３～５日（にち）ある",2,IF('３　回答貼付シート'!W1693="ほぼ毎日（まいにち）ある",3,))))</f>
        <v>0</v>
      </c>
      <c r="V1696" s="26">
        <f>IF('３　回答貼付シート'!X1693="ない",0,IF('３　回答貼付シート'!X1693="１～２日（にち）ある",1,IF('３　回答貼付シート'!X1693="３～５日（にち）ある",2,IF('３　回答貼付シート'!X1693="ほぼ毎日（まいにち）ある",3,))))</f>
        <v>0</v>
      </c>
      <c r="W1696" s="26">
        <f>IF('３　回答貼付シート'!Y1693="ない",0,IF('３　回答貼付シート'!Y1693="１～２日（にち）ある",1,IF('３　回答貼付シート'!Y1693="３～５日（にち）ある",2,IF('３　回答貼付シート'!Y1693="ほぼ毎日（まいにち）ある",3,))))</f>
        <v>0</v>
      </c>
      <c r="X1696" s="26">
        <f>IF('３　回答貼付シート'!Z1693="ない",0,IF('３　回答貼付シート'!Z1693="１～２日（にち）ある",1,IF('３　回答貼付シート'!Z1693="３～５日（にち）ある",2,IF('３　回答貼付シート'!Z1693="ほぼ毎日（まいにち）ある",3,))))</f>
        <v>0</v>
      </c>
      <c r="Y1696" s="26">
        <f>IF('３　回答貼付シート'!AA1693="ない",0,IF('３　回答貼付シート'!AA1693="１～２日（にち）ある",1,IF('３　回答貼付シート'!AA1693="３～５日（にち）ある",2,IF('３　回答貼付シート'!AA1693="ほぼ毎日（まいにち）ある",3,))))</f>
        <v>0</v>
      </c>
      <c r="Z1696" s="26">
        <f>'３　回答貼付シート'!$AB1693</f>
        <v>0</v>
      </c>
      <c r="AA1696" s="26" t="str">
        <f t="shared" si="238"/>
        <v/>
      </c>
      <c r="AB1696" s="26" t="str">
        <f t="shared" si="239"/>
        <v/>
      </c>
      <c r="AC1696" s="26" t="str">
        <f t="shared" si="240"/>
        <v/>
      </c>
      <c r="AD1696" s="26" t="str">
        <f t="shared" si="241"/>
        <v/>
      </c>
      <c r="AE1696" s="26" t="str">
        <f t="shared" si="242"/>
        <v/>
      </c>
      <c r="AF1696" t="str">
        <f t="shared" si="235"/>
        <v>0</v>
      </c>
      <c r="AG1696">
        <f t="shared" si="236"/>
        <v>0</v>
      </c>
      <c r="AH1696" s="34">
        <f t="shared" si="243"/>
        <v>0</v>
      </c>
    </row>
    <row r="1697" spans="1:34">
      <c r="A1697" s="26"/>
      <c r="B1697" s="26">
        <f t="shared" si="237"/>
        <v>0</v>
      </c>
      <c r="C1697" s="26">
        <f>IF('３　回答貼付シート'!$F1694&lt;&gt;0,VLOOKUP('３　回答貼付シート'!$F1694,$AF$2048:$AG$2054,2,FALSE),0)</f>
        <v>0</v>
      </c>
      <c r="D1697" s="26">
        <f>IF('３　回答貼付シート'!$G1694&lt;&gt;0,VLOOKUP(('３　回答貼付シート'!$G1694), $AF$2048:$AG$2054,2,FALSE),0)</f>
        <v>0</v>
      </c>
      <c r="E1697" s="26">
        <f>'３　回答貼付シート'!$H1694</f>
        <v>0</v>
      </c>
      <c r="F1697" s="26">
        <f>IF(E1697=0,0,VLOOKUP($B1697,'２　情報入力シート'!$A$2:$E$2049,5))</f>
        <v>0</v>
      </c>
      <c r="G1697" s="26">
        <f>IF('３　回答貼付シート'!I1694="ない",0,IF('３　回答貼付シート'!I1694="１～２日（にち）ある",1,IF('３　回答貼付シート'!I1694="３～５日（にち）ある",2,IF('３　回答貼付シート'!I1694="ほぼ毎日（まいにち）ある",3,))))</f>
        <v>0</v>
      </c>
      <c r="H1697" s="26">
        <f>IF('３　回答貼付シート'!J1694="ない",0,IF('３　回答貼付シート'!J1694="１～２日（にち）ある",1,IF('３　回答貼付シート'!J1694="３～５日（にち）ある",2,IF('３　回答貼付シート'!J1694="ほぼ毎日（まいにち）ある",3,))))</f>
        <v>0</v>
      </c>
      <c r="I1697" s="26">
        <f>IF('３　回答貼付シート'!K1694="ない",0,IF('３　回答貼付シート'!K1694="１～２日（にち）ある",1,IF('３　回答貼付シート'!K1694="３～５日（にち）ある",2,IF('３　回答貼付シート'!K1694="ほぼ毎日（まいにち）ある",3,))))</f>
        <v>0</v>
      </c>
      <c r="J1697" s="26">
        <f>IF('３　回答貼付シート'!L1694="ない",0,IF('３　回答貼付シート'!L1694="１～２日（にち）ある",1,IF('３　回答貼付シート'!L1694="３～５日（にち）ある",2,IF('３　回答貼付シート'!L1694="ほぼ毎日（まいにち）ある",3,))))</f>
        <v>0</v>
      </c>
      <c r="K1697" s="26">
        <f>IF('３　回答貼付シート'!M1694="ない",0,IF('３　回答貼付シート'!M1694="１～２日（にち）ある",1,IF('３　回答貼付シート'!M1694="３～５日（にち）ある",2,IF('３　回答貼付シート'!M1694="ほぼ毎日（まいにち）ある",3,))))</f>
        <v>0</v>
      </c>
      <c r="L1697" s="26">
        <f>IF('３　回答貼付シート'!N1694="ない",0,IF('３　回答貼付シート'!N1694="１～２日（にち）ある",1,IF('３　回答貼付シート'!N1694="３～５日（にち）ある",2,IF('３　回答貼付シート'!N1694="ほぼ毎日（まいにち）ある",3,))))</f>
        <v>0</v>
      </c>
      <c r="M1697" s="26">
        <f>IF('３　回答貼付シート'!O1694="ない",0,IF('３　回答貼付シート'!O1694="１～２日（にち）ある",1,IF('３　回答貼付シート'!O1694="３～５日（にち）ある",2,IF('３　回答貼付シート'!O1694="ほぼ毎日（まいにち）ある",3,))))</f>
        <v>0</v>
      </c>
      <c r="N1697" s="26">
        <f>IF('３　回答貼付シート'!P1694="ない",0,IF('３　回答貼付シート'!P1694="１～２日（にち）ある",1,IF('３　回答貼付シート'!P1694="３～５日（にち）ある",2,IF('３　回答貼付シート'!P1694="ほぼ毎日（まいにち）ある",3,))))</f>
        <v>0</v>
      </c>
      <c r="O1697" s="26">
        <f>IF('３　回答貼付シート'!Q1694="ない",0,IF('３　回答貼付シート'!Q1694="１～２日（にち）ある",1,IF('３　回答貼付シート'!Q1694="３～５日（にち）ある",2,IF('３　回答貼付シート'!Q1694="ほぼ毎日（まいにち）ある",3,))))</f>
        <v>0</v>
      </c>
      <c r="P1697" s="26">
        <f>IF('３　回答貼付シート'!R1694="ない",0,IF('３　回答貼付シート'!R1694="１～２日（にち）ある",1,IF('３　回答貼付シート'!R1694="３～５日（にち）ある",2,IF('３　回答貼付シート'!R1694="ほぼ毎日（まいにち）ある",3,))))</f>
        <v>0</v>
      </c>
      <c r="Q1697" s="26">
        <f>IF('３　回答貼付シート'!S1694="ない",0,IF('３　回答貼付シート'!S1694="１～２日（にち）ある",1,IF('３　回答貼付シート'!S1694="３～５日（にち）ある",2,IF('３　回答貼付シート'!S1694="ほぼ毎日（まいにち）ある",3,))))</f>
        <v>0</v>
      </c>
      <c r="R1697" s="26">
        <f>IF('３　回答貼付シート'!T1694="ない",0,IF('３　回答貼付シート'!T1694="１～２日（にち）ある",1,IF('３　回答貼付シート'!T1694="３～５日（にち）ある",2,IF('３　回答貼付シート'!T1694="ほぼ毎日（まいにち）ある",3,))))</f>
        <v>0</v>
      </c>
      <c r="S1697" s="26">
        <f>IF('３　回答貼付シート'!U1694="ない",0,IF('３　回答貼付シート'!U1694="１～２日（にち）ある",1,IF('３　回答貼付シート'!U1694="３～５日（にち）ある",2,IF('３　回答貼付シート'!U1694="ほぼ毎日（まいにち）ある",3,))))</f>
        <v>0</v>
      </c>
      <c r="T1697" s="26">
        <f>IF('３　回答貼付シート'!V1694="ない",0,IF('３　回答貼付シート'!V1694="１～２日（にち）ある",1,IF('３　回答貼付シート'!V1694="３～５日（にち）ある",2,IF('３　回答貼付シート'!V1694="ほぼ毎日（まいにち）ある",3,))))</f>
        <v>0</v>
      </c>
      <c r="U1697" s="26">
        <f>IF('３　回答貼付シート'!W1694="ない",0,IF('３　回答貼付シート'!W1694="１～２日（にち）ある",1,IF('３　回答貼付シート'!W1694="３～５日（にち）ある",2,IF('３　回答貼付シート'!W1694="ほぼ毎日（まいにち）ある",3,))))</f>
        <v>0</v>
      </c>
      <c r="V1697" s="26">
        <f>IF('３　回答貼付シート'!X1694="ない",0,IF('３　回答貼付シート'!X1694="１～２日（にち）ある",1,IF('３　回答貼付シート'!X1694="３～５日（にち）ある",2,IF('３　回答貼付シート'!X1694="ほぼ毎日（まいにち）ある",3,))))</f>
        <v>0</v>
      </c>
      <c r="W1697" s="26">
        <f>IF('３　回答貼付シート'!Y1694="ない",0,IF('３　回答貼付シート'!Y1694="１～２日（にち）ある",1,IF('３　回答貼付シート'!Y1694="３～５日（にち）ある",2,IF('３　回答貼付シート'!Y1694="ほぼ毎日（まいにち）ある",3,))))</f>
        <v>0</v>
      </c>
      <c r="X1697" s="26">
        <f>IF('３　回答貼付シート'!Z1694="ない",0,IF('３　回答貼付シート'!Z1694="１～２日（にち）ある",1,IF('３　回答貼付シート'!Z1694="３～５日（にち）ある",2,IF('３　回答貼付シート'!Z1694="ほぼ毎日（まいにち）ある",3,))))</f>
        <v>0</v>
      </c>
      <c r="Y1697" s="26">
        <f>IF('３　回答貼付シート'!AA1694="ない",0,IF('３　回答貼付シート'!AA1694="１～２日（にち）ある",1,IF('３　回答貼付シート'!AA1694="３～５日（にち）ある",2,IF('３　回答貼付シート'!AA1694="ほぼ毎日（まいにち）ある",3,))))</f>
        <v>0</v>
      </c>
      <c r="Z1697" s="26">
        <f>'３　回答貼付シート'!$AB1694</f>
        <v>0</v>
      </c>
      <c r="AA1697" s="26" t="str">
        <f t="shared" si="238"/>
        <v/>
      </c>
      <c r="AB1697" s="26" t="str">
        <f t="shared" si="239"/>
        <v/>
      </c>
      <c r="AC1697" s="26" t="str">
        <f t="shared" si="240"/>
        <v/>
      </c>
      <c r="AD1697" s="26" t="str">
        <f t="shared" si="241"/>
        <v/>
      </c>
      <c r="AE1697" s="26" t="str">
        <f t="shared" si="242"/>
        <v/>
      </c>
      <c r="AF1697" t="str">
        <f t="shared" si="235"/>
        <v>0</v>
      </c>
      <c r="AG1697">
        <f t="shared" si="236"/>
        <v>0</v>
      </c>
      <c r="AH1697" s="34">
        <f t="shared" si="243"/>
        <v>0</v>
      </c>
    </row>
    <row r="1698" spans="1:34">
      <c r="A1698" s="26"/>
      <c r="B1698" s="26">
        <f t="shared" si="237"/>
        <v>0</v>
      </c>
      <c r="C1698" s="26">
        <f>IF('３　回答貼付シート'!$F1695&lt;&gt;0,VLOOKUP('３　回答貼付シート'!$F1695,$AF$2048:$AG$2054,2,FALSE),0)</f>
        <v>0</v>
      </c>
      <c r="D1698" s="26">
        <f>IF('３　回答貼付シート'!$G1695&lt;&gt;0,VLOOKUP(('３　回答貼付シート'!$G1695), $AF$2048:$AG$2054,2,FALSE),0)</f>
        <v>0</v>
      </c>
      <c r="E1698" s="26">
        <f>'３　回答貼付シート'!$H1695</f>
        <v>0</v>
      </c>
      <c r="F1698" s="26">
        <f>IF(E1698=0,0,VLOOKUP($B1698,'２　情報入力シート'!$A$2:$E$2049,5))</f>
        <v>0</v>
      </c>
      <c r="G1698" s="26">
        <f>IF('３　回答貼付シート'!I1695="ない",0,IF('３　回答貼付シート'!I1695="１～２日（にち）ある",1,IF('３　回答貼付シート'!I1695="３～５日（にち）ある",2,IF('３　回答貼付シート'!I1695="ほぼ毎日（まいにち）ある",3,))))</f>
        <v>0</v>
      </c>
      <c r="H1698" s="26">
        <f>IF('３　回答貼付シート'!J1695="ない",0,IF('３　回答貼付シート'!J1695="１～２日（にち）ある",1,IF('３　回答貼付シート'!J1695="３～５日（にち）ある",2,IF('３　回答貼付シート'!J1695="ほぼ毎日（まいにち）ある",3,))))</f>
        <v>0</v>
      </c>
      <c r="I1698" s="26">
        <f>IF('３　回答貼付シート'!K1695="ない",0,IF('３　回答貼付シート'!K1695="１～２日（にち）ある",1,IF('３　回答貼付シート'!K1695="３～５日（にち）ある",2,IF('３　回答貼付シート'!K1695="ほぼ毎日（まいにち）ある",3,))))</f>
        <v>0</v>
      </c>
      <c r="J1698" s="26">
        <f>IF('３　回答貼付シート'!L1695="ない",0,IF('３　回答貼付シート'!L1695="１～２日（にち）ある",1,IF('３　回答貼付シート'!L1695="３～５日（にち）ある",2,IF('３　回答貼付シート'!L1695="ほぼ毎日（まいにち）ある",3,))))</f>
        <v>0</v>
      </c>
      <c r="K1698" s="26">
        <f>IF('３　回答貼付シート'!M1695="ない",0,IF('３　回答貼付シート'!M1695="１～２日（にち）ある",1,IF('３　回答貼付シート'!M1695="３～５日（にち）ある",2,IF('３　回答貼付シート'!M1695="ほぼ毎日（まいにち）ある",3,))))</f>
        <v>0</v>
      </c>
      <c r="L1698" s="26">
        <f>IF('３　回答貼付シート'!N1695="ない",0,IF('３　回答貼付シート'!N1695="１～２日（にち）ある",1,IF('３　回答貼付シート'!N1695="３～５日（にち）ある",2,IF('３　回答貼付シート'!N1695="ほぼ毎日（まいにち）ある",3,))))</f>
        <v>0</v>
      </c>
      <c r="M1698" s="26">
        <f>IF('３　回答貼付シート'!O1695="ない",0,IF('３　回答貼付シート'!O1695="１～２日（にち）ある",1,IF('３　回答貼付シート'!O1695="３～５日（にち）ある",2,IF('３　回答貼付シート'!O1695="ほぼ毎日（まいにち）ある",3,))))</f>
        <v>0</v>
      </c>
      <c r="N1698" s="26">
        <f>IF('３　回答貼付シート'!P1695="ない",0,IF('３　回答貼付シート'!P1695="１～２日（にち）ある",1,IF('３　回答貼付シート'!P1695="３～５日（にち）ある",2,IF('３　回答貼付シート'!P1695="ほぼ毎日（まいにち）ある",3,))))</f>
        <v>0</v>
      </c>
      <c r="O1698" s="26">
        <f>IF('３　回答貼付シート'!Q1695="ない",0,IF('３　回答貼付シート'!Q1695="１～２日（にち）ある",1,IF('３　回答貼付シート'!Q1695="３～５日（にち）ある",2,IF('３　回答貼付シート'!Q1695="ほぼ毎日（まいにち）ある",3,))))</f>
        <v>0</v>
      </c>
      <c r="P1698" s="26">
        <f>IF('３　回答貼付シート'!R1695="ない",0,IF('３　回答貼付シート'!R1695="１～２日（にち）ある",1,IF('３　回答貼付シート'!R1695="３～５日（にち）ある",2,IF('３　回答貼付シート'!R1695="ほぼ毎日（まいにち）ある",3,))))</f>
        <v>0</v>
      </c>
      <c r="Q1698" s="26">
        <f>IF('３　回答貼付シート'!S1695="ない",0,IF('３　回答貼付シート'!S1695="１～２日（にち）ある",1,IF('３　回答貼付シート'!S1695="３～５日（にち）ある",2,IF('３　回答貼付シート'!S1695="ほぼ毎日（まいにち）ある",3,))))</f>
        <v>0</v>
      </c>
      <c r="R1698" s="26">
        <f>IF('３　回答貼付シート'!T1695="ない",0,IF('３　回答貼付シート'!T1695="１～２日（にち）ある",1,IF('３　回答貼付シート'!T1695="３～５日（にち）ある",2,IF('３　回答貼付シート'!T1695="ほぼ毎日（まいにち）ある",3,))))</f>
        <v>0</v>
      </c>
      <c r="S1698" s="26">
        <f>IF('３　回答貼付シート'!U1695="ない",0,IF('３　回答貼付シート'!U1695="１～２日（にち）ある",1,IF('３　回答貼付シート'!U1695="３～５日（にち）ある",2,IF('３　回答貼付シート'!U1695="ほぼ毎日（まいにち）ある",3,))))</f>
        <v>0</v>
      </c>
      <c r="T1698" s="26">
        <f>IF('３　回答貼付シート'!V1695="ない",0,IF('３　回答貼付シート'!V1695="１～２日（にち）ある",1,IF('３　回答貼付シート'!V1695="３～５日（にち）ある",2,IF('３　回答貼付シート'!V1695="ほぼ毎日（まいにち）ある",3,))))</f>
        <v>0</v>
      </c>
      <c r="U1698" s="26">
        <f>IF('３　回答貼付シート'!W1695="ない",0,IF('３　回答貼付シート'!W1695="１～２日（にち）ある",1,IF('３　回答貼付シート'!W1695="３～５日（にち）ある",2,IF('３　回答貼付シート'!W1695="ほぼ毎日（まいにち）ある",3,))))</f>
        <v>0</v>
      </c>
      <c r="V1698" s="26">
        <f>IF('３　回答貼付シート'!X1695="ない",0,IF('３　回答貼付シート'!X1695="１～２日（にち）ある",1,IF('３　回答貼付シート'!X1695="３～５日（にち）ある",2,IF('３　回答貼付シート'!X1695="ほぼ毎日（まいにち）ある",3,))))</f>
        <v>0</v>
      </c>
      <c r="W1698" s="26">
        <f>IF('３　回答貼付シート'!Y1695="ない",0,IF('３　回答貼付シート'!Y1695="１～２日（にち）ある",1,IF('３　回答貼付シート'!Y1695="３～５日（にち）ある",2,IF('３　回答貼付シート'!Y1695="ほぼ毎日（まいにち）ある",3,))))</f>
        <v>0</v>
      </c>
      <c r="X1698" s="26">
        <f>IF('３　回答貼付シート'!Z1695="ない",0,IF('３　回答貼付シート'!Z1695="１～２日（にち）ある",1,IF('３　回答貼付シート'!Z1695="３～５日（にち）ある",2,IF('３　回答貼付シート'!Z1695="ほぼ毎日（まいにち）ある",3,))))</f>
        <v>0</v>
      </c>
      <c r="Y1698" s="26">
        <f>IF('３　回答貼付シート'!AA1695="ない",0,IF('３　回答貼付シート'!AA1695="１～２日（にち）ある",1,IF('３　回答貼付シート'!AA1695="３～５日（にち）ある",2,IF('３　回答貼付シート'!AA1695="ほぼ毎日（まいにち）ある",3,))))</f>
        <v>0</v>
      </c>
      <c r="Z1698" s="26">
        <f>'３　回答貼付シート'!$AB1695</f>
        <v>0</v>
      </c>
      <c r="AA1698" s="26" t="str">
        <f t="shared" si="238"/>
        <v/>
      </c>
      <c r="AB1698" s="26" t="str">
        <f t="shared" si="239"/>
        <v/>
      </c>
      <c r="AC1698" s="26" t="str">
        <f t="shared" si="240"/>
        <v/>
      </c>
      <c r="AD1698" s="26" t="str">
        <f t="shared" si="241"/>
        <v/>
      </c>
      <c r="AE1698" s="26" t="str">
        <f t="shared" si="242"/>
        <v/>
      </c>
      <c r="AF1698" t="str">
        <f t="shared" si="235"/>
        <v>0</v>
      </c>
      <c r="AG1698">
        <f t="shared" si="236"/>
        <v>0</v>
      </c>
      <c r="AH1698" s="34">
        <f t="shared" si="243"/>
        <v>0</v>
      </c>
    </row>
    <row r="1699" spans="1:34">
      <c r="A1699" s="26"/>
      <c r="B1699" s="26">
        <f t="shared" si="237"/>
        <v>0</v>
      </c>
      <c r="C1699" s="26">
        <f>IF('３　回答貼付シート'!$F1696&lt;&gt;0,VLOOKUP('３　回答貼付シート'!$F1696,$AF$2048:$AG$2054,2,FALSE),0)</f>
        <v>0</v>
      </c>
      <c r="D1699" s="26">
        <f>IF('３　回答貼付シート'!$G1696&lt;&gt;0,VLOOKUP(('３　回答貼付シート'!$G1696), $AF$2048:$AG$2054,2,FALSE),0)</f>
        <v>0</v>
      </c>
      <c r="E1699" s="26">
        <f>'３　回答貼付シート'!$H1696</f>
        <v>0</v>
      </c>
      <c r="F1699" s="26">
        <f>IF(E1699=0,0,VLOOKUP($B1699,'２　情報入力シート'!$A$2:$E$2049,5))</f>
        <v>0</v>
      </c>
      <c r="G1699" s="26">
        <f>IF('３　回答貼付シート'!I1696="ない",0,IF('３　回答貼付シート'!I1696="１～２日（にち）ある",1,IF('３　回答貼付シート'!I1696="３～５日（にち）ある",2,IF('３　回答貼付シート'!I1696="ほぼ毎日（まいにち）ある",3,))))</f>
        <v>0</v>
      </c>
      <c r="H1699" s="26">
        <f>IF('３　回答貼付シート'!J1696="ない",0,IF('３　回答貼付シート'!J1696="１～２日（にち）ある",1,IF('３　回答貼付シート'!J1696="３～５日（にち）ある",2,IF('３　回答貼付シート'!J1696="ほぼ毎日（まいにち）ある",3,))))</f>
        <v>0</v>
      </c>
      <c r="I1699" s="26">
        <f>IF('３　回答貼付シート'!K1696="ない",0,IF('３　回答貼付シート'!K1696="１～２日（にち）ある",1,IF('３　回答貼付シート'!K1696="３～５日（にち）ある",2,IF('３　回答貼付シート'!K1696="ほぼ毎日（まいにち）ある",3,))))</f>
        <v>0</v>
      </c>
      <c r="J1699" s="26">
        <f>IF('３　回答貼付シート'!L1696="ない",0,IF('３　回答貼付シート'!L1696="１～２日（にち）ある",1,IF('３　回答貼付シート'!L1696="３～５日（にち）ある",2,IF('３　回答貼付シート'!L1696="ほぼ毎日（まいにち）ある",3,))))</f>
        <v>0</v>
      </c>
      <c r="K1699" s="26">
        <f>IF('３　回答貼付シート'!M1696="ない",0,IF('３　回答貼付シート'!M1696="１～２日（にち）ある",1,IF('３　回答貼付シート'!M1696="３～５日（にち）ある",2,IF('３　回答貼付シート'!M1696="ほぼ毎日（まいにち）ある",3,))))</f>
        <v>0</v>
      </c>
      <c r="L1699" s="26">
        <f>IF('３　回答貼付シート'!N1696="ない",0,IF('３　回答貼付シート'!N1696="１～２日（にち）ある",1,IF('３　回答貼付シート'!N1696="３～５日（にち）ある",2,IF('３　回答貼付シート'!N1696="ほぼ毎日（まいにち）ある",3,))))</f>
        <v>0</v>
      </c>
      <c r="M1699" s="26">
        <f>IF('３　回答貼付シート'!O1696="ない",0,IF('３　回答貼付シート'!O1696="１～２日（にち）ある",1,IF('３　回答貼付シート'!O1696="３～５日（にち）ある",2,IF('３　回答貼付シート'!O1696="ほぼ毎日（まいにち）ある",3,))))</f>
        <v>0</v>
      </c>
      <c r="N1699" s="26">
        <f>IF('３　回答貼付シート'!P1696="ない",0,IF('３　回答貼付シート'!P1696="１～２日（にち）ある",1,IF('３　回答貼付シート'!P1696="３～５日（にち）ある",2,IF('３　回答貼付シート'!P1696="ほぼ毎日（まいにち）ある",3,))))</f>
        <v>0</v>
      </c>
      <c r="O1699" s="26">
        <f>IF('３　回答貼付シート'!Q1696="ない",0,IF('３　回答貼付シート'!Q1696="１～２日（にち）ある",1,IF('３　回答貼付シート'!Q1696="３～５日（にち）ある",2,IF('３　回答貼付シート'!Q1696="ほぼ毎日（まいにち）ある",3,))))</f>
        <v>0</v>
      </c>
      <c r="P1699" s="26">
        <f>IF('３　回答貼付シート'!R1696="ない",0,IF('３　回答貼付シート'!R1696="１～２日（にち）ある",1,IF('３　回答貼付シート'!R1696="３～５日（にち）ある",2,IF('３　回答貼付シート'!R1696="ほぼ毎日（まいにち）ある",3,))))</f>
        <v>0</v>
      </c>
      <c r="Q1699" s="26">
        <f>IF('３　回答貼付シート'!S1696="ない",0,IF('３　回答貼付シート'!S1696="１～２日（にち）ある",1,IF('３　回答貼付シート'!S1696="３～５日（にち）ある",2,IF('３　回答貼付シート'!S1696="ほぼ毎日（まいにち）ある",3,))))</f>
        <v>0</v>
      </c>
      <c r="R1699" s="26">
        <f>IF('３　回答貼付シート'!T1696="ない",0,IF('３　回答貼付シート'!T1696="１～２日（にち）ある",1,IF('３　回答貼付シート'!T1696="３～５日（にち）ある",2,IF('３　回答貼付シート'!T1696="ほぼ毎日（まいにち）ある",3,))))</f>
        <v>0</v>
      </c>
      <c r="S1699" s="26">
        <f>IF('３　回答貼付シート'!U1696="ない",0,IF('３　回答貼付シート'!U1696="１～２日（にち）ある",1,IF('３　回答貼付シート'!U1696="３～５日（にち）ある",2,IF('３　回答貼付シート'!U1696="ほぼ毎日（まいにち）ある",3,))))</f>
        <v>0</v>
      </c>
      <c r="T1699" s="26">
        <f>IF('３　回答貼付シート'!V1696="ない",0,IF('３　回答貼付シート'!V1696="１～２日（にち）ある",1,IF('３　回答貼付シート'!V1696="３～５日（にち）ある",2,IF('３　回答貼付シート'!V1696="ほぼ毎日（まいにち）ある",3,))))</f>
        <v>0</v>
      </c>
      <c r="U1699" s="26">
        <f>IF('３　回答貼付シート'!W1696="ない",0,IF('３　回答貼付シート'!W1696="１～２日（にち）ある",1,IF('３　回答貼付シート'!W1696="３～５日（にち）ある",2,IF('３　回答貼付シート'!W1696="ほぼ毎日（まいにち）ある",3,))))</f>
        <v>0</v>
      </c>
      <c r="V1699" s="26">
        <f>IF('３　回答貼付シート'!X1696="ない",0,IF('３　回答貼付シート'!X1696="１～２日（にち）ある",1,IF('３　回答貼付シート'!X1696="３～５日（にち）ある",2,IF('３　回答貼付シート'!X1696="ほぼ毎日（まいにち）ある",3,))))</f>
        <v>0</v>
      </c>
      <c r="W1699" s="26">
        <f>IF('３　回答貼付シート'!Y1696="ない",0,IF('３　回答貼付シート'!Y1696="１～２日（にち）ある",1,IF('３　回答貼付シート'!Y1696="３～５日（にち）ある",2,IF('３　回答貼付シート'!Y1696="ほぼ毎日（まいにち）ある",3,))))</f>
        <v>0</v>
      </c>
      <c r="X1699" s="26">
        <f>IF('３　回答貼付シート'!Z1696="ない",0,IF('３　回答貼付シート'!Z1696="１～２日（にち）ある",1,IF('３　回答貼付シート'!Z1696="３～５日（にち）ある",2,IF('３　回答貼付シート'!Z1696="ほぼ毎日（まいにち）ある",3,))))</f>
        <v>0</v>
      </c>
      <c r="Y1699" s="26">
        <f>IF('３　回答貼付シート'!AA1696="ない",0,IF('３　回答貼付シート'!AA1696="１～２日（にち）ある",1,IF('３　回答貼付シート'!AA1696="３～５日（にち）ある",2,IF('３　回答貼付シート'!AA1696="ほぼ毎日（まいにち）ある",3,))))</f>
        <v>0</v>
      </c>
      <c r="Z1699" s="26">
        <f>'３　回答貼付シート'!$AB1696</f>
        <v>0</v>
      </c>
      <c r="AA1699" s="26" t="str">
        <f t="shared" si="238"/>
        <v/>
      </c>
      <c r="AB1699" s="26" t="str">
        <f t="shared" si="239"/>
        <v/>
      </c>
      <c r="AC1699" s="26" t="str">
        <f t="shared" si="240"/>
        <v/>
      </c>
      <c r="AD1699" s="26" t="str">
        <f t="shared" si="241"/>
        <v/>
      </c>
      <c r="AE1699" s="26" t="str">
        <f t="shared" si="242"/>
        <v/>
      </c>
      <c r="AF1699" t="str">
        <f t="shared" si="235"/>
        <v>0</v>
      </c>
      <c r="AG1699">
        <f t="shared" si="236"/>
        <v>0</v>
      </c>
      <c r="AH1699" s="34">
        <f t="shared" si="243"/>
        <v>0</v>
      </c>
    </row>
    <row r="1700" spans="1:34">
      <c r="A1700" s="26"/>
      <c r="B1700" s="26">
        <f t="shared" si="237"/>
        <v>0</v>
      </c>
      <c r="C1700" s="26">
        <f>IF('３　回答貼付シート'!$F1697&lt;&gt;0,VLOOKUP('３　回答貼付シート'!$F1697,$AF$2048:$AG$2054,2,FALSE),0)</f>
        <v>0</v>
      </c>
      <c r="D1700" s="26">
        <f>IF('３　回答貼付シート'!$G1697&lt;&gt;0,VLOOKUP(('３　回答貼付シート'!$G1697), $AF$2048:$AG$2054,2,FALSE),0)</f>
        <v>0</v>
      </c>
      <c r="E1700" s="26">
        <f>'３　回答貼付シート'!$H1697</f>
        <v>0</v>
      </c>
      <c r="F1700" s="26">
        <f>IF(E1700=0,0,VLOOKUP($B1700,'２　情報入力シート'!$A$2:$E$2049,5))</f>
        <v>0</v>
      </c>
      <c r="G1700" s="26">
        <f>IF('３　回答貼付シート'!I1697="ない",0,IF('３　回答貼付シート'!I1697="１～２日（にち）ある",1,IF('３　回答貼付シート'!I1697="３～５日（にち）ある",2,IF('３　回答貼付シート'!I1697="ほぼ毎日（まいにち）ある",3,))))</f>
        <v>0</v>
      </c>
      <c r="H1700" s="26">
        <f>IF('３　回答貼付シート'!J1697="ない",0,IF('３　回答貼付シート'!J1697="１～２日（にち）ある",1,IF('３　回答貼付シート'!J1697="３～５日（にち）ある",2,IF('３　回答貼付シート'!J1697="ほぼ毎日（まいにち）ある",3,))))</f>
        <v>0</v>
      </c>
      <c r="I1700" s="26">
        <f>IF('３　回答貼付シート'!K1697="ない",0,IF('３　回答貼付シート'!K1697="１～２日（にち）ある",1,IF('３　回答貼付シート'!K1697="３～５日（にち）ある",2,IF('３　回答貼付シート'!K1697="ほぼ毎日（まいにち）ある",3,))))</f>
        <v>0</v>
      </c>
      <c r="J1700" s="26">
        <f>IF('３　回答貼付シート'!L1697="ない",0,IF('３　回答貼付シート'!L1697="１～２日（にち）ある",1,IF('３　回答貼付シート'!L1697="３～５日（にち）ある",2,IF('３　回答貼付シート'!L1697="ほぼ毎日（まいにち）ある",3,))))</f>
        <v>0</v>
      </c>
      <c r="K1700" s="26">
        <f>IF('３　回答貼付シート'!M1697="ない",0,IF('３　回答貼付シート'!M1697="１～２日（にち）ある",1,IF('３　回答貼付シート'!M1697="３～５日（にち）ある",2,IF('３　回答貼付シート'!M1697="ほぼ毎日（まいにち）ある",3,))))</f>
        <v>0</v>
      </c>
      <c r="L1700" s="26">
        <f>IF('３　回答貼付シート'!N1697="ない",0,IF('３　回答貼付シート'!N1697="１～２日（にち）ある",1,IF('３　回答貼付シート'!N1697="３～５日（にち）ある",2,IF('３　回答貼付シート'!N1697="ほぼ毎日（まいにち）ある",3,))))</f>
        <v>0</v>
      </c>
      <c r="M1700" s="26">
        <f>IF('３　回答貼付シート'!O1697="ない",0,IF('３　回答貼付シート'!O1697="１～２日（にち）ある",1,IF('３　回答貼付シート'!O1697="３～５日（にち）ある",2,IF('３　回答貼付シート'!O1697="ほぼ毎日（まいにち）ある",3,))))</f>
        <v>0</v>
      </c>
      <c r="N1700" s="26">
        <f>IF('３　回答貼付シート'!P1697="ない",0,IF('３　回答貼付シート'!P1697="１～２日（にち）ある",1,IF('３　回答貼付シート'!P1697="３～５日（にち）ある",2,IF('３　回答貼付シート'!P1697="ほぼ毎日（まいにち）ある",3,))))</f>
        <v>0</v>
      </c>
      <c r="O1700" s="26">
        <f>IF('３　回答貼付シート'!Q1697="ない",0,IF('３　回答貼付シート'!Q1697="１～２日（にち）ある",1,IF('３　回答貼付シート'!Q1697="３～５日（にち）ある",2,IF('３　回答貼付シート'!Q1697="ほぼ毎日（まいにち）ある",3,))))</f>
        <v>0</v>
      </c>
      <c r="P1700" s="26">
        <f>IF('３　回答貼付シート'!R1697="ない",0,IF('３　回答貼付シート'!R1697="１～２日（にち）ある",1,IF('３　回答貼付シート'!R1697="３～５日（にち）ある",2,IF('３　回答貼付シート'!R1697="ほぼ毎日（まいにち）ある",3,))))</f>
        <v>0</v>
      </c>
      <c r="Q1700" s="26">
        <f>IF('３　回答貼付シート'!S1697="ない",0,IF('３　回答貼付シート'!S1697="１～２日（にち）ある",1,IF('３　回答貼付シート'!S1697="３～５日（にち）ある",2,IF('３　回答貼付シート'!S1697="ほぼ毎日（まいにち）ある",3,))))</f>
        <v>0</v>
      </c>
      <c r="R1700" s="26">
        <f>IF('３　回答貼付シート'!T1697="ない",0,IF('３　回答貼付シート'!T1697="１～２日（にち）ある",1,IF('３　回答貼付シート'!T1697="３～５日（にち）ある",2,IF('３　回答貼付シート'!T1697="ほぼ毎日（まいにち）ある",3,))))</f>
        <v>0</v>
      </c>
      <c r="S1700" s="26">
        <f>IF('３　回答貼付シート'!U1697="ない",0,IF('３　回答貼付シート'!U1697="１～２日（にち）ある",1,IF('３　回答貼付シート'!U1697="３～５日（にち）ある",2,IF('３　回答貼付シート'!U1697="ほぼ毎日（まいにち）ある",3,))))</f>
        <v>0</v>
      </c>
      <c r="T1700" s="26">
        <f>IF('３　回答貼付シート'!V1697="ない",0,IF('３　回答貼付シート'!V1697="１～２日（にち）ある",1,IF('３　回答貼付シート'!V1697="３～５日（にち）ある",2,IF('３　回答貼付シート'!V1697="ほぼ毎日（まいにち）ある",3,))))</f>
        <v>0</v>
      </c>
      <c r="U1700" s="26">
        <f>IF('３　回答貼付シート'!W1697="ない",0,IF('３　回答貼付シート'!W1697="１～２日（にち）ある",1,IF('３　回答貼付シート'!W1697="３～５日（にち）ある",2,IF('３　回答貼付シート'!W1697="ほぼ毎日（まいにち）ある",3,))))</f>
        <v>0</v>
      </c>
      <c r="V1700" s="26">
        <f>IF('３　回答貼付シート'!X1697="ない",0,IF('３　回答貼付シート'!X1697="１～２日（にち）ある",1,IF('３　回答貼付シート'!X1697="３～５日（にち）ある",2,IF('３　回答貼付シート'!X1697="ほぼ毎日（まいにち）ある",3,))))</f>
        <v>0</v>
      </c>
      <c r="W1700" s="26">
        <f>IF('３　回答貼付シート'!Y1697="ない",0,IF('３　回答貼付シート'!Y1697="１～２日（にち）ある",1,IF('３　回答貼付シート'!Y1697="３～５日（にち）ある",2,IF('３　回答貼付シート'!Y1697="ほぼ毎日（まいにち）ある",3,))))</f>
        <v>0</v>
      </c>
      <c r="X1700" s="26">
        <f>IF('３　回答貼付シート'!Z1697="ない",0,IF('３　回答貼付シート'!Z1697="１～２日（にち）ある",1,IF('３　回答貼付シート'!Z1697="３～５日（にち）ある",2,IF('３　回答貼付シート'!Z1697="ほぼ毎日（まいにち）ある",3,))))</f>
        <v>0</v>
      </c>
      <c r="Y1700" s="26">
        <f>IF('３　回答貼付シート'!AA1697="ない",0,IF('３　回答貼付シート'!AA1697="１～２日（にち）ある",1,IF('３　回答貼付シート'!AA1697="３～５日（にち）ある",2,IF('３　回答貼付シート'!AA1697="ほぼ毎日（まいにち）ある",3,))))</f>
        <v>0</v>
      </c>
      <c r="Z1700" s="26">
        <f>'３　回答貼付シート'!$AB1697</f>
        <v>0</v>
      </c>
      <c r="AA1700" s="26" t="str">
        <f t="shared" si="238"/>
        <v/>
      </c>
      <c r="AB1700" s="26" t="str">
        <f t="shared" si="239"/>
        <v/>
      </c>
      <c r="AC1700" s="26" t="str">
        <f t="shared" si="240"/>
        <v/>
      </c>
      <c r="AD1700" s="26" t="str">
        <f t="shared" si="241"/>
        <v/>
      </c>
      <c r="AE1700" s="26" t="str">
        <f t="shared" si="242"/>
        <v/>
      </c>
      <c r="AF1700" t="str">
        <f t="shared" si="235"/>
        <v>0</v>
      </c>
      <c r="AG1700">
        <f t="shared" si="236"/>
        <v>0</v>
      </c>
      <c r="AH1700" s="34">
        <f t="shared" si="243"/>
        <v>0</v>
      </c>
    </row>
    <row r="1701" spans="1:34">
      <c r="A1701" s="26"/>
      <c r="B1701" s="26">
        <f t="shared" si="237"/>
        <v>0</v>
      </c>
      <c r="C1701" s="26">
        <f>IF('３　回答貼付シート'!$F1698&lt;&gt;0,VLOOKUP('３　回答貼付シート'!$F1698,$AF$2048:$AG$2054,2,FALSE),0)</f>
        <v>0</v>
      </c>
      <c r="D1701" s="26">
        <f>IF('３　回答貼付シート'!$G1698&lt;&gt;0,VLOOKUP(('３　回答貼付シート'!$G1698), $AF$2048:$AG$2054,2,FALSE),0)</f>
        <v>0</v>
      </c>
      <c r="E1701" s="26">
        <f>'３　回答貼付シート'!$H1698</f>
        <v>0</v>
      </c>
      <c r="F1701" s="26">
        <f>IF(E1701=0,0,VLOOKUP($B1701,'２　情報入力シート'!$A$2:$E$2049,5))</f>
        <v>0</v>
      </c>
      <c r="G1701" s="26">
        <f>IF('３　回答貼付シート'!I1698="ない",0,IF('３　回答貼付シート'!I1698="１～２日（にち）ある",1,IF('３　回答貼付シート'!I1698="３～５日（にち）ある",2,IF('３　回答貼付シート'!I1698="ほぼ毎日（まいにち）ある",3,))))</f>
        <v>0</v>
      </c>
      <c r="H1701" s="26">
        <f>IF('３　回答貼付シート'!J1698="ない",0,IF('３　回答貼付シート'!J1698="１～２日（にち）ある",1,IF('３　回答貼付シート'!J1698="３～５日（にち）ある",2,IF('３　回答貼付シート'!J1698="ほぼ毎日（まいにち）ある",3,))))</f>
        <v>0</v>
      </c>
      <c r="I1701" s="26">
        <f>IF('３　回答貼付シート'!K1698="ない",0,IF('３　回答貼付シート'!K1698="１～２日（にち）ある",1,IF('３　回答貼付シート'!K1698="３～５日（にち）ある",2,IF('３　回答貼付シート'!K1698="ほぼ毎日（まいにち）ある",3,))))</f>
        <v>0</v>
      </c>
      <c r="J1701" s="26">
        <f>IF('３　回答貼付シート'!L1698="ない",0,IF('３　回答貼付シート'!L1698="１～２日（にち）ある",1,IF('３　回答貼付シート'!L1698="３～５日（にち）ある",2,IF('３　回答貼付シート'!L1698="ほぼ毎日（まいにち）ある",3,))))</f>
        <v>0</v>
      </c>
      <c r="K1701" s="26">
        <f>IF('３　回答貼付シート'!M1698="ない",0,IF('３　回答貼付シート'!M1698="１～２日（にち）ある",1,IF('３　回答貼付シート'!M1698="３～５日（にち）ある",2,IF('３　回答貼付シート'!M1698="ほぼ毎日（まいにち）ある",3,))))</f>
        <v>0</v>
      </c>
      <c r="L1701" s="26">
        <f>IF('３　回答貼付シート'!N1698="ない",0,IF('３　回答貼付シート'!N1698="１～２日（にち）ある",1,IF('３　回答貼付シート'!N1698="３～５日（にち）ある",2,IF('３　回答貼付シート'!N1698="ほぼ毎日（まいにち）ある",3,))))</f>
        <v>0</v>
      </c>
      <c r="M1701" s="26">
        <f>IF('３　回答貼付シート'!O1698="ない",0,IF('３　回答貼付シート'!O1698="１～２日（にち）ある",1,IF('３　回答貼付シート'!O1698="３～５日（にち）ある",2,IF('３　回答貼付シート'!O1698="ほぼ毎日（まいにち）ある",3,))))</f>
        <v>0</v>
      </c>
      <c r="N1701" s="26">
        <f>IF('３　回答貼付シート'!P1698="ない",0,IF('３　回答貼付シート'!P1698="１～２日（にち）ある",1,IF('３　回答貼付シート'!P1698="３～５日（にち）ある",2,IF('３　回答貼付シート'!P1698="ほぼ毎日（まいにち）ある",3,))))</f>
        <v>0</v>
      </c>
      <c r="O1701" s="26">
        <f>IF('３　回答貼付シート'!Q1698="ない",0,IF('３　回答貼付シート'!Q1698="１～２日（にち）ある",1,IF('３　回答貼付シート'!Q1698="３～５日（にち）ある",2,IF('３　回答貼付シート'!Q1698="ほぼ毎日（まいにち）ある",3,))))</f>
        <v>0</v>
      </c>
      <c r="P1701" s="26">
        <f>IF('３　回答貼付シート'!R1698="ない",0,IF('３　回答貼付シート'!R1698="１～２日（にち）ある",1,IF('３　回答貼付シート'!R1698="３～５日（にち）ある",2,IF('３　回答貼付シート'!R1698="ほぼ毎日（まいにち）ある",3,))))</f>
        <v>0</v>
      </c>
      <c r="Q1701" s="26">
        <f>IF('３　回答貼付シート'!S1698="ない",0,IF('３　回答貼付シート'!S1698="１～２日（にち）ある",1,IF('３　回答貼付シート'!S1698="３～５日（にち）ある",2,IF('３　回答貼付シート'!S1698="ほぼ毎日（まいにち）ある",3,))))</f>
        <v>0</v>
      </c>
      <c r="R1701" s="26">
        <f>IF('３　回答貼付シート'!T1698="ない",0,IF('３　回答貼付シート'!T1698="１～２日（にち）ある",1,IF('３　回答貼付シート'!T1698="３～５日（にち）ある",2,IF('３　回答貼付シート'!T1698="ほぼ毎日（まいにち）ある",3,))))</f>
        <v>0</v>
      </c>
      <c r="S1701" s="26">
        <f>IF('３　回答貼付シート'!U1698="ない",0,IF('３　回答貼付シート'!U1698="１～２日（にち）ある",1,IF('３　回答貼付シート'!U1698="３～５日（にち）ある",2,IF('３　回答貼付シート'!U1698="ほぼ毎日（まいにち）ある",3,))))</f>
        <v>0</v>
      </c>
      <c r="T1701" s="26">
        <f>IF('３　回答貼付シート'!V1698="ない",0,IF('３　回答貼付シート'!V1698="１～２日（にち）ある",1,IF('３　回答貼付シート'!V1698="３～５日（にち）ある",2,IF('３　回答貼付シート'!V1698="ほぼ毎日（まいにち）ある",3,))))</f>
        <v>0</v>
      </c>
      <c r="U1701" s="26">
        <f>IF('３　回答貼付シート'!W1698="ない",0,IF('３　回答貼付シート'!W1698="１～２日（にち）ある",1,IF('３　回答貼付シート'!W1698="３～５日（にち）ある",2,IF('３　回答貼付シート'!W1698="ほぼ毎日（まいにち）ある",3,))))</f>
        <v>0</v>
      </c>
      <c r="V1701" s="26">
        <f>IF('３　回答貼付シート'!X1698="ない",0,IF('３　回答貼付シート'!X1698="１～２日（にち）ある",1,IF('３　回答貼付シート'!X1698="３～５日（にち）ある",2,IF('３　回答貼付シート'!X1698="ほぼ毎日（まいにち）ある",3,))))</f>
        <v>0</v>
      </c>
      <c r="W1701" s="26">
        <f>IF('３　回答貼付シート'!Y1698="ない",0,IF('３　回答貼付シート'!Y1698="１～２日（にち）ある",1,IF('３　回答貼付シート'!Y1698="３～５日（にち）ある",2,IF('３　回答貼付シート'!Y1698="ほぼ毎日（まいにち）ある",3,))))</f>
        <v>0</v>
      </c>
      <c r="X1701" s="26">
        <f>IF('３　回答貼付シート'!Z1698="ない",0,IF('３　回答貼付シート'!Z1698="１～２日（にち）ある",1,IF('３　回答貼付シート'!Z1698="３～５日（にち）ある",2,IF('３　回答貼付シート'!Z1698="ほぼ毎日（まいにち）ある",3,))))</f>
        <v>0</v>
      </c>
      <c r="Y1701" s="26">
        <f>IF('３　回答貼付シート'!AA1698="ない",0,IF('３　回答貼付シート'!AA1698="１～２日（にち）ある",1,IF('３　回答貼付シート'!AA1698="３～５日（にち）ある",2,IF('３　回答貼付シート'!AA1698="ほぼ毎日（まいにち）ある",3,))))</f>
        <v>0</v>
      </c>
      <c r="Z1701" s="26">
        <f>'３　回答貼付シート'!$AB1698</f>
        <v>0</v>
      </c>
      <c r="AA1701" s="26" t="str">
        <f t="shared" si="238"/>
        <v/>
      </c>
      <c r="AB1701" s="26" t="str">
        <f t="shared" si="239"/>
        <v/>
      </c>
      <c r="AC1701" s="26" t="str">
        <f t="shared" si="240"/>
        <v/>
      </c>
      <c r="AD1701" s="26" t="str">
        <f t="shared" si="241"/>
        <v/>
      </c>
      <c r="AE1701" s="26" t="str">
        <f t="shared" si="242"/>
        <v/>
      </c>
      <c r="AF1701" t="str">
        <f t="shared" si="235"/>
        <v>0</v>
      </c>
      <c r="AG1701">
        <f t="shared" si="236"/>
        <v>0</v>
      </c>
      <c r="AH1701" s="34">
        <f t="shared" si="243"/>
        <v>0</v>
      </c>
    </row>
    <row r="1702" spans="1:34">
      <c r="A1702" s="26"/>
      <c r="B1702" s="26">
        <f t="shared" si="237"/>
        <v>0</v>
      </c>
      <c r="C1702" s="26">
        <f>IF('３　回答貼付シート'!$F1699&lt;&gt;0,VLOOKUP('３　回答貼付シート'!$F1699,$AF$2048:$AG$2054,2,FALSE),0)</f>
        <v>0</v>
      </c>
      <c r="D1702" s="26">
        <f>IF('３　回答貼付シート'!$G1699&lt;&gt;0,VLOOKUP(('３　回答貼付シート'!$G1699), $AF$2048:$AG$2054,2,FALSE),0)</f>
        <v>0</v>
      </c>
      <c r="E1702" s="26">
        <f>'３　回答貼付シート'!$H1699</f>
        <v>0</v>
      </c>
      <c r="F1702" s="26">
        <f>IF(E1702=0,0,VLOOKUP($B1702,'２　情報入力シート'!$A$2:$E$2049,5))</f>
        <v>0</v>
      </c>
      <c r="G1702" s="26">
        <f>IF('３　回答貼付シート'!I1699="ない",0,IF('３　回答貼付シート'!I1699="１～２日（にち）ある",1,IF('３　回答貼付シート'!I1699="３～５日（にち）ある",2,IF('３　回答貼付シート'!I1699="ほぼ毎日（まいにち）ある",3,))))</f>
        <v>0</v>
      </c>
      <c r="H1702" s="26">
        <f>IF('３　回答貼付シート'!J1699="ない",0,IF('３　回答貼付シート'!J1699="１～２日（にち）ある",1,IF('３　回答貼付シート'!J1699="３～５日（にち）ある",2,IF('３　回答貼付シート'!J1699="ほぼ毎日（まいにち）ある",3,))))</f>
        <v>0</v>
      </c>
      <c r="I1702" s="26">
        <f>IF('３　回答貼付シート'!K1699="ない",0,IF('３　回答貼付シート'!K1699="１～２日（にち）ある",1,IF('３　回答貼付シート'!K1699="３～５日（にち）ある",2,IF('３　回答貼付シート'!K1699="ほぼ毎日（まいにち）ある",3,))))</f>
        <v>0</v>
      </c>
      <c r="J1702" s="26">
        <f>IF('３　回答貼付シート'!L1699="ない",0,IF('３　回答貼付シート'!L1699="１～２日（にち）ある",1,IF('３　回答貼付シート'!L1699="３～５日（にち）ある",2,IF('３　回答貼付シート'!L1699="ほぼ毎日（まいにち）ある",3,))))</f>
        <v>0</v>
      </c>
      <c r="K1702" s="26">
        <f>IF('３　回答貼付シート'!M1699="ない",0,IF('３　回答貼付シート'!M1699="１～２日（にち）ある",1,IF('３　回答貼付シート'!M1699="３～５日（にち）ある",2,IF('３　回答貼付シート'!M1699="ほぼ毎日（まいにち）ある",3,))))</f>
        <v>0</v>
      </c>
      <c r="L1702" s="26">
        <f>IF('３　回答貼付シート'!N1699="ない",0,IF('３　回答貼付シート'!N1699="１～２日（にち）ある",1,IF('３　回答貼付シート'!N1699="３～５日（にち）ある",2,IF('３　回答貼付シート'!N1699="ほぼ毎日（まいにち）ある",3,))))</f>
        <v>0</v>
      </c>
      <c r="M1702" s="26">
        <f>IF('３　回答貼付シート'!O1699="ない",0,IF('３　回答貼付シート'!O1699="１～２日（にち）ある",1,IF('３　回答貼付シート'!O1699="３～５日（にち）ある",2,IF('３　回答貼付シート'!O1699="ほぼ毎日（まいにち）ある",3,))))</f>
        <v>0</v>
      </c>
      <c r="N1702" s="26">
        <f>IF('３　回答貼付シート'!P1699="ない",0,IF('３　回答貼付シート'!P1699="１～２日（にち）ある",1,IF('３　回答貼付シート'!P1699="３～５日（にち）ある",2,IF('３　回答貼付シート'!P1699="ほぼ毎日（まいにち）ある",3,))))</f>
        <v>0</v>
      </c>
      <c r="O1702" s="26">
        <f>IF('３　回答貼付シート'!Q1699="ない",0,IF('３　回答貼付シート'!Q1699="１～２日（にち）ある",1,IF('３　回答貼付シート'!Q1699="３～５日（にち）ある",2,IF('３　回答貼付シート'!Q1699="ほぼ毎日（まいにち）ある",3,))))</f>
        <v>0</v>
      </c>
      <c r="P1702" s="26">
        <f>IF('３　回答貼付シート'!R1699="ない",0,IF('３　回答貼付シート'!R1699="１～２日（にち）ある",1,IF('３　回答貼付シート'!R1699="３～５日（にち）ある",2,IF('３　回答貼付シート'!R1699="ほぼ毎日（まいにち）ある",3,))))</f>
        <v>0</v>
      </c>
      <c r="Q1702" s="26">
        <f>IF('３　回答貼付シート'!S1699="ない",0,IF('３　回答貼付シート'!S1699="１～２日（にち）ある",1,IF('３　回答貼付シート'!S1699="３～５日（にち）ある",2,IF('３　回答貼付シート'!S1699="ほぼ毎日（まいにち）ある",3,))))</f>
        <v>0</v>
      </c>
      <c r="R1702" s="26">
        <f>IF('３　回答貼付シート'!T1699="ない",0,IF('３　回答貼付シート'!T1699="１～２日（にち）ある",1,IF('３　回答貼付シート'!T1699="３～５日（にち）ある",2,IF('３　回答貼付シート'!T1699="ほぼ毎日（まいにち）ある",3,))))</f>
        <v>0</v>
      </c>
      <c r="S1702" s="26">
        <f>IF('３　回答貼付シート'!U1699="ない",0,IF('３　回答貼付シート'!U1699="１～２日（にち）ある",1,IF('３　回答貼付シート'!U1699="３～５日（にち）ある",2,IF('３　回答貼付シート'!U1699="ほぼ毎日（まいにち）ある",3,))))</f>
        <v>0</v>
      </c>
      <c r="T1702" s="26">
        <f>IF('３　回答貼付シート'!V1699="ない",0,IF('３　回答貼付シート'!V1699="１～２日（にち）ある",1,IF('３　回答貼付シート'!V1699="３～５日（にち）ある",2,IF('３　回答貼付シート'!V1699="ほぼ毎日（まいにち）ある",3,))))</f>
        <v>0</v>
      </c>
      <c r="U1702" s="26">
        <f>IF('３　回答貼付シート'!W1699="ない",0,IF('３　回答貼付シート'!W1699="１～２日（にち）ある",1,IF('３　回答貼付シート'!W1699="３～５日（にち）ある",2,IF('３　回答貼付シート'!W1699="ほぼ毎日（まいにち）ある",3,))))</f>
        <v>0</v>
      </c>
      <c r="V1702" s="26">
        <f>IF('３　回答貼付シート'!X1699="ない",0,IF('３　回答貼付シート'!X1699="１～２日（にち）ある",1,IF('３　回答貼付シート'!X1699="３～５日（にち）ある",2,IF('３　回答貼付シート'!X1699="ほぼ毎日（まいにち）ある",3,))))</f>
        <v>0</v>
      </c>
      <c r="W1702" s="26">
        <f>IF('３　回答貼付シート'!Y1699="ない",0,IF('３　回答貼付シート'!Y1699="１～２日（にち）ある",1,IF('３　回答貼付シート'!Y1699="３～５日（にち）ある",2,IF('３　回答貼付シート'!Y1699="ほぼ毎日（まいにち）ある",3,))))</f>
        <v>0</v>
      </c>
      <c r="X1702" s="26">
        <f>IF('３　回答貼付シート'!Z1699="ない",0,IF('３　回答貼付シート'!Z1699="１～２日（にち）ある",1,IF('３　回答貼付シート'!Z1699="３～５日（にち）ある",2,IF('３　回答貼付シート'!Z1699="ほぼ毎日（まいにち）ある",3,))))</f>
        <v>0</v>
      </c>
      <c r="Y1702" s="26">
        <f>IF('３　回答貼付シート'!AA1699="ない",0,IF('３　回答貼付シート'!AA1699="１～２日（にち）ある",1,IF('３　回答貼付シート'!AA1699="３～５日（にち）ある",2,IF('３　回答貼付シート'!AA1699="ほぼ毎日（まいにち）ある",3,))))</f>
        <v>0</v>
      </c>
      <c r="Z1702" s="26">
        <f>'３　回答貼付シート'!$AB1699</f>
        <v>0</v>
      </c>
      <c r="AA1702" s="26" t="str">
        <f t="shared" si="238"/>
        <v/>
      </c>
      <c r="AB1702" s="26" t="str">
        <f t="shared" si="239"/>
        <v/>
      </c>
      <c r="AC1702" s="26" t="str">
        <f t="shared" si="240"/>
        <v/>
      </c>
      <c r="AD1702" s="26" t="str">
        <f t="shared" si="241"/>
        <v/>
      </c>
      <c r="AE1702" s="26" t="str">
        <f t="shared" si="242"/>
        <v/>
      </c>
      <c r="AF1702" t="str">
        <f t="shared" si="235"/>
        <v>0</v>
      </c>
      <c r="AG1702">
        <f t="shared" si="236"/>
        <v>0</v>
      </c>
      <c r="AH1702" s="34">
        <f t="shared" si="243"/>
        <v>0</v>
      </c>
    </row>
    <row r="1703" spans="1:34">
      <c r="A1703" s="26"/>
      <c r="B1703" s="26">
        <f t="shared" si="237"/>
        <v>0</v>
      </c>
      <c r="C1703" s="26">
        <f>IF('３　回答貼付シート'!$F1700&lt;&gt;0,VLOOKUP('３　回答貼付シート'!$F1700,$AF$2048:$AG$2054,2,FALSE),0)</f>
        <v>0</v>
      </c>
      <c r="D1703" s="26">
        <f>IF('３　回答貼付シート'!$G1700&lt;&gt;0,VLOOKUP(('３　回答貼付シート'!$G1700), $AF$2048:$AG$2054,2,FALSE),0)</f>
        <v>0</v>
      </c>
      <c r="E1703" s="26">
        <f>'３　回答貼付シート'!$H1700</f>
        <v>0</v>
      </c>
      <c r="F1703" s="26">
        <f>IF(E1703=0,0,VLOOKUP($B1703,'２　情報入力シート'!$A$2:$E$2049,5))</f>
        <v>0</v>
      </c>
      <c r="G1703" s="26">
        <f>IF('３　回答貼付シート'!I1700="ない",0,IF('３　回答貼付シート'!I1700="１～２日（にち）ある",1,IF('３　回答貼付シート'!I1700="３～５日（にち）ある",2,IF('３　回答貼付シート'!I1700="ほぼ毎日（まいにち）ある",3,))))</f>
        <v>0</v>
      </c>
      <c r="H1703" s="26">
        <f>IF('３　回答貼付シート'!J1700="ない",0,IF('３　回答貼付シート'!J1700="１～２日（にち）ある",1,IF('３　回答貼付シート'!J1700="３～５日（にち）ある",2,IF('３　回答貼付シート'!J1700="ほぼ毎日（まいにち）ある",3,))))</f>
        <v>0</v>
      </c>
      <c r="I1703" s="26">
        <f>IF('３　回答貼付シート'!K1700="ない",0,IF('３　回答貼付シート'!K1700="１～２日（にち）ある",1,IF('３　回答貼付シート'!K1700="３～５日（にち）ある",2,IF('３　回答貼付シート'!K1700="ほぼ毎日（まいにち）ある",3,))))</f>
        <v>0</v>
      </c>
      <c r="J1703" s="26">
        <f>IF('３　回答貼付シート'!L1700="ない",0,IF('３　回答貼付シート'!L1700="１～２日（にち）ある",1,IF('３　回答貼付シート'!L1700="３～５日（にち）ある",2,IF('３　回答貼付シート'!L1700="ほぼ毎日（まいにち）ある",3,))))</f>
        <v>0</v>
      </c>
      <c r="K1703" s="26">
        <f>IF('３　回答貼付シート'!M1700="ない",0,IF('３　回答貼付シート'!M1700="１～２日（にち）ある",1,IF('３　回答貼付シート'!M1700="３～５日（にち）ある",2,IF('３　回答貼付シート'!M1700="ほぼ毎日（まいにち）ある",3,))))</f>
        <v>0</v>
      </c>
      <c r="L1703" s="26">
        <f>IF('３　回答貼付シート'!N1700="ない",0,IF('３　回答貼付シート'!N1700="１～２日（にち）ある",1,IF('３　回答貼付シート'!N1700="３～５日（にち）ある",2,IF('３　回答貼付シート'!N1700="ほぼ毎日（まいにち）ある",3,))))</f>
        <v>0</v>
      </c>
      <c r="M1703" s="26">
        <f>IF('３　回答貼付シート'!O1700="ない",0,IF('３　回答貼付シート'!O1700="１～２日（にち）ある",1,IF('３　回答貼付シート'!O1700="３～５日（にち）ある",2,IF('３　回答貼付シート'!O1700="ほぼ毎日（まいにち）ある",3,))))</f>
        <v>0</v>
      </c>
      <c r="N1703" s="26">
        <f>IF('３　回答貼付シート'!P1700="ない",0,IF('３　回答貼付シート'!P1700="１～２日（にち）ある",1,IF('３　回答貼付シート'!P1700="３～５日（にち）ある",2,IF('３　回答貼付シート'!P1700="ほぼ毎日（まいにち）ある",3,))))</f>
        <v>0</v>
      </c>
      <c r="O1703" s="26">
        <f>IF('３　回答貼付シート'!Q1700="ない",0,IF('３　回答貼付シート'!Q1700="１～２日（にち）ある",1,IF('３　回答貼付シート'!Q1700="３～５日（にち）ある",2,IF('３　回答貼付シート'!Q1700="ほぼ毎日（まいにち）ある",3,))))</f>
        <v>0</v>
      </c>
      <c r="P1703" s="26">
        <f>IF('３　回答貼付シート'!R1700="ない",0,IF('３　回答貼付シート'!R1700="１～２日（にち）ある",1,IF('３　回答貼付シート'!R1700="３～５日（にち）ある",2,IF('３　回答貼付シート'!R1700="ほぼ毎日（まいにち）ある",3,))))</f>
        <v>0</v>
      </c>
      <c r="Q1703" s="26">
        <f>IF('３　回答貼付シート'!S1700="ない",0,IF('３　回答貼付シート'!S1700="１～２日（にち）ある",1,IF('３　回答貼付シート'!S1700="３～５日（にち）ある",2,IF('３　回答貼付シート'!S1700="ほぼ毎日（まいにち）ある",3,))))</f>
        <v>0</v>
      </c>
      <c r="R1703" s="26">
        <f>IF('３　回答貼付シート'!T1700="ない",0,IF('３　回答貼付シート'!T1700="１～２日（にち）ある",1,IF('３　回答貼付シート'!T1700="３～５日（にち）ある",2,IF('３　回答貼付シート'!T1700="ほぼ毎日（まいにち）ある",3,))))</f>
        <v>0</v>
      </c>
      <c r="S1703" s="26">
        <f>IF('３　回答貼付シート'!U1700="ない",0,IF('３　回答貼付シート'!U1700="１～２日（にち）ある",1,IF('３　回答貼付シート'!U1700="３～５日（にち）ある",2,IF('３　回答貼付シート'!U1700="ほぼ毎日（まいにち）ある",3,))))</f>
        <v>0</v>
      </c>
      <c r="T1703" s="26">
        <f>IF('３　回答貼付シート'!V1700="ない",0,IF('３　回答貼付シート'!V1700="１～２日（にち）ある",1,IF('３　回答貼付シート'!V1700="３～５日（にち）ある",2,IF('３　回答貼付シート'!V1700="ほぼ毎日（まいにち）ある",3,))))</f>
        <v>0</v>
      </c>
      <c r="U1703" s="26">
        <f>IF('３　回答貼付シート'!W1700="ない",0,IF('３　回答貼付シート'!W1700="１～２日（にち）ある",1,IF('３　回答貼付シート'!W1700="３～５日（にち）ある",2,IF('３　回答貼付シート'!W1700="ほぼ毎日（まいにち）ある",3,))))</f>
        <v>0</v>
      </c>
      <c r="V1703" s="26">
        <f>IF('３　回答貼付シート'!X1700="ない",0,IF('３　回答貼付シート'!X1700="１～２日（にち）ある",1,IF('３　回答貼付シート'!X1700="３～５日（にち）ある",2,IF('３　回答貼付シート'!X1700="ほぼ毎日（まいにち）ある",3,))))</f>
        <v>0</v>
      </c>
      <c r="W1703" s="26">
        <f>IF('３　回答貼付シート'!Y1700="ない",0,IF('３　回答貼付シート'!Y1700="１～２日（にち）ある",1,IF('３　回答貼付シート'!Y1700="３～５日（にち）ある",2,IF('３　回答貼付シート'!Y1700="ほぼ毎日（まいにち）ある",3,))))</f>
        <v>0</v>
      </c>
      <c r="X1703" s="26">
        <f>IF('３　回答貼付シート'!Z1700="ない",0,IF('３　回答貼付シート'!Z1700="１～２日（にち）ある",1,IF('３　回答貼付シート'!Z1700="３～５日（にち）ある",2,IF('３　回答貼付シート'!Z1700="ほぼ毎日（まいにち）ある",3,))))</f>
        <v>0</v>
      </c>
      <c r="Y1703" s="26">
        <f>IF('３　回答貼付シート'!AA1700="ない",0,IF('３　回答貼付シート'!AA1700="１～２日（にち）ある",1,IF('３　回答貼付シート'!AA1700="３～５日（にち）ある",2,IF('３　回答貼付シート'!AA1700="ほぼ毎日（まいにち）ある",3,))))</f>
        <v>0</v>
      </c>
      <c r="Z1703" s="26">
        <f>'３　回答貼付シート'!$AB1700</f>
        <v>0</v>
      </c>
      <c r="AA1703" s="26" t="str">
        <f t="shared" si="238"/>
        <v/>
      </c>
      <c r="AB1703" s="26" t="str">
        <f t="shared" si="239"/>
        <v/>
      </c>
      <c r="AC1703" s="26" t="str">
        <f t="shared" si="240"/>
        <v/>
      </c>
      <c r="AD1703" s="26" t="str">
        <f t="shared" si="241"/>
        <v/>
      </c>
      <c r="AE1703" s="26" t="str">
        <f t="shared" si="242"/>
        <v/>
      </c>
      <c r="AF1703" t="str">
        <f t="shared" si="235"/>
        <v>0</v>
      </c>
      <c r="AG1703">
        <f t="shared" si="236"/>
        <v>0</v>
      </c>
      <c r="AH1703" s="34">
        <f t="shared" si="243"/>
        <v>0</v>
      </c>
    </row>
    <row r="1704" spans="1:34">
      <c r="A1704" s="26"/>
      <c r="B1704" s="26">
        <f t="shared" si="237"/>
        <v>0</v>
      </c>
      <c r="C1704" s="26">
        <f>IF('３　回答貼付シート'!$F1701&lt;&gt;0,VLOOKUP('３　回答貼付シート'!$F1701,$AF$2048:$AG$2054,2,FALSE),0)</f>
        <v>0</v>
      </c>
      <c r="D1704" s="26">
        <f>IF('３　回答貼付シート'!$G1701&lt;&gt;0,VLOOKUP(('３　回答貼付シート'!$G1701), $AF$2048:$AG$2054,2,FALSE),0)</f>
        <v>0</v>
      </c>
      <c r="E1704" s="26">
        <f>'３　回答貼付シート'!$H1701</f>
        <v>0</v>
      </c>
      <c r="F1704" s="26">
        <f>IF(E1704=0,0,VLOOKUP($B1704,'２　情報入力シート'!$A$2:$E$2049,5))</f>
        <v>0</v>
      </c>
      <c r="G1704" s="26">
        <f>IF('３　回答貼付シート'!I1701="ない",0,IF('３　回答貼付シート'!I1701="１～２日（にち）ある",1,IF('３　回答貼付シート'!I1701="３～５日（にち）ある",2,IF('３　回答貼付シート'!I1701="ほぼ毎日（まいにち）ある",3,))))</f>
        <v>0</v>
      </c>
      <c r="H1704" s="26">
        <f>IF('３　回答貼付シート'!J1701="ない",0,IF('３　回答貼付シート'!J1701="１～２日（にち）ある",1,IF('３　回答貼付シート'!J1701="３～５日（にち）ある",2,IF('３　回答貼付シート'!J1701="ほぼ毎日（まいにち）ある",3,))))</f>
        <v>0</v>
      </c>
      <c r="I1704" s="26">
        <f>IF('３　回答貼付シート'!K1701="ない",0,IF('３　回答貼付シート'!K1701="１～２日（にち）ある",1,IF('３　回答貼付シート'!K1701="３～５日（にち）ある",2,IF('３　回答貼付シート'!K1701="ほぼ毎日（まいにち）ある",3,))))</f>
        <v>0</v>
      </c>
      <c r="J1704" s="26">
        <f>IF('３　回答貼付シート'!L1701="ない",0,IF('３　回答貼付シート'!L1701="１～２日（にち）ある",1,IF('３　回答貼付シート'!L1701="３～５日（にち）ある",2,IF('３　回答貼付シート'!L1701="ほぼ毎日（まいにち）ある",3,))))</f>
        <v>0</v>
      </c>
      <c r="K1704" s="26">
        <f>IF('３　回答貼付シート'!M1701="ない",0,IF('３　回答貼付シート'!M1701="１～２日（にち）ある",1,IF('３　回答貼付シート'!M1701="３～５日（にち）ある",2,IF('３　回答貼付シート'!M1701="ほぼ毎日（まいにち）ある",3,))))</f>
        <v>0</v>
      </c>
      <c r="L1704" s="26">
        <f>IF('３　回答貼付シート'!N1701="ない",0,IF('３　回答貼付シート'!N1701="１～２日（にち）ある",1,IF('３　回答貼付シート'!N1701="３～５日（にち）ある",2,IF('３　回答貼付シート'!N1701="ほぼ毎日（まいにち）ある",3,))))</f>
        <v>0</v>
      </c>
      <c r="M1704" s="26">
        <f>IF('３　回答貼付シート'!O1701="ない",0,IF('３　回答貼付シート'!O1701="１～２日（にち）ある",1,IF('３　回答貼付シート'!O1701="３～５日（にち）ある",2,IF('３　回答貼付シート'!O1701="ほぼ毎日（まいにち）ある",3,))))</f>
        <v>0</v>
      </c>
      <c r="N1704" s="26">
        <f>IF('３　回答貼付シート'!P1701="ない",0,IF('３　回答貼付シート'!P1701="１～２日（にち）ある",1,IF('３　回答貼付シート'!P1701="３～５日（にち）ある",2,IF('３　回答貼付シート'!P1701="ほぼ毎日（まいにち）ある",3,))))</f>
        <v>0</v>
      </c>
      <c r="O1704" s="26">
        <f>IF('３　回答貼付シート'!Q1701="ない",0,IF('３　回答貼付シート'!Q1701="１～２日（にち）ある",1,IF('３　回答貼付シート'!Q1701="３～５日（にち）ある",2,IF('３　回答貼付シート'!Q1701="ほぼ毎日（まいにち）ある",3,))))</f>
        <v>0</v>
      </c>
      <c r="P1704" s="26">
        <f>IF('３　回答貼付シート'!R1701="ない",0,IF('３　回答貼付シート'!R1701="１～２日（にち）ある",1,IF('３　回答貼付シート'!R1701="３～５日（にち）ある",2,IF('３　回答貼付シート'!R1701="ほぼ毎日（まいにち）ある",3,))))</f>
        <v>0</v>
      </c>
      <c r="Q1704" s="26">
        <f>IF('３　回答貼付シート'!S1701="ない",0,IF('３　回答貼付シート'!S1701="１～２日（にち）ある",1,IF('３　回答貼付シート'!S1701="３～５日（にち）ある",2,IF('３　回答貼付シート'!S1701="ほぼ毎日（まいにち）ある",3,))))</f>
        <v>0</v>
      </c>
      <c r="R1704" s="26">
        <f>IF('３　回答貼付シート'!T1701="ない",0,IF('３　回答貼付シート'!T1701="１～２日（にち）ある",1,IF('３　回答貼付シート'!T1701="３～５日（にち）ある",2,IF('３　回答貼付シート'!T1701="ほぼ毎日（まいにち）ある",3,))))</f>
        <v>0</v>
      </c>
      <c r="S1704" s="26">
        <f>IF('３　回答貼付シート'!U1701="ない",0,IF('３　回答貼付シート'!U1701="１～２日（にち）ある",1,IF('３　回答貼付シート'!U1701="３～５日（にち）ある",2,IF('３　回答貼付シート'!U1701="ほぼ毎日（まいにち）ある",3,))))</f>
        <v>0</v>
      </c>
      <c r="T1704" s="26">
        <f>IF('３　回答貼付シート'!V1701="ない",0,IF('３　回答貼付シート'!V1701="１～２日（にち）ある",1,IF('３　回答貼付シート'!V1701="３～５日（にち）ある",2,IF('３　回答貼付シート'!V1701="ほぼ毎日（まいにち）ある",3,))))</f>
        <v>0</v>
      </c>
      <c r="U1704" s="26">
        <f>IF('３　回答貼付シート'!W1701="ない",0,IF('３　回答貼付シート'!W1701="１～２日（にち）ある",1,IF('３　回答貼付シート'!W1701="３～５日（にち）ある",2,IF('３　回答貼付シート'!W1701="ほぼ毎日（まいにち）ある",3,))))</f>
        <v>0</v>
      </c>
      <c r="V1704" s="26">
        <f>IF('３　回答貼付シート'!X1701="ない",0,IF('３　回答貼付シート'!X1701="１～２日（にち）ある",1,IF('３　回答貼付シート'!X1701="３～５日（にち）ある",2,IF('３　回答貼付シート'!X1701="ほぼ毎日（まいにち）ある",3,))))</f>
        <v>0</v>
      </c>
      <c r="W1704" s="26">
        <f>IF('３　回答貼付シート'!Y1701="ない",0,IF('３　回答貼付シート'!Y1701="１～２日（にち）ある",1,IF('３　回答貼付シート'!Y1701="３～５日（にち）ある",2,IF('３　回答貼付シート'!Y1701="ほぼ毎日（まいにち）ある",3,))))</f>
        <v>0</v>
      </c>
      <c r="X1704" s="26">
        <f>IF('３　回答貼付シート'!Z1701="ない",0,IF('３　回答貼付シート'!Z1701="１～２日（にち）ある",1,IF('３　回答貼付シート'!Z1701="３～５日（にち）ある",2,IF('３　回答貼付シート'!Z1701="ほぼ毎日（まいにち）ある",3,))))</f>
        <v>0</v>
      </c>
      <c r="Y1704" s="26">
        <f>IF('３　回答貼付シート'!AA1701="ない",0,IF('３　回答貼付シート'!AA1701="１～２日（にち）ある",1,IF('３　回答貼付シート'!AA1701="３～５日（にち）ある",2,IF('３　回答貼付シート'!AA1701="ほぼ毎日（まいにち）ある",3,))))</f>
        <v>0</v>
      </c>
      <c r="Z1704" s="26">
        <f>'３　回答貼付シート'!$AB1701</f>
        <v>0</v>
      </c>
      <c r="AA1704" s="26" t="str">
        <f t="shared" si="238"/>
        <v/>
      </c>
      <c r="AB1704" s="26" t="str">
        <f t="shared" si="239"/>
        <v/>
      </c>
      <c r="AC1704" s="26" t="str">
        <f t="shared" si="240"/>
        <v/>
      </c>
      <c r="AD1704" s="26" t="str">
        <f t="shared" si="241"/>
        <v/>
      </c>
      <c r="AE1704" s="26" t="str">
        <f t="shared" si="242"/>
        <v/>
      </c>
      <c r="AF1704" t="str">
        <f t="shared" si="235"/>
        <v>0</v>
      </c>
      <c r="AG1704">
        <f t="shared" si="236"/>
        <v>0</v>
      </c>
      <c r="AH1704" s="34">
        <f t="shared" si="243"/>
        <v>0</v>
      </c>
    </row>
    <row r="1705" spans="1:34">
      <c r="A1705" s="26"/>
      <c r="B1705" s="26">
        <f t="shared" si="237"/>
        <v>0</v>
      </c>
      <c r="C1705" s="26">
        <f>IF('３　回答貼付シート'!$F1702&lt;&gt;0,VLOOKUP('３　回答貼付シート'!$F1702,$AF$2048:$AG$2054,2,FALSE),0)</f>
        <v>0</v>
      </c>
      <c r="D1705" s="26">
        <f>IF('３　回答貼付シート'!$G1702&lt;&gt;0,VLOOKUP(('３　回答貼付シート'!$G1702), $AF$2048:$AG$2054,2,FALSE),0)</f>
        <v>0</v>
      </c>
      <c r="E1705" s="26">
        <f>'３　回答貼付シート'!$H1702</f>
        <v>0</v>
      </c>
      <c r="F1705" s="26">
        <f>IF(E1705=0,0,VLOOKUP($B1705,'２　情報入力シート'!$A$2:$E$2049,5))</f>
        <v>0</v>
      </c>
      <c r="G1705" s="26">
        <f>IF('３　回答貼付シート'!I1702="ない",0,IF('３　回答貼付シート'!I1702="１～２日（にち）ある",1,IF('３　回答貼付シート'!I1702="３～５日（にち）ある",2,IF('３　回答貼付シート'!I1702="ほぼ毎日（まいにち）ある",3,))))</f>
        <v>0</v>
      </c>
      <c r="H1705" s="26">
        <f>IF('３　回答貼付シート'!J1702="ない",0,IF('３　回答貼付シート'!J1702="１～２日（にち）ある",1,IF('３　回答貼付シート'!J1702="３～５日（にち）ある",2,IF('３　回答貼付シート'!J1702="ほぼ毎日（まいにち）ある",3,))))</f>
        <v>0</v>
      </c>
      <c r="I1705" s="26">
        <f>IF('３　回答貼付シート'!K1702="ない",0,IF('３　回答貼付シート'!K1702="１～２日（にち）ある",1,IF('３　回答貼付シート'!K1702="３～５日（にち）ある",2,IF('３　回答貼付シート'!K1702="ほぼ毎日（まいにち）ある",3,))))</f>
        <v>0</v>
      </c>
      <c r="J1705" s="26">
        <f>IF('３　回答貼付シート'!L1702="ない",0,IF('３　回答貼付シート'!L1702="１～２日（にち）ある",1,IF('３　回答貼付シート'!L1702="３～５日（にち）ある",2,IF('３　回答貼付シート'!L1702="ほぼ毎日（まいにち）ある",3,))))</f>
        <v>0</v>
      </c>
      <c r="K1705" s="26">
        <f>IF('３　回答貼付シート'!M1702="ない",0,IF('３　回答貼付シート'!M1702="１～２日（にち）ある",1,IF('３　回答貼付シート'!M1702="３～５日（にち）ある",2,IF('３　回答貼付シート'!M1702="ほぼ毎日（まいにち）ある",3,))))</f>
        <v>0</v>
      </c>
      <c r="L1705" s="26">
        <f>IF('３　回答貼付シート'!N1702="ない",0,IF('３　回答貼付シート'!N1702="１～２日（にち）ある",1,IF('３　回答貼付シート'!N1702="３～５日（にち）ある",2,IF('３　回答貼付シート'!N1702="ほぼ毎日（まいにち）ある",3,))))</f>
        <v>0</v>
      </c>
      <c r="M1705" s="26">
        <f>IF('３　回答貼付シート'!O1702="ない",0,IF('３　回答貼付シート'!O1702="１～２日（にち）ある",1,IF('３　回答貼付シート'!O1702="３～５日（にち）ある",2,IF('３　回答貼付シート'!O1702="ほぼ毎日（まいにち）ある",3,))))</f>
        <v>0</v>
      </c>
      <c r="N1705" s="26">
        <f>IF('３　回答貼付シート'!P1702="ない",0,IF('３　回答貼付シート'!P1702="１～２日（にち）ある",1,IF('３　回答貼付シート'!P1702="３～５日（にち）ある",2,IF('３　回答貼付シート'!P1702="ほぼ毎日（まいにち）ある",3,))))</f>
        <v>0</v>
      </c>
      <c r="O1705" s="26">
        <f>IF('３　回答貼付シート'!Q1702="ない",0,IF('３　回答貼付シート'!Q1702="１～２日（にち）ある",1,IF('３　回答貼付シート'!Q1702="３～５日（にち）ある",2,IF('３　回答貼付シート'!Q1702="ほぼ毎日（まいにち）ある",3,))))</f>
        <v>0</v>
      </c>
      <c r="P1705" s="26">
        <f>IF('３　回答貼付シート'!R1702="ない",0,IF('３　回答貼付シート'!R1702="１～２日（にち）ある",1,IF('３　回答貼付シート'!R1702="３～５日（にち）ある",2,IF('３　回答貼付シート'!R1702="ほぼ毎日（まいにち）ある",3,))))</f>
        <v>0</v>
      </c>
      <c r="Q1705" s="26">
        <f>IF('３　回答貼付シート'!S1702="ない",0,IF('３　回答貼付シート'!S1702="１～２日（にち）ある",1,IF('３　回答貼付シート'!S1702="３～５日（にち）ある",2,IF('３　回答貼付シート'!S1702="ほぼ毎日（まいにち）ある",3,))))</f>
        <v>0</v>
      </c>
      <c r="R1705" s="26">
        <f>IF('３　回答貼付シート'!T1702="ない",0,IF('３　回答貼付シート'!T1702="１～２日（にち）ある",1,IF('３　回答貼付シート'!T1702="３～５日（にち）ある",2,IF('３　回答貼付シート'!T1702="ほぼ毎日（まいにち）ある",3,))))</f>
        <v>0</v>
      </c>
      <c r="S1705" s="26">
        <f>IF('３　回答貼付シート'!U1702="ない",0,IF('３　回答貼付シート'!U1702="１～２日（にち）ある",1,IF('３　回答貼付シート'!U1702="３～５日（にち）ある",2,IF('３　回答貼付シート'!U1702="ほぼ毎日（まいにち）ある",3,))))</f>
        <v>0</v>
      </c>
      <c r="T1705" s="26">
        <f>IF('３　回答貼付シート'!V1702="ない",0,IF('３　回答貼付シート'!V1702="１～２日（にち）ある",1,IF('３　回答貼付シート'!V1702="３～５日（にち）ある",2,IF('３　回答貼付シート'!V1702="ほぼ毎日（まいにち）ある",3,))))</f>
        <v>0</v>
      </c>
      <c r="U1705" s="26">
        <f>IF('３　回答貼付シート'!W1702="ない",0,IF('３　回答貼付シート'!W1702="１～２日（にち）ある",1,IF('３　回答貼付シート'!W1702="３～５日（にち）ある",2,IF('３　回答貼付シート'!W1702="ほぼ毎日（まいにち）ある",3,))))</f>
        <v>0</v>
      </c>
      <c r="V1705" s="26">
        <f>IF('３　回答貼付シート'!X1702="ない",0,IF('３　回答貼付シート'!X1702="１～２日（にち）ある",1,IF('３　回答貼付シート'!X1702="３～５日（にち）ある",2,IF('３　回答貼付シート'!X1702="ほぼ毎日（まいにち）ある",3,))))</f>
        <v>0</v>
      </c>
      <c r="W1705" s="26">
        <f>IF('３　回答貼付シート'!Y1702="ない",0,IF('３　回答貼付シート'!Y1702="１～２日（にち）ある",1,IF('３　回答貼付シート'!Y1702="３～５日（にち）ある",2,IF('３　回答貼付シート'!Y1702="ほぼ毎日（まいにち）ある",3,))))</f>
        <v>0</v>
      </c>
      <c r="X1705" s="26">
        <f>IF('３　回答貼付シート'!Z1702="ない",0,IF('３　回答貼付シート'!Z1702="１～２日（にち）ある",1,IF('３　回答貼付シート'!Z1702="３～５日（にち）ある",2,IF('３　回答貼付シート'!Z1702="ほぼ毎日（まいにち）ある",3,))))</f>
        <v>0</v>
      </c>
      <c r="Y1705" s="26">
        <f>IF('３　回答貼付シート'!AA1702="ない",0,IF('３　回答貼付シート'!AA1702="１～２日（にち）ある",1,IF('３　回答貼付シート'!AA1702="３～５日（にち）ある",2,IF('３　回答貼付シート'!AA1702="ほぼ毎日（まいにち）ある",3,))))</f>
        <v>0</v>
      </c>
      <c r="Z1705" s="26">
        <f>'３　回答貼付シート'!$AB1702</f>
        <v>0</v>
      </c>
      <c r="AA1705" s="26" t="str">
        <f t="shared" si="238"/>
        <v/>
      </c>
      <c r="AB1705" s="26" t="str">
        <f t="shared" si="239"/>
        <v/>
      </c>
      <c r="AC1705" s="26" t="str">
        <f t="shared" si="240"/>
        <v/>
      </c>
      <c r="AD1705" s="26" t="str">
        <f t="shared" si="241"/>
        <v/>
      </c>
      <c r="AE1705" s="26" t="str">
        <f t="shared" si="242"/>
        <v/>
      </c>
      <c r="AF1705" t="str">
        <f t="shared" si="235"/>
        <v>0</v>
      </c>
      <c r="AG1705">
        <f t="shared" si="236"/>
        <v>0</v>
      </c>
      <c r="AH1705" s="34">
        <f t="shared" si="243"/>
        <v>0</v>
      </c>
    </row>
    <row r="1706" spans="1:34">
      <c r="A1706" s="26"/>
      <c r="B1706" s="26">
        <f t="shared" si="237"/>
        <v>0</v>
      </c>
      <c r="C1706" s="26">
        <f>IF('３　回答貼付シート'!$F1703&lt;&gt;0,VLOOKUP('３　回答貼付シート'!$F1703,$AF$2048:$AG$2054,2,FALSE),0)</f>
        <v>0</v>
      </c>
      <c r="D1706" s="26">
        <f>IF('３　回答貼付シート'!$G1703&lt;&gt;0,VLOOKUP(('３　回答貼付シート'!$G1703), $AF$2048:$AG$2054,2,FALSE),0)</f>
        <v>0</v>
      </c>
      <c r="E1706" s="26">
        <f>'３　回答貼付シート'!$H1703</f>
        <v>0</v>
      </c>
      <c r="F1706" s="26">
        <f>IF(E1706=0,0,VLOOKUP($B1706,'２　情報入力シート'!$A$2:$E$2049,5))</f>
        <v>0</v>
      </c>
      <c r="G1706" s="26">
        <f>IF('３　回答貼付シート'!I1703="ない",0,IF('３　回答貼付シート'!I1703="１～２日（にち）ある",1,IF('３　回答貼付シート'!I1703="３～５日（にち）ある",2,IF('３　回答貼付シート'!I1703="ほぼ毎日（まいにち）ある",3,))))</f>
        <v>0</v>
      </c>
      <c r="H1706" s="26">
        <f>IF('３　回答貼付シート'!J1703="ない",0,IF('３　回答貼付シート'!J1703="１～２日（にち）ある",1,IF('３　回答貼付シート'!J1703="３～５日（にち）ある",2,IF('３　回答貼付シート'!J1703="ほぼ毎日（まいにち）ある",3,))))</f>
        <v>0</v>
      </c>
      <c r="I1706" s="26">
        <f>IF('３　回答貼付シート'!K1703="ない",0,IF('３　回答貼付シート'!K1703="１～２日（にち）ある",1,IF('３　回答貼付シート'!K1703="３～５日（にち）ある",2,IF('３　回答貼付シート'!K1703="ほぼ毎日（まいにち）ある",3,))))</f>
        <v>0</v>
      </c>
      <c r="J1706" s="26">
        <f>IF('３　回答貼付シート'!L1703="ない",0,IF('３　回答貼付シート'!L1703="１～２日（にち）ある",1,IF('３　回答貼付シート'!L1703="３～５日（にち）ある",2,IF('３　回答貼付シート'!L1703="ほぼ毎日（まいにち）ある",3,))))</f>
        <v>0</v>
      </c>
      <c r="K1706" s="26">
        <f>IF('３　回答貼付シート'!M1703="ない",0,IF('３　回答貼付シート'!M1703="１～２日（にち）ある",1,IF('３　回答貼付シート'!M1703="３～５日（にち）ある",2,IF('３　回答貼付シート'!M1703="ほぼ毎日（まいにち）ある",3,))))</f>
        <v>0</v>
      </c>
      <c r="L1706" s="26">
        <f>IF('３　回答貼付シート'!N1703="ない",0,IF('３　回答貼付シート'!N1703="１～２日（にち）ある",1,IF('３　回答貼付シート'!N1703="３～５日（にち）ある",2,IF('３　回答貼付シート'!N1703="ほぼ毎日（まいにち）ある",3,))))</f>
        <v>0</v>
      </c>
      <c r="M1706" s="26">
        <f>IF('３　回答貼付シート'!O1703="ない",0,IF('３　回答貼付シート'!O1703="１～２日（にち）ある",1,IF('３　回答貼付シート'!O1703="３～５日（にち）ある",2,IF('３　回答貼付シート'!O1703="ほぼ毎日（まいにち）ある",3,))))</f>
        <v>0</v>
      </c>
      <c r="N1706" s="26">
        <f>IF('３　回答貼付シート'!P1703="ない",0,IF('３　回答貼付シート'!P1703="１～２日（にち）ある",1,IF('３　回答貼付シート'!P1703="３～５日（にち）ある",2,IF('３　回答貼付シート'!P1703="ほぼ毎日（まいにち）ある",3,))))</f>
        <v>0</v>
      </c>
      <c r="O1706" s="26">
        <f>IF('３　回答貼付シート'!Q1703="ない",0,IF('３　回答貼付シート'!Q1703="１～２日（にち）ある",1,IF('３　回答貼付シート'!Q1703="３～５日（にち）ある",2,IF('３　回答貼付シート'!Q1703="ほぼ毎日（まいにち）ある",3,))))</f>
        <v>0</v>
      </c>
      <c r="P1706" s="26">
        <f>IF('３　回答貼付シート'!R1703="ない",0,IF('３　回答貼付シート'!R1703="１～２日（にち）ある",1,IF('３　回答貼付シート'!R1703="３～５日（にち）ある",2,IF('３　回答貼付シート'!R1703="ほぼ毎日（まいにち）ある",3,))))</f>
        <v>0</v>
      </c>
      <c r="Q1706" s="26">
        <f>IF('３　回答貼付シート'!S1703="ない",0,IF('３　回答貼付シート'!S1703="１～２日（にち）ある",1,IF('３　回答貼付シート'!S1703="３～５日（にち）ある",2,IF('３　回答貼付シート'!S1703="ほぼ毎日（まいにち）ある",3,))))</f>
        <v>0</v>
      </c>
      <c r="R1706" s="26">
        <f>IF('３　回答貼付シート'!T1703="ない",0,IF('３　回答貼付シート'!T1703="１～２日（にち）ある",1,IF('３　回答貼付シート'!T1703="３～５日（にち）ある",2,IF('３　回答貼付シート'!T1703="ほぼ毎日（まいにち）ある",3,))))</f>
        <v>0</v>
      </c>
      <c r="S1706" s="26">
        <f>IF('３　回答貼付シート'!U1703="ない",0,IF('３　回答貼付シート'!U1703="１～２日（にち）ある",1,IF('３　回答貼付シート'!U1703="３～５日（にち）ある",2,IF('３　回答貼付シート'!U1703="ほぼ毎日（まいにち）ある",3,))))</f>
        <v>0</v>
      </c>
      <c r="T1706" s="26">
        <f>IF('３　回答貼付シート'!V1703="ない",0,IF('３　回答貼付シート'!V1703="１～２日（にち）ある",1,IF('３　回答貼付シート'!V1703="３～５日（にち）ある",2,IF('３　回答貼付シート'!V1703="ほぼ毎日（まいにち）ある",3,))))</f>
        <v>0</v>
      </c>
      <c r="U1706" s="26">
        <f>IF('３　回答貼付シート'!W1703="ない",0,IF('３　回答貼付シート'!W1703="１～２日（にち）ある",1,IF('３　回答貼付シート'!W1703="３～５日（にち）ある",2,IF('３　回答貼付シート'!W1703="ほぼ毎日（まいにち）ある",3,))))</f>
        <v>0</v>
      </c>
      <c r="V1706" s="26">
        <f>IF('３　回答貼付シート'!X1703="ない",0,IF('３　回答貼付シート'!X1703="１～２日（にち）ある",1,IF('３　回答貼付シート'!X1703="３～５日（にち）ある",2,IF('３　回答貼付シート'!X1703="ほぼ毎日（まいにち）ある",3,))))</f>
        <v>0</v>
      </c>
      <c r="W1706" s="26">
        <f>IF('３　回答貼付シート'!Y1703="ない",0,IF('３　回答貼付シート'!Y1703="１～２日（にち）ある",1,IF('３　回答貼付シート'!Y1703="３～５日（にち）ある",2,IF('３　回答貼付シート'!Y1703="ほぼ毎日（まいにち）ある",3,))))</f>
        <v>0</v>
      </c>
      <c r="X1706" s="26">
        <f>IF('３　回答貼付シート'!Z1703="ない",0,IF('３　回答貼付シート'!Z1703="１～２日（にち）ある",1,IF('３　回答貼付シート'!Z1703="３～５日（にち）ある",2,IF('３　回答貼付シート'!Z1703="ほぼ毎日（まいにち）ある",3,))))</f>
        <v>0</v>
      </c>
      <c r="Y1706" s="26">
        <f>IF('３　回答貼付シート'!AA1703="ない",0,IF('３　回答貼付シート'!AA1703="１～２日（にち）ある",1,IF('３　回答貼付シート'!AA1703="３～５日（にち）ある",2,IF('３　回答貼付シート'!AA1703="ほぼ毎日（まいにち）ある",3,))))</f>
        <v>0</v>
      </c>
      <c r="Z1706" s="26">
        <f>'３　回答貼付シート'!$AB1703</f>
        <v>0</v>
      </c>
      <c r="AA1706" s="26" t="str">
        <f t="shared" si="238"/>
        <v/>
      </c>
      <c r="AB1706" s="26" t="str">
        <f t="shared" si="239"/>
        <v/>
      </c>
      <c r="AC1706" s="26" t="str">
        <f t="shared" si="240"/>
        <v/>
      </c>
      <c r="AD1706" s="26" t="str">
        <f t="shared" si="241"/>
        <v/>
      </c>
      <c r="AE1706" s="26" t="str">
        <f t="shared" si="242"/>
        <v/>
      </c>
      <c r="AF1706" t="str">
        <f t="shared" si="235"/>
        <v>0</v>
      </c>
      <c r="AG1706">
        <f t="shared" si="236"/>
        <v>0</v>
      </c>
      <c r="AH1706" s="34">
        <f t="shared" si="243"/>
        <v>0</v>
      </c>
    </row>
    <row r="1707" spans="1:34">
      <c r="A1707" s="26"/>
      <c r="B1707" s="26">
        <f t="shared" si="237"/>
        <v>0</v>
      </c>
      <c r="C1707" s="26">
        <f>IF('３　回答貼付シート'!$F1704&lt;&gt;0,VLOOKUP('３　回答貼付シート'!$F1704,$AF$2048:$AG$2054,2,FALSE),0)</f>
        <v>0</v>
      </c>
      <c r="D1707" s="26">
        <f>IF('３　回答貼付シート'!$G1704&lt;&gt;0,VLOOKUP(('３　回答貼付シート'!$G1704), $AF$2048:$AG$2054,2,FALSE),0)</f>
        <v>0</v>
      </c>
      <c r="E1707" s="26">
        <f>'３　回答貼付シート'!$H1704</f>
        <v>0</v>
      </c>
      <c r="F1707" s="26">
        <f>IF(E1707=0,0,VLOOKUP($B1707,'２　情報入力シート'!$A$2:$E$2049,5))</f>
        <v>0</v>
      </c>
      <c r="G1707" s="26">
        <f>IF('３　回答貼付シート'!I1704="ない",0,IF('３　回答貼付シート'!I1704="１～２日（にち）ある",1,IF('３　回答貼付シート'!I1704="３～５日（にち）ある",2,IF('３　回答貼付シート'!I1704="ほぼ毎日（まいにち）ある",3,))))</f>
        <v>0</v>
      </c>
      <c r="H1707" s="26">
        <f>IF('３　回答貼付シート'!J1704="ない",0,IF('３　回答貼付シート'!J1704="１～２日（にち）ある",1,IF('３　回答貼付シート'!J1704="３～５日（にち）ある",2,IF('３　回答貼付シート'!J1704="ほぼ毎日（まいにち）ある",3,))))</f>
        <v>0</v>
      </c>
      <c r="I1707" s="26">
        <f>IF('３　回答貼付シート'!K1704="ない",0,IF('３　回答貼付シート'!K1704="１～２日（にち）ある",1,IF('３　回答貼付シート'!K1704="３～５日（にち）ある",2,IF('３　回答貼付シート'!K1704="ほぼ毎日（まいにち）ある",3,))))</f>
        <v>0</v>
      </c>
      <c r="J1707" s="26">
        <f>IF('３　回答貼付シート'!L1704="ない",0,IF('３　回答貼付シート'!L1704="１～２日（にち）ある",1,IF('３　回答貼付シート'!L1704="３～５日（にち）ある",2,IF('３　回答貼付シート'!L1704="ほぼ毎日（まいにち）ある",3,))))</f>
        <v>0</v>
      </c>
      <c r="K1707" s="26">
        <f>IF('３　回答貼付シート'!M1704="ない",0,IF('３　回答貼付シート'!M1704="１～２日（にち）ある",1,IF('３　回答貼付シート'!M1704="３～５日（にち）ある",2,IF('３　回答貼付シート'!M1704="ほぼ毎日（まいにち）ある",3,))))</f>
        <v>0</v>
      </c>
      <c r="L1707" s="26">
        <f>IF('３　回答貼付シート'!N1704="ない",0,IF('３　回答貼付シート'!N1704="１～２日（にち）ある",1,IF('３　回答貼付シート'!N1704="３～５日（にち）ある",2,IF('３　回答貼付シート'!N1704="ほぼ毎日（まいにち）ある",3,))))</f>
        <v>0</v>
      </c>
      <c r="M1707" s="26">
        <f>IF('３　回答貼付シート'!O1704="ない",0,IF('３　回答貼付シート'!O1704="１～２日（にち）ある",1,IF('３　回答貼付シート'!O1704="３～５日（にち）ある",2,IF('３　回答貼付シート'!O1704="ほぼ毎日（まいにち）ある",3,))))</f>
        <v>0</v>
      </c>
      <c r="N1707" s="26">
        <f>IF('３　回答貼付シート'!P1704="ない",0,IF('３　回答貼付シート'!P1704="１～２日（にち）ある",1,IF('３　回答貼付シート'!P1704="３～５日（にち）ある",2,IF('３　回答貼付シート'!P1704="ほぼ毎日（まいにち）ある",3,))))</f>
        <v>0</v>
      </c>
      <c r="O1707" s="26">
        <f>IF('３　回答貼付シート'!Q1704="ない",0,IF('３　回答貼付シート'!Q1704="１～２日（にち）ある",1,IF('３　回答貼付シート'!Q1704="３～５日（にち）ある",2,IF('３　回答貼付シート'!Q1704="ほぼ毎日（まいにち）ある",3,))))</f>
        <v>0</v>
      </c>
      <c r="P1707" s="26">
        <f>IF('３　回答貼付シート'!R1704="ない",0,IF('３　回答貼付シート'!R1704="１～２日（にち）ある",1,IF('３　回答貼付シート'!R1704="３～５日（にち）ある",2,IF('３　回答貼付シート'!R1704="ほぼ毎日（まいにち）ある",3,))))</f>
        <v>0</v>
      </c>
      <c r="Q1707" s="26">
        <f>IF('３　回答貼付シート'!S1704="ない",0,IF('３　回答貼付シート'!S1704="１～２日（にち）ある",1,IF('３　回答貼付シート'!S1704="３～５日（にち）ある",2,IF('３　回答貼付シート'!S1704="ほぼ毎日（まいにち）ある",3,))))</f>
        <v>0</v>
      </c>
      <c r="R1707" s="26">
        <f>IF('３　回答貼付シート'!T1704="ない",0,IF('３　回答貼付シート'!T1704="１～２日（にち）ある",1,IF('３　回答貼付シート'!T1704="３～５日（にち）ある",2,IF('３　回答貼付シート'!T1704="ほぼ毎日（まいにち）ある",3,))))</f>
        <v>0</v>
      </c>
      <c r="S1707" s="26">
        <f>IF('３　回答貼付シート'!U1704="ない",0,IF('３　回答貼付シート'!U1704="１～２日（にち）ある",1,IF('３　回答貼付シート'!U1704="３～５日（にち）ある",2,IF('３　回答貼付シート'!U1704="ほぼ毎日（まいにち）ある",3,))))</f>
        <v>0</v>
      </c>
      <c r="T1707" s="26">
        <f>IF('３　回答貼付シート'!V1704="ない",0,IF('３　回答貼付シート'!V1704="１～２日（にち）ある",1,IF('３　回答貼付シート'!V1704="３～５日（にち）ある",2,IF('３　回答貼付シート'!V1704="ほぼ毎日（まいにち）ある",3,))))</f>
        <v>0</v>
      </c>
      <c r="U1707" s="26">
        <f>IF('３　回答貼付シート'!W1704="ない",0,IF('３　回答貼付シート'!W1704="１～２日（にち）ある",1,IF('３　回答貼付シート'!W1704="３～５日（にち）ある",2,IF('３　回答貼付シート'!W1704="ほぼ毎日（まいにち）ある",3,))))</f>
        <v>0</v>
      </c>
      <c r="V1707" s="26">
        <f>IF('３　回答貼付シート'!X1704="ない",0,IF('３　回答貼付シート'!X1704="１～２日（にち）ある",1,IF('３　回答貼付シート'!X1704="３～５日（にち）ある",2,IF('３　回答貼付シート'!X1704="ほぼ毎日（まいにち）ある",3,))))</f>
        <v>0</v>
      </c>
      <c r="W1707" s="26">
        <f>IF('３　回答貼付シート'!Y1704="ない",0,IF('３　回答貼付シート'!Y1704="１～２日（にち）ある",1,IF('３　回答貼付シート'!Y1704="３～５日（にち）ある",2,IF('３　回答貼付シート'!Y1704="ほぼ毎日（まいにち）ある",3,))))</f>
        <v>0</v>
      </c>
      <c r="X1707" s="26">
        <f>IF('３　回答貼付シート'!Z1704="ない",0,IF('３　回答貼付シート'!Z1704="１～２日（にち）ある",1,IF('３　回答貼付シート'!Z1704="３～５日（にち）ある",2,IF('３　回答貼付シート'!Z1704="ほぼ毎日（まいにち）ある",3,))))</f>
        <v>0</v>
      </c>
      <c r="Y1707" s="26">
        <f>IF('３　回答貼付シート'!AA1704="ない",0,IF('３　回答貼付シート'!AA1704="１～２日（にち）ある",1,IF('３　回答貼付シート'!AA1704="３～５日（にち）ある",2,IF('３　回答貼付シート'!AA1704="ほぼ毎日（まいにち）ある",3,))))</f>
        <v>0</v>
      </c>
      <c r="Z1707" s="26">
        <f>'３　回答貼付シート'!$AB1704</f>
        <v>0</v>
      </c>
      <c r="AA1707" s="26" t="str">
        <f t="shared" si="238"/>
        <v/>
      </c>
      <c r="AB1707" s="26" t="str">
        <f t="shared" si="239"/>
        <v/>
      </c>
      <c r="AC1707" s="26" t="str">
        <f t="shared" si="240"/>
        <v/>
      </c>
      <c r="AD1707" s="26" t="str">
        <f t="shared" si="241"/>
        <v/>
      </c>
      <c r="AE1707" s="26" t="str">
        <f t="shared" si="242"/>
        <v/>
      </c>
      <c r="AF1707" t="str">
        <f t="shared" si="235"/>
        <v>0</v>
      </c>
      <c r="AG1707">
        <f t="shared" si="236"/>
        <v>0</v>
      </c>
      <c r="AH1707" s="34">
        <f t="shared" si="243"/>
        <v>0</v>
      </c>
    </row>
    <row r="1708" spans="1:34">
      <c r="A1708" s="26"/>
      <c r="B1708" s="26">
        <f t="shared" si="237"/>
        <v>0</v>
      </c>
      <c r="C1708" s="26">
        <f>IF('３　回答貼付シート'!$F1705&lt;&gt;0,VLOOKUP('３　回答貼付シート'!$F1705,$AF$2048:$AG$2054,2,FALSE),0)</f>
        <v>0</v>
      </c>
      <c r="D1708" s="26">
        <f>IF('３　回答貼付シート'!$G1705&lt;&gt;0,VLOOKUP(('３　回答貼付シート'!$G1705), $AF$2048:$AG$2054,2,FALSE),0)</f>
        <v>0</v>
      </c>
      <c r="E1708" s="26">
        <f>'３　回答貼付シート'!$H1705</f>
        <v>0</v>
      </c>
      <c r="F1708" s="26">
        <f>IF(E1708=0,0,VLOOKUP($B1708,'２　情報入力シート'!$A$2:$E$2049,5))</f>
        <v>0</v>
      </c>
      <c r="G1708" s="26">
        <f>IF('３　回答貼付シート'!I1705="ない",0,IF('３　回答貼付シート'!I1705="１～２日（にち）ある",1,IF('３　回答貼付シート'!I1705="３～５日（にち）ある",2,IF('３　回答貼付シート'!I1705="ほぼ毎日（まいにち）ある",3,))))</f>
        <v>0</v>
      </c>
      <c r="H1708" s="26">
        <f>IF('３　回答貼付シート'!J1705="ない",0,IF('３　回答貼付シート'!J1705="１～２日（にち）ある",1,IF('３　回答貼付シート'!J1705="３～５日（にち）ある",2,IF('３　回答貼付シート'!J1705="ほぼ毎日（まいにち）ある",3,))))</f>
        <v>0</v>
      </c>
      <c r="I1708" s="26">
        <f>IF('３　回答貼付シート'!K1705="ない",0,IF('３　回答貼付シート'!K1705="１～２日（にち）ある",1,IF('３　回答貼付シート'!K1705="３～５日（にち）ある",2,IF('３　回答貼付シート'!K1705="ほぼ毎日（まいにち）ある",3,))))</f>
        <v>0</v>
      </c>
      <c r="J1708" s="26">
        <f>IF('３　回答貼付シート'!L1705="ない",0,IF('３　回答貼付シート'!L1705="１～２日（にち）ある",1,IF('３　回答貼付シート'!L1705="３～５日（にち）ある",2,IF('３　回答貼付シート'!L1705="ほぼ毎日（まいにち）ある",3,))))</f>
        <v>0</v>
      </c>
      <c r="K1708" s="26">
        <f>IF('３　回答貼付シート'!M1705="ない",0,IF('３　回答貼付シート'!M1705="１～２日（にち）ある",1,IF('３　回答貼付シート'!M1705="３～５日（にち）ある",2,IF('３　回答貼付シート'!M1705="ほぼ毎日（まいにち）ある",3,))))</f>
        <v>0</v>
      </c>
      <c r="L1708" s="26">
        <f>IF('３　回答貼付シート'!N1705="ない",0,IF('３　回答貼付シート'!N1705="１～２日（にち）ある",1,IF('３　回答貼付シート'!N1705="３～５日（にち）ある",2,IF('３　回答貼付シート'!N1705="ほぼ毎日（まいにち）ある",3,))))</f>
        <v>0</v>
      </c>
      <c r="M1708" s="26">
        <f>IF('３　回答貼付シート'!O1705="ない",0,IF('３　回答貼付シート'!O1705="１～２日（にち）ある",1,IF('３　回答貼付シート'!O1705="３～５日（にち）ある",2,IF('３　回答貼付シート'!O1705="ほぼ毎日（まいにち）ある",3,))))</f>
        <v>0</v>
      </c>
      <c r="N1708" s="26">
        <f>IF('３　回答貼付シート'!P1705="ない",0,IF('３　回答貼付シート'!P1705="１～２日（にち）ある",1,IF('３　回答貼付シート'!P1705="３～５日（にち）ある",2,IF('３　回答貼付シート'!P1705="ほぼ毎日（まいにち）ある",3,))))</f>
        <v>0</v>
      </c>
      <c r="O1708" s="26">
        <f>IF('３　回答貼付シート'!Q1705="ない",0,IF('３　回答貼付シート'!Q1705="１～２日（にち）ある",1,IF('３　回答貼付シート'!Q1705="３～５日（にち）ある",2,IF('３　回答貼付シート'!Q1705="ほぼ毎日（まいにち）ある",3,))))</f>
        <v>0</v>
      </c>
      <c r="P1708" s="26">
        <f>IF('３　回答貼付シート'!R1705="ない",0,IF('３　回答貼付シート'!R1705="１～２日（にち）ある",1,IF('３　回答貼付シート'!R1705="３～５日（にち）ある",2,IF('３　回答貼付シート'!R1705="ほぼ毎日（まいにち）ある",3,))))</f>
        <v>0</v>
      </c>
      <c r="Q1708" s="26">
        <f>IF('３　回答貼付シート'!S1705="ない",0,IF('３　回答貼付シート'!S1705="１～２日（にち）ある",1,IF('３　回答貼付シート'!S1705="３～５日（にち）ある",2,IF('３　回答貼付シート'!S1705="ほぼ毎日（まいにち）ある",3,))))</f>
        <v>0</v>
      </c>
      <c r="R1708" s="26">
        <f>IF('３　回答貼付シート'!T1705="ない",0,IF('３　回答貼付シート'!T1705="１～２日（にち）ある",1,IF('３　回答貼付シート'!T1705="３～５日（にち）ある",2,IF('３　回答貼付シート'!T1705="ほぼ毎日（まいにち）ある",3,))))</f>
        <v>0</v>
      </c>
      <c r="S1708" s="26">
        <f>IF('３　回答貼付シート'!U1705="ない",0,IF('３　回答貼付シート'!U1705="１～２日（にち）ある",1,IF('３　回答貼付シート'!U1705="３～５日（にち）ある",2,IF('３　回答貼付シート'!U1705="ほぼ毎日（まいにち）ある",3,))))</f>
        <v>0</v>
      </c>
      <c r="T1708" s="26">
        <f>IF('３　回答貼付シート'!V1705="ない",0,IF('３　回答貼付シート'!V1705="１～２日（にち）ある",1,IF('３　回答貼付シート'!V1705="３～５日（にち）ある",2,IF('３　回答貼付シート'!V1705="ほぼ毎日（まいにち）ある",3,))))</f>
        <v>0</v>
      </c>
      <c r="U1708" s="26">
        <f>IF('３　回答貼付シート'!W1705="ない",0,IF('３　回答貼付シート'!W1705="１～２日（にち）ある",1,IF('３　回答貼付シート'!W1705="３～５日（にち）ある",2,IF('３　回答貼付シート'!W1705="ほぼ毎日（まいにち）ある",3,))))</f>
        <v>0</v>
      </c>
      <c r="V1708" s="26">
        <f>IF('３　回答貼付シート'!X1705="ない",0,IF('３　回答貼付シート'!X1705="１～２日（にち）ある",1,IF('３　回答貼付シート'!X1705="３～５日（にち）ある",2,IF('３　回答貼付シート'!X1705="ほぼ毎日（まいにち）ある",3,))))</f>
        <v>0</v>
      </c>
      <c r="W1708" s="26">
        <f>IF('３　回答貼付シート'!Y1705="ない",0,IF('３　回答貼付シート'!Y1705="１～２日（にち）ある",1,IF('３　回答貼付シート'!Y1705="３～５日（にち）ある",2,IF('３　回答貼付シート'!Y1705="ほぼ毎日（まいにち）ある",3,))))</f>
        <v>0</v>
      </c>
      <c r="X1708" s="26">
        <f>IF('３　回答貼付シート'!Z1705="ない",0,IF('３　回答貼付シート'!Z1705="１～２日（にち）ある",1,IF('３　回答貼付シート'!Z1705="３～５日（にち）ある",2,IF('３　回答貼付シート'!Z1705="ほぼ毎日（まいにち）ある",3,))))</f>
        <v>0</v>
      </c>
      <c r="Y1708" s="26">
        <f>IF('３　回答貼付シート'!AA1705="ない",0,IF('３　回答貼付シート'!AA1705="１～２日（にち）ある",1,IF('３　回答貼付シート'!AA1705="３～５日（にち）ある",2,IF('３　回答貼付シート'!AA1705="ほぼ毎日（まいにち）ある",3,))))</f>
        <v>0</v>
      </c>
      <c r="Z1708" s="26">
        <f>'３　回答貼付シート'!$AB1705</f>
        <v>0</v>
      </c>
      <c r="AA1708" s="26" t="str">
        <f t="shared" si="238"/>
        <v/>
      </c>
      <c r="AB1708" s="26" t="str">
        <f t="shared" si="239"/>
        <v/>
      </c>
      <c r="AC1708" s="26" t="str">
        <f t="shared" si="240"/>
        <v/>
      </c>
      <c r="AD1708" s="26" t="str">
        <f t="shared" si="241"/>
        <v/>
      </c>
      <c r="AE1708" s="26" t="str">
        <f t="shared" si="242"/>
        <v/>
      </c>
      <c r="AF1708" t="str">
        <f t="shared" si="235"/>
        <v>0</v>
      </c>
      <c r="AG1708">
        <f t="shared" si="236"/>
        <v>0</v>
      </c>
      <c r="AH1708" s="34">
        <f t="shared" si="243"/>
        <v>0</v>
      </c>
    </row>
    <row r="1709" spans="1:34">
      <c r="A1709" s="26"/>
      <c r="B1709" s="26">
        <f t="shared" si="237"/>
        <v>0</v>
      </c>
      <c r="C1709" s="26">
        <f>IF('３　回答貼付シート'!$F1706&lt;&gt;0,VLOOKUP('３　回答貼付シート'!$F1706,$AF$2048:$AG$2054,2,FALSE),0)</f>
        <v>0</v>
      </c>
      <c r="D1709" s="26">
        <f>IF('３　回答貼付シート'!$G1706&lt;&gt;0,VLOOKUP(('３　回答貼付シート'!$G1706), $AF$2048:$AG$2054,2,FALSE),0)</f>
        <v>0</v>
      </c>
      <c r="E1709" s="26">
        <f>'３　回答貼付シート'!$H1706</f>
        <v>0</v>
      </c>
      <c r="F1709" s="26">
        <f>IF(E1709=0,0,VLOOKUP($B1709,'２　情報入力シート'!$A$2:$E$2049,5))</f>
        <v>0</v>
      </c>
      <c r="G1709" s="26">
        <f>IF('３　回答貼付シート'!I1706="ない",0,IF('３　回答貼付シート'!I1706="１～２日（にち）ある",1,IF('３　回答貼付シート'!I1706="３～５日（にち）ある",2,IF('３　回答貼付シート'!I1706="ほぼ毎日（まいにち）ある",3,))))</f>
        <v>0</v>
      </c>
      <c r="H1709" s="26">
        <f>IF('３　回答貼付シート'!J1706="ない",0,IF('３　回答貼付シート'!J1706="１～２日（にち）ある",1,IF('３　回答貼付シート'!J1706="３～５日（にち）ある",2,IF('３　回答貼付シート'!J1706="ほぼ毎日（まいにち）ある",3,))))</f>
        <v>0</v>
      </c>
      <c r="I1709" s="26">
        <f>IF('３　回答貼付シート'!K1706="ない",0,IF('３　回答貼付シート'!K1706="１～２日（にち）ある",1,IF('３　回答貼付シート'!K1706="３～５日（にち）ある",2,IF('３　回答貼付シート'!K1706="ほぼ毎日（まいにち）ある",3,))))</f>
        <v>0</v>
      </c>
      <c r="J1709" s="26">
        <f>IF('３　回答貼付シート'!L1706="ない",0,IF('３　回答貼付シート'!L1706="１～２日（にち）ある",1,IF('３　回答貼付シート'!L1706="３～５日（にち）ある",2,IF('３　回答貼付シート'!L1706="ほぼ毎日（まいにち）ある",3,))))</f>
        <v>0</v>
      </c>
      <c r="K1709" s="26">
        <f>IF('３　回答貼付シート'!M1706="ない",0,IF('３　回答貼付シート'!M1706="１～２日（にち）ある",1,IF('３　回答貼付シート'!M1706="３～５日（にち）ある",2,IF('３　回答貼付シート'!M1706="ほぼ毎日（まいにち）ある",3,))))</f>
        <v>0</v>
      </c>
      <c r="L1709" s="26">
        <f>IF('３　回答貼付シート'!N1706="ない",0,IF('３　回答貼付シート'!N1706="１～２日（にち）ある",1,IF('３　回答貼付シート'!N1706="３～５日（にち）ある",2,IF('３　回答貼付シート'!N1706="ほぼ毎日（まいにち）ある",3,))))</f>
        <v>0</v>
      </c>
      <c r="M1709" s="26">
        <f>IF('３　回答貼付シート'!O1706="ない",0,IF('３　回答貼付シート'!O1706="１～２日（にち）ある",1,IF('３　回答貼付シート'!O1706="３～５日（にち）ある",2,IF('３　回答貼付シート'!O1706="ほぼ毎日（まいにち）ある",3,))))</f>
        <v>0</v>
      </c>
      <c r="N1709" s="26">
        <f>IF('３　回答貼付シート'!P1706="ない",0,IF('３　回答貼付シート'!P1706="１～２日（にち）ある",1,IF('３　回答貼付シート'!P1706="３～５日（にち）ある",2,IF('３　回答貼付シート'!P1706="ほぼ毎日（まいにち）ある",3,))))</f>
        <v>0</v>
      </c>
      <c r="O1709" s="26">
        <f>IF('３　回答貼付シート'!Q1706="ない",0,IF('３　回答貼付シート'!Q1706="１～２日（にち）ある",1,IF('３　回答貼付シート'!Q1706="３～５日（にち）ある",2,IF('３　回答貼付シート'!Q1706="ほぼ毎日（まいにち）ある",3,))))</f>
        <v>0</v>
      </c>
      <c r="P1709" s="26">
        <f>IF('３　回答貼付シート'!R1706="ない",0,IF('３　回答貼付シート'!R1706="１～２日（にち）ある",1,IF('３　回答貼付シート'!R1706="３～５日（にち）ある",2,IF('３　回答貼付シート'!R1706="ほぼ毎日（まいにち）ある",3,))))</f>
        <v>0</v>
      </c>
      <c r="Q1709" s="26">
        <f>IF('３　回答貼付シート'!S1706="ない",0,IF('３　回答貼付シート'!S1706="１～２日（にち）ある",1,IF('３　回答貼付シート'!S1706="３～５日（にち）ある",2,IF('３　回答貼付シート'!S1706="ほぼ毎日（まいにち）ある",3,))))</f>
        <v>0</v>
      </c>
      <c r="R1709" s="26">
        <f>IF('３　回答貼付シート'!T1706="ない",0,IF('３　回答貼付シート'!T1706="１～２日（にち）ある",1,IF('３　回答貼付シート'!T1706="３～５日（にち）ある",2,IF('３　回答貼付シート'!T1706="ほぼ毎日（まいにち）ある",3,))))</f>
        <v>0</v>
      </c>
      <c r="S1709" s="26">
        <f>IF('３　回答貼付シート'!U1706="ない",0,IF('３　回答貼付シート'!U1706="１～２日（にち）ある",1,IF('３　回答貼付シート'!U1706="３～５日（にち）ある",2,IF('３　回答貼付シート'!U1706="ほぼ毎日（まいにち）ある",3,))))</f>
        <v>0</v>
      </c>
      <c r="T1709" s="26">
        <f>IF('３　回答貼付シート'!V1706="ない",0,IF('３　回答貼付シート'!V1706="１～２日（にち）ある",1,IF('３　回答貼付シート'!V1706="３～５日（にち）ある",2,IF('３　回答貼付シート'!V1706="ほぼ毎日（まいにち）ある",3,))))</f>
        <v>0</v>
      </c>
      <c r="U1709" s="26">
        <f>IF('３　回答貼付シート'!W1706="ない",0,IF('３　回答貼付シート'!W1706="１～２日（にち）ある",1,IF('３　回答貼付シート'!W1706="３～５日（にち）ある",2,IF('３　回答貼付シート'!W1706="ほぼ毎日（まいにち）ある",3,))))</f>
        <v>0</v>
      </c>
      <c r="V1709" s="26">
        <f>IF('３　回答貼付シート'!X1706="ない",0,IF('３　回答貼付シート'!X1706="１～２日（にち）ある",1,IF('３　回答貼付シート'!X1706="３～５日（にち）ある",2,IF('３　回答貼付シート'!X1706="ほぼ毎日（まいにち）ある",3,))))</f>
        <v>0</v>
      </c>
      <c r="W1709" s="26">
        <f>IF('３　回答貼付シート'!Y1706="ない",0,IF('３　回答貼付シート'!Y1706="１～２日（にち）ある",1,IF('３　回答貼付シート'!Y1706="３～５日（にち）ある",2,IF('３　回答貼付シート'!Y1706="ほぼ毎日（まいにち）ある",3,))))</f>
        <v>0</v>
      </c>
      <c r="X1709" s="26">
        <f>IF('３　回答貼付シート'!Z1706="ない",0,IF('３　回答貼付シート'!Z1706="１～２日（にち）ある",1,IF('３　回答貼付シート'!Z1706="３～５日（にち）ある",2,IF('３　回答貼付シート'!Z1706="ほぼ毎日（まいにち）ある",3,))))</f>
        <v>0</v>
      </c>
      <c r="Y1709" s="26">
        <f>IF('３　回答貼付シート'!AA1706="ない",0,IF('３　回答貼付シート'!AA1706="１～２日（にち）ある",1,IF('３　回答貼付シート'!AA1706="３～５日（にち）ある",2,IF('３　回答貼付シート'!AA1706="ほぼ毎日（まいにち）ある",3,))))</f>
        <v>0</v>
      </c>
      <c r="Z1709" s="26">
        <f>'３　回答貼付シート'!$AB1706</f>
        <v>0</v>
      </c>
      <c r="AA1709" s="26" t="str">
        <f t="shared" si="238"/>
        <v/>
      </c>
      <c r="AB1709" s="26" t="str">
        <f t="shared" si="239"/>
        <v/>
      </c>
      <c r="AC1709" s="26" t="str">
        <f t="shared" si="240"/>
        <v/>
      </c>
      <c r="AD1709" s="26" t="str">
        <f t="shared" si="241"/>
        <v/>
      </c>
      <c r="AE1709" s="26" t="str">
        <f t="shared" si="242"/>
        <v/>
      </c>
      <c r="AF1709" t="str">
        <f t="shared" si="235"/>
        <v>0</v>
      </c>
      <c r="AG1709">
        <f t="shared" si="236"/>
        <v>0</v>
      </c>
      <c r="AH1709" s="34">
        <f t="shared" si="243"/>
        <v>0</v>
      </c>
    </row>
    <row r="1710" spans="1:34">
      <c r="A1710" s="26"/>
      <c r="B1710" s="26">
        <f t="shared" si="237"/>
        <v>0</v>
      </c>
      <c r="C1710" s="26">
        <f>IF('３　回答貼付シート'!$F1707&lt;&gt;0,VLOOKUP('３　回答貼付シート'!$F1707,$AF$2048:$AG$2054,2,FALSE),0)</f>
        <v>0</v>
      </c>
      <c r="D1710" s="26">
        <f>IF('３　回答貼付シート'!$G1707&lt;&gt;0,VLOOKUP(('３　回答貼付シート'!$G1707), $AF$2048:$AG$2054,2,FALSE),0)</f>
        <v>0</v>
      </c>
      <c r="E1710" s="26">
        <f>'３　回答貼付シート'!$H1707</f>
        <v>0</v>
      </c>
      <c r="F1710" s="26">
        <f>IF(E1710=0,0,VLOOKUP($B1710,'２　情報入力シート'!$A$2:$E$2049,5))</f>
        <v>0</v>
      </c>
      <c r="G1710" s="26">
        <f>IF('３　回答貼付シート'!I1707="ない",0,IF('３　回答貼付シート'!I1707="１～２日（にち）ある",1,IF('３　回答貼付シート'!I1707="３～５日（にち）ある",2,IF('３　回答貼付シート'!I1707="ほぼ毎日（まいにち）ある",3,))))</f>
        <v>0</v>
      </c>
      <c r="H1710" s="26">
        <f>IF('３　回答貼付シート'!J1707="ない",0,IF('３　回答貼付シート'!J1707="１～２日（にち）ある",1,IF('３　回答貼付シート'!J1707="３～５日（にち）ある",2,IF('３　回答貼付シート'!J1707="ほぼ毎日（まいにち）ある",3,))))</f>
        <v>0</v>
      </c>
      <c r="I1710" s="26">
        <f>IF('３　回答貼付シート'!K1707="ない",0,IF('３　回答貼付シート'!K1707="１～２日（にち）ある",1,IF('３　回答貼付シート'!K1707="３～５日（にち）ある",2,IF('３　回答貼付シート'!K1707="ほぼ毎日（まいにち）ある",3,))))</f>
        <v>0</v>
      </c>
      <c r="J1710" s="26">
        <f>IF('３　回答貼付シート'!L1707="ない",0,IF('３　回答貼付シート'!L1707="１～２日（にち）ある",1,IF('３　回答貼付シート'!L1707="３～５日（にち）ある",2,IF('３　回答貼付シート'!L1707="ほぼ毎日（まいにち）ある",3,))))</f>
        <v>0</v>
      </c>
      <c r="K1710" s="26">
        <f>IF('３　回答貼付シート'!M1707="ない",0,IF('３　回答貼付シート'!M1707="１～２日（にち）ある",1,IF('３　回答貼付シート'!M1707="３～５日（にち）ある",2,IF('３　回答貼付シート'!M1707="ほぼ毎日（まいにち）ある",3,))))</f>
        <v>0</v>
      </c>
      <c r="L1710" s="26">
        <f>IF('３　回答貼付シート'!N1707="ない",0,IF('３　回答貼付シート'!N1707="１～２日（にち）ある",1,IF('３　回答貼付シート'!N1707="３～５日（にち）ある",2,IF('３　回答貼付シート'!N1707="ほぼ毎日（まいにち）ある",3,))))</f>
        <v>0</v>
      </c>
      <c r="M1710" s="26">
        <f>IF('３　回答貼付シート'!O1707="ない",0,IF('３　回答貼付シート'!O1707="１～２日（にち）ある",1,IF('３　回答貼付シート'!O1707="３～５日（にち）ある",2,IF('３　回答貼付シート'!O1707="ほぼ毎日（まいにち）ある",3,))))</f>
        <v>0</v>
      </c>
      <c r="N1710" s="26">
        <f>IF('３　回答貼付シート'!P1707="ない",0,IF('３　回答貼付シート'!P1707="１～２日（にち）ある",1,IF('３　回答貼付シート'!P1707="３～５日（にち）ある",2,IF('３　回答貼付シート'!P1707="ほぼ毎日（まいにち）ある",3,))))</f>
        <v>0</v>
      </c>
      <c r="O1710" s="26">
        <f>IF('３　回答貼付シート'!Q1707="ない",0,IF('３　回答貼付シート'!Q1707="１～２日（にち）ある",1,IF('３　回答貼付シート'!Q1707="３～５日（にち）ある",2,IF('３　回答貼付シート'!Q1707="ほぼ毎日（まいにち）ある",3,))))</f>
        <v>0</v>
      </c>
      <c r="P1710" s="26">
        <f>IF('３　回答貼付シート'!R1707="ない",0,IF('３　回答貼付シート'!R1707="１～２日（にち）ある",1,IF('３　回答貼付シート'!R1707="３～５日（にち）ある",2,IF('３　回答貼付シート'!R1707="ほぼ毎日（まいにち）ある",3,))))</f>
        <v>0</v>
      </c>
      <c r="Q1710" s="26">
        <f>IF('３　回答貼付シート'!S1707="ない",0,IF('３　回答貼付シート'!S1707="１～２日（にち）ある",1,IF('３　回答貼付シート'!S1707="３～５日（にち）ある",2,IF('３　回答貼付シート'!S1707="ほぼ毎日（まいにち）ある",3,))))</f>
        <v>0</v>
      </c>
      <c r="R1710" s="26">
        <f>IF('３　回答貼付シート'!T1707="ない",0,IF('３　回答貼付シート'!T1707="１～２日（にち）ある",1,IF('３　回答貼付シート'!T1707="３～５日（にち）ある",2,IF('３　回答貼付シート'!T1707="ほぼ毎日（まいにち）ある",3,))))</f>
        <v>0</v>
      </c>
      <c r="S1710" s="26">
        <f>IF('３　回答貼付シート'!U1707="ない",0,IF('３　回答貼付シート'!U1707="１～２日（にち）ある",1,IF('３　回答貼付シート'!U1707="３～５日（にち）ある",2,IF('３　回答貼付シート'!U1707="ほぼ毎日（まいにち）ある",3,))))</f>
        <v>0</v>
      </c>
      <c r="T1710" s="26">
        <f>IF('３　回答貼付シート'!V1707="ない",0,IF('３　回答貼付シート'!V1707="１～２日（にち）ある",1,IF('３　回答貼付シート'!V1707="３～５日（にち）ある",2,IF('３　回答貼付シート'!V1707="ほぼ毎日（まいにち）ある",3,))))</f>
        <v>0</v>
      </c>
      <c r="U1710" s="26">
        <f>IF('３　回答貼付シート'!W1707="ない",0,IF('３　回答貼付シート'!W1707="１～２日（にち）ある",1,IF('３　回答貼付シート'!W1707="３～５日（にち）ある",2,IF('３　回答貼付シート'!W1707="ほぼ毎日（まいにち）ある",3,))))</f>
        <v>0</v>
      </c>
      <c r="V1710" s="26">
        <f>IF('３　回答貼付シート'!X1707="ない",0,IF('３　回答貼付シート'!X1707="１～２日（にち）ある",1,IF('３　回答貼付シート'!X1707="３～５日（にち）ある",2,IF('３　回答貼付シート'!X1707="ほぼ毎日（まいにち）ある",3,))))</f>
        <v>0</v>
      </c>
      <c r="W1710" s="26">
        <f>IF('３　回答貼付シート'!Y1707="ない",0,IF('３　回答貼付シート'!Y1707="１～２日（にち）ある",1,IF('３　回答貼付シート'!Y1707="３～５日（にち）ある",2,IF('３　回答貼付シート'!Y1707="ほぼ毎日（まいにち）ある",3,))))</f>
        <v>0</v>
      </c>
      <c r="X1710" s="26">
        <f>IF('３　回答貼付シート'!Z1707="ない",0,IF('３　回答貼付シート'!Z1707="１～２日（にち）ある",1,IF('３　回答貼付シート'!Z1707="３～５日（にち）ある",2,IF('３　回答貼付シート'!Z1707="ほぼ毎日（まいにち）ある",3,))))</f>
        <v>0</v>
      </c>
      <c r="Y1710" s="26">
        <f>IF('３　回答貼付シート'!AA1707="ない",0,IF('３　回答貼付シート'!AA1707="１～２日（にち）ある",1,IF('３　回答貼付シート'!AA1707="３～５日（にち）ある",2,IF('３　回答貼付シート'!AA1707="ほぼ毎日（まいにち）ある",3,))))</f>
        <v>0</v>
      </c>
      <c r="Z1710" s="26">
        <f>'３　回答貼付シート'!$AB1707</f>
        <v>0</v>
      </c>
      <c r="AA1710" s="26" t="str">
        <f t="shared" si="238"/>
        <v/>
      </c>
      <c r="AB1710" s="26" t="str">
        <f t="shared" si="239"/>
        <v/>
      </c>
      <c r="AC1710" s="26" t="str">
        <f t="shared" si="240"/>
        <v/>
      </c>
      <c r="AD1710" s="26" t="str">
        <f t="shared" si="241"/>
        <v/>
      </c>
      <c r="AE1710" s="26" t="str">
        <f t="shared" si="242"/>
        <v/>
      </c>
      <c r="AF1710" t="str">
        <f t="shared" si="235"/>
        <v>0</v>
      </c>
      <c r="AG1710">
        <f t="shared" si="236"/>
        <v>0</v>
      </c>
      <c r="AH1710" s="34">
        <f t="shared" si="243"/>
        <v>0</v>
      </c>
    </row>
    <row r="1711" spans="1:34">
      <c r="A1711" s="26"/>
      <c r="B1711" s="26">
        <f t="shared" si="237"/>
        <v>0</v>
      </c>
      <c r="C1711" s="26">
        <f>IF('３　回答貼付シート'!$F1708&lt;&gt;0,VLOOKUP('３　回答貼付シート'!$F1708,$AF$2048:$AG$2054,2,FALSE),0)</f>
        <v>0</v>
      </c>
      <c r="D1711" s="26">
        <f>IF('３　回答貼付シート'!$G1708&lt;&gt;0,VLOOKUP(('３　回答貼付シート'!$G1708), $AF$2048:$AG$2054,2,FALSE),0)</f>
        <v>0</v>
      </c>
      <c r="E1711" s="26">
        <f>'３　回答貼付シート'!$H1708</f>
        <v>0</v>
      </c>
      <c r="F1711" s="26">
        <f>IF(E1711=0,0,VLOOKUP($B1711,'２　情報入力シート'!$A$2:$E$2049,5))</f>
        <v>0</v>
      </c>
      <c r="G1711" s="26">
        <f>IF('３　回答貼付シート'!I1708="ない",0,IF('３　回答貼付シート'!I1708="１～２日（にち）ある",1,IF('３　回答貼付シート'!I1708="３～５日（にち）ある",2,IF('３　回答貼付シート'!I1708="ほぼ毎日（まいにち）ある",3,))))</f>
        <v>0</v>
      </c>
      <c r="H1711" s="26">
        <f>IF('３　回答貼付シート'!J1708="ない",0,IF('３　回答貼付シート'!J1708="１～２日（にち）ある",1,IF('３　回答貼付シート'!J1708="３～５日（にち）ある",2,IF('３　回答貼付シート'!J1708="ほぼ毎日（まいにち）ある",3,))))</f>
        <v>0</v>
      </c>
      <c r="I1711" s="26">
        <f>IF('３　回答貼付シート'!K1708="ない",0,IF('３　回答貼付シート'!K1708="１～２日（にち）ある",1,IF('３　回答貼付シート'!K1708="３～５日（にち）ある",2,IF('３　回答貼付シート'!K1708="ほぼ毎日（まいにち）ある",3,))))</f>
        <v>0</v>
      </c>
      <c r="J1711" s="26">
        <f>IF('３　回答貼付シート'!L1708="ない",0,IF('３　回答貼付シート'!L1708="１～２日（にち）ある",1,IF('３　回答貼付シート'!L1708="３～５日（にち）ある",2,IF('３　回答貼付シート'!L1708="ほぼ毎日（まいにち）ある",3,))))</f>
        <v>0</v>
      </c>
      <c r="K1711" s="26">
        <f>IF('３　回答貼付シート'!M1708="ない",0,IF('３　回答貼付シート'!M1708="１～２日（にち）ある",1,IF('３　回答貼付シート'!M1708="３～５日（にち）ある",2,IF('３　回答貼付シート'!M1708="ほぼ毎日（まいにち）ある",3,))))</f>
        <v>0</v>
      </c>
      <c r="L1711" s="26">
        <f>IF('３　回答貼付シート'!N1708="ない",0,IF('３　回答貼付シート'!N1708="１～２日（にち）ある",1,IF('３　回答貼付シート'!N1708="３～５日（にち）ある",2,IF('３　回答貼付シート'!N1708="ほぼ毎日（まいにち）ある",3,))))</f>
        <v>0</v>
      </c>
      <c r="M1711" s="26">
        <f>IF('３　回答貼付シート'!O1708="ない",0,IF('３　回答貼付シート'!O1708="１～２日（にち）ある",1,IF('３　回答貼付シート'!O1708="３～５日（にち）ある",2,IF('３　回答貼付シート'!O1708="ほぼ毎日（まいにち）ある",3,))))</f>
        <v>0</v>
      </c>
      <c r="N1711" s="26">
        <f>IF('３　回答貼付シート'!P1708="ない",0,IF('３　回答貼付シート'!P1708="１～２日（にち）ある",1,IF('３　回答貼付シート'!P1708="３～５日（にち）ある",2,IF('３　回答貼付シート'!P1708="ほぼ毎日（まいにち）ある",3,))))</f>
        <v>0</v>
      </c>
      <c r="O1711" s="26">
        <f>IF('３　回答貼付シート'!Q1708="ない",0,IF('３　回答貼付シート'!Q1708="１～２日（にち）ある",1,IF('３　回答貼付シート'!Q1708="３～５日（にち）ある",2,IF('３　回答貼付シート'!Q1708="ほぼ毎日（まいにち）ある",3,))))</f>
        <v>0</v>
      </c>
      <c r="P1711" s="26">
        <f>IF('３　回答貼付シート'!R1708="ない",0,IF('３　回答貼付シート'!R1708="１～２日（にち）ある",1,IF('３　回答貼付シート'!R1708="３～５日（にち）ある",2,IF('３　回答貼付シート'!R1708="ほぼ毎日（まいにち）ある",3,))))</f>
        <v>0</v>
      </c>
      <c r="Q1711" s="26">
        <f>IF('３　回答貼付シート'!S1708="ない",0,IF('３　回答貼付シート'!S1708="１～２日（にち）ある",1,IF('３　回答貼付シート'!S1708="３～５日（にち）ある",2,IF('３　回答貼付シート'!S1708="ほぼ毎日（まいにち）ある",3,))))</f>
        <v>0</v>
      </c>
      <c r="R1711" s="26">
        <f>IF('３　回答貼付シート'!T1708="ない",0,IF('３　回答貼付シート'!T1708="１～２日（にち）ある",1,IF('３　回答貼付シート'!T1708="３～５日（にち）ある",2,IF('３　回答貼付シート'!T1708="ほぼ毎日（まいにち）ある",3,))))</f>
        <v>0</v>
      </c>
      <c r="S1711" s="26">
        <f>IF('３　回答貼付シート'!U1708="ない",0,IF('３　回答貼付シート'!U1708="１～２日（にち）ある",1,IF('３　回答貼付シート'!U1708="３～５日（にち）ある",2,IF('３　回答貼付シート'!U1708="ほぼ毎日（まいにち）ある",3,))))</f>
        <v>0</v>
      </c>
      <c r="T1711" s="26">
        <f>IF('３　回答貼付シート'!V1708="ない",0,IF('３　回答貼付シート'!V1708="１～２日（にち）ある",1,IF('３　回答貼付シート'!V1708="３～５日（にち）ある",2,IF('３　回答貼付シート'!V1708="ほぼ毎日（まいにち）ある",3,))))</f>
        <v>0</v>
      </c>
      <c r="U1711" s="26">
        <f>IF('３　回答貼付シート'!W1708="ない",0,IF('３　回答貼付シート'!W1708="１～２日（にち）ある",1,IF('３　回答貼付シート'!W1708="３～５日（にち）ある",2,IF('３　回答貼付シート'!W1708="ほぼ毎日（まいにち）ある",3,))))</f>
        <v>0</v>
      </c>
      <c r="V1711" s="26">
        <f>IF('３　回答貼付シート'!X1708="ない",0,IF('３　回答貼付シート'!X1708="１～２日（にち）ある",1,IF('３　回答貼付シート'!X1708="３～５日（にち）ある",2,IF('３　回答貼付シート'!X1708="ほぼ毎日（まいにち）ある",3,))))</f>
        <v>0</v>
      </c>
      <c r="W1711" s="26">
        <f>IF('３　回答貼付シート'!Y1708="ない",0,IF('３　回答貼付シート'!Y1708="１～２日（にち）ある",1,IF('３　回答貼付シート'!Y1708="３～５日（にち）ある",2,IF('３　回答貼付シート'!Y1708="ほぼ毎日（まいにち）ある",3,))))</f>
        <v>0</v>
      </c>
      <c r="X1711" s="26">
        <f>IF('３　回答貼付シート'!Z1708="ない",0,IF('３　回答貼付シート'!Z1708="１～２日（にち）ある",1,IF('３　回答貼付シート'!Z1708="３～５日（にち）ある",2,IF('３　回答貼付シート'!Z1708="ほぼ毎日（まいにち）ある",3,))))</f>
        <v>0</v>
      </c>
      <c r="Y1711" s="26">
        <f>IF('３　回答貼付シート'!AA1708="ない",0,IF('３　回答貼付シート'!AA1708="１～２日（にち）ある",1,IF('３　回答貼付シート'!AA1708="３～５日（にち）ある",2,IF('３　回答貼付シート'!AA1708="ほぼ毎日（まいにち）ある",3,))))</f>
        <v>0</v>
      </c>
      <c r="Z1711" s="26">
        <f>'３　回答貼付シート'!$AB1708</f>
        <v>0</v>
      </c>
      <c r="AA1711" s="26" t="str">
        <f t="shared" si="238"/>
        <v/>
      </c>
      <c r="AB1711" s="26" t="str">
        <f t="shared" si="239"/>
        <v/>
      </c>
      <c r="AC1711" s="26" t="str">
        <f t="shared" si="240"/>
        <v/>
      </c>
      <c r="AD1711" s="26" t="str">
        <f t="shared" si="241"/>
        <v/>
      </c>
      <c r="AE1711" s="26" t="str">
        <f t="shared" si="242"/>
        <v/>
      </c>
      <c r="AF1711" t="str">
        <f t="shared" si="235"/>
        <v>0</v>
      </c>
      <c r="AG1711">
        <f t="shared" si="236"/>
        <v>0</v>
      </c>
      <c r="AH1711" s="34">
        <f t="shared" si="243"/>
        <v>0</v>
      </c>
    </row>
    <row r="1712" spans="1:34">
      <c r="A1712" s="26"/>
      <c r="B1712" s="26">
        <f t="shared" si="237"/>
        <v>0</v>
      </c>
      <c r="C1712" s="26">
        <f>IF('３　回答貼付シート'!$F1709&lt;&gt;0,VLOOKUP('３　回答貼付シート'!$F1709,$AF$2048:$AG$2054,2,FALSE),0)</f>
        <v>0</v>
      </c>
      <c r="D1712" s="26">
        <f>IF('３　回答貼付シート'!$G1709&lt;&gt;0,VLOOKUP(('３　回答貼付シート'!$G1709), $AF$2048:$AG$2054,2,FALSE),0)</f>
        <v>0</v>
      </c>
      <c r="E1712" s="26">
        <f>'３　回答貼付シート'!$H1709</f>
        <v>0</v>
      </c>
      <c r="F1712" s="26">
        <f>IF(E1712=0,0,VLOOKUP($B1712,'２　情報入力シート'!$A$2:$E$2049,5))</f>
        <v>0</v>
      </c>
      <c r="G1712" s="26">
        <f>IF('３　回答貼付シート'!I1709="ない",0,IF('３　回答貼付シート'!I1709="１～２日（にち）ある",1,IF('３　回答貼付シート'!I1709="３～５日（にち）ある",2,IF('３　回答貼付シート'!I1709="ほぼ毎日（まいにち）ある",3,))))</f>
        <v>0</v>
      </c>
      <c r="H1712" s="26">
        <f>IF('３　回答貼付シート'!J1709="ない",0,IF('３　回答貼付シート'!J1709="１～２日（にち）ある",1,IF('３　回答貼付シート'!J1709="３～５日（にち）ある",2,IF('３　回答貼付シート'!J1709="ほぼ毎日（まいにち）ある",3,))))</f>
        <v>0</v>
      </c>
      <c r="I1712" s="26">
        <f>IF('３　回答貼付シート'!K1709="ない",0,IF('３　回答貼付シート'!K1709="１～２日（にち）ある",1,IF('３　回答貼付シート'!K1709="３～５日（にち）ある",2,IF('３　回答貼付シート'!K1709="ほぼ毎日（まいにち）ある",3,))))</f>
        <v>0</v>
      </c>
      <c r="J1712" s="26">
        <f>IF('３　回答貼付シート'!L1709="ない",0,IF('３　回答貼付シート'!L1709="１～２日（にち）ある",1,IF('３　回答貼付シート'!L1709="３～５日（にち）ある",2,IF('３　回答貼付シート'!L1709="ほぼ毎日（まいにち）ある",3,))))</f>
        <v>0</v>
      </c>
      <c r="K1712" s="26">
        <f>IF('３　回答貼付シート'!M1709="ない",0,IF('３　回答貼付シート'!M1709="１～２日（にち）ある",1,IF('３　回答貼付シート'!M1709="３～５日（にち）ある",2,IF('３　回答貼付シート'!M1709="ほぼ毎日（まいにち）ある",3,))))</f>
        <v>0</v>
      </c>
      <c r="L1712" s="26">
        <f>IF('３　回答貼付シート'!N1709="ない",0,IF('３　回答貼付シート'!N1709="１～２日（にち）ある",1,IF('３　回答貼付シート'!N1709="３～５日（にち）ある",2,IF('３　回答貼付シート'!N1709="ほぼ毎日（まいにち）ある",3,))))</f>
        <v>0</v>
      </c>
      <c r="M1712" s="26">
        <f>IF('３　回答貼付シート'!O1709="ない",0,IF('３　回答貼付シート'!O1709="１～２日（にち）ある",1,IF('３　回答貼付シート'!O1709="３～５日（にち）ある",2,IF('３　回答貼付シート'!O1709="ほぼ毎日（まいにち）ある",3,))))</f>
        <v>0</v>
      </c>
      <c r="N1712" s="26">
        <f>IF('３　回答貼付シート'!P1709="ない",0,IF('３　回答貼付シート'!P1709="１～２日（にち）ある",1,IF('３　回答貼付シート'!P1709="３～５日（にち）ある",2,IF('３　回答貼付シート'!P1709="ほぼ毎日（まいにち）ある",3,))))</f>
        <v>0</v>
      </c>
      <c r="O1712" s="26">
        <f>IF('３　回答貼付シート'!Q1709="ない",0,IF('３　回答貼付シート'!Q1709="１～２日（にち）ある",1,IF('３　回答貼付シート'!Q1709="３～５日（にち）ある",2,IF('３　回答貼付シート'!Q1709="ほぼ毎日（まいにち）ある",3,))))</f>
        <v>0</v>
      </c>
      <c r="P1712" s="26">
        <f>IF('３　回答貼付シート'!R1709="ない",0,IF('３　回答貼付シート'!R1709="１～２日（にち）ある",1,IF('３　回答貼付シート'!R1709="３～５日（にち）ある",2,IF('３　回答貼付シート'!R1709="ほぼ毎日（まいにち）ある",3,))))</f>
        <v>0</v>
      </c>
      <c r="Q1712" s="26">
        <f>IF('３　回答貼付シート'!S1709="ない",0,IF('３　回答貼付シート'!S1709="１～２日（にち）ある",1,IF('３　回答貼付シート'!S1709="３～５日（にち）ある",2,IF('３　回答貼付シート'!S1709="ほぼ毎日（まいにち）ある",3,))))</f>
        <v>0</v>
      </c>
      <c r="R1712" s="26">
        <f>IF('３　回答貼付シート'!T1709="ない",0,IF('３　回答貼付シート'!T1709="１～２日（にち）ある",1,IF('３　回答貼付シート'!T1709="３～５日（にち）ある",2,IF('３　回答貼付シート'!T1709="ほぼ毎日（まいにち）ある",3,))))</f>
        <v>0</v>
      </c>
      <c r="S1712" s="26">
        <f>IF('３　回答貼付シート'!U1709="ない",0,IF('３　回答貼付シート'!U1709="１～２日（にち）ある",1,IF('３　回答貼付シート'!U1709="３～５日（にち）ある",2,IF('３　回答貼付シート'!U1709="ほぼ毎日（まいにち）ある",3,))))</f>
        <v>0</v>
      </c>
      <c r="T1712" s="26">
        <f>IF('３　回答貼付シート'!V1709="ない",0,IF('３　回答貼付シート'!V1709="１～２日（にち）ある",1,IF('３　回答貼付シート'!V1709="３～５日（にち）ある",2,IF('３　回答貼付シート'!V1709="ほぼ毎日（まいにち）ある",3,))))</f>
        <v>0</v>
      </c>
      <c r="U1712" s="26">
        <f>IF('３　回答貼付シート'!W1709="ない",0,IF('３　回答貼付シート'!W1709="１～２日（にち）ある",1,IF('３　回答貼付シート'!W1709="３～５日（にち）ある",2,IF('３　回答貼付シート'!W1709="ほぼ毎日（まいにち）ある",3,))))</f>
        <v>0</v>
      </c>
      <c r="V1712" s="26">
        <f>IF('３　回答貼付シート'!X1709="ない",0,IF('３　回答貼付シート'!X1709="１～２日（にち）ある",1,IF('３　回答貼付シート'!X1709="３～５日（にち）ある",2,IF('３　回答貼付シート'!X1709="ほぼ毎日（まいにち）ある",3,))))</f>
        <v>0</v>
      </c>
      <c r="W1712" s="26">
        <f>IF('３　回答貼付シート'!Y1709="ない",0,IF('３　回答貼付シート'!Y1709="１～２日（にち）ある",1,IF('３　回答貼付シート'!Y1709="３～５日（にち）ある",2,IF('３　回答貼付シート'!Y1709="ほぼ毎日（まいにち）ある",3,))))</f>
        <v>0</v>
      </c>
      <c r="X1712" s="26">
        <f>IF('３　回答貼付シート'!Z1709="ない",0,IF('３　回答貼付シート'!Z1709="１～２日（にち）ある",1,IF('３　回答貼付シート'!Z1709="３～５日（にち）ある",2,IF('３　回答貼付シート'!Z1709="ほぼ毎日（まいにち）ある",3,))))</f>
        <v>0</v>
      </c>
      <c r="Y1712" s="26">
        <f>IF('３　回答貼付シート'!AA1709="ない",0,IF('３　回答貼付シート'!AA1709="１～２日（にち）ある",1,IF('３　回答貼付シート'!AA1709="３～５日（にち）ある",2,IF('３　回答貼付シート'!AA1709="ほぼ毎日（まいにち）ある",3,))))</f>
        <v>0</v>
      </c>
      <c r="Z1712" s="26">
        <f>'３　回答貼付シート'!$AB1709</f>
        <v>0</v>
      </c>
      <c r="AA1712" s="26" t="str">
        <f t="shared" si="238"/>
        <v/>
      </c>
      <c r="AB1712" s="26" t="str">
        <f t="shared" si="239"/>
        <v/>
      </c>
      <c r="AC1712" s="26" t="str">
        <f t="shared" si="240"/>
        <v/>
      </c>
      <c r="AD1712" s="26" t="str">
        <f t="shared" si="241"/>
        <v/>
      </c>
      <c r="AE1712" s="26" t="str">
        <f t="shared" si="242"/>
        <v/>
      </c>
      <c r="AF1712" t="str">
        <f t="shared" si="235"/>
        <v>0</v>
      </c>
      <c r="AG1712">
        <f t="shared" si="236"/>
        <v>0</v>
      </c>
      <c r="AH1712" s="34">
        <f t="shared" si="243"/>
        <v>0</v>
      </c>
    </row>
    <row r="1713" spans="1:34">
      <c r="A1713" s="26"/>
      <c r="B1713" s="26">
        <f t="shared" si="237"/>
        <v>0</v>
      </c>
      <c r="C1713" s="26">
        <f>IF('３　回答貼付シート'!$F1710&lt;&gt;0,VLOOKUP('３　回答貼付シート'!$F1710,$AF$2048:$AG$2054,2,FALSE),0)</f>
        <v>0</v>
      </c>
      <c r="D1713" s="26">
        <f>IF('３　回答貼付シート'!$G1710&lt;&gt;0,VLOOKUP(('３　回答貼付シート'!$G1710), $AF$2048:$AG$2054,2,FALSE),0)</f>
        <v>0</v>
      </c>
      <c r="E1713" s="26">
        <f>'３　回答貼付シート'!$H1710</f>
        <v>0</v>
      </c>
      <c r="F1713" s="26">
        <f>IF(E1713=0,0,VLOOKUP($B1713,'２　情報入力シート'!$A$2:$E$2049,5))</f>
        <v>0</v>
      </c>
      <c r="G1713" s="26">
        <f>IF('３　回答貼付シート'!I1710="ない",0,IF('３　回答貼付シート'!I1710="１～２日（にち）ある",1,IF('３　回答貼付シート'!I1710="３～５日（にち）ある",2,IF('３　回答貼付シート'!I1710="ほぼ毎日（まいにち）ある",3,))))</f>
        <v>0</v>
      </c>
      <c r="H1713" s="26">
        <f>IF('３　回答貼付シート'!J1710="ない",0,IF('３　回答貼付シート'!J1710="１～２日（にち）ある",1,IF('３　回答貼付シート'!J1710="３～５日（にち）ある",2,IF('３　回答貼付シート'!J1710="ほぼ毎日（まいにち）ある",3,))))</f>
        <v>0</v>
      </c>
      <c r="I1713" s="26">
        <f>IF('３　回答貼付シート'!K1710="ない",0,IF('３　回答貼付シート'!K1710="１～２日（にち）ある",1,IF('３　回答貼付シート'!K1710="３～５日（にち）ある",2,IF('３　回答貼付シート'!K1710="ほぼ毎日（まいにち）ある",3,))))</f>
        <v>0</v>
      </c>
      <c r="J1713" s="26">
        <f>IF('３　回答貼付シート'!L1710="ない",0,IF('３　回答貼付シート'!L1710="１～２日（にち）ある",1,IF('３　回答貼付シート'!L1710="３～５日（にち）ある",2,IF('３　回答貼付シート'!L1710="ほぼ毎日（まいにち）ある",3,))))</f>
        <v>0</v>
      </c>
      <c r="K1713" s="26">
        <f>IF('３　回答貼付シート'!M1710="ない",0,IF('３　回答貼付シート'!M1710="１～２日（にち）ある",1,IF('３　回答貼付シート'!M1710="３～５日（にち）ある",2,IF('３　回答貼付シート'!M1710="ほぼ毎日（まいにち）ある",3,))))</f>
        <v>0</v>
      </c>
      <c r="L1713" s="26">
        <f>IF('３　回答貼付シート'!N1710="ない",0,IF('３　回答貼付シート'!N1710="１～２日（にち）ある",1,IF('３　回答貼付シート'!N1710="３～５日（にち）ある",2,IF('３　回答貼付シート'!N1710="ほぼ毎日（まいにち）ある",3,))))</f>
        <v>0</v>
      </c>
      <c r="M1713" s="26">
        <f>IF('３　回答貼付シート'!O1710="ない",0,IF('３　回答貼付シート'!O1710="１～２日（にち）ある",1,IF('３　回答貼付シート'!O1710="３～５日（にち）ある",2,IF('３　回答貼付シート'!O1710="ほぼ毎日（まいにち）ある",3,))))</f>
        <v>0</v>
      </c>
      <c r="N1713" s="26">
        <f>IF('３　回答貼付シート'!P1710="ない",0,IF('３　回答貼付シート'!P1710="１～２日（にち）ある",1,IF('３　回答貼付シート'!P1710="３～５日（にち）ある",2,IF('３　回答貼付シート'!P1710="ほぼ毎日（まいにち）ある",3,))))</f>
        <v>0</v>
      </c>
      <c r="O1713" s="26">
        <f>IF('３　回答貼付シート'!Q1710="ない",0,IF('３　回答貼付シート'!Q1710="１～２日（にち）ある",1,IF('３　回答貼付シート'!Q1710="３～５日（にち）ある",2,IF('３　回答貼付シート'!Q1710="ほぼ毎日（まいにち）ある",3,))))</f>
        <v>0</v>
      </c>
      <c r="P1713" s="26">
        <f>IF('３　回答貼付シート'!R1710="ない",0,IF('３　回答貼付シート'!R1710="１～２日（にち）ある",1,IF('３　回答貼付シート'!R1710="３～５日（にち）ある",2,IF('３　回答貼付シート'!R1710="ほぼ毎日（まいにち）ある",3,))))</f>
        <v>0</v>
      </c>
      <c r="Q1713" s="26">
        <f>IF('３　回答貼付シート'!S1710="ない",0,IF('３　回答貼付シート'!S1710="１～２日（にち）ある",1,IF('３　回答貼付シート'!S1710="３～５日（にち）ある",2,IF('３　回答貼付シート'!S1710="ほぼ毎日（まいにち）ある",3,))))</f>
        <v>0</v>
      </c>
      <c r="R1713" s="26">
        <f>IF('３　回答貼付シート'!T1710="ない",0,IF('３　回答貼付シート'!T1710="１～２日（にち）ある",1,IF('３　回答貼付シート'!T1710="３～５日（にち）ある",2,IF('３　回答貼付シート'!T1710="ほぼ毎日（まいにち）ある",3,))))</f>
        <v>0</v>
      </c>
      <c r="S1713" s="26">
        <f>IF('３　回答貼付シート'!U1710="ない",0,IF('３　回答貼付シート'!U1710="１～２日（にち）ある",1,IF('３　回答貼付シート'!U1710="３～５日（にち）ある",2,IF('３　回答貼付シート'!U1710="ほぼ毎日（まいにち）ある",3,))))</f>
        <v>0</v>
      </c>
      <c r="T1713" s="26">
        <f>IF('３　回答貼付シート'!V1710="ない",0,IF('３　回答貼付シート'!V1710="１～２日（にち）ある",1,IF('３　回答貼付シート'!V1710="３～５日（にち）ある",2,IF('３　回答貼付シート'!V1710="ほぼ毎日（まいにち）ある",3,))))</f>
        <v>0</v>
      </c>
      <c r="U1713" s="26">
        <f>IF('３　回答貼付シート'!W1710="ない",0,IF('３　回答貼付シート'!W1710="１～２日（にち）ある",1,IF('３　回答貼付シート'!W1710="３～５日（にち）ある",2,IF('３　回答貼付シート'!W1710="ほぼ毎日（まいにち）ある",3,))))</f>
        <v>0</v>
      </c>
      <c r="V1713" s="26">
        <f>IF('３　回答貼付シート'!X1710="ない",0,IF('３　回答貼付シート'!X1710="１～２日（にち）ある",1,IF('３　回答貼付シート'!X1710="３～５日（にち）ある",2,IF('３　回答貼付シート'!X1710="ほぼ毎日（まいにち）ある",3,))))</f>
        <v>0</v>
      </c>
      <c r="W1713" s="26">
        <f>IF('３　回答貼付シート'!Y1710="ない",0,IF('３　回答貼付シート'!Y1710="１～２日（にち）ある",1,IF('３　回答貼付シート'!Y1710="３～５日（にち）ある",2,IF('３　回答貼付シート'!Y1710="ほぼ毎日（まいにち）ある",3,))))</f>
        <v>0</v>
      </c>
      <c r="X1713" s="26">
        <f>IF('３　回答貼付シート'!Z1710="ない",0,IF('３　回答貼付シート'!Z1710="１～２日（にち）ある",1,IF('３　回答貼付シート'!Z1710="３～５日（にち）ある",2,IF('３　回答貼付シート'!Z1710="ほぼ毎日（まいにち）ある",3,))))</f>
        <v>0</v>
      </c>
      <c r="Y1713" s="26">
        <f>IF('３　回答貼付シート'!AA1710="ない",0,IF('３　回答貼付シート'!AA1710="１～２日（にち）ある",1,IF('３　回答貼付シート'!AA1710="３～５日（にち）ある",2,IF('３　回答貼付シート'!AA1710="ほぼ毎日（まいにち）ある",3,))))</f>
        <v>0</v>
      </c>
      <c r="Z1713" s="26">
        <f>'３　回答貼付シート'!$AB1710</f>
        <v>0</v>
      </c>
      <c r="AA1713" s="26" t="str">
        <f t="shared" si="238"/>
        <v/>
      </c>
      <c r="AB1713" s="26" t="str">
        <f t="shared" si="239"/>
        <v/>
      </c>
      <c r="AC1713" s="26" t="str">
        <f t="shared" si="240"/>
        <v/>
      </c>
      <c r="AD1713" s="26" t="str">
        <f t="shared" si="241"/>
        <v/>
      </c>
      <c r="AE1713" s="26" t="str">
        <f t="shared" si="242"/>
        <v/>
      </c>
      <c r="AF1713" t="str">
        <f t="shared" si="235"/>
        <v>0</v>
      </c>
      <c r="AG1713">
        <f t="shared" si="236"/>
        <v>0</v>
      </c>
      <c r="AH1713" s="34">
        <f t="shared" si="243"/>
        <v>0</v>
      </c>
    </row>
    <row r="1714" spans="1:34">
      <c r="A1714" s="26"/>
      <c r="B1714" s="26">
        <f t="shared" si="237"/>
        <v>0</v>
      </c>
      <c r="C1714" s="26">
        <f>IF('３　回答貼付シート'!$F1711&lt;&gt;0,VLOOKUP('３　回答貼付シート'!$F1711,$AF$2048:$AG$2054,2,FALSE),0)</f>
        <v>0</v>
      </c>
      <c r="D1714" s="26">
        <f>IF('３　回答貼付シート'!$G1711&lt;&gt;0,VLOOKUP(('３　回答貼付シート'!$G1711), $AF$2048:$AG$2054,2,FALSE),0)</f>
        <v>0</v>
      </c>
      <c r="E1714" s="26">
        <f>'３　回答貼付シート'!$H1711</f>
        <v>0</v>
      </c>
      <c r="F1714" s="26">
        <f>IF(E1714=0,0,VLOOKUP($B1714,'２　情報入力シート'!$A$2:$E$2049,5))</f>
        <v>0</v>
      </c>
      <c r="G1714" s="26">
        <f>IF('３　回答貼付シート'!I1711="ない",0,IF('３　回答貼付シート'!I1711="１～２日（にち）ある",1,IF('３　回答貼付シート'!I1711="３～５日（にち）ある",2,IF('３　回答貼付シート'!I1711="ほぼ毎日（まいにち）ある",3,))))</f>
        <v>0</v>
      </c>
      <c r="H1714" s="26">
        <f>IF('３　回答貼付シート'!J1711="ない",0,IF('３　回答貼付シート'!J1711="１～２日（にち）ある",1,IF('３　回答貼付シート'!J1711="３～５日（にち）ある",2,IF('３　回答貼付シート'!J1711="ほぼ毎日（まいにち）ある",3,))))</f>
        <v>0</v>
      </c>
      <c r="I1714" s="26">
        <f>IF('３　回答貼付シート'!K1711="ない",0,IF('３　回答貼付シート'!K1711="１～２日（にち）ある",1,IF('３　回答貼付シート'!K1711="３～５日（にち）ある",2,IF('３　回答貼付シート'!K1711="ほぼ毎日（まいにち）ある",3,))))</f>
        <v>0</v>
      </c>
      <c r="J1714" s="26">
        <f>IF('３　回答貼付シート'!L1711="ない",0,IF('３　回答貼付シート'!L1711="１～２日（にち）ある",1,IF('３　回答貼付シート'!L1711="３～５日（にち）ある",2,IF('３　回答貼付シート'!L1711="ほぼ毎日（まいにち）ある",3,))))</f>
        <v>0</v>
      </c>
      <c r="K1714" s="26">
        <f>IF('３　回答貼付シート'!M1711="ない",0,IF('３　回答貼付シート'!M1711="１～２日（にち）ある",1,IF('３　回答貼付シート'!M1711="３～５日（にち）ある",2,IF('３　回答貼付シート'!M1711="ほぼ毎日（まいにち）ある",3,))))</f>
        <v>0</v>
      </c>
      <c r="L1714" s="26">
        <f>IF('３　回答貼付シート'!N1711="ない",0,IF('３　回答貼付シート'!N1711="１～２日（にち）ある",1,IF('３　回答貼付シート'!N1711="３～５日（にち）ある",2,IF('３　回答貼付シート'!N1711="ほぼ毎日（まいにち）ある",3,))))</f>
        <v>0</v>
      </c>
      <c r="M1714" s="26">
        <f>IF('３　回答貼付シート'!O1711="ない",0,IF('３　回答貼付シート'!O1711="１～２日（にち）ある",1,IF('３　回答貼付シート'!O1711="３～５日（にち）ある",2,IF('３　回答貼付シート'!O1711="ほぼ毎日（まいにち）ある",3,))))</f>
        <v>0</v>
      </c>
      <c r="N1714" s="26">
        <f>IF('３　回答貼付シート'!P1711="ない",0,IF('３　回答貼付シート'!P1711="１～２日（にち）ある",1,IF('３　回答貼付シート'!P1711="３～５日（にち）ある",2,IF('３　回答貼付シート'!P1711="ほぼ毎日（まいにち）ある",3,))))</f>
        <v>0</v>
      </c>
      <c r="O1714" s="26">
        <f>IF('３　回答貼付シート'!Q1711="ない",0,IF('３　回答貼付シート'!Q1711="１～２日（にち）ある",1,IF('３　回答貼付シート'!Q1711="３～５日（にち）ある",2,IF('３　回答貼付シート'!Q1711="ほぼ毎日（まいにち）ある",3,))))</f>
        <v>0</v>
      </c>
      <c r="P1714" s="26">
        <f>IF('３　回答貼付シート'!R1711="ない",0,IF('３　回答貼付シート'!R1711="１～２日（にち）ある",1,IF('３　回答貼付シート'!R1711="３～５日（にち）ある",2,IF('３　回答貼付シート'!R1711="ほぼ毎日（まいにち）ある",3,))))</f>
        <v>0</v>
      </c>
      <c r="Q1714" s="26">
        <f>IF('３　回答貼付シート'!S1711="ない",0,IF('３　回答貼付シート'!S1711="１～２日（にち）ある",1,IF('３　回答貼付シート'!S1711="３～５日（にち）ある",2,IF('３　回答貼付シート'!S1711="ほぼ毎日（まいにち）ある",3,))))</f>
        <v>0</v>
      </c>
      <c r="R1714" s="26">
        <f>IF('３　回答貼付シート'!T1711="ない",0,IF('３　回答貼付シート'!T1711="１～２日（にち）ある",1,IF('３　回答貼付シート'!T1711="３～５日（にち）ある",2,IF('３　回答貼付シート'!T1711="ほぼ毎日（まいにち）ある",3,))))</f>
        <v>0</v>
      </c>
      <c r="S1714" s="26">
        <f>IF('３　回答貼付シート'!U1711="ない",0,IF('３　回答貼付シート'!U1711="１～２日（にち）ある",1,IF('３　回答貼付シート'!U1711="３～５日（にち）ある",2,IF('３　回答貼付シート'!U1711="ほぼ毎日（まいにち）ある",3,))))</f>
        <v>0</v>
      </c>
      <c r="T1714" s="26">
        <f>IF('３　回答貼付シート'!V1711="ない",0,IF('３　回答貼付シート'!V1711="１～２日（にち）ある",1,IF('３　回答貼付シート'!V1711="３～５日（にち）ある",2,IF('３　回答貼付シート'!V1711="ほぼ毎日（まいにち）ある",3,))))</f>
        <v>0</v>
      </c>
      <c r="U1714" s="26">
        <f>IF('３　回答貼付シート'!W1711="ない",0,IF('３　回答貼付シート'!W1711="１～２日（にち）ある",1,IF('３　回答貼付シート'!W1711="３～５日（にち）ある",2,IF('３　回答貼付シート'!W1711="ほぼ毎日（まいにち）ある",3,))))</f>
        <v>0</v>
      </c>
      <c r="V1714" s="26">
        <f>IF('３　回答貼付シート'!X1711="ない",0,IF('３　回答貼付シート'!X1711="１～２日（にち）ある",1,IF('３　回答貼付シート'!X1711="３～５日（にち）ある",2,IF('３　回答貼付シート'!X1711="ほぼ毎日（まいにち）ある",3,))))</f>
        <v>0</v>
      </c>
      <c r="W1714" s="26">
        <f>IF('３　回答貼付シート'!Y1711="ない",0,IF('３　回答貼付シート'!Y1711="１～２日（にち）ある",1,IF('３　回答貼付シート'!Y1711="３～５日（にち）ある",2,IF('３　回答貼付シート'!Y1711="ほぼ毎日（まいにち）ある",3,))))</f>
        <v>0</v>
      </c>
      <c r="X1714" s="26">
        <f>IF('３　回答貼付シート'!Z1711="ない",0,IF('３　回答貼付シート'!Z1711="１～２日（にち）ある",1,IF('３　回答貼付シート'!Z1711="３～５日（にち）ある",2,IF('３　回答貼付シート'!Z1711="ほぼ毎日（まいにち）ある",3,))))</f>
        <v>0</v>
      </c>
      <c r="Y1714" s="26">
        <f>IF('３　回答貼付シート'!AA1711="ない",0,IF('３　回答貼付シート'!AA1711="１～２日（にち）ある",1,IF('３　回答貼付シート'!AA1711="３～５日（にち）ある",2,IF('３　回答貼付シート'!AA1711="ほぼ毎日（まいにち）ある",3,))))</f>
        <v>0</v>
      </c>
      <c r="Z1714" s="26">
        <f>'３　回答貼付シート'!$AB1711</f>
        <v>0</v>
      </c>
      <c r="AA1714" s="26" t="str">
        <f t="shared" si="238"/>
        <v/>
      </c>
      <c r="AB1714" s="26" t="str">
        <f t="shared" si="239"/>
        <v/>
      </c>
      <c r="AC1714" s="26" t="str">
        <f t="shared" si="240"/>
        <v/>
      </c>
      <c r="AD1714" s="26" t="str">
        <f t="shared" si="241"/>
        <v/>
      </c>
      <c r="AE1714" s="26" t="str">
        <f t="shared" si="242"/>
        <v/>
      </c>
      <c r="AF1714" t="str">
        <f t="shared" si="235"/>
        <v>0</v>
      </c>
      <c r="AG1714">
        <f t="shared" si="236"/>
        <v>0</v>
      </c>
      <c r="AH1714" s="34">
        <f t="shared" si="243"/>
        <v>0</v>
      </c>
    </row>
    <row r="1715" spans="1:34">
      <c r="A1715" s="26"/>
      <c r="B1715" s="26">
        <f t="shared" si="237"/>
        <v>0</v>
      </c>
      <c r="C1715" s="26">
        <f>IF('３　回答貼付シート'!$F1712&lt;&gt;0,VLOOKUP('３　回答貼付シート'!$F1712,$AF$2048:$AG$2054,2,FALSE),0)</f>
        <v>0</v>
      </c>
      <c r="D1715" s="26">
        <f>IF('３　回答貼付シート'!$G1712&lt;&gt;0,VLOOKUP(('３　回答貼付シート'!$G1712), $AF$2048:$AG$2054,2,FALSE),0)</f>
        <v>0</v>
      </c>
      <c r="E1715" s="26">
        <f>'３　回答貼付シート'!$H1712</f>
        <v>0</v>
      </c>
      <c r="F1715" s="26">
        <f>IF(E1715=0,0,VLOOKUP($B1715,'２　情報入力シート'!$A$2:$E$2049,5))</f>
        <v>0</v>
      </c>
      <c r="G1715" s="26">
        <f>IF('３　回答貼付シート'!I1712="ない",0,IF('３　回答貼付シート'!I1712="１～２日（にち）ある",1,IF('３　回答貼付シート'!I1712="３～５日（にち）ある",2,IF('３　回答貼付シート'!I1712="ほぼ毎日（まいにち）ある",3,))))</f>
        <v>0</v>
      </c>
      <c r="H1715" s="26">
        <f>IF('３　回答貼付シート'!J1712="ない",0,IF('３　回答貼付シート'!J1712="１～２日（にち）ある",1,IF('３　回答貼付シート'!J1712="３～５日（にち）ある",2,IF('３　回答貼付シート'!J1712="ほぼ毎日（まいにち）ある",3,))))</f>
        <v>0</v>
      </c>
      <c r="I1715" s="26">
        <f>IF('３　回答貼付シート'!K1712="ない",0,IF('３　回答貼付シート'!K1712="１～２日（にち）ある",1,IF('３　回答貼付シート'!K1712="３～５日（にち）ある",2,IF('３　回答貼付シート'!K1712="ほぼ毎日（まいにち）ある",3,))))</f>
        <v>0</v>
      </c>
      <c r="J1715" s="26">
        <f>IF('３　回答貼付シート'!L1712="ない",0,IF('３　回答貼付シート'!L1712="１～２日（にち）ある",1,IF('３　回答貼付シート'!L1712="３～５日（にち）ある",2,IF('３　回答貼付シート'!L1712="ほぼ毎日（まいにち）ある",3,))))</f>
        <v>0</v>
      </c>
      <c r="K1715" s="26">
        <f>IF('３　回答貼付シート'!M1712="ない",0,IF('３　回答貼付シート'!M1712="１～２日（にち）ある",1,IF('３　回答貼付シート'!M1712="３～５日（にち）ある",2,IF('３　回答貼付シート'!M1712="ほぼ毎日（まいにち）ある",3,))))</f>
        <v>0</v>
      </c>
      <c r="L1715" s="26">
        <f>IF('３　回答貼付シート'!N1712="ない",0,IF('３　回答貼付シート'!N1712="１～２日（にち）ある",1,IF('３　回答貼付シート'!N1712="３～５日（にち）ある",2,IF('３　回答貼付シート'!N1712="ほぼ毎日（まいにち）ある",3,))))</f>
        <v>0</v>
      </c>
      <c r="M1715" s="26">
        <f>IF('３　回答貼付シート'!O1712="ない",0,IF('３　回答貼付シート'!O1712="１～２日（にち）ある",1,IF('３　回答貼付シート'!O1712="３～５日（にち）ある",2,IF('３　回答貼付シート'!O1712="ほぼ毎日（まいにち）ある",3,))))</f>
        <v>0</v>
      </c>
      <c r="N1715" s="26">
        <f>IF('３　回答貼付シート'!P1712="ない",0,IF('３　回答貼付シート'!P1712="１～２日（にち）ある",1,IF('３　回答貼付シート'!P1712="３～５日（にち）ある",2,IF('３　回答貼付シート'!P1712="ほぼ毎日（まいにち）ある",3,))))</f>
        <v>0</v>
      </c>
      <c r="O1715" s="26">
        <f>IF('３　回答貼付シート'!Q1712="ない",0,IF('３　回答貼付シート'!Q1712="１～２日（にち）ある",1,IF('３　回答貼付シート'!Q1712="３～５日（にち）ある",2,IF('３　回答貼付シート'!Q1712="ほぼ毎日（まいにち）ある",3,))))</f>
        <v>0</v>
      </c>
      <c r="P1715" s="26">
        <f>IF('３　回答貼付シート'!R1712="ない",0,IF('３　回答貼付シート'!R1712="１～２日（にち）ある",1,IF('３　回答貼付シート'!R1712="３～５日（にち）ある",2,IF('３　回答貼付シート'!R1712="ほぼ毎日（まいにち）ある",3,))))</f>
        <v>0</v>
      </c>
      <c r="Q1715" s="26">
        <f>IF('３　回答貼付シート'!S1712="ない",0,IF('３　回答貼付シート'!S1712="１～２日（にち）ある",1,IF('３　回答貼付シート'!S1712="３～５日（にち）ある",2,IF('３　回答貼付シート'!S1712="ほぼ毎日（まいにち）ある",3,))))</f>
        <v>0</v>
      </c>
      <c r="R1715" s="26">
        <f>IF('３　回答貼付シート'!T1712="ない",0,IF('３　回答貼付シート'!T1712="１～２日（にち）ある",1,IF('３　回答貼付シート'!T1712="３～５日（にち）ある",2,IF('３　回答貼付シート'!T1712="ほぼ毎日（まいにち）ある",3,))))</f>
        <v>0</v>
      </c>
      <c r="S1715" s="26">
        <f>IF('３　回答貼付シート'!U1712="ない",0,IF('３　回答貼付シート'!U1712="１～２日（にち）ある",1,IF('３　回答貼付シート'!U1712="３～５日（にち）ある",2,IF('３　回答貼付シート'!U1712="ほぼ毎日（まいにち）ある",3,))))</f>
        <v>0</v>
      </c>
      <c r="T1715" s="26">
        <f>IF('３　回答貼付シート'!V1712="ない",0,IF('３　回答貼付シート'!V1712="１～２日（にち）ある",1,IF('３　回答貼付シート'!V1712="３～５日（にち）ある",2,IF('３　回答貼付シート'!V1712="ほぼ毎日（まいにち）ある",3,))))</f>
        <v>0</v>
      </c>
      <c r="U1715" s="26">
        <f>IF('３　回答貼付シート'!W1712="ない",0,IF('３　回答貼付シート'!W1712="１～２日（にち）ある",1,IF('３　回答貼付シート'!W1712="３～５日（にち）ある",2,IF('３　回答貼付シート'!W1712="ほぼ毎日（まいにち）ある",3,))))</f>
        <v>0</v>
      </c>
      <c r="V1715" s="26">
        <f>IF('３　回答貼付シート'!X1712="ない",0,IF('３　回答貼付シート'!X1712="１～２日（にち）ある",1,IF('３　回答貼付シート'!X1712="３～５日（にち）ある",2,IF('３　回答貼付シート'!X1712="ほぼ毎日（まいにち）ある",3,))))</f>
        <v>0</v>
      </c>
      <c r="W1715" s="26">
        <f>IF('３　回答貼付シート'!Y1712="ない",0,IF('３　回答貼付シート'!Y1712="１～２日（にち）ある",1,IF('３　回答貼付シート'!Y1712="３～５日（にち）ある",2,IF('３　回答貼付シート'!Y1712="ほぼ毎日（まいにち）ある",3,))))</f>
        <v>0</v>
      </c>
      <c r="X1715" s="26">
        <f>IF('３　回答貼付シート'!Z1712="ない",0,IF('３　回答貼付シート'!Z1712="１～２日（にち）ある",1,IF('３　回答貼付シート'!Z1712="３～５日（にち）ある",2,IF('３　回答貼付シート'!Z1712="ほぼ毎日（まいにち）ある",3,))))</f>
        <v>0</v>
      </c>
      <c r="Y1715" s="26">
        <f>IF('３　回答貼付シート'!AA1712="ない",0,IF('３　回答貼付シート'!AA1712="１～２日（にち）ある",1,IF('３　回答貼付シート'!AA1712="３～５日（にち）ある",2,IF('３　回答貼付シート'!AA1712="ほぼ毎日（まいにち）ある",3,))))</f>
        <v>0</v>
      </c>
      <c r="Z1715" s="26">
        <f>'３　回答貼付シート'!$AB1712</f>
        <v>0</v>
      </c>
      <c r="AA1715" s="26" t="str">
        <f t="shared" si="238"/>
        <v/>
      </c>
      <c r="AB1715" s="26" t="str">
        <f t="shared" si="239"/>
        <v/>
      </c>
      <c r="AC1715" s="26" t="str">
        <f t="shared" si="240"/>
        <v/>
      </c>
      <c r="AD1715" s="26" t="str">
        <f t="shared" si="241"/>
        <v/>
      </c>
      <c r="AE1715" s="26" t="str">
        <f t="shared" si="242"/>
        <v/>
      </c>
      <c r="AF1715" t="str">
        <f t="shared" si="235"/>
        <v>0</v>
      </c>
      <c r="AG1715">
        <f t="shared" si="236"/>
        <v>0</v>
      </c>
      <c r="AH1715" s="34">
        <f t="shared" si="243"/>
        <v>0</v>
      </c>
    </row>
    <row r="1716" spans="1:34">
      <c r="A1716" s="26"/>
      <c r="B1716" s="26">
        <f t="shared" si="237"/>
        <v>0</v>
      </c>
      <c r="C1716" s="26">
        <f>IF('３　回答貼付シート'!$F1713&lt;&gt;0,VLOOKUP('３　回答貼付シート'!$F1713,$AF$2048:$AG$2054,2,FALSE),0)</f>
        <v>0</v>
      </c>
      <c r="D1716" s="26">
        <f>IF('３　回答貼付シート'!$G1713&lt;&gt;0,VLOOKUP(('３　回答貼付シート'!$G1713), $AF$2048:$AG$2054,2,FALSE),0)</f>
        <v>0</v>
      </c>
      <c r="E1716" s="26">
        <f>'３　回答貼付シート'!$H1713</f>
        <v>0</v>
      </c>
      <c r="F1716" s="26">
        <f>IF(E1716=0,0,VLOOKUP($B1716,'２　情報入力シート'!$A$2:$E$2049,5))</f>
        <v>0</v>
      </c>
      <c r="G1716" s="26">
        <f>IF('３　回答貼付シート'!I1713="ない",0,IF('３　回答貼付シート'!I1713="１～２日（にち）ある",1,IF('３　回答貼付シート'!I1713="３～５日（にち）ある",2,IF('３　回答貼付シート'!I1713="ほぼ毎日（まいにち）ある",3,))))</f>
        <v>0</v>
      </c>
      <c r="H1716" s="26">
        <f>IF('３　回答貼付シート'!J1713="ない",0,IF('３　回答貼付シート'!J1713="１～２日（にち）ある",1,IF('３　回答貼付シート'!J1713="３～５日（にち）ある",2,IF('３　回答貼付シート'!J1713="ほぼ毎日（まいにち）ある",3,))))</f>
        <v>0</v>
      </c>
      <c r="I1716" s="26">
        <f>IF('３　回答貼付シート'!K1713="ない",0,IF('３　回答貼付シート'!K1713="１～２日（にち）ある",1,IF('３　回答貼付シート'!K1713="３～５日（にち）ある",2,IF('３　回答貼付シート'!K1713="ほぼ毎日（まいにち）ある",3,))))</f>
        <v>0</v>
      </c>
      <c r="J1716" s="26">
        <f>IF('３　回答貼付シート'!L1713="ない",0,IF('３　回答貼付シート'!L1713="１～２日（にち）ある",1,IF('３　回答貼付シート'!L1713="３～５日（にち）ある",2,IF('３　回答貼付シート'!L1713="ほぼ毎日（まいにち）ある",3,))))</f>
        <v>0</v>
      </c>
      <c r="K1716" s="26">
        <f>IF('３　回答貼付シート'!M1713="ない",0,IF('３　回答貼付シート'!M1713="１～２日（にち）ある",1,IF('３　回答貼付シート'!M1713="３～５日（にち）ある",2,IF('３　回答貼付シート'!M1713="ほぼ毎日（まいにち）ある",3,))))</f>
        <v>0</v>
      </c>
      <c r="L1716" s="26">
        <f>IF('３　回答貼付シート'!N1713="ない",0,IF('３　回答貼付シート'!N1713="１～２日（にち）ある",1,IF('３　回答貼付シート'!N1713="３～５日（にち）ある",2,IF('３　回答貼付シート'!N1713="ほぼ毎日（まいにち）ある",3,))))</f>
        <v>0</v>
      </c>
      <c r="M1716" s="26">
        <f>IF('３　回答貼付シート'!O1713="ない",0,IF('３　回答貼付シート'!O1713="１～２日（にち）ある",1,IF('３　回答貼付シート'!O1713="３～５日（にち）ある",2,IF('３　回答貼付シート'!O1713="ほぼ毎日（まいにち）ある",3,))))</f>
        <v>0</v>
      </c>
      <c r="N1716" s="26">
        <f>IF('３　回答貼付シート'!P1713="ない",0,IF('３　回答貼付シート'!P1713="１～２日（にち）ある",1,IF('３　回答貼付シート'!P1713="３～５日（にち）ある",2,IF('３　回答貼付シート'!P1713="ほぼ毎日（まいにち）ある",3,))))</f>
        <v>0</v>
      </c>
      <c r="O1716" s="26">
        <f>IF('３　回答貼付シート'!Q1713="ない",0,IF('３　回答貼付シート'!Q1713="１～２日（にち）ある",1,IF('３　回答貼付シート'!Q1713="３～５日（にち）ある",2,IF('３　回答貼付シート'!Q1713="ほぼ毎日（まいにち）ある",3,))))</f>
        <v>0</v>
      </c>
      <c r="P1716" s="26">
        <f>IF('３　回答貼付シート'!R1713="ない",0,IF('３　回答貼付シート'!R1713="１～２日（にち）ある",1,IF('３　回答貼付シート'!R1713="３～５日（にち）ある",2,IF('３　回答貼付シート'!R1713="ほぼ毎日（まいにち）ある",3,))))</f>
        <v>0</v>
      </c>
      <c r="Q1716" s="26">
        <f>IF('３　回答貼付シート'!S1713="ない",0,IF('３　回答貼付シート'!S1713="１～２日（にち）ある",1,IF('３　回答貼付シート'!S1713="３～５日（にち）ある",2,IF('３　回答貼付シート'!S1713="ほぼ毎日（まいにち）ある",3,))))</f>
        <v>0</v>
      </c>
      <c r="R1716" s="26">
        <f>IF('３　回答貼付シート'!T1713="ない",0,IF('３　回答貼付シート'!T1713="１～２日（にち）ある",1,IF('３　回答貼付シート'!T1713="３～５日（にち）ある",2,IF('３　回答貼付シート'!T1713="ほぼ毎日（まいにち）ある",3,))))</f>
        <v>0</v>
      </c>
      <c r="S1716" s="26">
        <f>IF('３　回答貼付シート'!U1713="ない",0,IF('３　回答貼付シート'!U1713="１～２日（にち）ある",1,IF('３　回答貼付シート'!U1713="３～５日（にち）ある",2,IF('３　回答貼付シート'!U1713="ほぼ毎日（まいにち）ある",3,))))</f>
        <v>0</v>
      </c>
      <c r="T1716" s="26">
        <f>IF('３　回答貼付シート'!V1713="ない",0,IF('３　回答貼付シート'!V1713="１～２日（にち）ある",1,IF('３　回答貼付シート'!V1713="３～５日（にち）ある",2,IF('３　回答貼付シート'!V1713="ほぼ毎日（まいにち）ある",3,))))</f>
        <v>0</v>
      </c>
      <c r="U1716" s="26">
        <f>IF('３　回答貼付シート'!W1713="ない",0,IF('３　回答貼付シート'!W1713="１～２日（にち）ある",1,IF('３　回答貼付シート'!W1713="３～５日（にち）ある",2,IF('３　回答貼付シート'!W1713="ほぼ毎日（まいにち）ある",3,))))</f>
        <v>0</v>
      </c>
      <c r="V1716" s="26">
        <f>IF('３　回答貼付シート'!X1713="ない",0,IF('３　回答貼付シート'!X1713="１～２日（にち）ある",1,IF('３　回答貼付シート'!X1713="３～５日（にち）ある",2,IF('３　回答貼付シート'!X1713="ほぼ毎日（まいにち）ある",3,))))</f>
        <v>0</v>
      </c>
      <c r="W1716" s="26">
        <f>IF('３　回答貼付シート'!Y1713="ない",0,IF('３　回答貼付シート'!Y1713="１～２日（にち）ある",1,IF('３　回答貼付シート'!Y1713="３～５日（にち）ある",2,IF('３　回答貼付シート'!Y1713="ほぼ毎日（まいにち）ある",3,))))</f>
        <v>0</v>
      </c>
      <c r="X1716" s="26">
        <f>IF('３　回答貼付シート'!Z1713="ない",0,IF('３　回答貼付シート'!Z1713="１～２日（にち）ある",1,IF('３　回答貼付シート'!Z1713="３～５日（にち）ある",2,IF('３　回答貼付シート'!Z1713="ほぼ毎日（まいにち）ある",3,))))</f>
        <v>0</v>
      </c>
      <c r="Y1716" s="26">
        <f>IF('３　回答貼付シート'!AA1713="ない",0,IF('３　回答貼付シート'!AA1713="１～２日（にち）ある",1,IF('３　回答貼付シート'!AA1713="３～５日（にち）ある",2,IF('３　回答貼付シート'!AA1713="ほぼ毎日（まいにち）ある",3,))))</f>
        <v>0</v>
      </c>
      <c r="Z1716" s="26">
        <f>'３　回答貼付シート'!$AB1713</f>
        <v>0</v>
      </c>
      <c r="AA1716" s="26" t="str">
        <f t="shared" si="238"/>
        <v/>
      </c>
      <c r="AB1716" s="26" t="str">
        <f t="shared" si="239"/>
        <v/>
      </c>
      <c r="AC1716" s="26" t="str">
        <f t="shared" si="240"/>
        <v/>
      </c>
      <c r="AD1716" s="26" t="str">
        <f t="shared" si="241"/>
        <v/>
      </c>
      <c r="AE1716" s="26" t="str">
        <f t="shared" si="242"/>
        <v/>
      </c>
      <c r="AF1716" t="str">
        <f t="shared" si="235"/>
        <v>0</v>
      </c>
      <c r="AG1716">
        <f t="shared" si="236"/>
        <v>0</v>
      </c>
      <c r="AH1716" s="34">
        <f t="shared" si="243"/>
        <v>0</v>
      </c>
    </row>
    <row r="1717" spans="1:34">
      <c r="A1717" s="26"/>
      <c r="B1717" s="26">
        <f t="shared" si="237"/>
        <v>0</v>
      </c>
      <c r="C1717" s="26">
        <f>IF('３　回答貼付シート'!$F1714&lt;&gt;0,VLOOKUP('３　回答貼付シート'!$F1714,$AF$2048:$AG$2054,2,FALSE),0)</f>
        <v>0</v>
      </c>
      <c r="D1717" s="26">
        <f>IF('３　回答貼付シート'!$G1714&lt;&gt;0,VLOOKUP(('３　回答貼付シート'!$G1714), $AF$2048:$AG$2054,2,FALSE),0)</f>
        <v>0</v>
      </c>
      <c r="E1717" s="26">
        <f>'３　回答貼付シート'!$H1714</f>
        <v>0</v>
      </c>
      <c r="F1717" s="26">
        <f>IF(E1717=0,0,VLOOKUP($B1717,'２　情報入力シート'!$A$2:$E$2049,5))</f>
        <v>0</v>
      </c>
      <c r="G1717" s="26">
        <f>IF('３　回答貼付シート'!I1714="ない",0,IF('３　回答貼付シート'!I1714="１～２日（にち）ある",1,IF('３　回答貼付シート'!I1714="３～５日（にち）ある",2,IF('３　回答貼付シート'!I1714="ほぼ毎日（まいにち）ある",3,))))</f>
        <v>0</v>
      </c>
      <c r="H1717" s="26">
        <f>IF('３　回答貼付シート'!J1714="ない",0,IF('３　回答貼付シート'!J1714="１～２日（にち）ある",1,IF('３　回答貼付シート'!J1714="３～５日（にち）ある",2,IF('３　回答貼付シート'!J1714="ほぼ毎日（まいにち）ある",3,))))</f>
        <v>0</v>
      </c>
      <c r="I1717" s="26">
        <f>IF('３　回答貼付シート'!K1714="ない",0,IF('３　回答貼付シート'!K1714="１～２日（にち）ある",1,IF('３　回答貼付シート'!K1714="３～５日（にち）ある",2,IF('３　回答貼付シート'!K1714="ほぼ毎日（まいにち）ある",3,))))</f>
        <v>0</v>
      </c>
      <c r="J1717" s="26">
        <f>IF('３　回答貼付シート'!L1714="ない",0,IF('３　回答貼付シート'!L1714="１～２日（にち）ある",1,IF('３　回答貼付シート'!L1714="３～５日（にち）ある",2,IF('３　回答貼付シート'!L1714="ほぼ毎日（まいにち）ある",3,))))</f>
        <v>0</v>
      </c>
      <c r="K1717" s="26">
        <f>IF('３　回答貼付シート'!M1714="ない",0,IF('３　回答貼付シート'!M1714="１～２日（にち）ある",1,IF('３　回答貼付シート'!M1714="３～５日（にち）ある",2,IF('３　回答貼付シート'!M1714="ほぼ毎日（まいにち）ある",3,))))</f>
        <v>0</v>
      </c>
      <c r="L1717" s="26">
        <f>IF('３　回答貼付シート'!N1714="ない",0,IF('３　回答貼付シート'!N1714="１～２日（にち）ある",1,IF('３　回答貼付シート'!N1714="３～５日（にち）ある",2,IF('３　回答貼付シート'!N1714="ほぼ毎日（まいにち）ある",3,))))</f>
        <v>0</v>
      </c>
      <c r="M1717" s="26">
        <f>IF('３　回答貼付シート'!O1714="ない",0,IF('３　回答貼付シート'!O1714="１～２日（にち）ある",1,IF('３　回答貼付シート'!O1714="３～５日（にち）ある",2,IF('３　回答貼付シート'!O1714="ほぼ毎日（まいにち）ある",3,))))</f>
        <v>0</v>
      </c>
      <c r="N1717" s="26">
        <f>IF('３　回答貼付シート'!P1714="ない",0,IF('３　回答貼付シート'!P1714="１～２日（にち）ある",1,IF('３　回答貼付シート'!P1714="３～５日（にち）ある",2,IF('３　回答貼付シート'!P1714="ほぼ毎日（まいにち）ある",3,))))</f>
        <v>0</v>
      </c>
      <c r="O1717" s="26">
        <f>IF('３　回答貼付シート'!Q1714="ない",0,IF('３　回答貼付シート'!Q1714="１～２日（にち）ある",1,IF('３　回答貼付シート'!Q1714="３～５日（にち）ある",2,IF('３　回答貼付シート'!Q1714="ほぼ毎日（まいにち）ある",3,))))</f>
        <v>0</v>
      </c>
      <c r="P1717" s="26">
        <f>IF('３　回答貼付シート'!R1714="ない",0,IF('３　回答貼付シート'!R1714="１～２日（にち）ある",1,IF('３　回答貼付シート'!R1714="３～５日（にち）ある",2,IF('３　回答貼付シート'!R1714="ほぼ毎日（まいにち）ある",3,))))</f>
        <v>0</v>
      </c>
      <c r="Q1717" s="26">
        <f>IF('３　回答貼付シート'!S1714="ない",0,IF('３　回答貼付シート'!S1714="１～２日（にち）ある",1,IF('３　回答貼付シート'!S1714="３～５日（にち）ある",2,IF('３　回答貼付シート'!S1714="ほぼ毎日（まいにち）ある",3,))))</f>
        <v>0</v>
      </c>
      <c r="R1717" s="26">
        <f>IF('３　回答貼付シート'!T1714="ない",0,IF('３　回答貼付シート'!T1714="１～２日（にち）ある",1,IF('３　回答貼付シート'!T1714="３～５日（にち）ある",2,IF('３　回答貼付シート'!T1714="ほぼ毎日（まいにち）ある",3,))))</f>
        <v>0</v>
      </c>
      <c r="S1717" s="26">
        <f>IF('３　回答貼付シート'!U1714="ない",0,IF('３　回答貼付シート'!U1714="１～２日（にち）ある",1,IF('３　回答貼付シート'!U1714="３～５日（にち）ある",2,IF('３　回答貼付シート'!U1714="ほぼ毎日（まいにち）ある",3,))))</f>
        <v>0</v>
      </c>
      <c r="T1717" s="26">
        <f>IF('３　回答貼付シート'!V1714="ない",0,IF('３　回答貼付シート'!V1714="１～２日（にち）ある",1,IF('３　回答貼付シート'!V1714="３～５日（にち）ある",2,IF('３　回答貼付シート'!V1714="ほぼ毎日（まいにち）ある",3,))))</f>
        <v>0</v>
      </c>
      <c r="U1717" s="26">
        <f>IF('３　回答貼付シート'!W1714="ない",0,IF('３　回答貼付シート'!W1714="１～２日（にち）ある",1,IF('３　回答貼付シート'!W1714="３～５日（にち）ある",2,IF('３　回答貼付シート'!W1714="ほぼ毎日（まいにち）ある",3,))))</f>
        <v>0</v>
      </c>
      <c r="V1717" s="26">
        <f>IF('３　回答貼付シート'!X1714="ない",0,IF('３　回答貼付シート'!X1714="１～２日（にち）ある",1,IF('３　回答貼付シート'!X1714="３～５日（にち）ある",2,IF('３　回答貼付シート'!X1714="ほぼ毎日（まいにち）ある",3,))))</f>
        <v>0</v>
      </c>
      <c r="W1717" s="26">
        <f>IF('３　回答貼付シート'!Y1714="ない",0,IF('３　回答貼付シート'!Y1714="１～２日（にち）ある",1,IF('３　回答貼付シート'!Y1714="３～５日（にち）ある",2,IF('３　回答貼付シート'!Y1714="ほぼ毎日（まいにち）ある",3,))))</f>
        <v>0</v>
      </c>
      <c r="X1717" s="26">
        <f>IF('３　回答貼付シート'!Z1714="ない",0,IF('３　回答貼付シート'!Z1714="１～２日（にち）ある",1,IF('３　回答貼付シート'!Z1714="３～５日（にち）ある",2,IF('３　回答貼付シート'!Z1714="ほぼ毎日（まいにち）ある",3,))))</f>
        <v>0</v>
      </c>
      <c r="Y1717" s="26">
        <f>IF('３　回答貼付シート'!AA1714="ない",0,IF('３　回答貼付シート'!AA1714="１～２日（にち）ある",1,IF('３　回答貼付シート'!AA1714="３～５日（にち）ある",2,IF('３　回答貼付シート'!AA1714="ほぼ毎日（まいにち）ある",3,))))</f>
        <v>0</v>
      </c>
      <c r="Z1717" s="26">
        <f>'３　回答貼付シート'!$AB1714</f>
        <v>0</v>
      </c>
      <c r="AA1717" s="26" t="str">
        <f t="shared" si="238"/>
        <v/>
      </c>
      <c r="AB1717" s="26" t="str">
        <f t="shared" si="239"/>
        <v/>
      </c>
      <c r="AC1717" s="26" t="str">
        <f t="shared" si="240"/>
        <v/>
      </c>
      <c r="AD1717" s="26" t="str">
        <f t="shared" si="241"/>
        <v/>
      </c>
      <c r="AE1717" s="26" t="str">
        <f t="shared" si="242"/>
        <v/>
      </c>
      <c r="AF1717" t="str">
        <f t="shared" si="235"/>
        <v>0</v>
      </c>
      <c r="AG1717">
        <f t="shared" si="236"/>
        <v>0</v>
      </c>
      <c r="AH1717" s="34">
        <f t="shared" si="243"/>
        <v>0</v>
      </c>
    </row>
    <row r="1718" spans="1:34">
      <c r="A1718" s="26"/>
      <c r="B1718" s="26">
        <f t="shared" si="237"/>
        <v>0</v>
      </c>
      <c r="C1718" s="26">
        <f>IF('３　回答貼付シート'!$F1715&lt;&gt;0,VLOOKUP('３　回答貼付シート'!$F1715,$AF$2048:$AG$2054,2,FALSE),0)</f>
        <v>0</v>
      </c>
      <c r="D1718" s="26">
        <f>IF('３　回答貼付シート'!$G1715&lt;&gt;0,VLOOKUP(('３　回答貼付シート'!$G1715), $AF$2048:$AG$2054,2,FALSE),0)</f>
        <v>0</v>
      </c>
      <c r="E1718" s="26">
        <f>'３　回答貼付シート'!$H1715</f>
        <v>0</v>
      </c>
      <c r="F1718" s="26">
        <f>IF(E1718=0,0,VLOOKUP($B1718,'２　情報入力シート'!$A$2:$E$2049,5))</f>
        <v>0</v>
      </c>
      <c r="G1718" s="26">
        <f>IF('３　回答貼付シート'!I1715="ない",0,IF('３　回答貼付シート'!I1715="１～２日（にち）ある",1,IF('３　回答貼付シート'!I1715="３～５日（にち）ある",2,IF('３　回答貼付シート'!I1715="ほぼ毎日（まいにち）ある",3,))))</f>
        <v>0</v>
      </c>
      <c r="H1718" s="26">
        <f>IF('３　回答貼付シート'!J1715="ない",0,IF('３　回答貼付シート'!J1715="１～２日（にち）ある",1,IF('３　回答貼付シート'!J1715="３～５日（にち）ある",2,IF('３　回答貼付シート'!J1715="ほぼ毎日（まいにち）ある",3,))))</f>
        <v>0</v>
      </c>
      <c r="I1718" s="26">
        <f>IF('３　回答貼付シート'!K1715="ない",0,IF('３　回答貼付シート'!K1715="１～２日（にち）ある",1,IF('３　回答貼付シート'!K1715="３～５日（にち）ある",2,IF('３　回答貼付シート'!K1715="ほぼ毎日（まいにち）ある",3,))))</f>
        <v>0</v>
      </c>
      <c r="J1718" s="26">
        <f>IF('３　回答貼付シート'!L1715="ない",0,IF('３　回答貼付シート'!L1715="１～２日（にち）ある",1,IF('３　回答貼付シート'!L1715="３～５日（にち）ある",2,IF('３　回答貼付シート'!L1715="ほぼ毎日（まいにち）ある",3,))))</f>
        <v>0</v>
      </c>
      <c r="K1718" s="26">
        <f>IF('３　回答貼付シート'!M1715="ない",0,IF('３　回答貼付シート'!M1715="１～２日（にち）ある",1,IF('３　回答貼付シート'!M1715="３～５日（にち）ある",2,IF('３　回答貼付シート'!M1715="ほぼ毎日（まいにち）ある",3,))))</f>
        <v>0</v>
      </c>
      <c r="L1718" s="26">
        <f>IF('３　回答貼付シート'!N1715="ない",0,IF('３　回答貼付シート'!N1715="１～２日（にち）ある",1,IF('３　回答貼付シート'!N1715="３～５日（にち）ある",2,IF('３　回答貼付シート'!N1715="ほぼ毎日（まいにち）ある",3,))))</f>
        <v>0</v>
      </c>
      <c r="M1718" s="26">
        <f>IF('３　回答貼付シート'!O1715="ない",0,IF('３　回答貼付シート'!O1715="１～２日（にち）ある",1,IF('３　回答貼付シート'!O1715="３～５日（にち）ある",2,IF('３　回答貼付シート'!O1715="ほぼ毎日（まいにち）ある",3,))))</f>
        <v>0</v>
      </c>
      <c r="N1718" s="26">
        <f>IF('３　回答貼付シート'!P1715="ない",0,IF('３　回答貼付シート'!P1715="１～２日（にち）ある",1,IF('３　回答貼付シート'!P1715="３～５日（にち）ある",2,IF('３　回答貼付シート'!P1715="ほぼ毎日（まいにち）ある",3,))))</f>
        <v>0</v>
      </c>
      <c r="O1718" s="26">
        <f>IF('３　回答貼付シート'!Q1715="ない",0,IF('３　回答貼付シート'!Q1715="１～２日（にち）ある",1,IF('３　回答貼付シート'!Q1715="３～５日（にち）ある",2,IF('３　回答貼付シート'!Q1715="ほぼ毎日（まいにち）ある",3,))))</f>
        <v>0</v>
      </c>
      <c r="P1718" s="26">
        <f>IF('３　回答貼付シート'!R1715="ない",0,IF('３　回答貼付シート'!R1715="１～２日（にち）ある",1,IF('３　回答貼付シート'!R1715="３～５日（にち）ある",2,IF('３　回答貼付シート'!R1715="ほぼ毎日（まいにち）ある",3,))))</f>
        <v>0</v>
      </c>
      <c r="Q1718" s="26">
        <f>IF('３　回答貼付シート'!S1715="ない",0,IF('３　回答貼付シート'!S1715="１～２日（にち）ある",1,IF('３　回答貼付シート'!S1715="３～５日（にち）ある",2,IF('３　回答貼付シート'!S1715="ほぼ毎日（まいにち）ある",3,))))</f>
        <v>0</v>
      </c>
      <c r="R1718" s="26">
        <f>IF('３　回答貼付シート'!T1715="ない",0,IF('３　回答貼付シート'!T1715="１～２日（にち）ある",1,IF('３　回答貼付シート'!T1715="３～５日（にち）ある",2,IF('３　回答貼付シート'!T1715="ほぼ毎日（まいにち）ある",3,))))</f>
        <v>0</v>
      </c>
      <c r="S1718" s="26">
        <f>IF('３　回答貼付シート'!U1715="ない",0,IF('３　回答貼付シート'!U1715="１～２日（にち）ある",1,IF('３　回答貼付シート'!U1715="３～５日（にち）ある",2,IF('３　回答貼付シート'!U1715="ほぼ毎日（まいにち）ある",3,))))</f>
        <v>0</v>
      </c>
      <c r="T1718" s="26">
        <f>IF('３　回答貼付シート'!V1715="ない",0,IF('３　回答貼付シート'!V1715="１～２日（にち）ある",1,IF('３　回答貼付シート'!V1715="３～５日（にち）ある",2,IF('３　回答貼付シート'!V1715="ほぼ毎日（まいにち）ある",3,))))</f>
        <v>0</v>
      </c>
      <c r="U1718" s="26">
        <f>IF('３　回答貼付シート'!W1715="ない",0,IF('３　回答貼付シート'!W1715="１～２日（にち）ある",1,IF('３　回答貼付シート'!W1715="３～５日（にち）ある",2,IF('３　回答貼付シート'!W1715="ほぼ毎日（まいにち）ある",3,))))</f>
        <v>0</v>
      </c>
      <c r="V1718" s="26">
        <f>IF('３　回答貼付シート'!X1715="ない",0,IF('３　回答貼付シート'!X1715="１～２日（にち）ある",1,IF('３　回答貼付シート'!X1715="３～５日（にち）ある",2,IF('３　回答貼付シート'!X1715="ほぼ毎日（まいにち）ある",3,))))</f>
        <v>0</v>
      </c>
      <c r="W1718" s="26">
        <f>IF('３　回答貼付シート'!Y1715="ない",0,IF('３　回答貼付シート'!Y1715="１～２日（にち）ある",1,IF('３　回答貼付シート'!Y1715="３～５日（にち）ある",2,IF('３　回答貼付シート'!Y1715="ほぼ毎日（まいにち）ある",3,))))</f>
        <v>0</v>
      </c>
      <c r="X1718" s="26">
        <f>IF('３　回答貼付シート'!Z1715="ない",0,IF('３　回答貼付シート'!Z1715="１～２日（にち）ある",1,IF('３　回答貼付シート'!Z1715="３～５日（にち）ある",2,IF('３　回答貼付シート'!Z1715="ほぼ毎日（まいにち）ある",3,))))</f>
        <v>0</v>
      </c>
      <c r="Y1718" s="26">
        <f>IF('３　回答貼付シート'!AA1715="ない",0,IF('３　回答貼付シート'!AA1715="１～２日（にち）ある",1,IF('３　回答貼付シート'!AA1715="３～５日（にち）ある",2,IF('３　回答貼付シート'!AA1715="ほぼ毎日（まいにち）ある",3,))))</f>
        <v>0</v>
      </c>
      <c r="Z1718" s="26">
        <f>'３　回答貼付シート'!$AB1715</f>
        <v>0</v>
      </c>
      <c r="AA1718" s="26" t="str">
        <f t="shared" si="238"/>
        <v/>
      </c>
      <c r="AB1718" s="26" t="str">
        <f t="shared" si="239"/>
        <v/>
      </c>
      <c r="AC1718" s="26" t="str">
        <f t="shared" si="240"/>
        <v/>
      </c>
      <c r="AD1718" s="26" t="str">
        <f t="shared" si="241"/>
        <v/>
      </c>
      <c r="AE1718" s="26" t="str">
        <f t="shared" si="242"/>
        <v/>
      </c>
      <c r="AF1718" t="str">
        <f t="shared" si="235"/>
        <v>0</v>
      </c>
      <c r="AG1718">
        <f t="shared" si="236"/>
        <v>0</v>
      </c>
      <c r="AH1718" s="34">
        <f t="shared" si="243"/>
        <v>0</v>
      </c>
    </row>
    <row r="1719" spans="1:34">
      <c r="A1719" s="26"/>
      <c r="B1719" s="26">
        <f t="shared" si="237"/>
        <v>0</v>
      </c>
      <c r="C1719" s="26">
        <f>IF('３　回答貼付シート'!$F1716&lt;&gt;0,VLOOKUP('３　回答貼付シート'!$F1716,$AF$2048:$AG$2054,2,FALSE),0)</f>
        <v>0</v>
      </c>
      <c r="D1719" s="26">
        <f>IF('３　回答貼付シート'!$G1716&lt;&gt;0,VLOOKUP(('３　回答貼付シート'!$G1716), $AF$2048:$AG$2054,2,FALSE),0)</f>
        <v>0</v>
      </c>
      <c r="E1719" s="26">
        <f>'３　回答貼付シート'!$H1716</f>
        <v>0</v>
      </c>
      <c r="F1719" s="26">
        <f>IF(E1719=0,0,VLOOKUP($B1719,'２　情報入力シート'!$A$2:$E$2049,5))</f>
        <v>0</v>
      </c>
      <c r="G1719" s="26">
        <f>IF('３　回答貼付シート'!I1716="ない",0,IF('３　回答貼付シート'!I1716="１～２日（にち）ある",1,IF('３　回答貼付シート'!I1716="３～５日（にち）ある",2,IF('３　回答貼付シート'!I1716="ほぼ毎日（まいにち）ある",3,))))</f>
        <v>0</v>
      </c>
      <c r="H1719" s="26">
        <f>IF('３　回答貼付シート'!J1716="ない",0,IF('３　回答貼付シート'!J1716="１～２日（にち）ある",1,IF('３　回答貼付シート'!J1716="３～５日（にち）ある",2,IF('３　回答貼付シート'!J1716="ほぼ毎日（まいにち）ある",3,))))</f>
        <v>0</v>
      </c>
      <c r="I1719" s="26">
        <f>IF('３　回答貼付シート'!K1716="ない",0,IF('３　回答貼付シート'!K1716="１～２日（にち）ある",1,IF('３　回答貼付シート'!K1716="３～５日（にち）ある",2,IF('３　回答貼付シート'!K1716="ほぼ毎日（まいにち）ある",3,))))</f>
        <v>0</v>
      </c>
      <c r="J1719" s="26">
        <f>IF('３　回答貼付シート'!L1716="ない",0,IF('３　回答貼付シート'!L1716="１～２日（にち）ある",1,IF('３　回答貼付シート'!L1716="３～５日（にち）ある",2,IF('３　回答貼付シート'!L1716="ほぼ毎日（まいにち）ある",3,))))</f>
        <v>0</v>
      </c>
      <c r="K1719" s="26">
        <f>IF('３　回答貼付シート'!M1716="ない",0,IF('３　回答貼付シート'!M1716="１～２日（にち）ある",1,IF('３　回答貼付シート'!M1716="３～５日（にち）ある",2,IF('３　回答貼付シート'!M1716="ほぼ毎日（まいにち）ある",3,))))</f>
        <v>0</v>
      </c>
      <c r="L1719" s="26">
        <f>IF('３　回答貼付シート'!N1716="ない",0,IF('３　回答貼付シート'!N1716="１～２日（にち）ある",1,IF('３　回答貼付シート'!N1716="３～５日（にち）ある",2,IF('３　回答貼付シート'!N1716="ほぼ毎日（まいにち）ある",3,))))</f>
        <v>0</v>
      </c>
      <c r="M1719" s="26">
        <f>IF('３　回答貼付シート'!O1716="ない",0,IF('３　回答貼付シート'!O1716="１～２日（にち）ある",1,IF('３　回答貼付シート'!O1716="３～５日（にち）ある",2,IF('３　回答貼付シート'!O1716="ほぼ毎日（まいにち）ある",3,))))</f>
        <v>0</v>
      </c>
      <c r="N1719" s="26">
        <f>IF('３　回答貼付シート'!P1716="ない",0,IF('３　回答貼付シート'!P1716="１～２日（にち）ある",1,IF('３　回答貼付シート'!P1716="３～５日（にち）ある",2,IF('３　回答貼付シート'!P1716="ほぼ毎日（まいにち）ある",3,))))</f>
        <v>0</v>
      </c>
      <c r="O1719" s="26">
        <f>IF('３　回答貼付シート'!Q1716="ない",0,IF('３　回答貼付シート'!Q1716="１～２日（にち）ある",1,IF('３　回答貼付シート'!Q1716="３～５日（にち）ある",2,IF('３　回答貼付シート'!Q1716="ほぼ毎日（まいにち）ある",3,))))</f>
        <v>0</v>
      </c>
      <c r="P1719" s="26">
        <f>IF('３　回答貼付シート'!R1716="ない",0,IF('３　回答貼付シート'!R1716="１～２日（にち）ある",1,IF('３　回答貼付シート'!R1716="３～５日（にち）ある",2,IF('３　回答貼付シート'!R1716="ほぼ毎日（まいにち）ある",3,))))</f>
        <v>0</v>
      </c>
      <c r="Q1719" s="26">
        <f>IF('３　回答貼付シート'!S1716="ない",0,IF('３　回答貼付シート'!S1716="１～２日（にち）ある",1,IF('３　回答貼付シート'!S1716="３～５日（にち）ある",2,IF('３　回答貼付シート'!S1716="ほぼ毎日（まいにち）ある",3,))))</f>
        <v>0</v>
      </c>
      <c r="R1719" s="26">
        <f>IF('３　回答貼付シート'!T1716="ない",0,IF('３　回答貼付シート'!T1716="１～２日（にち）ある",1,IF('３　回答貼付シート'!T1716="３～５日（にち）ある",2,IF('３　回答貼付シート'!T1716="ほぼ毎日（まいにち）ある",3,))))</f>
        <v>0</v>
      </c>
      <c r="S1719" s="26">
        <f>IF('３　回答貼付シート'!U1716="ない",0,IF('３　回答貼付シート'!U1716="１～２日（にち）ある",1,IF('３　回答貼付シート'!U1716="３～５日（にち）ある",2,IF('３　回答貼付シート'!U1716="ほぼ毎日（まいにち）ある",3,))))</f>
        <v>0</v>
      </c>
      <c r="T1719" s="26">
        <f>IF('３　回答貼付シート'!V1716="ない",0,IF('３　回答貼付シート'!V1716="１～２日（にち）ある",1,IF('３　回答貼付シート'!V1716="３～５日（にち）ある",2,IF('３　回答貼付シート'!V1716="ほぼ毎日（まいにち）ある",3,))))</f>
        <v>0</v>
      </c>
      <c r="U1719" s="26">
        <f>IF('３　回答貼付シート'!W1716="ない",0,IF('３　回答貼付シート'!W1716="１～２日（にち）ある",1,IF('３　回答貼付シート'!W1716="３～５日（にち）ある",2,IF('３　回答貼付シート'!W1716="ほぼ毎日（まいにち）ある",3,))))</f>
        <v>0</v>
      </c>
      <c r="V1719" s="26">
        <f>IF('３　回答貼付シート'!X1716="ない",0,IF('３　回答貼付シート'!X1716="１～２日（にち）ある",1,IF('３　回答貼付シート'!X1716="３～５日（にち）ある",2,IF('３　回答貼付シート'!X1716="ほぼ毎日（まいにち）ある",3,))))</f>
        <v>0</v>
      </c>
      <c r="W1719" s="26">
        <f>IF('３　回答貼付シート'!Y1716="ない",0,IF('３　回答貼付シート'!Y1716="１～２日（にち）ある",1,IF('３　回答貼付シート'!Y1716="３～５日（にち）ある",2,IF('３　回答貼付シート'!Y1716="ほぼ毎日（まいにち）ある",3,))))</f>
        <v>0</v>
      </c>
      <c r="X1719" s="26">
        <f>IF('３　回答貼付シート'!Z1716="ない",0,IF('３　回答貼付シート'!Z1716="１～２日（にち）ある",1,IF('３　回答貼付シート'!Z1716="３～５日（にち）ある",2,IF('３　回答貼付シート'!Z1716="ほぼ毎日（まいにち）ある",3,))))</f>
        <v>0</v>
      </c>
      <c r="Y1719" s="26">
        <f>IF('３　回答貼付シート'!AA1716="ない",0,IF('３　回答貼付シート'!AA1716="１～２日（にち）ある",1,IF('３　回答貼付シート'!AA1716="３～５日（にち）ある",2,IF('３　回答貼付シート'!AA1716="ほぼ毎日（まいにち）ある",3,))))</f>
        <v>0</v>
      </c>
      <c r="Z1719" s="26">
        <f>'３　回答貼付シート'!$AB1716</f>
        <v>0</v>
      </c>
      <c r="AA1719" s="26" t="str">
        <f t="shared" si="238"/>
        <v/>
      </c>
      <c r="AB1719" s="26" t="str">
        <f t="shared" si="239"/>
        <v/>
      </c>
      <c r="AC1719" s="26" t="str">
        <f t="shared" si="240"/>
        <v/>
      </c>
      <c r="AD1719" s="26" t="str">
        <f t="shared" si="241"/>
        <v/>
      </c>
      <c r="AE1719" s="26" t="str">
        <f t="shared" si="242"/>
        <v/>
      </c>
      <c r="AF1719" t="str">
        <f t="shared" si="235"/>
        <v>0</v>
      </c>
      <c r="AG1719">
        <f t="shared" si="236"/>
        <v>0</v>
      </c>
      <c r="AH1719" s="34">
        <f t="shared" si="243"/>
        <v>0</v>
      </c>
    </row>
    <row r="1720" spans="1:34">
      <c r="A1720" s="26"/>
      <c r="B1720" s="26">
        <f t="shared" si="237"/>
        <v>0</v>
      </c>
      <c r="C1720" s="26">
        <f>IF('３　回答貼付シート'!$F1717&lt;&gt;0,VLOOKUP('３　回答貼付シート'!$F1717,$AF$2048:$AG$2054,2,FALSE),0)</f>
        <v>0</v>
      </c>
      <c r="D1720" s="26">
        <f>IF('３　回答貼付シート'!$G1717&lt;&gt;0,VLOOKUP(('３　回答貼付シート'!$G1717), $AF$2048:$AG$2054,2,FALSE),0)</f>
        <v>0</v>
      </c>
      <c r="E1720" s="26">
        <f>'３　回答貼付シート'!$H1717</f>
        <v>0</v>
      </c>
      <c r="F1720" s="26">
        <f>IF(E1720=0,0,VLOOKUP($B1720,'２　情報入力シート'!$A$2:$E$2049,5))</f>
        <v>0</v>
      </c>
      <c r="G1720" s="26">
        <f>IF('３　回答貼付シート'!I1717="ない",0,IF('３　回答貼付シート'!I1717="１～２日（にち）ある",1,IF('３　回答貼付シート'!I1717="３～５日（にち）ある",2,IF('３　回答貼付シート'!I1717="ほぼ毎日（まいにち）ある",3,))))</f>
        <v>0</v>
      </c>
      <c r="H1720" s="26">
        <f>IF('３　回答貼付シート'!J1717="ない",0,IF('３　回答貼付シート'!J1717="１～２日（にち）ある",1,IF('３　回答貼付シート'!J1717="３～５日（にち）ある",2,IF('３　回答貼付シート'!J1717="ほぼ毎日（まいにち）ある",3,))))</f>
        <v>0</v>
      </c>
      <c r="I1720" s="26">
        <f>IF('３　回答貼付シート'!K1717="ない",0,IF('３　回答貼付シート'!K1717="１～２日（にち）ある",1,IF('３　回答貼付シート'!K1717="３～５日（にち）ある",2,IF('３　回答貼付シート'!K1717="ほぼ毎日（まいにち）ある",3,))))</f>
        <v>0</v>
      </c>
      <c r="J1720" s="26">
        <f>IF('３　回答貼付シート'!L1717="ない",0,IF('３　回答貼付シート'!L1717="１～２日（にち）ある",1,IF('３　回答貼付シート'!L1717="３～５日（にち）ある",2,IF('３　回答貼付シート'!L1717="ほぼ毎日（まいにち）ある",3,))))</f>
        <v>0</v>
      </c>
      <c r="K1720" s="26">
        <f>IF('３　回答貼付シート'!M1717="ない",0,IF('３　回答貼付シート'!M1717="１～２日（にち）ある",1,IF('３　回答貼付シート'!M1717="３～５日（にち）ある",2,IF('３　回答貼付シート'!M1717="ほぼ毎日（まいにち）ある",3,))))</f>
        <v>0</v>
      </c>
      <c r="L1720" s="26">
        <f>IF('３　回答貼付シート'!N1717="ない",0,IF('３　回答貼付シート'!N1717="１～２日（にち）ある",1,IF('３　回答貼付シート'!N1717="３～５日（にち）ある",2,IF('３　回答貼付シート'!N1717="ほぼ毎日（まいにち）ある",3,))))</f>
        <v>0</v>
      </c>
      <c r="M1720" s="26">
        <f>IF('３　回答貼付シート'!O1717="ない",0,IF('３　回答貼付シート'!O1717="１～２日（にち）ある",1,IF('３　回答貼付シート'!O1717="３～５日（にち）ある",2,IF('３　回答貼付シート'!O1717="ほぼ毎日（まいにち）ある",3,))))</f>
        <v>0</v>
      </c>
      <c r="N1720" s="26">
        <f>IF('３　回答貼付シート'!P1717="ない",0,IF('３　回答貼付シート'!P1717="１～２日（にち）ある",1,IF('３　回答貼付シート'!P1717="３～５日（にち）ある",2,IF('３　回答貼付シート'!P1717="ほぼ毎日（まいにち）ある",3,))))</f>
        <v>0</v>
      </c>
      <c r="O1720" s="26">
        <f>IF('３　回答貼付シート'!Q1717="ない",0,IF('３　回答貼付シート'!Q1717="１～２日（にち）ある",1,IF('３　回答貼付シート'!Q1717="３～５日（にち）ある",2,IF('３　回答貼付シート'!Q1717="ほぼ毎日（まいにち）ある",3,))))</f>
        <v>0</v>
      </c>
      <c r="P1720" s="26">
        <f>IF('３　回答貼付シート'!R1717="ない",0,IF('３　回答貼付シート'!R1717="１～２日（にち）ある",1,IF('３　回答貼付シート'!R1717="３～５日（にち）ある",2,IF('３　回答貼付シート'!R1717="ほぼ毎日（まいにち）ある",3,))))</f>
        <v>0</v>
      </c>
      <c r="Q1720" s="26">
        <f>IF('３　回答貼付シート'!S1717="ない",0,IF('３　回答貼付シート'!S1717="１～２日（にち）ある",1,IF('３　回答貼付シート'!S1717="３～５日（にち）ある",2,IF('３　回答貼付シート'!S1717="ほぼ毎日（まいにち）ある",3,))))</f>
        <v>0</v>
      </c>
      <c r="R1720" s="26">
        <f>IF('３　回答貼付シート'!T1717="ない",0,IF('３　回答貼付シート'!T1717="１～２日（にち）ある",1,IF('３　回答貼付シート'!T1717="３～５日（にち）ある",2,IF('３　回答貼付シート'!T1717="ほぼ毎日（まいにち）ある",3,))))</f>
        <v>0</v>
      </c>
      <c r="S1720" s="26">
        <f>IF('３　回答貼付シート'!U1717="ない",0,IF('３　回答貼付シート'!U1717="１～２日（にち）ある",1,IF('３　回答貼付シート'!U1717="３～５日（にち）ある",2,IF('３　回答貼付シート'!U1717="ほぼ毎日（まいにち）ある",3,))))</f>
        <v>0</v>
      </c>
      <c r="T1720" s="26">
        <f>IF('３　回答貼付シート'!V1717="ない",0,IF('３　回答貼付シート'!V1717="１～２日（にち）ある",1,IF('３　回答貼付シート'!V1717="３～５日（にち）ある",2,IF('３　回答貼付シート'!V1717="ほぼ毎日（まいにち）ある",3,))))</f>
        <v>0</v>
      </c>
      <c r="U1720" s="26">
        <f>IF('３　回答貼付シート'!W1717="ない",0,IF('３　回答貼付シート'!W1717="１～２日（にち）ある",1,IF('３　回答貼付シート'!W1717="３～５日（にち）ある",2,IF('３　回答貼付シート'!W1717="ほぼ毎日（まいにち）ある",3,))))</f>
        <v>0</v>
      </c>
      <c r="V1720" s="26">
        <f>IF('３　回答貼付シート'!X1717="ない",0,IF('３　回答貼付シート'!X1717="１～２日（にち）ある",1,IF('３　回答貼付シート'!X1717="３～５日（にち）ある",2,IF('３　回答貼付シート'!X1717="ほぼ毎日（まいにち）ある",3,))))</f>
        <v>0</v>
      </c>
      <c r="W1720" s="26">
        <f>IF('３　回答貼付シート'!Y1717="ない",0,IF('３　回答貼付シート'!Y1717="１～２日（にち）ある",1,IF('３　回答貼付シート'!Y1717="３～５日（にち）ある",2,IF('３　回答貼付シート'!Y1717="ほぼ毎日（まいにち）ある",3,))))</f>
        <v>0</v>
      </c>
      <c r="X1720" s="26">
        <f>IF('３　回答貼付シート'!Z1717="ない",0,IF('３　回答貼付シート'!Z1717="１～２日（にち）ある",1,IF('３　回答貼付シート'!Z1717="３～５日（にち）ある",2,IF('３　回答貼付シート'!Z1717="ほぼ毎日（まいにち）ある",3,))))</f>
        <v>0</v>
      </c>
      <c r="Y1720" s="26">
        <f>IF('３　回答貼付シート'!AA1717="ない",0,IF('３　回答貼付シート'!AA1717="１～２日（にち）ある",1,IF('３　回答貼付シート'!AA1717="３～５日（にち）ある",2,IF('３　回答貼付シート'!AA1717="ほぼ毎日（まいにち）ある",3,))))</f>
        <v>0</v>
      </c>
      <c r="Z1720" s="26">
        <f>'３　回答貼付シート'!$AB1717</f>
        <v>0</v>
      </c>
      <c r="AA1720" s="26" t="str">
        <f t="shared" si="238"/>
        <v/>
      </c>
      <c r="AB1720" s="26" t="str">
        <f t="shared" si="239"/>
        <v/>
      </c>
      <c r="AC1720" s="26" t="str">
        <f t="shared" si="240"/>
        <v/>
      </c>
      <c r="AD1720" s="26" t="str">
        <f t="shared" si="241"/>
        <v/>
      </c>
      <c r="AE1720" s="26" t="str">
        <f t="shared" si="242"/>
        <v/>
      </c>
      <c r="AF1720" t="str">
        <f t="shared" si="235"/>
        <v>0</v>
      </c>
      <c r="AG1720">
        <f t="shared" si="236"/>
        <v>0</v>
      </c>
      <c r="AH1720" s="34">
        <f t="shared" si="243"/>
        <v>0</v>
      </c>
    </row>
    <row r="1721" spans="1:34">
      <c r="A1721" s="26"/>
      <c r="B1721" s="26">
        <f t="shared" si="237"/>
        <v>0</v>
      </c>
      <c r="C1721" s="26">
        <f>IF('３　回答貼付シート'!$F1718&lt;&gt;0,VLOOKUP('３　回答貼付シート'!$F1718,$AF$2048:$AG$2054,2,FALSE),0)</f>
        <v>0</v>
      </c>
      <c r="D1721" s="26">
        <f>IF('３　回答貼付シート'!$G1718&lt;&gt;0,VLOOKUP(('３　回答貼付シート'!$G1718), $AF$2048:$AG$2054,2,FALSE),0)</f>
        <v>0</v>
      </c>
      <c r="E1721" s="26">
        <f>'３　回答貼付シート'!$H1718</f>
        <v>0</v>
      </c>
      <c r="F1721" s="26">
        <f>IF(E1721=0,0,VLOOKUP($B1721,'２　情報入力シート'!$A$2:$E$2049,5))</f>
        <v>0</v>
      </c>
      <c r="G1721" s="26">
        <f>IF('３　回答貼付シート'!I1718="ない",0,IF('３　回答貼付シート'!I1718="１～２日（にち）ある",1,IF('３　回答貼付シート'!I1718="３～５日（にち）ある",2,IF('３　回答貼付シート'!I1718="ほぼ毎日（まいにち）ある",3,))))</f>
        <v>0</v>
      </c>
      <c r="H1721" s="26">
        <f>IF('３　回答貼付シート'!J1718="ない",0,IF('３　回答貼付シート'!J1718="１～２日（にち）ある",1,IF('３　回答貼付シート'!J1718="３～５日（にち）ある",2,IF('３　回答貼付シート'!J1718="ほぼ毎日（まいにち）ある",3,))))</f>
        <v>0</v>
      </c>
      <c r="I1721" s="26">
        <f>IF('３　回答貼付シート'!K1718="ない",0,IF('３　回答貼付シート'!K1718="１～２日（にち）ある",1,IF('３　回答貼付シート'!K1718="３～５日（にち）ある",2,IF('３　回答貼付シート'!K1718="ほぼ毎日（まいにち）ある",3,))))</f>
        <v>0</v>
      </c>
      <c r="J1721" s="26">
        <f>IF('３　回答貼付シート'!L1718="ない",0,IF('３　回答貼付シート'!L1718="１～２日（にち）ある",1,IF('３　回答貼付シート'!L1718="３～５日（にち）ある",2,IF('３　回答貼付シート'!L1718="ほぼ毎日（まいにち）ある",3,))))</f>
        <v>0</v>
      </c>
      <c r="K1721" s="26">
        <f>IF('３　回答貼付シート'!M1718="ない",0,IF('３　回答貼付シート'!M1718="１～２日（にち）ある",1,IF('３　回答貼付シート'!M1718="３～５日（にち）ある",2,IF('３　回答貼付シート'!M1718="ほぼ毎日（まいにち）ある",3,))))</f>
        <v>0</v>
      </c>
      <c r="L1721" s="26">
        <f>IF('３　回答貼付シート'!N1718="ない",0,IF('３　回答貼付シート'!N1718="１～２日（にち）ある",1,IF('３　回答貼付シート'!N1718="３～５日（にち）ある",2,IF('３　回答貼付シート'!N1718="ほぼ毎日（まいにち）ある",3,))))</f>
        <v>0</v>
      </c>
      <c r="M1721" s="26">
        <f>IF('３　回答貼付シート'!O1718="ない",0,IF('３　回答貼付シート'!O1718="１～２日（にち）ある",1,IF('３　回答貼付シート'!O1718="３～５日（にち）ある",2,IF('３　回答貼付シート'!O1718="ほぼ毎日（まいにち）ある",3,))))</f>
        <v>0</v>
      </c>
      <c r="N1721" s="26">
        <f>IF('３　回答貼付シート'!P1718="ない",0,IF('３　回答貼付シート'!P1718="１～２日（にち）ある",1,IF('３　回答貼付シート'!P1718="３～５日（にち）ある",2,IF('３　回答貼付シート'!P1718="ほぼ毎日（まいにち）ある",3,))))</f>
        <v>0</v>
      </c>
      <c r="O1721" s="26">
        <f>IF('３　回答貼付シート'!Q1718="ない",0,IF('３　回答貼付シート'!Q1718="１～２日（にち）ある",1,IF('３　回答貼付シート'!Q1718="３～５日（にち）ある",2,IF('３　回答貼付シート'!Q1718="ほぼ毎日（まいにち）ある",3,))))</f>
        <v>0</v>
      </c>
      <c r="P1721" s="26">
        <f>IF('３　回答貼付シート'!R1718="ない",0,IF('３　回答貼付シート'!R1718="１～２日（にち）ある",1,IF('３　回答貼付シート'!R1718="３～５日（にち）ある",2,IF('３　回答貼付シート'!R1718="ほぼ毎日（まいにち）ある",3,))))</f>
        <v>0</v>
      </c>
      <c r="Q1721" s="26">
        <f>IF('３　回答貼付シート'!S1718="ない",0,IF('３　回答貼付シート'!S1718="１～２日（にち）ある",1,IF('３　回答貼付シート'!S1718="３～５日（にち）ある",2,IF('３　回答貼付シート'!S1718="ほぼ毎日（まいにち）ある",3,))))</f>
        <v>0</v>
      </c>
      <c r="R1721" s="26">
        <f>IF('３　回答貼付シート'!T1718="ない",0,IF('３　回答貼付シート'!T1718="１～２日（にち）ある",1,IF('３　回答貼付シート'!T1718="３～５日（にち）ある",2,IF('３　回答貼付シート'!T1718="ほぼ毎日（まいにち）ある",3,))))</f>
        <v>0</v>
      </c>
      <c r="S1721" s="26">
        <f>IF('３　回答貼付シート'!U1718="ない",0,IF('３　回答貼付シート'!U1718="１～２日（にち）ある",1,IF('３　回答貼付シート'!U1718="３～５日（にち）ある",2,IF('３　回答貼付シート'!U1718="ほぼ毎日（まいにち）ある",3,))))</f>
        <v>0</v>
      </c>
      <c r="T1721" s="26">
        <f>IF('３　回答貼付シート'!V1718="ない",0,IF('３　回答貼付シート'!V1718="１～２日（にち）ある",1,IF('３　回答貼付シート'!V1718="３～５日（にち）ある",2,IF('３　回答貼付シート'!V1718="ほぼ毎日（まいにち）ある",3,))))</f>
        <v>0</v>
      </c>
      <c r="U1721" s="26">
        <f>IF('３　回答貼付シート'!W1718="ない",0,IF('３　回答貼付シート'!W1718="１～２日（にち）ある",1,IF('３　回答貼付シート'!W1718="３～５日（にち）ある",2,IF('３　回答貼付シート'!W1718="ほぼ毎日（まいにち）ある",3,))))</f>
        <v>0</v>
      </c>
      <c r="V1721" s="26">
        <f>IF('３　回答貼付シート'!X1718="ない",0,IF('３　回答貼付シート'!X1718="１～２日（にち）ある",1,IF('３　回答貼付シート'!X1718="３～５日（にち）ある",2,IF('３　回答貼付シート'!X1718="ほぼ毎日（まいにち）ある",3,))))</f>
        <v>0</v>
      </c>
      <c r="W1721" s="26">
        <f>IF('３　回答貼付シート'!Y1718="ない",0,IF('３　回答貼付シート'!Y1718="１～２日（にち）ある",1,IF('３　回答貼付シート'!Y1718="３～５日（にち）ある",2,IF('３　回答貼付シート'!Y1718="ほぼ毎日（まいにち）ある",3,))))</f>
        <v>0</v>
      </c>
      <c r="X1721" s="26">
        <f>IF('３　回答貼付シート'!Z1718="ない",0,IF('３　回答貼付シート'!Z1718="１～２日（にち）ある",1,IF('３　回答貼付シート'!Z1718="３～５日（にち）ある",2,IF('３　回答貼付シート'!Z1718="ほぼ毎日（まいにち）ある",3,))))</f>
        <v>0</v>
      </c>
      <c r="Y1721" s="26">
        <f>IF('３　回答貼付シート'!AA1718="ない",0,IF('３　回答貼付シート'!AA1718="１～２日（にち）ある",1,IF('３　回答貼付シート'!AA1718="３～５日（にち）ある",2,IF('３　回答貼付シート'!AA1718="ほぼ毎日（まいにち）ある",3,))))</f>
        <v>0</v>
      </c>
      <c r="Z1721" s="26">
        <f>'３　回答貼付シート'!$AB1718</f>
        <v>0</v>
      </c>
      <c r="AA1721" s="26" t="str">
        <f t="shared" si="238"/>
        <v/>
      </c>
      <c r="AB1721" s="26" t="str">
        <f t="shared" si="239"/>
        <v/>
      </c>
      <c r="AC1721" s="26" t="str">
        <f t="shared" si="240"/>
        <v/>
      </c>
      <c r="AD1721" s="26" t="str">
        <f t="shared" si="241"/>
        <v/>
      </c>
      <c r="AE1721" s="26" t="str">
        <f t="shared" si="242"/>
        <v/>
      </c>
      <c r="AF1721" t="str">
        <f t="shared" si="235"/>
        <v>0</v>
      </c>
      <c r="AG1721">
        <f t="shared" si="236"/>
        <v>0</v>
      </c>
      <c r="AH1721" s="34">
        <f t="shared" si="243"/>
        <v>0</v>
      </c>
    </row>
    <row r="1722" spans="1:34">
      <c r="A1722" s="26"/>
      <c r="B1722" s="26">
        <f t="shared" si="237"/>
        <v>0</v>
      </c>
      <c r="C1722" s="26">
        <f>IF('３　回答貼付シート'!$F1719&lt;&gt;0,VLOOKUP('３　回答貼付シート'!$F1719,$AF$2048:$AG$2054,2,FALSE),0)</f>
        <v>0</v>
      </c>
      <c r="D1722" s="26">
        <f>IF('３　回答貼付シート'!$G1719&lt;&gt;0,VLOOKUP(('３　回答貼付シート'!$G1719), $AF$2048:$AG$2054,2,FALSE),0)</f>
        <v>0</v>
      </c>
      <c r="E1722" s="26">
        <f>'３　回答貼付シート'!$H1719</f>
        <v>0</v>
      </c>
      <c r="F1722" s="26">
        <f>IF(E1722=0,0,VLOOKUP($B1722,'２　情報入力シート'!$A$2:$E$2049,5))</f>
        <v>0</v>
      </c>
      <c r="G1722" s="26">
        <f>IF('３　回答貼付シート'!I1719="ない",0,IF('３　回答貼付シート'!I1719="１～２日（にち）ある",1,IF('３　回答貼付シート'!I1719="３～５日（にち）ある",2,IF('３　回答貼付シート'!I1719="ほぼ毎日（まいにち）ある",3,))))</f>
        <v>0</v>
      </c>
      <c r="H1722" s="26">
        <f>IF('３　回答貼付シート'!J1719="ない",0,IF('３　回答貼付シート'!J1719="１～２日（にち）ある",1,IF('３　回答貼付シート'!J1719="３～５日（にち）ある",2,IF('３　回答貼付シート'!J1719="ほぼ毎日（まいにち）ある",3,))))</f>
        <v>0</v>
      </c>
      <c r="I1722" s="26">
        <f>IF('３　回答貼付シート'!K1719="ない",0,IF('３　回答貼付シート'!K1719="１～２日（にち）ある",1,IF('３　回答貼付シート'!K1719="３～５日（にち）ある",2,IF('３　回答貼付シート'!K1719="ほぼ毎日（まいにち）ある",3,))))</f>
        <v>0</v>
      </c>
      <c r="J1722" s="26">
        <f>IF('３　回答貼付シート'!L1719="ない",0,IF('３　回答貼付シート'!L1719="１～２日（にち）ある",1,IF('３　回答貼付シート'!L1719="３～５日（にち）ある",2,IF('３　回答貼付シート'!L1719="ほぼ毎日（まいにち）ある",3,))))</f>
        <v>0</v>
      </c>
      <c r="K1722" s="26">
        <f>IF('３　回答貼付シート'!M1719="ない",0,IF('３　回答貼付シート'!M1719="１～２日（にち）ある",1,IF('３　回答貼付シート'!M1719="３～５日（にち）ある",2,IF('３　回答貼付シート'!M1719="ほぼ毎日（まいにち）ある",3,))))</f>
        <v>0</v>
      </c>
      <c r="L1722" s="26">
        <f>IF('３　回答貼付シート'!N1719="ない",0,IF('３　回答貼付シート'!N1719="１～２日（にち）ある",1,IF('３　回答貼付シート'!N1719="３～５日（にち）ある",2,IF('３　回答貼付シート'!N1719="ほぼ毎日（まいにち）ある",3,))))</f>
        <v>0</v>
      </c>
      <c r="M1722" s="26">
        <f>IF('３　回答貼付シート'!O1719="ない",0,IF('３　回答貼付シート'!O1719="１～２日（にち）ある",1,IF('３　回答貼付シート'!O1719="３～５日（にち）ある",2,IF('３　回答貼付シート'!O1719="ほぼ毎日（まいにち）ある",3,))))</f>
        <v>0</v>
      </c>
      <c r="N1722" s="26">
        <f>IF('３　回答貼付シート'!P1719="ない",0,IF('３　回答貼付シート'!P1719="１～２日（にち）ある",1,IF('３　回答貼付シート'!P1719="３～５日（にち）ある",2,IF('３　回答貼付シート'!P1719="ほぼ毎日（まいにち）ある",3,))))</f>
        <v>0</v>
      </c>
      <c r="O1722" s="26">
        <f>IF('３　回答貼付シート'!Q1719="ない",0,IF('３　回答貼付シート'!Q1719="１～２日（にち）ある",1,IF('３　回答貼付シート'!Q1719="３～５日（にち）ある",2,IF('３　回答貼付シート'!Q1719="ほぼ毎日（まいにち）ある",3,))))</f>
        <v>0</v>
      </c>
      <c r="P1722" s="26">
        <f>IF('３　回答貼付シート'!R1719="ない",0,IF('３　回答貼付シート'!R1719="１～２日（にち）ある",1,IF('３　回答貼付シート'!R1719="３～５日（にち）ある",2,IF('３　回答貼付シート'!R1719="ほぼ毎日（まいにち）ある",3,))))</f>
        <v>0</v>
      </c>
      <c r="Q1722" s="26">
        <f>IF('３　回答貼付シート'!S1719="ない",0,IF('３　回答貼付シート'!S1719="１～２日（にち）ある",1,IF('３　回答貼付シート'!S1719="３～５日（にち）ある",2,IF('３　回答貼付シート'!S1719="ほぼ毎日（まいにち）ある",3,))))</f>
        <v>0</v>
      </c>
      <c r="R1722" s="26">
        <f>IF('３　回答貼付シート'!T1719="ない",0,IF('３　回答貼付シート'!T1719="１～２日（にち）ある",1,IF('３　回答貼付シート'!T1719="３～５日（にち）ある",2,IF('３　回答貼付シート'!T1719="ほぼ毎日（まいにち）ある",3,))))</f>
        <v>0</v>
      </c>
      <c r="S1722" s="26">
        <f>IF('３　回答貼付シート'!U1719="ない",0,IF('３　回答貼付シート'!U1719="１～２日（にち）ある",1,IF('３　回答貼付シート'!U1719="３～５日（にち）ある",2,IF('３　回答貼付シート'!U1719="ほぼ毎日（まいにち）ある",3,))))</f>
        <v>0</v>
      </c>
      <c r="T1722" s="26">
        <f>IF('３　回答貼付シート'!V1719="ない",0,IF('３　回答貼付シート'!V1719="１～２日（にち）ある",1,IF('３　回答貼付シート'!V1719="３～５日（にち）ある",2,IF('３　回答貼付シート'!V1719="ほぼ毎日（まいにち）ある",3,))))</f>
        <v>0</v>
      </c>
      <c r="U1722" s="26">
        <f>IF('３　回答貼付シート'!W1719="ない",0,IF('３　回答貼付シート'!W1719="１～２日（にち）ある",1,IF('３　回答貼付シート'!W1719="３～５日（にち）ある",2,IF('３　回答貼付シート'!W1719="ほぼ毎日（まいにち）ある",3,))))</f>
        <v>0</v>
      </c>
      <c r="V1722" s="26">
        <f>IF('３　回答貼付シート'!X1719="ない",0,IF('３　回答貼付シート'!X1719="１～２日（にち）ある",1,IF('３　回答貼付シート'!X1719="３～５日（にち）ある",2,IF('３　回答貼付シート'!X1719="ほぼ毎日（まいにち）ある",3,))))</f>
        <v>0</v>
      </c>
      <c r="W1722" s="26">
        <f>IF('３　回答貼付シート'!Y1719="ない",0,IF('３　回答貼付シート'!Y1719="１～２日（にち）ある",1,IF('３　回答貼付シート'!Y1719="３～５日（にち）ある",2,IF('３　回答貼付シート'!Y1719="ほぼ毎日（まいにち）ある",3,))))</f>
        <v>0</v>
      </c>
      <c r="X1722" s="26">
        <f>IF('３　回答貼付シート'!Z1719="ない",0,IF('３　回答貼付シート'!Z1719="１～２日（にち）ある",1,IF('３　回答貼付シート'!Z1719="３～５日（にち）ある",2,IF('３　回答貼付シート'!Z1719="ほぼ毎日（まいにち）ある",3,))))</f>
        <v>0</v>
      </c>
      <c r="Y1722" s="26">
        <f>IF('３　回答貼付シート'!AA1719="ない",0,IF('３　回答貼付シート'!AA1719="１～２日（にち）ある",1,IF('３　回答貼付シート'!AA1719="３～５日（にち）ある",2,IF('３　回答貼付シート'!AA1719="ほぼ毎日（まいにち）ある",3,))))</f>
        <v>0</v>
      </c>
      <c r="Z1722" s="26">
        <f>'３　回答貼付シート'!$AB1719</f>
        <v>0</v>
      </c>
      <c r="AA1722" s="26" t="str">
        <f t="shared" si="238"/>
        <v/>
      </c>
      <c r="AB1722" s="26" t="str">
        <f t="shared" si="239"/>
        <v/>
      </c>
      <c r="AC1722" s="26" t="str">
        <f t="shared" si="240"/>
        <v/>
      </c>
      <c r="AD1722" s="26" t="str">
        <f t="shared" si="241"/>
        <v/>
      </c>
      <c r="AE1722" s="26" t="str">
        <f t="shared" si="242"/>
        <v/>
      </c>
      <c r="AF1722" t="str">
        <f t="shared" si="235"/>
        <v>0</v>
      </c>
      <c r="AG1722">
        <f t="shared" si="236"/>
        <v>0</v>
      </c>
      <c r="AH1722" s="34">
        <f t="shared" si="243"/>
        <v>0</v>
      </c>
    </row>
    <row r="1723" spans="1:34">
      <c r="A1723" s="26"/>
      <c r="B1723" s="26">
        <f t="shared" si="237"/>
        <v>0</v>
      </c>
      <c r="C1723" s="26">
        <f>IF('３　回答貼付シート'!$F1720&lt;&gt;0,VLOOKUP('３　回答貼付シート'!$F1720,$AF$2048:$AG$2054,2,FALSE),0)</f>
        <v>0</v>
      </c>
      <c r="D1723" s="26">
        <f>IF('３　回答貼付シート'!$G1720&lt;&gt;0,VLOOKUP(('３　回答貼付シート'!$G1720), $AF$2048:$AG$2054,2,FALSE),0)</f>
        <v>0</v>
      </c>
      <c r="E1723" s="26">
        <f>'３　回答貼付シート'!$H1720</f>
        <v>0</v>
      </c>
      <c r="F1723" s="26">
        <f>IF(E1723=0,0,VLOOKUP($B1723,'２　情報入力シート'!$A$2:$E$2049,5))</f>
        <v>0</v>
      </c>
      <c r="G1723" s="26">
        <f>IF('３　回答貼付シート'!I1720="ない",0,IF('３　回答貼付シート'!I1720="１～２日（にち）ある",1,IF('３　回答貼付シート'!I1720="３～５日（にち）ある",2,IF('３　回答貼付シート'!I1720="ほぼ毎日（まいにち）ある",3,))))</f>
        <v>0</v>
      </c>
      <c r="H1723" s="26">
        <f>IF('３　回答貼付シート'!J1720="ない",0,IF('３　回答貼付シート'!J1720="１～２日（にち）ある",1,IF('３　回答貼付シート'!J1720="３～５日（にち）ある",2,IF('３　回答貼付シート'!J1720="ほぼ毎日（まいにち）ある",3,))))</f>
        <v>0</v>
      </c>
      <c r="I1723" s="26">
        <f>IF('３　回答貼付シート'!K1720="ない",0,IF('３　回答貼付シート'!K1720="１～２日（にち）ある",1,IF('３　回答貼付シート'!K1720="３～５日（にち）ある",2,IF('３　回答貼付シート'!K1720="ほぼ毎日（まいにち）ある",3,))))</f>
        <v>0</v>
      </c>
      <c r="J1723" s="26">
        <f>IF('３　回答貼付シート'!L1720="ない",0,IF('３　回答貼付シート'!L1720="１～２日（にち）ある",1,IF('３　回答貼付シート'!L1720="３～５日（にち）ある",2,IF('３　回答貼付シート'!L1720="ほぼ毎日（まいにち）ある",3,))))</f>
        <v>0</v>
      </c>
      <c r="K1723" s="26">
        <f>IF('３　回答貼付シート'!M1720="ない",0,IF('３　回答貼付シート'!M1720="１～２日（にち）ある",1,IF('３　回答貼付シート'!M1720="３～５日（にち）ある",2,IF('３　回答貼付シート'!M1720="ほぼ毎日（まいにち）ある",3,))))</f>
        <v>0</v>
      </c>
      <c r="L1723" s="26">
        <f>IF('３　回答貼付シート'!N1720="ない",0,IF('３　回答貼付シート'!N1720="１～２日（にち）ある",1,IF('３　回答貼付シート'!N1720="３～５日（にち）ある",2,IF('３　回答貼付シート'!N1720="ほぼ毎日（まいにち）ある",3,))))</f>
        <v>0</v>
      </c>
      <c r="M1723" s="26">
        <f>IF('３　回答貼付シート'!O1720="ない",0,IF('３　回答貼付シート'!O1720="１～２日（にち）ある",1,IF('３　回答貼付シート'!O1720="３～５日（にち）ある",2,IF('３　回答貼付シート'!O1720="ほぼ毎日（まいにち）ある",3,))))</f>
        <v>0</v>
      </c>
      <c r="N1723" s="26">
        <f>IF('３　回答貼付シート'!P1720="ない",0,IF('３　回答貼付シート'!P1720="１～２日（にち）ある",1,IF('３　回答貼付シート'!P1720="３～５日（にち）ある",2,IF('３　回答貼付シート'!P1720="ほぼ毎日（まいにち）ある",3,))))</f>
        <v>0</v>
      </c>
      <c r="O1723" s="26">
        <f>IF('３　回答貼付シート'!Q1720="ない",0,IF('３　回答貼付シート'!Q1720="１～２日（にち）ある",1,IF('３　回答貼付シート'!Q1720="３～５日（にち）ある",2,IF('３　回答貼付シート'!Q1720="ほぼ毎日（まいにち）ある",3,))))</f>
        <v>0</v>
      </c>
      <c r="P1723" s="26">
        <f>IF('３　回答貼付シート'!R1720="ない",0,IF('３　回答貼付シート'!R1720="１～２日（にち）ある",1,IF('３　回答貼付シート'!R1720="３～５日（にち）ある",2,IF('３　回答貼付シート'!R1720="ほぼ毎日（まいにち）ある",3,))))</f>
        <v>0</v>
      </c>
      <c r="Q1723" s="26">
        <f>IF('３　回答貼付シート'!S1720="ない",0,IF('３　回答貼付シート'!S1720="１～２日（にち）ある",1,IF('３　回答貼付シート'!S1720="３～５日（にち）ある",2,IF('３　回答貼付シート'!S1720="ほぼ毎日（まいにち）ある",3,))))</f>
        <v>0</v>
      </c>
      <c r="R1723" s="26">
        <f>IF('３　回答貼付シート'!T1720="ない",0,IF('３　回答貼付シート'!T1720="１～２日（にち）ある",1,IF('３　回答貼付シート'!T1720="３～５日（にち）ある",2,IF('３　回答貼付シート'!T1720="ほぼ毎日（まいにち）ある",3,))))</f>
        <v>0</v>
      </c>
      <c r="S1723" s="26">
        <f>IF('３　回答貼付シート'!U1720="ない",0,IF('３　回答貼付シート'!U1720="１～２日（にち）ある",1,IF('３　回答貼付シート'!U1720="３～５日（にち）ある",2,IF('３　回答貼付シート'!U1720="ほぼ毎日（まいにち）ある",3,))))</f>
        <v>0</v>
      </c>
      <c r="T1723" s="26">
        <f>IF('３　回答貼付シート'!V1720="ない",0,IF('３　回答貼付シート'!V1720="１～２日（にち）ある",1,IF('３　回答貼付シート'!V1720="３～５日（にち）ある",2,IF('３　回答貼付シート'!V1720="ほぼ毎日（まいにち）ある",3,))))</f>
        <v>0</v>
      </c>
      <c r="U1723" s="26">
        <f>IF('３　回答貼付シート'!W1720="ない",0,IF('３　回答貼付シート'!W1720="１～２日（にち）ある",1,IF('３　回答貼付シート'!W1720="３～５日（にち）ある",2,IF('３　回答貼付シート'!W1720="ほぼ毎日（まいにち）ある",3,))))</f>
        <v>0</v>
      </c>
      <c r="V1723" s="26">
        <f>IF('３　回答貼付シート'!X1720="ない",0,IF('３　回答貼付シート'!X1720="１～２日（にち）ある",1,IF('３　回答貼付シート'!X1720="３～５日（にち）ある",2,IF('３　回答貼付シート'!X1720="ほぼ毎日（まいにち）ある",3,))))</f>
        <v>0</v>
      </c>
      <c r="W1723" s="26">
        <f>IF('３　回答貼付シート'!Y1720="ない",0,IF('３　回答貼付シート'!Y1720="１～２日（にち）ある",1,IF('３　回答貼付シート'!Y1720="３～５日（にち）ある",2,IF('３　回答貼付シート'!Y1720="ほぼ毎日（まいにち）ある",3,))))</f>
        <v>0</v>
      </c>
      <c r="X1723" s="26">
        <f>IF('３　回答貼付シート'!Z1720="ない",0,IF('３　回答貼付シート'!Z1720="１～２日（にち）ある",1,IF('３　回答貼付シート'!Z1720="３～５日（にち）ある",2,IF('３　回答貼付シート'!Z1720="ほぼ毎日（まいにち）ある",3,))))</f>
        <v>0</v>
      </c>
      <c r="Y1723" s="26">
        <f>IF('３　回答貼付シート'!AA1720="ない",0,IF('３　回答貼付シート'!AA1720="１～２日（にち）ある",1,IF('３　回答貼付シート'!AA1720="３～５日（にち）ある",2,IF('３　回答貼付シート'!AA1720="ほぼ毎日（まいにち）ある",3,))))</f>
        <v>0</v>
      </c>
      <c r="Z1723" s="26">
        <f>'３　回答貼付シート'!$AB1720</f>
        <v>0</v>
      </c>
      <c r="AA1723" s="26" t="str">
        <f t="shared" si="238"/>
        <v/>
      </c>
      <c r="AB1723" s="26" t="str">
        <f t="shared" si="239"/>
        <v/>
      </c>
      <c r="AC1723" s="26" t="str">
        <f t="shared" si="240"/>
        <v/>
      </c>
      <c r="AD1723" s="26" t="str">
        <f t="shared" si="241"/>
        <v/>
      </c>
      <c r="AE1723" s="26" t="str">
        <f t="shared" si="242"/>
        <v/>
      </c>
      <c r="AF1723" t="str">
        <f t="shared" si="235"/>
        <v>0</v>
      </c>
      <c r="AG1723">
        <f t="shared" si="236"/>
        <v>0</v>
      </c>
      <c r="AH1723" s="34">
        <f t="shared" si="243"/>
        <v>0</v>
      </c>
    </row>
    <row r="1724" spans="1:34">
      <c r="A1724" s="26"/>
      <c r="B1724" s="26">
        <f t="shared" si="237"/>
        <v>0</v>
      </c>
      <c r="C1724" s="26">
        <f>IF('３　回答貼付シート'!$F1721&lt;&gt;0,VLOOKUP('３　回答貼付シート'!$F1721,$AF$2048:$AG$2054,2,FALSE),0)</f>
        <v>0</v>
      </c>
      <c r="D1724" s="26">
        <f>IF('３　回答貼付シート'!$G1721&lt;&gt;0,VLOOKUP(('３　回答貼付シート'!$G1721), $AF$2048:$AG$2054,2,FALSE),0)</f>
        <v>0</v>
      </c>
      <c r="E1724" s="26">
        <f>'３　回答貼付シート'!$H1721</f>
        <v>0</v>
      </c>
      <c r="F1724" s="26">
        <f>IF(E1724=0,0,VLOOKUP($B1724,'２　情報入力シート'!$A$2:$E$2049,5))</f>
        <v>0</v>
      </c>
      <c r="G1724" s="26">
        <f>IF('３　回答貼付シート'!I1721="ない",0,IF('３　回答貼付シート'!I1721="１～２日（にち）ある",1,IF('３　回答貼付シート'!I1721="３～５日（にち）ある",2,IF('３　回答貼付シート'!I1721="ほぼ毎日（まいにち）ある",3,))))</f>
        <v>0</v>
      </c>
      <c r="H1724" s="26">
        <f>IF('３　回答貼付シート'!J1721="ない",0,IF('３　回答貼付シート'!J1721="１～２日（にち）ある",1,IF('３　回答貼付シート'!J1721="３～５日（にち）ある",2,IF('３　回答貼付シート'!J1721="ほぼ毎日（まいにち）ある",3,))))</f>
        <v>0</v>
      </c>
      <c r="I1724" s="26">
        <f>IF('３　回答貼付シート'!K1721="ない",0,IF('３　回答貼付シート'!K1721="１～２日（にち）ある",1,IF('３　回答貼付シート'!K1721="３～５日（にち）ある",2,IF('３　回答貼付シート'!K1721="ほぼ毎日（まいにち）ある",3,))))</f>
        <v>0</v>
      </c>
      <c r="J1724" s="26">
        <f>IF('３　回答貼付シート'!L1721="ない",0,IF('３　回答貼付シート'!L1721="１～２日（にち）ある",1,IF('３　回答貼付シート'!L1721="３～５日（にち）ある",2,IF('３　回答貼付シート'!L1721="ほぼ毎日（まいにち）ある",3,))))</f>
        <v>0</v>
      </c>
      <c r="K1724" s="26">
        <f>IF('３　回答貼付シート'!M1721="ない",0,IF('３　回答貼付シート'!M1721="１～２日（にち）ある",1,IF('３　回答貼付シート'!M1721="３～５日（にち）ある",2,IF('３　回答貼付シート'!M1721="ほぼ毎日（まいにち）ある",3,))))</f>
        <v>0</v>
      </c>
      <c r="L1724" s="26">
        <f>IF('３　回答貼付シート'!N1721="ない",0,IF('３　回答貼付シート'!N1721="１～２日（にち）ある",1,IF('３　回答貼付シート'!N1721="３～５日（にち）ある",2,IF('３　回答貼付シート'!N1721="ほぼ毎日（まいにち）ある",3,))))</f>
        <v>0</v>
      </c>
      <c r="M1724" s="26">
        <f>IF('３　回答貼付シート'!O1721="ない",0,IF('３　回答貼付シート'!O1721="１～２日（にち）ある",1,IF('３　回答貼付シート'!O1721="３～５日（にち）ある",2,IF('３　回答貼付シート'!O1721="ほぼ毎日（まいにち）ある",3,))))</f>
        <v>0</v>
      </c>
      <c r="N1724" s="26">
        <f>IF('３　回答貼付シート'!P1721="ない",0,IF('３　回答貼付シート'!P1721="１～２日（にち）ある",1,IF('３　回答貼付シート'!P1721="３～５日（にち）ある",2,IF('３　回答貼付シート'!P1721="ほぼ毎日（まいにち）ある",3,))))</f>
        <v>0</v>
      </c>
      <c r="O1724" s="26">
        <f>IF('３　回答貼付シート'!Q1721="ない",0,IF('３　回答貼付シート'!Q1721="１～２日（にち）ある",1,IF('３　回答貼付シート'!Q1721="３～５日（にち）ある",2,IF('３　回答貼付シート'!Q1721="ほぼ毎日（まいにち）ある",3,))))</f>
        <v>0</v>
      </c>
      <c r="P1724" s="26">
        <f>IF('３　回答貼付シート'!R1721="ない",0,IF('３　回答貼付シート'!R1721="１～２日（にち）ある",1,IF('３　回答貼付シート'!R1721="３～５日（にち）ある",2,IF('３　回答貼付シート'!R1721="ほぼ毎日（まいにち）ある",3,))))</f>
        <v>0</v>
      </c>
      <c r="Q1724" s="26">
        <f>IF('３　回答貼付シート'!S1721="ない",0,IF('３　回答貼付シート'!S1721="１～２日（にち）ある",1,IF('３　回答貼付シート'!S1721="３～５日（にち）ある",2,IF('３　回答貼付シート'!S1721="ほぼ毎日（まいにち）ある",3,))))</f>
        <v>0</v>
      </c>
      <c r="R1724" s="26">
        <f>IF('３　回答貼付シート'!T1721="ない",0,IF('３　回答貼付シート'!T1721="１～２日（にち）ある",1,IF('３　回答貼付シート'!T1721="３～５日（にち）ある",2,IF('３　回答貼付シート'!T1721="ほぼ毎日（まいにち）ある",3,))))</f>
        <v>0</v>
      </c>
      <c r="S1724" s="26">
        <f>IF('３　回答貼付シート'!U1721="ない",0,IF('３　回答貼付シート'!U1721="１～２日（にち）ある",1,IF('３　回答貼付シート'!U1721="３～５日（にち）ある",2,IF('３　回答貼付シート'!U1721="ほぼ毎日（まいにち）ある",3,))))</f>
        <v>0</v>
      </c>
      <c r="T1724" s="26">
        <f>IF('３　回答貼付シート'!V1721="ない",0,IF('３　回答貼付シート'!V1721="１～２日（にち）ある",1,IF('３　回答貼付シート'!V1721="３～５日（にち）ある",2,IF('３　回答貼付シート'!V1721="ほぼ毎日（まいにち）ある",3,))))</f>
        <v>0</v>
      </c>
      <c r="U1724" s="26">
        <f>IF('３　回答貼付シート'!W1721="ない",0,IF('３　回答貼付シート'!W1721="１～２日（にち）ある",1,IF('３　回答貼付シート'!W1721="３～５日（にち）ある",2,IF('３　回答貼付シート'!W1721="ほぼ毎日（まいにち）ある",3,))))</f>
        <v>0</v>
      </c>
      <c r="V1724" s="26">
        <f>IF('３　回答貼付シート'!X1721="ない",0,IF('３　回答貼付シート'!X1721="１～２日（にち）ある",1,IF('３　回答貼付シート'!X1721="３～５日（にち）ある",2,IF('３　回答貼付シート'!X1721="ほぼ毎日（まいにち）ある",3,))))</f>
        <v>0</v>
      </c>
      <c r="W1724" s="26">
        <f>IF('３　回答貼付シート'!Y1721="ない",0,IF('３　回答貼付シート'!Y1721="１～２日（にち）ある",1,IF('３　回答貼付シート'!Y1721="３～５日（にち）ある",2,IF('３　回答貼付シート'!Y1721="ほぼ毎日（まいにち）ある",3,))))</f>
        <v>0</v>
      </c>
      <c r="X1724" s="26">
        <f>IF('３　回答貼付シート'!Z1721="ない",0,IF('３　回答貼付シート'!Z1721="１～２日（にち）ある",1,IF('３　回答貼付シート'!Z1721="３～５日（にち）ある",2,IF('３　回答貼付シート'!Z1721="ほぼ毎日（まいにち）ある",3,))))</f>
        <v>0</v>
      </c>
      <c r="Y1724" s="26">
        <f>IF('３　回答貼付シート'!AA1721="ない",0,IF('３　回答貼付シート'!AA1721="１～２日（にち）ある",1,IF('３　回答貼付シート'!AA1721="３～５日（にち）ある",2,IF('３　回答貼付シート'!AA1721="ほぼ毎日（まいにち）ある",3,))))</f>
        <v>0</v>
      </c>
      <c r="Z1724" s="26">
        <f>'３　回答貼付シート'!$AB1721</f>
        <v>0</v>
      </c>
      <c r="AA1724" s="26" t="str">
        <f t="shared" si="238"/>
        <v/>
      </c>
      <c r="AB1724" s="26" t="str">
        <f t="shared" si="239"/>
        <v/>
      </c>
      <c r="AC1724" s="26" t="str">
        <f t="shared" si="240"/>
        <v/>
      </c>
      <c r="AD1724" s="26" t="str">
        <f t="shared" si="241"/>
        <v/>
      </c>
      <c r="AE1724" s="26" t="str">
        <f t="shared" si="242"/>
        <v/>
      </c>
      <c r="AF1724" t="str">
        <f t="shared" si="235"/>
        <v>0</v>
      </c>
      <c r="AG1724">
        <f t="shared" si="236"/>
        <v>0</v>
      </c>
      <c r="AH1724" s="34">
        <f t="shared" si="243"/>
        <v>0</v>
      </c>
    </row>
    <row r="1725" spans="1:34">
      <c r="A1725" s="26"/>
      <c r="B1725" s="26">
        <f t="shared" si="237"/>
        <v>0</v>
      </c>
      <c r="C1725" s="26">
        <f>IF('３　回答貼付シート'!$F1722&lt;&gt;0,VLOOKUP('３　回答貼付シート'!$F1722,$AF$2048:$AG$2054,2,FALSE),0)</f>
        <v>0</v>
      </c>
      <c r="D1725" s="26">
        <f>IF('３　回答貼付シート'!$G1722&lt;&gt;0,VLOOKUP(('３　回答貼付シート'!$G1722), $AF$2048:$AG$2054,2,FALSE),0)</f>
        <v>0</v>
      </c>
      <c r="E1725" s="26">
        <f>'３　回答貼付シート'!$H1722</f>
        <v>0</v>
      </c>
      <c r="F1725" s="26">
        <f>IF(E1725=0,0,VLOOKUP($B1725,'２　情報入力シート'!$A$2:$E$2049,5))</f>
        <v>0</v>
      </c>
      <c r="G1725" s="26">
        <f>IF('３　回答貼付シート'!I1722="ない",0,IF('３　回答貼付シート'!I1722="１～２日（にち）ある",1,IF('３　回答貼付シート'!I1722="３～５日（にち）ある",2,IF('３　回答貼付シート'!I1722="ほぼ毎日（まいにち）ある",3,))))</f>
        <v>0</v>
      </c>
      <c r="H1725" s="26">
        <f>IF('３　回答貼付シート'!J1722="ない",0,IF('３　回答貼付シート'!J1722="１～２日（にち）ある",1,IF('３　回答貼付シート'!J1722="３～５日（にち）ある",2,IF('３　回答貼付シート'!J1722="ほぼ毎日（まいにち）ある",3,))))</f>
        <v>0</v>
      </c>
      <c r="I1725" s="26">
        <f>IF('３　回答貼付シート'!K1722="ない",0,IF('３　回答貼付シート'!K1722="１～２日（にち）ある",1,IF('３　回答貼付シート'!K1722="３～５日（にち）ある",2,IF('３　回答貼付シート'!K1722="ほぼ毎日（まいにち）ある",3,))))</f>
        <v>0</v>
      </c>
      <c r="J1725" s="26">
        <f>IF('３　回答貼付シート'!L1722="ない",0,IF('３　回答貼付シート'!L1722="１～２日（にち）ある",1,IF('３　回答貼付シート'!L1722="３～５日（にち）ある",2,IF('３　回答貼付シート'!L1722="ほぼ毎日（まいにち）ある",3,))))</f>
        <v>0</v>
      </c>
      <c r="K1725" s="26">
        <f>IF('３　回答貼付シート'!M1722="ない",0,IF('３　回答貼付シート'!M1722="１～２日（にち）ある",1,IF('３　回答貼付シート'!M1722="３～５日（にち）ある",2,IF('３　回答貼付シート'!M1722="ほぼ毎日（まいにち）ある",3,))))</f>
        <v>0</v>
      </c>
      <c r="L1725" s="26">
        <f>IF('３　回答貼付シート'!N1722="ない",0,IF('３　回答貼付シート'!N1722="１～２日（にち）ある",1,IF('３　回答貼付シート'!N1722="３～５日（にち）ある",2,IF('３　回答貼付シート'!N1722="ほぼ毎日（まいにち）ある",3,))))</f>
        <v>0</v>
      </c>
      <c r="M1725" s="26">
        <f>IF('３　回答貼付シート'!O1722="ない",0,IF('３　回答貼付シート'!O1722="１～２日（にち）ある",1,IF('３　回答貼付シート'!O1722="３～５日（にち）ある",2,IF('３　回答貼付シート'!O1722="ほぼ毎日（まいにち）ある",3,))))</f>
        <v>0</v>
      </c>
      <c r="N1725" s="26">
        <f>IF('３　回答貼付シート'!P1722="ない",0,IF('３　回答貼付シート'!P1722="１～２日（にち）ある",1,IF('３　回答貼付シート'!P1722="３～５日（にち）ある",2,IF('３　回答貼付シート'!P1722="ほぼ毎日（まいにち）ある",3,))))</f>
        <v>0</v>
      </c>
      <c r="O1725" s="26">
        <f>IF('３　回答貼付シート'!Q1722="ない",0,IF('３　回答貼付シート'!Q1722="１～２日（にち）ある",1,IF('３　回答貼付シート'!Q1722="３～５日（にち）ある",2,IF('３　回答貼付シート'!Q1722="ほぼ毎日（まいにち）ある",3,))))</f>
        <v>0</v>
      </c>
      <c r="P1725" s="26">
        <f>IF('３　回答貼付シート'!R1722="ない",0,IF('３　回答貼付シート'!R1722="１～２日（にち）ある",1,IF('３　回答貼付シート'!R1722="３～５日（にち）ある",2,IF('３　回答貼付シート'!R1722="ほぼ毎日（まいにち）ある",3,))))</f>
        <v>0</v>
      </c>
      <c r="Q1725" s="26">
        <f>IF('３　回答貼付シート'!S1722="ない",0,IF('３　回答貼付シート'!S1722="１～２日（にち）ある",1,IF('３　回答貼付シート'!S1722="３～５日（にち）ある",2,IF('３　回答貼付シート'!S1722="ほぼ毎日（まいにち）ある",3,))))</f>
        <v>0</v>
      </c>
      <c r="R1725" s="26">
        <f>IF('３　回答貼付シート'!T1722="ない",0,IF('３　回答貼付シート'!T1722="１～２日（にち）ある",1,IF('３　回答貼付シート'!T1722="３～５日（にち）ある",2,IF('３　回答貼付シート'!T1722="ほぼ毎日（まいにち）ある",3,))))</f>
        <v>0</v>
      </c>
      <c r="S1725" s="26">
        <f>IF('３　回答貼付シート'!U1722="ない",0,IF('３　回答貼付シート'!U1722="１～２日（にち）ある",1,IF('３　回答貼付シート'!U1722="３～５日（にち）ある",2,IF('３　回答貼付シート'!U1722="ほぼ毎日（まいにち）ある",3,))))</f>
        <v>0</v>
      </c>
      <c r="T1725" s="26">
        <f>IF('３　回答貼付シート'!V1722="ない",0,IF('３　回答貼付シート'!V1722="１～２日（にち）ある",1,IF('３　回答貼付シート'!V1722="３～５日（にち）ある",2,IF('３　回答貼付シート'!V1722="ほぼ毎日（まいにち）ある",3,))))</f>
        <v>0</v>
      </c>
      <c r="U1725" s="26">
        <f>IF('３　回答貼付シート'!W1722="ない",0,IF('３　回答貼付シート'!W1722="１～２日（にち）ある",1,IF('３　回答貼付シート'!W1722="３～５日（にち）ある",2,IF('３　回答貼付シート'!W1722="ほぼ毎日（まいにち）ある",3,))))</f>
        <v>0</v>
      </c>
      <c r="V1725" s="26">
        <f>IF('３　回答貼付シート'!X1722="ない",0,IF('３　回答貼付シート'!X1722="１～２日（にち）ある",1,IF('３　回答貼付シート'!X1722="３～５日（にち）ある",2,IF('３　回答貼付シート'!X1722="ほぼ毎日（まいにち）ある",3,))))</f>
        <v>0</v>
      </c>
      <c r="W1725" s="26">
        <f>IF('３　回答貼付シート'!Y1722="ない",0,IF('３　回答貼付シート'!Y1722="１～２日（にち）ある",1,IF('３　回答貼付シート'!Y1722="３～５日（にち）ある",2,IF('３　回答貼付シート'!Y1722="ほぼ毎日（まいにち）ある",3,))))</f>
        <v>0</v>
      </c>
      <c r="X1725" s="26">
        <f>IF('３　回答貼付シート'!Z1722="ない",0,IF('３　回答貼付シート'!Z1722="１～２日（にち）ある",1,IF('３　回答貼付シート'!Z1722="３～５日（にち）ある",2,IF('３　回答貼付シート'!Z1722="ほぼ毎日（まいにち）ある",3,))))</f>
        <v>0</v>
      </c>
      <c r="Y1725" s="26">
        <f>IF('３　回答貼付シート'!AA1722="ない",0,IF('３　回答貼付シート'!AA1722="１～２日（にち）ある",1,IF('３　回答貼付シート'!AA1722="３～５日（にち）ある",2,IF('３　回答貼付シート'!AA1722="ほぼ毎日（まいにち）ある",3,))))</f>
        <v>0</v>
      </c>
      <c r="Z1725" s="26">
        <f>'３　回答貼付シート'!$AB1722</f>
        <v>0</v>
      </c>
      <c r="AA1725" s="26" t="str">
        <f t="shared" si="238"/>
        <v/>
      </c>
      <c r="AB1725" s="26" t="str">
        <f t="shared" si="239"/>
        <v/>
      </c>
      <c r="AC1725" s="26" t="str">
        <f t="shared" si="240"/>
        <v/>
      </c>
      <c r="AD1725" s="26" t="str">
        <f t="shared" si="241"/>
        <v/>
      </c>
      <c r="AE1725" s="26" t="str">
        <f t="shared" si="242"/>
        <v/>
      </c>
      <c r="AF1725" t="str">
        <f t="shared" si="235"/>
        <v>0</v>
      </c>
      <c r="AG1725">
        <f t="shared" si="236"/>
        <v>0</v>
      </c>
      <c r="AH1725" s="34">
        <f t="shared" si="243"/>
        <v>0</v>
      </c>
    </row>
    <row r="1726" spans="1:34">
      <c r="A1726" s="26"/>
      <c r="B1726" s="26">
        <f t="shared" si="237"/>
        <v>0</v>
      </c>
      <c r="C1726" s="26">
        <f>IF('３　回答貼付シート'!$F1723&lt;&gt;0,VLOOKUP('３　回答貼付シート'!$F1723,$AF$2048:$AG$2054,2,FALSE),0)</f>
        <v>0</v>
      </c>
      <c r="D1726" s="26">
        <f>IF('３　回答貼付シート'!$G1723&lt;&gt;0,VLOOKUP(('３　回答貼付シート'!$G1723), $AF$2048:$AG$2054,2,FALSE),0)</f>
        <v>0</v>
      </c>
      <c r="E1726" s="26">
        <f>'３　回答貼付シート'!$H1723</f>
        <v>0</v>
      </c>
      <c r="F1726" s="26">
        <f>IF(E1726=0,0,VLOOKUP($B1726,'２　情報入力シート'!$A$2:$E$2049,5))</f>
        <v>0</v>
      </c>
      <c r="G1726" s="26">
        <f>IF('３　回答貼付シート'!I1723="ない",0,IF('３　回答貼付シート'!I1723="１～２日（にち）ある",1,IF('３　回答貼付シート'!I1723="３～５日（にち）ある",2,IF('３　回答貼付シート'!I1723="ほぼ毎日（まいにち）ある",3,))))</f>
        <v>0</v>
      </c>
      <c r="H1726" s="26">
        <f>IF('３　回答貼付シート'!J1723="ない",0,IF('３　回答貼付シート'!J1723="１～２日（にち）ある",1,IF('３　回答貼付シート'!J1723="３～５日（にち）ある",2,IF('３　回答貼付シート'!J1723="ほぼ毎日（まいにち）ある",3,))))</f>
        <v>0</v>
      </c>
      <c r="I1726" s="26">
        <f>IF('３　回答貼付シート'!K1723="ない",0,IF('３　回答貼付シート'!K1723="１～２日（にち）ある",1,IF('３　回答貼付シート'!K1723="３～５日（にち）ある",2,IF('３　回答貼付シート'!K1723="ほぼ毎日（まいにち）ある",3,))))</f>
        <v>0</v>
      </c>
      <c r="J1726" s="26">
        <f>IF('３　回答貼付シート'!L1723="ない",0,IF('３　回答貼付シート'!L1723="１～２日（にち）ある",1,IF('３　回答貼付シート'!L1723="３～５日（にち）ある",2,IF('３　回答貼付シート'!L1723="ほぼ毎日（まいにち）ある",3,))))</f>
        <v>0</v>
      </c>
      <c r="K1726" s="26">
        <f>IF('３　回答貼付シート'!M1723="ない",0,IF('３　回答貼付シート'!M1723="１～２日（にち）ある",1,IF('３　回答貼付シート'!M1723="３～５日（にち）ある",2,IF('３　回答貼付シート'!M1723="ほぼ毎日（まいにち）ある",3,))))</f>
        <v>0</v>
      </c>
      <c r="L1726" s="26">
        <f>IF('３　回答貼付シート'!N1723="ない",0,IF('３　回答貼付シート'!N1723="１～２日（にち）ある",1,IF('３　回答貼付シート'!N1723="３～５日（にち）ある",2,IF('３　回答貼付シート'!N1723="ほぼ毎日（まいにち）ある",3,))))</f>
        <v>0</v>
      </c>
      <c r="M1726" s="26">
        <f>IF('３　回答貼付シート'!O1723="ない",0,IF('３　回答貼付シート'!O1723="１～２日（にち）ある",1,IF('３　回答貼付シート'!O1723="３～５日（にち）ある",2,IF('３　回答貼付シート'!O1723="ほぼ毎日（まいにち）ある",3,))))</f>
        <v>0</v>
      </c>
      <c r="N1726" s="26">
        <f>IF('３　回答貼付シート'!P1723="ない",0,IF('３　回答貼付シート'!P1723="１～２日（にち）ある",1,IF('３　回答貼付シート'!P1723="３～５日（にち）ある",2,IF('３　回答貼付シート'!P1723="ほぼ毎日（まいにち）ある",3,))))</f>
        <v>0</v>
      </c>
      <c r="O1726" s="26">
        <f>IF('３　回答貼付シート'!Q1723="ない",0,IF('３　回答貼付シート'!Q1723="１～２日（にち）ある",1,IF('３　回答貼付シート'!Q1723="３～５日（にち）ある",2,IF('３　回答貼付シート'!Q1723="ほぼ毎日（まいにち）ある",3,))))</f>
        <v>0</v>
      </c>
      <c r="P1726" s="26">
        <f>IF('３　回答貼付シート'!R1723="ない",0,IF('３　回答貼付シート'!R1723="１～２日（にち）ある",1,IF('３　回答貼付シート'!R1723="３～５日（にち）ある",2,IF('３　回答貼付シート'!R1723="ほぼ毎日（まいにち）ある",3,))))</f>
        <v>0</v>
      </c>
      <c r="Q1726" s="26">
        <f>IF('３　回答貼付シート'!S1723="ない",0,IF('３　回答貼付シート'!S1723="１～２日（にち）ある",1,IF('３　回答貼付シート'!S1723="３～５日（にち）ある",2,IF('３　回答貼付シート'!S1723="ほぼ毎日（まいにち）ある",3,))))</f>
        <v>0</v>
      </c>
      <c r="R1726" s="26">
        <f>IF('３　回答貼付シート'!T1723="ない",0,IF('３　回答貼付シート'!T1723="１～２日（にち）ある",1,IF('３　回答貼付シート'!T1723="３～５日（にち）ある",2,IF('３　回答貼付シート'!T1723="ほぼ毎日（まいにち）ある",3,))))</f>
        <v>0</v>
      </c>
      <c r="S1726" s="26">
        <f>IF('３　回答貼付シート'!U1723="ない",0,IF('３　回答貼付シート'!U1723="１～２日（にち）ある",1,IF('３　回答貼付シート'!U1723="３～５日（にち）ある",2,IF('３　回答貼付シート'!U1723="ほぼ毎日（まいにち）ある",3,))))</f>
        <v>0</v>
      </c>
      <c r="T1726" s="26">
        <f>IF('３　回答貼付シート'!V1723="ない",0,IF('３　回答貼付シート'!V1723="１～２日（にち）ある",1,IF('３　回答貼付シート'!V1723="３～５日（にち）ある",2,IF('３　回答貼付シート'!V1723="ほぼ毎日（まいにち）ある",3,))))</f>
        <v>0</v>
      </c>
      <c r="U1726" s="26">
        <f>IF('３　回答貼付シート'!W1723="ない",0,IF('３　回答貼付シート'!W1723="１～２日（にち）ある",1,IF('３　回答貼付シート'!W1723="３～５日（にち）ある",2,IF('３　回答貼付シート'!W1723="ほぼ毎日（まいにち）ある",3,))))</f>
        <v>0</v>
      </c>
      <c r="V1726" s="26">
        <f>IF('３　回答貼付シート'!X1723="ない",0,IF('３　回答貼付シート'!X1723="１～２日（にち）ある",1,IF('３　回答貼付シート'!X1723="３～５日（にち）ある",2,IF('３　回答貼付シート'!X1723="ほぼ毎日（まいにち）ある",3,))))</f>
        <v>0</v>
      </c>
      <c r="W1726" s="26">
        <f>IF('３　回答貼付シート'!Y1723="ない",0,IF('３　回答貼付シート'!Y1723="１～２日（にち）ある",1,IF('３　回答貼付シート'!Y1723="３～５日（にち）ある",2,IF('３　回答貼付シート'!Y1723="ほぼ毎日（まいにち）ある",3,))))</f>
        <v>0</v>
      </c>
      <c r="X1726" s="26">
        <f>IF('３　回答貼付シート'!Z1723="ない",0,IF('３　回答貼付シート'!Z1723="１～２日（にち）ある",1,IF('３　回答貼付シート'!Z1723="３～５日（にち）ある",2,IF('３　回答貼付シート'!Z1723="ほぼ毎日（まいにち）ある",3,))))</f>
        <v>0</v>
      </c>
      <c r="Y1726" s="26">
        <f>IF('３　回答貼付シート'!AA1723="ない",0,IF('３　回答貼付シート'!AA1723="１～２日（にち）ある",1,IF('３　回答貼付シート'!AA1723="３～５日（にち）ある",2,IF('３　回答貼付シート'!AA1723="ほぼ毎日（まいにち）ある",3,))))</f>
        <v>0</v>
      </c>
      <c r="Z1726" s="26">
        <f>'３　回答貼付シート'!$AB1723</f>
        <v>0</v>
      </c>
      <c r="AA1726" s="26" t="str">
        <f t="shared" si="238"/>
        <v/>
      </c>
      <c r="AB1726" s="26" t="str">
        <f t="shared" si="239"/>
        <v/>
      </c>
      <c r="AC1726" s="26" t="str">
        <f t="shared" si="240"/>
        <v/>
      </c>
      <c r="AD1726" s="26" t="str">
        <f t="shared" si="241"/>
        <v/>
      </c>
      <c r="AE1726" s="26" t="str">
        <f t="shared" si="242"/>
        <v/>
      </c>
      <c r="AF1726" t="str">
        <f t="shared" si="235"/>
        <v>0</v>
      </c>
      <c r="AG1726">
        <f t="shared" si="236"/>
        <v>0</v>
      </c>
      <c r="AH1726" s="34">
        <f t="shared" si="243"/>
        <v>0</v>
      </c>
    </row>
    <row r="1727" spans="1:34">
      <c r="A1727" s="26"/>
      <c r="B1727" s="26">
        <f t="shared" si="237"/>
        <v>0</v>
      </c>
      <c r="C1727" s="26">
        <f>IF('３　回答貼付シート'!$F1724&lt;&gt;0,VLOOKUP('３　回答貼付シート'!$F1724,$AF$2048:$AG$2054,2,FALSE),0)</f>
        <v>0</v>
      </c>
      <c r="D1727" s="26">
        <f>IF('３　回答貼付シート'!$G1724&lt;&gt;0,VLOOKUP(('３　回答貼付シート'!$G1724), $AF$2048:$AG$2054,2,FALSE),0)</f>
        <v>0</v>
      </c>
      <c r="E1727" s="26">
        <f>'３　回答貼付シート'!$H1724</f>
        <v>0</v>
      </c>
      <c r="F1727" s="26">
        <f>IF(E1727=0,0,VLOOKUP($B1727,'２　情報入力シート'!$A$2:$E$2049,5))</f>
        <v>0</v>
      </c>
      <c r="G1727" s="26">
        <f>IF('３　回答貼付シート'!I1724="ない",0,IF('３　回答貼付シート'!I1724="１～２日（にち）ある",1,IF('３　回答貼付シート'!I1724="３～５日（にち）ある",2,IF('３　回答貼付シート'!I1724="ほぼ毎日（まいにち）ある",3,))))</f>
        <v>0</v>
      </c>
      <c r="H1727" s="26">
        <f>IF('３　回答貼付シート'!J1724="ない",0,IF('３　回答貼付シート'!J1724="１～２日（にち）ある",1,IF('３　回答貼付シート'!J1724="３～５日（にち）ある",2,IF('３　回答貼付シート'!J1724="ほぼ毎日（まいにち）ある",3,))))</f>
        <v>0</v>
      </c>
      <c r="I1727" s="26">
        <f>IF('３　回答貼付シート'!K1724="ない",0,IF('３　回答貼付シート'!K1724="１～２日（にち）ある",1,IF('３　回答貼付シート'!K1724="３～５日（にち）ある",2,IF('３　回答貼付シート'!K1724="ほぼ毎日（まいにち）ある",3,))))</f>
        <v>0</v>
      </c>
      <c r="J1727" s="26">
        <f>IF('３　回答貼付シート'!L1724="ない",0,IF('３　回答貼付シート'!L1724="１～２日（にち）ある",1,IF('３　回答貼付シート'!L1724="３～５日（にち）ある",2,IF('３　回答貼付シート'!L1724="ほぼ毎日（まいにち）ある",3,))))</f>
        <v>0</v>
      </c>
      <c r="K1727" s="26">
        <f>IF('３　回答貼付シート'!M1724="ない",0,IF('３　回答貼付シート'!M1724="１～２日（にち）ある",1,IF('３　回答貼付シート'!M1724="３～５日（にち）ある",2,IF('３　回答貼付シート'!M1724="ほぼ毎日（まいにち）ある",3,))))</f>
        <v>0</v>
      </c>
      <c r="L1727" s="26">
        <f>IF('３　回答貼付シート'!N1724="ない",0,IF('３　回答貼付シート'!N1724="１～２日（にち）ある",1,IF('３　回答貼付シート'!N1724="３～５日（にち）ある",2,IF('３　回答貼付シート'!N1724="ほぼ毎日（まいにち）ある",3,))))</f>
        <v>0</v>
      </c>
      <c r="M1727" s="26">
        <f>IF('３　回答貼付シート'!O1724="ない",0,IF('３　回答貼付シート'!O1724="１～２日（にち）ある",1,IF('３　回答貼付シート'!O1724="３～５日（にち）ある",2,IF('３　回答貼付シート'!O1724="ほぼ毎日（まいにち）ある",3,))))</f>
        <v>0</v>
      </c>
      <c r="N1727" s="26">
        <f>IF('３　回答貼付シート'!P1724="ない",0,IF('３　回答貼付シート'!P1724="１～２日（にち）ある",1,IF('３　回答貼付シート'!P1724="３～５日（にち）ある",2,IF('３　回答貼付シート'!P1724="ほぼ毎日（まいにち）ある",3,))))</f>
        <v>0</v>
      </c>
      <c r="O1727" s="26">
        <f>IF('３　回答貼付シート'!Q1724="ない",0,IF('３　回答貼付シート'!Q1724="１～２日（にち）ある",1,IF('３　回答貼付シート'!Q1724="３～５日（にち）ある",2,IF('３　回答貼付シート'!Q1724="ほぼ毎日（まいにち）ある",3,))))</f>
        <v>0</v>
      </c>
      <c r="P1727" s="26">
        <f>IF('３　回答貼付シート'!R1724="ない",0,IF('３　回答貼付シート'!R1724="１～２日（にち）ある",1,IF('３　回答貼付シート'!R1724="３～５日（にち）ある",2,IF('３　回答貼付シート'!R1724="ほぼ毎日（まいにち）ある",3,))))</f>
        <v>0</v>
      </c>
      <c r="Q1727" s="26">
        <f>IF('３　回答貼付シート'!S1724="ない",0,IF('３　回答貼付シート'!S1724="１～２日（にち）ある",1,IF('３　回答貼付シート'!S1724="３～５日（にち）ある",2,IF('３　回答貼付シート'!S1724="ほぼ毎日（まいにち）ある",3,))))</f>
        <v>0</v>
      </c>
      <c r="R1727" s="26">
        <f>IF('３　回答貼付シート'!T1724="ない",0,IF('３　回答貼付シート'!T1724="１～２日（にち）ある",1,IF('３　回答貼付シート'!T1724="３～５日（にち）ある",2,IF('３　回答貼付シート'!T1724="ほぼ毎日（まいにち）ある",3,))))</f>
        <v>0</v>
      </c>
      <c r="S1727" s="26">
        <f>IF('３　回答貼付シート'!U1724="ない",0,IF('３　回答貼付シート'!U1724="１～２日（にち）ある",1,IF('３　回答貼付シート'!U1724="３～５日（にち）ある",2,IF('３　回答貼付シート'!U1724="ほぼ毎日（まいにち）ある",3,))))</f>
        <v>0</v>
      </c>
      <c r="T1727" s="26">
        <f>IF('３　回答貼付シート'!V1724="ない",0,IF('３　回答貼付シート'!V1724="１～２日（にち）ある",1,IF('３　回答貼付シート'!V1724="３～５日（にち）ある",2,IF('３　回答貼付シート'!V1724="ほぼ毎日（まいにち）ある",3,))))</f>
        <v>0</v>
      </c>
      <c r="U1727" s="26">
        <f>IF('３　回答貼付シート'!W1724="ない",0,IF('３　回答貼付シート'!W1724="１～２日（にち）ある",1,IF('３　回答貼付シート'!W1724="３～５日（にち）ある",2,IF('３　回答貼付シート'!W1724="ほぼ毎日（まいにち）ある",3,))))</f>
        <v>0</v>
      </c>
      <c r="V1727" s="26">
        <f>IF('３　回答貼付シート'!X1724="ない",0,IF('３　回答貼付シート'!X1724="１～２日（にち）ある",1,IF('３　回答貼付シート'!X1724="３～５日（にち）ある",2,IF('３　回答貼付シート'!X1724="ほぼ毎日（まいにち）ある",3,))))</f>
        <v>0</v>
      </c>
      <c r="W1727" s="26">
        <f>IF('３　回答貼付シート'!Y1724="ない",0,IF('３　回答貼付シート'!Y1724="１～２日（にち）ある",1,IF('３　回答貼付シート'!Y1724="３～５日（にち）ある",2,IF('３　回答貼付シート'!Y1724="ほぼ毎日（まいにち）ある",3,))))</f>
        <v>0</v>
      </c>
      <c r="X1727" s="26">
        <f>IF('３　回答貼付シート'!Z1724="ない",0,IF('３　回答貼付シート'!Z1724="１～２日（にち）ある",1,IF('３　回答貼付シート'!Z1724="３～５日（にち）ある",2,IF('３　回答貼付シート'!Z1724="ほぼ毎日（まいにち）ある",3,))))</f>
        <v>0</v>
      </c>
      <c r="Y1727" s="26">
        <f>IF('３　回答貼付シート'!AA1724="ない",0,IF('３　回答貼付シート'!AA1724="１～２日（にち）ある",1,IF('３　回答貼付シート'!AA1724="３～５日（にち）ある",2,IF('３　回答貼付シート'!AA1724="ほぼ毎日（まいにち）ある",3,))))</f>
        <v>0</v>
      </c>
      <c r="Z1727" s="26">
        <f>'３　回答貼付シート'!$AB1724</f>
        <v>0</v>
      </c>
      <c r="AA1727" s="26" t="str">
        <f t="shared" si="238"/>
        <v/>
      </c>
      <c r="AB1727" s="26" t="str">
        <f t="shared" si="239"/>
        <v/>
      </c>
      <c r="AC1727" s="26" t="str">
        <f t="shared" si="240"/>
        <v/>
      </c>
      <c r="AD1727" s="26" t="str">
        <f t="shared" si="241"/>
        <v/>
      </c>
      <c r="AE1727" s="26" t="str">
        <f t="shared" si="242"/>
        <v/>
      </c>
      <c r="AF1727" t="str">
        <f t="shared" si="235"/>
        <v>0</v>
      </c>
      <c r="AG1727">
        <f t="shared" si="236"/>
        <v>0</v>
      </c>
      <c r="AH1727" s="34">
        <f t="shared" si="243"/>
        <v>0</v>
      </c>
    </row>
    <row r="1728" spans="1:34">
      <c r="A1728" s="26"/>
      <c r="B1728" s="26">
        <f t="shared" si="237"/>
        <v>0</v>
      </c>
      <c r="C1728" s="26">
        <f>IF('３　回答貼付シート'!$F1725&lt;&gt;0,VLOOKUP('３　回答貼付シート'!$F1725,$AF$2048:$AG$2054,2,FALSE),0)</f>
        <v>0</v>
      </c>
      <c r="D1728" s="26">
        <f>IF('３　回答貼付シート'!$G1725&lt;&gt;0,VLOOKUP(('３　回答貼付シート'!$G1725), $AF$2048:$AG$2054,2,FALSE),0)</f>
        <v>0</v>
      </c>
      <c r="E1728" s="26">
        <f>'３　回答貼付シート'!$H1725</f>
        <v>0</v>
      </c>
      <c r="F1728" s="26">
        <f>IF(E1728=0,0,VLOOKUP($B1728,'２　情報入力シート'!$A$2:$E$2049,5))</f>
        <v>0</v>
      </c>
      <c r="G1728" s="26">
        <f>IF('３　回答貼付シート'!I1725="ない",0,IF('３　回答貼付シート'!I1725="１～２日（にち）ある",1,IF('３　回答貼付シート'!I1725="３～５日（にち）ある",2,IF('３　回答貼付シート'!I1725="ほぼ毎日（まいにち）ある",3,))))</f>
        <v>0</v>
      </c>
      <c r="H1728" s="26">
        <f>IF('３　回答貼付シート'!J1725="ない",0,IF('３　回答貼付シート'!J1725="１～２日（にち）ある",1,IF('３　回答貼付シート'!J1725="３～５日（にち）ある",2,IF('３　回答貼付シート'!J1725="ほぼ毎日（まいにち）ある",3,))))</f>
        <v>0</v>
      </c>
      <c r="I1728" s="26">
        <f>IF('３　回答貼付シート'!K1725="ない",0,IF('３　回答貼付シート'!K1725="１～２日（にち）ある",1,IF('３　回答貼付シート'!K1725="３～５日（にち）ある",2,IF('３　回答貼付シート'!K1725="ほぼ毎日（まいにち）ある",3,))))</f>
        <v>0</v>
      </c>
      <c r="J1728" s="26">
        <f>IF('３　回答貼付シート'!L1725="ない",0,IF('３　回答貼付シート'!L1725="１～２日（にち）ある",1,IF('３　回答貼付シート'!L1725="３～５日（にち）ある",2,IF('３　回答貼付シート'!L1725="ほぼ毎日（まいにち）ある",3,))))</f>
        <v>0</v>
      </c>
      <c r="K1728" s="26">
        <f>IF('３　回答貼付シート'!M1725="ない",0,IF('３　回答貼付シート'!M1725="１～２日（にち）ある",1,IF('３　回答貼付シート'!M1725="３～５日（にち）ある",2,IF('３　回答貼付シート'!M1725="ほぼ毎日（まいにち）ある",3,))))</f>
        <v>0</v>
      </c>
      <c r="L1728" s="26">
        <f>IF('３　回答貼付シート'!N1725="ない",0,IF('３　回答貼付シート'!N1725="１～２日（にち）ある",1,IF('３　回答貼付シート'!N1725="３～５日（にち）ある",2,IF('３　回答貼付シート'!N1725="ほぼ毎日（まいにち）ある",3,))))</f>
        <v>0</v>
      </c>
      <c r="M1728" s="26">
        <f>IF('３　回答貼付シート'!O1725="ない",0,IF('３　回答貼付シート'!O1725="１～２日（にち）ある",1,IF('３　回答貼付シート'!O1725="３～５日（にち）ある",2,IF('３　回答貼付シート'!O1725="ほぼ毎日（まいにち）ある",3,))))</f>
        <v>0</v>
      </c>
      <c r="N1728" s="26">
        <f>IF('３　回答貼付シート'!P1725="ない",0,IF('３　回答貼付シート'!P1725="１～２日（にち）ある",1,IF('３　回答貼付シート'!P1725="３～５日（にち）ある",2,IF('３　回答貼付シート'!P1725="ほぼ毎日（まいにち）ある",3,))))</f>
        <v>0</v>
      </c>
      <c r="O1728" s="26">
        <f>IF('３　回答貼付シート'!Q1725="ない",0,IF('３　回答貼付シート'!Q1725="１～２日（にち）ある",1,IF('３　回答貼付シート'!Q1725="３～５日（にち）ある",2,IF('３　回答貼付シート'!Q1725="ほぼ毎日（まいにち）ある",3,))))</f>
        <v>0</v>
      </c>
      <c r="P1728" s="26">
        <f>IF('３　回答貼付シート'!R1725="ない",0,IF('３　回答貼付シート'!R1725="１～２日（にち）ある",1,IF('３　回答貼付シート'!R1725="３～５日（にち）ある",2,IF('３　回答貼付シート'!R1725="ほぼ毎日（まいにち）ある",3,))))</f>
        <v>0</v>
      </c>
      <c r="Q1728" s="26">
        <f>IF('３　回答貼付シート'!S1725="ない",0,IF('３　回答貼付シート'!S1725="１～２日（にち）ある",1,IF('３　回答貼付シート'!S1725="３～５日（にち）ある",2,IF('３　回答貼付シート'!S1725="ほぼ毎日（まいにち）ある",3,))))</f>
        <v>0</v>
      </c>
      <c r="R1728" s="26">
        <f>IF('３　回答貼付シート'!T1725="ない",0,IF('３　回答貼付シート'!T1725="１～２日（にち）ある",1,IF('３　回答貼付シート'!T1725="３～５日（にち）ある",2,IF('３　回答貼付シート'!T1725="ほぼ毎日（まいにち）ある",3,))))</f>
        <v>0</v>
      </c>
      <c r="S1728" s="26">
        <f>IF('３　回答貼付シート'!U1725="ない",0,IF('３　回答貼付シート'!U1725="１～２日（にち）ある",1,IF('３　回答貼付シート'!U1725="３～５日（にち）ある",2,IF('３　回答貼付シート'!U1725="ほぼ毎日（まいにち）ある",3,))))</f>
        <v>0</v>
      </c>
      <c r="T1728" s="26">
        <f>IF('３　回答貼付シート'!V1725="ない",0,IF('３　回答貼付シート'!V1725="１～２日（にち）ある",1,IF('３　回答貼付シート'!V1725="３～５日（にち）ある",2,IF('３　回答貼付シート'!V1725="ほぼ毎日（まいにち）ある",3,))))</f>
        <v>0</v>
      </c>
      <c r="U1728" s="26">
        <f>IF('３　回答貼付シート'!W1725="ない",0,IF('３　回答貼付シート'!W1725="１～２日（にち）ある",1,IF('３　回答貼付シート'!W1725="３～５日（にち）ある",2,IF('３　回答貼付シート'!W1725="ほぼ毎日（まいにち）ある",3,))))</f>
        <v>0</v>
      </c>
      <c r="V1728" s="26">
        <f>IF('３　回答貼付シート'!X1725="ない",0,IF('３　回答貼付シート'!X1725="１～２日（にち）ある",1,IF('３　回答貼付シート'!X1725="３～５日（にち）ある",2,IF('３　回答貼付シート'!X1725="ほぼ毎日（まいにち）ある",3,))))</f>
        <v>0</v>
      </c>
      <c r="W1728" s="26">
        <f>IF('３　回答貼付シート'!Y1725="ない",0,IF('３　回答貼付シート'!Y1725="１～２日（にち）ある",1,IF('３　回答貼付シート'!Y1725="３～５日（にち）ある",2,IF('３　回答貼付シート'!Y1725="ほぼ毎日（まいにち）ある",3,))))</f>
        <v>0</v>
      </c>
      <c r="X1728" s="26">
        <f>IF('３　回答貼付シート'!Z1725="ない",0,IF('３　回答貼付シート'!Z1725="１～２日（にち）ある",1,IF('３　回答貼付シート'!Z1725="３～５日（にち）ある",2,IF('３　回答貼付シート'!Z1725="ほぼ毎日（まいにち）ある",3,))))</f>
        <v>0</v>
      </c>
      <c r="Y1728" s="26">
        <f>IF('３　回答貼付シート'!AA1725="ない",0,IF('３　回答貼付シート'!AA1725="１～２日（にち）ある",1,IF('３　回答貼付シート'!AA1725="３～５日（にち）ある",2,IF('３　回答貼付シート'!AA1725="ほぼ毎日（まいにち）ある",3,))))</f>
        <v>0</v>
      </c>
      <c r="Z1728" s="26">
        <f>'３　回答貼付シート'!$AB1725</f>
        <v>0</v>
      </c>
      <c r="AA1728" s="26" t="str">
        <f t="shared" si="238"/>
        <v/>
      </c>
      <c r="AB1728" s="26" t="str">
        <f t="shared" si="239"/>
        <v/>
      </c>
      <c r="AC1728" s="26" t="str">
        <f t="shared" si="240"/>
        <v/>
      </c>
      <c r="AD1728" s="26" t="str">
        <f t="shared" si="241"/>
        <v/>
      </c>
      <c r="AE1728" s="26" t="str">
        <f t="shared" si="242"/>
        <v/>
      </c>
      <c r="AF1728" t="str">
        <f t="shared" si="235"/>
        <v>0</v>
      </c>
      <c r="AG1728">
        <f t="shared" si="236"/>
        <v>0</v>
      </c>
      <c r="AH1728" s="34">
        <f t="shared" si="243"/>
        <v>0</v>
      </c>
    </row>
    <row r="1729" spans="1:34">
      <c r="A1729" s="26"/>
      <c r="B1729" s="26">
        <f t="shared" si="237"/>
        <v>0</v>
      </c>
      <c r="C1729" s="26">
        <f>IF('３　回答貼付シート'!$F1726&lt;&gt;0,VLOOKUP('３　回答貼付シート'!$F1726,$AF$2048:$AG$2054,2,FALSE),0)</f>
        <v>0</v>
      </c>
      <c r="D1729" s="26">
        <f>IF('３　回答貼付シート'!$G1726&lt;&gt;0,VLOOKUP(('３　回答貼付シート'!$G1726), $AF$2048:$AG$2054,2,FALSE),0)</f>
        <v>0</v>
      </c>
      <c r="E1729" s="26">
        <f>'３　回答貼付シート'!$H1726</f>
        <v>0</v>
      </c>
      <c r="F1729" s="26">
        <f>IF(E1729=0,0,VLOOKUP($B1729,'２　情報入力シート'!$A$2:$E$2049,5))</f>
        <v>0</v>
      </c>
      <c r="G1729" s="26">
        <f>IF('３　回答貼付シート'!I1726="ない",0,IF('３　回答貼付シート'!I1726="１～２日（にち）ある",1,IF('３　回答貼付シート'!I1726="３～５日（にち）ある",2,IF('３　回答貼付シート'!I1726="ほぼ毎日（まいにち）ある",3,))))</f>
        <v>0</v>
      </c>
      <c r="H1729" s="26">
        <f>IF('３　回答貼付シート'!J1726="ない",0,IF('３　回答貼付シート'!J1726="１～２日（にち）ある",1,IF('３　回答貼付シート'!J1726="３～５日（にち）ある",2,IF('３　回答貼付シート'!J1726="ほぼ毎日（まいにち）ある",3,))))</f>
        <v>0</v>
      </c>
      <c r="I1729" s="26">
        <f>IF('３　回答貼付シート'!K1726="ない",0,IF('３　回答貼付シート'!K1726="１～２日（にち）ある",1,IF('３　回答貼付シート'!K1726="３～５日（にち）ある",2,IF('３　回答貼付シート'!K1726="ほぼ毎日（まいにち）ある",3,))))</f>
        <v>0</v>
      </c>
      <c r="J1729" s="26">
        <f>IF('３　回答貼付シート'!L1726="ない",0,IF('３　回答貼付シート'!L1726="１～２日（にち）ある",1,IF('３　回答貼付シート'!L1726="３～５日（にち）ある",2,IF('３　回答貼付シート'!L1726="ほぼ毎日（まいにち）ある",3,))))</f>
        <v>0</v>
      </c>
      <c r="K1729" s="26">
        <f>IF('３　回答貼付シート'!M1726="ない",0,IF('３　回答貼付シート'!M1726="１～２日（にち）ある",1,IF('３　回答貼付シート'!M1726="３～５日（にち）ある",2,IF('３　回答貼付シート'!M1726="ほぼ毎日（まいにち）ある",3,))))</f>
        <v>0</v>
      </c>
      <c r="L1729" s="26">
        <f>IF('３　回答貼付シート'!N1726="ない",0,IF('３　回答貼付シート'!N1726="１～２日（にち）ある",1,IF('３　回答貼付シート'!N1726="３～５日（にち）ある",2,IF('３　回答貼付シート'!N1726="ほぼ毎日（まいにち）ある",3,))))</f>
        <v>0</v>
      </c>
      <c r="M1729" s="26">
        <f>IF('３　回答貼付シート'!O1726="ない",0,IF('３　回答貼付シート'!O1726="１～２日（にち）ある",1,IF('３　回答貼付シート'!O1726="３～５日（にち）ある",2,IF('３　回答貼付シート'!O1726="ほぼ毎日（まいにち）ある",3,))))</f>
        <v>0</v>
      </c>
      <c r="N1729" s="26">
        <f>IF('３　回答貼付シート'!P1726="ない",0,IF('３　回答貼付シート'!P1726="１～２日（にち）ある",1,IF('３　回答貼付シート'!P1726="３～５日（にち）ある",2,IF('３　回答貼付シート'!P1726="ほぼ毎日（まいにち）ある",3,))))</f>
        <v>0</v>
      </c>
      <c r="O1729" s="26">
        <f>IF('３　回答貼付シート'!Q1726="ない",0,IF('３　回答貼付シート'!Q1726="１～２日（にち）ある",1,IF('３　回答貼付シート'!Q1726="３～５日（にち）ある",2,IF('３　回答貼付シート'!Q1726="ほぼ毎日（まいにち）ある",3,))))</f>
        <v>0</v>
      </c>
      <c r="P1729" s="26">
        <f>IF('３　回答貼付シート'!R1726="ない",0,IF('３　回答貼付シート'!R1726="１～２日（にち）ある",1,IF('３　回答貼付シート'!R1726="３～５日（にち）ある",2,IF('３　回答貼付シート'!R1726="ほぼ毎日（まいにち）ある",3,))))</f>
        <v>0</v>
      </c>
      <c r="Q1729" s="26">
        <f>IF('３　回答貼付シート'!S1726="ない",0,IF('３　回答貼付シート'!S1726="１～２日（にち）ある",1,IF('３　回答貼付シート'!S1726="３～５日（にち）ある",2,IF('３　回答貼付シート'!S1726="ほぼ毎日（まいにち）ある",3,))))</f>
        <v>0</v>
      </c>
      <c r="R1729" s="26">
        <f>IF('３　回答貼付シート'!T1726="ない",0,IF('３　回答貼付シート'!T1726="１～２日（にち）ある",1,IF('３　回答貼付シート'!T1726="３～５日（にち）ある",2,IF('３　回答貼付シート'!T1726="ほぼ毎日（まいにち）ある",3,))))</f>
        <v>0</v>
      </c>
      <c r="S1729" s="26">
        <f>IF('３　回答貼付シート'!U1726="ない",0,IF('３　回答貼付シート'!U1726="１～２日（にち）ある",1,IF('３　回答貼付シート'!U1726="３～５日（にち）ある",2,IF('３　回答貼付シート'!U1726="ほぼ毎日（まいにち）ある",3,))))</f>
        <v>0</v>
      </c>
      <c r="T1729" s="26">
        <f>IF('３　回答貼付シート'!V1726="ない",0,IF('３　回答貼付シート'!V1726="１～２日（にち）ある",1,IF('３　回答貼付シート'!V1726="３～５日（にち）ある",2,IF('３　回答貼付シート'!V1726="ほぼ毎日（まいにち）ある",3,))))</f>
        <v>0</v>
      </c>
      <c r="U1729" s="26">
        <f>IF('３　回答貼付シート'!W1726="ない",0,IF('３　回答貼付シート'!W1726="１～２日（にち）ある",1,IF('３　回答貼付シート'!W1726="３～５日（にち）ある",2,IF('３　回答貼付シート'!W1726="ほぼ毎日（まいにち）ある",3,))))</f>
        <v>0</v>
      </c>
      <c r="V1729" s="26">
        <f>IF('３　回答貼付シート'!X1726="ない",0,IF('３　回答貼付シート'!X1726="１～２日（にち）ある",1,IF('３　回答貼付シート'!X1726="３～５日（にち）ある",2,IF('３　回答貼付シート'!X1726="ほぼ毎日（まいにち）ある",3,))))</f>
        <v>0</v>
      </c>
      <c r="W1729" s="26">
        <f>IF('３　回答貼付シート'!Y1726="ない",0,IF('３　回答貼付シート'!Y1726="１～２日（にち）ある",1,IF('３　回答貼付シート'!Y1726="３～５日（にち）ある",2,IF('３　回答貼付シート'!Y1726="ほぼ毎日（まいにち）ある",3,))))</f>
        <v>0</v>
      </c>
      <c r="X1729" s="26">
        <f>IF('３　回答貼付シート'!Z1726="ない",0,IF('３　回答貼付シート'!Z1726="１～２日（にち）ある",1,IF('３　回答貼付シート'!Z1726="３～５日（にち）ある",2,IF('３　回答貼付シート'!Z1726="ほぼ毎日（まいにち）ある",3,))))</f>
        <v>0</v>
      </c>
      <c r="Y1729" s="26">
        <f>IF('３　回答貼付シート'!AA1726="ない",0,IF('３　回答貼付シート'!AA1726="１～２日（にち）ある",1,IF('３　回答貼付シート'!AA1726="３～５日（にち）ある",2,IF('３　回答貼付シート'!AA1726="ほぼ毎日（まいにち）ある",3,))))</f>
        <v>0</v>
      </c>
      <c r="Z1729" s="26">
        <f>'３　回答貼付シート'!$AB1726</f>
        <v>0</v>
      </c>
      <c r="AA1729" s="26" t="str">
        <f t="shared" si="238"/>
        <v/>
      </c>
      <c r="AB1729" s="26" t="str">
        <f t="shared" si="239"/>
        <v/>
      </c>
      <c r="AC1729" s="26" t="str">
        <f t="shared" si="240"/>
        <v/>
      </c>
      <c r="AD1729" s="26" t="str">
        <f t="shared" si="241"/>
        <v/>
      </c>
      <c r="AE1729" s="26" t="str">
        <f t="shared" si="242"/>
        <v/>
      </c>
      <c r="AF1729" t="str">
        <f t="shared" si="235"/>
        <v>0</v>
      </c>
      <c r="AG1729">
        <f t="shared" si="236"/>
        <v>0</v>
      </c>
      <c r="AH1729" s="34">
        <f t="shared" si="243"/>
        <v>0</v>
      </c>
    </row>
    <row r="1730" spans="1:34">
      <c r="A1730" s="26"/>
      <c r="B1730" s="26">
        <f t="shared" si="237"/>
        <v>0</v>
      </c>
      <c r="C1730" s="26">
        <f>IF('３　回答貼付シート'!$F1727&lt;&gt;0,VLOOKUP('３　回答貼付シート'!$F1727,$AF$2048:$AG$2054,2,FALSE),0)</f>
        <v>0</v>
      </c>
      <c r="D1730" s="26">
        <f>IF('３　回答貼付シート'!$G1727&lt;&gt;0,VLOOKUP(('３　回答貼付シート'!$G1727), $AF$2048:$AG$2054,2,FALSE),0)</f>
        <v>0</v>
      </c>
      <c r="E1730" s="26">
        <f>'３　回答貼付シート'!$H1727</f>
        <v>0</v>
      </c>
      <c r="F1730" s="26">
        <f>IF(E1730=0,0,VLOOKUP($B1730,'２　情報入力シート'!$A$2:$E$2049,5))</f>
        <v>0</v>
      </c>
      <c r="G1730" s="26">
        <f>IF('３　回答貼付シート'!I1727="ない",0,IF('３　回答貼付シート'!I1727="１～２日（にち）ある",1,IF('３　回答貼付シート'!I1727="３～５日（にち）ある",2,IF('３　回答貼付シート'!I1727="ほぼ毎日（まいにち）ある",3,))))</f>
        <v>0</v>
      </c>
      <c r="H1730" s="26">
        <f>IF('３　回答貼付シート'!J1727="ない",0,IF('３　回答貼付シート'!J1727="１～２日（にち）ある",1,IF('３　回答貼付シート'!J1727="３～５日（にち）ある",2,IF('３　回答貼付シート'!J1727="ほぼ毎日（まいにち）ある",3,))))</f>
        <v>0</v>
      </c>
      <c r="I1730" s="26">
        <f>IF('３　回答貼付シート'!K1727="ない",0,IF('３　回答貼付シート'!K1727="１～２日（にち）ある",1,IF('３　回答貼付シート'!K1727="３～５日（にち）ある",2,IF('３　回答貼付シート'!K1727="ほぼ毎日（まいにち）ある",3,))))</f>
        <v>0</v>
      </c>
      <c r="J1730" s="26">
        <f>IF('３　回答貼付シート'!L1727="ない",0,IF('３　回答貼付シート'!L1727="１～２日（にち）ある",1,IF('３　回答貼付シート'!L1727="３～５日（にち）ある",2,IF('３　回答貼付シート'!L1727="ほぼ毎日（まいにち）ある",3,))))</f>
        <v>0</v>
      </c>
      <c r="K1730" s="26">
        <f>IF('３　回答貼付シート'!M1727="ない",0,IF('３　回答貼付シート'!M1727="１～２日（にち）ある",1,IF('３　回答貼付シート'!M1727="３～５日（にち）ある",2,IF('３　回答貼付シート'!M1727="ほぼ毎日（まいにち）ある",3,))))</f>
        <v>0</v>
      </c>
      <c r="L1730" s="26">
        <f>IF('３　回答貼付シート'!N1727="ない",0,IF('３　回答貼付シート'!N1727="１～２日（にち）ある",1,IF('３　回答貼付シート'!N1727="３～５日（にち）ある",2,IF('３　回答貼付シート'!N1727="ほぼ毎日（まいにち）ある",3,))))</f>
        <v>0</v>
      </c>
      <c r="M1730" s="26">
        <f>IF('３　回答貼付シート'!O1727="ない",0,IF('３　回答貼付シート'!O1727="１～２日（にち）ある",1,IF('３　回答貼付シート'!O1727="３～５日（にち）ある",2,IF('３　回答貼付シート'!O1727="ほぼ毎日（まいにち）ある",3,))))</f>
        <v>0</v>
      </c>
      <c r="N1730" s="26">
        <f>IF('３　回答貼付シート'!P1727="ない",0,IF('３　回答貼付シート'!P1727="１～２日（にち）ある",1,IF('３　回答貼付シート'!P1727="３～５日（にち）ある",2,IF('３　回答貼付シート'!P1727="ほぼ毎日（まいにち）ある",3,))))</f>
        <v>0</v>
      </c>
      <c r="O1730" s="26">
        <f>IF('３　回答貼付シート'!Q1727="ない",0,IF('３　回答貼付シート'!Q1727="１～２日（にち）ある",1,IF('３　回答貼付シート'!Q1727="３～５日（にち）ある",2,IF('３　回答貼付シート'!Q1727="ほぼ毎日（まいにち）ある",3,))))</f>
        <v>0</v>
      </c>
      <c r="P1730" s="26">
        <f>IF('３　回答貼付シート'!R1727="ない",0,IF('３　回答貼付シート'!R1727="１～２日（にち）ある",1,IF('３　回答貼付シート'!R1727="３～５日（にち）ある",2,IF('３　回答貼付シート'!R1727="ほぼ毎日（まいにち）ある",3,))))</f>
        <v>0</v>
      </c>
      <c r="Q1730" s="26">
        <f>IF('３　回答貼付シート'!S1727="ない",0,IF('３　回答貼付シート'!S1727="１～２日（にち）ある",1,IF('３　回答貼付シート'!S1727="３～５日（にち）ある",2,IF('３　回答貼付シート'!S1727="ほぼ毎日（まいにち）ある",3,))))</f>
        <v>0</v>
      </c>
      <c r="R1730" s="26">
        <f>IF('３　回答貼付シート'!T1727="ない",0,IF('３　回答貼付シート'!T1727="１～２日（にち）ある",1,IF('３　回答貼付シート'!T1727="３～５日（にち）ある",2,IF('３　回答貼付シート'!T1727="ほぼ毎日（まいにち）ある",3,))))</f>
        <v>0</v>
      </c>
      <c r="S1730" s="26">
        <f>IF('３　回答貼付シート'!U1727="ない",0,IF('３　回答貼付シート'!U1727="１～２日（にち）ある",1,IF('３　回答貼付シート'!U1727="３～５日（にち）ある",2,IF('３　回答貼付シート'!U1727="ほぼ毎日（まいにち）ある",3,))))</f>
        <v>0</v>
      </c>
      <c r="T1730" s="26">
        <f>IF('３　回答貼付シート'!V1727="ない",0,IF('３　回答貼付シート'!V1727="１～２日（にち）ある",1,IF('３　回答貼付シート'!V1727="３～５日（にち）ある",2,IF('３　回答貼付シート'!V1727="ほぼ毎日（まいにち）ある",3,))))</f>
        <v>0</v>
      </c>
      <c r="U1730" s="26">
        <f>IF('３　回答貼付シート'!W1727="ない",0,IF('３　回答貼付シート'!W1727="１～２日（にち）ある",1,IF('３　回答貼付シート'!W1727="３～５日（にち）ある",2,IF('３　回答貼付シート'!W1727="ほぼ毎日（まいにち）ある",3,))))</f>
        <v>0</v>
      </c>
      <c r="V1730" s="26">
        <f>IF('３　回答貼付シート'!X1727="ない",0,IF('３　回答貼付シート'!X1727="１～２日（にち）ある",1,IF('３　回答貼付シート'!X1727="３～５日（にち）ある",2,IF('３　回答貼付シート'!X1727="ほぼ毎日（まいにち）ある",3,))))</f>
        <v>0</v>
      </c>
      <c r="W1730" s="26">
        <f>IF('３　回答貼付シート'!Y1727="ない",0,IF('３　回答貼付シート'!Y1727="１～２日（にち）ある",1,IF('３　回答貼付シート'!Y1727="３～５日（にち）ある",2,IF('３　回答貼付シート'!Y1727="ほぼ毎日（まいにち）ある",3,))))</f>
        <v>0</v>
      </c>
      <c r="X1730" s="26">
        <f>IF('３　回答貼付シート'!Z1727="ない",0,IF('３　回答貼付シート'!Z1727="１～２日（にち）ある",1,IF('３　回答貼付シート'!Z1727="３～５日（にち）ある",2,IF('３　回答貼付シート'!Z1727="ほぼ毎日（まいにち）ある",3,))))</f>
        <v>0</v>
      </c>
      <c r="Y1730" s="26">
        <f>IF('３　回答貼付シート'!AA1727="ない",0,IF('３　回答貼付シート'!AA1727="１～２日（にち）ある",1,IF('３　回答貼付シート'!AA1727="３～５日（にち）ある",2,IF('３　回答貼付シート'!AA1727="ほぼ毎日（まいにち）ある",3,))))</f>
        <v>0</v>
      </c>
      <c r="Z1730" s="26">
        <f>'３　回答貼付シート'!$AB1727</f>
        <v>0</v>
      </c>
      <c r="AA1730" s="26" t="str">
        <f t="shared" si="238"/>
        <v/>
      </c>
      <c r="AB1730" s="26" t="str">
        <f t="shared" si="239"/>
        <v/>
      </c>
      <c r="AC1730" s="26" t="str">
        <f t="shared" si="240"/>
        <v/>
      </c>
      <c r="AD1730" s="26" t="str">
        <f t="shared" si="241"/>
        <v/>
      </c>
      <c r="AE1730" s="26" t="str">
        <f t="shared" si="242"/>
        <v/>
      </c>
      <c r="AF1730" t="str">
        <f t="shared" si="235"/>
        <v>0</v>
      </c>
      <c r="AG1730">
        <f t="shared" si="236"/>
        <v>0</v>
      </c>
      <c r="AH1730" s="34">
        <f t="shared" si="243"/>
        <v>0</v>
      </c>
    </row>
    <row r="1731" spans="1:34">
      <c r="A1731" s="26"/>
      <c r="B1731" s="26">
        <f t="shared" si="237"/>
        <v>0</v>
      </c>
      <c r="C1731" s="26">
        <f>IF('３　回答貼付シート'!$F1728&lt;&gt;0,VLOOKUP('３　回答貼付シート'!$F1728,$AF$2048:$AG$2054,2,FALSE),0)</f>
        <v>0</v>
      </c>
      <c r="D1731" s="26">
        <f>IF('３　回答貼付シート'!$G1728&lt;&gt;0,VLOOKUP(('３　回答貼付シート'!$G1728), $AF$2048:$AG$2054,2,FALSE),0)</f>
        <v>0</v>
      </c>
      <c r="E1731" s="26">
        <f>'３　回答貼付シート'!$H1728</f>
        <v>0</v>
      </c>
      <c r="F1731" s="26">
        <f>IF(E1731=0,0,VLOOKUP($B1731,'２　情報入力シート'!$A$2:$E$2049,5))</f>
        <v>0</v>
      </c>
      <c r="G1731" s="26">
        <f>IF('３　回答貼付シート'!I1728="ない",0,IF('３　回答貼付シート'!I1728="１～２日（にち）ある",1,IF('３　回答貼付シート'!I1728="３～５日（にち）ある",2,IF('３　回答貼付シート'!I1728="ほぼ毎日（まいにち）ある",3,))))</f>
        <v>0</v>
      </c>
      <c r="H1731" s="26">
        <f>IF('３　回答貼付シート'!J1728="ない",0,IF('３　回答貼付シート'!J1728="１～２日（にち）ある",1,IF('３　回答貼付シート'!J1728="３～５日（にち）ある",2,IF('３　回答貼付シート'!J1728="ほぼ毎日（まいにち）ある",3,))))</f>
        <v>0</v>
      </c>
      <c r="I1731" s="26">
        <f>IF('３　回答貼付シート'!K1728="ない",0,IF('３　回答貼付シート'!K1728="１～２日（にち）ある",1,IF('３　回答貼付シート'!K1728="３～５日（にち）ある",2,IF('３　回答貼付シート'!K1728="ほぼ毎日（まいにち）ある",3,))))</f>
        <v>0</v>
      </c>
      <c r="J1731" s="26">
        <f>IF('３　回答貼付シート'!L1728="ない",0,IF('３　回答貼付シート'!L1728="１～２日（にち）ある",1,IF('３　回答貼付シート'!L1728="３～５日（にち）ある",2,IF('３　回答貼付シート'!L1728="ほぼ毎日（まいにち）ある",3,))))</f>
        <v>0</v>
      </c>
      <c r="K1731" s="26">
        <f>IF('３　回答貼付シート'!M1728="ない",0,IF('３　回答貼付シート'!M1728="１～２日（にち）ある",1,IF('３　回答貼付シート'!M1728="３～５日（にち）ある",2,IF('３　回答貼付シート'!M1728="ほぼ毎日（まいにち）ある",3,))))</f>
        <v>0</v>
      </c>
      <c r="L1731" s="26">
        <f>IF('３　回答貼付シート'!N1728="ない",0,IF('３　回答貼付シート'!N1728="１～２日（にち）ある",1,IF('３　回答貼付シート'!N1728="３～５日（にち）ある",2,IF('３　回答貼付シート'!N1728="ほぼ毎日（まいにち）ある",3,))))</f>
        <v>0</v>
      </c>
      <c r="M1731" s="26">
        <f>IF('３　回答貼付シート'!O1728="ない",0,IF('３　回答貼付シート'!O1728="１～２日（にち）ある",1,IF('３　回答貼付シート'!O1728="３～５日（にち）ある",2,IF('３　回答貼付シート'!O1728="ほぼ毎日（まいにち）ある",3,))))</f>
        <v>0</v>
      </c>
      <c r="N1731" s="26">
        <f>IF('３　回答貼付シート'!P1728="ない",0,IF('３　回答貼付シート'!P1728="１～２日（にち）ある",1,IF('３　回答貼付シート'!P1728="３～５日（にち）ある",2,IF('３　回答貼付シート'!P1728="ほぼ毎日（まいにち）ある",3,))))</f>
        <v>0</v>
      </c>
      <c r="O1731" s="26">
        <f>IF('３　回答貼付シート'!Q1728="ない",0,IF('３　回答貼付シート'!Q1728="１～２日（にち）ある",1,IF('３　回答貼付シート'!Q1728="３～５日（にち）ある",2,IF('３　回答貼付シート'!Q1728="ほぼ毎日（まいにち）ある",3,))))</f>
        <v>0</v>
      </c>
      <c r="P1731" s="26">
        <f>IF('３　回答貼付シート'!R1728="ない",0,IF('３　回答貼付シート'!R1728="１～２日（にち）ある",1,IF('３　回答貼付シート'!R1728="３～５日（にち）ある",2,IF('３　回答貼付シート'!R1728="ほぼ毎日（まいにち）ある",3,))))</f>
        <v>0</v>
      </c>
      <c r="Q1731" s="26">
        <f>IF('３　回答貼付シート'!S1728="ない",0,IF('３　回答貼付シート'!S1728="１～２日（にち）ある",1,IF('３　回答貼付シート'!S1728="３～５日（にち）ある",2,IF('３　回答貼付シート'!S1728="ほぼ毎日（まいにち）ある",3,))))</f>
        <v>0</v>
      </c>
      <c r="R1731" s="26">
        <f>IF('３　回答貼付シート'!T1728="ない",0,IF('３　回答貼付シート'!T1728="１～２日（にち）ある",1,IF('３　回答貼付シート'!T1728="３～５日（にち）ある",2,IF('３　回答貼付シート'!T1728="ほぼ毎日（まいにち）ある",3,))))</f>
        <v>0</v>
      </c>
      <c r="S1731" s="26">
        <f>IF('３　回答貼付シート'!U1728="ない",0,IF('３　回答貼付シート'!U1728="１～２日（にち）ある",1,IF('３　回答貼付シート'!U1728="３～５日（にち）ある",2,IF('３　回答貼付シート'!U1728="ほぼ毎日（まいにち）ある",3,))))</f>
        <v>0</v>
      </c>
      <c r="T1731" s="26">
        <f>IF('３　回答貼付シート'!V1728="ない",0,IF('３　回答貼付シート'!V1728="１～２日（にち）ある",1,IF('３　回答貼付シート'!V1728="３～５日（にち）ある",2,IF('３　回答貼付シート'!V1728="ほぼ毎日（まいにち）ある",3,))))</f>
        <v>0</v>
      </c>
      <c r="U1731" s="26">
        <f>IF('３　回答貼付シート'!W1728="ない",0,IF('３　回答貼付シート'!W1728="１～２日（にち）ある",1,IF('３　回答貼付シート'!W1728="３～５日（にち）ある",2,IF('３　回答貼付シート'!W1728="ほぼ毎日（まいにち）ある",3,))))</f>
        <v>0</v>
      </c>
      <c r="V1731" s="26">
        <f>IF('３　回答貼付シート'!X1728="ない",0,IF('３　回答貼付シート'!X1728="１～２日（にち）ある",1,IF('３　回答貼付シート'!X1728="３～５日（にち）ある",2,IF('３　回答貼付シート'!X1728="ほぼ毎日（まいにち）ある",3,))))</f>
        <v>0</v>
      </c>
      <c r="W1731" s="26">
        <f>IF('３　回答貼付シート'!Y1728="ない",0,IF('３　回答貼付シート'!Y1728="１～２日（にち）ある",1,IF('３　回答貼付シート'!Y1728="３～５日（にち）ある",2,IF('３　回答貼付シート'!Y1728="ほぼ毎日（まいにち）ある",3,))))</f>
        <v>0</v>
      </c>
      <c r="X1731" s="26">
        <f>IF('３　回答貼付シート'!Z1728="ない",0,IF('３　回答貼付シート'!Z1728="１～２日（にち）ある",1,IF('３　回答貼付シート'!Z1728="３～５日（にち）ある",2,IF('３　回答貼付シート'!Z1728="ほぼ毎日（まいにち）ある",3,))))</f>
        <v>0</v>
      </c>
      <c r="Y1731" s="26">
        <f>IF('３　回答貼付シート'!AA1728="ない",0,IF('３　回答貼付シート'!AA1728="１～２日（にち）ある",1,IF('３　回答貼付シート'!AA1728="３～５日（にち）ある",2,IF('３　回答貼付シート'!AA1728="ほぼ毎日（まいにち）ある",3,))))</f>
        <v>0</v>
      </c>
      <c r="Z1731" s="26">
        <f>'３　回答貼付シート'!$AB1728</f>
        <v>0</v>
      </c>
      <c r="AA1731" s="26" t="str">
        <f t="shared" si="238"/>
        <v/>
      </c>
      <c r="AB1731" s="26" t="str">
        <f t="shared" si="239"/>
        <v/>
      </c>
      <c r="AC1731" s="26" t="str">
        <f t="shared" si="240"/>
        <v/>
      </c>
      <c r="AD1731" s="26" t="str">
        <f t="shared" si="241"/>
        <v/>
      </c>
      <c r="AE1731" s="26" t="str">
        <f t="shared" si="242"/>
        <v/>
      </c>
      <c r="AF1731" t="str">
        <f t="shared" si="235"/>
        <v>0</v>
      </c>
      <c r="AG1731">
        <f t="shared" si="236"/>
        <v>0</v>
      </c>
      <c r="AH1731" s="34">
        <f t="shared" si="243"/>
        <v>0</v>
      </c>
    </row>
    <row r="1732" spans="1:34">
      <c r="A1732" s="26"/>
      <c r="B1732" s="26">
        <f t="shared" si="237"/>
        <v>0</v>
      </c>
      <c r="C1732" s="26">
        <f>IF('３　回答貼付シート'!$F1729&lt;&gt;0,VLOOKUP('３　回答貼付シート'!$F1729,$AF$2048:$AG$2054,2,FALSE),0)</f>
        <v>0</v>
      </c>
      <c r="D1732" s="26">
        <f>IF('３　回答貼付シート'!$G1729&lt;&gt;0,VLOOKUP(('３　回答貼付シート'!$G1729), $AF$2048:$AG$2054,2,FALSE),0)</f>
        <v>0</v>
      </c>
      <c r="E1732" s="26">
        <f>'３　回答貼付シート'!$H1729</f>
        <v>0</v>
      </c>
      <c r="F1732" s="26">
        <f>IF(E1732=0,0,VLOOKUP($B1732,'２　情報入力シート'!$A$2:$E$2049,5))</f>
        <v>0</v>
      </c>
      <c r="G1732" s="26">
        <f>IF('３　回答貼付シート'!I1729="ない",0,IF('３　回答貼付シート'!I1729="１～２日（にち）ある",1,IF('３　回答貼付シート'!I1729="３～５日（にち）ある",2,IF('３　回答貼付シート'!I1729="ほぼ毎日（まいにち）ある",3,))))</f>
        <v>0</v>
      </c>
      <c r="H1732" s="26">
        <f>IF('３　回答貼付シート'!J1729="ない",0,IF('３　回答貼付シート'!J1729="１～２日（にち）ある",1,IF('３　回答貼付シート'!J1729="３～５日（にち）ある",2,IF('３　回答貼付シート'!J1729="ほぼ毎日（まいにち）ある",3,))))</f>
        <v>0</v>
      </c>
      <c r="I1732" s="26">
        <f>IF('３　回答貼付シート'!K1729="ない",0,IF('３　回答貼付シート'!K1729="１～２日（にち）ある",1,IF('３　回答貼付シート'!K1729="３～５日（にち）ある",2,IF('３　回答貼付シート'!K1729="ほぼ毎日（まいにち）ある",3,))))</f>
        <v>0</v>
      </c>
      <c r="J1732" s="26">
        <f>IF('３　回答貼付シート'!L1729="ない",0,IF('３　回答貼付シート'!L1729="１～２日（にち）ある",1,IF('３　回答貼付シート'!L1729="３～５日（にち）ある",2,IF('３　回答貼付シート'!L1729="ほぼ毎日（まいにち）ある",3,))))</f>
        <v>0</v>
      </c>
      <c r="K1732" s="26">
        <f>IF('３　回答貼付シート'!M1729="ない",0,IF('３　回答貼付シート'!M1729="１～２日（にち）ある",1,IF('３　回答貼付シート'!M1729="３～５日（にち）ある",2,IF('３　回答貼付シート'!M1729="ほぼ毎日（まいにち）ある",3,))))</f>
        <v>0</v>
      </c>
      <c r="L1732" s="26">
        <f>IF('３　回答貼付シート'!N1729="ない",0,IF('３　回答貼付シート'!N1729="１～２日（にち）ある",1,IF('３　回答貼付シート'!N1729="３～５日（にち）ある",2,IF('３　回答貼付シート'!N1729="ほぼ毎日（まいにち）ある",3,))))</f>
        <v>0</v>
      </c>
      <c r="M1732" s="26">
        <f>IF('３　回答貼付シート'!O1729="ない",0,IF('３　回答貼付シート'!O1729="１～２日（にち）ある",1,IF('３　回答貼付シート'!O1729="３～５日（にち）ある",2,IF('３　回答貼付シート'!O1729="ほぼ毎日（まいにち）ある",3,))))</f>
        <v>0</v>
      </c>
      <c r="N1732" s="26">
        <f>IF('３　回答貼付シート'!P1729="ない",0,IF('３　回答貼付シート'!P1729="１～２日（にち）ある",1,IF('３　回答貼付シート'!P1729="３～５日（にち）ある",2,IF('３　回答貼付シート'!P1729="ほぼ毎日（まいにち）ある",3,))))</f>
        <v>0</v>
      </c>
      <c r="O1732" s="26">
        <f>IF('３　回答貼付シート'!Q1729="ない",0,IF('３　回答貼付シート'!Q1729="１～２日（にち）ある",1,IF('３　回答貼付シート'!Q1729="３～５日（にち）ある",2,IF('３　回答貼付シート'!Q1729="ほぼ毎日（まいにち）ある",3,))))</f>
        <v>0</v>
      </c>
      <c r="P1732" s="26">
        <f>IF('３　回答貼付シート'!R1729="ない",0,IF('３　回答貼付シート'!R1729="１～２日（にち）ある",1,IF('３　回答貼付シート'!R1729="３～５日（にち）ある",2,IF('３　回答貼付シート'!R1729="ほぼ毎日（まいにち）ある",3,))))</f>
        <v>0</v>
      </c>
      <c r="Q1732" s="26">
        <f>IF('３　回答貼付シート'!S1729="ない",0,IF('３　回答貼付シート'!S1729="１～２日（にち）ある",1,IF('３　回答貼付シート'!S1729="３～５日（にち）ある",2,IF('３　回答貼付シート'!S1729="ほぼ毎日（まいにち）ある",3,))))</f>
        <v>0</v>
      </c>
      <c r="R1732" s="26">
        <f>IF('３　回答貼付シート'!T1729="ない",0,IF('３　回答貼付シート'!T1729="１～２日（にち）ある",1,IF('３　回答貼付シート'!T1729="３～５日（にち）ある",2,IF('３　回答貼付シート'!T1729="ほぼ毎日（まいにち）ある",3,))))</f>
        <v>0</v>
      </c>
      <c r="S1732" s="26">
        <f>IF('３　回答貼付シート'!U1729="ない",0,IF('３　回答貼付シート'!U1729="１～２日（にち）ある",1,IF('３　回答貼付シート'!U1729="３～５日（にち）ある",2,IF('３　回答貼付シート'!U1729="ほぼ毎日（まいにち）ある",3,))))</f>
        <v>0</v>
      </c>
      <c r="T1732" s="26">
        <f>IF('３　回答貼付シート'!V1729="ない",0,IF('３　回答貼付シート'!V1729="１～２日（にち）ある",1,IF('３　回答貼付シート'!V1729="３～５日（にち）ある",2,IF('３　回答貼付シート'!V1729="ほぼ毎日（まいにち）ある",3,))))</f>
        <v>0</v>
      </c>
      <c r="U1732" s="26">
        <f>IF('３　回答貼付シート'!W1729="ない",0,IF('３　回答貼付シート'!W1729="１～２日（にち）ある",1,IF('３　回答貼付シート'!W1729="３～５日（にち）ある",2,IF('３　回答貼付シート'!W1729="ほぼ毎日（まいにち）ある",3,))))</f>
        <v>0</v>
      </c>
      <c r="V1732" s="26">
        <f>IF('３　回答貼付シート'!X1729="ない",0,IF('３　回答貼付シート'!X1729="１～２日（にち）ある",1,IF('３　回答貼付シート'!X1729="３～５日（にち）ある",2,IF('３　回答貼付シート'!X1729="ほぼ毎日（まいにち）ある",3,))))</f>
        <v>0</v>
      </c>
      <c r="W1732" s="26">
        <f>IF('３　回答貼付シート'!Y1729="ない",0,IF('３　回答貼付シート'!Y1729="１～２日（にち）ある",1,IF('３　回答貼付シート'!Y1729="３～５日（にち）ある",2,IF('３　回答貼付シート'!Y1729="ほぼ毎日（まいにち）ある",3,))))</f>
        <v>0</v>
      </c>
      <c r="X1732" s="26">
        <f>IF('３　回答貼付シート'!Z1729="ない",0,IF('３　回答貼付シート'!Z1729="１～２日（にち）ある",1,IF('３　回答貼付シート'!Z1729="３～５日（にち）ある",2,IF('３　回答貼付シート'!Z1729="ほぼ毎日（まいにち）ある",3,))))</f>
        <v>0</v>
      </c>
      <c r="Y1732" s="26">
        <f>IF('３　回答貼付シート'!AA1729="ない",0,IF('３　回答貼付シート'!AA1729="１～２日（にち）ある",1,IF('３　回答貼付シート'!AA1729="３～５日（にち）ある",2,IF('３　回答貼付シート'!AA1729="ほぼ毎日（まいにち）ある",3,))))</f>
        <v>0</v>
      </c>
      <c r="Z1732" s="26">
        <f>'３　回答貼付シート'!$AB1729</f>
        <v>0</v>
      </c>
      <c r="AA1732" s="26" t="str">
        <f t="shared" si="238"/>
        <v/>
      </c>
      <c r="AB1732" s="26" t="str">
        <f t="shared" si="239"/>
        <v/>
      </c>
      <c r="AC1732" s="26" t="str">
        <f t="shared" si="240"/>
        <v/>
      </c>
      <c r="AD1732" s="26" t="str">
        <f t="shared" si="241"/>
        <v/>
      </c>
      <c r="AE1732" s="26" t="str">
        <f t="shared" si="242"/>
        <v/>
      </c>
      <c r="AF1732" t="str">
        <f t="shared" si="235"/>
        <v>0</v>
      </c>
      <c r="AG1732">
        <f t="shared" si="236"/>
        <v>0</v>
      </c>
      <c r="AH1732" s="34">
        <f t="shared" si="243"/>
        <v>0</v>
      </c>
    </row>
    <row r="1733" spans="1:34">
      <c r="A1733" s="26"/>
      <c r="B1733" s="26">
        <f t="shared" si="237"/>
        <v>0</v>
      </c>
      <c r="C1733" s="26">
        <f>IF('３　回答貼付シート'!$F1730&lt;&gt;0,VLOOKUP('３　回答貼付シート'!$F1730,$AF$2048:$AG$2054,2,FALSE),0)</f>
        <v>0</v>
      </c>
      <c r="D1733" s="26">
        <f>IF('３　回答貼付シート'!$G1730&lt;&gt;0,VLOOKUP(('３　回答貼付シート'!$G1730), $AF$2048:$AG$2054,2,FALSE),0)</f>
        <v>0</v>
      </c>
      <c r="E1733" s="26">
        <f>'３　回答貼付シート'!$H1730</f>
        <v>0</v>
      </c>
      <c r="F1733" s="26">
        <f>IF(E1733=0,0,VLOOKUP($B1733,'２　情報入力シート'!$A$2:$E$2049,5))</f>
        <v>0</v>
      </c>
      <c r="G1733" s="26">
        <f>IF('３　回答貼付シート'!I1730="ない",0,IF('３　回答貼付シート'!I1730="１～２日（にち）ある",1,IF('３　回答貼付シート'!I1730="３～５日（にち）ある",2,IF('３　回答貼付シート'!I1730="ほぼ毎日（まいにち）ある",3,))))</f>
        <v>0</v>
      </c>
      <c r="H1733" s="26">
        <f>IF('３　回答貼付シート'!J1730="ない",0,IF('３　回答貼付シート'!J1730="１～２日（にち）ある",1,IF('３　回答貼付シート'!J1730="３～５日（にち）ある",2,IF('３　回答貼付シート'!J1730="ほぼ毎日（まいにち）ある",3,))))</f>
        <v>0</v>
      </c>
      <c r="I1733" s="26">
        <f>IF('３　回答貼付シート'!K1730="ない",0,IF('３　回答貼付シート'!K1730="１～２日（にち）ある",1,IF('３　回答貼付シート'!K1730="３～５日（にち）ある",2,IF('３　回答貼付シート'!K1730="ほぼ毎日（まいにち）ある",3,))))</f>
        <v>0</v>
      </c>
      <c r="J1733" s="26">
        <f>IF('３　回答貼付シート'!L1730="ない",0,IF('３　回答貼付シート'!L1730="１～２日（にち）ある",1,IF('３　回答貼付シート'!L1730="３～５日（にち）ある",2,IF('３　回答貼付シート'!L1730="ほぼ毎日（まいにち）ある",3,))))</f>
        <v>0</v>
      </c>
      <c r="K1733" s="26">
        <f>IF('３　回答貼付シート'!M1730="ない",0,IF('３　回答貼付シート'!M1730="１～２日（にち）ある",1,IF('３　回答貼付シート'!M1730="３～５日（にち）ある",2,IF('３　回答貼付シート'!M1730="ほぼ毎日（まいにち）ある",3,))))</f>
        <v>0</v>
      </c>
      <c r="L1733" s="26">
        <f>IF('３　回答貼付シート'!N1730="ない",0,IF('３　回答貼付シート'!N1730="１～２日（にち）ある",1,IF('３　回答貼付シート'!N1730="３～５日（にち）ある",2,IF('３　回答貼付シート'!N1730="ほぼ毎日（まいにち）ある",3,))))</f>
        <v>0</v>
      </c>
      <c r="M1733" s="26">
        <f>IF('３　回答貼付シート'!O1730="ない",0,IF('３　回答貼付シート'!O1730="１～２日（にち）ある",1,IF('３　回答貼付シート'!O1730="３～５日（にち）ある",2,IF('３　回答貼付シート'!O1730="ほぼ毎日（まいにち）ある",3,))))</f>
        <v>0</v>
      </c>
      <c r="N1733" s="26">
        <f>IF('３　回答貼付シート'!P1730="ない",0,IF('３　回答貼付シート'!P1730="１～２日（にち）ある",1,IF('３　回答貼付シート'!P1730="３～５日（にち）ある",2,IF('３　回答貼付シート'!P1730="ほぼ毎日（まいにち）ある",3,))))</f>
        <v>0</v>
      </c>
      <c r="O1733" s="26">
        <f>IF('３　回答貼付シート'!Q1730="ない",0,IF('３　回答貼付シート'!Q1730="１～２日（にち）ある",1,IF('３　回答貼付シート'!Q1730="３～５日（にち）ある",2,IF('３　回答貼付シート'!Q1730="ほぼ毎日（まいにち）ある",3,))))</f>
        <v>0</v>
      </c>
      <c r="P1733" s="26">
        <f>IF('３　回答貼付シート'!R1730="ない",0,IF('３　回答貼付シート'!R1730="１～２日（にち）ある",1,IF('３　回答貼付シート'!R1730="３～５日（にち）ある",2,IF('３　回答貼付シート'!R1730="ほぼ毎日（まいにち）ある",3,))))</f>
        <v>0</v>
      </c>
      <c r="Q1733" s="26">
        <f>IF('３　回答貼付シート'!S1730="ない",0,IF('３　回答貼付シート'!S1730="１～２日（にち）ある",1,IF('３　回答貼付シート'!S1730="３～５日（にち）ある",2,IF('３　回答貼付シート'!S1730="ほぼ毎日（まいにち）ある",3,))))</f>
        <v>0</v>
      </c>
      <c r="R1733" s="26">
        <f>IF('３　回答貼付シート'!T1730="ない",0,IF('３　回答貼付シート'!T1730="１～２日（にち）ある",1,IF('３　回答貼付シート'!T1730="３～５日（にち）ある",2,IF('３　回答貼付シート'!T1730="ほぼ毎日（まいにち）ある",3,))))</f>
        <v>0</v>
      </c>
      <c r="S1733" s="26">
        <f>IF('３　回答貼付シート'!U1730="ない",0,IF('３　回答貼付シート'!U1730="１～２日（にち）ある",1,IF('３　回答貼付シート'!U1730="３～５日（にち）ある",2,IF('３　回答貼付シート'!U1730="ほぼ毎日（まいにち）ある",3,))))</f>
        <v>0</v>
      </c>
      <c r="T1733" s="26">
        <f>IF('３　回答貼付シート'!V1730="ない",0,IF('３　回答貼付シート'!V1730="１～２日（にち）ある",1,IF('３　回答貼付シート'!V1730="３～５日（にち）ある",2,IF('３　回答貼付シート'!V1730="ほぼ毎日（まいにち）ある",3,))))</f>
        <v>0</v>
      </c>
      <c r="U1733" s="26">
        <f>IF('３　回答貼付シート'!W1730="ない",0,IF('３　回答貼付シート'!W1730="１～２日（にち）ある",1,IF('３　回答貼付シート'!W1730="３～５日（にち）ある",2,IF('３　回答貼付シート'!W1730="ほぼ毎日（まいにち）ある",3,))))</f>
        <v>0</v>
      </c>
      <c r="V1733" s="26">
        <f>IF('３　回答貼付シート'!X1730="ない",0,IF('３　回答貼付シート'!X1730="１～２日（にち）ある",1,IF('３　回答貼付シート'!X1730="３～５日（にち）ある",2,IF('３　回答貼付シート'!X1730="ほぼ毎日（まいにち）ある",3,))))</f>
        <v>0</v>
      </c>
      <c r="W1733" s="26">
        <f>IF('３　回答貼付シート'!Y1730="ない",0,IF('３　回答貼付シート'!Y1730="１～２日（にち）ある",1,IF('３　回答貼付シート'!Y1730="３～５日（にち）ある",2,IF('３　回答貼付シート'!Y1730="ほぼ毎日（まいにち）ある",3,))))</f>
        <v>0</v>
      </c>
      <c r="X1733" s="26">
        <f>IF('３　回答貼付シート'!Z1730="ない",0,IF('３　回答貼付シート'!Z1730="１～２日（にち）ある",1,IF('３　回答貼付シート'!Z1730="３～５日（にち）ある",2,IF('３　回答貼付シート'!Z1730="ほぼ毎日（まいにち）ある",3,))))</f>
        <v>0</v>
      </c>
      <c r="Y1733" s="26">
        <f>IF('３　回答貼付シート'!AA1730="ない",0,IF('３　回答貼付シート'!AA1730="１～２日（にち）ある",1,IF('３　回答貼付シート'!AA1730="３～５日（にち）ある",2,IF('３　回答貼付シート'!AA1730="ほぼ毎日（まいにち）ある",3,))))</f>
        <v>0</v>
      </c>
      <c r="Z1733" s="26">
        <f>'３　回答貼付シート'!$AB1730</f>
        <v>0</v>
      </c>
      <c r="AA1733" s="26" t="str">
        <f t="shared" si="238"/>
        <v/>
      </c>
      <c r="AB1733" s="26" t="str">
        <f t="shared" si="239"/>
        <v/>
      </c>
      <c r="AC1733" s="26" t="str">
        <f t="shared" si="240"/>
        <v/>
      </c>
      <c r="AD1733" s="26" t="str">
        <f t="shared" si="241"/>
        <v/>
      </c>
      <c r="AE1733" s="26" t="str">
        <f t="shared" si="242"/>
        <v/>
      </c>
      <c r="AF1733" t="str">
        <f t="shared" ref="AF1733:AF1796" si="244">$C1733&amp;$AE1733</f>
        <v>0</v>
      </c>
      <c r="AG1733">
        <f t="shared" ref="AG1733:AG1796" si="245">IF($Z1733=0,0,$C1733&amp;$Z1733)</f>
        <v>0</v>
      </c>
      <c r="AH1733" s="34">
        <f t="shared" si="243"/>
        <v>0</v>
      </c>
    </row>
    <row r="1734" spans="1:34">
      <c r="A1734" s="26"/>
      <c r="B1734" s="26">
        <f t="shared" ref="B1734:B1797" si="246">C1734*1000+D1734*100+E1734</f>
        <v>0</v>
      </c>
      <c r="C1734" s="26">
        <f>IF('３　回答貼付シート'!$F1731&lt;&gt;0,VLOOKUP('３　回答貼付シート'!$F1731,$AF$2048:$AG$2054,2,FALSE),0)</f>
        <v>0</v>
      </c>
      <c r="D1734" s="26">
        <f>IF('３　回答貼付シート'!$G1731&lt;&gt;0,VLOOKUP(('３　回答貼付シート'!$G1731), $AF$2048:$AG$2054,2,FALSE),0)</f>
        <v>0</v>
      </c>
      <c r="E1734" s="26">
        <f>'３　回答貼付シート'!$H1731</f>
        <v>0</v>
      </c>
      <c r="F1734" s="26">
        <f>IF(E1734=0,0,VLOOKUP($B1734,'２　情報入力シート'!$A$2:$E$2049,5))</f>
        <v>0</v>
      </c>
      <c r="G1734" s="26">
        <f>IF('３　回答貼付シート'!I1731="ない",0,IF('３　回答貼付シート'!I1731="１～２日（にち）ある",1,IF('３　回答貼付シート'!I1731="３～５日（にち）ある",2,IF('３　回答貼付シート'!I1731="ほぼ毎日（まいにち）ある",3,))))</f>
        <v>0</v>
      </c>
      <c r="H1734" s="26">
        <f>IF('３　回答貼付シート'!J1731="ない",0,IF('３　回答貼付シート'!J1731="１～２日（にち）ある",1,IF('３　回答貼付シート'!J1731="３～５日（にち）ある",2,IF('３　回答貼付シート'!J1731="ほぼ毎日（まいにち）ある",3,))))</f>
        <v>0</v>
      </c>
      <c r="I1734" s="26">
        <f>IF('３　回答貼付シート'!K1731="ない",0,IF('３　回答貼付シート'!K1731="１～２日（にち）ある",1,IF('３　回答貼付シート'!K1731="３～５日（にち）ある",2,IF('３　回答貼付シート'!K1731="ほぼ毎日（まいにち）ある",3,))))</f>
        <v>0</v>
      </c>
      <c r="J1734" s="26">
        <f>IF('３　回答貼付シート'!L1731="ない",0,IF('３　回答貼付シート'!L1731="１～２日（にち）ある",1,IF('３　回答貼付シート'!L1731="３～５日（にち）ある",2,IF('３　回答貼付シート'!L1731="ほぼ毎日（まいにち）ある",3,))))</f>
        <v>0</v>
      </c>
      <c r="K1734" s="26">
        <f>IF('３　回答貼付シート'!M1731="ない",0,IF('３　回答貼付シート'!M1731="１～２日（にち）ある",1,IF('３　回答貼付シート'!M1731="３～５日（にち）ある",2,IF('３　回答貼付シート'!M1731="ほぼ毎日（まいにち）ある",3,))))</f>
        <v>0</v>
      </c>
      <c r="L1734" s="26">
        <f>IF('３　回答貼付シート'!N1731="ない",0,IF('３　回答貼付シート'!N1731="１～２日（にち）ある",1,IF('３　回答貼付シート'!N1731="３～５日（にち）ある",2,IF('３　回答貼付シート'!N1731="ほぼ毎日（まいにち）ある",3,))))</f>
        <v>0</v>
      </c>
      <c r="M1734" s="26">
        <f>IF('３　回答貼付シート'!O1731="ない",0,IF('３　回答貼付シート'!O1731="１～２日（にち）ある",1,IF('３　回答貼付シート'!O1731="３～５日（にち）ある",2,IF('３　回答貼付シート'!O1731="ほぼ毎日（まいにち）ある",3,))))</f>
        <v>0</v>
      </c>
      <c r="N1734" s="26">
        <f>IF('３　回答貼付シート'!P1731="ない",0,IF('３　回答貼付シート'!P1731="１～２日（にち）ある",1,IF('３　回答貼付シート'!P1731="３～５日（にち）ある",2,IF('３　回答貼付シート'!P1731="ほぼ毎日（まいにち）ある",3,))))</f>
        <v>0</v>
      </c>
      <c r="O1734" s="26">
        <f>IF('３　回答貼付シート'!Q1731="ない",0,IF('３　回答貼付シート'!Q1731="１～２日（にち）ある",1,IF('３　回答貼付シート'!Q1731="３～５日（にち）ある",2,IF('３　回答貼付シート'!Q1731="ほぼ毎日（まいにち）ある",3,))))</f>
        <v>0</v>
      </c>
      <c r="P1734" s="26">
        <f>IF('３　回答貼付シート'!R1731="ない",0,IF('３　回答貼付シート'!R1731="１～２日（にち）ある",1,IF('３　回答貼付シート'!R1731="３～５日（にち）ある",2,IF('３　回答貼付シート'!R1731="ほぼ毎日（まいにち）ある",3,))))</f>
        <v>0</v>
      </c>
      <c r="Q1734" s="26">
        <f>IF('３　回答貼付シート'!S1731="ない",0,IF('３　回答貼付シート'!S1731="１～２日（にち）ある",1,IF('３　回答貼付シート'!S1731="３～５日（にち）ある",2,IF('３　回答貼付シート'!S1731="ほぼ毎日（まいにち）ある",3,))))</f>
        <v>0</v>
      </c>
      <c r="R1734" s="26">
        <f>IF('３　回答貼付シート'!T1731="ない",0,IF('３　回答貼付シート'!T1731="１～２日（にち）ある",1,IF('３　回答貼付シート'!T1731="３～５日（にち）ある",2,IF('３　回答貼付シート'!T1731="ほぼ毎日（まいにち）ある",3,))))</f>
        <v>0</v>
      </c>
      <c r="S1734" s="26">
        <f>IF('３　回答貼付シート'!U1731="ない",0,IF('３　回答貼付シート'!U1731="１～２日（にち）ある",1,IF('３　回答貼付シート'!U1731="３～５日（にち）ある",2,IF('３　回答貼付シート'!U1731="ほぼ毎日（まいにち）ある",3,))))</f>
        <v>0</v>
      </c>
      <c r="T1734" s="26">
        <f>IF('３　回答貼付シート'!V1731="ない",0,IF('３　回答貼付シート'!V1731="１～２日（にち）ある",1,IF('３　回答貼付シート'!V1731="３～５日（にち）ある",2,IF('３　回答貼付シート'!V1731="ほぼ毎日（まいにち）ある",3,))))</f>
        <v>0</v>
      </c>
      <c r="U1734" s="26">
        <f>IF('３　回答貼付シート'!W1731="ない",0,IF('３　回答貼付シート'!W1731="１～２日（にち）ある",1,IF('３　回答貼付シート'!W1731="３～５日（にち）ある",2,IF('３　回答貼付シート'!W1731="ほぼ毎日（まいにち）ある",3,))))</f>
        <v>0</v>
      </c>
      <c r="V1734" s="26">
        <f>IF('３　回答貼付シート'!X1731="ない",0,IF('３　回答貼付シート'!X1731="１～２日（にち）ある",1,IF('３　回答貼付シート'!X1731="３～５日（にち）ある",2,IF('３　回答貼付シート'!X1731="ほぼ毎日（まいにち）ある",3,))))</f>
        <v>0</v>
      </c>
      <c r="W1734" s="26">
        <f>IF('３　回答貼付シート'!Y1731="ない",0,IF('３　回答貼付シート'!Y1731="１～２日（にち）ある",1,IF('３　回答貼付シート'!Y1731="３～５日（にち）ある",2,IF('３　回答貼付シート'!Y1731="ほぼ毎日（まいにち）ある",3,))))</f>
        <v>0</v>
      </c>
      <c r="X1734" s="26">
        <f>IF('３　回答貼付シート'!Z1731="ない",0,IF('３　回答貼付シート'!Z1731="１～２日（にち）ある",1,IF('３　回答貼付シート'!Z1731="３～５日（にち）ある",2,IF('３　回答貼付シート'!Z1731="ほぼ毎日（まいにち）ある",3,))))</f>
        <v>0</v>
      </c>
      <c r="Y1734" s="26">
        <f>IF('３　回答貼付シート'!AA1731="ない",0,IF('３　回答貼付シート'!AA1731="１～２日（にち）ある",1,IF('３　回答貼付シート'!AA1731="３～５日（にち）ある",2,IF('３　回答貼付シート'!AA1731="ほぼ毎日（まいにち）ある",3,))))</f>
        <v>0</v>
      </c>
      <c r="Z1734" s="26">
        <f>'３　回答貼付シート'!$AB1731</f>
        <v>0</v>
      </c>
      <c r="AA1734" s="26" t="str">
        <f t="shared" ref="AA1734:AA1797" si="247">IF(SUM(G1734:I1734)&gt;=6,"要サポ","")</f>
        <v/>
      </c>
      <c r="AB1734" s="26" t="str">
        <f t="shared" ref="AB1734:AB1797" si="248">IF(SUM(J1734:L1734)&gt;=6,"要サポ","")</f>
        <v/>
      </c>
      <c r="AC1734" s="26" t="str">
        <f t="shared" ref="AC1734:AC1797" si="249">IF(SUM(M1734:O1734)&gt;=6,"要サポ","")</f>
        <v/>
      </c>
      <c r="AD1734" s="26" t="str">
        <f t="shared" ref="AD1734:AD1797" si="250">IF(SUM(P1734:R1734)&gt;=6,"要サポ","")</f>
        <v/>
      </c>
      <c r="AE1734" s="26" t="str">
        <f t="shared" ref="AE1734:AE1797" si="251">IF(COUNTIF(AA1734:AD1734,"要サポ")&gt;0,"要サポ","")</f>
        <v/>
      </c>
      <c r="AF1734" t="str">
        <f t="shared" si="244"/>
        <v>0</v>
      </c>
      <c r="AG1734">
        <f t="shared" si="245"/>
        <v>0</v>
      </c>
      <c r="AH1734" s="34">
        <f t="shared" ref="AH1734:AH1797" si="252">SUM(L1734,M1734,O1734)</f>
        <v>0</v>
      </c>
    </row>
    <row r="1735" spans="1:34">
      <c r="A1735" s="26"/>
      <c r="B1735" s="26">
        <f t="shared" si="246"/>
        <v>0</v>
      </c>
      <c r="C1735" s="26">
        <f>IF('３　回答貼付シート'!$F1732&lt;&gt;0,VLOOKUP('３　回答貼付シート'!$F1732,$AF$2048:$AG$2054,2,FALSE),0)</f>
        <v>0</v>
      </c>
      <c r="D1735" s="26">
        <f>IF('３　回答貼付シート'!$G1732&lt;&gt;0,VLOOKUP(('３　回答貼付シート'!$G1732), $AF$2048:$AG$2054,2,FALSE),0)</f>
        <v>0</v>
      </c>
      <c r="E1735" s="26">
        <f>'３　回答貼付シート'!$H1732</f>
        <v>0</v>
      </c>
      <c r="F1735" s="26">
        <f>IF(E1735=0,0,VLOOKUP($B1735,'２　情報入力シート'!$A$2:$E$2049,5))</f>
        <v>0</v>
      </c>
      <c r="G1735" s="26">
        <f>IF('３　回答貼付シート'!I1732="ない",0,IF('３　回答貼付シート'!I1732="１～２日（にち）ある",1,IF('３　回答貼付シート'!I1732="３～５日（にち）ある",2,IF('３　回答貼付シート'!I1732="ほぼ毎日（まいにち）ある",3,))))</f>
        <v>0</v>
      </c>
      <c r="H1735" s="26">
        <f>IF('３　回答貼付シート'!J1732="ない",0,IF('３　回答貼付シート'!J1732="１～２日（にち）ある",1,IF('３　回答貼付シート'!J1732="３～５日（にち）ある",2,IF('３　回答貼付シート'!J1732="ほぼ毎日（まいにち）ある",3,))))</f>
        <v>0</v>
      </c>
      <c r="I1735" s="26">
        <f>IF('３　回答貼付シート'!K1732="ない",0,IF('３　回答貼付シート'!K1732="１～２日（にち）ある",1,IF('３　回答貼付シート'!K1732="３～５日（にち）ある",2,IF('３　回答貼付シート'!K1732="ほぼ毎日（まいにち）ある",3,))))</f>
        <v>0</v>
      </c>
      <c r="J1735" s="26">
        <f>IF('３　回答貼付シート'!L1732="ない",0,IF('３　回答貼付シート'!L1732="１～２日（にち）ある",1,IF('３　回答貼付シート'!L1732="３～５日（にち）ある",2,IF('３　回答貼付シート'!L1732="ほぼ毎日（まいにち）ある",3,))))</f>
        <v>0</v>
      </c>
      <c r="K1735" s="26">
        <f>IF('３　回答貼付シート'!M1732="ない",0,IF('３　回答貼付シート'!M1732="１～２日（にち）ある",1,IF('３　回答貼付シート'!M1732="３～５日（にち）ある",2,IF('３　回答貼付シート'!M1732="ほぼ毎日（まいにち）ある",3,))))</f>
        <v>0</v>
      </c>
      <c r="L1735" s="26">
        <f>IF('３　回答貼付シート'!N1732="ない",0,IF('３　回答貼付シート'!N1732="１～２日（にち）ある",1,IF('３　回答貼付シート'!N1732="３～５日（にち）ある",2,IF('３　回答貼付シート'!N1732="ほぼ毎日（まいにち）ある",3,))))</f>
        <v>0</v>
      </c>
      <c r="M1735" s="26">
        <f>IF('３　回答貼付シート'!O1732="ない",0,IF('３　回答貼付シート'!O1732="１～２日（にち）ある",1,IF('３　回答貼付シート'!O1732="３～５日（にち）ある",2,IF('３　回答貼付シート'!O1732="ほぼ毎日（まいにち）ある",3,))))</f>
        <v>0</v>
      </c>
      <c r="N1735" s="26">
        <f>IF('３　回答貼付シート'!P1732="ない",0,IF('３　回答貼付シート'!P1732="１～２日（にち）ある",1,IF('３　回答貼付シート'!P1732="３～５日（にち）ある",2,IF('３　回答貼付シート'!P1732="ほぼ毎日（まいにち）ある",3,))))</f>
        <v>0</v>
      </c>
      <c r="O1735" s="26">
        <f>IF('３　回答貼付シート'!Q1732="ない",0,IF('３　回答貼付シート'!Q1732="１～２日（にち）ある",1,IF('３　回答貼付シート'!Q1732="３～５日（にち）ある",2,IF('３　回答貼付シート'!Q1732="ほぼ毎日（まいにち）ある",3,))))</f>
        <v>0</v>
      </c>
      <c r="P1735" s="26">
        <f>IF('３　回答貼付シート'!R1732="ない",0,IF('３　回答貼付シート'!R1732="１～２日（にち）ある",1,IF('３　回答貼付シート'!R1732="３～５日（にち）ある",2,IF('３　回答貼付シート'!R1732="ほぼ毎日（まいにち）ある",3,))))</f>
        <v>0</v>
      </c>
      <c r="Q1735" s="26">
        <f>IF('３　回答貼付シート'!S1732="ない",0,IF('３　回答貼付シート'!S1732="１～２日（にち）ある",1,IF('３　回答貼付シート'!S1732="３～５日（にち）ある",2,IF('３　回答貼付シート'!S1732="ほぼ毎日（まいにち）ある",3,))))</f>
        <v>0</v>
      </c>
      <c r="R1735" s="26">
        <f>IF('３　回答貼付シート'!T1732="ない",0,IF('３　回答貼付シート'!T1732="１～２日（にち）ある",1,IF('３　回答貼付シート'!T1732="３～５日（にち）ある",2,IF('３　回答貼付シート'!T1732="ほぼ毎日（まいにち）ある",3,))))</f>
        <v>0</v>
      </c>
      <c r="S1735" s="26">
        <f>IF('３　回答貼付シート'!U1732="ない",0,IF('３　回答貼付シート'!U1732="１～２日（にち）ある",1,IF('３　回答貼付シート'!U1732="３～５日（にち）ある",2,IF('３　回答貼付シート'!U1732="ほぼ毎日（まいにち）ある",3,))))</f>
        <v>0</v>
      </c>
      <c r="T1735" s="26">
        <f>IF('３　回答貼付シート'!V1732="ない",0,IF('３　回答貼付シート'!V1732="１～２日（にち）ある",1,IF('３　回答貼付シート'!V1732="３～５日（にち）ある",2,IF('３　回答貼付シート'!V1732="ほぼ毎日（まいにち）ある",3,))))</f>
        <v>0</v>
      </c>
      <c r="U1735" s="26">
        <f>IF('３　回答貼付シート'!W1732="ない",0,IF('３　回答貼付シート'!W1732="１～２日（にち）ある",1,IF('３　回答貼付シート'!W1732="３～５日（にち）ある",2,IF('３　回答貼付シート'!W1732="ほぼ毎日（まいにち）ある",3,))))</f>
        <v>0</v>
      </c>
      <c r="V1735" s="26">
        <f>IF('３　回答貼付シート'!X1732="ない",0,IF('３　回答貼付シート'!X1732="１～２日（にち）ある",1,IF('３　回答貼付シート'!X1732="３～５日（にち）ある",2,IF('３　回答貼付シート'!X1732="ほぼ毎日（まいにち）ある",3,))))</f>
        <v>0</v>
      </c>
      <c r="W1735" s="26">
        <f>IF('３　回答貼付シート'!Y1732="ない",0,IF('３　回答貼付シート'!Y1732="１～２日（にち）ある",1,IF('３　回答貼付シート'!Y1732="３～５日（にち）ある",2,IF('３　回答貼付シート'!Y1732="ほぼ毎日（まいにち）ある",3,))))</f>
        <v>0</v>
      </c>
      <c r="X1735" s="26">
        <f>IF('３　回答貼付シート'!Z1732="ない",0,IF('３　回答貼付シート'!Z1732="１～２日（にち）ある",1,IF('３　回答貼付シート'!Z1732="３～５日（にち）ある",2,IF('３　回答貼付シート'!Z1732="ほぼ毎日（まいにち）ある",3,))))</f>
        <v>0</v>
      </c>
      <c r="Y1735" s="26">
        <f>IF('３　回答貼付シート'!AA1732="ない",0,IF('３　回答貼付シート'!AA1732="１～２日（にち）ある",1,IF('３　回答貼付シート'!AA1732="３～５日（にち）ある",2,IF('３　回答貼付シート'!AA1732="ほぼ毎日（まいにち）ある",3,))))</f>
        <v>0</v>
      </c>
      <c r="Z1735" s="26">
        <f>'３　回答貼付シート'!$AB1732</f>
        <v>0</v>
      </c>
      <c r="AA1735" s="26" t="str">
        <f t="shared" si="247"/>
        <v/>
      </c>
      <c r="AB1735" s="26" t="str">
        <f t="shared" si="248"/>
        <v/>
      </c>
      <c r="AC1735" s="26" t="str">
        <f t="shared" si="249"/>
        <v/>
      </c>
      <c r="AD1735" s="26" t="str">
        <f t="shared" si="250"/>
        <v/>
      </c>
      <c r="AE1735" s="26" t="str">
        <f t="shared" si="251"/>
        <v/>
      </c>
      <c r="AF1735" t="str">
        <f t="shared" si="244"/>
        <v>0</v>
      </c>
      <c r="AG1735">
        <f t="shared" si="245"/>
        <v>0</v>
      </c>
      <c r="AH1735" s="34">
        <f t="shared" si="252"/>
        <v>0</v>
      </c>
    </row>
    <row r="1736" spans="1:34">
      <c r="A1736" s="26"/>
      <c r="B1736" s="26">
        <f t="shared" si="246"/>
        <v>0</v>
      </c>
      <c r="C1736" s="26">
        <f>IF('３　回答貼付シート'!$F1733&lt;&gt;0,VLOOKUP('３　回答貼付シート'!$F1733,$AF$2048:$AG$2054,2,FALSE),0)</f>
        <v>0</v>
      </c>
      <c r="D1736" s="26">
        <f>IF('３　回答貼付シート'!$G1733&lt;&gt;0,VLOOKUP(('３　回答貼付シート'!$G1733), $AF$2048:$AG$2054,2,FALSE),0)</f>
        <v>0</v>
      </c>
      <c r="E1736" s="26">
        <f>'３　回答貼付シート'!$H1733</f>
        <v>0</v>
      </c>
      <c r="F1736" s="26">
        <f>IF(E1736=0,0,VLOOKUP($B1736,'２　情報入力シート'!$A$2:$E$2049,5))</f>
        <v>0</v>
      </c>
      <c r="G1736" s="26">
        <f>IF('３　回答貼付シート'!I1733="ない",0,IF('３　回答貼付シート'!I1733="１～２日（にち）ある",1,IF('３　回答貼付シート'!I1733="３～５日（にち）ある",2,IF('３　回答貼付シート'!I1733="ほぼ毎日（まいにち）ある",3,))))</f>
        <v>0</v>
      </c>
      <c r="H1736" s="26">
        <f>IF('３　回答貼付シート'!J1733="ない",0,IF('３　回答貼付シート'!J1733="１～２日（にち）ある",1,IF('３　回答貼付シート'!J1733="３～５日（にち）ある",2,IF('３　回答貼付シート'!J1733="ほぼ毎日（まいにち）ある",3,))))</f>
        <v>0</v>
      </c>
      <c r="I1736" s="26">
        <f>IF('３　回答貼付シート'!K1733="ない",0,IF('３　回答貼付シート'!K1733="１～２日（にち）ある",1,IF('３　回答貼付シート'!K1733="３～５日（にち）ある",2,IF('３　回答貼付シート'!K1733="ほぼ毎日（まいにち）ある",3,))))</f>
        <v>0</v>
      </c>
      <c r="J1736" s="26">
        <f>IF('３　回答貼付シート'!L1733="ない",0,IF('３　回答貼付シート'!L1733="１～２日（にち）ある",1,IF('３　回答貼付シート'!L1733="３～５日（にち）ある",2,IF('３　回答貼付シート'!L1733="ほぼ毎日（まいにち）ある",3,))))</f>
        <v>0</v>
      </c>
      <c r="K1736" s="26">
        <f>IF('３　回答貼付シート'!M1733="ない",0,IF('３　回答貼付シート'!M1733="１～２日（にち）ある",1,IF('３　回答貼付シート'!M1733="３～５日（にち）ある",2,IF('３　回答貼付シート'!M1733="ほぼ毎日（まいにち）ある",3,))))</f>
        <v>0</v>
      </c>
      <c r="L1736" s="26">
        <f>IF('３　回答貼付シート'!N1733="ない",0,IF('３　回答貼付シート'!N1733="１～２日（にち）ある",1,IF('３　回答貼付シート'!N1733="３～５日（にち）ある",2,IF('３　回答貼付シート'!N1733="ほぼ毎日（まいにち）ある",3,))))</f>
        <v>0</v>
      </c>
      <c r="M1736" s="26">
        <f>IF('３　回答貼付シート'!O1733="ない",0,IF('３　回答貼付シート'!O1733="１～２日（にち）ある",1,IF('３　回答貼付シート'!O1733="３～５日（にち）ある",2,IF('３　回答貼付シート'!O1733="ほぼ毎日（まいにち）ある",3,))))</f>
        <v>0</v>
      </c>
      <c r="N1736" s="26">
        <f>IF('３　回答貼付シート'!P1733="ない",0,IF('３　回答貼付シート'!P1733="１～２日（にち）ある",1,IF('３　回答貼付シート'!P1733="３～５日（にち）ある",2,IF('３　回答貼付シート'!P1733="ほぼ毎日（まいにち）ある",3,))))</f>
        <v>0</v>
      </c>
      <c r="O1736" s="26">
        <f>IF('３　回答貼付シート'!Q1733="ない",0,IF('３　回答貼付シート'!Q1733="１～２日（にち）ある",1,IF('３　回答貼付シート'!Q1733="３～５日（にち）ある",2,IF('３　回答貼付シート'!Q1733="ほぼ毎日（まいにち）ある",3,))))</f>
        <v>0</v>
      </c>
      <c r="P1736" s="26">
        <f>IF('３　回答貼付シート'!R1733="ない",0,IF('３　回答貼付シート'!R1733="１～２日（にち）ある",1,IF('３　回答貼付シート'!R1733="３～５日（にち）ある",2,IF('３　回答貼付シート'!R1733="ほぼ毎日（まいにち）ある",3,))))</f>
        <v>0</v>
      </c>
      <c r="Q1736" s="26">
        <f>IF('３　回答貼付シート'!S1733="ない",0,IF('３　回答貼付シート'!S1733="１～２日（にち）ある",1,IF('３　回答貼付シート'!S1733="３～５日（にち）ある",2,IF('３　回答貼付シート'!S1733="ほぼ毎日（まいにち）ある",3,))))</f>
        <v>0</v>
      </c>
      <c r="R1736" s="26">
        <f>IF('３　回答貼付シート'!T1733="ない",0,IF('３　回答貼付シート'!T1733="１～２日（にち）ある",1,IF('３　回答貼付シート'!T1733="３～５日（にち）ある",2,IF('３　回答貼付シート'!T1733="ほぼ毎日（まいにち）ある",3,))))</f>
        <v>0</v>
      </c>
      <c r="S1736" s="26">
        <f>IF('３　回答貼付シート'!U1733="ない",0,IF('３　回答貼付シート'!U1733="１～２日（にち）ある",1,IF('３　回答貼付シート'!U1733="３～５日（にち）ある",2,IF('３　回答貼付シート'!U1733="ほぼ毎日（まいにち）ある",3,))))</f>
        <v>0</v>
      </c>
      <c r="T1736" s="26">
        <f>IF('３　回答貼付シート'!V1733="ない",0,IF('３　回答貼付シート'!V1733="１～２日（にち）ある",1,IF('３　回答貼付シート'!V1733="３～５日（にち）ある",2,IF('３　回答貼付シート'!V1733="ほぼ毎日（まいにち）ある",3,))))</f>
        <v>0</v>
      </c>
      <c r="U1736" s="26">
        <f>IF('３　回答貼付シート'!W1733="ない",0,IF('３　回答貼付シート'!W1733="１～２日（にち）ある",1,IF('３　回答貼付シート'!W1733="３～５日（にち）ある",2,IF('３　回答貼付シート'!W1733="ほぼ毎日（まいにち）ある",3,))))</f>
        <v>0</v>
      </c>
      <c r="V1736" s="26">
        <f>IF('３　回答貼付シート'!X1733="ない",0,IF('３　回答貼付シート'!X1733="１～２日（にち）ある",1,IF('３　回答貼付シート'!X1733="３～５日（にち）ある",2,IF('３　回答貼付シート'!X1733="ほぼ毎日（まいにち）ある",3,))))</f>
        <v>0</v>
      </c>
      <c r="W1736" s="26">
        <f>IF('３　回答貼付シート'!Y1733="ない",0,IF('３　回答貼付シート'!Y1733="１～２日（にち）ある",1,IF('３　回答貼付シート'!Y1733="３～５日（にち）ある",2,IF('３　回答貼付シート'!Y1733="ほぼ毎日（まいにち）ある",3,))))</f>
        <v>0</v>
      </c>
      <c r="X1736" s="26">
        <f>IF('３　回答貼付シート'!Z1733="ない",0,IF('３　回答貼付シート'!Z1733="１～２日（にち）ある",1,IF('３　回答貼付シート'!Z1733="３～５日（にち）ある",2,IF('３　回答貼付シート'!Z1733="ほぼ毎日（まいにち）ある",3,))))</f>
        <v>0</v>
      </c>
      <c r="Y1736" s="26">
        <f>IF('３　回答貼付シート'!AA1733="ない",0,IF('３　回答貼付シート'!AA1733="１～２日（にち）ある",1,IF('３　回答貼付シート'!AA1733="３～５日（にち）ある",2,IF('３　回答貼付シート'!AA1733="ほぼ毎日（まいにち）ある",3,))))</f>
        <v>0</v>
      </c>
      <c r="Z1736" s="26">
        <f>'３　回答貼付シート'!$AB1733</f>
        <v>0</v>
      </c>
      <c r="AA1736" s="26" t="str">
        <f t="shared" si="247"/>
        <v/>
      </c>
      <c r="AB1736" s="26" t="str">
        <f t="shared" si="248"/>
        <v/>
      </c>
      <c r="AC1736" s="26" t="str">
        <f t="shared" si="249"/>
        <v/>
      </c>
      <c r="AD1736" s="26" t="str">
        <f t="shared" si="250"/>
        <v/>
      </c>
      <c r="AE1736" s="26" t="str">
        <f t="shared" si="251"/>
        <v/>
      </c>
      <c r="AF1736" t="str">
        <f t="shared" si="244"/>
        <v>0</v>
      </c>
      <c r="AG1736">
        <f t="shared" si="245"/>
        <v>0</v>
      </c>
      <c r="AH1736" s="34">
        <f t="shared" si="252"/>
        <v>0</v>
      </c>
    </row>
    <row r="1737" spans="1:34">
      <c r="A1737" s="26"/>
      <c r="B1737" s="26">
        <f t="shared" si="246"/>
        <v>0</v>
      </c>
      <c r="C1737" s="26">
        <f>IF('３　回答貼付シート'!$F1734&lt;&gt;0,VLOOKUP('３　回答貼付シート'!$F1734,$AF$2048:$AG$2054,2,FALSE),0)</f>
        <v>0</v>
      </c>
      <c r="D1737" s="26">
        <f>IF('３　回答貼付シート'!$G1734&lt;&gt;0,VLOOKUP(('３　回答貼付シート'!$G1734), $AF$2048:$AG$2054,2,FALSE),0)</f>
        <v>0</v>
      </c>
      <c r="E1737" s="26">
        <f>'３　回答貼付シート'!$H1734</f>
        <v>0</v>
      </c>
      <c r="F1737" s="26">
        <f>IF(E1737=0,0,VLOOKUP($B1737,'２　情報入力シート'!$A$2:$E$2049,5))</f>
        <v>0</v>
      </c>
      <c r="G1737" s="26">
        <f>IF('３　回答貼付シート'!I1734="ない",0,IF('３　回答貼付シート'!I1734="１～２日（にち）ある",1,IF('３　回答貼付シート'!I1734="３～５日（にち）ある",2,IF('３　回答貼付シート'!I1734="ほぼ毎日（まいにち）ある",3,))))</f>
        <v>0</v>
      </c>
      <c r="H1737" s="26">
        <f>IF('３　回答貼付シート'!J1734="ない",0,IF('３　回答貼付シート'!J1734="１～２日（にち）ある",1,IF('３　回答貼付シート'!J1734="３～５日（にち）ある",2,IF('３　回答貼付シート'!J1734="ほぼ毎日（まいにち）ある",3,))))</f>
        <v>0</v>
      </c>
      <c r="I1737" s="26">
        <f>IF('３　回答貼付シート'!K1734="ない",0,IF('３　回答貼付シート'!K1734="１～２日（にち）ある",1,IF('３　回答貼付シート'!K1734="３～５日（にち）ある",2,IF('３　回答貼付シート'!K1734="ほぼ毎日（まいにち）ある",3,))))</f>
        <v>0</v>
      </c>
      <c r="J1737" s="26">
        <f>IF('３　回答貼付シート'!L1734="ない",0,IF('３　回答貼付シート'!L1734="１～２日（にち）ある",1,IF('３　回答貼付シート'!L1734="３～５日（にち）ある",2,IF('３　回答貼付シート'!L1734="ほぼ毎日（まいにち）ある",3,))))</f>
        <v>0</v>
      </c>
      <c r="K1737" s="26">
        <f>IF('３　回答貼付シート'!M1734="ない",0,IF('３　回答貼付シート'!M1734="１～２日（にち）ある",1,IF('３　回答貼付シート'!M1734="３～５日（にち）ある",2,IF('３　回答貼付シート'!M1734="ほぼ毎日（まいにち）ある",3,))))</f>
        <v>0</v>
      </c>
      <c r="L1737" s="26">
        <f>IF('３　回答貼付シート'!N1734="ない",0,IF('３　回答貼付シート'!N1734="１～２日（にち）ある",1,IF('３　回答貼付シート'!N1734="３～５日（にち）ある",2,IF('３　回答貼付シート'!N1734="ほぼ毎日（まいにち）ある",3,))))</f>
        <v>0</v>
      </c>
      <c r="M1737" s="26">
        <f>IF('３　回答貼付シート'!O1734="ない",0,IF('３　回答貼付シート'!O1734="１～２日（にち）ある",1,IF('３　回答貼付シート'!O1734="３～５日（にち）ある",2,IF('３　回答貼付シート'!O1734="ほぼ毎日（まいにち）ある",3,))))</f>
        <v>0</v>
      </c>
      <c r="N1737" s="26">
        <f>IF('３　回答貼付シート'!P1734="ない",0,IF('３　回答貼付シート'!P1734="１～２日（にち）ある",1,IF('３　回答貼付シート'!P1734="３～５日（にち）ある",2,IF('３　回答貼付シート'!P1734="ほぼ毎日（まいにち）ある",3,))))</f>
        <v>0</v>
      </c>
      <c r="O1737" s="26">
        <f>IF('３　回答貼付シート'!Q1734="ない",0,IF('３　回答貼付シート'!Q1734="１～２日（にち）ある",1,IF('３　回答貼付シート'!Q1734="３～５日（にち）ある",2,IF('３　回答貼付シート'!Q1734="ほぼ毎日（まいにち）ある",3,))))</f>
        <v>0</v>
      </c>
      <c r="P1737" s="26">
        <f>IF('３　回答貼付シート'!R1734="ない",0,IF('３　回答貼付シート'!R1734="１～２日（にち）ある",1,IF('３　回答貼付シート'!R1734="３～５日（にち）ある",2,IF('３　回答貼付シート'!R1734="ほぼ毎日（まいにち）ある",3,))))</f>
        <v>0</v>
      </c>
      <c r="Q1737" s="26">
        <f>IF('３　回答貼付シート'!S1734="ない",0,IF('３　回答貼付シート'!S1734="１～２日（にち）ある",1,IF('３　回答貼付シート'!S1734="３～５日（にち）ある",2,IF('３　回答貼付シート'!S1734="ほぼ毎日（まいにち）ある",3,))))</f>
        <v>0</v>
      </c>
      <c r="R1737" s="26">
        <f>IF('３　回答貼付シート'!T1734="ない",0,IF('３　回答貼付シート'!T1734="１～２日（にち）ある",1,IF('３　回答貼付シート'!T1734="３～５日（にち）ある",2,IF('３　回答貼付シート'!T1734="ほぼ毎日（まいにち）ある",3,))))</f>
        <v>0</v>
      </c>
      <c r="S1737" s="26">
        <f>IF('３　回答貼付シート'!U1734="ない",0,IF('３　回答貼付シート'!U1734="１～２日（にち）ある",1,IF('３　回答貼付シート'!U1734="３～５日（にち）ある",2,IF('３　回答貼付シート'!U1734="ほぼ毎日（まいにち）ある",3,))))</f>
        <v>0</v>
      </c>
      <c r="T1737" s="26">
        <f>IF('３　回答貼付シート'!V1734="ない",0,IF('３　回答貼付シート'!V1734="１～２日（にち）ある",1,IF('３　回答貼付シート'!V1734="３～５日（にち）ある",2,IF('３　回答貼付シート'!V1734="ほぼ毎日（まいにち）ある",3,))))</f>
        <v>0</v>
      </c>
      <c r="U1737" s="26">
        <f>IF('３　回答貼付シート'!W1734="ない",0,IF('３　回答貼付シート'!W1734="１～２日（にち）ある",1,IF('３　回答貼付シート'!W1734="３～５日（にち）ある",2,IF('３　回答貼付シート'!W1734="ほぼ毎日（まいにち）ある",3,))))</f>
        <v>0</v>
      </c>
      <c r="V1737" s="26">
        <f>IF('３　回答貼付シート'!X1734="ない",0,IF('３　回答貼付シート'!X1734="１～２日（にち）ある",1,IF('３　回答貼付シート'!X1734="３～５日（にち）ある",2,IF('３　回答貼付シート'!X1734="ほぼ毎日（まいにち）ある",3,))))</f>
        <v>0</v>
      </c>
      <c r="W1737" s="26">
        <f>IF('３　回答貼付シート'!Y1734="ない",0,IF('３　回答貼付シート'!Y1734="１～２日（にち）ある",1,IF('３　回答貼付シート'!Y1734="３～５日（にち）ある",2,IF('３　回答貼付シート'!Y1734="ほぼ毎日（まいにち）ある",3,))))</f>
        <v>0</v>
      </c>
      <c r="X1737" s="26">
        <f>IF('３　回答貼付シート'!Z1734="ない",0,IF('３　回答貼付シート'!Z1734="１～２日（にち）ある",1,IF('３　回答貼付シート'!Z1734="３～５日（にち）ある",2,IF('３　回答貼付シート'!Z1734="ほぼ毎日（まいにち）ある",3,))))</f>
        <v>0</v>
      </c>
      <c r="Y1737" s="26">
        <f>IF('３　回答貼付シート'!AA1734="ない",0,IF('３　回答貼付シート'!AA1734="１～２日（にち）ある",1,IF('３　回答貼付シート'!AA1734="３～５日（にち）ある",2,IF('３　回答貼付シート'!AA1734="ほぼ毎日（まいにち）ある",3,))))</f>
        <v>0</v>
      </c>
      <c r="Z1737" s="26">
        <f>'３　回答貼付シート'!$AB1734</f>
        <v>0</v>
      </c>
      <c r="AA1737" s="26" t="str">
        <f t="shared" si="247"/>
        <v/>
      </c>
      <c r="AB1737" s="26" t="str">
        <f t="shared" si="248"/>
        <v/>
      </c>
      <c r="AC1737" s="26" t="str">
        <f t="shared" si="249"/>
        <v/>
      </c>
      <c r="AD1737" s="26" t="str">
        <f t="shared" si="250"/>
        <v/>
      </c>
      <c r="AE1737" s="26" t="str">
        <f t="shared" si="251"/>
        <v/>
      </c>
      <c r="AF1737" t="str">
        <f t="shared" si="244"/>
        <v>0</v>
      </c>
      <c r="AG1737">
        <f t="shared" si="245"/>
        <v>0</v>
      </c>
      <c r="AH1737" s="34">
        <f t="shared" si="252"/>
        <v>0</v>
      </c>
    </row>
    <row r="1738" spans="1:34">
      <c r="A1738" s="26"/>
      <c r="B1738" s="26">
        <f t="shared" si="246"/>
        <v>0</v>
      </c>
      <c r="C1738" s="26">
        <f>IF('３　回答貼付シート'!$F1735&lt;&gt;0,VLOOKUP('３　回答貼付シート'!$F1735,$AF$2048:$AG$2054,2,FALSE),0)</f>
        <v>0</v>
      </c>
      <c r="D1738" s="26">
        <f>IF('３　回答貼付シート'!$G1735&lt;&gt;0,VLOOKUP(('３　回答貼付シート'!$G1735), $AF$2048:$AG$2054,2,FALSE),0)</f>
        <v>0</v>
      </c>
      <c r="E1738" s="26">
        <f>'３　回答貼付シート'!$H1735</f>
        <v>0</v>
      </c>
      <c r="F1738" s="26">
        <f>IF(E1738=0,0,VLOOKUP($B1738,'２　情報入力シート'!$A$2:$E$2049,5))</f>
        <v>0</v>
      </c>
      <c r="G1738" s="26">
        <f>IF('３　回答貼付シート'!I1735="ない",0,IF('３　回答貼付シート'!I1735="１～２日（にち）ある",1,IF('３　回答貼付シート'!I1735="３～５日（にち）ある",2,IF('３　回答貼付シート'!I1735="ほぼ毎日（まいにち）ある",3,))))</f>
        <v>0</v>
      </c>
      <c r="H1738" s="26">
        <f>IF('３　回答貼付シート'!J1735="ない",0,IF('３　回答貼付シート'!J1735="１～２日（にち）ある",1,IF('３　回答貼付シート'!J1735="３～５日（にち）ある",2,IF('３　回答貼付シート'!J1735="ほぼ毎日（まいにち）ある",3,))))</f>
        <v>0</v>
      </c>
      <c r="I1738" s="26">
        <f>IF('３　回答貼付シート'!K1735="ない",0,IF('３　回答貼付シート'!K1735="１～２日（にち）ある",1,IF('３　回答貼付シート'!K1735="３～５日（にち）ある",2,IF('３　回答貼付シート'!K1735="ほぼ毎日（まいにち）ある",3,))))</f>
        <v>0</v>
      </c>
      <c r="J1738" s="26">
        <f>IF('３　回答貼付シート'!L1735="ない",0,IF('３　回答貼付シート'!L1735="１～２日（にち）ある",1,IF('３　回答貼付シート'!L1735="３～５日（にち）ある",2,IF('３　回答貼付シート'!L1735="ほぼ毎日（まいにち）ある",3,))))</f>
        <v>0</v>
      </c>
      <c r="K1738" s="26">
        <f>IF('３　回答貼付シート'!M1735="ない",0,IF('３　回答貼付シート'!M1735="１～２日（にち）ある",1,IF('３　回答貼付シート'!M1735="３～５日（にち）ある",2,IF('３　回答貼付シート'!M1735="ほぼ毎日（まいにち）ある",3,))))</f>
        <v>0</v>
      </c>
      <c r="L1738" s="26">
        <f>IF('３　回答貼付シート'!N1735="ない",0,IF('３　回答貼付シート'!N1735="１～２日（にち）ある",1,IF('３　回答貼付シート'!N1735="３～５日（にち）ある",2,IF('３　回答貼付シート'!N1735="ほぼ毎日（まいにち）ある",3,))))</f>
        <v>0</v>
      </c>
      <c r="M1738" s="26">
        <f>IF('３　回答貼付シート'!O1735="ない",0,IF('３　回答貼付シート'!O1735="１～２日（にち）ある",1,IF('３　回答貼付シート'!O1735="３～５日（にち）ある",2,IF('３　回答貼付シート'!O1735="ほぼ毎日（まいにち）ある",3,))))</f>
        <v>0</v>
      </c>
      <c r="N1738" s="26">
        <f>IF('３　回答貼付シート'!P1735="ない",0,IF('３　回答貼付シート'!P1735="１～２日（にち）ある",1,IF('３　回答貼付シート'!P1735="３～５日（にち）ある",2,IF('３　回答貼付シート'!P1735="ほぼ毎日（まいにち）ある",3,))))</f>
        <v>0</v>
      </c>
      <c r="O1738" s="26">
        <f>IF('３　回答貼付シート'!Q1735="ない",0,IF('３　回答貼付シート'!Q1735="１～２日（にち）ある",1,IF('３　回答貼付シート'!Q1735="３～５日（にち）ある",2,IF('３　回答貼付シート'!Q1735="ほぼ毎日（まいにち）ある",3,))))</f>
        <v>0</v>
      </c>
      <c r="P1738" s="26">
        <f>IF('３　回答貼付シート'!R1735="ない",0,IF('３　回答貼付シート'!R1735="１～２日（にち）ある",1,IF('３　回答貼付シート'!R1735="３～５日（にち）ある",2,IF('３　回答貼付シート'!R1735="ほぼ毎日（まいにち）ある",3,))))</f>
        <v>0</v>
      </c>
      <c r="Q1738" s="26">
        <f>IF('３　回答貼付シート'!S1735="ない",0,IF('３　回答貼付シート'!S1735="１～２日（にち）ある",1,IF('３　回答貼付シート'!S1735="３～５日（にち）ある",2,IF('３　回答貼付シート'!S1735="ほぼ毎日（まいにち）ある",3,))))</f>
        <v>0</v>
      </c>
      <c r="R1738" s="26">
        <f>IF('３　回答貼付シート'!T1735="ない",0,IF('３　回答貼付シート'!T1735="１～２日（にち）ある",1,IF('３　回答貼付シート'!T1735="３～５日（にち）ある",2,IF('３　回答貼付シート'!T1735="ほぼ毎日（まいにち）ある",3,))))</f>
        <v>0</v>
      </c>
      <c r="S1738" s="26">
        <f>IF('３　回答貼付シート'!U1735="ない",0,IF('３　回答貼付シート'!U1735="１～２日（にち）ある",1,IF('３　回答貼付シート'!U1735="３～５日（にち）ある",2,IF('３　回答貼付シート'!U1735="ほぼ毎日（まいにち）ある",3,))))</f>
        <v>0</v>
      </c>
      <c r="T1738" s="26">
        <f>IF('３　回答貼付シート'!V1735="ない",0,IF('３　回答貼付シート'!V1735="１～２日（にち）ある",1,IF('３　回答貼付シート'!V1735="３～５日（にち）ある",2,IF('３　回答貼付シート'!V1735="ほぼ毎日（まいにち）ある",3,))))</f>
        <v>0</v>
      </c>
      <c r="U1738" s="26">
        <f>IF('３　回答貼付シート'!W1735="ない",0,IF('３　回答貼付シート'!W1735="１～２日（にち）ある",1,IF('３　回答貼付シート'!W1735="３～５日（にち）ある",2,IF('３　回答貼付シート'!W1735="ほぼ毎日（まいにち）ある",3,))))</f>
        <v>0</v>
      </c>
      <c r="V1738" s="26">
        <f>IF('３　回答貼付シート'!X1735="ない",0,IF('３　回答貼付シート'!X1735="１～２日（にち）ある",1,IF('３　回答貼付シート'!X1735="３～５日（にち）ある",2,IF('３　回答貼付シート'!X1735="ほぼ毎日（まいにち）ある",3,))))</f>
        <v>0</v>
      </c>
      <c r="W1738" s="26">
        <f>IF('３　回答貼付シート'!Y1735="ない",0,IF('３　回答貼付シート'!Y1735="１～２日（にち）ある",1,IF('３　回答貼付シート'!Y1735="３～５日（にち）ある",2,IF('３　回答貼付シート'!Y1735="ほぼ毎日（まいにち）ある",3,))))</f>
        <v>0</v>
      </c>
      <c r="X1738" s="26">
        <f>IF('３　回答貼付シート'!Z1735="ない",0,IF('３　回答貼付シート'!Z1735="１～２日（にち）ある",1,IF('３　回答貼付シート'!Z1735="３～５日（にち）ある",2,IF('３　回答貼付シート'!Z1735="ほぼ毎日（まいにち）ある",3,))))</f>
        <v>0</v>
      </c>
      <c r="Y1738" s="26">
        <f>IF('３　回答貼付シート'!AA1735="ない",0,IF('３　回答貼付シート'!AA1735="１～２日（にち）ある",1,IF('３　回答貼付シート'!AA1735="３～５日（にち）ある",2,IF('３　回答貼付シート'!AA1735="ほぼ毎日（まいにち）ある",3,))))</f>
        <v>0</v>
      </c>
      <c r="Z1738" s="26">
        <f>'３　回答貼付シート'!$AB1735</f>
        <v>0</v>
      </c>
      <c r="AA1738" s="26" t="str">
        <f t="shared" si="247"/>
        <v/>
      </c>
      <c r="AB1738" s="26" t="str">
        <f t="shared" si="248"/>
        <v/>
      </c>
      <c r="AC1738" s="26" t="str">
        <f t="shared" si="249"/>
        <v/>
      </c>
      <c r="AD1738" s="26" t="str">
        <f t="shared" si="250"/>
        <v/>
      </c>
      <c r="AE1738" s="26" t="str">
        <f t="shared" si="251"/>
        <v/>
      </c>
      <c r="AF1738" t="str">
        <f t="shared" si="244"/>
        <v>0</v>
      </c>
      <c r="AG1738">
        <f t="shared" si="245"/>
        <v>0</v>
      </c>
      <c r="AH1738" s="34">
        <f t="shared" si="252"/>
        <v>0</v>
      </c>
    </row>
    <row r="1739" spans="1:34">
      <c r="A1739" s="26"/>
      <c r="B1739" s="26">
        <f t="shared" si="246"/>
        <v>0</v>
      </c>
      <c r="C1739" s="26">
        <f>IF('３　回答貼付シート'!$F1736&lt;&gt;0,VLOOKUP('３　回答貼付シート'!$F1736,$AF$2048:$AG$2054,2,FALSE),0)</f>
        <v>0</v>
      </c>
      <c r="D1739" s="26">
        <f>IF('３　回答貼付シート'!$G1736&lt;&gt;0,VLOOKUP(('３　回答貼付シート'!$G1736), $AF$2048:$AG$2054,2,FALSE),0)</f>
        <v>0</v>
      </c>
      <c r="E1739" s="26">
        <f>'３　回答貼付シート'!$H1736</f>
        <v>0</v>
      </c>
      <c r="F1739" s="26">
        <f>IF(E1739=0,0,VLOOKUP($B1739,'２　情報入力シート'!$A$2:$E$2049,5))</f>
        <v>0</v>
      </c>
      <c r="G1739" s="26">
        <f>IF('３　回答貼付シート'!I1736="ない",0,IF('３　回答貼付シート'!I1736="１～２日（にち）ある",1,IF('３　回答貼付シート'!I1736="３～５日（にち）ある",2,IF('３　回答貼付シート'!I1736="ほぼ毎日（まいにち）ある",3,))))</f>
        <v>0</v>
      </c>
      <c r="H1739" s="26">
        <f>IF('３　回答貼付シート'!J1736="ない",0,IF('３　回答貼付シート'!J1736="１～２日（にち）ある",1,IF('３　回答貼付シート'!J1736="３～５日（にち）ある",2,IF('３　回答貼付シート'!J1736="ほぼ毎日（まいにち）ある",3,))))</f>
        <v>0</v>
      </c>
      <c r="I1739" s="26">
        <f>IF('３　回答貼付シート'!K1736="ない",0,IF('３　回答貼付シート'!K1736="１～２日（にち）ある",1,IF('３　回答貼付シート'!K1736="３～５日（にち）ある",2,IF('３　回答貼付シート'!K1736="ほぼ毎日（まいにち）ある",3,))))</f>
        <v>0</v>
      </c>
      <c r="J1739" s="26">
        <f>IF('３　回答貼付シート'!L1736="ない",0,IF('３　回答貼付シート'!L1736="１～２日（にち）ある",1,IF('３　回答貼付シート'!L1736="３～５日（にち）ある",2,IF('３　回答貼付シート'!L1736="ほぼ毎日（まいにち）ある",3,))))</f>
        <v>0</v>
      </c>
      <c r="K1739" s="26">
        <f>IF('３　回答貼付シート'!M1736="ない",0,IF('３　回答貼付シート'!M1736="１～２日（にち）ある",1,IF('３　回答貼付シート'!M1736="３～５日（にち）ある",2,IF('３　回答貼付シート'!M1736="ほぼ毎日（まいにち）ある",3,))))</f>
        <v>0</v>
      </c>
      <c r="L1739" s="26">
        <f>IF('３　回答貼付シート'!N1736="ない",0,IF('３　回答貼付シート'!N1736="１～２日（にち）ある",1,IF('３　回答貼付シート'!N1736="３～５日（にち）ある",2,IF('３　回答貼付シート'!N1736="ほぼ毎日（まいにち）ある",3,))))</f>
        <v>0</v>
      </c>
      <c r="M1739" s="26">
        <f>IF('３　回答貼付シート'!O1736="ない",0,IF('３　回答貼付シート'!O1736="１～２日（にち）ある",1,IF('３　回答貼付シート'!O1736="３～５日（にち）ある",2,IF('３　回答貼付シート'!O1736="ほぼ毎日（まいにち）ある",3,))))</f>
        <v>0</v>
      </c>
      <c r="N1739" s="26">
        <f>IF('３　回答貼付シート'!P1736="ない",0,IF('３　回答貼付シート'!P1736="１～２日（にち）ある",1,IF('３　回答貼付シート'!P1736="３～５日（にち）ある",2,IF('３　回答貼付シート'!P1736="ほぼ毎日（まいにち）ある",3,))))</f>
        <v>0</v>
      </c>
      <c r="O1739" s="26">
        <f>IF('３　回答貼付シート'!Q1736="ない",0,IF('３　回答貼付シート'!Q1736="１～２日（にち）ある",1,IF('３　回答貼付シート'!Q1736="３～５日（にち）ある",2,IF('３　回答貼付シート'!Q1736="ほぼ毎日（まいにち）ある",3,))))</f>
        <v>0</v>
      </c>
      <c r="P1739" s="26">
        <f>IF('３　回答貼付シート'!R1736="ない",0,IF('３　回答貼付シート'!R1736="１～２日（にち）ある",1,IF('３　回答貼付シート'!R1736="３～５日（にち）ある",2,IF('３　回答貼付シート'!R1736="ほぼ毎日（まいにち）ある",3,))))</f>
        <v>0</v>
      </c>
      <c r="Q1739" s="26">
        <f>IF('３　回答貼付シート'!S1736="ない",0,IF('３　回答貼付シート'!S1736="１～２日（にち）ある",1,IF('３　回答貼付シート'!S1736="３～５日（にち）ある",2,IF('３　回答貼付シート'!S1736="ほぼ毎日（まいにち）ある",3,))))</f>
        <v>0</v>
      </c>
      <c r="R1739" s="26">
        <f>IF('３　回答貼付シート'!T1736="ない",0,IF('３　回答貼付シート'!T1736="１～２日（にち）ある",1,IF('３　回答貼付シート'!T1736="３～５日（にち）ある",2,IF('３　回答貼付シート'!T1736="ほぼ毎日（まいにち）ある",3,))))</f>
        <v>0</v>
      </c>
      <c r="S1739" s="26">
        <f>IF('３　回答貼付シート'!U1736="ない",0,IF('３　回答貼付シート'!U1736="１～２日（にち）ある",1,IF('３　回答貼付シート'!U1736="３～５日（にち）ある",2,IF('３　回答貼付シート'!U1736="ほぼ毎日（まいにち）ある",3,))))</f>
        <v>0</v>
      </c>
      <c r="T1739" s="26">
        <f>IF('３　回答貼付シート'!V1736="ない",0,IF('３　回答貼付シート'!V1736="１～２日（にち）ある",1,IF('３　回答貼付シート'!V1736="３～５日（にち）ある",2,IF('３　回答貼付シート'!V1736="ほぼ毎日（まいにち）ある",3,))))</f>
        <v>0</v>
      </c>
      <c r="U1739" s="26">
        <f>IF('３　回答貼付シート'!W1736="ない",0,IF('３　回答貼付シート'!W1736="１～２日（にち）ある",1,IF('３　回答貼付シート'!W1736="３～５日（にち）ある",2,IF('３　回答貼付シート'!W1736="ほぼ毎日（まいにち）ある",3,))))</f>
        <v>0</v>
      </c>
      <c r="V1739" s="26">
        <f>IF('３　回答貼付シート'!X1736="ない",0,IF('３　回答貼付シート'!X1736="１～２日（にち）ある",1,IF('３　回答貼付シート'!X1736="３～５日（にち）ある",2,IF('３　回答貼付シート'!X1736="ほぼ毎日（まいにち）ある",3,))))</f>
        <v>0</v>
      </c>
      <c r="W1739" s="26">
        <f>IF('３　回答貼付シート'!Y1736="ない",0,IF('３　回答貼付シート'!Y1736="１～２日（にち）ある",1,IF('３　回答貼付シート'!Y1736="３～５日（にち）ある",2,IF('３　回答貼付シート'!Y1736="ほぼ毎日（まいにち）ある",3,))))</f>
        <v>0</v>
      </c>
      <c r="X1739" s="26">
        <f>IF('３　回答貼付シート'!Z1736="ない",0,IF('３　回答貼付シート'!Z1736="１～２日（にち）ある",1,IF('３　回答貼付シート'!Z1736="３～５日（にち）ある",2,IF('３　回答貼付シート'!Z1736="ほぼ毎日（まいにち）ある",3,))))</f>
        <v>0</v>
      </c>
      <c r="Y1739" s="26">
        <f>IF('３　回答貼付シート'!AA1736="ない",0,IF('３　回答貼付シート'!AA1736="１～２日（にち）ある",1,IF('３　回答貼付シート'!AA1736="３～５日（にち）ある",2,IF('３　回答貼付シート'!AA1736="ほぼ毎日（まいにち）ある",3,))))</f>
        <v>0</v>
      </c>
      <c r="Z1739" s="26">
        <f>'３　回答貼付シート'!$AB1736</f>
        <v>0</v>
      </c>
      <c r="AA1739" s="26" t="str">
        <f t="shared" si="247"/>
        <v/>
      </c>
      <c r="AB1739" s="26" t="str">
        <f t="shared" si="248"/>
        <v/>
      </c>
      <c r="AC1739" s="26" t="str">
        <f t="shared" si="249"/>
        <v/>
      </c>
      <c r="AD1739" s="26" t="str">
        <f t="shared" si="250"/>
        <v/>
      </c>
      <c r="AE1739" s="26" t="str">
        <f t="shared" si="251"/>
        <v/>
      </c>
      <c r="AF1739" t="str">
        <f t="shared" si="244"/>
        <v>0</v>
      </c>
      <c r="AG1739">
        <f t="shared" si="245"/>
        <v>0</v>
      </c>
      <c r="AH1739" s="34">
        <f t="shared" si="252"/>
        <v>0</v>
      </c>
    </row>
    <row r="1740" spans="1:34">
      <c r="A1740" s="26"/>
      <c r="B1740" s="26">
        <f t="shared" si="246"/>
        <v>0</v>
      </c>
      <c r="C1740" s="26">
        <f>IF('３　回答貼付シート'!$F1737&lt;&gt;0,VLOOKUP('３　回答貼付シート'!$F1737,$AF$2048:$AG$2054,2,FALSE),0)</f>
        <v>0</v>
      </c>
      <c r="D1740" s="26">
        <f>IF('３　回答貼付シート'!$G1737&lt;&gt;0,VLOOKUP(('３　回答貼付シート'!$G1737), $AF$2048:$AG$2054,2,FALSE),0)</f>
        <v>0</v>
      </c>
      <c r="E1740" s="26">
        <f>'３　回答貼付シート'!$H1737</f>
        <v>0</v>
      </c>
      <c r="F1740" s="26">
        <f>IF(E1740=0,0,VLOOKUP($B1740,'２　情報入力シート'!$A$2:$E$2049,5))</f>
        <v>0</v>
      </c>
      <c r="G1740" s="26">
        <f>IF('３　回答貼付シート'!I1737="ない",0,IF('３　回答貼付シート'!I1737="１～２日（にち）ある",1,IF('３　回答貼付シート'!I1737="３～５日（にち）ある",2,IF('３　回答貼付シート'!I1737="ほぼ毎日（まいにち）ある",3,))))</f>
        <v>0</v>
      </c>
      <c r="H1740" s="26">
        <f>IF('３　回答貼付シート'!J1737="ない",0,IF('３　回答貼付シート'!J1737="１～２日（にち）ある",1,IF('３　回答貼付シート'!J1737="３～５日（にち）ある",2,IF('３　回答貼付シート'!J1737="ほぼ毎日（まいにち）ある",3,))))</f>
        <v>0</v>
      </c>
      <c r="I1740" s="26">
        <f>IF('３　回答貼付シート'!K1737="ない",0,IF('３　回答貼付シート'!K1737="１～２日（にち）ある",1,IF('３　回答貼付シート'!K1737="３～５日（にち）ある",2,IF('３　回答貼付シート'!K1737="ほぼ毎日（まいにち）ある",3,))))</f>
        <v>0</v>
      </c>
      <c r="J1740" s="26">
        <f>IF('３　回答貼付シート'!L1737="ない",0,IF('３　回答貼付シート'!L1737="１～２日（にち）ある",1,IF('３　回答貼付シート'!L1737="３～５日（にち）ある",2,IF('３　回答貼付シート'!L1737="ほぼ毎日（まいにち）ある",3,))))</f>
        <v>0</v>
      </c>
      <c r="K1740" s="26">
        <f>IF('３　回答貼付シート'!M1737="ない",0,IF('３　回答貼付シート'!M1737="１～２日（にち）ある",1,IF('３　回答貼付シート'!M1737="３～５日（にち）ある",2,IF('３　回答貼付シート'!M1737="ほぼ毎日（まいにち）ある",3,))))</f>
        <v>0</v>
      </c>
      <c r="L1740" s="26">
        <f>IF('３　回答貼付シート'!N1737="ない",0,IF('３　回答貼付シート'!N1737="１～２日（にち）ある",1,IF('３　回答貼付シート'!N1737="３～５日（にち）ある",2,IF('３　回答貼付シート'!N1737="ほぼ毎日（まいにち）ある",3,))))</f>
        <v>0</v>
      </c>
      <c r="M1740" s="26">
        <f>IF('３　回答貼付シート'!O1737="ない",0,IF('３　回答貼付シート'!O1737="１～２日（にち）ある",1,IF('３　回答貼付シート'!O1737="３～５日（にち）ある",2,IF('３　回答貼付シート'!O1737="ほぼ毎日（まいにち）ある",3,))))</f>
        <v>0</v>
      </c>
      <c r="N1740" s="26">
        <f>IF('３　回答貼付シート'!P1737="ない",0,IF('３　回答貼付シート'!P1737="１～２日（にち）ある",1,IF('３　回答貼付シート'!P1737="３～５日（にち）ある",2,IF('３　回答貼付シート'!P1737="ほぼ毎日（まいにち）ある",3,))))</f>
        <v>0</v>
      </c>
      <c r="O1740" s="26">
        <f>IF('３　回答貼付シート'!Q1737="ない",0,IF('３　回答貼付シート'!Q1737="１～２日（にち）ある",1,IF('３　回答貼付シート'!Q1737="３～５日（にち）ある",2,IF('３　回答貼付シート'!Q1737="ほぼ毎日（まいにち）ある",3,))))</f>
        <v>0</v>
      </c>
      <c r="P1740" s="26">
        <f>IF('３　回答貼付シート'!R1737="ない",0,IF('３　回答貼付シート'!R1737="１～２日（にち）ある",1,IF('３　回答貼付シート'!R1737="３～５日（にち）ある",2,IF('３　回答貼付シート'!R1737="ほぼ毎日（まいにち）ある",3,))))</f>
        <v>0</v>
      </c>
      <c r="Q1740" s="26">
        <f>IF('３　回答貼付シート'!S1737="ない",0,IF('３　回答貼付シート'!S1737="１～２日（にち）ある",1,IF('３　回答貼付シート'!S1737="３～５日（にち）ある",2,IF('３　回答貼付シート'!S1737="ほぼ毎日（まいにち）ある",3,))))</f>
        <v>0</v>
      </c>
      <c r="R1740" s="26">
        <f>IF('３　回答貼付シート'!T1737="ない",0,IF('３　回答貼付シート'!T1737="１～２日（にち）ある",1,IF('３　回答貼付シート'!T1737="３～５日（にち）ある",2,IF('３　回答貼付シート'!T1737="ほぼ毎日（まいにち）ある",3,))))</f>
        <v>0</v>
      </c>
      <c r="S1740" s="26">
        <f>IF('３　回答貼付シート'!U1737="ない",0,IF('３　回答貼付シート'!U1737="１～２日（にち）ある",1,IF('３　回答貼付シート'!U1737="３～５日（にち）ある",2,IF('３　回答貼付シート'!U1737="ほぼ毎日（まいにち）ある",3,))))</f>
        <v>0</v>
      </c>
      <c r="T1740" s="26">
        <f>IF('３　回答貼付シート'!V1737="ない",0,IF('３　回答貼付シート'!V1737="１～２日（にち）ある",1,IF('３　回答貼付シート'!V1737="３～５日（にち）ある",2,IF('３　回答貼付シート'!V1737="ほぼ毎日（まいにち）ある",3,))))</f>
        <v>0</v>
      </c>
      <c r="U1740" s="26">
        <f>IF('３　回答貼付シート'!W1737="ない",0,IF('３　回答貼付シート'!W1737="１～２日（にち）ある",1,IF('３　回答貼付シート'!W1737="３～５日（にち）ある",2,IF('３　回答貼付シート'!W1737="ほぼ毎日（まいにち）ある",3,))))</f>
        <v>0</v>
      </c>
      <c r="V1740" s="26">
        <f>IF('３　回答貼付シート'!X1737="ない",0,IF('３　回答貼付シート'!X1737="１～２日（にち）ある",1,IF('３　回答貼付シート'!X1737="３～５日（にち）ある",2,IF('３　回答貼付シート'!X1737="ほぼ毎日（まいにち）ある",3,))))</f>
        <v>0</v>
      </c>
      <c r="W1740" s="26">
        <f>IF('３　回答貼付シート'!Y1737="ない",0,IF('３　回答貼付シート'!Y1737="１～２日（にち）ある",1,IF('３　回答貼付シート'!Y1737="３～５日（にち）ある",2,IF('３　回答貼付シート'!Y1737="ほぼ毎日（まいにち）ある",3,))))</f>
        <v>0</v>
      </c>
      <c r="X1740" s="26">
        <f>IF('３　回答貼付シート'!Z1737="ない",0,IF('３　回答貼付シート'!Z1737="１～２日（にち）ある",1,IF('３　回答貼付シート'!Z1737="３～５日（にち）ある",2,IF('３　回答貼付シート'!Z1737="ほぼ毎日（まいにち）ある",3,))))</f>
        <v>0</v>
      </c>
      <c r="Y1740" s="26">
        <f>IF('３　回答貼付シート'!AA1737="ない",0,IF('３　回答貼付シート'!AA1737="１～２日（にち）ある",1,IF('３　回答貼付シート'!AA1737="３～５日（にち）ある",2,IF('３　回答貼付シート'!AA1737="ほぼ毎日（まいにち）ある",3,))))</f>
        <v>0</v>
      </c>
      <c r="Z1740" s="26">
        <f>'３　回答貼付シート'!$AB1737</f>
        <v>0</v>
      </c>
      <c r="AA1740" s="26" t="str">
        <f t="shared" si="247"/>
        <v/>
      </c>
      <c r="AB1740" s="26" t="str">
        <f t="shared" si="248"/>
        <v/>
      </c>
      <c r="AC1740" s="26" t="str">
        <f t="shared" si="249"/>
        <v/>
      </c>
      <c r="AD1740" s="26" t="str">
        <f t="shared" si="250"/>
        <v/>
      </c>
      <c r="AE1740" s="26" t="str">
        <f t="shared" si="251"/>
        <v/>
      </c>
      <c r="AF1740" t="str">
        <f t="shared" si="244"/>
        <v>0</v>
      </c>
      <c r="AG1740">
        <f t="shared" si="245"/>
        <v>0</v>
      </c>
      <c r="AH1740" s="34">
        <f t="shared" si="252"/>
        <v>0</v>
      </c>
    </row>
    <row r="1741" spans="1:34">
      <c r="A1741" s="26"/>
      <c r="B1741" s="26">
        <f t="shared" si="246"/>
        <v>0</v>
      </c>
      <c r="C1741" s="26">
        <f>IF('３　回答貼付シート'!$F1738&lt;&gt;0,VLOOKUP('３　回答貼付シート'!$F1738,$AF$2048:$AG$2054,2,FALSE),0)</f>
        <v>0</v>
      </c>
      <c r="D1741" s="26">
        <f>IF('３　回答貼付シート'!$G1738&lt;&gt;0,VLOOKUP(('３　回答貼付シート'!$G1738), $AF$2048:$AG$2054,2,FALSE),0)</f>
        <v>0</v>
      </c>
      <c r="E1741" s="26">
        <f>'３　回答貼付シート'!$H1738</f>
        <v>0</v>
      </c>
      <c r="F1741" s="26">
        <f>IF(E1741=0,0,VLOOKUP($B1741,'２　情報入力シート'!$A$2:$E$2049,5))</f>
        <v>0</v>
      </c>
      <c r="G1741" s="26">
        <f>IF('３　回答貼付シート'!I1738="ない",0,IF('３　回答貼付シート'!I1738="１～２日（にち）ある",1,IF('３　回答貼付シート'!I1738="３～５日（にち）ある",2,IF('３　回答貼付シート'!I1738="ほぼ毎日（まいにち）ある",3,))))</f>
        <v>0</v>
      </c>
      <c r="H1741" s="26">
        <f>IF('３　回答貼付シート'!J1738="ない",0,IF('３　回答貼付シート'!J1738="１～２日（にち）ある",1,IF('３　回答貼付シート'!J1738="３～５日（にち）ある",2,IF('３　回答貼付シート'!J1738="ほぼ毎日（まいにち）ある",3,))))</f>
        <v>0</v>
      </c>
      <c r="I1741" s="26">
        <f>IF('３　回答貼付シート'!K1738="ない",0,IF('３　回答貼付シート'!K1738="１～２日（にち）ある",1,IF('３　回答貼付シート'!K1738="３～５日（にち）ある",2,IF('３　回答貼付シート'!K1738="ほぼ毎日（まいにち）ある",3,))))</f>
        <v>0</v>
      </c>
      <c r="J1741" s="26">
        <f>IF('３　回答貼付シート'!L1738="ない",0,IF('３　回答貼付シート'!L1738="１～２日（にち）ある",1,IF('３　回答貼付シート'!L1738="３～５日（にち）ある",2,IF('３　回答貼付シート'!L1738="ほぼ毎日（まいにち）ある",3,))))</f>
        <v>0</v>
      </c>
      <c r="K1741" s="26">
        <f>IF('３　回答貼付シート'!M1738="ない",0,IF('３　回答貼付シート'!M1738="１～２日（にち）ある",1,IF('３　回答貼付シート'!M1738="３～５日（にち）ある",2,IF('３　回答貼付シート'!M1738="ほぼ毎日（まいにち）ある",3,))))</f>
        <v>0</v>
      </c>
      <c r="L1741" s="26">
        <f>IF('３　回答貼付シート'!N1738="ない",0,IF('３　回答貼付シート'!N1738="１～２日（にち）ある",1,IF('３　回答貼付シート'!N1738="３～５日（にち）ある",2,IF('３　回答貼付シート'!N1738="ほぼ毎日（まいにち）ある",3,))))</f>
        <v>0</v>
      </c>
      <c r="M1741" s="26">
        <f>IF('３　回答貼付シート'!O1738="ない",0,IF('３　回答貼付シート'!O1738="１～２日（にち）ある",1,IF('３　回答貼付シート'!O1738="３～５日（にち）ある",2,IF('３　回答貼付シート'!O1738="ほぼ毎日（まいにち）ある",3,))))</f>
        <v>0</v>
      </c>
      <c r="N1741" s="26">
        <f>IF('３　回答貼付シート'!P1738="ない",0,IF('３　回答貼付シート'!P1738="１～２日（にち）ある",1,IF('３　回答貼付シート'!P1738="３～５日（にち）ある",2,IF('３　回答貼付シート'!P1738="ほぼ毎日（まいにち）ある",3,))))</f>
        <v>0</v>
      </c>
      <c r="O1741" s="26">
        <f>IF('３　回答貼付シート'!Q1738="ない",0,IF('３　回答貼付シート'!Q1738="１～２日（にち）ある",1,IF('３　回答貼付シート'!Q1738="３～５日（にち）ある",2,IF('３　回答貼付シート'!Q1738="ほぼ毎日（まいにち）ある",3,))))</f>
        <v>0</v>
      </c>
      <c r="P1741" s="26">
        <f>IF('３　回答貼付シート'!R1738="ない",0,IF('３　回答貼付シート'!R1738="１～２日（にち）ある",1,IF('３　回答貼付シート'!R1738="３～５日（にち）ある",2,IF('３　回答貼付シート'!R1738="ほぼ毎日（まいにち）ある",3,))))</f>
        <v>0</v>
      </c>
      <c r="Q1741" s="26">
        <f>IF('３　回答貼付シート'!S1738="ない",0,IF('３　回答貼付シート'!S1738="１～２日（にち）ある",1,IF('３　回答貼付シート'!S1738="３～５日（にち）ある",2,IF('３　回答貼付シート'!S1738="ほぼ毎日（まいにち）ある",3,))))</f>
        <v>0</v>
      </c>
      <c r="R1741" s="26">
        <f>IF('３　回答貼付シート'!T1738="ない",0,IF('３　回答貼付シート'!T1738="１～２日（にち）ある",1,IF('３　回答貼付シート'!T1738="３～５日（にち）ある",2,IF('３　回答貼付シート'!T1738="ほぼ毎日（まいにち）ある",3,))))</f>
        <v>0</v>
      </c>
      <c r="S1741" s="26">
        <f>IF('３　回答貼付シート'!U1738="ない",0,IF('３　回答貼付シート'!U1738="１～２日（にち）ある",1,IF('３　回答貼付シート'!U1738="３～５日（にち）ある",2,IF('３　回答貼付シート'!U1738="ほぼ毎日（まいにち）ある",3,))))</f>
        <v>0</v>
      </c>
      <c r="T1741" s="26">
        <f>IF('３　回答貼付シート'!V1738="ない",0,IF('３　回答貼付シート'!V1738="１～２日（にち）ある",1,IF('３　回答貼付シート'!V1738="３～５日（にち）ある",2,IF('３　回答貼付シート'!V1738="ほぼ毎日（まいにち）ある",3,))))</f>
        <v>0</v>
      </c>
      <c r="U1741" s="26">
        <f>IF('３　回答貼付シート'!W1738="ない",0,IF('３　回答貼付シート'!W1738="１～２日（にち）ある",1,IF('３　回答貼付シート'!W1738="３～５日（にち）ある",2,IF('３　回答貼付シート'!W1738="ほぼ毎日（まいにち）ある",3,))))</f>
        <v>0</v>
      </c>
      <c r="V1741" s="26">
        <f>IF('３　回答貼付シート'!X1738="ない",0,IF('３　回答貼付シート'!X1738="１～２日（にち）ある",1,IF('３　回答貼付シート'!X1738="３～５日（にち）ある",2,IF('３　回答貼付シート'!X1738="ほぼ毎日（まいにち）ある",3,))))</f>
        <v>0</v>
      </c>
      <c r="W1741" s="26">
        <f>IF('３　回答貼付シート'!Y1738="ない",0,IF('３　回答貼付シート'!Y1738="１～２日（にち）ある",1,IF('３　回答貼付シート'!Y1738="３～５日（にち）ある",2,IF('３　回答貼付シート'!Y1738="ほぼ毎日（まいにち）ある",3,))))</f>
        <v>0</v>
      </c>
      <c r="X1741" s="26">
        <f>IF('３　回答貼付シート'!Z1738="ない",0,IF('３　回答貼付シート'!Z1738="１～２日（にち）ある",1,IF('３　回答貼付シート'!Z1738="３～５日（にち）ある",2,IF('３　回答貼付シート'!Z1738="ほぼ毎日（まいにち）ある",3,))))</f>
        <v>0</v>
      </c>
      <c r="Y1741" s="26">
        <f>IF('３　回答貼付シート'!AA1738="ない",0,IF('３　回答貼付シート'!AA1738="１～２日（にち）ある",1,IF('３　回答貼付シート'!AA1738="３～５日（にち）ある",2,IF('３　回答貼付シート'!AA1738="ほぼ毎日（まいにち）ある",3,))))</f>
        <v>0</v>
      </c>
      <c r="Z1741" s="26">
        <f>'３　回答貼付シート'!$AB1738</f>
        <v>0</v>
      </c>
      <c r="AA1741" s="26" t="str">
        <f t="shared" si="247"/>
        <v/>
      </c>
      <c r="AB1741" s="26" t="str">
        <f t="shared" si="248"/>
        <v/>
      </c>
      <c r="AC1741" s="26" t="str">
        <f t="shared" si="249"/>
        <v/>
      </c>
      <c r="AD1741" s="26" t="str">
        <f t="shared" si="250"/>
        <v/>
      </c>
      <c r="AE1741" s="26" t="str">
        <f t="shared" si="251"/>
        <v/>
      </c>
      <c r="AF1741" t="str">
        <f t="shared" si="244"/>
        <v>0</v>
      </c>
      <c r="AG1741">
        <f t="shared" si="245"/>
        <v>0</v>
      </c>
      <c r="AH1741" s="34">
        <f t="shared" si="252"/>
        <v>0</v>
      </c>
    </row>
    <row r="1742" spans="1:34">
      <c r="A1742" s="26"/>
      <c r="B1742" s="26">
        <f t="shared" si="246"/>
        <v>0</v>
      </c>
      <c r="C1742" s="26">
        <f>IF('３　回答貼付シート'!$F1739&lt;&gt;0,VLOOKUP('３　回答貼付シート'!$F1739,$AF$2048:$AG$2054,2,FALSE),0)</f>
        <v>0</v>
      </c>
      <c r="D1742" s="26">
        <f>IF('３　回答貼付シート'!$G1739&lt;&gt;0,VLOOKUP(('３　回答貼付シート'!$G1739), $AF$2048:$AG$2054,2,FALSE),0)</f>
        <v>0</v>
      </c>
      <c r="E1742" s="26">
        <f>'３　回答貼付シート'!$H1739</f>
        <v>0</v>
      </c>
      <c r="F1742" s="26">
        <f>IF(E1742=0,0,VLOOKUP($B1742,'２　情報入力シート'!$A$2:$E$2049,5))</f>
        <v>0</v>
      </c>
      <c r="G1742" s="26">
        <f>IF('３　回答貼付シート'!I1739="ない",0,IF('３　回答貼付シート'!I1739="１～２日（にち）ある",1,IF('３　回答貼付シート'!I1739="３～５日（にち）ある",2,IF('３　回答貼付シート'!I1739="ほぼ毎日（まいにち）ある",3,))))</f>
        <v>0</v>
      </c>
      <c r="H1742" s="26">
        <f>IF('３　回答貼付シート'!J1739="ない",0,IF('３　回答貼付シート'!J1739="１～２日（にち）ある",1,IF('３　回答貼付シート'!J1739="３～５日（にち）ある",2,IF('３　回答貼付シート'!J1739="ほぼ毎日（まいにち）ある",3,))))</f>
        <v>0</v>
      </c>
      <c r="I1742" s="26">
        <f>IF('３　回答貼付シート'!K1739="ない",0,IF('３　回答貼付シート'!K1739="１～２日（にち）ある",1,IF('３　回答貼付シート'!K1739="３～５日（にち）ある",2,IF('３　回答貼付シート'!K1739="ほぼ毎日（まいにち）ある",3,))))</f>
        <v>0</v>
      </c>
      <c r="J1742" s="26">
        <f>IF('３　回答貼付シート'!L1739="ない",0,IF('３　回答貼付シート'!L1739="１～２日（にち）ある",1,IF('３　回答貼付シート'!L1739="３～５日（にち）ある",2,IF('３　回答貼付シート'!L1739="ほぼ毎日（まいにち）ある",3,))))</f>
        <v>0</v>
      </c>
      <c r="K1742" s="26">
        <f>IF('３　回答貼付シート'!M1739="ない",0,IF('３　回答貼付シート'!M1739="１～２日（にち）ある",1,IF('３　回答貼付シート'!M1739="３～５日（にち）ある",2,IF('３　回答貼付シート'!M1739="ほぼ毎日（まいにち）ある",3,))))</f>
        <v>0</v>
      </c>
      <c r="L1742" s="26">
        <f>IF('３　回答貼付シート'!N1739="ない",0,IF('３　回答貼付シート'!N1739="１～２日（にち）ある",1,IF('３　回答貼付シート'!N1739="３～５日（にち）ある",2,IF('３　回答貼付シート'!N1739="ほぼ毎日（まいにち）ある",3,))))</f>
        <v>0</v>
      </c>
      <c r="M1742" s="26">
        <f>IF('３　回答貼付シート'!O1739="ない",0,IF('３　回答貼付シート'!O1739="１～２日（にち）ある",1,IF('３　回答貼付シート'!O1739="３～５日（にち）ある",2,IF('３　回答貼付シート'!O1739="ほぼ毎日（まいにち）ある",3,))))</f>
        <v>0</v>
      </c>
      <c r="N1742" s="26">
        <f>IF('３　回答貼付シート'!P1739="ない",0,IF('３　回答貼付シート'!P1739="１～２日（にち）ある",1,IF('３　回答貼付シート'!P1739="３～５日（にち）ある",2,IF('３　回答貼付シート'!P1739="ほぼ毎日（まいにち）ある",3,))))</f>
        <v>0</v>
      </c>
      <c r="O1742" s="26">
        <f>IF('３　回答貼付シート'!Q1739="ない",0,IF('３　回答貼付シート'!Q1739="１～２日（にち）ある",1,IF('３　回答貼付シート'!Q1739="３～５日（にち）ある",2,IF('３　回答貼付シート'!Q1739="ほぼ毎日（まいにち）ある",3,))))</f>
        <v>0</v>
      </c>
      <c r="P1742" s="26">
        <f>IF('３　回答貼付シート'!R1739="ない",0,IF('３　回答貼付シート'!R1739="１～２日（にち）ある",1,IF('３　回答貼付シート'!R1739="３～５日（にち）ある",2,IF('３　回答貼付シート'!R1739="ほぼ毎日（まいにち）ある",3,))))</f>
        <v>0</v>
      </c>
      <c r="Q1742" s="26">
        <f>IF('３　回答貼付シート'!S1739="ない",0,IF('３　回答貼付シート'!S1739="１～２日（にち）ある",1,IF('３　回答貼付シート'!S1739="３～５日（にち）ある",2,IF('３　回答貼付シート'!S1739="ほぼ毎日（まいにち）ある",3,))))</f>
        <v>0</v>
      </c>
      <c r="R1742" s="26">
        <f>IF('３　回答貼付シート'!T1739="ない",0,IF('３　回答貼付シート'!T1739="１～２日（にち）ある",1,IF('３　回答貼付シート'!T1739="３～５日（にち）ある",2,IF('３　回答貼付シート'!T1739="ほぼ毎日（まいにち）ある",3,))))</f>
        <v>0</v>
      </c>
      <c r="S1742" s="26">
        <f>IF('３　回答貼付シート'!U1739="ない",0,IF('３　回答貼付シート'!U1739="１～２日（にち）ある",1,IF('３　回答貼付シート'!U1739="３～５日（にち）ある",2,IF('３　回答貼付シート'!U1739="ほぼ毎日（まいにち）ある",3,))))</f>
        <v>0</v>
      </c>
      <c r="T1742" s="26">
        <f>IF('３　回答貼付シート'!V1739="ない",0,IF('３　回答貼付シート'!V1739="１～２日（にち）ある",1,IF('３　回答貼付シート'!V1739="３～５日（にち）ある",2,IF('３　回答貼付シート'!V1739="ほぼ毎日（まいにち）ある",3,))))</f>
        <v>0</v>
      </c>
      <c r="U1742" s="26">
        <f>IF('３　回答貼付シート'!W1739="ない",0,IF('３　回答貼付シート'!W1739="１～２日（にち）ある",1,IF('３　回答貼付シート'!W1739="３～５日（にち）ある",2,IF('３　回答貼付シート'!W1739="ほぼ毎日（まいにち）ある",3,))))</f>
        <v>0</v>
      </c>
      <c r="V1742" s="26">
        <f>IF('３　回答貼付シート'!X1739="ない",0,IF('３　回答貼付シート'!X1739="１～２日（にち）ある",1,IF('３　回答貼付シート'!X1739="３～５日（にち）ある",2,IF('３　回答貼付シート'!X1739="ほぼ毎日（まいにち）ある",3,))))</f>
        <v>0</v>
      </c>
      <c r="W1742" s="26">
        <f>IF('３　回答貼付シート'!Y1739="ない",0,IF('３　回答貼付シート'!Y1739="１～２日（にち）ある",1,IF('３　回答貼付シート'!Y1739="３～５日（にち）ある",2,IF('３　回答貼付シート'!Y1739="ほぼ毎日（まいにち）ある",3,))))</f>
        <v>0</v>
      </c>
      <c r="X1742" s="26">
        <f>IF('３　回答貼付シート'!Z1739="ない",0,IF('３　回答貼付シート'!Z1739="１～２日（にち）ある",1,IF('３　回答貼付シート'!Z1739="３～５日（にち）ある",2,IF('３　回答貼付シート'!Z1739="ほぼ毎日（まいにち）ある",3,))))</f>
        <v>0</v>
      </c>
      <c r="Y1742" s="26">
        <f>IF('３　回答貼付シート'!AA1739="ない",0,IF('３　回答貼付シート'!AA1739="１～２日（にち）ある",1,IF('３　回答貼付シート'!AA1739="３～５日（にち）ある",2,IF('３　回答貼付シート'!AA1739="ほぼ毎日（まいにち）ある",3,))))</f>
        <v>0</v>
      </c>
      <c r="Z1742" s="26">
        <f>'３　回答貼付シート'!$AB1739</f>
        <v>0</v>
      </c>
      <c r="AA1742" s="26" t="str">
        <f t="shared" si="247"/>
        <v/>
      </c>
      <c r="AB1742" s="26" t="str">
        <f t="shared" si="248"/>
        <v/>
      </c>
      <c r="AC1742" s="26" t="str">
        <f t="shared" si="249"/>
        <v/>
      </c>
      <c r="AD1742" s="26" t="str">
        <f t="shared" si="250"/>
        <v/>
      </c>
      <c r="AE1742" s="26" t="str">
        <f t="shared" si="251"/>
        <v/>
      </c>
      <c r="AF1742" t="str">
        <f t="shared" si="244"/>
        <v>0</v>
      </c>
      <c r="AG1742">
        <f t="shared" si="245"/>
        <v>0</v>
      </c>
      <c r="AH1742" s="34">
        <f t="shared" si="252"/>
        <v>0</v>
      </c>
    </row>
    <row r="1743" spans="1:34">
      <c r="A1743" s="26"/>
      <c r="B1743" s="26">
        <f t="shared" si="246"/>
        <v>0</v>
      </c>
      <c r="C1743" s="26">
        <f>IF('３　回答貼付シート'!$F1740&lt;&gt;0,VLOOKUP('３　回答貼付シート'!$F1740,$AF$2048:$AG$2054,2,FALSE),0)</f>
        <v>0</v>
      </c>
      <c r="D1743" s="26">
        <f>IF('３　回答貼付シート'!$G1740&lt;&gt;0,VLOOKUP(('３　回答貼付シート'!$G1740), $AF$2048:$AG$2054,2,FALSE),0)</f>
        <v>0</v>
      </c>
      <c r="E1743" s="26">
        <f>'３　回答貼付シート'!$H1740</f>
        <v>0</v>
      </c>
      <c r="F1743" s="26">
        <f>IF(E1743=0,0,VLOOKUP($B1743,'２　情報入力シート'!$A$2:$E$2049,5))</f>
        <v>0</v>
      </c>
      <c r="G1743" s="26">
        <f>IF('３　回答貼付シート'!I1740="ない",0,IF('３　回答貼付シート'!I1740="１～２日（にち）ある",1,IF('３　回答貼付シート'!I1740="３～５日（にち）ある",2,IF('３　回答貼付シート'!I1740="ほぼ毎日（まいにち）ある",3,))))</f>
        <v>0</v>
      </c>
      <c r="H1743" s="26">
        <f>IF('３　回答貼付シート'!J1740="ない",0,IF('３　回答貼付シート'!J1740="１～２日（にち）ある",1,IF('３　回答貼付シート'!J1740="３～５日（にち）ある",2,IF('３　回答貼付シート'!J1740="ほぼ毎日（まいにち）ある",3,))))</f>
        <v>0</v>
      </c>
      <c r="I1743" s="26">
        <f>IF('３　回答貼付シート'!K1740="ない",0,IF('３　回答貼付シート'!K1740="１～２日（にち）ある",1,IF('３　回答貼付シート'!K1740="３～５日（にち）ある",2,IF('３　回答貼付シート'!K1740="ほぼ毎日（まいにち）ある",3,))))</f>
        <v>0</v>
      </c>
      <c r="J1743" s="26">
        <f>IF('３　回答貼付シート'!L1740="ない",0,IF('３　回答貼付シート'!L1740="１～２日（にち）ある",1,IF('３　回答貼付シート'!L1740="３～５日（にち）ある",2,IF('３　回答貼付シート'!L1740="ほぼ毎日（まいにち）ある",3,))))</f>
        <v>0</v>
      </c>
      <c r="K1743" s="26">
        <f>IF('３　回答貼付シート'!M1740="ない",0,IF('３　回答貼付シート'!M1740="１～２日（にち）ある",1,IF('３　回答貼付シート'!M1740="３～５日（にち）ある",2,IF('３　回答貼付シート'!M1740="ほぼ毎日（まいにち）ある",3,))))</f>
        <v>0</v>
      </c>
      <c r="L1743" s="26">
        <f>IF('３　回答貼付シート'!N1740="ない",0,IF('３　回答貼付シート'!N1740="１～２日（にち）ある",1,IF('３　回答貼付シート'!N1740="３～５日（にち）ある",2,IF('３　回答貼付シート'!N1740="ほぼ毎日（まいにち）ある",3,))))</f>
        <v>0</v>
      </c>
      <c r="M1743" s="26">
        <f>IF('３　回答貼付シート'!O1740="ない",0,IF('３　回答貼付シート'!O1740="１～２日（にち）ある",1,IF('３　回答貼付シート'!O1740="３～５日（にち）ある",2,IF('３　回答貼付シート'!O1740="ほぼ毎日（まいにち）ある",3,))))</f>
        <v>0</v>
      </c>
      <c r="N1743" s="26">
        <f>IF('３　回答貼付シート'!P1740="ない",0,IF('３　回答貼付シート'!P1740="１～２日（にち）ある",1,IF('３　回答貼付シート'!P1740="３～５日（にち）ある",2,IF('３　回答貼付シート'!P1740="ほぼ毎日（まいにち）ある",3,))))</f>
        <v>0</v>
      </c>
      <c r="O1743" s="26">
        <f>IF('３　回答貼付シート'!Q1740="ない",0,IF('３　回答貼付シート'!Q1740="１～２日（にち）ある",1,IF('３　回答貼付シート'!Q1740="３～５日（にち）ある",2,IF('３　回答貼付シート'!Q1740="ほぼ毎日（まいにち）ある",3,))))</f>
        <v>0</v>
      </c>
      <c r="P1743" s="26">
        <f>IF('３　回答貼付シート'!R1740="ない",0,IF('３　回答貼付シート'!R1740="１～２日（にち）ある",1,IF('３　回答貼付シート'!R1740="３～５日（にち）ある",2,IF('３　回答貼付シート'!R1740="ほぼ毎日（まいにち）ある",3,))))</f>
        <v>0</v>
      </c>
      <c r="Q1743" s="26">
        <f>IF('３　回答貼付シート'!S1740="ない",0,IF('３　回答貼付シート'!S1740="１～２日（にち）ある",1,IF('３　回答貼付シート'!S1740="３～５日（にち）ある",2,IF('３　回答貼付シート'!S1740="ほぼ毎日（まいにち）ある",3,))))</f>
        <v>0</v>
      </c>
      <c r="R1743" s="26">
        <f>IF('３　回答貼付シート'!T1740="ない",0,IF('３　回答貼付シート'!T1740="１～２日（にち）ある",1,IF('３　回答貼付シート'!T1740="３～５日（にち）ある",2,IF('３　回答貼付シート'!T1740="ほぼ毎日（まいにち）ある",3,))))</f>
        <v>0</v>
      </c>
      <c r="S1743" s="26">
        <f>IF('３　回答貼付シート'!U1740="ない",0,IF('３　回答貼付シート'!U1740="１～２日（にち）ある",1,IF('３　回答貼付シート'!U1740="３～５日（にち）ある",2,IF('３　回答貼付シート'!U1740="ほぼ毎日（まいにち）ある",3,))))</f>
        <v>0</v>
      </c>
      <c r="T1743" s="26">
        <f>IF('３　回答貼付シート'!V1740="ない",0,IF('３　回答貼付シート'!V1740="１～２日（にち）ある",1,IF('３　回答貼付シート'!V1740="３～５日（にち）ある",2,IF('３　回答貼付シート'!V1740="ほぼ毎日（まいにち）ある",3,))))</f>
        <v>0</v>
      </c>
      <c r="U1743" s="26">
        <f>IF('３　回答貼付シート'!W1740="ない",0,IF('３　回答貼付シート'!W1740="１～２日（にち）ある",1,IF('３　回答貼付シート'!W1740="３～５日（にち）ある",2,IF('３　回答貼付シート'!W1740="ほぼ毎日（まいにち）ある",3,))))</f>
        <v>0</v>
      </c>
      <c r="V1743" s="26">
        <f>IF('３　回答貼付シート'!X1740="ない",0,IF('３　回答貼付シート'!X1740="１～２日（にち）ある",1,IF('３　回答貼付シート'!X1740="３～５日（にち）ある",2,IF('３　回答貼付シート'!X1740="ほぼ毎日（まいにち）ある",3,))))</f>
        <v>0</v>
      </c>
      <c r="W1743" s="26">
        <f>IF('３　回答貼付シート'!Y1740="ない",0,IF('３　回答貼付シート'!Y1740="１～２日（にち）ある",1,IF('３　回答貼付シート'!Y1740="３～５日（にち）ある",2,IF('３　回答貼付シート'!Y1740="ほぼ毎日（まいにち）ある",3,))))</f>
        <v>0</v>
      </c>
      <c r="X1743" s="26">
        <f>IF('３　回答貼付シート'!Z1740="ない",0,IF('３　回答貼付シート'!Z1740="１～２日（にち）ある",1,IF('３　回答貼付シート'!Z1740="３～５日（にち）ある",2,IF('３　回答貼付シート'!Z1740="ほぼ毎日（まいにち）ある",3,))))</f>
        <v>0</v>
      </c>
      <c r="Y1743" s="26">
        <f>IF('３　回答貼付シート'!AA1740="ない",0,IF('３　回答貼付シート'!AA1740="１～２日（にち）ある",1,IF('３　回答貼付シート'!AA1740="３～５日（にち）ある",2,IF('３　回答貼付シート'!AA1740="ほぼ毎日（まいにち）ある",3,))))</f>
        <v>0</v>
      </c>
      <c r="Z1743" s="26">
        <f>'３　回答貼付シート'!$AB1740</f>
        <v>0</v>
      </c>
      <c r="AA1743" s="26" t="str">
        <f t="shared" si="247"/>
        <v/>
      </c>
      <c r="AB1743" s="26" t="str">
        <f t="shared" si="248"/>
        <v/>
      </c>
      <c r="AC1743" s="26" t="str">
        <f t="shared" si="249"/>
        <v/>
      </c>
      <c r="AD1743" s="26" t="str">
        <f t="shared" si="250"/>
        <v/>
      </c>
      <c r="AE1743" s="26" t="str">
        <f t="shared" si="251"/>
        <v/>
      </c>
      <c r="AF1743" t="str">
        <f t="shared" si="244"/>
        <v>0</v>
      </c>
      <c r="AG1743">
        <f t="shared" si="245"/>
        <v>0</v>
      </c>
      <c r="AH1743" s="34">
        <f t="shared" si="252"/>
        <v>0</v>
      </c>
    </row>
    <row r="1744" spans="1:34">
      <c r="A1744" s="26"/>
      <c r="B1744" s="26">
        <f t="shared" si="246"/>
        <v>0</v>
      </c>
      <c r="C1744" s="26">
        <f>IF('３　回答貼付シート'!$F1741&lt;&gt;0,VLOOKUP('３　回答貼付シート'!$F1741,$AF$2048:$AG$2054,2,FALSE),0)</f>
        <v>0</v>
      </c>
      <c r="D1744" s="26">
        <f>IF('３　回答貼付シート'!$G1741&lt;&gt;0,VLOOKUP(('３　回答貼付シート'!$G1741), $AF$2048:$AG$2054,2,FALSE),0)</f>
        <v>0</v>
      </c>
      <c r="E1744" s="26">
        <f>'３　回答貼付シート'!$H1741</f>
        <v>0</v>
      </c>
      <c r="F1744" s="26">
        <f>IF(E1744=0,0,VLOOKUP($B1744,'２　情報入力シート'!$A$2:$E$2049,5))</f>
        <v>0</v>
      </c>
      <c r="G1744" s="26">
        <f>IF('３　回答貼付シート'!I1741="ない",0,IF('３　回答貼付シート'!I1741="１～２日（にち）ある",1,IF('３　回答貼付シート'!I1741="３～５日（にち）ある",2,IF('３　回答貼付シート'!I1741="ほぼ毎日（まいにち）ある",3,))))</f>
        <v>0</v>
      </c>
      <c r="H1744" s="26">
        <f>IF('３　回答貼付シート'!J1741="ない",0,IF('３　回答貼付シート'!J1741="１～２日（にち）ある",1,IF('３　回答貼付シート'!J1741="３～５日（にち）ある",2,IF('３　回答貼付シート'!J1741="ほぼ毎日（まいにち）ある",3,))))</f>
        <v>0</v>
      </c>
      <c r="I1744" s="26">
        <f>IF('３　回答貼付シート'!K1741="ない",0,IF('３　回答貼付シート'!K1741="１～２日（にち）ある",1,IF('３　回答貼付シート'!K1741="３～５日（にち）ある",2,IF('３　回答貼付シート'!K1741="ほぼ毎日（まいにち）ある",3,))))</f>
        <v>0</v>
      </c>
      <c r="J1744" s="26">
        <f>IF('３　回答貼付シート'!L1741="ない",0,IF('３　回答貼付シート'!L1741="１～２日（にち）ある",1,IF('３　回答貼付シート'!L1741="３～５日（にち）ある",2,IF('３　回答貼付シート'!L1741="ほぼ毎日（まいにち）ある",3,))))</f>
        <v>0</v>
      </c>
      <c r="K1744" s="26">
        <f>IF('３　回答貼付シート'!M1741="ない",0,IF('３　回答貼付シート'!M1741="１～２日（にち）ある",1,IF('３　回答貼付シート'!M1741="３～５日（にち）ある",2,IF('３　回答貼付シート'!M1741="ほぼ毎日（まいにち）ある",3,))))</f>
        <v>0</v>
      </c>
      <c r="L1744" s="26">
        <f>IF('３　回答貼付シート'!N1741="ない",0,IF('３　回答貼付シート'!N1741="１～２日（にち）ある",1,IF('３　回答貼付シート'!N1741="３～５日（にち）ある",2,IF('３　回答貼付シート'!N1741="ほぼ毎日（まいにち）ある",3,))))</f>
        <v>0</v>
      </c>
      <c r="M1744" s="26">
        <f>IF('３　回答貼付シート'!O1741="ない",0,IF('３　回答貼付シート'!O1741="１～２日（にち）ある",1,IF('３　回答貼付シート'!O1741="３～５日（にち）ある",2,IF('３　回答貼付シート'!O1741="ほぼ毎日（まいにち）ある",3,))))</f>
        <v>0</v>
      </c>
      <c r="N1744" s="26">
        <f>IF('３　回答貼付シート'!P1741="ない",0,IF('３　回答貼付シート'!P1741="１～２日（にち）ある",1,IF('３　回答貼付シート'!P1741="３～５日（にち）ある",2,IF('３　回答貼付シート'!P1741="ほぼ毎日（まいにち）ある",3,))))</f>
        <v>0</v>
      </c>
      <c r="O1744" s="26">
        <f>IF('３　回答貼付シート'!Q1741="ない",0,IF('３　回答貼付シート'!Q1741="１～２日（にち）ある",1,IF('３　回答貼付シート'!Q1741="３～５日（にち）ある",2,IF('３　回答貼付シート'!Q1741="ほぼ毎日（まいにち）ある",3,))))</f>
        <v>0</v>
      </c>
      <c r="P1744" s="26">
        <f>IF('３　回答貼付シート'!R1741="ない",0,IF('３　回答貼付シート'!R1741="１～２日（にち）ある",1,IF('３　回答貼付シート'!R1741="３～５日（にち）ある",2,IF('３　回答貼付シート'!R1741="ほぼ毎日（まいにち）ある",3,))))</f>
        <v>0</v>
      </c>
      <c r="Q1744" s="26">
        <f>IF('３　回答貼付シート'!S1741="ない",0,IF('３　回答貼付シート'!S1741="１～２日（にち）ある",1,IF('３　回答貼付シート'!S1741="３～５日（にち）ある",2,IF('３　回答貼付シート'!S1741="ほぼ毎日（まいにち）ある",3,))))</f>
        <v>0</v>
      </c>
      <c r="R1744" s="26">
        <f>IF('３　回答貼付シート'!T1741="ない",0,IF('３　回答貼付シート'!T1741="１～２日（にち）ある",1,IF('３　回答貼付シート'!T1741="３～５日（にち）ある",2,IF('３　回答貼付シート'!T1741="ほぼ毎日（まいにち）ある",3,))))</f>
        <v>0</v>
      </c>
      <c r="S1744" s="26">
        <f>IF('３　回答貼付シート'!U1741="ない",0,IF('３　回答貼付シート'!U1741="１～２日（にち）ある",1,IF('３　回答貼付シート'!U1741="３～５日（にち）ある",2,IF('３　回答貼付シート'!U1741="ほぼ毎日（まいにち）ある",3,))))</f>
        <v>0</v>
      </c>
      <c r="T1744" s="26">
        <f>IF('３　回答貼付シート'!V1741="ない",0,IF('３　回答貼付シート'!V1741="１～２日（にち）ある",1,IF('３　回答貼付シート'!V1741="３～５日（にち）ある",2,IF('３　回答貼付シート'!V1741="ほぼ毎日（まいにち）ある",3,))))</f>
        <v>0</v>
      </c>
      <c r="U1744" s="26">
        <f>IF('３　回答貼付シート'!W1741="ない",0,IF('３　回答貼付シート'!W1741="１～２日（にち）ある",1,IF('３　回答貼付シート'!W1741="３～５日（にち）ある",2,IF('３　回答貼付シート'!W1741="ほぼ毎日（まいにち）ある",3,))))</f>
        <v>0</v>
      </c>
      <c r="V1744" s="26">
        <f>IF('３　回答貼付シート'!X1741="ない",0,IF('３　回答貼付シート'!X1741="１～２日（にち）ある",1,IF('３　回答貼付シート'!X1741="３～５日（にち）ある",2,IF('３　回答貼付シート'!X1741="ほぼ毎日（まいにち）ある",3,))))</f>
        <v>0</v>
      </c>
      <c r="W1744" s="26">
        <f>IF('３　回答貼付シート'!Y1741="ない",0,IF('３　回答貼付シート'!Y1741="１～２日（にち）ある",1,IF('３　回答貼付シート'!Y1741="３～５日（にち）ある",2,IF('３　回答貼付シート'!Y1741="ほぼ毎日（まいにち）ある",3,))))</f>
        <v>0</v>
      </c>
      <c r="X1744" s="26">
        <f>IF('３　回答貼付シート'!Z1741="ない",0,IF('３　回答貼付シート'!Z1741="１～２日（にち）ある",1,IF('３　回答貼付シート'!Z1741="３～５日（にち）ある",2,IF('３　回答貼付シート'!Z1741="ほぼ毎日（まいにち）ある",3,))))</f>
        <v>0</v>
      </c>
      <c r="Y1744" s="26">
        <f>IF('３　回答貼付シート'!AA1741="ない",0,IF('３　回答貼付シート'!AA1741="１～２日（にち）ある",1,IF('３　回答貼付シート'!AA1741="３～５日（にち）ある",2,IF('３　回答貼付シート'!AA1741="ほぼ毎日（まいにち）ある",3,))))</f>
        <v>0</v>
      </c>
      <c r="Z1744" s="26">
        <f>'３　回答貼付シート'!$AB1741</f>
        <v>0</v>
      </c>
      <c r="AA1744" s="26" t="str">
        <f t="shared" si="247"/>
        <v/>
      </c>
      <c r="AB1744" s="26" t="str">
        <f t="shared" si="248"/>
        <v/>
      </c>
      <c r="AC1744" s="26" t="str">
        <f t="shared" si="249"/>
        <v/>
      </c>
      <c r="AD1744" s="26" t="str">
        <f t="shared" si="250"/>
        <v/>
      </c>
      <c r="AE1744" s="26" t="str">
        <f t="shared" si="251"/>
        <v/>
      </c>
      <c r="AF1744" t="str">
        <f t="shared" si="244"/>
        <v>0</v>
      </c>
      <c r="AG1744">
        <f t="shared" si="245"/>
        <v>0</v>
      </c>
      <c r="AH1744" s="34">
        <f t="shared" si="252"/>
        <v>0</v>
      </c>
    </row>
    <row r="1745" spans="1:34">
      <c r="A1745" s="26"/>
      <c r="B1745" s="26">
        <f t="shared" si="246"/>
        <v>0</v>
      </c>
      <c r="C1745" s="26">
        <f>IF('３　回答貼付シート'!$F1742&lt;&gt;0,VLOOKUP('３　回答貼付シート'!$F1742,$AF$2048:$AG$2054,2,FALSE),0)</f>
        <v>0</v>
      </c>
      <c r="D1745" s="26">
        <f>IF('３　回答貼付シート'!$G1742&lt;&gt;0,VLOOKUP(('３　回答貼付シート'!$G1742), $AF$2048:$AG$2054,2,FALSE),0)</f>
        <v>0</v>
      </c>
      <c r="E1745" s="26">
        <f>'３　回答貼付シート'!$H1742</f>
        <v>0</v>
      </c>
      <c r="F1745" s="26">
        <f>IF(E1745=0,0,VLOOKUP($B1745,'２　情報入力シート'!$A$2:$E$2049,5))</f>
        <v>0</v>
      </c>
      <c r="G1745" s="26">
        <f>IF('３　回答貼付シート'!I1742="ない",0,IF('３　回答貼付シート'!I1742="１～２日（にち）ある",1,IF('３　回答貼付シート'!I1742="３～５日（にち）ある",2,IF('３　回答貼付シート'!I1742="ほぼ毎日（まいにち）ある",3,))))</f>
        <v>0</v>
      </c>
      <c r="H1745" s="26">
        <f>IF('３　回答貼付シート'!J1742="ない",0,IF('３　回答貼付シート'!J1742="１～２日（にち）ある",1,IF('３　回答貼付シート'!J1742="３～５日（にち）ある",2,IF('３　回答貼付シート'!J1742="ほぼ毎日（まいにち）ある",3,))))</f>
        <v>0</v>
      </c>
      <c r="I1745" s="26">
        <f>IF('３　回答貼付シート'!K1742="ない",0,IF('３　回答貼付シート'!K1742="１～２日（にち）ある",1,IF('３　回答貼付シート'!K1742="３～５日（にち）ある",2,IF('３　回答貼付シート'!K1742="ほぼ毎日（まいにち）ある",3,))))</f>
        <v>0</v>
      </c>
      <c r="J1745" s="26">
        <f>IF('３　回答貼付シート'!L1742="ない",0,IF('３　回答貼付シート'!L1742="１～２日（にち）ある",1,IF('３　回答貼付シート'!L1742="３～５日（にち）ある",2,IF('３　回答貼付シート'!L1742="ほぼ毎日（まいにち）ある",3,))))</f>
        <v>0</v>
      </c>
      <c r="K1745" s="26">
        <f>IF('３　回答貼付シート'!M1742="ない",0,IF('３　回答貼付シート'!M1742="１～２日（にち）ある",1,IF('３　回答貼付シート'!M1742="３～５日（にち）ある",2,IF('３　回答貼付シート'!M1742="ほぼ毎日（まいにち）ある",3,))))</f>
        <v>0</v>
      </c>
      <c r="L1745" s="26">
        <f>IF('３　回答貼付シート'!N1742="ない",0,IF('３　回答貼付シート'!N1742="１～２日（にち）ある",1,IF('３　回答貼付シート'!N1742="３～５日（にち）ある",2,IF('３　回答貼付シート'!N1742="ほぼ毎日（まいにち）ある",3,))))</f>
        <v>0</v>
      </c>
      <c r="M1745" s="26">
        <f>IF('３　回答貼付シート'!O1742="ない",0,IF('３　回答貼付シート'!O1742="１～２日（にち）ある",1,IF('３　回答貼付シート'!O1742="３～５日（にち）ある",2,IF('３　回答貼付シート'!O1742="ほぼ毎日（まいにち）ある",3,))))</f>
        <v>0</v>
      </c>
      <c r="N1745" s="26">
        <f>IF('３　回答貼付シート'!P1742="ない",0,IF('３　回答貼付シート'!P1742="１～２日（にち）ある",1,IF('３　回答貼付シート'!P1742="３～５日（にち）ある",2,IF('３　回答貼付シート'!P1742="ほぼ毎日（まいにち）ある",3,))))</f>
        <v>0</v>
      </c>
      <c r="O1745" s="26">
        <f>IF('３　回答貼付シート'!Q1742="ない",0,IF('３　回答貼付シート'!Q1742="１～２日（にち）ある",1,IF('３　回答貼付シート'!Q1742="３～５日（にち）ある",2,IF('３　回答貼付シート'!Q1742="ほぼ毎日（まいにち）ある",3,))))</f>
        <v>0</v>
      </c>
      <c r="P1745" s="26">
        <f>IF('３　回答貼付シート'!R1742="ない",0,IF('３　回答貼付シート'!R1742="１～２日（にち）ある",1,IF('３　回答貼付シート'!R1742="３～５日（にち）ある",2,IF('３　回答貼付シート'!R1742="ほぼ毎日（まいにち）ある",3,))))</f>
        <v>0</v>
      </c>
      <c r="Q1745" s="26">
        <f>IF('３　回答貼付シート'!S1742="ない",0,IF('３　回答貼付シート'!S1742="１～２日（にち）ある",1,IF('３　回答貼付シート'!S1742="３～５日（にち）ある",2,IF('３　回答貼付シート'!S1742="ほぼ毎日（まいにち）ある",3,))))</f>
        <v>0</v>
      </c>
      <c r="R1745" s="26">
        <f>IF('３　回答貼付シート'!T1742="ない",0,IF('３　回答貼付シート'!T1742="１～２日（にち）ある",1,IF('３　回答貼付シート'!T1742="３～５日（にち）ある",2,IF('３　回答貼付シート'!T1742="ほぼ毎日（まいにち）ある",3,))))</f>
        <v>0</v>
      </c>
      <c r="S1745" s="26">
        <f>IF('３　回答貼付シート'!U1742="ない",0,IF('３　回答貼付シート'!U1742="１～２日（にち）ある",1,IF('３　回答貼付シート'!U1742="３～５日（にち）ある",2,IF('３　回答貼付シート'!U1742="ほぼ毎日（まいにち）ある",3,))))</f>
        <v>0</v>
      </c>
      <c r="T1745" s="26">
        <f>IF('３　回答貼付シート'!V1742="ない",0,IF('３　回答貼付シート'!V1742="１～２日（にち）ある",1,IF('３　回答貼付シート'!V1742="３～５日（にち）ある",2,IF('３　回答貼付シート'!V1742="ほぼ毎日（まいにち）ある",3,))))</f>
        <v>0</v>
      </c>
      <c r="U1745" s="26">
        <f>IF('３　回答貼付シート'!W1742="ない",0,IF('３　回答貼付シート'!W1742="１～２日（にち）ある",1,IF('３　回答貼付シート'!W1742="３～５日（にち）ある",2,IF('３　回答貼付シート'!W1742="ほぼ毎日（まいにち）ある",3,))))</f>
        <v>0</v>
      </c>
      <c r="V1745" s="26">
        <f>IF('３　回答貼付シート'!X1742="ない",0,IF('３　回答貼付シート'!X1742="１～２日（にち）ある",1,IF('３　回答貼付シート'!X1742="３～５日（にち）ある",2,IF('３　回答貼付シート'!X1742="ほぼ毎日（まいにち）ある",3,))))</f>
        <v>0</v>
      </c>
      <c r="W1745" s="26">
        <f>IF('３　回答貼付シート'!Y1742="ない",0,IF('３　回答貼付シート'!Y1742="１～２日（にち）ある",1,IF('３　回答貼付シート'!Y1742="３～５日（にち）ある",2,IF('３　回答貼付シート'!Y1742="ほぼ毎日（まいにち）ある",3,))))</f>
        <v>0</v>
      </c>
      <c r="X1745" s="26">
        <f>IF('３　回答貼付シート'!Z1742="ない",0,IF('３　回答貼付シート'!Z1742="１～２日（にち）ある",1,IF('３　回答貼付シート'!Z1742="３～５日（にち）ある",2,IF('３　回答貼付シート'!Z1742="ほぼ毎日（まいにち）ある",3,))))</f>
        <v>0</v>
      </c>
      <c r="Y1745" s="26">
        <f>IF('３　回答貼付シート'!AA1742="ない",0,IF('３　回答貼付シート'!AA1742="１～２日（にち）ある",1,IF('３　回答貼付シート'!AA1742="３～５日（にち）ある",2,IF('３　回答貼付シート'!AA1742="ほぼ毎日（まいにち）ある",3,))))</f>
        <v>0</v>
      </c>
      <c r="Z1745" s="26">
        <f>'３　回答貼付シート'!$AB1742</f>
        <v>0</v>
      </c>
      <c r="AA1745" s="26" t="str">
        <f t="shared" si="247"/>
        <v/>
      </c>
      <c r="AB1745" s="26" t="str">
        <f t="shared" si="248"/>
        <v/>
      </c>
      <c r="AC1745" s="26" t="str">
        <f t="shared" si="249"/>
        <v/>
      </c>
      <c r="AD1745" s="26" t="str">
        <f t="shared" si="250"/>
        <v/>
      </c>
      <c r="AE1745" s="26" t="str">
        <f t="shared" si="251"/>
        <v/>
      </c>
      <c r="AF1745" t="str">
        <f t="shared" si="244"/>
        <v>0</v>
      </c>
      <c r="AG1745">
        <f t="shared" si="245"/>
        <v>0</v>
      </c>
      <c r="AH1745" s="34">
        <f t="shared" si="252"/>
        <v>0</v>
      </c>
    </row>
    <row r="1746" spans="1:34">
      <c r="A1746" s="26"/>
      <c r="B1746" s="26">
        <f t="shared" si="246"/>
        <v>0</v>
      </c>
      <c r="C1746" s="26">
        <f>IF('３　回答貼付シート'!$F1743&lt;&gt;0,VLOOKUP('３　回答貼付シート'!$F1743,$AF$2048:$AG$2054,2,FALSE),0)</f>
        <v>0</v>
      </c>
      <c r="D1746" s="26">
        <f>IF('３　回答貼付シート'!$G1743&lt;&gt;0,VLOOKUP(('３　回答貼付シート'!$G1743), $AF$2048:$AG$2054,2,FALSE),0)</f>
        <v>0</v>
      </c>
      <c r="E1746" s="26">
        <f>'３　回答貼付シート'!$H1743</f>
        <v>0</v>
      </c>
      <c r="F1746" s="26">
        <f>IF(E1746=0,0,VLOOKUP($B1746,'２　情報入力シート'!$A$2:$E$2049,5))</f>
        <v>0</v>
      </c>
      <c r="G1746" s="26">
        <f>IF('３　回答貼付シート'!I1743="ない",0,IF('３　回答貼付シート'!I1743="１～２日（にち）ある",1,IF('３　回答貼付シート'!I1743="３～５日（にち）ある",2,IF('３　回答貼付シート'!I1743="ほぼ毎日（まいにち）ある",3,))))</f>
        <v>0</v>
      </c>
      <c r="H1746" s="26">
        <f>IF('３　回答貼付シート'!J1743="ない",0,IF('３　回答貼付シート'!J1743="１～２日（にち）ある",1,IF('３　回答貼付シート'!J1743="３～５日（にち）ある",2,IF('３　回答貼付シート'!J1743="ほぼ毎日（まいにち）ある",3,))))</f>
        <v>0</v>
      </c>
      <c r="I1746" s="26">
        <f>IF('３　回答貼付シート'!K1743="ない",0,IF('３　回答貼付シート'!K1743="１～２日（にち）ある",1,IF('３　回答貼付シート'!K1743="３～５日（にち）ある",2,IF('３　回答貼付シート'!K1743="ほぼ毎日（まいにち）ある",3,))))</f>
        <v>0</v>
      </c>
      <c r="J1746" s="26">
        <f>IF('３　回答貼付シート'!L1743="ない",0,IF('３　回答貼付シート'!L1743="１～２日（にち）ある",1,IF('３　回答貼付シート'!L1743="３～５日（にち）ある",2,IF('３　回答貼付シート'!L1743="ほぼ毎日（まいにち）ある",3,))))</f>
        <v>0</v>
      </c>
      <c r="K1746" s="26">
        <f>IF('３　回答貼付シート'!M1743="ない",0,IF('３　回答貼付シート'!M1743="１～２日（にち）ある",1,IF('３　回答貼付シート'!M1743="３～５日（にち）ある",2,IF('３　回答貼付シート'!M1743="ほぼ毎日（まいにち）ある",3,))))</f>
        <v>0</v>
      </c>
      <c r="L1746" s="26">
        <f>IF('３　回答貼付シート'!N1743="ない",0,IF('３　回答貼付シート'!N1743="１～２日（にち）ある",1,IF('３　回答貼付シート'!N1743="３～５日（にち）ある",2,IF('３　回答貼付シート'!N1743="ほぼ毎日（まいにち）ある",3,))))</f>
        <v>0</v>
      </c>
      <c r="M1746" s="26">
        <f>IF('３　回答貼付シート'!O1743="ない",0,IF('３　回答貼付シート'!O1743="１～２日（にち）ある",1,IF('３　回答貼付シート'!O1743="３～５日（にち）ある",2,IF('３　回答貼付シート'!O1743="ほぼ毎日（まいにち）ある",3,))))</f>
        <v>0</v>
      </c>
      <c r="N1746" s="26">
        <f>IF('３　回答貼付シート'!P1743="ない",0,IF('３　回答貼付シート'!P1743="１～２日（にち）ある",1,IF('３　回答貼付シート'!P1743="３～５日（にち）ある",2,IF('３　回答貼付シート'!P1743="ほぼ毎日（まいにち）ある",3,))))</f>
        <v>0</v>
      </c>
      <c r="O1746" s="26">
        <f>IF('３　回答貼付シート'!Q1743="ない",0,IF('３　回答貼付シート'!Q1743="１～２日（にち）ある",1,IF('３　回答貼付シート'!Q1743="３～５日（にち）ある",2,IF('３　回答貼付シート'!Q1743="ほぼ毎日（まいにち）ある",3,))))</f>
        <v>0</v>
      </c>
      <c r="P1746" s="26">
        <f>IF('３　回答貼付シート'!R1743="ない",0,IF('３　回答貼付シート'!R1743="１～２日（にち）ある",1,IF('３　回答貼付シート'!R1743="３～５日（にち）ある",2,IF('３　回答貼付シート'!R1743="ほぼ毎日（まいにち）ある",3,))))</f>
        <v>0</v>
      </c>
      <c r="Q1746" s="26">
        <f>IF('３　回答貼付シート'!S1743="ない",0,IF('３　回答貼付シート'!S1743="１～２日（にち）ある",1,IF('３　回答貼付シート'!S1743="３～５日（にち）ある",2,IF('３　回答貼付シート'!S1743="ほぼ毎日（まいにち）ある",3,))))</f>
        <v>0</v>
      </c>
      <c r="R1746" s="26">
        <f>IF('３　回答貼付シート'!T1743="ない",0,IF('３　回答貼付シート'!T1743="１～２日（にち）ある",1,IF('３　回答貼付シート'!T1743="３～５日（にち）ある",2,IF('３　回答貼付シート'!T1743="ほぼ毎日（まいにち）ある",3,))))</f>
        <v>0</v>
      </c>
      <c r="S1746" s="26">
        <f>IF('３　回答貼付シート'!U1743="ない",0,IF('３　回答貼付シート'!U1743="１～２日（にち）ある",1,IF('３　回答貼付シート'!U1743="３～５日（にち）ある",2,IF('３　回答貼付シート'!U1743="ほぼ毎日（まいにち）ある",3,))))</f>
        <v>0</v>
      </c>
      <c r="T1746" s="26">
        <f>IF('３　回答貼付シート'!V1743="ない",0,IF('３　回答貼付シート'!V1743="１～２日（にち）ある",1,IF('３　回答貼付シート'!V1743="３～５日（にち）ある",2,IF('３　回答貼付シート'!V1743="ほぼ毎日（まいにち）ある",3,))))</f>
        <v>0</v>
      </c>
      <c r="U1746" s="26">
        <f>IF('３　回答貼付シート'!W1743="ない",0,IF('３　回答貼付シート'!W1743="１～２日（にち）ある",1,IF('３　回答貼付シート'!W1743="３～５日（にち）ある",2,IF('３　回答貼付シート'!W1743="ほぼ毎日（まいにち）ある",3,))))</f>
        <v>0</v>
      </c>
      <c r="V1746" s="26">
        <f>IF('３　回答貼付シート'!X1743="ない",0,IF('３　回答貼付シート'!X1743="１～２日（にち）ある",1,IF('３　回答貼付シート'!X1743="３～５日（にち）ある",2,IF('３　回答貼付シート'!X1743="ほぼ毎日（まいにち）ある",3,))))</f>
        <v>0</v>
      </c>
      <c r="W1746" s="26">
        <f>IF('３　回答貼付シート'!Y1743="ない",0,IF('３　回答貼付シート'!Y1743="１～２日（にち）ある",1,IF('３　回答貼付シート'!Y1743="３～５日（にち）ある",2,IF('３　回答貼付シート'!Y1743="ほぼ毎日（まいにち）ある",3,))))</f>
        <v>0</v>
      </c>
      <c r="X1746" s="26">
        <f>IF('３　回答貼付シート'!Z1743="ない",0,IF('３　回答貼付シート'!Z1743="１～２日（にち）ある",1,IF('３　回答貼付シート'!Z1743="３～５日（にち）ある",2,IF('３　回答貼付シート'!Z1743="ほぼ毎日（まいにち）ある",3,))))</f>
        <v>0</v>
      </c>
      <c r="Y1746" s="26">
        <f>IF('３　回答貼付シート'!AA1743="ない",0,IF('３　回答貼付シート'!AA1743="１～２日（にち）ある",1,IF('３　回答貼付シート'!AA1743="３～５日（にち）ある",2,IF('３　回答貼付シート'!AA1743="ほぼ毎日（まいにち）ある",3,))))</f>
        <v>0</v>
      </c>
      <c r="Z1746" s="26">
        <f>'３　回答貼付シート'!$AB1743</f>
        <v>0</v>
      </c>
      <c r="AA1746" s="26" t="str">
        <f t="shared" si="247"/>
        <v/>
      </c>
      <c r="AB1746" s="26" t="str">
        <f t="shared" si="248"/>
        <v/>
      </c>
      <c r="AC1746" s="26" t="str">
        <f t="shared" si="249"/>
        <v/>
      </c>
      <c r="AD1746" s="26" t="str">
        <f t="shared" si="250"/>
        <v/>
      </c>
      <c r="AE1746" s="26" t="str">
        <f t="shared" si="251"/>
        <v/>
      </c>
      <c r="AF1746" t="str">
        <f t="shared" si="244"/>
        <v>0</v>
      </c>
      <c r="AG1746">
        <f t="shared" si="245"/>
        <v>0</v>
      </c>
      <c r="AH1746" s="34">
        <f t="shared" si="252"/>
        <v>0</v>
      </c>
    </row>
    <row r="1747" spans="1:34">
      <c r="A1747" s="26"/>
      <c r="B1747" s="26">
        <f t="shared" si="246"/>
        <v>0</v>
      </c>
      <c r="C1747" s="26">
        <f>IF('３　回答貼付シート'!$F1744&lt;&gt;0,VLOOKUP('３　回答貼付シート'!$F1744,$AF$2048:$AG$2054,2,FALSE),0)</f>
        <v>0</v>
      </c>
      <c r="D1747" s="26">
        <f>IF('３　回答貼付シート'!$G1744&lt;&gt;0,VLOOKUP(('３　回答貼付シート'!$G1744), $AF$2048:$AG$2054,2,FALSE),0)</f>
        <v>0</v>
      </c>
      <c r="E1747" s="26">
        <f>'３　回答貼付シート'!$H1744</f>
        <v>0</v>
      </c>
      <c r="F1747" s="26">
        <f>IF(E1747=0,0,VLOOKUP($B1747,'２　情報入力シート'!$A$2:$E$2049,5))</f>
        <v>0</v>
      </c>
      <c r="G1747" s="26">
        <f>IF('３　回答貼付シート'!I1744="ない",0,IF('３　回答貼付シート'!I1744="１～２日（にち）ある",1,IF('３　回答貼付シート'!I1744="３～５日（にち）ある",2,IF('３　回答貼付シート'!I1744="ほぼ毎日（まいにち）ある",3,))))</f>
        <v>0</v>
      </c>
      <c r="H1747" s="26">
        <f>IF('３　回答貼付シート'!J1744="ない",0,IF('３　回答貼付シート'!J1744="１～２日（にち）ある",1,IF('３　回答貼付シート'!J1744="３～５日（にち）ある",2,IF('３　回答貼付シート'!J1744="ほぼ毎日（まいにち）ある",3,))))</f>
        <v>0</v>
      </c>
      <c r="I1747" s="26">
        <f>IF('３　回答貼付シート'!K1744="ない",0,IF('３　回答貼付シート'!K1744="１～２日（にち）ある",1,IF('３　回答貼付シート'!K1744="３～５日（にち）ある",2,IF('３　回答貼付シート'!K1744="ほぼ毎日（まいにち）ある",3,))))</f>
        <v>0</v>
      </c>
      <c r="J1747" s="26">
        <f>IF('３　回答貼付シート'!L1744="ない",0,IF('３　回答貼付シート'!L1744="１～２日（にち）ある",1,IF('３　回答貼付シート'!L1744="３～５日（にち）ある",2,IF('３　回答貼付シート'!L1744="ほぼ毎日（まいにち）ある",3,))))</f>
        <v>0</v>
      </c>
      <c r="K1747" s="26">
        <f>IF('３　回答貼付シート'!M1744="ない",0,IF('３　回答貼付シート'!M1744="１～２日（にち）ある",1,IF('３　回答貼付シート'!M1744="３～５日（にち）ある",2,IF('３　回答貼付シート'!M1744="ほぼ毎日（まいにち）ある",3,))))</f>
        <v>0</v>
      </c>
      <c r="L1747" s="26">
        <f>IF('３　回答貼付シート'!N1744="ない",0,IF('３　回答貼付シート'!N1744="１～２日（にち）ある",1,IF('３　回答貼付シート'!N1744="３～５日（にち）ある",2,IF('３　回答貼付シート'!N1744="ほぼ毎日（まいにち）ある",3,))))</f>
        <v>0</v>
      </c>
      <c r="M1747" s="26">
        <f>IF('３　回答貼付シート'!O1744="ない",0,IF('３　回答貼付シート'!O1744="１～２日（にち）ある",1,IF('３　回答貼付シート'!O1744="３～５日（にち）ある",2,IF('３　回答貼付シート'!O1744="ほぼ毎日（まいにち）ある",3,))))</f>
        <v>0</v>
      </c>
      <c r="N1747" s="26">
        <f>IF('３　回答貼付シート'!P1744="ない",0,IF('３　回答貼付シート'!P1744="１～２日（にち）ある",1,IF('３　回答貼付シート'!P1744="３～５日（にち）ある",2,IF('３　回答貼付シート'!P1744="ほぼ毎日（まいにち）ある",3,))))</f>
        <v>0</v>
      </c>
      <c r="O1747" s="26">
        <f>IF('３　回答貼付シート'!Q1744="ない",0,IF('３　回答貼付シート'!Q1744="１～２日（にち）ある",1,IF('３　回答貼付シート'!Q1744="３～５日（にち）ある",2,IF('３　回答貼付シート'!Q1744="ほぼ毎日（まいにち）ある",3,))))</f>
        <v>0</v>
      </c>
      <c r="P1747" s="26">
        <f>IF('３　回答貼付シート'!R1744="ない",0,IF('３　回答貼付シート'!R1744="１～２日（にち）ある",1,IF('３　回答貼付シート'!R1744="３～５日（にち）ある",2,IF('３　回答貼付シート'!R1744="ほぼ毎日（まいにち）ある",3,))))</f>
        <v>0</v>
      </c>
      <c r="Q1747" s="26">
        <f>IF('３　回答貼付シート'!S1744="ない",0,IF('３　回答貼付シート'!S1744="１～２日（にち）ある",1,IF('３　回答貼付シート'!S1744="３～５日（にち）ある",2,IF('３　回答貼付シート'!S1744="ほぼ毎日（まいにち）ある",3,))))</f>
        <v>0</v>
      </c>
      <c r="R1747" s="26">
        <f>IF('３　回答貼付シート'!T1744="ない",0,IF('３　回答貼付シート'!T1744="１～２日（にち）ある",1,IF('３　回答貼付シート'!T1744="３～５日（にち）ある",2,IF('３　回答貼付シート'!T1744="ほぼ毎日（まいにち）ある",3,))))</f>
        <v>0</v>
      </c>
      <c r="S1747" s="26">
        <f>IF('３　回答貼付シート'!U1744="ない",0,IF('３　回答貼付シート'!U1744="１～２日（にち）ある",1,IF('３　回答貼付シート'!U1744="３～５日（にち）ある",2,IF('３　回答貼付シート'!U1744="ほぼ毎日（まいにち）ある",3,))))</f>
        <v>0</v>
      </c>
      <c r="T1747" s="26">
        <f>IF('３　回答貼付シート'!V1744="ない",0,IF('３　回答貼付シート'!V1744="１～２日（にち）ある",1,IF('３　回答貼付シート'!V1744="３～５日（にち）ある",2,IF('３　回答貼付シート'!V1744="ほぼ毎日（まいにち）ある",3,))))</f>
        <v>0</v>
      </c>
      <c r="U1747" s="26">
        <f>IF('３　回答貼付シート'!W1744="ない",0,IF('３　回答貼付シート'!W1744="１～２日（にち）ある",1,IF('３　回答貼付シート'!W1744="３～５日（にち）ある",2,IF('３　回答貼付シート'!W1744="ほぼ毎日（まいにち）ある",3,))))</f>
        <v>0</v>
      </c>
      <c r="V1747" s="26">
        <f>IF('３　回答貼付シート'!X1744="ない",0,IF('３　回答貼付シート'!X1744="１～２日（にち）ある",1,IF('３　回答貼付シート'!X1744="３～５日（にち）ある",2,IF('３　回答貼付シート'!X1744="ほぼ毎日（まいにち）ある",3,))))</f>
        <v>0</v>
      </c>
      <c r="W1747" s="26">
        <f>IF('３　回答貼付シート'!Y1744="ない",0,IF('３　回答貼付シート'!Y1744="１～２日（にち）ある",1,IF('３　回答貼付シート'!Y1744="３～５日（にち）ある",2,IF('３　回答貼付シート'!Y1744="ほぼ毎日（まいにち）ある",3,))))</f>
        <v>0</v>
      </c>
      <c r="X1747" s="26">
        <f>IF('３　回答貼付シート'!Z1744="ない",0,IF('３　回答貼付シート'!Z1744="１～２日（にち）ある",1,IF('３　回答貼付シート'!Z1744="３～５日（にち）ある",2,IF('３　回答貼付シート'!Z1744="ほぼ毎日（まいにち）ある",3,))))</f>
        <v>0</v>
      </c>
      <c r="Y1747" s="26">
        <f>IF('３　回答貼付シート'!AA1744="ない",0,IF('３　回答貼付シート'!AA1744="１～２日（にち）ある",1,IF('３　回答貼付シート'!AA1744="３～５日（にち）ある",2,IF('３　回答貼付シート'!AA1744="ほぼ毎日（まいにち）ある",3,))))</f>
        <v>0</v>
      </c>
      <c r="Z1747" s="26">
        <f>'３　回答貼付シート'!$AB1744</f>
        <v>0</v>
      </c>
      <c r="AA1747" s="26" t="str">
        <f t="shared" si="247"/>
        <v/>
      </c>
      <c r="AB1747" s="26" t="str">
        <f t="shared" si="248"/>
        <v/>
      </c>
      <c r="AC1747" s="26" t="str">
        <f t="shared" si="249"/>
        <v/>
      </c>
      <c r="AD1747" s="26" t="str">
        <f t="shared" si="250"/>
        <v/>
      </c>
      <c r="AE1747" s="26" t="str">
        <f t="shared" si="251"/>
        <v/>
      </c>
      <c r="AF1747" t="str">
        <f t="shared" si="244"/>
        <v>0</v>
      </c>
      <c r="AG1747">
        <f t="shared" si="245"/>
        <v>0</v>
      </c>
      <c r="AH1747" s="34">
        <f t="shared" si="252"/>
        <v>0</v>
      </c>
    </row>
    <row r="1748" spans="1:34">
      <c r="A1748" s="26"/>
      <c r="B1748" s="26">
        <f t="shared" si="246"/>
        <v>0</v>
      </c>
      <c r="C1748" s="26">
        <f>IF('３　回答貼付シート'!$F1745&lt;&gt;0,VLOOKUP('３　回答貼付シート'!$F1745,$AF$2048:$AG$2054,2,FALSE),0)</f>
        <v>0</v>
      </c>
      <c r="D1748" s="26">
        <f>IF('３　回答貼付シート'!$G1745&lt;&gt;0,VLOOKUP(('３　回答貼付シート'!$G1745), $AF$2048:$AG$2054,2,FALSE),0)</f>
        <v>0</v>
      </c>
      <c r="E1748" s="26">
        <f>'３　回答貼付シート'!$H1745</f>
        <v>0</v>
      </c>
      <c r="F1748" s="26">
        <f>IF(E1748=0,0,VLOOKUP($B1748,'２　情報入力シート'!$A$2:$E$2049,5))</f>
        <v>0</v>
      </c>
      <c r="G1748" s="26">
        <f>IF('３　回答貼付シート'!I1745="ない",0,IF('３　回答貼付シート'!I1745="１～２日（にち）ある",1,IF('３　回答貼付シート'!I1745="３～５日（にち）ある",2,IF('３　回答貼付シート'!I1745="ほぼ毎日（まいにち）ある",3,))))</f>
        <v>0</v>
      </c>
      <c r="H1748" s="26">
        <f>IF('３　回答貼付シート'!J1745="ない",0,IF('３　回答貼付シート'!J1745="１～２日（にち）ある",1,IF('３　回答貼付シート'!J1745="３～５日（にち）ある",2,IF('３　回答貼付シート'!J1745="ほぼ毎日（まいにち）ある",3,))))</f>
        <v>0</v>
      </c>
      <c r="I1748" s="26">
        <f>IF('３　回答貼付シート'!K1745="ない",0,IF('３　回答貼付シート'!K1745="１～２日（にち）ある",1,IF('３　回答貼付シート'!K1745="３～５日（にち）ある",2,IF('３　回答貼付シート'!K1745="ほぼ毎日（まいにち）ある",3,))))</f>
        <v>0</v>
      </c>
      <c r="J1748" s="26">
        <f>IF('３　回答貼付シート'!L1745="ない",0,IF('３　回答貼付シート'!L1745="１～２日（にち）ある",1,IF('３　回答貼付シート'!L1745="３～５日（にち）ある",2,IF('３　回答貼付シート'!L1745="ほぼ毎日（まいにち）ある",3,))))</f>
        <v>0</v>
      </c>
      <c r="K1748" s="26">
        <f>IF('３　回答貼付シート'!M1745="ない",0,IF('３　回答貼付シート'!M1745="１～２日（にち）ある",1,IF('３　回答貼付シート'!M1745="３～５日（にち）ある",2,IF('３　回答貼付シート'!M1745="ほぼ毎日（まいにち）ある",3,))))</f>
        <v>0</v>
      </c>
      <c r="L1748" s="26">
        <f>IF('３　回答貼付シート'!N1745="ない",0,IF('３　回答貼付シート'!N1745="１～２日（にち）ある",1,IF('３　回答貼付シート'!N1745="３～５日（にち）ある",2,IF('３　回答貼付シート'!N1745="ほぼ毎日（まいにち）ある",3,))))</f>
        <v>0</v>
      </c>
      <c r="M1748" s="26">
        <f>IF('３　回答貼付シート'!O1745="ない",0,IF('３　回答貼付シート'!O1745="１～２日（にち）ある",1,IF('３　回答貼付シート'!O1745="３～５日（にち）ある",2,IF('３　回答貼付シート'!O1745="ほぼ毎日（まいにち）ある",3,))))</f>
        <v>0</v>
      </c>
      <c r="N1748" s="26">
        <f>IF('３　回答貼付シート'!P1745="ない",0,IF('３　回答貼付シート'!P1745="１～２日（にち）ある",1,IF('３　回答貼付シート'!P1745="３～５日（にち）ある",2,IF('３　回答貼付シート'!P1745="ほぼ毎日（まいにち）ある",3,))))</f>
        <v>0</v>
      </c>
      <c r="O1748" s="26">
        <f>IF('３　回答貼付シート'!Q1745="ない",0,IF('３　回答貼付シート'!Q1745="１～２日（にち）ある",1,IF('３　回答貼付シート'!Q1745="３～５日（にち）ある",2,IF('３　回答貼付シート'!Q1745="ほぼ毎日（まいにち）ある",3,))))</f>
        <v>0</v>
      </c>
      <c r="P1748" s="26">
        <f>IF('３　回答貼付シート'!R1745="ない",0,IF('３　回答貼付シート'!R1745="１～２日（にち）ある",1,IF('３　回答貼付シート'!R1745="３～５日（にち）ある",2,IF('３　回答貼付シート'!R1745="ほぼ毎日（まいにち）ある",3,))))</f>
        <v>0</v>
      </c>
      <c r="Q1748" s="26">
        <f>IF('３　回答貼付シート'!S1745="ない",0,IF('３　回答貼付シート'!S1745="１～２日（にち）ある",1,IF('３　回答貼付シート'!S1745="３～５日（にち）ある",2,IF('３　回答貼付シート'!S1745="ほぼ毎日（まいにち）ある",3,))))</f>
        <v>0</v>
      </c>
      <c r="R1748" s="26">
        <f>IF('３　回答貼付シート'!T1745="ない",0,IF('３　回答貼付シート'!T1745="１～２日（にち）ある",1,IF('３　回答貼付シート'!T1745="３～５日（にち）ある",2,IF('３　回答貼付シート'!T1745="ほぼ毎日（まいにち）ある",3,))))</f>
        <v>0</v>
      </c>
      <c r="S1748" s="26">
        <f>IF('３　回答貼付シート'!U1745="ない",0,IF('３　回答貼付シート'!U1745="１～２日（にち）ある",1,IF('３　回答貼付シート'!U1745="３～５日（にち）ある",2,IF('３　回答貼付シート'!U1745="ほぼ毎日（まいにち）ある",3,))))</f>
        <v>0</v>
      </c>
      <c r="T1748" s="26">
        <f>IF('３　回答貼付シート'!V1745="ない",0,IF('３　回答貼付シート'!V1745="１～２日（にち）ある",1,IF('３　回答貼付シート'!V1745="３～５日（にち）ある",2,IF('３　回答貼付シート'!V1745="ほぼ毎日（まいにち）ある",3,))))</f>
        <v>0</v>
      </c>
      <c r="U1748" s="26">
        <f>IF('３　回答貼付シート'!W1745="ない",0,IF('３　回答貼付シート'!W1745="１～２日（にち）ある",1,IF('３　回答貼付シート'!W1745="３～５日（にち）ある",2,IF('３　回答貼付シート'!W1745="ほぼ毎日（まいにち）ある",3,))))</f>
        <v>0</v>
      </c>
      <c r="V1748" s="26">
        <f>IF('３　回答貼付シート'!X1745="ない",0,IF('３　回答貼付シート'!X1745="１～２日（にち）ある",1,IF('３　回答貼付シート'!X1745="３～５日（にち）ある",2,IF('３　回答貼付シート'!X1745="ほぼ毎日（まいにち）ある",3,))))</f>
        <v>0</v>
      </c>
      <c r="W1748" s="26">
        <f>IF('３　回答貼付シート'!Y1745="ない",0,IF('３　回答貼付シート'!Y1745="１～２日（にち）ある",1,IF('３　回答貼付シート'!Y1745="３～５日（にち）ある",2,IF('３　回答貼付シート'!Y1745="ほぼ毎日（まいにち）ある",3,))))</f>
        <v>0</v>
      </c>
      <c r="X1748" s="26">
        <f>IF('３　回答貼付シート'!Z1745="ない",0,IF('３　回答貼付シート'!Z1745="１～２日（にち）ある",1,IF('３　回答貼付シート'!Z1745="３～５日（にち）ある",2,IF('３　回答貼付シート'!Z1745="ほぼ毎日（まいにち）ある",3,))))</f>
        <v>0</v>
      </c>
      <c r="Y1748" s="26">
        <f>IF('３　回答貼付シート'!AA1745="ない",0,IF('３　回答貼付シート'!AA1745="１～２日（にち）ある",1,IF('３　回答貼付シート'!AA1745="３～５日（にち）ある",2,IF('３　回答貼付シート'!AA1745="ほぼ毎日（まいにち）ある",3,))))</f>
        <v>0</v>
      </c>
      <c r="Z1748" s="26">
        <f>'３　回答貼付シート'!$AB1745</f>
        <v>0</v>
      </c>
      <c r="AA1748" s="26" t="str">
        <f t="shared" si="247"/>
        <v/>
      </c>
      <c r="AB1748" s="26" t="str">
        <f t="shared" si="248"/>
        <v/>
      </c>
      <c r="AC1748" s="26" t="str">
        <f t="shared" si="249"/>
        <v/>
      </c>
      <c r="AD1748" s="26" t="str">
        <f t="shared" si="250"/>
        <v/>
      </c>
      <c r="AE1748" s="26" t="str">
        <f t="shared" si="251"/>
        <v/>
      </c>
      <c r="AF1748" t="str">
        <f t="shared" si="244"/>
        <v>0</v>
      </c>
      <c r="AG1748">
        <f t="shared" si="245"/>
        <v>0</v>
      </c>
      <c r="AH1748" s="34">
        <f t="shared" si="252"/>
        <v>0</v>
      </c>
    </row>
    <row r="1749" spans="1:34">
      <c r="A1749" s="26"/>
      <c r="B1749" s="26">
        <f t="shared" si="246"/>
        <v>0</v>
      </c>
      <c r="C1749" s="26">
        <f>IF('３　回答貼付シート'!$F1746&lt;&gt;0,VLOOKUP('３　回答貼付シート'!$F1746,$AF$2048:$AG$2054,2,FALSE),0)</f>
        <v>0</v>
      </c>
      <c r="D1749" s="26">
        <f>IF('３　回答貼付シート'!$G1746&lt;&gt;0,VLOOKUP(('３　回答貼付シート'!$G1746), $AF$2048:$AG$2054,2,FALSE),0)</f>
        <v>0</v>
      </c>
      <c r="E1749" s="26">
        <f>'３　回答貼付シート'!$H1746</f>
        <v>0</v>
      </c>
      <c r="F1749" s="26">
        <f>IF(E1749=0,0,VLOOKUP($B1749,'２　情報入力シート'!$A$2:$E$2049,5))</f>
        <v>0</v>
      </c>
      <c r="G1749" s="26">
        <f>IF('３　回答貼付シート'!I1746="ない",0,IF('３　回答貼付シート'!I1746="１～２日（にち）ある",1,IF('３　回答貼付シート'!I1746="３～５日（にち）ある",2,IF('３　回答貼付シート'!I1746="ほぼ毎日（まいにち）ある",3,))))</f>
        <v>0</v>
      </c>
      <c r="H1749" s="26">
        <f>IF('３　回答貼付シート'!J1746="ない",0,IF('３　回答貼付シート'!J1746="１～２日（にち）ある",1,IF('３　回答貼付シート'!J1746="３～５日（にち）ある",2,IF('３　回答貼付シート'!J1746="ほぼ毎日（まいにち）ある",3,))))</f>
        <v>0</v>
      </c>
      <c r="I1749" s="26">
        <f>IF('３　回答貼付シート'!K1746="ない",0,IF('３　回答貼付シート'!K1746="１～２日（にち）ある",1,IF('３　回答貼付シート'!K1746="３～５日（にち）ある",2,IF('３　回答貼付シート'!K1746="ほぼ毎日（まいにち）ある",3,))))</f>
        <v>0</v>
      </c>
      <c r="J1749" s="26">
        <f>IF('３　回答貼付シート'!L1746="ない",0,IF('３　回答貼付シート'!L1746="１～２日（にち）ある",1,IF('３　回答貼付シート'!L1746="３～５日（にち）ある",2,IF('３　回答貼付シート'!L1746="ほぼ毎日（まいにち）ある",3,))))</f>
        <v>0</v>
      </c>
      <c r="K1749" s="26">
        <f>IF('３　回答貼付シート'!M1746="ない",0,IF('３　回答貼付シート'!M1746="１～２日（にち）ある",1,IF('３　回答貼付シート'!M1746="３～５日（にち）ある",2,IF('３　回答貼付シート'!M1746="ほぼ毎日（まいにち）ある",3,))))</f>
        <v>0</v>
      </c>
      <c r="L1749" s="26">
        <f>IF('３　回答貼付シート'!N1746="ない",0,IF('３　回答貼付シート'!N1746="１～２日（にち）ある",1,IF('３　回答貼付シート'!N1746="３～５日（にち）ある",2,IF('３　回答貼付シート'!N1746="ほぼ毎日（まいにち）ある",3,))))</f>
        <v>0</v>
      </c>
      <c r="M1749" s="26">
        <f>IF('３　回答貼付シート'!O1746="ない",0,IF('３　回答貼付シート'!O1746="１～２日（にち）ある",1,IF('３　回答貼付シート'!O1746="３～５日（にち）ある",2,IF('３　回答貼付シート'!O1746="ほぼ毎日（まいにち）ある",3,))))</f>
        <v>0</v>
      </c>
      <c r="N1749" s="26">
        <f>IF('３　回答貼付シート'!P1746="ない",0,IF('３　回答貼付シート'!P1746="１～２日（にち）ある",1,IF('３　回答貼付シート'!P1746="３～５日（にち）ある",2,IF('３　回答貼付シート'!P1746="ほぼ毎日（まいにち）ある",3,))))</f>
        <v>0</v>
      </c>
      <c r="O1749" s="26">
        <f>IF('３　回答貼付シート'!Q1746="ない",0,IF('３　回答貼付シート'!Q1746="１～２日（にち）ある",1,IF('３　回答貼付シート'!Q1746="３～５日（にち）ある",2,IF('３　回答貼付シート'!Q1746="ほぼ毎日（まいにち）ある",3,))))</f>
        <v>0</v>
      </c>
      <c r="P1749" s="26">
        <f>IF('３　回答貼付シート'!R1746="ない",0,IF('３　回答貼付シート'!R1746="１～２日（にち）ある",1,IF('３　回答貼付シート'!R1746="３～５日（にち）ある",2,IF('３　回答貼付シート'!R1746="ほぼ毎日（まいにち）ある",3,))))</f>
        <v>0</v>
      </c>
      <c r="Q1749" s="26">
        <f>IF('３　回答貼付シート'!S1746="ない",0,IF('３　回答貼付シート'!S1746="１～２日（にち）ある",1,IF('３　回答貼付シート'!S1746="３～５日（にち）ある",2,IF('３　回答貼付シート'!S1746="ほぼ毎日（まいにち）ある",3,))))</f>
        <v>0</v>
      </c>
      <c r="R1749" s="26">
        <f>IF('３　回答貼付シート'!T1746="ない",0,IF('３　回答貼付シート'!T1746="１～２日（にち）ある",1,IF('３　回答貼付シート'!T1746="３～５日（にち）ある",2,IF('３　回答貼付シート'!T1746="ほぼ毎日（まいにち）ある",3,))))</f>
        <v>0</v>
      </c>
      <c r="S1749" s="26">
        <f>IF('３　回答貼付シート'!U1746="ない",0,IF('３　回答貼付シート'!U1746="１～２日（にち）ある",1,IF('３　回答貼付シート'!U1746="３～５日（にち）ある",2,IF('３　回答貼付シート'!U1746="ほぼ毎日（まいにち）ある",3,))))</f>
        <v>0</v>
      </c>
      <c r="T1749" s="26">
        <f>IF('３　回答貼付シート'!V1746="ない",0,IF('３　回答貼付シート'!V1746="１～２日（にち）ある",1,IF('３　回答貼付シート'!V1746="３～５日（にち）ある",2,IF('３　回答貼付シート'!V1746="ほぼ毎日（まいにち）ある",3,))))</f>
        <v>0</v>
      </c>
      <c r="U1749" s="26">
        <f>IF('３　回答貼付シート'!W1746="ない",0,IF('３　回答貼付シート'!W1746="１～２日（にち）ある",1,IF('３　回答貼付シート'!W1746="３～５日（にち）ある",2,IF('３　回答貼付シート'!W1746="ほぼ毎日（まいにち）ある",3,))))</f>
        <v>0</v>
      </c>
      <c r="V1749" s="26">
        <f>IF('３　回答貼付シート'!X1746="ない",0,IF('３　回答貼付シート'!X1746="１～２日（にち）ある",1,IF('３　回答貼付シート'!X1746="３～５日（にち）ある",2,IF('３　回答貼付シート'!X1746="ほぼ毎日（まいにち）ある",3,))))</f>
        <v>0</v>
      </c>
      <c r="W1749" s="26">
        <f>IF('３　回答貼付シート'!Y1746="ない",0,IF('３　回答貼付シート'!Y1746="１～２日（にち）ある",1,IF('３　回答貼付シート'!Y1746="３～５日（にち）ある",2,IF('３　回答貼付シート'!Y1746="ほぼ毎日（まいにち）ある",3,))))</f>
        <v>0</v>
      </c>
      <c r="X1749" s="26">
        <f>IF('３　回答貼付シート'!Z1746="ない",0,IF('３　回答貼付シート'!Z1746="１～２日（にち）ある",1,IF('３　回答貼付シート'!Z1746="３～５日（にち）ある",2,IF('３　回答貼付シート'!Z1746="ほぼ毎日（まいにち）ある",3,))))</f>
        <v>0</v>
      </c>
      <c r="Y1749" s="26">
        <f>IF('３　回答貼付シート'!AA1746="ない",0,IF('３　回答貼付シート'!AA1746="１～２日（にち）ある",1,IF('３　回答貼付シート'!AA1746="３～５日（にち）ある",2,IF('３　回答貼付シート'!AA1746="ほぼ毎日（まいにち）ある",3,))))</f>
        <v>0</v>
      </c>
      <c r="Z1749" s="26">
        <f>'３　回答貼付シート'!$AB1746</f>
        <v>0</v>
      </c>
      <c r="AA1749" s="26" t="str">
        <f t="shared" si="247"/>
        <v/>
      </c>
      <c r="AB1749" s="26" t="str">
        <f t="shared" si="248"/>
        <v/>
      </c>
      <c r="AC1749" s="26" t="str">
        <f t="shared" si="249"/>
        <v/>
      </c>
      <c r="AD1749" s="26" t="str">
        <f t="shared" si="250"/>
        <v/>
      </c>
      <c r="AE1749" s="26" t="str">
        <f t="shared" si="251"/>
        <v/>
      </c>
      <c r="AF1749" t="str">
        <f t="shared" si="244"/>
        <v>0</v>
      </c>
      <c r="AG1749">
        <f t="shared" si="245"/>
        <v>0</v>
      </c>
      <c r="AH1749" s="34">
        <f t="shared" si="252"/>
        <v>0</v>
      </c>
    </row>
    <row r="1750" spans="1:34">
      <c r="A1750" s="26"/>
      <c r="B1750" s="26">
        <f t="shared" si="246"/>
        <v>0</v>
      </c>
      <c r="C1750" s="26">
        <f>IF('３　回答貼付シート'!$F1747&lt;&gt;0,VLOOKUP('３　回答貼付シート'!$F1747,$AF$2048:$AG$2054,2,FALSE),0)</f>
        <v>0</v>
      </c>
      <c r="D1750" s="26">
        <f>IF('３　回答貼付シート'!$G1747&lt;&gt;0,VLOOKUP(('３　回答貼付シート'!$G1747), $AF$2048:$AG$2054,2,FALSE),0)</f>
        <v>0</v>
      </c>
      <c r="E1750" s="26">
        <f>'３　回答貼付シート'!$H1747</f>
        <v>0</v>
      </c>
      <c r="F1750" s="26">
        <f>IF(E1750=0,0,VLOOKUP($B1750,'２　情報入力シート'!$A$2:$E$2049,5))</f>
        <v>0</v>
      </c>
      <c r="G1750" s="26">
        <f>IF('３　回答貼付シート'!I1747="ない",0,IF('３　回答貼付シート'!I1747="１～２日（にち）ある",1,IF('３　回答貼付シート'!I1747="３～５日（にち）ある",2,IF('３　回答貼付シート'!I1747="ほぼ毎日（まいにち）ある",3,))))</f>
        <v>0</v>
      </c>
      <c r="H1750" s="26">
        <f>IF('３　回答貼付シート'!J1747="ない",0,IF('３　回答貼付シート'!J1747="１～２日（にち）ある",1,IF('３　回答貼付シート'!J1747="３～５日（にち）ある",2,IF('３　回答貼付シート'!J1747="ほぼ毎日（まいにち）ある",3,))))</f>
        <v>0</v>
      </c>
      <c r="I1750" s="26">
        <f>IF('３　回答貼付シート'!K1747="ない",0,IF('３　回答貼付シート'!K1747="１～２日（にち）ある",1,IF('３　回答貼付シート'!K1747="３～５日（にち）ある",2,IF('３　回答貼付シート'!K1747="ほぼ毎日（まいにち）ある",3,))))</f>
        <v>0</v>
      </c>
      <c r="J1750" s="26">
        <f>IF('３　回答貼付シート'!L1747="ない",0,IF('３　回答貼付シート'!L1747="１～２日（にち）ある",1,IF('３　回答貼付シート'!L1747="３～５日（にち）ある",2,IF('３　回答貼付シート'!L1747="ほぼ毎日（まいにち）ある",3,))))</f>
        <v>0</v>
      </c>
      <c r="K1750" s="26">
        <f>IF('３　回答貼付シート'!M1747="ない",0,IF('３　回答貼付シート'!M1747="１～２日（にち）ある",1,IF('３　回答貼付シート'!M1747="３～５日（にち）ある",2,IF('３　回答貼付シート'!M1747="ほぼ毎日（まいにち）ある",3,))))</f>
        <v>0</v>
      </c>
      <c r="L1750" s="26">
        <f>IF('３　回答貼付シート'!N1747="ない",0,IF('３　回答貼付シート'!N1747="１～２日（にち）ある",1,IF('３　回答貼付シート'!N1747="３～５日（にち）ある",2,IF('３　回答貼付シート'!N1747="ほぼ毎日（まいにち）ある",3,))))</f>
        <v>0</v>
      </c>
      <c r="M1750" s="26">
        <f>IF('３　回答貼付シート'!O1747="ない",0,IF('３　回答貼付シート'!O1747="１～２日（にち）ある",1,IF('３　回答貼付シート'!O1747="３～５日（にち）ある",2,IF('３　回答貼付シート'!O1747="ほぼ毎日（まいにち）ある",3,))))</f>
        <v>0</v>
      </c>
      <c r="N1750" s="26">
        <f>IF('３　回答貼付シート'!P1747="ない",0,IF('３　回答貼付シート'!P1747="１～２日（にち）ある",1,IF('３　回答貼付シート'!P1747="３～５日（にち）ある",2,IF('３　回答貼付シート'!P1747="ほぼ毎日（まいにち）ある",3,))))</f>
        <v>0</v>
      </c>
      <c r="O1750" s="26">
        <f>IF('３　回答貼付シート'!Q1747="ない",0,IF('３　回答貼付シート'!Q1747="１～２日（にち）ある",1,IF('３　回答貼付シート'!Q1747="３～５日（にち）ある",2,IF('３　回答貼付シート'!Q1747="ほぼ毎日（まいにち）ある",3,))))</f>
        <v>0</v>
      </c>
      <c r="P1750" s="26">
        <f>IF('３　回答貼付シート'!R1747="ない",0,IF('３　回答貼付シート'!R1747="１～２日（にち）ある",1,IF('３　回答貼付シート'!R1747="３～５日（にち）ある",2,IF('３　回答貼付シート'!R1747="ほぼ毎日（まいにち）ある",3,))))</f>
        <v>0</v>
      </c>
      <c r="Q1750" s="26">
        <f>IF('３　回答貼付シート'!S1747="ない",0,IF('３　回答貼付シート'!S1747="１～２日（にち）ある",1,IF('３　回答貼付シート'!S1747="３～５日（にち）ある",2,IF('３　回答貼付シート'!S1747="ほぼ毎日（まいにち）ある",3,))))</f>
        <v>0</v>
      </c>
      <c r="R1750" s="26">
        <f>IF('３　回答貼付シート'!T1747="ない",0,IF('３　回答貼付シート'!T1747="１～２日（にち）ある",1,IF('３　回答貼付シート'!T1747="３～５日（にち）ある",2,IF('３　回答貼付シート'!T1747="ほぼ毎日（まいにち）ある",3,))))</f>
        <v>0</v>
      </c>
      <c r="S1750" s="26">
        <f>IF('３　回答貼付シート'!U1747="ない",0,IF('３　回答貼付シート'!U1747="１～２日（にち）ある",1,IF('３　回答貼付シート'!U1747="３～５日（にち）ある",2,IF('３　回答貼付シート'!U1747="ほぼ毎日（まいにち）ある",3,))))</f>
        <v>0</v>
      </c>
      <c r="T1750" s="26">
        <f>IF('３　回答貼付シート'!V1747="ない",0,IF('３　回答貼付シート'!V1747="１～２日（にち）ある",1,IF('３　回答貼付シート'!V1747="３～５日（にち）ある",2,IF('３　回答貼付シート'!V1747="ほぼ毎日（まいにち）ある",3,))))</f>
        <v>0</v>
      </c>
      <c r="U1750" s="26">
        <f>IF('３　回答貼付シート'!W1747="ない",0,IF('３　回答貼付シート'!W1747="１～２日（にち）ある",1,IF('３　回答貼付シート'!W1747="３～５日（にち）ある",2,IF('３　回答貼付シート'!W1747="ほぼ毎日（まいにち）ある",3,))))</f>
        <v>0</v>
      </c>
      <c r="V1750" s="26">
        <f>IF('３　回答貼付シート'!X1747="ない",0,IF('３　回答貼付シート'!X1747="１～２日（にち）ある",1,IF('３　回答貼付シート'!X1747="３～５日（にち）ある",2,IF('３　回答貼付シート'!X1747="ほぼ毎日（まいにち）ある",3,))))</f>
        <v>0</v>
      </c>
      <c r="W1750" s="26">
        <f>IF('３　回答貼付シート'!Y1747="ない",0,IF('３　回答貼付シート'!Y1747="１～２日（にち）ある",1,IF('３　回答貼付シート'!Y1747="３～５日（にち）ある",2,IF('３　回答貼付シート'!Y1747="ほぼ毎日（まいにち）ある",3,))))</f>
        <v>0</v>
      </c>
      <c r="X1750" s="26">
        <f>IF('３　回答貼付シート'!Z1747="ない",0,IF('３　回答貼付シート'!Z1747="１～２日（にち）ある",1,IF('３　回答貼付シート'!Z1747="３～５日（にち）ある",2,IF('３　回答貼付シート'!Z1747="ほぼ毎日（まいにち）ある",3,))))</f>
        <v>0</v>
      </c>
      <c r="Y1750" s="26">
        <f>IF('３　回答貼付シート'!AA1747="ない",0,IF('３　回答貼付シート'!AA1747="１～２日（にち）ある",1,IF('３　回答貼付シート'!AA1747="３～５日（にち）ある",2,IF('３　回答貼付シート'!AA1747="ほぼ毎日（まいにち）ある",3,))))</f>
        <v>0</v>
      </c>
      <c r="Z1750" s="26">
        <f>'３　回答貼付シート'!$AB1747</f>
        <v>0</v>
      </c>
      <c r="AA1750" s="26" t="str">
        <f t="shared" si="247"/>
        <v/>
      </c>
      <c r="AB1750" s="26" t="str">
        <f t="shared" si="248"/>
        <v/>
      </c>
      <c r="AC1750" s="26" t="str">
        <f t="shared" si="249"/>
        <v/>
      </c>
      <c r="AD1750" s="26" t="str">
        <f t="shared" si="250"/>
        <v/>
      </c>
      <c r="AE1750" s="26" t="str">
        <f t="shared" si="251"/>
        <v/>
      </c>
      <c r="AF1750" t="str">
        <f t="shared" si="244"/>
        <v>0</v>
      </c>
      <c r="AG1750">
        <f t="shared" si="245"/>
        <v>0</v>
      </c>
      <c r="AH1750" s="34">
        <f t="shared" si="252"/>
        <v>0</v>
      </c>
    </row>
    <row r="1751" spans="1:34">
      <c r="A1751" s="26"/>
      <c r="B1751" s="26">
        <f t="shared" si="246"/>
        <v>0</v>
      </c>
      <c r="C1751" s="26">
        <f>IF('３　回答貼付シート'!$F1748&lt;&gt;0,VLOOKUP('３　回答貼付シート'!$F1748,$AF$2048:$AG$2054,2,FALSE),0)</f>
        <v>0</v>
      </c>
      <c r="D1751" s="26">
        <f>IF('３　回答貼付シート'!$G1748&lt;&gt;0,VLOOKUP(('３　回答貼付シート'!$G1748), $AF$2048:$AG$2054,2,FALSE),0)</f>
        <v>0</v>
      </c>
      <c r="E1751" s="26">
        <f>'３　回答貼付シート'!$H1748</f>
        <v>0</v>
      </c>
      <c r="F1751" s="26">
        <f>IF(E1751=0,0,VLOOKUP($B1751,'２　情報入力シート'!$A$2:$E$2049,5))</f>
        <v>0</v>
      </c>
      <c r="G1751" s="26">
        <f>IF('３　回答貼付シート'!I1748="ない",0,IF('３　回答貼付シート'!I1748="１～２日（にち）ある",1,IF('３　回答貼付シート'!I1748="３～５日（にち）ある",2,IF('３　回答貼付シート'!I1748="ほぼ毎日（まいにち）ある",3,))))</f>
        <v>0</v>
      </c>
      <c r="H1751" s="26">
        <f>IF('３　回答貼付シート'!J1748="ない",0,IF('３　回答貼付シート'!J1748="１～２日（にち）ある",1,IF('３　回答貼付シート'!J1748="３～５日（にち）ある",2,IF('３　回答貼付シート'!J1748="ほぼ毎日（まいにち）ある",3,))))</f>
        <v>0</v>
      </c>
      <c r="I1751" s="26">
        <f>IF('３　回答貼付シート'!K1748="ない",0,IF('３　回答貼付シート'!K1748="１～２日（にち）ある",1,IF('３　回答貼付シート'!K1748="３～５日（にち）ある",2,IF('３　回答貼付シート'!K1748="ほぼ毎日（まいにち）ある",3,))))</f>
        <v>0</v>
      </c>
      <c r="J1751" s="26">
        <f>IF('３　回答貼付シート'!L1748="ない",0,IF('３　回答貼付シート'!L1748="１～２日（にち）ある",1,IF('３　回答貼付シート'!L1748="３～５日（にち）ある",2,IF('３　回答貼付シート'!L1748="ほぼ毎日（まいにち）ある",3,))))</f>
        <v>0</v>
      </c>
      <c r="K1751" s="26">
        <f>IF('３　回答貼付シート'!M1748="ない",0,IF('３　回答貼付シート'!M1748="１～２日（にち）ある",1,IF('３　回答貼付シート'!M1748="３～５日（にち）ある",2,IF('３　回答貼付シート'!M1748="ほぼ毎日（まいにち）ある",3,))))</f>
        <v>0</v>
      </c>
      <c r="L1751" s="26">
        <f>IF('３　回答貼付シート'!N1748="ない",0,IF('３　回答貼付シート'!N1748="１～２日（にち）ある",1,IF('３　回答貼付シート'!N1748="３～５日（にち）ある",2,IF('３　回答貼付シート'!N1748="ほぼ毎日（まいにち）ある",3,))))</f>
        <v>0</v>
      </c>
      <c r="M1751" s="26">
        <f>IF('３　回答貼付シート'!O1748="ない",0,IF('３　回答貼付シート'!O1748="１～２日（にち）ある",1,IF('３　回答貼付シート'!O1748="３～５日（にち）ある",2,IF('３　回答貼付シート'!O1748="ほぼ毎日（まいにち）ある",3,))))</f>
        <v>0</v>
      </c>
      <c r="N1751" s="26">
        <f>IF('３　回答貼付シート'!P1748="ない",0,IF('３　回答貼付シート'!P1748="１～２日（にち）ある",1,IF('３　回答貼付シート'!P1748="３～５日（にち）ある",2,IF('３　回答貼付シート'!P1748="ほぼ毎日（まいにち）ある",3,))))</f>
        <v>0</v>
      </c>
      <c r="O1751" s="26">
        <f>IF('３　回答貼付シート'!Q1748="ない",0,IF('３　回答貼付シート'!Q1748="１～２日（にち）ある",1,IF('３　回答貼付シート'!Q1748="３～５日（にち）ある",2,IF('３　回答貼付シート'!Q1748="ほぼ毎日（まいにち）ある",3,))))</f>
        <v>0</v>
      </c>
      <c r="P1751" s="26">
        <f>IF('３　回答貼付シート'!R1748="ない",0,IF('３　回答貼付シート'!R1748="１～２日（にち）ある",1,IF('３　回答貼付シート'!R1748="３～５日（にち）ある",2,IF('３　回答貼付シート'!R1748="ほぼ毎日（まいにち）ある",3,))))</f>
        <v>0</v>
      </c>
      <c r="Q1751" s="26">
        <f>IF('３　回答貼付シート'!S1748="ない",0,IF('３　回答貼付シート'!S1748="１～２日（にち）ある",1,IF('３　回答貼付シート'!S1748="３～５日（にち）ある",2,IF('３　回答貼付シート'!S1748="ほぼ毎日（まいにち）ある",3,))))</f>
        <v>0</v>
      </c>
      <c r="R1751" s="26">
        <f>IF('３　回答貼付シート'!T1748="ない",0,IF('３　回答貼付シート'!T1748="１～２日（にち）ある",1,IF('３　回答貼付シート'!T1748="３～５日（にち）ある",2,IF('３　回答貼付シート'!T1748="ほぼ毎日（まいにち）ある",3,))))</f>
        <v>0</v>
      </c>
      <c r="S1751" s="26">
        <f>IF('３　回答貼付シート'!U1748="ない",0,IF('３　回答貼付シート'!U1748="１～２日（にち）ある",1,IF('３　回答貼付シート'!U1748="３～５日（にち）ある",2,IF('３　回答貼付シート'!U1748="ほぼ毎日（まいにち）ある",3,))))</f>
        <v>0</v>
      </c>
      <c r="T1751" s="26">
        <f>IF('３　回答貼付シート'!V1748="ない",0,IF('３　回答貼付シート'!V1748="１～２日（にち）ある",1,IF('３　回答貼付シート'!V1748="３～５日（にち）ある",2,IF('３　回答貼付シート'!V1748="ほぼ毎日（まいにち）ある",3,))))</f>
        <v>0</v>
      </c>
      <c r="U1751" s="26">
        <f>IF('３　回答貼付シート'!W1748="ない",0,IF('３　回答貼付シート'!W1748="１～２日（にち）ある",1,IF('３　回答貼付シート'!W1748="３～５日（にち）ある",2,IF('３　回答貼付シート'!W1748="ほぼ毎日（まいにち）ある",3,))))</f>
        <v>0</v>
      </c>
      <c r="V1751" s="26">
        <f>IF('３　回答貼付シート'!X1748="ない",0,IF('３　回答貼付シート'!X1748="１～２日（にち）ある",1,IF('３　回答貼付シート'!X1748="３～５日（にち）ある",2,IF('３　回答貼付シート'!X1748="ほぼ毎日（まいにち）ある",3,))))</f>
        <v>0</v>
      </c>
      <c r="W1751" s="26">
        <f>IF('３　回答貼付シート'!Y1748="ない",0,IF('３　回答貼付シート'!Y1748="１～２日（にち）ある",1,IF('３　回答貼付シート'!Y1748="３～５日（にち）ある",2,IF('３　回答貼付シート'!Y1748="ほぼ毎日（まいにち）ある",3,))))</f>
        <v>0</v>
      </c>
      <c r="X1751" s="26">
        <f>IF('３　回答貼付シート'!Z1748="ない",0,IF('３　回答貼付シート'!Z1748="１～２日（にち）ある",1,IF('３　回答貼付シート'!Z1748="３～５日（にち）ある",2,IF('３　回答貼付シート'!Z1748="ほぼ毎日（まいにち）ある",3,))))</f>
        <v>0</v>
      </c>
      <c r="Y1751" s="26">
        <f>IF('３　回答貼付シート'!AA1748="ない",0,IF('３　回答貼付シート'!AA1748="１～２日（にち）ある",1,IF('３　回答貼付シート'!AA1748="３～５日（にち）ある",2,IF('３　回答貼付シート'!AA1748="ほぼ毎日（まいにち）ある",3,))))</f>
        <v>0</v>
      </c>
      <c r="Z1751" s="26">
        <f>'３　回答貼付シート'!$AB1748</f>
        <v>0</v>
      </c>
      <c r="AA1751" s="26" t="str">
        <f t="shared" si="247"/>
        <v/>
      </c>
      <c r="AB1751" s="26" t="str">
        <f t="shared" si="248"/>
        <v/>
      </c>
      <c r="AC1751" s="26" t="str">
        <f t="shared" si="249"/>
        <v/>
      </c>
      <c r="AD1751" s="26" t="str">
        <f t="shared" si="250"/>
        <v/>
      </c>
      <c r="AE1751" s="26" t="str">
        <f t="shared" si="251"/>
        <v/>
      </c>
      <c r="AF1751" t="str">
        <f t="shared" si="244"/>
        <v>0</v>
      </c>
      <c r="AG1751">
        <f t="shared" si="245"/>
        <v>0</v>
      </c>
      <c r="AH1751" s="34">
        <f t="shared" si="252"/>
        <v>0</v>
      </c>
    </row>
    <row r="1752" spans="1:34">
      <c r="A1752" s="26"/>
      <c r="B1752" s="26">
        <f t="shared" si="246"/>
        <v>0</v>
      </c>
      <c r="C1752" s="26">
        <f>IF('３　回答貼付シート'!$F1749&lt;&gt;0,VLOOKUP('３　回答貼付シート'!$F1749,$AF$2048:$AG$2054,2,FALSE),0)</f>
        <v>0</v>
      </c>
      <c r="D1752" s="26">
        <f>IF('３　回答貼付シート'!$G1749&lt;&gt;0,VLOOKUP(('３　回答貼付シート'!$G1749), $AF$2048:$AG$2054,2,FALSE),0)</f>
        <v>0</v>
      </c>
      <c r="E1752" s="26">
        <f>'３　回答貼付シート'!$H1749</f>
        <v>0</v>
      </c>
      <c r="F1752" s="26">
        <f>IF(E1752=0,0,VLOOKUP($B1752,'２　情報入力シート'!$A$2:$E$2049,5))</f>
        <v>0</v>
      </c>
      <c r="G1752" s="26">
        <f>IF('３　回答貼付シート'!I1749="ない",0,IF('３　回答貼付シート'!I1749="１～２日（にち）ある",1,IF('３　回答貼付シート'!I1749="３～５日（にち）ある",2,IF('３　回答貼付シート'!I1749="ほぼ毎日（まいにち）ある",3,))))</f>
        <v>0</v>
      </c>
      <c r="H1752" s="26">
        <f>IF('３　回答貼付シート'!J1749="ない",0,IF('３　回答貼付シート'!J1749="１～２日（にち）ある",1,IF('３　回答貼付シート'!J1749="３～５日（にち）ある",2,IF('３　回答貼付シート'!J1749="ほぼ毎日（まいにち）ある",3,))))</f>
        <v>0</v>
      </c>
      <c r="I1752" s="26">
        <f>IF('３　回答貼付シート'!K1749="ない",0,IF('３　回答貼付シート'!K1749="１～２日（にち）ある",1,IF('３　回答貼付シート'!K1749="３～５日（にち）ある",2,IF('３　回答貼付シート'!K1749="ほぼ毎日（まいにち）ある",3,))))</f>
        <v>0</v>
      </c>
      <c r="J1752" s="26">
        <f>IF('３　回答貼付シート'!L1749="ない",0,IF('３　回答貼付シート'!L1749="１～２日（にち）ある",1,IF('３　回答貼付シート'!L1749="３～５日（にち）ある",2,IF('３　回答貼付シート'!L1749="ほぼ毎日（まいにち）ある",3,))))</f>
        <v>0</v>
      </c>
      <c r="K1752" s="26">
        <f>IF('３　回答貼付シート'!M1749="ない",0,IF('３　回答貼付シート'!M1749="１～２日（にち）ある",1,IF('３　回答貼付シート'!M1749="３～５日（にち）ある",2,IF('３　回答貼付シート'!M1749="ほぼ毎日（まいにち）ある",3,))))</f>
        <v>0</v>
      </c>
      <c r="L1752" s="26">
        <f>IF('３　回答貼付シート'!N1749="ない",0,IF('３　回答貼付シート'!N1749="１～２日（にち）ある",1,IF('３　回答貼付シート'!N1749="３～５日（にち）ある",2,IF('３　回答貼付シート'!N1749="ほぼ毎日（まいにち）ある",3,))))</f>
        <v>0</v>
      </c>
      <c r="M1752" s="26">
        <f>IF('３　回答貼付シート'!O1749="ない",0,IF('３　回答貼付シート'!O1749="１～２日（にち）ある",1,IF('３　回答貼付シート'!O1749="３～５日（にち）ある",2,IF('３　回答貼付シート'!O1749="ほぼ毎日（まいにち）ある",3,))))</f>
        <v>0</v>
      </c>
      <c r="N1752" s="26">
        <f>IF('３　回答貼付シート'!P1749="ない",0,IF('３　回答貼付シート'!P1749="１～２日（にち）ある",1,IF('３　回答貼付シート'!P1749="３～５日（にち）ある",2,IF('３　回答貼付シート'!P1749="ほぼ毎日（まいにち）ある",3,))))</f>
        <v>0</v>
      </c>
      <c r="O1752" s="26">
        <f>IF('３　回答貼付シート'!Q1749="ない",0,IF('３　回答貼付シート'!Q1749="１～２日（にち）ある",1,IF('３　回答貼付シート'!Q1749="３～５日（にち）ある",2,IF('３　回答貼付シート'!Q1749="ほぼ毎日（まいにち）ある",3,))))</f>
        <v>0</v>
      </c>
      <c r="P1752" s="26">
        <f>IF('３　回答貼付シート'!R1749="ない",0,IF('３　回答貼付シート'!R1749="１～２日（にち）ある",1,IF('３　回答貼付シート'!R1749="３～５日（にち）ある",2,IF('３　回答貼付シート'!R1749="ほぼ毎日（まいにち）ある",3,))))</f>
        <v>0</v>
      </c>
      <c r="Q1752" s="26">
        <f>IF('３　回答貼付シート'!S1749="ない",0,IF('３　回答貼付シート'!S1749="１～２日（にち）ある",1,IF('３　回答貼付シート'!S1749="３～５日（にち）ある",2,IF('３　回答貼付シート'!S1749="ほぼ毎日（まいにち）ある",3,))))</f>
        <v>0</v>
      </c>
      <c r="R1752" s="26">
        <f>IF('３　回答貼付シート'!T1749="ない",0,IF('３　回答貼付シート'!T1749="１～２日（にち）ある",1,IF('３　回答貼付シート'!T1749="３～５日（にち）ある",2,IF('３　回答貼付シート'!T1749="ほぼ毎日（まいにち）ある",3,))))</f>
        <v>0</v>
      </c>
      <c r="S1752" s="26">
        <f>IF('３　回答貼付シート'!U1749="ない",0,IF('３　回答貼付シート'!U1749="１～２日（にち）ある",1,IF('３　回答貼付シート'!U1749="３～５日（にち）ある",2,IF('３　回答貼付シート'!U1749="ほぼ毎日（まいにち）ある",3,))))</f>
        <v>0</v>
      </c>
      <c r="T1752" s="26">
        <f>IF('３　回答貼付シート'!V1749="ない",0,IF('３　回答貼付シート'!V1749="１～２日（にち）ある",1,IF('３　回答貼付シート'!V1749="３～５日（にち）ある",2,IF('３　回答貼付シート'!V1749="ほぼ毎日（まいにち）ある",3,))))</f>
        <v>0</v>
      </c>
      <c r="U1752" s="26">
        <f>IF('３　回答貼付シート'!W1749="ない",0,IF('３　回答貼付シート'!W1749="１～２日（にち）ある",1,IF('３　回答貼付シート'!W1749="３～５日（にち）ある",2,IF('３　回答貼付シート'!W1749="ほぼ毎日（まいにち）ある",3,))))</f>
        <v>0</v>
      </c>
      <c r="V1752" s="26">
        <f>IF('３　回答貼付シート'!X1749="ない",0,IF('３　回答貼付シート'!X1749="１～２日（にち）ある",1,IF('３　回答貼付シート'!X1749="３～５日（にち）ある",2,IF('３　回答貼付シート'!X1749="ほぼ毎日（まいにち）ある",3,))))</f>
        <v>0</v>
      </c>
      <c r="W1752" s="26">
        <f>IF('３　回答貼付シート'!Y1749="ない",0,IF('３　回答貼付シート'!Y1749="１～２日（にち）ある",1,IF('３　回答貼付シート'!Y1749="３～５日（にち）ある",2,IF('３　回答貼付シート'!Y1749="ほぼ毎日（まいにち）ある",3,))))</f>
        <v>0</v>
      </c>
      <c r="X1752" s="26">
        <f>IF('３　回答貼付シート'!Z1749="ない",0,IF('３　回答貼付シート'!Z1749="１～２日（にち）ある",1,IF('３　回答貼付シート'!Z1749="３～５日（にち）ある",2,IF('３　回答貼付シート'!Z1749="ほぼ毎日（まいにち）ある",3,))))</f>
        <v>0</v>
      </c>
      <c r="Y1752" s="26">
        <f>IF('３　回答貼付シート'!AA1749="ない",0,IF('３　回答貼付シート'!AA1749="１～２日（にち）ある",1,IF('３　回答貼付シート'!AA1749="３～５日（にち）ある",2,IF('３　回答貼付シート'!AA1749="ほぼ毎日（まいにち）ある",3,))))</f>
        <v>0</v>
      </c>
      <c r="Z1752" s="26">
        <f>'３　回答貼付シート'!$AB1749</f>
        <v>0</v>
      </c>
      <c r="AA1752" s="26" t="str">
        <f t="shared" si="247"/>
        <v/>
      </c>
      <c r="AB1752" s="26" t="str">
        <f t="shared" si="248"/>
        <v/>
      </c>
      <c r="AC1752" s="26" t="str">
        <f t="shared" si="249"/>
        <v/>
      </c>
      <c r="AD1752" s="26" t="str">
        <f t="shared" si="250"/>
        <v/>
      </c>
      <c r="AE1752" s="26" t="str">
        <f t="shared" si="251"/>
        <v/>
      </c>
      <c r="AF1752" t="str">
        <f t="shared" si="244"/>
        <v>0</v>
      </c>
      <c r="AG1752">
        <f t="shared" si="245"/>
        <v>0</v>
      </c>
      <c r="AH1752" s="34">
        <f t="shared" si="252"/>
        <v>0</v>
      </c>
    </row>
    <row r="1753" spans="1:34">
      <c r="A1753" s="26"/>
      <c r="B1753" s="26">
        <f t="shared" si="246"/>
        <v>0</v>
      </c>
      <c r="C1753" s="26">
        <f>IF('３　回答貼付シート'!$F1750&lt;&gt;0,VLOOKUP('３　回答貼付シート'!$F1750,$AF$2048:$AG$2054,2,FALSE),0)</f>
        <v>0</v>
      </c>
      <c r="D1753" s="26">
        <f>IF('３　回答貼付シート'!$G1750&lt;&gt;0,VLOOKUP(('３　回答貼付シート'!$G1750), $AF$2048:$AG$2054,2,FALSE),0)</f>
        <v>0</v>
      </c>
      <c r="E1753" s="26">
        <f>'３　回答貼付シート'!$H1750</f>
        <v>0</v>
      </c>
      <c r="F1753" s="26">
        <f>IF(E1753=0,0,VLOOKUP($B1753,'２　情報入力シート'!$A$2:$E$2049,5))</f>
        <v>0</v>
      </c>
      <c r="G1753" s="26">
        <f>IF('３　回答貼付シート'!I1750="ない",0,IF('３　回答貼付シート'!I1750="１～２日（にち）ある",1,IF('３　回答貼付シート'!I1750="３～５日（にち）ある",2,IF('３　回答貼付シート'!I1750="ほぼ毎日（まいにち）ある",3,))))</f>
        <v>0</v>
      </c>
      <c r="H1753" s="26">
        <f>IF('３　回答貼付シート'!J1750="ない",0,IF('３　回答貼付シート'!J1750="１～２日（にち）ある",1,IF('３　回答貼付シート'!J1750="３～５日（にち）ある",2,IF('３　回答貼付シート'!J1750="ほぼ毎日（まいにち）ある",3,))))</f>
        <v>0</v>
      </c>
      <c r="I1753" s="26">
        <f>IF('３　回答貼付シート'!K1750="ない",0,IF('３　回答貼付シート'!K1750="１～２日（にち）ある",1,IF('３　回答貼付シート'!K1750="３～５日（にち）ある",2,IF('３　回答貼付シート'!K1750="ほぼ毎日（まいにち）ある",3,))))</f>
        <v>0</v>
      </c>
      <c r="J1753" s="26">
        <f>IF('３　回答貼付シート'!L1750="ない",0,IF('３　回答貼付シート'!L1750="１～２日（にち）ある",1,IF('３　回答貼付シート'!L1750="３～５日（にち）ある",2,IF('３　回答貼付シート'!L1750="ほぼ毎日（まいにち）ある",3,))))</f>
        <v>0</v>
      </c>
      <c r="K1753" s="26">
        <f>IF('３　回答貼付シート'!M1750="ない",0,IF('３　回答貼付シート'!M1750="１～２日（にち）ある",1,IF('３　回答貼付シート'!M1750="３～５日（にち）ある",2,IF('３　回答貼付シート'!M1750="ほぼ毎日（まいにち）ある",3,))))</f>
        <v>0</v>
      </c>
      <c r="L1753" s="26">
        <f>IF('３　回答貼付シート'!N1750="ない",0,IF('３　回答貼付シート'!N1750="１～２日（にち）ある",1,IF('３　回答貼付シート'!N1750="３～５日（にち）ある",2,IF('３　回答貼付シート'!N1750="ほぼ毎日（まいにち）ある",3,))))</f>
        <v>0</v>
      </c>
      <c r="M1753" s="26">
        <f>IF('３　回答貼付シート'!O1750="ない",0,IF('３　回答貼付シート'!O1750="１～２日（にち）ある",1,IF('３　回答貼付シート'!O1750="３～５日（にち）ある",2,IF('３　回答貼付シート'!O1750="ほぼ毎日（まいにち）ある",3,))))</f>
        <v>0</v>
      </c>
      <c r="N1753" s="26">
        <f>IF('３　回答貼付シート'!P1750="ない",0,IF('３　回答貼付シート'!P1750="１～２日（にち）ある",1,IF('３　回答貼付シート'!P1750="３～５日（にち）ある",2,IF('３　回答貼付シート'!P1750="ほぼ毎日（まいにち）ある",3,))))</f>
        <v>0</v>
      </c>
      <c r="O1753" s="26">
        <f>IF('３　回答貼付シート'!Q1750="ない",0,IF('３　回答貼付シート'!Q1750="１～２日（にち）ある",1,IF('３　回答貼付シート'!Q1750="３～５日（にち）ある",2,IF('３　回答貼付シート'!Q1750="ほぼ毎日（まいにち）ある",3,))))</f>
        <v>0</v>
      </c>
      <c r="P1753" s="26">
        <f>IF('３　回答貼付シート'!R1750="ない",0,IF('３　回答貼付シート'!R1750="１～２日（にち）ある",1,IF('３　回答貼付シート'!R1750="３～５日（にち）ある",2,IF('３　回答貼付シート'!R1750="ほぼ毎日（まいにち）ある",3,))))</f>
        <v>0</v>
      </c>
      <c r="Q1753" s="26">
        <f>IF('３　回答貼付シート'!S1750="ない",0,IF('３　回答貼付シート'!S1750="１～２日（にち）ある",1,IF('３　回答貼付シート'!S1750="３～５日（にち）ある",2,IF('３　回答貼付シート'!S1750="ほぼ毎日（まいにち）ある",3,))))</f>
        <v>0</v>
      </c>
      <c r="R1753" s="26">
        <f>IF('３　回答貼付シート'!T1750="ない",0,IF('３　回答貼付シート'!T1750="１～２日（にち）ある",1,IF('３　回答貼付シート'!T1750="３～５日（にち）ある",2,IF('３　回答貼付シート'!T1750="ほぼ毎日（まいにち）ある",3,))))</f>
        <v>0</v>
      </c>
      <c r="S1753" s="26">
        <f>IF('３　回答貼付シート'!U1750="ない",0,IF('３　回答貼付シート'!U1750="１～２日（にち）ある",1,IF('３　回答貼付シート'!U1750="３～５日（にち）ある",2,IF('３　回答貼付シート'!U1750="ほぼ毎日（まいにち）ある",3,))))</f>
        <v>0</v>
      </c>
      <c r="T1753" s="26">
        <f>IF('３　回答貼付シート'!V1750="ない",0,IF('３　回答貼付シート'!V1750="１～２日（にち）ある",1,IF('３　回答貼付シート'!V1750="３～５日（にち）ある",2,IF('３　回答貼付シート'!V1750="ほぼ毎日（まいにち）ある",3,))))</f>
        <v>0</v>
      </c>
      <c r="U1753" s="26">
        <f>IF('３　回答貼付シート'!W1750="ない",0,IF('３　回答貼付シート'!W1750="１～２日（にち）ある",1,IF('３　回答貼付シート'!W1750="３～５日（にち）ある",2,IF('３　回答貼付シート'!W1750="ほぼ毎日（まいにち）ある",3,))))</f>
        <v>0</v>
      </c>
      <c r="V1753" s="26">
        <f>IF('３　回答貼付シート'!X1750="ない",0,IF('３　回答貼付シート'!X1750="１～２日（にち）ある",1,IF('３　回答貼付シート'!X1750="３～５日（にち）ある",2,IF('３　回答貼付シート'!X1750="ほぼ毎日（まいにち）ある",3,))))</f>
        <v>0</v>
      </c>
      <c r="W1753" s="26">
        <f>IF('３　回答貼付シート'!Y1750="ない",0,IF('３　回答貼付シート'!Y1750="１～２日（にち）ある",1,IF('３　回答貼付シート'!Y1750="３～５日（にち）ある",2,IF('３　回答貼付シート'!Y1750="ほぼ毎日（まいにち）ある",3,))))</f>
        <v>0</v>
      </c>
      <c r="X1753" s="26">
        <f>IF('３　回答貼付シート'!Z1750="ない",0,IF('３　回答貼付シート'!Z1750="１～２日（にち）ある",1,IF('３　回答貼付シート'!Z1750="３～５日（にち）ある",2,IF('３　回答貼付シート'!Z1750="ほぼ毎日（まいにち）ある",3,))))</f>
        <v>0</v>
      </c>
      <c r="Y1753" s="26">
        <f>IF('３　回答貼付シート'!AA1750="ない",0,IF('３　回答貼付シート'!AA1750="１～２日（にち）ある",1,IF('３　回答貼付シート'!AA1750="３～５日（にち）ある",2,IF('３　回答貼付シート'!AA1750="ほぼ毎日（まいにち）ある",3,))))</f>
        <v>0</v>
      </c>
      <c r="Z1753" s="26">
        <f>'３　回答貼付シート'!$AB1750</f>
        <v>0</v>
      </c>
      <c r="AA1753" s="26" t="str">
        <f t="shared" si="247"/>
        <v/>
      </c>
      <c r="AB1753" s="26" t="str">
        <f t="shared" si="248"/>
        <v/>
      </c>
      <c r="AC1753" s="26" t="str">
        <f t="shared" si="249"/>
        <v/>
      </c>
      <c r="AD1753" s="26" t="str">
        <f t="shared" si="250"/>
        <v/>
      </c>
      <c r="AE1753" s="26" t="str">
        <f t="shared" si="251"/>
        <v/>
      </c>
      <c r="AF1753" t="str">
        <f t="shared" si="244"/>
        <v>0</v>
      </c>
      <c r="AG1753">
        <f t="shared" si="245"/>
        <v>0</v>
      </c>
      <c r="AH1753" s="34">
        <f t="shared" si="252"/>
        <v>0</v>
      </c>
    </row>
    <row r="1754" spans="1:34">
      <c r="A1754" s="26"/>
      <c r="B1754" s="26">
        <f t="shared" si="246"/>
        <v>0</v>
      </c>
      <c r="C1754" s="26">
        <f>IF('３　回答貼付シート'!$F1751&lt;&gt;0,VLOOKUP('３　回答貼付シート'!$F1751,$AF$2048:$AG$2054,2,FALSE),0)</f>
        <v>0</v>
      </c>
      <c r="D1754" s="26">
        <f>IF('３　回答貼付シート'!$G1751&lt;&gt;0,VLOOKUP(('３　回答貼付シート'!$G1751), $AF$2048:$AG$2054,2,FALSE),0)</f>
        <v>0</v>
      </c>
      <c r="E1754" s="26">
        <f>'３　回答貼付シート'!$H1751</f>
        <v>0</v>
      </c>
      <c r="F1754" s="26">
        <f>IF(E1754=0,0,VLOOKUP($B1754,'２　情報入力シート'!$A$2:$E$2049,5))</f>
        <v>0</v>
      </c>
      <c r="G1754" s="26">
        <f>IF('３　回答貼付シート'!I1751="ない",0,IF('３　回答貼付シート'!I1751="１～２日（にち）ある",1,IF('３　回答貼付シート'!I1751="３～５日（にち）ある",2,IF('３　回答貼付シート'!I1751="ほぼ毎日（まいにち）ある",3,))))</f>
        <v>0</v>
      </c>
      <c r="H1754" s="26">
        <f>IF('３　回答貼付シート'!J1751="ない",0,IF('３　回答貼付シート'!J1751="１～２日（にち）ある",1,IF('３　回答貼付シート'!J1751="３～５日（にち）ある",2,IF('３　回答貼付シート'!J1751="ほぼ毎日（まいにち）ある",3,))))</f>
        <v>0</v>
      </c>
      <c r="I1754" s="26">
        <f>IF('３　回答貼付シート'!K1751="ない",0,IF('３　回答貼付シート'!K1751="１～２日（にち）ある",1,IF('３　回答貼付シート'!K1751="３～５日（にち）ある",2,IF('３　回答貼付シート'!K1751="ほぼ毎日（まいにち）ある",3,))))</f>
        <v>0</v>
      </c>
      <c r="J1754" s="26">
        <f>IF('３　回答貼付シート'!L1751="ない",0,IF('３　回答貼付シート'!L1751="１～２日（にち）ある",1,IF('３　回答貼付シート'!L1751="３～５日（にち）ある",2,IF('３　回答貼付シート'!L1751="ほぼ毎日（まいにち）ある",3,))))</f>
        <v>0</v>
      </c>
      <c r="K1754" s="26">
        <f>IF('３　回答貼付シート'!M1751="ない",0,IF('３　回答貼付シート'!M1751="１～２日（にち）ある",1,IF('３　回答貼付シート'!M1751="３～５日（にち）ある",2,IF('３　回答貼付シート'!M1751="ほぼ毎日（まいにち）ある",3,))))</f>
        <v>0</v>
      </c>
      <c r="L1754" s="26">
        <f>IF('３　回答貼付シート'!N1751="ない",0,IF('３　回答貼付シート'!N1751="１～２日（にち）ある",1,IF('３　回答貼付シート'!N1751="３～５日（にち）ある",2,IF('３　回答貼付シート'!N1751="ほぼ毎日（まいにち）ある",3,))))</f>
        <v>0</v>
      </c>
      <c r="M1754" s="26">
        <f>IF('３　回答貼付シート'!O1751="ない",0,IF('３　回答貼付シート'!O1751="１～２日（にち）ある",1,IF('３　回答貼付シート'!O1751="３～５日（にち）ある",2,IF('３　回答貼付シート'!O1751="ほぼ毎日（まいにち）ある",3,))))</f>
        <v>0</v>
      </c>
      <c r="N1754" s="26">
        <f>IF('３　回答貼付シート'!P1751="ない",0,IF('３　回答貼付シート'!P1751="１～２日（にち）ある",1,IF('３　回答貼付シート'!P1751="３～５日（にち）ある",2,IF('３　回答貼付シート'!P1751="ほぼ毎日（まいにち）ある",3,))))</f>
        <v>0</v>
      </c>
      <c r="O1754" s="26">
        <f>IF('３　回答貼付シート'!Q1751="ない",0,IF('３　回答貼付シート'!Q1751="１～２日（にち）ある",1,IF('３　回答貼付シート'!Q1751="３～５日（にち）ある",2,IF('３　回答貼付シート'!Q1751="ほぼ毎日（まいにち）ある",3,))))</f>
        <v>0</v>
      </c>
      <c r="P1754" s="26">
        <f>IF('３　回答貼付シート'!R1751="ない",0,IF('３　回答貼付シート'!R1751="１～２日（にち）ある",1,IF('３　回答貼付シート'!R1751="３～５日（にち）ある",2,IF('３　回答貼付シート'!R1751="ほぼ毎日（まいにち）ある",3,))))</f>
        <v>0</v>
      </c>
      <c r="Q1754" s="26">
        <f>IF('３　回答貼付シート'!S1751="ない",0,IF('３　回答貼付シート'!S1751="１～２日（にち）ある",1,IF('３　回答貼付シート'!S1751="３～５日（にち）ある",2,IF('３　回答貼付シート'!S1751="ほぼ毎日（まいにち）ある",3,))))</f>
        <v>0</v>
      </c>
      <c r="R1754" s="26">
        <f>IF('３　回答貼付シート'!T1751="ない",0,IF('３　回答貼付シート'!T1751="１～２日（にち）ある",1,IF('３　回答貼付シート'!T1751="３～５日（にち）ある",2,IF('３　回答貼付シート'!T1751="ほぼ毎日（まいにち）ある",3,))))</f>
        <v>0</v>
      </c>
      <c r="S1754" s="26">
        <f>IF('３　回答貼付シート'!U1751="ない",0,IF('３　回答貼付シート'!U1751="１～２日（にち）ある",1,IF('３　回答貼付シート'!U1751="３～５日（にち）ある",2,IF('３　回答貼付シート'!U1751="ほぼ毎日（まいにち）ある",3,))))</f>
        <v>0</v>
      </c>
      <c r="T1754" s="26">
        <f>IF('３　回答貼付シート'!V1751="ない",0,IF('３　回答貼付シート'!V1751="１～２日（にち）ある",1,IF('３　回答貼付シート'!V1751="３～５日（にち）ある",2,IF('３　回答貼付シート'!V1751="ほぼ毎日（まいにち）ある",3,))))</f>
        <v>0</v>
      </c>
      <c r="U1754" s="26">
        <f>IF('３　回答貼付シート'!W1751="ない",0,IF('３　回答貼付シート'!W1751="１～２日（にち）ある",1,IF('３　回答貼付シート'!W1751="３～５日（にち）ある",2,IF('３　回答貼付シート'!W1751="ほぼ毎日（まいにち）ある",3,))))</f>
        <v>0</v>
      </c>
      <c r="V1754" s="26">
        <f>IF('３　回答貼付シート'!X1751="ない",0,IF('３　回答貼付シート'!X1751="１～２日（にち）ある",1,IF('３　回答貼付シート'!X1751="３～５日（にち）ある",2,IF('３　回答貼付シート'!X1751="ほぼ毎日（まいにち）ある",3,))))</f>
        <v>0</v>
      </c>
      <c r="W1754" s="26">
        <f>IF('３　回答貼付シート'!Y1751="ない",0,IF('３　回答貼付シート'!Y1751="１～２日（にち）ある",1,IF('３　回答貼付シート'!Y1751="３～５日（にち）ある",2,IF('３　回答貼付シート'!Y1751="ほぼ毎日（まいにち）ある",3,))))</f>
        <v>0</v>
      </c>
      <c r="X1754" s="26">
        <f>IF('３　回答貼付シート'!Z1751="ない",0,IF('３　回答貼付シート'!Z1751="１～２日（にち）ある",1,IF('３　回答貼付シート'!Z1751="３～５日（にち）ある",2,IF('３　回答貼付シート'!Z1751="ほぼ毎日（まいにち）ある",3,))))</f>
        <v>0</v>
      </c>
      <c r="Y1754" s="26">
        <f>IF('３　回答貼付シート'!AA1751="ない",0,IF('３　回答貼付シート'!AA1751="１～２日（にち）ある",1,IF('３　回答貼付シート'!AA1751="３～５日（にち）ある",2,IF('３　回答貼付シート'!AA1751="ほぼ毎日（まいにち）ある",3,))))</f>
        <v>0</v>
      </c>
      <c r="Z1754" s="26">
        <f>'３　回答貼付シート'!$AB1751</f>
        <v>0</v>
      </c>
      <c r="AA1754" s="26" t="str">
        <f t="shared" si="247"/>
        <v/>
      </c>
      <c r="AB1754" s="26" t="str">
        <f t="shared" si="248"/>
        <v/>
      </c>
      <c r="AC1754" s="26" t="str">
        <f t="shared" si="249"/>
        <v/>
      </c>
      <c r="AD1754" s="26" t="str">
        <f t="shared" si="250"/>
        <v/>
      </c>
      <c r="AE1754" s="26" t="str">
        <f t="shared" si="251"/>
        <v/>
      </c>
      <c r="AF1754" t="str">
        <f t="shared" si="244"/>
        <v>0</v>
      </c>
      <c r="AG1754">
        <f t="shared" si="245"/>
        <v>0</v>
      </c>
      <c r="AH1754" s="34">
        <f t="shared" si="252"/>
        <v>0</v>
      </c>
    </row>
    <row r="1755" spans="1:34">
      <c r="A1755" s="26"/>
      <c r="B1755" s="26">
        <f t="shared" si="246"/>
        <v>0</v>
      </c>
      <c r="C1755" s="26">
        <f>IF('３　回答貼付シート'!$F1752&lt;&gt;0,VLOOKUP('３　回答貼付シート'!$F1752,$AF$2048:$AG$2054,2,FALSE),0)</f>
        <v>0</v>
      </c>
      <c r="D1755" s="26">
        <f>IF('３　回答貼付シート'!$G1752&lt;&gt;0,VLOOKUP(('３　回答貼付シート'!$G1752), $AF$2048:$AG$2054,2,FALSE),0)</f>
        <v>0</v>
      </c>
      <c r="E1755" s="26">
        <f>'３　回答貼付シート'!$H1752</f>
        <v>0</v>
      </c>
      <c r="F1755" s="26">
        <f>IF(E1755=0,0,VLOOKUP($B1755,'２　情報入力シート'!$A$2:$E$2049,5))</f>
        <v>0</v>
      </c>
      <c r="G1755" s="26">
        <f>IF('３　回答貼付シート'!I1752="ない",0,IF('３　回答貼付シート'!I1752="１～２日（にち）ある",1,IF('３　回答貼付シート'!I1752="３～５日（にち）ある",2,IF('３　回答貼付シート'!I1752="ほぼ毎日（まいにち）ある",3,))))</f>
        <v>0</v>
      </c>
      <c r="H1755" s="26">
        <f>IF('３　回答貼付シート'!J1752="ない",0,IF('３　回答貼付シート'!J1752="１～２日（にち）ある",1,IF('３　回答貼付シート'!J1752="３～５日（にち）ある",2,IF('３　回答貼付シート'!J1752="ほぼ毎日（まいにち）ある",3,))))</f>
        <v>0</v>
      </c>
      <c r="I1755" s="26">
        <f>IF('３　回答貼付シート'!K1752="ない",0,IF('３　回答貼付シート'!K1752="１～２日（にち）ある",1,IF('３　回答貼付シート'!K1752="３～５日（にち）ある",2,IF('３　回答貼付シート'!K1752="ほぼ毎日（まいにち）ある",3,))))</f>
        <v>0</v>
      </c>
      <c r="J1755" s="26">
        <f>IF('３　回答貼付シート'!L1752="ない",0,IF('３　回答貼付シート'!L1752="１～２日（にち）ある",1,IF('３　回答貼付シート'!L1752="３～５日（にち）ある",2,IF('３　回答貼付シート'!L1752="ほぼ毎日（まいにち）ある",3,))))</f>
        <v>0</v>
      </c>
      <c r="K1755" s="26">
        <f>IF('３　回答貼付シート'!M1752="ない",0,IF('３　回答貼付シート'!M1752="１～２日（にち）ある",1,IF('３　回答貼付シート'!M1752="３～５日（にち）ある",2,IF('３　回答貼付シート'!M1752="ほぼ毎日（まいにち）ある",3,))))</f>
        <v>0</v>
      </c>
      <c r="L1755" s="26">
        <f>IF('３　回答貼付シート'!N1752="ない",0,IF('３　回答貼付シート'!N1752="１～２日（にち）ある",1,IF('３　回答貼付シート'!N1752="３～５日（にち）ある",2,IF('３　回答貼付シート'!N1752="ほぼ毎日（まいにち）ある",3,))))</f>
        <v>0</v>
      </c>
      <c r="M1755" s="26">
        <f>IF('３　回答貼付シート'!O1752="ない",0,IF('３　回答貼付シート'!O1752="１～２日（にち）ある",1,IF('３　回答貼付シート'!O1752="３～５日（にち）ある",2,IF('３　回答貼付シート'!O1752="ほぼ毎日（まいにち）ある",3,))))</f>
        <v>0</v>
      </c>
      <c r="N1755" s="26">
        <f>IF('３　回答貼付シート'!P1752="ない",0,IF('３　回答貼付シート'!P1752="１～２日（にち）ある",1,IF('３　回答貼付シート'!P1752="３～５日（にち）ある",2,IF('３　回答貼付シート'!P1752="ほぼ毎日（まいにち）ある",3,))))</f>
        <v>0</v>
      </c>
      <c r="O1755" s="26">
        <f>IF('３　回答貼付シート'!Q1752="ない",0,IF('３　回答貼付シート'!Q1752="１～２日（にち）ある",1,IF('３　回答貼付シート'!Q1752="３～５日（にち）ある",2,IF('３　回答貼付シート'!Q1752="ほぼ毎日（まいにち）ある",3,))))</f>
        <v>0</v>
      </c>
      <c r="P1755" s="26">
        <f>IF('３　回答貼付シート'!R1752="ない",0,IF('３　回答貼付シート'!R1752="１～２日（にち）ある",1,IF('３　回答貼付シート'!R1752="３～５日（にち）ある",2,IF('３　回答貼付シート'!R1752="ほぼ毎日（まいにち）ある",3,))))</f>
        <v>0</v>
      </c>
      <c r="Q1755" s="26">
        <f>IF('３　回答貼付シート'!S1752="ない",0,IF('３　回答貼付シート'!S1752="１～２日（にち）ある",1,IF('３　回答貼付シート'!S1752="３～５日（にち）ある",2,IF('３　回答貼付シート'!S1752="ほぼ毎日（まいにち）ある",3,))))</f>
        <v>0</v>
      </c>
      <c r="R1755" s="26">
        <f>IF('３　回答貼付シート'!T1752="ない",0,IF('３　回答貼付シート'!T1752="１～２日（にち）ある",1,IF('３　回答貼付シート'!T1752="３～５日（にち）ある",2,IF('３　回答貼付シート'!T1752="ほぼ毎日（まいにち）ある",3,))))</f>
        <v>0</v>
      </c>
      <c r="S1755" s="26">
        <f>IF('３　回答貼付シート'!U1752="ない",0,IF('３　回答貼付シート'!U1752="１～２日（にち）ある",1,IF('３　回答貼付シート'!U1752="３～５日（にち）ある",2,IF('３　回答貼付シート'!U1752="ほぼ毎日（まいにち）ある",3,))))</f>
        <v>0</v>
      </c>
      <c r="T1755" s="26">
        <f>IF('３　回答貼付シート'!V1752="ない",0,IF('３　回答貼付シート'!V1752="１～２日（にち）ある",1,IF('３　回答貼付シート'!V1752="３～５日（にち）ある",2,IF('３　回答貼付シート'!V1752="ほぼ毎日（まいにち）ある",3,))))</f>
        <v>0</v>
      </c>
      <c r="U1755" s="26">
        <f>IF('３　回答貼付シート'!W1752="ない",0,IF('３　回答貼付シート'!W1752="１～２日（にち）ある",1,IF('３　回答貼付シート'!W1752="３～５日（にち）ある",2,IF('３　回答貼付シート'!W1752="ほぼ毎日（まいにち）ある",3,))))</f>
        <v>0</v>
      </c>
      <c r="V1755" s="26">
        <f>IF('３　回答貼付シート'!X1752="ない",0,IF('３　回答貼付シート'!X1752="１～２日（にち）ある",1,IF('３　回答貼付シート'!X1752="３～５日（にち）ある",2,IF('３　回答貼付シート'!X1752="ほぼ毎日（まいにち）ある",3,))))</f>
        <v>0</v>
      </c>
      <c r="W1755" s="26">
        <f>IF('３　回答貼付シート'!Y1752="ない",0,IF('３　回答貼付シート'!Y1752="１～２日（にち）ある",1,IF('３　回答貼付シート'!Y1752="３～５日（にち）ある",2,IF('３　回答貼付シート'!Y1752="ほぼ毎日（まいにち）ある",3,))))</f>
        <v>0</v>
      </c>
      <c r="X1755" s="26">
        <f>IF('３　回答貼付シート'!Z1752="ない",0,IF('３　回答貼付シート'!Z1752="１～２日（にち）ある",1,IF('３　回答貼付シート'!Z1752="３～５日（にち）ある",2,IF('３　回答貼付シート'!Z1752="ほぼ毎日（まいにち）ある",3,))))</f>
        <v>0</v>
      </c>
      <c r="Y1755" s="26">
        <f>IF('３　回答貼付シート'!AA1752="ない",0,IF('３　回答貼付シート'!AA1752="１～２日（にち）ある",1,IF('３　回答貼付シート'!AA1752="３～５日（にち）ある",2,IF('３　回答貼付シート'!AA1752="ほぼ毎日（まいにち）ある",3,))))</f>
        <v>0</v>
      </c>
      <c r="Z1755" s="26">
        <f>'３　回答貼付シート'!$AB1752</f>
        <v>0</v>
      </c>
      <c r="AA1755" s="26" t="str">
        <f t="shared" si="247"/>
        <v/>
      </c>
      <c r="AB1755" s="26" t="str">
        <f t="shared" si="248"/>
        <v/>
      </c>
      <c r="AC1755" s="26" t="str">
        <f t="shared" si="249"/>
        <v/>
      </c>
      <c r="AD1755" s="26" t="str">
        <f t="shared" si="250"/>
        <v/>
      </c>
      <c r="AE1755" s="26" t="str">
        <f t="shared" si="251"/>
        <v/>
      </c>
      <c r="AF1755" t="str">
        <f t="shared" si="244"/>
        <v>0</v>
      </c>
      <c r="AG1755">
        <f t="shared" si="245"/>
        <v>0</v>
      </c>
      <c r="AH1755" s="34">
        <f t="shared" si="252"/>
        <v>0</v>
      </c>
    </row>
    <row r="1756" spans="1:34">
      <c r="A1756" s="26"/>
      <c r="B1756" s="26">
        <f t="shared" si="246"/>
        <v>0</v>
      </c>
      <c r="C1756" s="26">
        <f>IF('３　回答貼付シート'!$F1753&lt;&gt;0,VLOOKUP('３　回答貼付シート'!$F1753,$AF$2048:$AG$2054,2,FALSE),0)</f>
        <v>0</v>
      </c>
      <c r="D1756" s="26">
        <f>IF('３　回答貼付シート'!$G1753&lt;&gt;0,VLOOKUP(('３　回答貼付シート'!$G1753), $AF$2048:$AG$2054,2,FALSE),0)</f>
        <v>0</v>
      </c>
      <c r="E1756" s="26">
        <f>'３　回答貼付シート'!$H1753</f>
        <v>0</v>
      </c>
      <c r="F1756" s="26">
        <f>IF(E1756=0,0,VLOOKUP($B1756,'２　情報入力シート'!$A$2:$E$2049,5))</f>
        <v>0</v>
      </c>
      <c r="G1756" s="26">
        <f>IF('３　回答貼付シート'!I1753="ない",0,IF('３　回答貼付シート'!I1753="１～２日（にち）ある",1,IF('３　回答貼付シート'!I1753="３～５日（にち）ある",2,IF('３　回答貼付シート'!I1753="ほぼ毎日（まいにち）ある",3,))))</f>
        <v>0</v>
      </c>
      <c r="H1756" s="26">
        <f>IF('３　回答貼付シート'!J1753="ない",0,IF('３　回答貼付シート'!J1753="１～２日（にち）ある",1,IF('３　回答貼付シート'!J1753="３～５日（にち）ある",2,IF('３　回答貼付シート'!J1753="ほぼ毎日（まいにち）ある",3,))))</f>
        <v>0</v>
      </c>
      <c r="I1756" s="26">
        <f>IF('３　回答貼付シート'!K1753="ない",0,IF('３　回答貼付シート'!K1753="１～２日（にち）ある",1,IF('３　回答貼付シート'!K1753="３～５日（にち）ある",2,IF('３　回答貼付シート'!K1753="ほぼ毎日（まいにち）ある",3,))))</f>
        <v>0</v>
      </c>
      <c r="J1756" s="26">
        <f>IF('３　回答貼付シート'!L1753="ない",0,IF('３　回答貼付シート'!L1753="１～２日（にち）ある",1,IF('３　回答貼付シート'!L1753="３～５日（にち）ある",2,IF('３　回答貼付シート'!L1753="ほぼ毎日（まいにち）ある",3,))))</f>
        <v>0</v>
      </c>
      <c r="K1756" s="26">
        <f>IF('３　回答貼付シート'!M1753="ない",0,IF('３　回答貼付シート'!M1753="１～２日（にち）ある",1,IF('３　回答貼付シート'!M1753="３～５日（にち）ある",2,IF('３　回答貼付シート'!M1753="ほぼ毎日（まいにち）ある",3,))))</f>
        <v>0</v>
      </c>
      <c r="L1756" s="26">
        <f>IF('３　回答貼付シート'!N1753="ない",0,IF('３　回答貼付シート'!N1753="１～２日（にち）ある",1,IF('３　回答貼付シート'!N1753="３～５日（にち）ある",2,IF('３　回答貼付シート'!N1753="ほぼ毎日（まいにち）ある",3,))))</f>
        <v>0</v>
      </c>
      <c r="M1756" s="26">
        <f>IF('３　回答貼付シート'!O1753="ない",0,IF('３　回答貼付シート'!O1753="１～２日（にち）ある",1,IF('３　回答貼付シート'!O1753="３～５日（にち）ある",2,IF('３　回答貼付シート'!O1753="ほぼ毎日（まいにち）ある",3,))))</f>
        <v>0</v>
      </c>
      <c r="N1756" s="26">
        <f>IF('３　回答貼付シート'!P1753="ない",0,IF('３　回答貼付シート'!P1753="１～２日（にち）ある",1,IF('３　回答貼付シート'!P1753="３～５日（にち）ある",2,IF('３　回答貼付シート'!P1753="ほぼ毎日（まいにち）ある",3,))))</f>
        <v>0</v>
      </c>
      <c r="O1756" s="26">
        <f>IF('３　回答貼付シート'!Q1753="ない",0,IF('３　回答貼付シート'!Q1753="１～２日（にち）ある",1,IF('３　回答貼付シート'!Q1753="３～５日（にち）ある",2,IF('３　回答貼付シート'!Q1753="ほぼ毎日（まいにち）ある",3,))))</f>
        <v>0</v>
      </c>
      <c r="P1756" s="26">
        <f>IF('３　回答貼付シート'!R1753="ない",0,IF('３　回答貼付シート'!R1753="１～２日（にち）ある",1,IF('３　回答貼付シート'!R1753="３～５日（にち）ある",2,IF('３　回答貼付シート'!R1753="ほぼ毎日（まいにち）ある",3,))))</f>
        <v>0</v>
      </c>
      <c r="Q1756" s="26">
        <f>IF('３　回答貼付シート'!S1753="ない",0,IF('３　回答貼付シート'!S1753="１～２日（にち）ある",1,IF('３　回答貼付シート'!S1753="３～５日（にち）ある",2,IF('３　回答貼付シート'!S1753="ほぼ毎日（まいにち）ある",3,))))</f>
        <v>0</v>
      </c>
      <c r="R1756" s="26">
        <f>IF('３　回答貼付シート'!T1753="ない",0,IF('３　回答貼付シート'!T1753="１～２日（にち）ある",1,IF('３　回答貼付シート'!T1753="３～５日（にち）ある",2,IF('３　回答貼付シート'!T1753="ほぼ毎日（まいにち）ある",3,))))</f>
        <v>0</v>
      </c>
      <c r="S1756" s="26">
        <f>IF('３　回答貼付シート'!U1753="ない",0,IF('３　回答貼付シート'!U1753="１～２日（にち）ある",1,IF('３　回答貼付シート'!U1753="３～５日（にち）ある",2,IF('３　回答貼付シート'!U1753="ほぼ毎日（まいにち）ある",3,))))</f>
        <v>0</v>
      </c>
      <c r="T1756" s="26">
        <f>IF('３　回答貼付シート'!V1753="ない",0,IF('３　回答貼付シート'!V1753="１～２日（にち）ある",1,IF('３　回答貼付シート'!V1753="３～５日（にち）ある",2,IF('３　回答貼付シート'!V1753="ほぼ毎日（まいにち）ある",3,))))</f>
        <v>0</v>
      </c>
      <c r="U1756" s="26">
        <f>IF('３　回答貼付シート'!W1753="ない",0,IF('３　回答貼付シート'!W1753="１～２日（にち）ある",1,IF('３　回答貼付シート'!W1753="３～５日（にち）ある",2,IF('３　回答貼付シート'!W1753="ほぼ毎日（まいにち）ある",3,))))</f>
        <v>0</v>
      </c>
      <c r="V1756" s="26">
        <f>IF('３　回答貼付シート'!X1753="ない",0,IF('３　回答貼付シート'!X1753="１～２日（にち）ある",1,IF('３　回答貼付シート'!X1753="３～５日（にち）ある",2,IF('３　回答貼付シート'!X1753="ほぼ毎日（まいにち）ある",3,))))</f>
        <v>0</v>
      </c>
      <c r="W1756" s="26">
        <f>IF('３　回答貼付シート'!Y1753="ない",0,IF('３　回答貼付シート'!Y1753="１～２日（にち）ある",1,IF('３　回答貼付シート'!Y1753="３～５日（にち）ある",2,IF('３　回答貼付シート'!Y1753="ほぼ毎日（まいにち）ある",3,))))</f>
        <v>0</v>
      </c>
      <c r="X1756" s="26">
        <f>IF('３　回答貼付シート'!Z1753="ない",0,IF('３　回答貼付シート'!Z1753="１～２日（にち）ある",1,IF('３　回答貼付シート'!Z1753="３～５日（にち）ある",2,IF('３　回答貼付シート'!Z1753="ほぼ毎日（まいにち）ある",3,))))</f>
        <v>0</v>
      </c>
      <c r="Y1756" s="26">
        <f>IF('３　回答貼付シート'!AA1753="ない",0,IF('３　回答貼付シート'!AA1753="１～２日（にち）ある",1,IF('３　回答貼付シート'!AA1753="３～５日（にち）ある",2,IF('３　回答貼付シート'!AA1753="ほぼ毎日（まいにち）ある",3,))))</f>
        <v>0</v>
      </c>
      <c r="Z1756" s="26">
        <f>'３　回答貼付シート'!$AB1753</f>
        <v>0</v>
      </c>
      <c r="AA1756" s="26" t="str">
        <f t="shared" si="247"/>
        <v/>
      </c>
      <c r="AB1756" s="26" t="str">
        <f t="shared" si="248"/>
        <v/>
      </c>
      <c r="AC1756" s="26" t="str">
        <f t="shared" si="249"/>
        <v/>
      </c>
      <c r="AD1756" s="26" t="str">
        <f t="shared" si="250"/>
        <v/>
      </c>
      <c r="AE1756" s="26" t="str">
        <f t="shared" si="251"/>
        <v/>
      </c>
      <c r="AF1756" t="str">
        <f t="shared" si="244"/>
        <v>0</v>
      </c>
      <c r="AG1756">
        <f t="shared" si="245"/>
        <v>0</v>
      </c>
      <c r="AH1756" s="34">
        <f t="shared" si="252"/>
        <v>0</v>
      </c>
    </row>
    <row r="1757" spans="1:34">
      <c r="A1757" s="26"/>
      <c r="B1757" s="26">
        <f t="shared" si="246"/>
        <v>0</v>
      </c>
      <c r="C1757" s="26">
        <f>IF('３　回答貼付シート'!$F1754&lt;&gt;0,VLOOKUP('３　回答貼付シート'!$F1754,$AF$2048:$AG$2054,2,FALSE),0)</f>
        <v>0</v>
      </c>
      <c r="D1757" s="26">
        <f>IF('３　回答貼付シート'!$G1754&lt;&gt;0,VLOOKUP(('３　回答貼付シート'!$G1754), $AF$2048:$AG$2054,2,FALSE),0)</f>
        <v>0</v>
      </c>
      <c r="E1757" s="26">
        <f>'３　回答貼付シート'!$H1754</f>
        <v>0</v>
      </c>
      <c r="F1757" s="26">
        <f>IF(E1757=0,0,VLOOKUP($B1757,'２　情報入力シート'!$A$2:$E$2049,5))</f>
        <v>0</v>
      </c>
      <c r="G1757" s="26">
        <f>IF('３　回答貼付シート'!I1754="ない",0,IF('３　回答貼付シート'!I1754="１～２日（にち）ある",1,IF('３　回答貼付シート'!I1754="３～５日（にち）ある",2,IF('３　回答貼付シート'!I1754="ほぼ毎日（まいにち）ある",3,))))</f>
        <v>0</v>
      </c>
      <c r="H1757" s="26">
        <f>IF('３　回答貼付シート'!J1754="ない",0,IF('３　回答貼付シート'!J1754="１～２日（にち）ある",1,IF('３　回答貼付シート'!J1754="３～５日（にち）ある",2,IF('３　回答貼付シート'!J1754="ほぼ毎日（まいにち）ある",3,))))</f>
        <v>0</v>
      </c>
      <c r="I1757" s="26">
        <f>IF('３　回答貼付シート'!K1754="ない",0,IF('３　回答貼付シート'!K1754="１～２日（にち）ある",1,IF('３　回答貼付シート'!K1754="３～５日（にち）ある",2,IF('３　回答貼付シート'!K1754="ほぼ毎日（まいにち）ある",3,))))</f>
        <v>0</v>
      </c>
      <c r="J1757" s="26">
        <f>IF('３　回答貼付シート'!L1754="ない",0,IF('３　回答貼付シート'!L1754="１～２日（にち）ある",1,IF('３　回答貼付シート'!L1754="３～５日（にち）ある",2,IF('３　回答貼付シート'!L1754="ほぼ毎日（まいにち）ある",3,))))</f>
        <v>0</v>
      </c>
      <c r="K1757" s="26">
        <f>IF('３　回答貼付シート'!M1754="ない",0,IF('３　回答貼付シート'!M1754="１～２日（にち）ある",1,IF('３　回答貼付シート'!M1754="３～５日（にち）ある",2,IF('３　回答貼付シート'!M1754="ほぼ毎日（まいにち）ある",3,))))</f>
        <v>0</v>
      </c>
      <c r="L1757" s="26">
        <f>IF('３　回答貼付シート'!N1754="ない",0,IF('３　回答貼付シート'!N1754="１～２日（にち）ある",1,IF('３　回答貼付シート'!N1754="３～５日（にち）ある",2,IF('３　回答貼付シート'!N1754="ほぼ毎日（まいにち）ある",3,))))</f>
        <v>0</v>
      </c>
      <c r="M1757" s="26">
        <f>IF('３　回答貼付シート'!O1754="ない",0,IF('３　回答貼付シート'!O1754="１～２日（にち）ある",1,IF('３　回答貼付シート'!O1754="３～５日（にち）ある",2,IF('３　回答貼付シート'!O1754="ほぼ毎日（まいにち）ある",3,))))</f>
        <v>0</v>
      </c>
      <c r="N1757" s="26">
        <f>IF('３　回答貼付シート'!P1754="ない",0,IF('３　回答貼付シート'!P1754="１～２日（にち）ある",1,IF('３　回答貼付シート'!P1754="３～５日（にち）ある",2,IF('３　回答貼付シート'!P1754="ほぼ毎日（まいにち）ある",3,))))</f>
        <v>0</v>
      </c>
      <c r="O1757" s="26">
        <f>IF('３　回答貼付シート'!Q1754="ない",0,IF('３　回答貼付シート'!Q1754="１～２日（にち）ある",1,IF('３　回答貼付シート'!Q1754="３～５日（にち）ある",2,IF('３　回答貼付シート'!Q1754="ほぼ毎日（まいにち）ある",3,))))</f>
        <v>0</v>
      </c>
      <c r="P1757" s="26">
        <f>IF('３　回答貼付シート'!R1754="ない",0,IF('３　回答貼付シート'!R1754="１～２日（にち）ある",1,IF('３　回答貼付シート'!R1754="３～５日（にち）ある",2,IF('３　回答貼付シート'!R1754="ほぼ毎日（まいにち）ある",3,))))</f>
        <v>0</v>
      </c>
      <c r="Q1757" s="26">
        <f>IF('３　回答貼付シート'!S1754="ない",0,IF('３　回答貼付シート'!S1754="１～２日（にち）ある",1,IF('３　回答貼付シート'!S1754="３～５日（にち）ある",2,IF('３　回答貼付シート'!S1754="ほぼ毎日（まいにち）ある",3,))))</f>
        <v>0</v>
      </c>
      <c r="R1757" s="26">
        <f>IF('３　回答貼付シート'!T1754="ない",0,IF('３　回答貼付シート'!T1754="１～２日（にち）ある",1,IF('３　回答貼付シート'!T1754="３～５日（にち）ある",2,IF('３　回答貼付シート'!T1754="ほぼ毎日（まいにち）ある",3,))))</f>
        <v>0</v>
      </c>
      <c r="S1757" s="26">
        <f>IF('３　回答貼付シート'!U1754="ない",0,IF('３　回答貼付シート'!U1754="１～２日（にち）ある",1,IF('３　回答貼付シート'!U1754="３～５日（にち）ある",2,IF('３　回答貼付シート'!U1754="ほぼ毎日（まいにち）ある",3,))))</f>
        <v>0</v>
      </c>
      <c r="T1757" s="26">
        <f>IF('３　回答貼付シート'!V1754="ない",0,IF('３　回答貼付シート'!V1754="１～２日（にち）ある",1,IF('３　回答貼付シート'!V1754="３～５日（にち）ある",2,IF('３　回答貼付シート'!V1754="ほぼ毎日（まいにち）ある",3,))))</f>
        <v>0</v>
      </c>
      <c r="U1757" s="26">
        <f>IF('３　回答貼付シート'!W1754="ない",0,IF('３　回答貼付シート'!W1754="１～２日（にち）ある",1,IF('３　回答貼付シート'!W1754="３～５日（にち）ある",2,IF('３　回答貼付シート'!W1754="ほぼ毎日（まいにち）ある",3,))))</f>
        <v>0</v>
      </c>
      <c r="V1757" s="26">
        <f>IF('３　回答貼付シート'!X1754="ない",0,IF('３　回答貼付シート'!X1754="１～２日（にち）ある",1,IF('３　回答貼付シート'!X1754="３～５日（にち）ある",2,IF('３　回答貼付シート'!X1754="ほぼ毎日（まいにち）ある",3,))))</f>
        <v>0</v>
      </c>
      <c r="W1757" s="26">
        <f>IF('３　回答貼付シート'!Y1754="ない",0,IF('３　回答貼付シート'!Y1754="１～２日（にち）ある",1,IF('３　回答貼付シート'!Y1754="３～５日（にち）ある",2,IF('３　回答貼付シート'!Y1754="ほぼ毎日（まいにち）ある",3,))))</f>
        <v>0</v>
      </c>
      <c r="X1757" s="26">
        <f>IF('３　回答貼付シート'!Z1754="ない",0,IF('３　回答貼付シート'!Z1754="１～２日（にち）ある",1,IF('３　回答貼付シート'!Z1754="３～５日（にち）ある",2,IF('３　回答貼付シート'!Z1754="ほぼ毎日（まいにち）ある",3,))))</f>
        <v>0</v>
      </c>
      <c r="Y1757" s="26">
        <f>IF('３　回答貼付シート'!AA1754="ない",0,IF('３　回答貼付シート'!AA1754="１～２日（にち）ある",1,IF('３　回答貼付シート'!AA1754="３～５日（にち）ある",2,IF('３　回答貼付シート'!AA1754="ほぼ毎日（まいにち）ある",3,))))</f>
        <v>0</v>
      </c>
      <c r="Z1757" s="26">
        <f>'３　回答貼付シート'!$AB1754</f>
        <v>0</v>
      </c>
      <c r="AA1757" s="26" t="str">
        <f t="shared" si="247"/>
        <v/>
      </c>
      <c r="AB1757" s="26" t="str">
        <f t="shared" si="248"/>
        <v/>
      </c>
      <c r="AC1757" s="26" t="str">
        <f t="shared" si="249"/>
        <v/>
      </c>
      <c r="AD1757" s="26" t="str">
        <f t="shared" si="250"/>
        <v/>
      </c>
      <c r="AE1757" s="26" t="str">
        <f t="shared" si="251"/>
        <v/>
      </c>
      <c r="AF1757" t="str">
        <f t="shared" si="244"/>
        <v>0</v>
      </c>
      <c r="AG1757">
        <f t="shared" si="245"/>
        <v>0</v>
      </c>
      <c r="AH1757" s="34">
        <f t="shared" si="252"/>
        <v>0</v>
      </c>
    </row>
    <row r="1758" spans="1:34">
      <c r="A1758" s="26"/>
      <c r="B1758" s="26">
        <f t="shared" si="246"/>
        <v>0</v>
      </c>
      <c r="C1758" s="26">
        <f>IF('３　回答貼付シート'!$F1755&lt;&gt;0,VLOOKUP('３　回答貼付シート'!$F1755,$AF$2048:$AG$2054,2,FALSE),0)</f>
        <v>0</v>
      </c>
      <c r="D1758" s="26">
        <f>IF('３　回答貼付シート'!$G1755&lt;&gt;0,VLOOKUP(('３　回答貼付シート'!$G1755), $AF$2048:$AG$2054,2,FALSE),0)</f>
        <v>0</v>
      </c>
      <c r="E1758" s="26">
        <f>'３　回答貼付シート'!$H1755</f>
        <v>0</v>
      </c>
      <c r="F1758" s="26">
        <f>IF(E1758=0,0,VLOOKUP($B1758,'２　情報入力シート'!$A$2:$E$2049,5))</f>
        <v>0</v>
      </c>
      <c r="G1758" s="26">
        <f>IF('３　回答貼付シート'!I1755="ない",0,IF('３　回答貼付シート'!I1755="１～２日（にち）ある",1,IF('３　回答貼付シート'!I1755="３～５日（にち）ある",2,IF('３　回答貼付シート'!I1755="ほぼ毎日（まいにち）ある",3,))))</f>
        <v>0</v>
      </c>
      <c r="H1758" s="26">
        <f>IF('３　回答貼付シート'!J1755="ない",0,IF('３　回答貼付シート'!J1755="１～２日（にち）ある",1,IF('３　回答貼付シート'!J1755="３～５日（にち）ある",2,IF('３　回答貼付シート'!J1755="ほぼ毎日（まいにち）ある",3,))))</f>
        <v>0</v>
      </c>
      <c r="I1758" s="26">
        <f>IF('３　回答貼付シート'!K1755="ない",0,IF('３　回答貼付シート'!K1755="１～２日（にち）ある",1,IF('３　回答貼付シート'!K1755="３～５日（にち）ある",2,IF('３　回答貼付シート'!K1755="ほぼ毎日（まいにち）ある",3,))))</f>
        <v>0</v>
      </c>
      <c r="J1758" s="26">
        <f>IF('３　回答貼付シート'!L1755="ない",0,IF('３　回答貼付シート'!L1755="１～２日（にち）ある",1,IF('３　回答貼付シート'!L1755="３～５日（にち）ある",2,IF('３　回答貼付シート'!L1755="ほぼ毎日（まいにち）ある",3,))))</f>
        <v>0</v>
      </c>
      <c r="K1758" s="26">
        <f>IF('３　回答貼付シート'!M1755="ない",0,IF('３　回答貼付シート'!M1755="１～２日（にち）ある",1,IF('３　回答貼付シート'!M1755="３～５日（にち）ある",2,IF('３　回答貼付シート'!M1755="ほぼ毎日（まいにち）ある",3,))))</f>
        <v>0</v>
      </c>
      <c r="L1758" s="26">
        <f>IF('３　回答貼付シート'!N1755="ない",0,IF('３　回答貼付シート'!N1755="１～２日（にち）ある",1,IF('３　回答貼付シート'!N1755="３～５日（にち）ある",2,IF('３　回答貼付シート'!N1755="ほぼ毎日（まいにち）ある",3,))))</f>
        <v>0</v>
      </c>
      <c r="M1758" s="26">
        <f>IF('３　回答貼付シート'!O1755="ない",0,IF('３　回答貼付シート'!O1755="１～２日（にち）ある",1,IF('３　回答貼付シート'!O1755="３～５日（にち）ある",2,IF('３　回答貼付シート'!O1755="ほぼ毎日（まいにち）ある",3,))))</f>
        <v>0</v>
      </c>
      <c r="N1758" s="26">
        <f>IF('３　回答貼付シート'!P1755="ない",0,IF('３　回答貼付シート'!P1755="１～２日（にち）ある",1,IF('３　回答貼付シート'!P1755="３～５日（にち）ある",2,IF('３　回答貼付シート'!P1755="ほぼ毎日（まいにち）ある",3,))))</f>
        <v>0</v>
      </c>
      <c r="O1758" s="26">
        <f>IF('３　回答貼付シート'!Q1755="ない",0,IF('３　回答貼付シート'!Q1755="１～２日（にち）ある",1,IF('３　回答貼付シート'!Q1755="３～５日（にち）ある",2,IF('３　回答貼付シート'!Q1755="ほぼ毎日（まいにち）ある",3,))))</f>
        <v>0</v>
      </c>
      <c r="P1758" s="26">
        <f>IF('３　回答貼付シート'!R1755="ない",0,IF('３　回答貼付シート'!R1755="１～２日（にち）ある",1,IF('３　回答貼付シート'!R1755="３～５日（にち）ある",2,IF('３　回答貼付シート'!R1755="ほぼ毎日（まいにち）ある",3,))))</f>
        <v>0</v>
      </c>
      <c r="Q1758" s="26">
        <f>IF('３　回答貼付シート'!S1755="ない",0,IF('３　回答貼付シート'!S1755="１～２日（にち）ある",1,IF('３　回答貼付シート'!S1755="３～５日（にち）ある",2,IF('３　回答貼付シート'!S1755="ほぼ毎日（まいにち）ある",3,))))</f>
        <v>0</v>
      </c>
      <c r="R1758" s="26">
        <f>IF('３　回答貼付シート'!T1755="ない",0,IF('３　回答貼付シート'!T1755="１～２日（にち）ある",1,IF('３　回答貼付シート'!T1755="３～５日（にち）ある",2,IF('３　回答貼付シート'!T1755="ほぼ毎日（まいにち）ある",3,))))</f>
        <v>0</v>
      </c>
      <c r="S1758" s="26">
        <f>IF('３　回答貼付シート'!U1755="ない",0,IF('３　回答貼付シート'!U1755="１～２日（にち）ある",1,IF('３　回答貼付シート'!U1755="３～５日（にち）ある",2,IF('３　回答貼付シート'!U1755="ほぼ毎日（まいにち）ある",3,))))</f>
        <v>0</v>
      </c>
      <c r="T1758" s="26">
        <f>IF('３　回答貼付シート'!V1755="ない",0,IF('３　回答貼付シート'!V1755="１～２日（にち）ある",1,IF('３　回答貼付シート'!V1755="３～５日（にち）ある",2,IF('３　回答貼付シート'!V1755="ほぼ毎日（まいにち）ある",3,))))</f>
        <v>0</v>
      </c>
      <c r="U1758" s="26">
        <f>IF('３　回答貼付シート'!W1755="ない",0,IF('３　回答貼付シート'!W1755="１～２日（にち）ある",1,IF('３　回答貼付シート'!W1755="３～５日（にち）ある",2,IF('３　回答貼付シート'!W1755="ほぼ毎日（まいにち）ある",3,))))</f>
        <v>0</v>
      </c>
      <c r="V1758" s="26">
        <f>IF('３　回答貼付シート'!X1755="ない",0,IF('３　回答貼付シート'!X1755="１～２日（にち）ある",1,IF('３　回答貼付シート'!X1755="３～５日（にち）ある",2,IF('３　回答貼付シート'!X1755="ほぼ毎日（まいにち）ある",3,))))</f>
        <v>0</v>
      </c>
      <c r="W1758" s="26">
        <f>IF('３　回答貼付シート'!Y1755="ない",0,IF('３　回答貼付シート'!Y1755="１～２日（にち）ある",1,IF('３　回答貼付シート'!Y1755="３～５日（にち）ある",2,IF('３　回答貼付シート'!Y1755="ほぼ毎日（まいにち）ある",3,))))</f>
        <v>0</v>
      </c>
      <c r="X1758" s="26">
        <f>IF('３　回答貼付シート'!Z1755="ない",0,IF('３　回答貼付シート'!Z1755="１～２日（にち）ある",1,IF('３　回答貼付シート'!Z1755="３～５日（にち）ある",2,IF('３　回答貼付シート'!Z1755="ほぼ毎日（まいにち）ある",3,))))</f>
        <v>0</v>
      </c>
      <c r="Y1758" s="26">
        <f>IF('３　回答貼付シート'!AA1755="ない",0,IF('３　回答貼付シート'!AA1755="１～２日（にち）ある",1,IF('３　回答貼付シート'!AA1755="３～５日（にち）ある",2,IF('３　回答貼付シート'!AA1755="ほぼ毎日（まいにち）ある",3,))))</f>
        <v>0</v>
      </c>
      <c r="Z1758" s="26">
        <f>'３　回答貼付シート'!$AB1755</f>
        <v>0</v>
      </c>
      <c r="AA1758" s="26" t="str">
        <f t="shared" si="247"/>
        <v/>
      </c>
      <c r="AB1758" s="26" t="str">
        <f t="shared" si="248"/>
        <v/>
      </c>
      <c r="AC1758" s="26" t="str">
        <f t="shared" si="249"/>
        <v/>
      </c>
      <c r="AD1758" s="26" t="str">
        <f t="shared" si="250"/>
        <v/>
      </c>
      <c r="AE1758" s="26" t="str">
        <f t="shared" si="251"/>
        <v/>
      </c>
      <c r="AF1758" t="str">
        <f t="shared" si="244"/>
        <v>0</v>
      </c>
      <c r="AG1758">
        <f t="shared" si="245"/>
        <v>0</v>
      </c>
      <c r="AH1758" s="34">
        <f t="shared" si="252"/>
        <v>0</v>
      </c>
    </row>
    <row r="1759" spans="1:34">
      <c r="A1759" s="26"/>
      <c r="B1759" s="26">
        <f t="shared" si="246"/>
        <v>0</v>
      </c>
      <c r="C1759" s="26">
        <f>IF('３　回答貼付シート'!$F1756&lt;&gt;0,VLOOKUP('３　回答貼付シート'!$F1756,$AF$2048:$AG$2054,2,FALSE),0)</f>
        <v>0</v>
      </c>
      <c r="D1759" s="26">
        <f>IF('３　回答貼付シート'!$G1756&lt;&gt;0,VLOOKUP(('３　回答貼付シート'!$G1756), $AF$2048:$AG$2054,2,FALSE),0)</f>
        <v>0</v>
      </c>
      <c r="E1759" s="26">
        <f>'３　回答貼付シート'!$H1756</f>
        <v>0</v>
      </c>
      <c r="F1759" s="26">
        <f>IF(E1759=0,0,VLOOKUP($B1759,'２　情報入力シート'!$A$2:$E$2049,5))</f>
        <v>0</v>
      </c>
      <c r="G1759" s="26">
        <f>IF('３　回答貼付シート'!I1756="ない",0,IF('３　回答貼付シート'!I1756="１～２日（にち）ある",1,IF('３　回答貼付シート'!I1756="３～５日（にち）ある",2,IF('３　回答貼付シート'!I1756="ほぼ毎日（まいにち）ある",3,))))</f>
        <v>0</v>
      </c>
      <c r="H1759" s="26">
        <f>IF('３　回答貼付シート'!J1756="ない",0,IF('３　回答貼付シート'!J1756="１～２日（にち）ある",1,IF('３　回答貼付シート'!J1756="３～５日（にち）ある",2,IF('３　回答貼付シート'!J1756="ほぼ毎日（まいにち）ある",3,))))</f>
        <v>0</v>
      </c>
      <c r="I1759" s="26">
        <f>IF('３　回答貼付シート'!K1756="ない",0,IF('３　回答貼付シート'!K1756="１～２日（にち）ある",1,IF('３　回答貼付シート'!K1756="３～５日（にち）ある",2,IF('３　回答貼付シート'!K1756="ほぼ毎日（まいにち）ある",3,))))</f>
        <v>0</v>
      </c>
      <c r="J1759" s="26">
        <f>IF('３　回答貼付シート'!L1756="ない",0,IF('３　回答貼付シート'!L1756="１～２日（にち）ある",1,IF('３　回答貼付シート'!L1756="３～５日（にち）ある",2,IF('３　回答貼付シート'!L1756="ほぼ毎日（まいにち）ある",3,))))</f>
        <v>0</v>
      </c>
      <c r="K1759" s="26">
        <f>IF('３　回答貼付シート'!M1756="ない",0,IF('３　回答貼付シート'!M1756="１～２日（にち）ある",1,IF('３　回答貼付シート'!M1756="３～５日（にち）ある",2,IF('３　回答貼付シート'!M1756="ほぼ毎日（まいにち）ある",3,))))</f>
        <v>0</v>
      </c>
      <c r="L1759" s="26">
        <f>IF('３　回答貼付シート'!N1756="ない",0,IF('３　回答貼付シート'!N1756="１～２日（にち）ある",1,IF('３　回答貼付シート'!N1756="３～５日（にち）ある",2,IF('３　回答貼付シート'!N1756="ほぼ毎日（まいにち）ある",3,))))</f>
        <v>0</v>
      </c>
      <c r="M1759" s="26">
        <f>IF('３　回答貼付シート'!O1756="ない",0,IF('３　回答貼付シート'!O1756="１～２日（にち）ある",1,IF('３　回答貼付シート'!O1756="３～５日（にち）ある",2,IF('３　回答貼付シート'!O1756="ほぼ毎日（まいにち）ある",3,))))</f>
        <v>0</v>
      </c>
      <c r="N1759" s="26">
        <f>IF('３　回答貼付シート'!P1756="ない",0,IF('３　回答貼付シート'!P1756="１～２日（にち）ある",1,IF('３　回答貼付シート'!P1756="３～５日（にち）ある",2,IF('３　回答貼付シート'!P1756="ほぼ毎日（まいにち）ある",3,))))</f>
        <v>0</v>
      </c>
      <c r="O1759" s="26">
        <f>IF('３　回答貼付シート'!Q1756="ない",0,IF('３　回答貼付シート'!Q1756="１～２日（にち）ある",1,IF('３　回答貼付シート'!Q1756="３～５日（にち）ある",2,IF('３　回答貼付シート'!Q1756="ほぼ毎日（まいにち）ある",3,))))</f>
        <v>0</v>
      </c>
      <c r="P1759" s="26">
        <f>IF('３　回答貼付シート'!R1756="ない",0,IF('３　回答貼付シート'!R1756="１～２日（にち）ある",1,IF('３　回答貼付シート'!R1756="３～５日（にち）ある",2,IF('３　回答貼付シート'!R1756="ほぼ毎日（まいにち）ある",3,))))</f>
        <v>0</v>
      </c>
      <c r="Q1759" s="26">
        <f>IF('３　回答貼付シート'!S1756="ない",0,IF('３　回答貼付シート'!S1756="１～２日（にち）ある",1,IF('３　回答貼付シート'!S1756="３～５日（にち）ある",2,IF('３　回答貼付シート'!S1756="ほぼ毎日（まいにち）ある",3,))))</f>
        <v>0</v>
      </c>
      <c r="R1759" s="26">
        <f>IF('３　回答貼付シート'!T1756="ない",0,IF('３　回答貼付シート'!T1756="１～２日（にち）ある",1,IF('３　回答貼付シート'!T1756="３～５日（にち）ある",2,IF('３　回答貼付シート'!T1756="ほぼ毎日（まいにち）ある",3,))))</f>
        <v>0</v>
      </c>
      <c r="S1759" s="26">
        <f>IF('３　回答貼付シート'!U1756="ない",0,IF('３　回答貼付シート'!U1756="１～２日（にち）ある",1,IF('３　回答貼付シート'!U1756="３～５日（にち）ある",2,IF('３　回答貼付シート'!U1756="ほぼ毎日（まいにち）ある",3,))))</f>
        <v>0</v>
      </c>
      <c r="T1759" s="26">
        <f>IF('３　回答貼付シート'!V1756="ない",0,IF('３　回答貼付シート'!V1756="１～２日（にち）ある",1,IF('３　回答貼付シート'!V1756="３～５日（にち）ある",2,IF('３　回答貼付シート'!V1756="ほぼ毎日（まいにち）ある",3,))))</f>
        <v>0</v>
      </c>
      <c r="U1759" s="26">
        <f>IF('３　回答貼付シート'!W1756="ない",0,IF('３　回答貼付シート'!W1756="１～２日（にち）ある",1,IF('３　回答貼付シート'!W1756="３～５日（にち）ある",2,IF('３　回答貼付シート'!W1756="ほぼ毎日（まいにち）ある",3,))))</f>
        <v>0</v>
      </c>
      <c r="V1759" s="26">
        <f>IF('３　回答貼付シート'!X1756="ない",0,IF('３　回答貼付シート'!X1756="１～２日（にち）ある",1,IF('３　回答貼付シート'!X1756="３～５日（にち）ある",2,IF('３　回答貼付シート'!X1756="ほぼ毎日（まいにち）ある",3,))))</f>
        <v>0</v>
      </c>
      <c r="W1759" s="26">
        <f>IF('３　回答貼付シート'!Y1756="ない",0,IF('３　回答貼付シート'!Y1756="１～２日（にち）ある",1,IF('３　回答貼付シート'!Y1756="３～５日（にち）ある",2,IF('３　回答貼付シート'!Y1756="ほぼ毎日（まいにち）ある",3,))))</f>
        <v>0</v>
      </c>
      <c r="X1759" s="26">
        <f>IF('３　回答貼付シート'!Z1756="ない",0,IF('３　回答貼付シート'!Z1756="１～２日（にち）ある",1,IF('３　回答貼付シート'!Z1756="３～５日（にち）ある",2,IF('３　回答貼付シート'!Z1756="ほぼ毎日（まいにち）ある",3,))))</f>
        <v>0</v>
      </c>
      <c r="Y1759" s="26">
        <f>IF('３　回答貼付シート'!AA1756="ない",0,IF('３　回答貼付シート'!AA1756="１～２日（にち）ある",1,IF('３　回答貼付シート'!AA1756="３～５日（にち）ある",2,IF('３　回答貼付シート'!AA1756="ほぼ毎日（まいにち）ある",3,))))</f>
        <v>0</v>
      </c>
      <c r="Z1759" s="26">
        <f>'３　回答貼付シート'!$AB1756</f>
        <v>0</v>
      </c>
      <c r="AA1759" s="26" t="str">
        <f t="shared" si="247"/>
        <v/>
      </c>
      <c r="AB1759" s="26" t="str">
        <f t="shared" si="248"/>
        <v/>
      </c>
      <c r="AC1759" s="26" t="str">
        <f t="shared" si="249"/>
        <v/>
      </c>
      <c r="AD1759" s="26" t="str">
        <f t="shared" si="250"/>
        <v/>
      </c>
      <c r="AE1759" s="26" t="str">
        <f t="shared" si="251"/>
        <v/>
      </c>
      <c r="AF1759" t="str">
        <f t="shared" si="244"/>
        <v>0</v>
      </c>
      <c r="AG1759">
        <f t="shared" si="245"/>
        <v>0</v>
      </c>
      <c r="AH1759" s="34">
        <f t="shared" si="252"/>
        <v>0</v>
      </c>
    </row>
    <row r="1760" spans="1:34">
      <c r="A1760" s="26"/>
      <c r="B1760" s="26">
        <f t="shared" si="246"/>
        <v>0</v>
      </c>
      <c r="C1760" s="26">
        <f>IF('３　回答貼付シート'!$F1757&lt;&gt;0,VLOOKUP('３　回答貼付シート'!$F1757,$AF$2048:$AG$2054,2,FALSE),0)</f>
        <v>0</v>
      </c>
      <c r="D1760" s="26">
        <f>IF('３　回答貼付シート'!$G1757&lt;&gt;0,VLOOKUP(('３　回答貼付シート'!$G1757), $AF$2048:$AG$2054,2,FALSE),0)</f>
        <v>0</v>
      </c>
      <c r="E1760" s="26">
        <f>'３　回答貼付シート'!$H1757</f>
        <v>0</v>
      </c>
      <c r="F1760" s="26">
        <f>IF(E1760=0,0,VLOOKUP($B1760,'２　情報入力シート'!$A$2:$E$2049,5))</f>
        <v>0</v>
      </c>
      <c r="G1760" s="26">
        <f>IF('３　回答貼付シート'!I1757="ない",0,IF('３　回答貼付シート'!I1757="１～２日（にち）ある",1,IF('３　回答貼付シート'!I1757="３～５日（にち）ある",2,IF('３　回答貼付シート'!I1757="ほぼ毎日（まいにち）ある",3,))))</f>
        <v>0</v>
      </c>
      <c r="H1760" s="26">
        <f>IF('３　回答貼付シート'!J1757="ない",0,IF('３　回答貼付シート'!J1757="１～２日（にち）ある",1,IF('３　回答貼付シート'!J1757="３～５日（にち）ある",2,IF('３　回答貼付シート'!J1757="ほぼ毎日（まいにち）ある",3,))))</f>
        <v>0</v>
      </c>
      <c r="I1760" s="26">
        <f>IF('３　回答貼付シート'!K1757="ない",0,IF('３　回答貼付シート'!K1757="１～２日（にち）ある",1,IF('３　回答貼付シート'!K1757="３～５日（にち）ある",2,IF('３　回答貼付シート'!K1757="ほぼ毎日（まいにち）ある",3,))))</f>
        <v>0</v>
      </c>
      <c r="J1760" s="26">
        <f>IF('３　回答貼付シート'!L1757="ない",0,IF('３　回答貼付シート'!L1757="１～２日（にち）ある",1,IF('３　回答貼付シート'!L1757="３～５日（にち）ある",2,IF('３　回答貼付シート'!L1757="ほぼ毎日（まいにち）ある",3,))))</f>
        <v>0</v>
      </c>
      <c r="K1760" s="26">
        <f>IF('３　回答貼付シート'!M1757="ない",0,IF('３　回答貼付シート'!M1757="１～２日（にち）ある",1,IF('３　回答貼付シート'!M1757="３～５日（にち）ある",2,IF('３　回答貼付シート'!M1757="ほぼ毎日（まいにち）ある",3,))))</f>
        <v>0</v>
      </c>
      <c r="L1760" s="26">
        <f>IF('３　回答貼付シート'!N1757="ない",0,IF('３　回答貼付シート'!N1757="１～２日（にち）ある",1,IF('３　回答貼付シート'!N1757="３～５日（にち）ある",2,IF('３　回答貼付シート'!N1757="ほぼ毎日（まいにち）ある",3,))))</f>
        <v>0</v>
      </c>
      <c r="M1760" s="26">
        <f>IF('３　回答貼付シート'!O1757="ない",0,IF('３　回答貼付シート'!O1757="１～２日（にち）ある",1,IF('３　回答貼付シート'!O1757="３～５日（にち）ある",2,IF('３　回答貼付シート'!O1757="ほぼ毎日（まいにち）ある",3,))))</f>
        <v>0</v>
      </c>
      <c r="N1760" s="26">
        <f>IF('３　回答貼付シート'!P1757="ない",0,IF('３　回答貼付シート'!P1757="１～２日（にち）ある",1,IF('３　回答貼付シート'!P1757="３～５日（にち）ある",2,IF('３　回答貼付シート'!P1757="ほぼ毎日（まいにち）ある",3,))))</f>
        <v>0</v>
      </c>
      <c r="O1760" s="26">
        <f>IF('３　回答貼付シート'!Q1757="ない",0,IF('３　回答貼付シート'!Q1757="１～２日（にち）ある",1,IF('３　回答貼付シート'!Q1757="３～５日（にち）ある",2,IF('３　回答貼付シート'!Q1757="ほぼ毎日（まいにち）ある",3,))))</f>
        <v>0</v>
      </c>
      <c r="P1760" s="26">
        <f>IF('３　回答貼付シート'!R1757="ない",0,IF('３　回答貼付シート'!R1757="１～２日（にち）ある",1,IF('３　回答貼付シート'!R1757="３～５日（にち）ある",2,IF('３　回答貼付シート'!R1757="ほぼ毎日（まいにち）ある",3,))))</f>
        <v>0</v>
      </c>
      <c r="Q1760" s="26">
        <f>IF('３　回答貼付シート'!S1757="ない",0,IF('３　回答貼付シート'!S1757="１～２日（にち）ある",1,IF('３　回答貼付シート'!S1757="３～５日（にち）ある",2,IF('３　回答貼付シート'!S1757="ほぼ毎日（まいにち）ある",3,))))</f>
        <v>0</v>
      </c>
      <c r="R1760" s="26">
        <f>IF('３　回答貼付シート'!T1757="ない",0,IF('３　回答貼付シート'!T1757="１～２日（にち）ある",1,IF('３　回答貼付シート'!T1757="３～５日（にち）ある",2,IF('３　回答貼付シート'!T1757="ほぼ毎日（まいにち）ある",3,))))</f>
        <v>0</v>
      </c>
      <c r="S1760" s="26">
        <f>IF('３　回答貼付シート'!U1757="ない",0,IF('３　回答貼付シート'!U1757="１～２日（にち）ある",1,IF('３　回答貼付シート'!U1757="３～５日（にち）ある",2,IF('３　回答貼付シート'!U1757="ほぼ毎日（まいにち）ある",3,))))</f>
        <v>0</v>
      </c>
      <c r="T1760" s="26">
        <f>IF('３　回答貼付シート'!V1757="ない",0,IF('３　回答貼付シート'!V1757="１～２日（にち）ある",1,IF('３　回答貼付シート'!V1757="３～５日（にち）ある",2,IF('３　回答貼付シート'!V1757="ほぼ毎日（まいにち）ある",3,))))</f>
        <v>0</v>
      </c>
      <c r="U1760" s="26">
        <f>IF('３　回答貼付シート'!W1757="ない",0,IF('３　回答貼付シート'!W1757="１～２日（にち）ある",1,IF('３　回答貼付シート'!W1757="３～５日（にち）ある",2,IF('３　回答貼付シート'!W1757="ほぼ毎日（まいにち）ある",3,))))</f>
        <v>0</v>
      </c>
      <c r="V1760" s="26">
        <f>IF('３　回答貼付シート'!X1757="ない",0,IF('３　回答貼付シート'!X1757="１～２日（にち）ある",1,IF('３　回答貼付シート'!X1757="３～５日（にち）ある",2,IF('３　回答貼付シート'!X1757="ほぼ毎日（まいにち）ある",3,))))</f>
        <v>0</v>
      </c>
      <c r="W1760" s="26">
        <f>IF('３　回答貼付シート'!Y1757="ない",0,IF('３　回答貼付シート'!Y1757="１～２日（にち）ある",1,IF('３　回答貼付シート'!Y1757="３～５日（にち）ある",2,IF('３　回答貼付シート'!Y1757="ほぼ毎日（まいにち）ある",3,))))</f>
        <v>0</v>
      </c>
      <c r="X1760" s="26">
        <f>IF('３　回答貼付シート'!Z1757="ない",0,IF('３　回答貼付シート'!Z1757="１～２日（にち）ある",1,IF('３　回答貼付シート'!Z1757="３～５日（にち）ある",2,IF('３　回答貼付シート'!Z1757="ほぼ毎日（まいにち）ある",3,))))</f>
        <v>0</v>
      </c>
      <c r="Y1760" s="26">
        <f>IF('３　回答貼付シート'!AA1757="ない",0,IF('３　回答貼付シート'!AA1757="１～２日（にち）ある",1,IF('３　回答貼付シート'!AA1757="３～５日（にち）ある",2,IF('３　回答貼付シート'!AA1757="ほぼ毎日（まいにち）ある",3,))))</f>
        <v>0</v>
      </c>
      <c r="Z1760" s="26">
        <f>'３　回答貼付シート'!$AB1757</f>
        <v>0</v>
      </c>
      <c r="AA1760" s="26" t="str">
        <f t="shared" si="247"/>
        <v/>
      </c>
      <c r="AB1760" s="26" t="str">
        <f t="shared" si="248"/>
        <v/>
      </c>
      <c r="AC1760" s="26" t="str">
        <f t="shared" si="249"/>
        <v/>
      </c>
      <c r="AD1760" s="26" t="str">
        <f t="shared" si="250"/>
        <v/>
      </c>
      <c r="AE1760" s="26" t="str">
        <f t="shared" si="251"/>
        <v/>
      </c>
      <c r="AF1760" t="str">
        <f t="shared" si="244"/>
        <v>0</v>
      </c>
      <c r="AG1760">
        <f t="shared" si="245"/>
        <v>0</v>
      </c>
      <c r="AH1760" s="34">
        <f t="shared" si="252"/>
        <v>0</v>
      </c>
    </row>
    <row r="1761" spans="1:34">
      <c r="A1761" s="26"/>
      <c r="B1761" s="26">
        <f t="shared" si="246"/>
        <v>0</v>
      </c>
      <c r="C1761" s="26">
        <f>IF('３　回答貼付シート'!$F1758&lt;&gt;0,VLOOKUP('３　回答貼付シート'!$F1758,$AF$2048:$AG$2054,2,FALSE),0)</f>
        <v>0</v>
      </c>
      <c r="D1761" s="26">
        <f>IF('３　回答貼付シート'!$G1758&lt;&gt;0,VLOOKUP(('３　回答貼付シート'!$G1758), $AF$2048:$AG$2054,2,FALSE),0)</f>
        <v>0</v>
      </c>
      <c r="E1761" s="26">
        <f>'３　回答貼付シート'!$H1758</f>
        <v>0</v>
      </c>
      <c r="F1761" s="26">
        <f>IF(E1761=0,0,VLOOKUP($B1761,'２　情報入力シート'!$A$2:$E$2049,5))</f>
        <v>0</v>
      </c>
      <c r="G1761" s="26">
        <f>IF('３　回答貼付シート'!I1758="ない",0,IF('３　回答貼付シート'!I1758="１～２日（にち）ある",1,IF('３　回答貼付シート'!I1758="３～５日（にち）ある",2,IF('３　回答貼付シート'!I1758="ほぼ毎日（まいにち）ある",3,))))</f>
        <v>0</v>
      </c>
      <c r="H1761" s="26">
        <f>IF('３　回答貼付シート'!J1758="ない",0,IF('３　回答貼付シート'!J1758="１～２日（にち）ある",1,IF('３　回答貼付シート'!J1758="３～５日（にち）ある",2,IF('３　回答貼付シート'!J1758="ほぼ毎日（まいにち）ある",3,))))</f>
        <v>0</v>
      </c>
      <c r="I1761" s="26">
        <f>IF('３　回答貼付シート'!K1758="ない",0,IF('３　回答貼付シート'!K1758="１～２日（にち）ある",1,IF('３　回答貼付シート'!K1758="３～５日（にち）ある",2,IF('３　回答貼付シート'!K1758="ほぼ毎日（まいにち）ある",3,))))</f>
        <v>0</v>
      </c>
      <c r="J1761" s="26">
        <f>IF('３　回答貼付シート'!L1758="ない",0,IF('３　回答貼付シート'!L1758="１～２日（にち）ある",1,IF('３　回答貼付シート'!L1758="３～５日（にち）ある",2,IF('３　回答貼付シート'!L1758="ほぼ毎日（まいにち）ある",3,))))</f>
        <v>0</v>
      </c>
      <c r="K1761" s="26">
        <f>IF('３　回答貼付シート'!M1758="ない",0,IF('３　回答貼付シート'!M1758="１～２日（にち）ある",1,IF('３　回答貼付シート'!M1758="３～５日（にち）ある",2,IF('３　回答貼付シート'!M1758="ほぼ毎日（まいにち）ある",3,))))</f>
        <v>0</v>
      </c>
      <c r="L1761" s="26">
        <f>IF('３　回答貼付シート'!N1758="ない",0,IF('３　回答貼付シート'!N1758="１～２日（にち）ある",1,IF('３　回答貼付シート'!N1758="３～５日（にち）ある",2,IF('３　回答貼付シート'!N1758="ほぼ毎日（まいにち）ある",3,))))</f>
        <v>0</v>
      </c>
      <c r="M1761" s="26">
        <f>IF('３　回答貼付シート'!O1758="ない",0,IF('３　回答貼付シート'!O1758="１～２日（にち）ある",1,IF('３　回答貼付シート'!O1758="３～５日（にち）ある",2,IF('３　回答貼付シート'!O1758="ほぼ毎日（まいにち）ある",3,))))</f>
        <v>0</v>
      </c>
      <c r="N1761" s="26">
        <f>IF('３　回答貼付シート'!P1758="ない",0,IF('３　回答貼付シート'!P1758="１～２日（にち）ある",1,IF('３　回答貼付シート'!P1758="３～５日（にち）ある",2,IF('３　回答貼付シート'!P1758="ほぼ毎日（まいにち）ある",3,))))</f>
        <v>0</v>
      </c>
      <c r="O1761" s="26">
        <f>IF('３　回答貼付シート'!Q1758="ない",0,IF('３　回答貼付シート'!Q1758="１～２日（にち）ある",1,IF('３　回答貼付シート'!Q1758="３～５日（にち）ある",2,IF('３　回答貼付シート'!Q1758="ほぼ毎日（まいにち）ある",3,))))</f>
        <v>0</v>
      </c>
      <c r="P1761" s="26">
        <f>IF('３　回答貼付シート'!R1758="ない",0,IF('３　回答貼付シート'!R1758="１～２日（にち）ある",1,IF('３　回答貼付シート'!R1758="３～５日（にち）ある",2,IF('３　回答貼付シート'!R1758="ほぼ毎日（まいにち）ある",3,))))</f>
        <v>0</v>
      </c>
      <c r="Q1761" s="26">
        <f>IF('３　回答貼付シート'!S1758="ない",0,IF('３　回答貼付シート'!S1758="１～２日（にち）ある",1,IF('３　回答貼付シート'!S1758="３～５日（にち）ある",2,IF('３　回答貼付シート'!S1758="ほぼ毎日（まいにち）ある",3,))))</f>
        <v>0</v>
      </c>
      <c r="R1761" s="26">
        <f>IF('３　回答貼付シート'!T1758="ない",0,IF('３　回答貼付シート'!T1758="１～２日（にち）ある",1,IF('３　回答貼付シート'!T1758="３～５日（にち）ある",2,IF('３　回答貼付シート'!T1758="ほぼ毎日（まいにち）ある",3,))))</f>
        <v>0</v>
      </c>
      <c r="S1761" s="26">
        <f>IF('３　回答貼付シート'!U1758="ない",0,IF('３　回答貼付シート'!U1758="１～２日（にち）ある",1,IF('３　回答貼付シート'!U1758="３～５日（にち）ある",2,IF('３　回答貼付シート'!U1758="ほぼ毎日（まいにち）ある",3,))))</f>
        <v>0</v>
      </c>
      <c r="T1761" s="26">
        <f>IF('３　回答貼付シート'!V1758="ない",0,IF('３　回答貼付シート'!V1758="１～２日（にち）ある",1,IF('３　回答貼付シート'!V1758="３～５日（にち）ある",2,IF('３　回答貼付シート'!V1758="ほぼ毎日（まいにち）ある",3,))))</f>
        <v>0</v>
      </c>
      <c r="U1761" s="26">
        <f>IF('３　回答貼付シート'!W1758="ない",0,IF('３　回答貼付シート'!W1758="１～２日（にち）ある",1,IF('３　回答貼付シート'!W1758="３～５日（にち）ある",2,IF('３　回答貼付シート'!W1758="ほぼ毎日（まいにち）ある",3,))))</f>
        <v>0</v>
      </c>
      <c r="V1761" s="26">
        <f>IF('３　回答貼付シート'!X1758="ない",0,IF('３　回答貼付シート'!X1758="１～２日（にち）ある",1,IF('３　回答貼付シート'!X1758="３～５日（にち）ある",2,IF('３　回答貼付シート'!X1758="ほぼ毎日（まいにち）ある",3,))))</f>
        <v>0</v>
      </c>
      <c r="W1761" s="26">
        <f>IF('３　回答貼付シート'!Y1758="ない",0,IF('３　回答貼付シート'!Y1758="１～２日（にち）ある",1,IF('３　回答貼付シート'!Y1758="３～５日（にち）ある",2,IF('３　回答貼付シート'!Y1758="ほぼ毎日（まいにち）ある",3,))))</f>
        <v>0</v>
      </c>
      <c r="X1761" s="26">
        <f>IF('３　回答貼付シート'!Z1758="ない",0,IF('３　回答貼付シート'!Z1758="１～２日（にち）ある",1,IF('３　回答貼付シート'!Z1758="３～５日（にち）ある",2,IF('３　回答貼付シート'!Z1758="ほぼ毎日（まいにち）ある",3,))))</f>
        <v>0</v>
      </c>
      <c r="Y1761" s="26">
        <f>IF('３　回答貼付シート'!AA1758="ない",0,IF('３　回答貼付シート'!AA1758="１～２日（にち）ある",1,IF('３　回答貼付シート'!AA1758="３～５日（にち）ある",2,IF('３　回答貼付シート'!AA1758="ほぼ毎日（まいにち）ある",3,))))</f>
        <v>0</v>
      </c>
      <c r="Z1761" s="26">
        <f>'３　回答貼付シート'!$AB1758</f>
        <v>0</v>
      </c>
      <c r="AA1761" s="26" t="str">
        <f t="shared" si="247"/>
        <v/>
      </c>
      <c r="AB1761" s="26" t="str">
        <f t="shared" si="248"/>
        <v/>
      </c>
      <c r="AC1761" s="26" t="str">
        <f t="shared" si="249"/>
        <v/>
      </c>
      <c r="AD1761" s="26" t="str">
        <f t="shared" si="250"/>
        <v/>
      </c>
      <c r="AE1761" s="26" t="str">
        <f t="shared" si="251"/>
        <v/>
      </c>
      <c r="AF1761" t="str">
        <f t="shared" si="244"/>
        <v>0</v>
      </c>
      <c r="AG1761">
        <f t="shared" si="245"/>
        <v>0</v>
      </c>
      <c r="AH1761" s="34">
        <f t="shared" si="252"/>
        <v>0</v>
      </c>
    </row>
    <row r="1762" spans="1:34">
      <c r="A1762" s="26"/>
      <c r="B1762" s="26">
        <f t="shared" si="246"/>
        <v>0</v>
      </c>
      <c r="C1762" s="26">
        <f>IF('３　回答貼付シート'!$F1759&lt;&gt;0,VLOOKUP('３　回答貼付シート'!$F1759,$AF$2048:$AG$2054,2,FALSE),0)</f>
        <v>0</v>
      </c>
      <c r="D1762" s="26">
        <f>IF('３　回答貼付シート'!$G1759&lt;&gt;0,VLOOKUP(('３　回答貼付シート'!$G1759), $AF$2048:$AG$2054,2,FALSE),0)</f>
        <v>0</v>
      </c>
      <c r="E1762" s="26">
        <f>'３　回答貼付シート'!$H1759</f>
        <v>0</v>
      </c>
      <c r="F1762" s="26">
        <f>IF(E1762=0,0,VLOOKUP($B1762,'２　情報入力シート'!$A$2:$E$2049,5))</f>
        <v>0</v>
      </c>
      <c r="G1762" s="26">
        <f>IF('３　回答貼付シート'!I1759="ない",0,IF('３　回答貼付シート'!I1759="１～２日（にち）ある",1,IF('３　回答貼付シート'!I1759="３～５日（にち）ある",2,IF('３　回答貼付シート'!I1759="ほぼ毎日（まいにち）ある",3,))))</f>
        <v>0</v>
      </c>
      <c r="H1762" s="26">
        <f>IF('３　回答貼付シート'!J1759="ない",0,IF('３　回答貼付シート'!J1759="１～２日（にち）ある",1,IF('３　回答貼付シート'!J1759="３～５日（にち）ある",2,IF('３　回答貼付シート'!J1759="ほぼ毎日（まいにち）ある",3,))))</f>
        <v>0</v>
      </c>
      <c r="I1762" s="26">
        <f>IF('３　回答貼付シート'!K1759="ない",0,IF('３　回答貼付シート'!K1759="１～２日（にち）ある",1,IF('３　回答貼付シート'!K1759="３～５日（にち）ある",2,IF('３　回答貼付シート'!K1759="ほぼ毎日（まいにち）ある",3,))))</f>
        <v>0</v>
      </c>
      <c r="J1762" s="26">
        <f>IF('３　回答貼付シート'!L1759="ない",0,IF('３　回答貼付シート'!L1759="１～２日（にち）ある",1,IF('３　回答貼付シート'!L1759="３～５日（にち）ある",2,IF('３　回答貼付シート'!L1759="ほぼ毎日（まいにち）ある",3,))))</f>
        <v>0</v>
      </c>
      <c r="K1762" s="26">
        <f>IF('３　回答貼付シート'!M1759="ない",0,IF('３　回答貼付シート'!M1759="１～２日（にち）ある",1,IF('３　回答貼付シート'!M1759="３～５日（にち）ある",2,IF('３　回答貼付シート'!M1759="ほぼ毎日（まいにち）ある",3,))))</f>
        <v>0</v>
      </c>
      <c r="L1762" s="26">
        <f>IF('３　回答貼付シート'!N1759="ない",0,IF('３　回答貼付シート'!N1759="１～２日（にち）ある",1,IF('３　回答貼付シート'!N1759="３～５日（にち）ある",2,IF('３　回答貼付シート'!N1759="ほぼ毎日（まいにち）ある",3,))))</f>
        <v>0</v>
      </c>
      <c r="M1762" s="26">
        <f>IF('３　回答貼付シート'!O1759="ない",0,IF('３　回答貼付シート'!O1759="１～２日（にち）ある",1,IF('３　回答貼付シート'!O1759="３～５日（にち）ある",2,IF('３　回答貼付シート'!O1759="ほぼ毎日（まいにち）ある",3,))))</f>
        <v>0</v>
      </c>
      <c r="N1762" s="26">
        <f>IF('３　回答貼付シート'!P1759="ない",0,IF('３　回答貼付シート'!P1759="１～２日（にち）ある",1,IF('３　回答貼付シート'!P1759="３～５日（にち）ある",2,IF('３　回答貼付シート'!P1759="ほぼ毎日（まいにち）ある",3,))))</f>
        <v>0</v>
      </c>
      <c r="O1762" s="26">
        <f>IF('３　回答貼付シート'!Q1759="ない",0,IF('３　回答貼付シート'!Q1759="１～２日（にち）ある",1,IF('３　回答貼付シート'!Q1759="３～５日（にち）ある",2,IF('３　回答貼付シート'!Q1759="ほぼ毎日（まいにち）ある",3,))))</f>
        <v>0</v>
      </c>
      <c r="P1762" s="26">
        <f>IF('３　回答貼付シート'!R1759="ない",0,IF('３　回答貼付シート'!R1759="１～２日（にち）ある",1,IF('３　回答貼付シート'!R1759="３～５日（にち）ある",2,IF('３　回答貼付シート'!R1759="ほぼ毎日（まいにち）ある",3,))))</f>
        <v>0</v>
      </c>
      <c r="Q1762" s="26">
        <f>IF('３　回答貼付シート'!S1759="ない",0,IF('３　回答貼付シート'!S1759="１～２日（にち）ある",1,IF('３　回答貼付シート'!S1759="３～５日（にち）ある",2,IF('３　回答貼付シート'!S1759="ほぼ毎日（まいにち）ある",3,))))</f>
        <v>0</v>
      </c>
      <c r="R1762" s="26">
        <f>IF('３　回答貼付シート'!T1759="ない",0,IF('３　回答貼付シート'!T1759="１～２日（にち）ある",1,IF('３　回答貼付シート'!T1759="３～５日（にち）ある",2,IF('３　回答貼付シート'!T1759="ほぼ毎日（まいにち）ある",3,))))</f>
        <v>0</v>
      </c>
      <c r="S1762" s="26">
        <f>IF('３　回答貼付シート'!U1759="ない",0,IF('３　回答貼付シート'!U1759="１～２日（にち）ある",1,IF('３　回答貼付シート'!U1759="３～５日（にち）ある",2,IF('３　回答貼付シート'!U1759="ほぼ毎日（まいにち）ある",3,))))</f>
        <v>0</v>
      </c>
      <c r="T1762" s="26">
        <f>IF('３　回答貼付シート'!V1759="ない",0,IF('３　回答貼付シート'!V1759="１～２日（にち）ある",1,IF('３　回答貼付シート'!V1759="３～５日（にち）ある",2,IF('３　回答貼付シート'!V1759="ほぼ毎日（まいにち）ある",3,))))</f>
        <v>0</v>
      </c>
      <c r="U1762" s="26">
        <f>IF('３　回答貼付シート'!W1759="ない",0,IF('３　回答貼付シート'!W1759="１～２日（にち）ある",1,IF('３　回答貼付シート'!W1759="３～５日（にち）ある",2,IF('３　回答貼付シート'!W1759="ほぼ毎日（まいにち）ある",3,))))</f>
        <v>0</v>
      </c>
      <c r="V1762" s="26">
        <f>IF('３　回答貼付シート'!X1759="ない",0,IF('３　回答貼付シート'!X1759="１～２日（にち）ある",1,IF('３　回答貼付シート'!X1759="３～５日（にち）ある",2,IF('３　回答貼付シート'!X1759="ほぼ毎日（まいにち）ある",3,))))</f>
        <v>0</v>
      </c>
      <c r="W1762" s="26">
        <f>IF('３　回答貼付シート'!Y1759="ない",0,IF('３　回答貼付シート'!Y1759="１～２日（にち）ある",1,IF('３　回答貼付シート'!Y1759="３～５日（にち）ある",2,IF('３　回答貼付シート'!Y1759="ほぼ毎日（まいにち）ある",3,))))</f>
        <v>0</v>
      </c>
      <c r="X1762" s="26">
        <f>IF('３　回答貼付シート'!Z1759="ない",0,IF('３　回答貼付シート'!Z1759="１～２日（にち）ある",1,IF('３　回答貼付シート'!Z1759="３～５日（にち）ある",2,IF('３　回答貼付シート'!Z1759="ほぼ毎日（まいにち）ある",3,))))</f>
        <v>0</v>
      </c>
      <c r="Y1762" s="26">
        <f>IF('３　回答貼付シート'!AA1759="ない",0,IF('３　回答貼付シート'!AA1759="１～２日（にち）ある",1,IF('３　回答貼付シート'!AA1759="３～５日（にち）ある",2,IF('３　回答貼付シート'!AA1759="ほぼ毎日（まいにち）ある",3,))))</f>
        <v>0</v>
      </c>
      <c r="Z1762" s="26">
        <f>'３　回答貼付シート'!$AB1759</f>
        <v>0</v>
      </c>
      <c r="AA1762" s="26" t="str">
        <f t="shared" si="247"/>
        <v/>
      </c>
      <c r="AB1762" s="26" t="str">
        <f t="shared" si="248"/>
        <v/>
      </c>
      <c r="AC1762" s="26" t="str">
        <f t="shared" si="249"/>
        <v/>
      </c>
      <c r="AD1762" s="26" t="str">
        <f t="shared" si="250"/>
        <v/>
      </c>
      <c r="AE1762" s="26" t="str">
        <f t="shared" si="251"/>
        <v/>
      </c>
      <c r="AF1762" t="str">
        <f t="shared" si="244"/>
        <v>0</v>
      </c>
      <c r="AG1762">
        <f t="shared" si="245"/>
        <v>0</v>
      </c>
      <c r="AH1762" s="34">
        <f t="shared" si="252"/>
        <v>0</v>
      </c>
    </row>
    <row r="1763" spans="1:34">
      <c r="A1763" s="26"/>
      <c r="B1763" s="26">
        <f t="shared" si="246"/>
        <v>0</v>
      </c>
      <c r="C1763" s="26">
        <f>IF('３　回答貼付シート'!$F1760&lt;&gt;0,VLOOKUP('３　回答貼付シート'!$F1760,$AF$2048:$AG$2054,2,FALSE),0)</f>
        <v>0</v>
      </c>
      <c r="D1763" s="26">
        <f>IF('３　回答貼付シート'!$G1760&lt;&gt;0,VLOOKUP(('３　回答貼付シート'!$G1760), $AF$2048:$AG$2054,2,FALSE),0)</f>
        <v>0</v>
      </c>
      <c r="E1763" s="26">
        <f>'３　回答貼付シート'!$H1760</f>
        <v>0</v>
      </c>
      <c r="F1763" s="26">
        <f>IF(E1763=0,0,VLOOKUP($B1763,'２　情報入力シート'!$A$2:$E$2049,5))</f>
        <v>0</v>
      </c>
      <c r="G1763" s="26">
        <f>IF('３　回答貼付シート'!I1760="ない",0,IF('３　回答貼付シート'!I1760="１～２日（にち）ある",1,IF('３　回答貼付シート'!I1760="３～５日（にち）ある",2,IF('３　回答貼付シート'!I1760="ほぼ毎日（まいにち）ある",3,))))</f>
        <v>0</v>
      </c>
      <c r="H1763" s="26">
        <f>IF('３　回答貼付シート'!J1760="ない",0,IF('３　回答貼付シート'!J1760="１～２日（にち）ある",1,IF('３　回答貼付シート'!J1760="３～５日（にち）ある",2,IF('３　回答貼付シート'!J1760="ほぼ毎日（まいにち）ある",3,))))</f>
        <v>0</v>
      </c>
      <c r="I1763" s="26">
        <f>IF('３　回答貼付シート'!K1760="ない",0,IF('３　回答貼付シート'!K1760="１～２日（にち）ある",1,IF('３　回答貼付シート'!K1760="３～５日（にち）ある",2,IF('３　回答貼付シート'!K1760="ほぼ毎日（まいにち）ある",3,))))</f>
        <v>0</v>
      </c>
      <c r="J1763" s="26">
        <f>IF('３　回答貼付シート'!L1760="ない",0,IF('３　回答貼付シート'!L1760="１～２日（にち）ある",1,IF('３　回答貼付シート'!L1760="３～５日（にち）ある",2,IF('３　回答貼付シート'!L1760="ほぼ毎日（まいにち）ある",3,))))</f>
        <v>0</v>
      </c>
      <c r="K1763" s="26">
        <f>IF('３　回答貼付シート'!M1760="ない",0,IF('３　回答貼付シート'!M1760="１～２日（にち）ある",1,IF('３　回答貼付シート'!M1760="３～５日（にち）ある",2,IF('３　回答貼付シート'!M1760="ほぼ毎日（まいにち）ある",3,))))</f>
        <v>0</v>
      </c>
      <c r="L1763" s="26">
        <f>IF('３　回答貼付シート'!N1760="ない",0,IF('３　回答貼付シート'!N1760="１～２日（にち）ある",1,IF('３　回答貼付シート'!N1760="３～５日（にち）ある",2,IF('３　回答貼付シート'!N1760="ほぼ毎日（まいにち）ある",3,))))</f>
        <v>0</v>
      </c>
      <c r="M1763" s="26">
        <f>IF('３　回答貼付シート'!O1760="ない",0,IF('３　回答貼付シート'!O1760="１～２日（にち）ある",1,IF('３　回答貼付シート'!O1760="３～５日（にち）ある",2,IF('３　回答貼付シート'!O1760="ほぼ毎日（まいにち）ある",3,))))</f>
        <v>0</v>
      </c>
      <c r="N1763" s="26">
        <f>IF('３　回答貼付シート'!P1760="ない",0,IF('３　回答貼付シート'!P1760="１～２日（にち）ある",1,IF('３　回答貼付シート'!P1760="３～５日（にち）ある",2,IF('３　回答貼付シート'!P1760="ほぼ毎日（まいにち）ある",3,))))</f>
        <v>0</v>
      </c>
      <c r="O1763" s="26">
        <f>IF('３　回答貼付シート'!Q1760="ない",0,IF('３　回答貼付シート'!Q1760="１～２日（にち）ある",1,IF('３　回答貼付シート'!Q1760="３～５日（にち）ある",2,IF('３　回答貼付シート'!Q1760="ほぼ毎日（まいにち）ある",3,))))</f>
        <v>0</v>
      </c>
      <c r="P1763" s="26">
        <f>IF('３　回答貼付シート'!R1760="ない",0,IF('３　回答貼付シート'!R1760="１～２日（にち）ある",1,IF('３　回答貼付シート'!R1760="３～５日（にち）ある",2,IF('３　回答貼付シート'!R1760="ほぼ毎日（まいにち）ある",3,))))</f>
        <v>0</v>
      </c>
      <c r="Q1763" s="26">
        <f>IF('３　回答貼付シート'!S1760="ない",0,IF('３　回答貼付シート'!S1760="１～２日（にち）ある",1,IF('３　回答貼付シート'!S1760="３～５日（にち）ある",2,IF('３　回答貼付シート'!S1760="ほぼ毎日（まいにち）ある",3,))))</f>
        <v>0</v>
      </c>
      <c r="R1763" s="26">
        <f>IF('３　回答貼付シート'!T1760="ない",0,IF('３　回答貼付シート'!T1760="１～２日（にち）ある",1,IF('３　回答貼付シート'!T1760="３～５日（にち）ある",2,IF('３　回答貼付シート'!T1760="ほぼ毎日（まいにち）ある",3,))))</f>
        <v>0</v>
      </c>
      <c r="S1763" s="26">
        <f>IF('３　回答貼付シート'!U1760="ない",0,IF('３　回答貼付シート'!U1760="１～２日（にち）ある",1,IF('３　回答貼付シート'!U1760="３～５日（にち）ある",2,IF('３　回答貼付シート'!U1760="ほぼ毎日（まいにち）ある",3,))))</f>
        <v>0</v>
      </c>
      <c r="T1763" s="26">
        <f>IF('３　回答貼付シート'!V1760="ない",0,IF('３　回答貼付シート'!V1760="１～２日（にち）ある",1,IF('３　回答貼付シート'!V1760="３～５日（にち）ある",2,IF('３　回答貼付シート'!V1760="ほぼ毎日（まいにち）ある",3,))))</f>
        <v>0</v>
      </c>
      <c r="U1763" s="26">
        <f>IF('３　回答貼付シート'!W1760="ない",0,IF('３　回答貼付シート'!W1760="１～２日（にち）ある",1,IF('３　回答貼付シート'!W1760="３～５日（にち）ある",2,IF('３　回答貼付シート'!W1760="ほぼ毎日（まいにち）ある",3,))))</f>
        <v>0</v>
      </c>
      <c r="V1763" s="26">
        <f>IF('３　回答貼付シート'!X1760="ない",0,IF('３　回答貼付シート'!X1760="１～２日（にち）ある",1,IF('３　回答貼付シート'!X1760="３～５日（にち）ある",2,IF('３　回答貼付シート'!X1760="ほぼ毎日（まいにち）ある",3,))))</f>
        <v>0</v>
      </c>
      <c r="W1763" s="26">
        <f>IF('３　回答貼付シート'!Y1760="ない",0,IF('３　回答貼付シート'!Y1760="１～２日（にち）ある",1,IF('３　回答貼付シート'!Y1760="３～５日（にち）ある",2,IF('３　回答貼付シート'!Y1760="ほぼ毎日（まいにち）ある",3,))))</f>
        <v>0</v>
      </c>
      <c r="X1763" s="26">
        <f>IF('３　回答貼付シート'!Z1760="ない",0,IF('３　回答貼付シート'!Z1760="１～２日（にち）ある",1,IF('３　回答貼付シート'!Z1760="３～５日（にち）ある",2,IF('３　回答貼付シート'!Z1760="ほぼ毎日（まいにち）ある",3,))))</f>
        <v>0</v>
      </c>
      <c r="Y1763" s="26">
        <f>IF('３　回答貼付シート'!AA1760="ない",0,IF('３　回答貼付シート'!AA1760="１～２日（にち）ある",1,IF('３　回答貼付シート'!AA1760="３～５日（にち）ある",2,IF('３　回答貼付シート'!AA1760="ほぼ毎日（まいにち）ある",3,))))</f>
        <v>0</v>
      </c>
      <c r="Z1763" s="26">
        <f>'３　回答貼付シート'!$AB1760</f>
        <v>0</v>
      </c>
      <c r="AA1763" s="26" t="str">
        <f t="shared" si="247"/>
        <v/>
      </c>
      <c r="AB1763" s="26" t="str">
        <f t="shared" si="248"/>
        <v/>
      </c>
      <c r="AC1763" s="26" t="str">
        <f t="shared" si="249"/>
        <v/>
      </c>
      <c r="AD1763" s="26" t="str">
        <f t="shared" si="250"/>
        <v/>
      </c>
      <c r="AE1763" s="26" t="str">
        <f t="shared" si="251"/>
        <v/>
      </c>
      <c r="AF1763" t="str">
        <f t="shared" si="244"/>
        <v>0</v>
      </c>
      <c r="AG1763">
        <f t="shared" si="245"/>
        <v>0</v>
      </c>
      <c r="AH1763" s="34">
        <f t="shared" si="252"/>
        <v>0</v>
      </c>
    </row>
    <row r="1764" spans="1:34">
      <c r="A1764" s="26"/>
      <c r="B1764" s="26">
        <f t="shared" si="246"/>
        <v>0</v>
      </c>
      <c r="C1764" s="26">
        <f>IF('３　回答貼付シート'!$F1761&lt;&gt;0,VLOOKUP('３　回答貼付シート'!$F1761,$AF$2048:$AG$2054,2,FALSE),0)</f>
        <v>0</v>
      </c>
      <c r="D1764" s="26">
        <f>IF('３　回答貼付シート'!$G1761&lt;&gt;0,VLOOKUP(('３　回答貼付シート'!$G1761), $AF$2048:$AG$2054,2,FALSE),0)</f>
        <v>0</v>
      </c>
      <c r="E1764" s="26">
        <f>'３　回答貼付シート'!$H1761</f>
        <v>0</v>
      </c>
      <c r="F1764" s="26">
        <f>IF(E1764=0,0,VLOOKUP($B1764,'２　情報入力シート'!$A$2:$E$2049,5))</f>
        <v>0</v>
      </c>
      <c r="G1764" s="26">
        <f>IF('３　回答貼付シート'!I1761="ない",0,IF('３　回答貼付シート'!I1761="１～２日（にち）ある",1,IF('３　回答貼付シート'!I1761="３～５日（にち）ある",2,IF('３　回答貼付シート'!I1761="ほぼ毎日（まいにち）ある",3,))))</f>
        <v>0</v>
      </c>
      <c r="H1764" s="26">
        <f>IF('３　回答貼付シート'!J1761="ない",0,IF('３　回答貼付シート'!J1761="１～２日（にち）ある",1,IF('３　回答貼付シート'!J1761="３～５日（にち）ある",2,IF('３　回答貼付シート'!J1761="ほぼ毎日（まいにち）ある",3,))))</f>
        <v>0</v>
      </c>
      <c r="I1764" s="26">
        <f>IF('３　回答貼付シート'!K1761="ない",0,IF('３　回答貼付シート'!K1761="１～２日（にち）ある",1,IF('３　回答貼付シート'!K1761="３～５日（にち）ある",2,IF('３　回答貼付シート'!K1761="ほぼ毎日（まいにち）ある",3,))))</f>
        <v>0</v>
      </c>
      <c r="J1764" s="26">
        <f>IF('３　回答貼付シート'!L1761="ない",0,IF('３　回答貼付シート'!L1761="１～２日（にち）ある",1,IF('３　回答貼付シート'!L1761="３～５日（にち）ある",2,IF('３　回答貼付シート'!L1761="ほぼ毎日（まいにち）ある",3,))))</f>
        <v>0</v>
      </c>
      <c r="K1764" s="26">
        <f>IF('３　回答貼付シート'!M1761="ない",0,IF('３　回答貼付シート'!M1761="１～２日（にち）ある",1,IF('３　回答貼付シート'!M1761="３～５日（にち）ある",2,IF('３　回答貼付シート'!M1761="ほぼ毎日（まいにち）ある",3,))))</f>
        <v>0</v>
      </c>
      <c r="L1764" s="26">
        <f>IF('３　回答貼付シート'!N1761="ない",0,IF('３　回答貼付シート'!N1761="１～２日（にち）ある",1,IF('３　回答貼付シート'!N1761="３～５日（にち）ある",2,IF('３　回答貼付シート'!N1761="ほぼ毎日（まいにち）ある",3,))))</f>
        <v>0</v>
      </c>
      <c r="M1764" s="26">
        <f>IF('３　回答貼付シート'!O1761="ない",0,IF('３　回答貼付シート'!O1761="１～２日（にち）ある",1,IF('３　回答貼付シート'!O1761="３～５日（にち）ある",2,IF('３　回答貼付シート'!O1761="ほぼ毎日（まいにち）ある",3,))))</f>
        <v>0</v>
      </c>
      <c r="N1764" s="26">
        <f>IF('３　回答貼付シート'!P1761="ない",0,IF('３　回答貼付シート'!P1761="１～２日（にち）ある",1,IF('３　回答貼付シート'!P1761="３～５日（にち）ある",2,IF('３　回答貼付シート'!P1761="ほぼ毎日（まいにち）ある",3,))))</f>
        <v>0</v>
      </c>
      <c r="O1764" s="26">
        <f>IF('３　回答貼付シート'!Q1761="ない",0,IF('３　回答貼付シート'!Q1761="１～２日（にち）ある",1,IF('３　回答貼付シート'!Q1761="３～５日（にち）ある",2,IF('３　回答貼付シート'!Q1761="ほぼ毎日（まいにち）ある",3,))))</f>
        <v>0</v>
      </c>
      <c r="P1764" s="26">
        <f>IF('３　回答貼付シート'!R1761="ない",0,IF('３　回答貼付シート'!R1761="１～２日（にち）ある",1,IF('３　回答貼付シート'!R1761="３～５日（にち）ある",2,IF('３　回答貼付シート'!R1761="ほぼ毎日（まいにち）ある",3,))))</f>
        <v>0</v>
      </c>
      <c r="Q1764" s="26">
        <f>IF('３　回答貼付シート'!S1761="ない",0,IF('３　回答貼付シート'!S1761="１～２日（にち）ある",1,IF('３　回答貼付シート'!S1761="３～５日（にち）ある",2,IF('３　回答貼付シート'!S1761="ほぼ毎日（まいにち）ある",3,))))</f>
        <v>0</v>
      </c>
      <c r="R1764" s="26">
        <f>IF('３　回答貼付シート'!T1761="ない",0,IF('３　回答貼付シート'!T1761="１～２日（にち）ある",1,IF('３　回答貼付シート'!T1761="３～５日（にち）ある",2,IF('３　回答貼付シート'!T1761="ほぼ毎日（まいにち）ある",3,))))</f>
        <v>0</v>
      </c>
      <c r="S1764" s="26">
        <f>IF('３　回答貼付シート'!U1761="ない",0,IF('３　回答貼付シート'!U1761="１～２日（にち）ある",1,IF('３　回答貼付シート'!U1761="３～５日（にち）ある",2,IF('３　回答貼付シート'!U1761="ほぼ毎日（まいにち）ある",3,))))</f>
        <v>0</v>
      </c>
      <c r="T1764" s="26">
        <f>IF('３　回答貼付シート'!V1761="ない",0,IF('３　回答貼付シート'!V1761="１～２日（にち）ある",1,IF('３　回答貼付シート'!V1761="３～５日（にち）ある",2,IF('３　回答貼付シート'!V1761="ほぼ毎日（まいにち）ある",3,))))</f>
        <v>0</v>
      </c>
      <c r="U1764" s="26">
        <f>IF('３　回答貼付シート'!W1761="ない",0,IF('３　回答貼付シート'!W1761="１～２日（にち）ある",1,IF('３　回答貼付シート'!W1761="３～５日（にち）ある",2,IF('３　回答貼付シート'!W1761="ほぼ毎日（まいにち）ある",3,))))</f>
        <v>0</v>
      </c>
      <c r="V1764" s="26">
        <f>IF('３　回答貼付シート'!X1761="ない",0,IF('３　回答貼付シート'!X1761="１～２日（にち）ある",1,IF('３　回答貼付シート'!X1761="３～５日（にち）ある",2,IF('３　回答貼付シート'!X1761="ほぼ毎日（まいにち）ある",3,))))</f>
        <v>0</v>
      </c>
      <c r="W1764" s="26">
        <f>IF('３　回答貼付シート'!Y1761="ない",0,IF('３　回答貼付シート'!Y1761="１～２日（にち）ある",1,IF('３　回答貼付シート'!Y1761="３～５日（にち）ある",2,IF('３　回答貼付シート'!Y1761="ほぼ毎日（まいにち）ある",3,))))</f>
        <v>0</v>
      </c>
      <c r="X1764" s="26">
        <f>IF('３　回答貼付シート'!Z1761="ない",0,IF('３　回答貼付シート'!Z1761="１～２日（にち）ある",1,IF('３　回答貼付シート'!Z1761="３～５日（にち）ある",2,IF('３　回答貼付シート'!Z1761="ほぼ毎日（まいにち）ある",3,))))</f>
        <v>0</v>
      </c>
      <c r="Y1764" s="26">
        <f>IF('３　回答貼付シート'!AA1761="ない",0,IF('３　回答貼付シート'!AA1761="１～２日（にち）ある",1,IF('３　回答貼付シート'!AA1761="３～５日（にち）ある",2,IF('３　回答貼付シート'!AA1761="ほぼ毎日（まいにち）ある",3,))))</f>
        <v>0</v>
      </c>
      <c r="Z1764" s="26">
        <f>'３　回答貼付シート'!$AB1761</f>
        <v>0</v>
      </c>
      <c r="AA1764" s="26" t="str">
        <f t="shared" si="247"/>
        <v/>
      </c>
      <c r="AB1764" s="26" t="str">
        <f t="shared" si="248"/>
        <v/>
      </c>
      <c r="AC1764" s="26" t="str">
        <f t="shared" si="249"/>
        <v/>
      </c>
      <c r="AD1764" s="26" t="str">
        <f t="shared" si="250"/>
        <v/>
      </c>
      <c r="AE1764" s="26" t="str">
        <f t="shared" si="251"/>
        <v/>
      </c>
      <c r="AF1764" t="str">
        <f t="shared" si="244"/>
        <v>0</v>
      </c>
      <c r="AG1764">
        <f t="shared" si="245"/>
        <v>0</v>
      </c>
      <c r="AH1764" s="34">
        <f t="shared" si="252"/>
        <v>0</v>
      </c>
    </row>
    <row r="1765" spans="1:34">
      <c r="A1765" s="26"/>
      <c r="B1765" s="26">
        <f t="shared" si="246"/>
        <v>0</v>
      </c>
      <c r="C1765" s="26">
        <f>IF('３　回答貼付シート'!$F1762&lt;&gt;0,VLOOKUP('３　回答貼付シート'!$F1762,$AF$2048:$AG$2054,2,FALSE),0)</f>
        <v>0</v>
      </c>
      <c r="D1765" s="26">
        <f>IF('３　回答貼付シート'!$G1762&lt;&gt;0,VLOOKUP(('３　回答貼付シート'!$G1762), $AF$2048:$AG$2054,2,FALSE),0)</f>
        <v>0</v>
      </c>
      <c r="E1765" s="26">
        <f>'３　回答貼付シート'!$H1762</f>
        <v>0</v>
      </c>
      <c r="F1765" s="26">
        <f>IF(E1765=0,0,VLOOKUP($B1765,'２　情報入力シート'!$A$2:$E$2049,5))</f>
        <v>0</v>
      </c>
      <c r="G1765" s="26">
        <f>IF('３　回答貼付シート'!I1762="ない",0,IF('３　回答貼付シート'!I1762="１～２日（にち）ある",1,IF('３　回答貼付シート'!I1762="３～５日（にち）ある",2,IF('３　回答貼付シート'!I1762="ほぼ毎日（まいにち）ある",3,))))</f>
        <v>0</v>
      </c>
      <c r="H1765" s="26">
        <f>IF('３　回答貼付シート'!J1762="ない",0,IF('３　回答貼付シート'!J1762="１～２日（にち）ある",1,IF('３　回答貼付シート'!J1762="３～５日（にち）ある",2,IF('３　回答貼付シート'!J1762="ほぼ毎日（まいにち）ある",3,))))</f>
        <v>0</v>
      </c>
      <c r="I1765" s="26">
        <f>IF('３　回答貼付シート'!K1762="ない",0,IF('３　回答貼付シート'!K1762="１～２日（にち）ある",1,IF('３　回答貼付シート'!K1762="３～５日（にち）ある",2,IF('３　回答貼付シート'!K1762="ほぼ毎日（まいにち）ある",3,))))</f>
        <v>0</v>
      </c>
      <c r="J1765" s="26">
        <f>IF('３　回答貼付シート'!L1762="ない",0,IF('３　回答貼付シート'!L1762="１～２日（にち）ある",1,IF('３　回答貼付シート'!L1762="３～５日（にち）ある",2,IF('３　回答貼付シート'!L1762="ほぼ毎日（まいにち）ある",3,))))</f>
        <v>0</v>
      </c>
      <c r="K1765" s="26">
        <f>IF('３　回答貼付シート'!M1762="ない",0,IF('３　回答貼付シート'!M1762="１～２日（にち）ある",1,IF('３　回答貼付シート'!M1762="３～５日（にち）ある",2,IF('３　回答貼付シート'!M1762="ほぼ毎日（まいにち）ある",3,))))</f>
        <v>0</v>
      </c>
      <c r="L1765" s="26">
        <f>IF('３　回答貼付シート'!N1762="ない",0,IF('３　回答貼付シート'!N1762="１～２日（にち）ある",1,IF('３　回答貼付シート'!N1762="３～５日（にち）ある",2,IF('３　回答貼付シート'!N1762="ほぼ毎日（まいにち）ある",3,))))</f>
        <v>0</v>
      </c>
      <c r="M1765" s="26">
        <f>IF('３　回答貼付シート'!O1762="ない",0,IF('３　回答貼付シート'!O1762="１～２日（にち）ある",1,IF('３　回答貼付シート'!O1762="３～５日（にち）ある",2,IF('３　回答貼付シート'!O1762="ほぼ毎日（まいにち）ある",3,))))</f>
        <v>0</v>
      </c>
      <c r="N1765" s="26">
        <f>IF('３　回答貼付シート'!P1762="ない",0,IF('３　回答貼付シート'!P1762="１～２日（にち）ある",1,IF('３　回答貼付シート'!P1762="３～５日（にち）ある",2,IF('３　回答貼付シート'!P1762="ほぼ毎日（まいにち）ある",3,))))</f>
        <v>0</v>
      </c>
      <c r="O1765" s="26">
        <f>IF('３　回答貼付シート'!Q1762="ない",0,IF('３　回答貼付シート'!Q1762="１～２日（にち）ある",1,IF('３　回答貼付シート'!Q1762="３～５日（にち）ある",2,IF('３　回答貼付シート'!Q1762="ほぼ毎日（まいにち）ある",3,))))</f>
        <v>0</v>
      </c>
      <c r="P1765" s="26">
        <f>IF('３　回答貼付シート'!R1762="ない",0,IF('３　回答貼付シート'!R1762="１～２日（にち）ある",1,IF('３　回答貼付シート'!R1762="３～５日（にち）ある",2,IF('３　回答貼付シート'!R1762="ほぼ毎日（まいにち）ある",3,))))</f>
        <v>0</v>
      </c>
      <c r="Q1765" s="26">
        <f>IF('３　回答貼付シート'!S1762="ない",0,IF('３　回答貼付シート'!S1762="１～２日（にち）ある",1,IF('３　回答貼付シート'!S1762="３～５日（にち）ある",2,IF('３　回答貼付シート'!S1762="ほぼ毎日（まいにち）ある",3,))))</f>
        <v>0</v>
      </c>
      <c r="R1765" s="26">
        <f>IF('３　回答貼付シート'!T1762="ない",0,IF('３　回答貼付シート'!T1762="１～２日（にち）ある",1,IF('３　回答貼付シート'!T1762="３～５日（にち）ある",2,IF('３　回答貼付シート'!T1762="ほぼ毎日（まいにち）ある",3,))))</f>
        <v>0</v>
      </c>
      <c r="S1765" s="26">
        <f>IF('３　回答貼付シート'!U1762="ない",0,IF('３　回答貼付シート'!U1762="１～２日（にち）ある",1,IF('３　回答貼付シート'!U1762="３～５日（にち）ある",2,IF('３　回答貼付シート'!U1762="ほぼ毎日（まいにち）ある",3,))))</f>
        <v>0</v>
      </c>
      <c r="T1765" s="26">
        <f>IF('３　回答貼付シート'!V1762="ない",0,IF('３　回答貼付シート'!V1762="１～２日（にち）ある",1,IF('３　回答貼付シート'!V1762="３～５日（にち）ある",2,IF('３　回答貼付シート'!V1762="ほぼ毎日（まいにち）ある",3,))))</f>
        <v>0</v>
      </c>
      <c r="U1765" s="26">
        <f>IF('３　回答貼付シート'!W1762="ない",0,IF('３　回答貼付シート'!W1762="１～２日（にち）ある",1,IF('３　回答貼付シート'!W1762="３～５日（にち）ある",2,IF('３　回答貼付シート'!W1762="ほぼ毎日（まいにち）ある",3,))))</f>
        <v>0</v>
      </c>
      <c r="V1765" s="26">
        <f>IF('３　回答貼付シート'!X1762="ない",0,IF('３　回答貼付シート'!X1762="１～２日（にち）ある",1,IF('３　回答貼付シート'!X1762="３～５日（にち）ある",2,IF('３　回答貼付シート'!X1762="ほぼ毎日（まいにち）ある",3,))))</f>
        <v>0</v>
      </c>
      <c r="W1765" s="26">
        <f>IF('３　回答貼付シート'!Y1762="ない",0,IF('３　回答貼付シート'!Y1762="１～２日（にち）ある",1,IF('３　回答貼付シート'!Y1762="３～５日（にち）ある",2,IF('３　回答貼付シート'!Y1762="ほぼ毎日（まいにち）ある",3,))))</f>
        <v>0</v>
      </c>
      <c r="X1765" s="26">
        <f>IF('３　回答貼付シート'!Z1762="ない",0,IF('３　回答貼付シート'!Z1762="１～２日（にち）ある",1,IF('３　回答貼付シート'!Z1762="３～５日（にち）ある",2,IF('３　回答貼付シート'!Z1762="ほぼ毎日（まいにち）ある",3,))))</f>
        <v>0</v>
      </c>
      <c r="Y1765" s="26">
        <f>IF('３　回答貼付シート'!AA1762="ない",0,IF('３　回答貼付シート'!AA1762="１～２日（にち）ある",1,IF('３　回答貼付シート'!AA1762="３～５日（にち）ある",2,IF('３　回答貼付シート'!AA1762="ほぼ毎日（まいにち）ある",3,))))</f>
        <v>0</v>
      </c>
      <c r="Z1765" s="26">
        <f>'３　回答貼付シート'!$AB1762</f>
        <v>0</v>
      </c>
      <c r="AA1765" s="26" t="str">
        <f t="shared" si="247"/>
        <v/>
      </c>
      <c r="AB1765" s="26" t="str">
        <f t="shared" si="248"/>
        <v/>
      </c>
      <c r="AC1765" s="26" t="str">
        <f t="shared" si="249"/>
        <v/>
      </c>
      <c r="AD1765" s="26" t="str">
        <f t="shared" si="250"/>
        <v/>
      </c>
      <c r="AE1765" s="26" t="str">
        <f t="shared" si="251"/>
        <v/>
      </c>
      <c r="AF1765" t="str">
        <f t="shared" si="244"/>
        <v>0</v>
      </c>
      <c r="AG1765">
        <f t="shared" si="245"/>
        <v>0</v>
      </c>
      <c r="AH1765" s="34">
        <f t="shared" si="252"/>
        <v>0</v>
      </c>
    </row>
    <row r="1766" spans="1:34">
      <c r="A1766" s="26"/>
      <c r="B1766" s="26">
        <f t="shared" si="246"/>
        <v>0</v>
      </c>
      <c r="C1766" s="26">
        <f>IF('３　回答貼付シート'!$F1763&lt;&gt;0,VLOOKUP('３　回答貼付シート'!$F1763,$AF$2048:$AG$2054,2,FALSE),0)</f>
        <v>0</v>
      </c>
      <c r="D1766" s="26">
        <f>IF('３　回答貼付シート'!$G1763&lt;&gt;0,VLOOKUP(('３　回答貼付シート'!$G1763), $AF$2048:$AG$2054,2,FALSE),0)</f>
        <v>0</v>
      </c>
      <c r="E1766" s="26">
        <f>'３　回答貼付シート'!$H1763</f>
        <v>0</v>
      </c>
      <c r="F1766" s="26">
        <f>IF(E1766=0,0,VLOOKUP($B1766,'２　情報入力シート'!$A$2:$E$2049,5))</f>
        <v>0</v>
      </c>
      <c r="G1766" s="26">
        <f>IF('３　回答貼付シート'!I1763="ない",0,IF('３　回答貼付シート'!I1763="１～２日（にち）ある",1,IF('３　回答貼付シート'!I1763="３～５日（にち）ある",2,IF('３　回答貼付シート'!I1763="ほぼ毎日（まいにち）ある",3,))))</f>
        <v>0</v>
      </c>
      <c r="H1766" s="26">
        <f>IF('３　回答貼付シート'!J1763="ない",0,IF('３　回答貼付シート'!J1763="１～２日（にち）ある",1,IF('３　回答貼付シート'!J1763="３～５日（にち）ある",2,IF('３　回答貼付シート'!J1763="ほぼ毎日（まいにち）ある",3,))))</f>
        <v>0</v>
      </c>
      <c r="I1766" s="26">
        <f>IF('３　回答貼付シート'!K1763="ない",0,IF('３　回答貼付シート'!K1763="１～２日（にち）ある",1,IF('３　回答貼付シート'!K1763="３～５日（にち）ある",2,IF('３　回答貼付シート'!K1763="ほぼ毎日（まいにち）ある",3,))))</f>
        <v>0</v>
      </c>
      <c r="J1766" s="26">
        <f>IF('３　回答貼付シート'!L1763="ない",0,IF('３　回答貼付シート'!L1763="１～２日（にち）ある",1,IF('３　回答貼付シート'!L1763="３～５日（にち）ある",2,IF('３　回答貼付シート'!L1763="ほぼ毎日（まいにち）ある",3,))))</f>
        <v>0</v>
      </c>
      <c r="K1766" s="26">
        <f>IF('３　回答貼付シート'!M1763="ない",0,IF('３　回答貼付シート'!M1763="１～２日（にち）ある",1,IF('３　回答貼付シート'!M1763="３～５日（にち）ある",2,IF('３　回答貼付シート'!M1763="ほぼ毎日（まいにち）ある",3,))))</f>
        <v>0</v>
      </c>
      <c r="L1766" s="26">
        <f>IF('３　回答貼付シート'!N1763="ない",0,IF('３　回答貼付シート'!N1763="１～２日（にち）ある",1,IF('３　回答貼付シート'!N1763="３～５日（にち）ある",2,IF('３　回答貼付シート'!N1763="ほぼ毎日（まいにち）ある",3,))))</f>
        <v>0</v>
      </c>
      <c r="M1766" s="26">
        <f>IF('３　回答貼付シート'!O1763="ない",0,IF('３　回答貼付シート'!O1763="１～２日（にち）ある",1,IF('３　回答貼付シート'!O1763="３～５日（にち）ある",2,IF('３　回答貼付シート'!O1763="ほぼ毎日（まいにち）ある",3,))))</f>
        <v>0</v>
      </c>
      <c r="N1766" s="26">
        <f>IF('３　回答貼付シート'!P1763="ない",0,IF('３　回答貼付シート'!P1763="１～２日（にち）ある",1,IF('３　回答貼付シート'!P1763="３～５日（にち）ある",2,IF('３　回答貼付シート'!P1763="ほぼ毎日（まいにち）ある",3,))))</f>
        <v>0</v>
      </c>
      <c r="O1766" s="26">
        <f>IF('３　回答貼付シート'!Q1763="ない",0,IF('３　回答貼付シート'!Q1763="１～２日（にち）ある",1,IF('３　回答貼付シート'!Q1763="３～５日（にち）ある",2,IF('３　回答貼付シート'!Q1763="ほぼ毎日（まいにち）ある",3,))))</f>
        <v>0</v>
      </c>
      <c r="P1766" s="26">
        <f>IF('３　回答貼付シート'!R1763="ない",0,IF('３　回答貼付シート'!R1763="１～２日（にち）ある",1,IF('３　回答貼付シート'!R1763="３～５日（にち）ある",2,IF('３　回答貼付シート'!R1763="ほぼ毎日（まいにち）ある",3,))))</f>
        <v>0</v>
      </c>
      <c r="Q1766" s="26">
        <f>IF('３　回答貼付シート'!S1763="ない",0,IF('３　回答貼付シート'!S1763="１～２日（にち）ある",1,IF('３　回答貼付シート'!S1763="３～５日（にち）ある",2,IF('３　回答貼付シート'!S1763="ほぼ毎日（まいにち）ある",3,))))</f>
        <v>0</v>
      </c>
      <c r="R1766" s="26">
        <f>IF('３　回答貼付シート'!T1763="ない",0,IF('３　回答貼付シート'!T1763="１～２日（にち）ある",1,IF('３　回答貼付シート'!T1763="３～５日（にち）ある",2,IF('３　回答貼付シート'!T1763="ほぼ毎日（まいにち）ある",3,))))</f>
        <v>0</v>
      </c>
      <c r="S1766" s="26">
        <f>IF('３　回答貼付シート'!U1763="ない",0,IF('３　回答貼付シート'!U1763="１～２日（にち）ある",1,IF('３　回答貼付シート'!U1763="３～５日（にち）ある",2,IF('３　回答貼付シート'!U1763="ほぼ毎日（まいにち）ある",3,))))</f>
        <v>0</v>
      </c>
      <c r="T1766" s="26">
        <f>IF('３　回答貼付シート'!V1763="ない",0,IF('３　回答貼付シート'!V1763="１～２日（にち）ある",1,IF('３　回答貼付シート'!V1763="３～５日（にち）ある",2,IF('３　回答貼付シート'!V1763="ほぼ毎日（まいにち）ある",3,))))</f>
        <v>0</v>
      </c>
      <c r="U1766" s="26">
        <f>IF('３　回答貼付シート'!W1763="ない",0,IF('３　回答貼付シート'!W1763="１～２日（にち）ある",1,IF('３　回答貼付シート'!W1763="３～５日（にち）ある",2,IF('３　回答貼付シート'!W1763="ほぼ毎日（まいにち）ある",3,))))</f>
        <v>0</v>
      </c>
      <c r="V1766" s="26">
        <f>IF('３　回答貼付シート'!X1763="ない",0,IF('３　回答貼付シート'!X1763="１～２日（にち）ある",1,IF('３　回答貼付シート'!X1763="３～５日（にち）ある",2,IF('３　回答貼付シート'!X1763="ほぼ毎日（まいにち）ある",3,))))</f>
        <v>0</v>
      </c>
      <c r="W1766" s="26">
        <f>IF('３　回答貼付シート'!Y1763="ない",0,IF('３　回答貼付シート'!Y1763="１～２日（にち）ある",1,IF('３　回答貼付シート'!Y1763="３～５日（にち）ある",2,IF('３　回答貼付シート'!Y1763="ほぼ毎日（まいにち）ある",3,))))</f>
        <v>0</v>
      </c>
      <c r="X1766" s="26">
        <f>IF('３　回答貼付シート'!Z1763="ない",0,IF('３　回答貼付シート'!Z1763="１～２日（にち）ある",1,IF('３　回答貼付シート'!Z1763="３～５日（にち）ある",2,IF('３　回答貼付シート'!Z1763="ほぼ毎日（まいにち）ある",3,))))</f>
        <v>0</v>
      </c>
      <c r="Y1766" s="26">
        <f>IF('３　回答貼付シート'!AA1763="ない",0,IF('３　回答貼付シート'!AA1763="１～２日（にち）ある",1,IF('３　回答貼付シート'!AA1763="３～５日（にち）ある",2,IF('３　回答貼付シート'!AA1763="ほぼ毎日（まいにち）ある",3,))))</f>
        <v>0</v>
      </c>
      <c r="Z1766" s="26">
        <f>'３　回答貼付シート'!$AB1763</f>
        <v>0</v>
      </c>
      <c r="AA1766" s="26" t="str">
        <f t="shared" si="247"/>
        <v/>
      </c>
      <c r="AB1766" s="26" t="str">
        <f t="shared" si="248"/>
        <v/>
      </c>
      <c r="AC1766" s="26" t="str">
        <f t="shared" si="249"/>
        <v/>
      </c>
      <c r="AD1766" s="26" t="str">
        <f t="shared" si="250"/>
        <v/>
      </c>
      <c r="AE1766" s="26" t="str">
        <f t="shared" si="251"/>
        <v/>
      </c>
      <c r="AF1766" t="str">
        <f t="shared" si="244"/>
        <v>0</v>
      </c>
      <c r="AG1766">
        <f t="shared" si="245"/>
        <v>0</v>
      </c>
      <c r="AH1766" s="34">
        <f t="shared" si="252"/>
        <v>0</v>
      </c>
    </row>
    <row r="1767" spans="1:34">
      <c r="A1767" s="26"/>
      <c r="B1767" s="26">
        <f t="shared" si="246"/>
        <v>0</v>
      </c>
      <c r="C1767" s="26">
        <f>IF('３　回答貼付シート'!$F1764&lt;&gt;0,VLOOKUP('３　回答貼付シート'!$F1764,$AF$2048:$AG$2054,2,FALSE),0)</f>
        <v>0</v>
      </c>
      <c r="D1767" s="26">
        <f>IF('３　回答貼付シート'!$G1764&lt;&gt;0,VLOOKUP(('３　回答貼付シート'!$G1764), $AF$2048:$AG$2054,2,FALSE),0)</f>
        <v>0</v>
      </c>
      <c r="E1767" s="26">
        <f>'３　回答貼付シート'!$H1764</f>
        <v>0</v>
      </c>
      <c r="F1767" s="26">
        <f>IF(E1767=0,0,VLOOKUP($B1767,'２　情報入力シート'!$A$2:$E$2049,5))</f>
        <v>0</v>
      </c>
      <c r="G1767" s="26">
        <f>IF('３　回答貼付シート'!I1764="ない",0,IF('３　回答貼付シート'!I1764="１～２日（にち）ある",1,IF('３　回答貼付シート'!I1764="３～５日（にち）ある",2,IF('３　回答貼付シート'!I1764="ほぼ毎日（まいにち）ある",3,))))</f>
        <v>0</v>
      </c>
      <c r="H1767" s="26">
        <f>IF('３　回答貼付シート'!J1764="ない",0,IF('３　回答貼付シート'!J1764="１～２日（にち）ある",1,IF('３　回答貼付シート'!J1764="３～５日（にち）ある",2,IF('３　回答貼付シート'!J1764="ほぼ毎日（まいにち）ある",3,))))</f>
        <v>0</v>
      </c>
      <c r="I1767" s="26">
        <f>IF('３　回答貼付シート'!K1764="ない",0,IF('３　回答貼付シート'!K1764="１～２日（にち）ある",1,IF('３　回答貼付シート'!K1764="３～５日（にち）ある",2,IF('３　回答貼付シート'!K1764="ほぼ毎日（まいにち）ある",3,))))</f>
        <v>0</v>
      </c>
      <c r="J1767" s="26">
        <f>IF('３　回答貼付シート'!L1764="ない",0,IF('３　回答貼付シート'!L1764="１～２日（にち）ある",1,IF('３　回答貼付シート'!L1764="３～５日（にち）ある",2,IF('３　回答貼付シート'!L1764="ほぼ毎日（まいにち）ある",3,))))</f>
        <v>0</v>
      </c>
      <c r="K1767" s="26">
        <f>IF('３　回答貼付シート'!M1764="ない",0,IF('３　回答貼付シート'!M1764="１～２日（にち）ある",1,IF('３　回答貼付シート'!M1764="３～５日（にち）ある",2,IF('３　回答貼付シート'!M1764="ほぼ毎日（まいにち）ある",3,))))</f>
        <v>0</v>
      </c>
      <c r="L1767" s="26">
        <f>IF('３　回答貼付シート'!N1764="ない",0,IF('３　回答貼付シート'!N1764="１～２日（にち）ある",1,IF('３　回答貼付シート'!N1764="３～５日（にち）ある",2,IF('３　回答貼付シート'!N1764="ほぼ毎日（まいにち）ある",3,))))</f>
        <v>0</v>
      </c>
      <c r="M1767" s="26">
        <f>IF('３　回答貼付シート'!O1764="ない",0,IF('３　回答貼付シート'!O1764="１～２日（にち）ある",1,IF('３　回答貼付シート'!O1764="３～５日（にち）ある",2,IF('３　回答貼付シート'!O1764="ほぼ毎日（まいにち）ある",3,))))</f>
        <v>0</v>
      </c>
      <c r="N1767" s="26">
        <f>IF('３　回答貼付シート'!P1764="ない",0,IF('３　回答貼付シート'!P1764="１～２日（にち）ある",1,IF('３　回答貼付シート'!P1764="３～５日（にち）ある",2,IF('３　回答貼付シート'!P1764="ほぼ毎日（まいにち）ある",3,))))</f>
        <v>0</v>
      </c>
      <c r="O1767" s="26">
        <f>IF('３　回答貼付シート'!Q1764="ない",0,IF('３　回答貼付シート'!Q1764="１～２日（にち）ある",1,IF('３　回答貼付シート'!Q1764="３～５日（にち）ある",2,IF('３　回答貼付シート'!Q1764="ほぼ毎日（まいにち）ある",3,))))</f>
        <v>0</v>
      </c>
      <c r="P1767" s="26">
        <f>IF('３　回答貼付シート'!R1764="ない",0,IF('３　回答貼付シート'!R1764="１～２日（にち）ある",1,IF('３　回答貼付シート'!R1764="３～５日（にち）ある",2,IF('３　回答貼付シート'!R1764="ほぼ毎日（まいにち）ある",3,))))</f>
        <v>0</v>
      </c>
      <c r="Q1767" s="26">
        <f>IF('３　回答貼付シート'!S1764="ない",0,IF('３　回答貼付シート'!S1764="１～２日（にち）ある",1,IF('３　回答貼付シート'!S1764="３～５日（にち）ある",2,IF('３　回答貼付シート'!S1764="ほぼ毎日（まいにち）ある",3,))))</f>
        <v>0</v>
      </c>
      <c r="R1767" s="26">
        <f>IF('３　回答貼付シート'!T1764="ない",0,IF('３　回答貼付シート'!T1764="１～２日（にち）ある",1,IF('３　回答貼付シート'!T1764="３～５日（にち）ある",2,IF('３　回答貼付シート'!T1764="ほぼ毎日（まいにち）ある",3,))))</f>
        <v>0</v>
      </c>
      <c r="S1767" s="26">
        <f>IF('３　回答貼付シート'!U1764="ない",0,IF('３　回答貼付シート'!U1764="１～２日（にち）ある",1,IF('３　回答貼付シート'!U1764="３～５日（にち）ある",2,IF('３　回答貼付シート'!U1764="ほぼ毎日（まいにち）ある",3,))))</f>
        <v>0</v>
      </c>
      <c r="T1767" s="26">
        <f>IF('３　回答貼付シート'!V1764="ない",0,IF('３　回答貼付シート'!V1764="１～２日（にち）ある",1,IF('３　回答貼付シート'!V1764="３～５日（にち）ある",2,IF('３　回答貼付シート'!V1764="ほぼ毎日（まいにち）ある",3,))))</f>
        <v>0</v>
      </c>
      <c r="U1767" s="26">
        <f>IF('３　回答貼付シート'!W1764="ない",0,IF('３　回答貼付シート'!W1764="１～２日（にち）ある",1,IF('３　回答貼付シート'!W1764="３～５日（にち）ある",2,IF('３　回答貼付シート'!W1764="ほぼ毎日（まいにち）ある",3,))))</f>
        <v>0</v>
      </c>
      <c r="V1767" s="26">
        <f>IF('３　回答貼付シート'!X1764="ない",0,IF('３　回答貼付シート'!X1764="１～２日（にち）ある",1,IF('３　回答貼付シート'!X1764="３～５日（にち）ある",2,IF('３　回答貼付シート'!X1764="ほぼ毎日（まいにち）ある",3,))))</f>
        <v>0</v>
      </c>
      <c r="W1767" s="26">
        <f>IF('３　回答貼付シート'!Y1764="ない",0,IF('３　回答貼付シート'!Y1764="１～２日（にち）ある",1,IF('３　回答貼付シート'!Y1764="３～５日（にち）ある",2,IF('３　回答貼付シート'!Y1764="ほぼ毎日（まいにち）ある",3,))))</f>
        <v>0</v>
      </c>
      <c r="X1767" s="26">
        <f>IF('３　回答貼付シート'!Z1764="ない",0,IF('３　回答貼付シート'!Z1764="１～２日（にち）ある",1,IF('３　回答貼付シート'!Z1764="３～５日（にち）ある",2,IF('３　回答貼付シート'!Z1764="ほぼ毎日（まいにち）ある",3,))))</f>
        <v>0</v>
      </c>
      <c r="Y1767" s="26">
        <f>IF('３　回答貼付シート'!AA1764="ない",0,IF('３　回答貼付シート'!AA1764="１～２日（にち）ある",1,IF('３　回答貼付シート'!AA1764="３～５日（にち）ある",2,IF('３　回答貼付シート'!AA1764="ほぼ毎日（まいにち）ある",3,))))</f>
        <v>0</v>
      </c>
      <c r="Z1767" s="26">
        <f>'３　回答貼付シート'!$AB1764</f>
        <v>0</v>
      </c>
      <c r="AA1767" s="26" t="str">
        <f t="shared" si="247"/>
        <v/>
      </c>
      <c r="AB1767" s="26" t="str">
        <f t="shared" si="248"/>
        <v/>
      </c>
      <c r="AC1767" s="26" t="str">
        <f t="shared" si="249"/>
        <v/>
      </c>
      <c r="AD1767" s="26" t="str">
        <f t="shared" si="250"/>
        <v/>
      </c>
      <c r="AE1767" s="26" t="str">
        <f t="shared" si="251"/>
        <v/>
      </c>
      <c r="AF1767" t="str">
        <f t="shared" si="244"/>
        <v>0</v>
      </c>
      <c r="AG1767">
        <f t="shared" si="245"/>
        <v>0</v>
      </c>
      <c r="AH1767" s="34">
        <f t="shared" si="252"/>
        <v>0</v>
      </c>
    </row>
    <row r="1768" spans="1:34">
      <c r="A1768" s="26"/>
      <c r="B1768" s="26">
        <f t="shared" si="246"/>
        <v>0</v>
      </c>
      <c r="C1768" s="26">
        <f>IF('３　回答貼付シート'!$F1765&lt;&gt;0,VLOOKUP('３　回答貼付シート'!$F1765,$AF$2048:$AG$2054,2,FALSE),0)</f>
        <v>0</v>
      </c>
      <c r="D1768" s="26">
        <f>IF('３　回答貼付シート'!$G1765&lt;&gt;0,VLOOKUP(('３　回答貼付シート'!$G1765), $AF$2048:$AG$2054,2,FALSE),0)</f>
        <v>0</v>
      </c>
      <c r="E1768" s="26">
        <f>'３　回答貼付シート'!$H1765</f>
        <v>0</v>
      </c>
      <c r="F1768" s="26">
        <f>IF(E1768=0,0,VLOOKUP($B1768,'２　情報入力シート'!$A$2:$E$2049,5))</f>
        <v>0</v>
      </c>
      <c r="G1768" s="26">
        <f>IF('３　回答貼付シート'!I1765="ない",0,IF('３　回答貼付シート'!I1765="１～２日（にち）ある",1,IF('３　回答貼付シート'!I1765="３～５日（にち）ある",2,IF('３　回答貼付シート'!I1765="ほぼ毎日（まいにち）ある",3,))))</f>
        <v>0</v>
      </c>
      <c r="H1768" s="26">
        <f>IF('３　回答貼付シート'!J1765="ない",0,IF('３　回答貼付シート'!J1765="１～２日（にち）ある",1,IF('３　回答貼付シート'!J1765="３～５日（にち）ある",2,IF('３　回答貼付シート'!J1765="ほぼ毎日（まいにち）ある",3,))))</f>
        <v>0</v>
      </c>
      <c r="I1768" s="26">
        <f>IF('３　回答貼付シート'!K1765="ない",0,IF('３　回答貼付シート'!K1765="１～２日（にち）ある",1,IF('３　回答貼付シート'!K1765="３～５日（にち）ある",2,IF('３　回答貼付シート'!K1765="ほぼ毎日（まいにち）ある",3,))))</f>
        <v>0</v>
      </c>
      <c r="J1768" s="26">
        <f>IF('３　回答貼付シート'!L1765="ない",0,IF('３　回答貼付シート'!L1765="１～２日（にち）ある",1,IF('３　回答貼付シート'!L1765="３～５日（にち）ある",2,IF('３　回答貼付シート'!L1765="ほぼ毎日（まいにち）ある",3,))))</f>
        <v>0</v>
      </c>
      <c r="K1768" s="26">
        <f>IF('３　回答貼付シート'!M1765="ない",0,IF('３　回答貼付シート'!M1765="１～２日（にち）ある",1,IF('３　回答貼付シート'!M1765="３～５日（にち）ある",2,IF('３　回答貼付シート'!M1765="ほぼ毎日（まいにち）ある",3,))))</f>
        <v>0</v>
      </c>
      <c r="L1768" s="26">
        <f>IF('３　回答貼付シート'!N1765="ない",0,IF('３　回答貼付シート'!N1765="１～２日（にち）ある",1,IF('３　回答貼付シート'!N1765="３～５日（にち）ある",2,IF('３　回答貼付シート'!N1765="ほぼ毎日（まいにち）ある",3,))))</f>
        <v>0</v>
      </c>
      <c r="M1768" s="26">
        <f>IF('３　回答貼付シート'!O1765="ない",0,IF('３　回答貼付シート'!O1765="１～２日（にち）ある",1,IF('３　回答貼付シート'!O1765="３～５日（にち）ある",2,IF('３　回答貼付シート'!O1765="ほぼ毎日（まいにち）ある",3,))))</f>
        <v>0</v>
      </c>
      <c r="N1768" s="26">
        <f>IF('３　回答貼付シート'!P1765="ない",0,IF('３　回答貼付シート'!P1765="１～２日（にち）ある",1,IF('３　回答貼付シート'!P1765="３～５日（にち）ある",2,IF('３　回答貼付シート'!P1765="ほぼ毎日（まいにち）ある",3,))))</f>
        <v>0</v>
      </c>
      <c r="O1768" s="26">
        <f>IF('３　回答貼付シート'!Q1765="ない",0,IF('３　回答貼付シート'!Q1765="１～２日（にち）ある",1,IF('３　回答貼付シート'!Q1765="３～５日（にち）ある",2,IF('３　回答貼付シート'!Q1765="ほぼ毎日（まいにち）ある",3,))))</f>
        <v>0</v>
      </c>
      <c r="P1768" s="26">
        <f>IF('３　回答貼付シート'!R1765="ない",0,IF('３　回答貼付シート'!R1765="１～２日（にち）ある",1,IF('３　回答貼付シート'!R1765="３～５日（にち）ある",2,IF('３　回答貼付シート'!R1765="ほぼ毎日（まいにち）ある",3,))))</f>
        <v>0</v>
      </c>
      <c r="Q1768" s="26">
        <f>IF('３　回答貼付シート'!S1765="ない",0,IF('３　回答貼付シート'!S1765="１～２日（にち）ある",1,IF('３　回答貼付シート'!S1765="３～５日（にち）ある",2,IF('３　回答貼付シート'!S1765="ほぼ毎日（まいにち）ある",3,))))</f>
        <v>0</v>
      </c>
      <c r="R1768" s="26">
        <f>IF('３　回答貼付シート'!T1765="ない",0,IF('３　回答貼付シート'!T1765="１～２日（にち）ある",1,IF('３　回答貼付シート'!T1765="３～５日（にち）ある",2,IF('３　回答貼付シート'!T1765="ほぼ毎日（まいにち）ある",3,))))</f>
        <v>0</v>
      </c>
      <c r="S1768" s="26">
        <f>IF('３　回答貼付シート'!U1765="ない",0,IF('３　回答貼付シート'!U1765="１～２日（にち）ある",1,IF('３　回答貼付シート'!U1765="３～５日（にち）ある",2,IF('３　回答貼付シート'!U1765="ほぼ毎日（まいにち）ある",3,))))</f>
        <v>0</v>
      </c>
      <c r="T1768" s="26">
        <f>IF('３　回答貼付シート'!V1765="ない",0,IF('３　回答貼付シート'!V1765="１～２日（にち）ある",1,IF('３　回答貼付シート'!V1765="３～５日（にち）ある",2,IF('３　回答貼付シート'!V1765="ほぼ毎日（まいにち）ある",3,))))</f>
        <v>0</v>
      </c>
      <c r="U1768" s="26">
        <f>IF('３　回答貼付シート'!W1765="ない",0,IF('３　回答貼付シート'!W1765="１～２日（にち）ある",1,IF('３　回答貼付シート'!W1765="３～５日（にち）ある",2,IF('３　回答貼付シート'!W1765="ほぼ毎日（まいにち）ある",3,))))</f>
        <v>0</v>
      </c>
      <c r="V1768" s="26">
        <f>IF('３　回答貼付シート'!X1765="ない",0,IF('３　回答貼付シート'!X1765="１～２日（にち）ある",1,IF('３　回答貼付シート'!X1765="３～５日（にち）ある",2,IF('３　回答貼付シート'!X1765="ほぼ毎日（まいにち）ある",3,))))</f>
        <v>0</v>
      </c>
      <c r="W1768" s="26">
        <f>IF('３　回答貼付シート'!Y1765="ない",0,IF('３　回答貼付シート'!Y1765="１～２日（にち）ある",1,IF('３　回答貼付シート'!Y1765="３～５日（にち）ある",2,IF('３　回答貼付シート'!Y1765="ほぼ毎日（まいにち）ある",3,))))</f>
        <v>0</v>
      </c>
      <c r="X1768" s="26">
        <f>IF('３　回答貼付シート'!Z1765="ない",0,IF('３　回答貼付シート'!Z1765="１～２日（にち）ある",1,IF('３　回答貼付シート'!Z1765="３～５日（にち）ある",2,IF('３　回答貼付シート'!Z1765="ほぼ毎日（まいにち）ある",3,))))</f>
        <v>0</v>
      </c>
      <c r="Y1768" s="26">
        <f>IF('３　回答貼付シート'!AA1765="ない",0,IF('３　回答貼付シート'!AA1765="１～２日（にち）ある",1,IF('３　回答貼付シート'!AA1765="３～５日（にち）ある",2,IF('３　回答貼付シート'!AA1765="ほぼ毎日（まいにち）ある",3,))))</f>
        <v>0</v>
      </c>
      <c r="Z1768" s="26">
        <f>'３　回答貼付シート'!$AB1765</f>
        <v>0</v>
      </c>
      <c r="AA1768" s="26" t="str">
        <f t="shared" si="247"/>
        <v/>
      </c>
      <c r="AB1768" s="26" t="str">
        <f t="shared" si="248"/>
        <v/>
      </c>
      <c r="AC1768" s="26" t="str">
        <f t="shared" si="249"/>
        <v/>
      </c>
      <c r="AD1768" s="26" t="str">
        <f t="shared" si="250"/>
        <v/>
      </c>
      <c r="AE1768" s="26" t="str">
        <f t="shared" si="251"/>
        <v/>
      </c>
      <c r="AF1768" t="str">
        <f t="shared" si="244"/>
        <v>0</v>
      </c>
      <c r="AG1768">
        <f t="shared" si="245"/>
        <v>0</v>
      </c>
      <c r="AH1768" s="34">
        <f t="shared" si="252"/>
        <v>0</v>
      </c>
    </row>
    <row r="1769" spans="1:34">
      <c r="A1769" s="26"/>
      <c r="B1769" s="26">
        <f t="shared" si="246"/>
        <v>0</v>
      </c>
      <c r="C1769" s="26">
        <f>IF('３　回答貼付シート'!$F1766&lt;&gt;0,VLOOKUP('３　回答貼付シート'!$F1766,$AF$2048:$AG$2054,2,FALSE),0)</f>
        <v>0</v>
      </c>
      <c r="D1769" s="26">
        <f>IF('３　回答貼付シート'!$G1766&lt;&gt;0,VLOOKUP(('３　回答貼付シート'!$G1766), $AF$2048:$AG$2054,2,FALSE),0)</f>
        <v>0</v>
      </c>
      <c r="E1769" s="26">
        <f>'３　回答貼付シート'!$H1766</f>
        <v>0</v>
      </c>
      <c r="F1769" s="26">
        <f>IF(E1769=0,0,VLOOKUP($B1769,'２　情報入力シート'!$A$2:$E$2049,5))</f>
        <v>0</v>
      </c>
      <c r="G1769" s="26">
        <f>IF('３　回答貼付シート'!I1766="ない",0,IF('３　回答貼付シート'!I1766="１～２日（にち）ある",1,IF('３　回答貼付シート'!I1766="３～５日（にち）ある",2,IF('３　回答貼付シート'!I1766="ほぼ毎日（まいにち）ある",3,))))</f>
        <v>0</v>
      </c>
      <c r="H1769" s="26">
        <f>IF('３　回答貼付シート'!J1766="ない",0,IF('３　回答貼付シート'!J1766="１～２日（にち）ある",1,IF('３　回答貼付シート'!J1766="３～５日（にち）ある",2,IF('３　回答貼付シート'!J1766="ほぼ毎日（まいにち）ある",3,))))</f>
        <v>0</v>
      </c>
      <c r="I1769" s="26">
        <f>IF('３　回答貼付シート'!K1766="ない",0,IF('３　回答貼付シート'!K1766="１～２日（にち）ある",1,IF('３　回答貼付シート'!K1766="３～５日（にち）ある",2,IF('３　回答貼付シート'!K1766="ほぼ毎日（まいにち）ある",3,))))</f>
        <v>0</v>
      </c>
      <c r="J1769" s="26">
        <f>IF('３　回答貼付シート'!L1766="ない",0,IF('３　回答貼付シート'!L1766="１～２日（にち）ある",1,IF('３　回答貼付シート'!L1766="３～５日（にち）ある",2,IF('３　回答貼付シート'!L1766="ほぼ毎日（まいにち）ある",3,))))</f>
        <v>0</v>
      </c>
      <c r="K1769" s="26">
        <f>IF('３　回答貼付シート'!M1766="ない",0,IF('３　回答貼付シート'!M1766="１～２日（にち）ある",1,IF('３　回答貼付シート'!M1766="３～５日（にち）ある",2,IF('３　回答貼付シート'!M1766="ほぼ毎日（まいにち）ある",3,))))</f>
        <v>0</v>
      </c>
      <c r="L1769" s="26">
        <f>IF('３　回答貼付シート'!N1766="ない",0,IF('３　回答貼付シート'!N1766="１～２日（にち）ある",1,IF('３　回答貼付シート'!N1766="３～５日（にち）ある",2,IF('３　回答貼付シート'!N1766="ほぼ毎日（まいにち）ある",3,))))</f>
        <v>0</v>
      </c>
      <c r="M1769" s="26">
        <f>IF('３　回答貼付シート'!O1766="ない",0,IF('３　回答貼付シート'!O1766="１～２日（にち）ある",1,IF('３　回答貼付シート'!O1766="３～５日（にち）ある",2,IF('３　回答貼付シート'!O1766="ほぼ毎日（まいにち）ある",3,))))</f>
        <v>0</v>
      </c>
      <c r="N1769" s="26">
        <f>IF('３　回答貼付シート'!P1766="ない",0,IF('３　回答貼付シート'!P1766="１～２日（にち）ある",1,IF('３　回答貼付シート'!P1766="３～５日（にち）ある",2,IF('３　回答貼付シート'!P1766="ほぼ毎日（まいにち）ある",3,))))</f>
        <v>0</v>
      </c>
      <c r="O1769" s="26">
        <f>IF('３　回答貼付シート'!Q1766="ない",0,IF('３　回答貼付シート'!Q1766="１～２日（にち）ある",1,IF('３　回答貼付シート'!Q1766="３～５日（にち）ある",2,IF('３　回答貼付シート'!Q1766="ほぼ毎日（まいにち）ある",3,))))</f>
        <v>0</v>
      </c>
      <c r="P1769" s="26">
        <f>IF('３　回答貼付シート'!R1766="ない",0,IF('３　回答貼付シート'!R1766="１～２日（にち）ある",1,IF('３　回答貼付シート'!R1766="３～５日（にち）ある",2,IF('３　回答貼付シート'!R1766="ほぼ毎日（まいにち）ある",3,))))</f>
        <v>0</v>
      </c>
      <c r="Q1769" s="26">
        <f>IF('３　回答貼付シート'!S1766="ない",0,IF('３　回答貼付シート'!S1766="１～２日（にち）ある",1,IF('３　回答貼付シート'!S1766="３～５日（にち）ある",2,IF('３　回答貼付シート'!S1766="ほぼ毎日（まいにち）ある",3,))))</f>
        <v>0</v>
      </c>
      <c r="R1769" s="26">
        <f>IF('３　回答貼付シート'!T1766="ない",0,IF('３　回答貼付シート'!T1766="１～２日（にち）ある",1,IF('３　回答貼付シート'!T1766="３～５日（にち）ある",2,IF('３　回答貼付シート'!T1766="ほぼ毎日（まいにち）ある",3,))))</f>
        <v>0</v>
      </c>
      <c r="S1769" s="26">
        <f>IF('３　回答貼付シート'!U1766="ない",0,IF('３　回答貼付シート'!U1766="１～２日（にち）ある",1,IF('３　回答貼付シート'!U1766="３～５日（にち）ある",2,IF('３　回答貼付シート'!U1766="ほぼ毎日（まいにち）ある",3,))))</f>
        <v>0</v>
      </c>
      <c r="T1769" s="26">
        <f>IF('３　回答貼付シート'!V1766="ない",0,IF('３　回答貼付シート'!V1766="１～２日（にち）ある",1,IF('３　回答貼付シート'!V1766="３～５日（にち）ある",2,IF('３　回答貼付シート'!V1766="ほぼ毎日（まいにち）ある",3,))))</f>
        <v>0</v>
      </c>
      <c r="U1769" s="26">
        <f>IF('３　回答貼付シート'!W1766="ない",0,IF('３　回答貼付シート'!W1766="１～２日（にち）ある",1,IF('３　回答貼付シート'!W1766="３～５日（にち）ある",2,IF('３　回答貼付シート'!W1766="ほぼ毎日（まいにち）ある",3,))))</f>
        <v>0</v>
      </c>
      <c r="V1769" s="26">
        <f>IF('３　回答貼付シート'!X1766="ない",0,IF('３　回答貼付シート'!X1766="１～２日（にち）ある",1,IF('３　回答貼付シート'!X1766="３～５日（にち）ある",2,IF('３　回答貼付シート'!X1766="ほぼ毎日（まいにち）ある",3,))))</f>
        <v>0</v>
      </c>
      <c r="W1769" s="26">
        <f>IF('３　回答貼付シート'!Y1766="ない",0,IF('３　回答貼付シート'!Y1766="１～２日（にち）ある",1,IF('３　回答貼付シート'!Y1766="３～５日（にち）ある",2,IF('３　回答貼付シート'!Y1766="ほぼ毎日（まいにち）ある",3,))))</f>
        <v>0</v>
      </c>
      <c r="X1769" s="26">
        <f>IF('３　回答貼付シート'!Z1766="ない",0,IF('３　回答貼付シート'!Z1766="１～２日（にち）ある",1,IF('３　回答貼付シート'!Z1766="３～５日（にち）ある",2,IF('３　回答貼付シート'!Z1766="ほぼ毎日（まいにち）ある",3,))))</f>
        <v>0</v>
      </c>
      <c r="Y1769" s="26">
        <f>IF('３　回答貼付シート'!AA1766="ない",0,IF('３　回答貼付シート'!AA1766="１～２日（にち）ある",1,IF('３　回答貼付シート'!AA1766="３～５日（にち）ある",2,IF('３　回答貼付シート'!AA1766="ほぼ毎日（まいにち）ある",3,))))</f>
        <v>0</v>
      </c>
      <c r="Z1769" s="26">
        <f>'３　回答貼付シート'!$AB1766</f>
        <v>0</v>
      </c>
      <c r="AA1769" s="26" t="str">
        <f t="shared" si="247"/>
        <v/>
      </c>
      <c r="AB1769" s="26" t="str">
        <f t="shared" si="248"/>
        <v/>
      </c>
      <c r="AC1769" s="26" t="str">
        <f t="shared" si="249"/>
        <v/>
      </c>
      <c r="AD1769" s="26" t="str">
        <f t="shared" si="250"/>
        <v/>
      </c>
      <c r="AE1769" s="26" t="str">
        <f t="shared" si="251"/>
        <v/>
      </c>
      <c r="AF1769" t="str">
        <f t="shared" si="244"/>
        <v>0</v>
      </c>
      <c r="AG1769">
        <f t="shared" si="245"/>
        <v>0</v>
      </c>
      <c r="AH1769" s="34">
        <f t="shared" si="252"/>
        <v>0</v>
      </c>
    </row>
    <row r="1770" spans="1:34">
      <c r="A1770" s="26"/>
      <c r="B1770" s="26">
        <f t="shared" si="246"/>
        <v>0</v>
      </c>
      <c r="C1770" s="26">
        <f>IF('３　回答貼付シート'!$F1767&lt;&gt;0,VLOOKUP('３　回答貼付シート'!$F1767,$AF$2048:$AG$2054,2,FALSE),0)</f>
        <v>0</v>
      </c>
      <c r="D1770" s="26">
        <f>IF('３　回答貼付シート'!$G1767&lt;&gt;0,VLOOKUP(('３　回答貼付シート'!$G1767), $AF$2048:$AG$2054,2,FALSE),0)</f>
        <v>0</v>
      </c>
      <c r="E1770" s="26">
        <f>'３　回答貼付シート'!$H1767</f>
        <v>0</v>
      </c>
      <c r="F1770" s="26">
        <f>IF(E1770=0,0,VLOOKUP($B1770,'２　情報入力シート'!$A$2:$E$2049,5))</f>
        <v>0</v>
      </c>
      <c r="G1770" s="26">
        <f>IF('３　回答貼付シート'!I1767="ない",0,IF('３　回答貼付シート'!I1767="１～２日（にち）ある",1,IF('３　回答貼付シート'!I1767="３～５日（にち）ある",2,IF('３　回答貼付シート'!I1767="ほぼ毎日（まいにち）ある",3,))))</f>
        <v>0</v>
      </c>
      <c r="H1770" s="26">
        <f>IF('３　回答貼付シート'!J1767="ない",0,IF('３　回答貼付シート'!J1767="１～２日（にち）ある",1,IF('３　回答貼付シート'!J1767="３～５日（にち）ある",2,IF('３　回答貼付シート'!J1767="ほぼ毎日（まいにち）ある",3,))))</f>
        <v>0</v>
      </c>
      <c r="I1770" s="26">
        <f>IF('３　回答貼付シート'!K1767="ない",0,IF('３　回答貼付シート'!K1767="１～２日（にち）ある",1,IF('３　回答貼付シート'!K1767="３～５日（にち）ある",2,IF('３　回答貼付シート'!K1767="ほぼ毎日（まいにち）ある",3,))))</f>
        <v>0</v>
      </c>
      <c r="J1770" s="26">
        <f>IF('３　回答貼付シート'!L1767="ない",0,IF('３　回答貼付シート'!L1767="１～２日（にち）ある",1,IF('３　回答貼付シート'!L1767="３～５日（にち）ある",2,IF('３　回答貼付シート'!L1767="ほぼ毎日（まいにち）ある",3,))))</f>
        <v>0</v>
      </c>
      <c r="K1770" s="26">
        <f>IF('３　回答貼付シート'!M1767="ない",0,IF('３　回答貼付シート'!M1767="１～２日（にち）ある",1,IF('３　回答貼付シート'!M1767="３～５日（にち）ある",2,IF('３　回答貼付シート'!M1767="ほぼ毎日（まいにち）ある",3,))))</f>
        <v>0</v>
      </c>
      <c r="L1770" s="26">
        <f>IF('３　回答貼付シート'!N1767="ない",0,IF('３　回答貼付シート'!N1767="１～２日（にち）ある",1,IF('３　回答貼付シート'!N1767="３～５日（にち）ある",2,IF('３　回答貼付シート'!N1767="ほぼ毎日（まいにち）ある",3,))))</f>
        <v>0</v>
      </c>
      <c r="M1770" s="26">
        <f>IF('３　回答貼付シート'!O1767="ない",0,IF('３　回答貼付シート'!O1767="１～２日（にち）ある",1,IF('３　回答貼付シート'!O1767="３～５日（にち）ある",2,IF('３　回答貼付シート'!O1767="ほぼ毎日（まいにち）ある",3,))))</f>
        <v>0</v>
      </c>
      <c r="N1770" s="26">
        <f>IF('３　回答貼付シート'!P1767="ない",0,IF('３　回答貼付シート'!P1767="１～２日（にち）ある",1,IF('３　回答貼付シート'!P1767="３～５日（にち）ある",2,IF('３　回答貼付シート'!P1767="ほぼ毎日（まいにち）ある",3,))))</f>
        <v>0</v>
      </c>
      <c r="O1770" s="26">
        <f>IF('３　回答貼付シート'!Q1767="ない",0,IF('３　回答貼付シート'!Q1767="１～２日（にち）ある",1,IF('３　回答貼付シート'!Q1767="３～５日（にち）ある",2,IF('３　回答貼付シート'!Q1767="ほぼ毎日（まいにち）ある",3,))))</f>
        <v>0</v>
      </c>
      <c r="P1770" s="26">
        <f>IF('３　回答貼付シート'!R1767="ない",0,IF('３　回答貼付シート'!R1767="１～２日（にち）ある",1,IF('３　回答貼付シート'!R1767="３～５日（にち）ある",2,IF('３　回答貼付シート'!R1767="ほぼ毎日（まいにち）ある",3,))))</f>
        <v>0</v>
      </c>
      <c r="Q1770" s="26">
        <f>IF('３　回答貼付シート'!S1767="ない",0,IF('３　回答貼付シート'!S1767="１～２日（にち）ある",1,IF('３　回答貼付シート'!S1767="３～５日（にち）ある",2,IF('３　回答貼付シート'!S1767="ほぼ毎日（まいにち）ある",3,))))</f>
        <v>0</v>
      </c>
      <c r="R1770" s="26">
        <f>IF('３　回答貼付シート'!T1767="ない",0,IF('３　回答貼付シート'!T1767="１～２日（にち）ある",1,IF('３　回答貼付シート'!T1767="３～５日（にち）ある",2,IF('３　回答貼付シート'!T1767="ほぼ毎日（まいにち）ある",3,))))</f>
        <v>0</v>
      </c>
      <c r="S1770" s="26">
        <f>IF('３　回答貼付シート'!U1767="ない",0,IF('３　回答貼付シート'!U1767="１～２日（にち）ある",1,IF('３　回答貼付シート'!U1767="３～５日（にち）ある",2,IF('３　回答貼付シート'!U1767="ほぼ毎日（まいにち）ある",3,))))</f>
        <v>0</v>
      </c>
      <c r="T1770" s="26">
        <f>IF('３　回答貼付シート'!V1767="ない",0,IF('３　回答貼付シート'!V1767="１～２日（にち）ある",1,IF('３　回答貼付シート'!V1767="３～５日（にち）ある",2,IF('３　回答貼付シート'!V1767="ほぼ毎日（まいにち）ある",3,))))</f>
        <v>0</v>
      </c>
      <c r="U1770" s="26">
        <f>IF('３　回答貼付シート'!W1767="ない",0,IF('３　回答貼付シート'!W1767="１～２日（にち）ある",1,IF('３　回答貼付シート'!W1767="３～５日（にち）ある",2,IF('３　回答貼付シート'!W1767="ほぼ毎日（まいにち）ある",3,))))</f>
        <v>0</v>
      </c>
      <c r="V1770" s="26">
        <f>IF('３　回答貼付シート'!X1767="ない",0,IF('３　回答貼付シート'!X1767="１～２日（にち）ある",1,IF('３　回答貼付シート'!X1767="３～５日（にち）ある",2,IF('３　回答貼付シート'!X1767="ほぼ毎日（まいにち）ある",3,))))</f>
        <v>0</v>
      </c>
      <c r="W1770" s="26">
        <f>IF('３　回答貼付シート'!Y1767="ない",0,IF('３　回答貼付シート'!Y1767="１～２日（にち）ある",1,IF('３　回答貼付シート'!Y1767="３～５日（にち）ある",2,IF('３　回答貼付シート'!Y1767="ほぼ毎日（まいにち）ある",3,))))</f>
        <v>0</v>
      </c>
      <c r="X1770" s="26">
        <f>IF('３　回答貼付シート'!Z1767="ない",0,IF('３　回答貼付シート'!Z1767="１～２日（にち）ある",1,IF('３　回答貼付シート'!Z1767="３～５日（にち）ある",2,IF('３　回答貼付シート'!Z1767="ほぼ毎日（まいにち）ある",3,))))</f>
        <v>0</v>
      </c>
      <c r="Y1770" s="26">
        <f>IF('３　回答貼付シート'!AA1767="ない",0,IF('３　回答貼付シート'!AA1767="１～２日（にち）ある",1,IF('３　回答貼付シート'!AA1767="３～５日（にち）ある",2,IF('３　回答貼付シート'!AA1767="ほぼ毎日（まいにち）ある",3,))))</f>
        <v>0</v>
      </c>
      <c r="Z1770" s="26">
        <f>'３　回答貼付シート'!$AB1767</f>
        <v>0</v>
      </c>
      <c r="AA1770" s="26" t="str">
        <f t="shared" si="247"/>
        <v/>
      </c>
      <c r="AB1770" s="26" t="str">
        <f t="shared" si="248"/>
        <v/>
      </c>
      <c r="AC1770" s="26" t="str">
        <f t="shared" si="249"/>
        <v/>
      </c>
      <c r="AD1770" s="26" t="str">
        <f t="shared" si="250"/>
        <v/>
      </c>
      <c r="AE1770" s="26" t="str">
        <f t="shared" si="251"/>
        <v/>
      </c>
      <c r="AF1770" t="str">
        <f t="shared" si="244"/>
        <v>0</v>
      </c>
      <c r="AG1770">
        <f t="shared" si="245"/>
        <v>0</v>
      </c>
      <c r="AH1770" s="34">
        <f t="shared" si="252"/>
        <v>0</v>
      </c>
    </row>
    <row r="1771" spans="1:34">
      <c r="A1771" s="26"/>
      <c r="B1771" s="26">
        <f t="shared" si="246"/>
        <v>0</v>
      </c>
      <c r="C1771" s="26">
        <f>IF('３　回答貼付シート'!$F1768&lt;&gt;0,VLOOKUP('３　回答貼付シート'!$F1768,$AF$2048:$AG$2054,2,FALSE),0)</f>
        <v>0</v>
      </c>
      <c r="D1771" s="26">
        <f>IF('３　回答貼付シート'!$G1768&lt;&gt;0,VLOOKUP(('３　回答貼付シート'!$G1768), $AF$2048:$AG$2054,2,FALSE),0)</f>
        <v>0</v>
      </c>
      <c r="E1771" s="26">
        <f>'３　回答貼付シート'!$H1768</f>
        <v>0</v>
      </c>
      <c r="F1771" s="26">
        <f>IF(E1771=0,0,VLOOKUP($B1771,'２　情報入力シート'!$A$2:$E$2049,5))</f>
        <v>0</v>
      </c>
      <c r="G1771" s="26">
        <f>IF('３　回答貼付シート'!I1768="ない",0,IF('３　回答貼付シート'!I1768="１～２日（にち）ある",1,IF('３　回答貼付シート'!I1768="３～５日（にち）ある",2,IF('３　回答貼付シート'!I1768="ほぼ毎日（まいにち）ある",3,))))</f>
        <v>0</v>
      </c>
      <c r="H1771" s="26">
        <f>IF('３　回答貼付シート'!J1768="ない",0,IF('３　回答貼付シート'!J1768="１～２日（にち）ある",1,IF('３　回答貼付シート'!J1768="３～５日（にち）ある",2,IF('３　回答貼付シート'!J1768="ほぼ毎日（まいにち）ある",3,))))</f>
        <v>0</v>
      </c>
      <c r="I1771" s="26">
        <f>IF('３　回答貼付シート'!K1768="ない",0,IF('３　回答貼付シート'!K1768="１～２日（にち）ある",1,IF('３　回答貼付シート'!K1768="３～５日（にち）ある",2,IF('３　回答貼付シート'!K1768="ほぼ毎日（まいにち）ある",3,))))</f>
        <v>0</v>
      </c>
      <c r="J1771" s="26">
        <f>IF('３　回答貼付シート'!L1768="ない",0,IF('３　回答貼付シート'!L1768="１～２日（にち）ある",1,IF('３　回答貼付シート'!L1768="３～５日（にち）ある",2,IF('３　回答貼付シート'!L1768="ほぼ毎日（まいにち）ある",3,))))</f>
        <v>0</v>
      </c>
      <c r="K1771" s="26">
        <f>IF('３　回答貼付シート'!M1768="ない",0,IF('３　回答貼付シート'!M1768="１～２日（にち）ある",1,IF('３　回答貼付シート'!M1768="３～５日（にち）ある",2,IF('３　回答貼付シート'!M1768="ほぼ毎日（まいにち）ある",3,))))</f>
        <v>0</v>
      </c>
      <c r="L1771" s="26">
        <f>IF('３　回答貼付シート'!N1768="ない",0,IF('３　回答貼付シート'!N1768="１～２日（にち）ある",1,IF('３　回答貼付シート'!N1768="３～５日（にち）ある",2,IF('３　回答貼付シート'!N1768="ほぼ毎日（まいにち）ある",3,))))</f>
        <v>0</v>
      </c>
      <c r="M1771" s="26">
        <f>IF('３　回答貼付シート'!O1768="ない",0,IF('３　回答貼付シート'!O1768="１～２日（にち）ある",1,IF('３　回答貼付シート'!O1768="３～５日（にち）ある",2,IF('３　回答貼付シート'!O1768="ほぼ毎日（まいにち）ある",3,))))</f>
        <v>0</v>
      </c>
      <c r="N1771" s="26">
        <f>IF('３　回答貼付シート'!P1768="ない",0,IF('３　回答貼付シート'!P1768="１～２日（にち）ある",1,IF('３　回答貼付シート'!P1768="３～５日（にち）ある",2,IF('３　回答貼付シート'!P1768="ほぼ毎日（まいにち）ある",3,))))</f>
        <v>0</v>
      </c>
      <c r="O1771" s="26">
        <f>IF('３　回答貼付シート'!Q1768="ない",0,IF('３　回答貼付シート'!Q1768="１～２日（にち）ある",1,IF('３　回答貼付シート'!Q1768="３～５日（にち）ある",2,IF('３　回答貼付シート'!Q1768="ほぼ毎日（まいにち）ある",3,))))</f>
        <v>0</v>
      </c>
      <c r="P1771" s="26">
        <f>IF('３　回答貼付シート'!R1768="ない",0,IF('３　回答貼付シート'!R1768="１～２日（にち）ある",1,IF('３　回答貼付シート'!R1768="３～５日（にち）ある",2,IF('３　回答貼付シート'!R1768="ほぼ毎日（まいにち）ある",3,))))</f>
        <v>0</v>
      </c>
      <c r="Q1771" s="26">
        <f>IF('３　回答貼付シート'!S1768="ない",0,IF('３　回答貼付シート'!S1768="１～２日（にち）ある",1,IF('３　回答貼付シート'!S1768="３～５日（にち）ある",2,IF('３　回答貼付シート'!S1768="ほぼ毎日（まいにち）ある",3,))))</f>
        <v>0</v>
      </c>
      <c r="R1771" s="26">
        <f>IF('３　回答貼付シート'!T1768="ない",0,IF('３　回答貼付シート'!T1768="１～２日（にち）ある",1,IF('３　回答貼付シート'!T1768="３～５日（にち）ある",2,IF('３　回答貼付シート'!T1768="ほぼ毎日（まいにち）ある",3,))))</f>
        <v>0</v>
      </c>
      <c r="S1771" s="26">
        <f>IF('３　回答貼付シート'!U1768="ない",0,IF('３　回答貼付シート'!U1768="１～２日（にち）ある",1,IF('３　回答貼付シート'!U1768="３～５日（にち）ある",2,IF('３　回答貼付シート'!U1768="ほぼ毎日（まいにち）ある",3,))))</f>
        <v>0</v>
      </c>
      <c r="T1771" s="26">
        <f>IF('３　回答貼付シート'!V1768="ない",0,IF('３　回答貼付シート'!V1768="１～２日（にち）ある",1,IF('３　回答貼付シート'!V1768="３～５日（にち）ある",2,IF('３　回答貼付シート'!V1768="ほぼ毎日（まいにち）ある",3,))))</f>
        <v>0</v>
      </c>
      <c r="U1771" s="26">
        <f>IF('３　回答貼付シート'!W1768="ない",0,IF('３　回答貼付シート'!W1768="１～２日（にち）ある",1,IF('３　回答貼付シート'!W1768="３～５日（にち）ある",2,IF('３　回答貼付シート'!W1768="ほぼ毎日（まいにち）ある",3,))))</f>
        <v>0</v>
      </c>
      <c r="V1771" s="26">
        <f>IF('３　回答貼付シート'!X1768="ない",0,IF('３　回答貼付シート'!X1768="１～２日（にち）ある",1,IF('３　回答貼付シート'!X1768="３～５日（にち）ある",2,IF('３　回答貼付シート'!X1768="ほぼ毎日（まいにち）ある",3,))))</f>
        <v>0</v>
      </c>
      <c r="W1771" s="26">
        <f>IF('３　回答貼付シート'!Y1768="ない",0,IF('３　回答貼付シート'!Y1768="１～２日（にち）ある",1,IF('３　回答貼付シート'!Y1768="３～５日（にち）ある",2,IF('３　回答貼付シート'!Y1768="ほぼ毎日（まいにち）ある",3,))))</f>
        <v>0</v>
      </c>
      <c r="X1771" s="26">
        <f>IF('３　回答貼付シート'!Z1768="ない",0,IF('３　回答貼付シート'!Z1768="１～２日（にち）ある",1,IF('３　回答貼付シート'!Z1768="３～５日（にち）ある",2,IF('３　回答貼付シート'!Z1768="ほぼ毎日（まいにち）ある",3,))))</f>
        <v>0</v>
      </c>
      <c r="Y1771" s="26">
        <f>IF('３　回答貼付シート'!AA1768="ない",0,IF('３　回答貼付シート'!AA1768="１～２日（にち）ある",1,IF('３　回答貼付シート'!AA1768="３～５日（にち）ある",2,IF('３　回答貼付シート'!AA1768="ほぼ毎日（まいにち）ある",3,))))</f>
        <v>0</v>
      </c>
      <c r="Z1771" s="26">
        <f>'３　回答貼付シート'!$AB1768</f>
        <v>0</v>
      </c>
      <c r="AA1771" s="26" t="str">
        <f t="shared" si="247"/>
        <v/>
      </c>
      <c r="AB1771" s="26" t="str">
        <f t="shared" si="248"/>
        <v/>
      </c>
      <c r="AC1771" s="26" t="str">
        <f t="shared" si="249"/>
        <v/>
      </c>
      <c r="AD1771" s="26" t="str">
        <f t="shared" si="250"/>
        <v/>
      </c>
      <c r="AE1771" s="26" t="str">
        <f t="shared" si="251"/>
        <v/>
      </c>
      <c r="AF1771" t="str">
        <f t="shared" si="244"/>
        <v>0</v>
      </c>
      <c r="AG1771">
        <f t="shared" si="245"/>
        <v>0</v>
      </c>
      <c r="AH1771" s="34">
        <f t="shared" si="252"/>
        <v>0</v>
      </c>
    </row>
    <row r="1772" spans="1:34">
      <c r="A1772" s="26"/>
      <c r="B1772" s="26">
        <f t="shared" si="246"/>
        <v>0</v>
      </c>
      <c r="C1772" s="26">
        <f>IF('３　回答貼付シート'!$F1769&lt;&gt;0,VLOOKUP('３　回答貼付シート'!$F1769,$AF$2048:$AG$2054,2,FALSE),0)</f>
        <v>0</v>
      </c>
      <c r="D1772" s="26">
        <f>IF('３　回答貼付シート'!$G1769&lt;&gt;0,VLOOKUP(('３　回答貼付シート'!$G1769), $AF$2048:$AG$2054,2,FALSE),0)</f>
        <v>0</v>
      </c>
      <c r="E1772" s="26">
        <f>'３　回答貼付シート'!$H1769</f>
        <v>0</v>
      </c>
      <c r="F1772" s="26">
        <f>IF(E1772=0,0,VLOOKUP($B1772,'２　情報入力シート'!$A$2:$E$2049,5))</f>
        <v>0</v>
      </c>
      <c r="G1772" s="26">
        <f>IF('３　回答貼付シート'!I1769="ない",0,IF('３　回答貼付シート'!I1769="１～２日（にち）ある",1,IF('３　回答貼付シート'!I1769="３～５日（にち）ある",2,IF('３　回答貼付シート'!I1769="ほぼ毎日（まいにち）ある",3,))))</f>
        <v>0</v>
      </c>
      <c r="H1772" s="26">
        <f>IF('３　回答貼付シート'!J1769="ない",0,IF('３　回答貼付シート'!J1769="１～２日（にち）ある",1,IF('３　回答貼付シート'!J1769="３～５日（にち）ある",2,IF('３　回答貼付シート'!J1769="ほぼ毎日（まいにち）ある",3,))))</f>
        <v>0</v>
      </c>
      <c r="I1772" s="26">
        <f>IF('３　回答貼付シート'!K1769="ない",0,IF('３　回答貼付シート'!K1769="１～２日（にち）ある",1,IF('３　回答貼付シート'!K1769="３～５日（にち）ある",2,IF('３　回答貼付シート'!K1769="ほぼ毎日（まいにち）ある",3,))))</f>
        <v>0</v>
      </c>
      <c r="J1772" s="26">
        <f>IF('３　回答貼付シート'!L1769="ない",0,IF('３　回答貼付シート'!L1769="１～２日（にち）ある",1,IF('３　回答貼付シート'!L1769="３～５日（にち）ある",2,IF('３　回答貼付シート'!L1769="ほぼ毎日（まいにち）ある",3,))))</f>
        <v>0</v>
      </c>
      <c r="K1772" s="26">
        <f>IF('３　回答貼付シート'!M1769="ない",0,IF('３　回答貼付シート'!M1769="１～２日（にち）ある",1,IF('３　回答貼付シート'!M1769="３～５日（にち）ある",2,IF('３　回答貼付シート'!M1769="ほぼ毎日（まいにち）ある",3,))))</f>
        <v>0</v>
      </c>
      <c r="L1772" s="26">
        <f>IF('３　回答貼付シート'!N1769="ない",0,IF('３　回答貼付シート'!N1769="１～２日（にち）ある",1,IF('３　回答貼付シート'!N1769="３～５日（にち）ある",2,IF('３　回答貼付シート'!N1769="ほぼ毎日（まいにち）ある",3,))))</f>
        <v>0</v>
      </c>
      <c r="M1772" s="26">
        <f>IF('３　回答貼付シート'!O1769="ない",0,IF('３　回答貼付シート'!O1769="１～２日（にち）ある",1,IF('３　回答貼付シート'!O1769="３～５日（にち）ある",2,IF('３　回答貼付シート'!O1769="ほぼ毎日（まいにち）ある",3,))))</f>
        <v>0</v>
      </c>
      <c r="N1772" s="26">
        <f>IF('３　回答貼付シート'!P1769="ない",0,IF('３　回答貼付シート'!P1769="１～２日（にち）ある",1,IF('３　回答貼付シート'!P1769="３～５日（にち）ある",2,IF('３　回答貼付シート'!P1769="ほぼ毎日（まいにち）ある",3,))))</f>
        <v>0</v>
      </c>
      <c r="O1772" s="26">
        <f>IF('３　回答貼付シート'!Q1769="ない",0,IF('３　回答貼付シート'!Q1769="１～２日（にち）ある",1,IF('３　回答貼付シート'!Q1769="３～５日（にち）ある",2,IF('３　回答貼付シート'!Q1769="ほぼ毎日（まいにち）ある",3,))))</f>
        <v>0</v>
      </c>
      <c r="P1772" s="26">
        <f>IF('３　回答貼付シート'!R1769="ない",0,IF('３　回答貼付シート'!R1769="１～２日（にち）ある",1,IF('３　回答貼付シート'!R1769="３～５日（にち）ある",2,IF('３　回答貼付シート'!R1769="ほぼ毎日（まいにち）ある",3,))))</f>
        <v>0</v>
      </c>
      <c r="Q1772" s="26">
        <f>IF('３　回答貼付シート'!S1769="ない",0,IF('３　回答貼付シート'!S1769="１～２日（にち）ある",1,IF('３　回答貼付シート'!S1769="３～５日（にち）ある",2,IF('３　回答貼付シート'!S1769="ほぼ毎日（まいにち）ある",3,))))</f>
        <v>0</v>
      </c>
      <c r="R1772" s="26">
        <f>IF('３　回答貼付シート'!T1769="ない",0,IF('３　回答貼付シート'!T1769="１～２日（にち）ある",1,IF('３　回答貼付シート'!T1769="３～５日（にち）ある",2,IF('３　回答貼付シート'!T1769="ほぼ毎日（まいにち）ある",3,))))</f>
        <v>0</v>
      </c>
      <c r="S1772" s="26">
        <f>IF('３　回答貼付シート'!U1769="ない",0,IF('３　回答貼付シート'!U1769="１～２日（にち）ある",1,IF('３　回答貼付シート'!U1769="３～５日（にち）ある",2,IF('３　回答貼付シート'!U1769="ほぼ毎日（まいにち）ある",3,))))</f>
        <v>0</v>
      </c>
      <c r="T1772" s="26">
        <f>IF('３　回答貼付シート'!V1769="ない",0,IF('３　回答貼付シート'!V1769="１～２日（にち）ある",1,IF('３　回答貼付シート'!V1769="３～５日（にち）ある",2,IF('３　回答貼付シート'!V1769="ほぼ毎日（まいにち）ある",3,))))</f>
        <v>0</v>
      </c>
      <c r="U1772" s="26">
        <f>IF('３　回答貼付シート'!W1769="ない",0,IF('３　回答貼付シート'!W1769="１～２日（にち）ある",1,IF('３　回答貼付シート'!W1769="３～５日（にち）ある",2,IF('３　回答貼付シート'!W1769="ほぼ毎日（まいにち）ある",3,))))</f>
        <v>0</v>
      </c>
      <c r="V1772" s="26">
        <f>IF('３　回答貼付シート'!X1769="ない",0,IF('３　回答貼付シート'!X1769="１～２日（にち）ある",1,IF('３　回答貼付シート'!X1769="３～５日（にち）ある",2,IF('３　回答貼付シート'!X1769="ほぼ毎日（まいにち）ある",3,))))</f>
        <v>0</v>
      </c>
      <c r="W1772" s="26">
        <f>IF('３　回答貼付シート'!Y1769="ない",0,IF('３　回答貼付シート'!Y1769="１～２日（にち）ある",1,IF('３　回答貼付シート'!Y1769="３～５日（にち）ある",2,IF('３　回答貼付シート'!Y1769="ほぼ毎日（まいにち）ある",3,))))</f>
        <v>0</v>
      </c>
      <c r="X1772" s="26">
        <f>IF('３　回答貼付シート'!Z1769="ない",0,IF('３　回答貼付シート'!Z1769="１～２日（にち）ある",1,IF('３　回答貼付シート'!Z1769="３～５日（にち）ある",2,IF('３　回答貼付シート'!Z1769="ほぼ毎日（まいにち）ある",3,))))</f>
        <v>0</v>
      </c>
      <c r="Y1772" s="26">
        <f>IF('３　回答貼付シート'!AA1769="ない",0,IF('３　回答貼付シート'!AA1769="１～２日（にち）ある",1,IF('３　回答貼付シート'!AA1769="３～５日（にち）ある",2,IF('３　回答貼付シート'!AA1769="ほぼ毎日（まいにち）ある",3,))))</f>
        <v>0</v>
      </c>
      <c r="Z1772" s="26">
        <f>'３　回答貼付シート'!$AB1769</f>
        <v>0</v>
      </c>
      <c r="AA1772" s="26" t="str">
        <f t="shared" si="247"/>
        <v/>
      </c>
      <c r="AB1772" s="26" t="str">
        <f t="shared" si="248"/>
        <v/>
      </c>
      <c r="AC1772" s="26" t="str">
        <f t="shared" si="249"/>
        <v/>
      </c>
      <c r="AD1772" s="26" t="str">
        <f t="shared" si="250"/>
        <v/>
      </c>
      <c r="AE1772" s="26" t="str">
        <f t="shared" si="251"/>
        <v/>
      </c>
      <c r="AF1772" t="str">
        <f t="shared" si="244"/>
        <v>0</v>
      </c>
      <c r="AG1772">
        <f t="shared" si="245"/>
        <v>0</v>
      </c>
      <c r="AH1772" s="34">
        <f t="shared" si="252"/>
        <v>0</v>
      </c>
    </row>
    <row r="1773" spans="1:34">
      <c r="A1773" s="26"/>
      <c r="B1773" s="26">
        <f t="shared" si="246"/>
        <v>0</v>
      </c>
      <c r="C1773" s="26">
        <f>IF('３　回答貼付シート'!$F1770&lt;&gt;0,VLOOKUP('３　回答貼付シート'!$F1770,$AF$2048:$AG$2054,2,FALSE),0)</f>
        <v>0</v>
      </c>
      <c r="D1773" s="26">
        <f>IF('３　回答貼付シート'!$G1770&lt;&gt;0,VLOOKUP(('３　回答貼付シート'!$G1770), $AF$2048:$AG$2054,2,FALSE),0)</f>
        <v>0</v>
      </c>
      <c r="E1773" s="26">
        <f>'３　回答貼付シート'!$H1770</f>
        <v>0</v>
      </c>
      <c r="F1773" s="26">
        <f>IF(E1773=0,0,VLOOKUP($B1773,'２　情報入力シート'!$A$2:$E$2049,5))</f>
        <v>0</v>
      </c>
      <c r="G1773" s="26">
        <f>IF('３　回答貼付シート'!I1770="ない",0,IF('３　回答貼付シート'!I1770="１～２日（にち）ある",1,IF('３　回答貼付シート'!I1770="３～５日（にち）ある",2,IF('３　回答貼付シート'!I1770="ほぼ毎日（まいにち）ある",3,))))</f>
        <v>0</v>
      </c>
      <c r="H1773" s="26">
        <f>IF('３　回答貼付シート'!J1770="ない",0,IF('３　回答貼付シート'!J1770="１～２日（にち）ある",1,IF('３　回答貼付シート'!J1770="３～５日（にち）ある",2,IF('３　回答貼付シート'!J1770="ほぼ毎日（まいにち）ある",3,))))</f>
        <v>0</v>
      </c>
      <c r="I1773" s="26">
        <f>IF('３　回答貼付シート'!K1770="ない",0,IF('３　回答貼付シート'!K1770="１～２日（にち）ある",1,IF('３　回答貼付シート'!K1770="３～５日（にち）ある",2,IF('３　回答貼付シート'!K1770="ほぼ毎日（まいにち）ある",3,))))</f>
        <v>0</v>
      </c>
      <c r="J1773" s="26">
        <f>IF('３　回答貼付シート'!L1770="ない",0,IF('３　回答貼付シート'!L1770="１～２日（にち）ある",1,IF('３　回答貼付シート'!L1770="３～５日（にち）ある",2,IF('３　回答貼付シート'!L1770="ほぼ毎日（まいにち）ある",3,))))</f>
        <v>0</v>
      </c>
      <c r="K1773" s="26">
        <f>IF('３　回答貼付シート'!M1770="ない",0,IF('３　回答貼付シート'!M1770="１～２日（にち）ある",1,IF('３　回答貼付シート'!M1770="３～５日（にち）ある",2,IF('３　回答貼付シート'!M1770="ほぼ毎日（まいにち）ある",3,))))</f>
        <v>0</v>
      </c>
      <c r="L1773" s="26">
        <f>IF('３　回答貼付シート'!N1770="ない",0,IF('３　回答貼付シート'!N1770="１～２日（にち）ある",1,IF('３　回答貼付シート'!N1770="３～５日（にち）ある",2,IF('３　回答貼付シート'!N1770="ほぼ毎日（まいにち）ある",3,))))</f>
        <v>0</v>
      </c>
      <c r="M1773" s="26">
        <f>IF('３　回答貼付シート'!O1770="ない",0,IF('３　回答貼付シート'!O1770="１～２日（にち）ある",1,IF('３　回答貼付シート'!O1770="３～５日（にち）ある",2,IF('３　回答貼付シート'!O1770="ほぼ毎日（まいにち）ある",3,))))</f>
        <v>0</v>
      </c>
      <c r="N1773" s="26">
        <f>IF('３　回答貼付シート'!P1770="ない",0,IF('３　回答貼付シート'!P1770="１～２日（にち）ある",1,IF('３　回答貼付シート'!P1770="３～５日（にち）ある",2,IF('３　回答貼付シート'!P1770="ほぼ毎日（まいにち）ある",3,))))</f>
        <v>0</v>
      </c>
      <c r="O1773" s="26">
        <f>IF('３　回答貼付シート'!Q1770="ない",0,IF('３　回答貼付シート'!Q1770="１～２日（にち）ある",1,IF('３　回答貼付シート'!Q1770="３～５日（にち）ある",2,IF('３　回答貼付シート'!Q1770="ほぼ毎日（まいにち）ある",3,))))</f>
        <v>0</v>
      </c>
      <c r="P1773" s="26">
        <f>IF('３　回答貼付シート'!R1770="ない",0,IF('３　回答貼付シート'!R1770="１～２日（にち）ある",1,IF('３　回答貼付シート'!R1770="３～５日（にち）ある",2,IF('３　回答貼付シート'!R1770="ほぼ毎日（まいにち）ある",3,))))</f>
        <v>0</v>
      </c>
      <c r="Q1773" s="26">
        <f>IF('３　回答貼付シート'!S1770="ない",0,IF('３　回答貼付シート'!S1770="１～２日（にち）ある",1,IF('３　回答貼付シート'!S1770="３～５日（にち）ある",2,IF('３　回答貼付シート'!S1770="ほぼ毎日（まいにち）ある",3,))))</f>
        <v>0</v>
      </c>
      <c r="R1773" s="26">
        <f>IF('３　回答貼付シート'!T1770="ない",0,IF('３　回答貼付シート'!T1770="１～２日（にち）ある",1,IF('３　回答貼付シート'!T1770="３～５日（にち）ある",2,IF('３　回答貼付シート'!T1770="ほぼ毎日（まいにち）ある",3,))))</f>
        <v>0</v>
      </c>
      <c r="S1773" s="26">
        <f>IF('３　回答貼付シート'!U1770="ない",0,IF('３　回答貼付シート'!U1770="１～２日（にち）ある",1,IF('３　回答貼付シート'!U1770="３～５日（にち）ある",2,IF('３　回答貼付シート'!U1770="ほぼ毎日（まいにち）ある",3,))))</f>
        <v>0</v>
      </c>
      <c r="T1773" s="26">
        <f>IF('３　回答貼付シート'!V1770="ない",0,IF('３　回答貼付シート'!V1770="１～２日（にち）ある",1,IF('３　回答貼付シート'!V1770="３～５日（にち）ある",2,IF('３　回答貼付シート'!V1770="ほぼ毎日（まいにち）ある",3,))))</f>
        <v>0</v>
      </c>
      <c r="U1773" s="26">
        <f>IF('３　回答貼付シート'!W1770="ない",0,IF('３　回答貼付シート'!W1770="１～２日（にち）ある",1,IF('３　回答貼付シート'!W1770="３～５日（にち）ある",2,IF('３　回答貼付シート'!W1770="ほぼ毎日（まいにち）ある",3,))))</f>
        <v>0</v>
      </c>
      <c r="V1773" s="26">
        <f>IF('３　回答貼付シート'!X1770="ない",0,IF('３　回答貼付シート'!X1770="１～２日（にち）ある",1,IF('３　回答貼付シート'!X1770="３～５日（にち）ある",2,IF('３　回答貼付シート'!X1770="ほぼ毎日（まいにち）ある",3,))))</f>
        <v>0</v>
      </c>
      <c r="W1773" s="26">
        <f>IF('３　回答貼付シート'!Y1770="ない",0,IF('３　回答貼付シート'!Y1770="１～２日（にち）ある",1,IF('３　回答貼付シート'!Y1770="３～５日（にち）ある",2,IF('３　回答貼付シート'!Y1770="ほぼ毎日（まいにち）ある",3,))))</f>
        <v>0</v>
      </c>
      <c r="X1773" s="26">
        <f>IF('３　回答貼付シート'!Z1770="ない",0,IF('３　回答貼付シート'!Z1770="１～２日（にち）ある",1,IF('３　回答貼付シート'!Z1770="３～５日（にち）ある",2,IF('３　回答貼付シート'!Z1770="ほぼ毎日（まいにち）ある",3,))))</f>
        <v>0</v>
      </c>
      <c r="Y1773" s="26">
        <f>IF('３　回答貼付シート'!AA1770="ない",0,IF('３　回答貼付シート'!AA1770="１～２日（にち）ある",1,IF('３　回答貼付シート'!AA1770="３～５日（にち）ある",2,IF('３　回答貼付シート'!AA1770="ほぼ毎日（まいにち）ある",3,))))</f>
        <v>0</v>
      </c>
      <c r="Z1773" s="26">
        <f>'３　回答貼付シート'!$AB1770</f>
        <v>0</v>
      </c>
      <c r="AA1773" s="26" t="str">
        <f t="shared" si="247"/>
        <v/>
      </c>
      <c r="AB1773" s="26" t="str">
        <f t="shared" si="248"/>
        <v/>
      </c>
      <c r="AC1773" s="26" t="str">
        <f t="shared" si="249"/>
        <v/>
      </c>
      <c r="AD1773" s="26" t="str">
        <f t="shared" si="250"/>
        <v/>
      </c>
      <c r="AE1773" s="26" t="str">
        <f t="shared" si="251"/>
        <v/>
      </c>
      <c r="AF1773" t="str">
        <f t="shared" si="244"/>
        <v>0</v>
      </c>
      <c r="AG1773">
        <f t="shared" si="245"/>
        <v>0</v>
      </c>
      <c r="AH1773" s="34">
        <f t="shared" si="252"/>
        <v>0</v>
      </c>
    </row>
    <row r="1774" spans="1:34">
      <c r="A1774" s="26"/>
      <c r="B1774" s="26">
        <f t="shared" si="246"/>
        <v>0</v>
      </c>
      <c r="C1774" s="26">
        <f>IF('３　回答貼付シート'!$F1771&lt;&gt;0,VLOOKUP('３　回答貼付シート'!$F1771,$AF$2048:$AG$2054,2,FALSE),0)</f>
        <v>0</v>
      </c>
      <c r="D1774" s="26">
        <f>IF('３　回答貼付シート'!$G1771&lt;&gt;0,VLOOKUP(('３　回答貼付シート'!$G1771), $AF$2048:$AG$2054,2,FALSE),0)</f>
        <v>0</v>
      </c>
      <c r="E1774" s="26">
        <f>'３　回答貼付シート'!$H1771</f>
        <v>0</v>
      </c>
      <c r="F1774" s="26">
        <f>IF(E1774=0,0,VLOOKUP($B1774,'２　情報入力シート'!$A$2:$E$2049,5))</f>
        <v>0</v>
      </c>
      <c r="G1774" s="26">
        <f>IF('３　回答貼付シート'!I1771="ない",0,IF('３　回答貼付シート'!I1771="１～２日（にち）ある",1,IF('３　回答貼付シート'!I1771="３～５日（にち）ある",2,IF('３　回答貼付シート'!I1771="ほぼ毎日（まいにち）ある",3,))))</f>
        <v>0</v>
      </c>
      <c r="H1774" s="26">
        <f>IF('３　回答貼付シート'!J1771="ない",0,IF('３　回答貼付シート'!J1771="１～２日（にち）ある",1,IF('３　回答貼付シート'!J1771="３～５日（にち）ある",2,IF('３　回答貼付シート'!J1771="ほぼ毎日（まいにち）ある",3,))))</f>
        <v>0</v>
      </c>
      <c r="I1774" s="26">
        <f>IF('３　回答貼付シート'!K1771="ない",0,IF('３　回答貼付シート'!K1771="１～２日（にち）ある",1,IF('３　回答貼付シート'!K1771="３～５日（にち）ある",2,IF('３　回答貼付シート'!K1771="ほぼ毎日（まいにち）ある",3,))))</f>
        <v>0</v>
      </c>
      <c r="J1774" s="26">
        <f>IF('３　回答貼付シート'!L1771="ない",0,IF('３　回答貼付シート'!L1771="１～２日（にち）ある",1,IF('３　回答貼付シート'!L1771="３～５日（にち）ある",2,IF('３　回答貼付シート'!L1771="ほぼ毎日（まいにち）ある",3,))))</f>
        <v>0</v>
      </c>
      <c r="K1774" s="26">
        <f>IF('３　回答貼付シート'!M1771="ない",0,IF('３　回答貼付シート'!M1771="１～２日（にち）ある",1,IF('３　回答貼付シート'!M1771="３～５日（にち）ある",2,IF('３　回答貼付シート'!M1771="ほぼ毎日（まいにち）ある",3,))))</f>
        <v>0</v>
      </c>
      <c r="L1774" s="26">
        <f>IF('３　回答貼付シート'!N1771="ない",0,IF('３　回答貼付シート'!N1771="１～２日（にち）ある",1,IF('３　回答貼付シート'!N1771="３～５日（にち）ある",2,IF('３　回答貼付シート'!N1771="ほぼ毎日（まいにち）ある",3,))))</f>
        <v>0</v>
      </c>
      <c r="M1774" s="26">
        <f>IF('３　回答貼付シート'!O1771="ない",0,IF('３　回答貼付シート'!O1771="１～２日（にち）ある",1,IF('３　回答貼付シート'!O1771="３～５日（にち）ある",2,IF('３　回答貼付シート'!O1771="ほぼ毎日（まいにち）ある",3,))))</f>
        <v>0</v>
      </c>
      <c r="N1774" s="26">
        <f>IF('３　回答貼付シート'!P1771="ない",0,IF('３　回答貼付シート'!P1771="１～２日（にち）ある",1,IF('３　回答貼付シート'!P1771="３～５日（にち）ある",2,IF('３　回答貼付シート'!P1771="ほぼ毎日（まいにち）ある",3,))))</f>
        <v>0</v>
      </c>
      <c r="O1774" s="26">
        <f>IF('３　回答貼付シート'!Q1771="ない",0,IF('３　回答貼付シート'!Q1771="１～２日（にち）ある",1,IF('３　回答貼付シート'!Q1771="３～５日（にち）ある",2,IF('３　回答貼付シート'!Q1771="ほぼ毎日（まいにち）ある",3,))))</f>
        <v>0</v>
      </c>
      <c r="P1774" s="26">
        <f>IF('３　回答貼付シート'!R1771="ない",0,IF('３　回答貼付シート'!R1771="１～２日（にち）ある",1,IF('３　回答貼付シート'!R1771="３～５日（にち）ある",2,IF('３　回答貼付シート'!R1771="ほぼ毎日（まいにち）ある",3,))))</f>
        <v>0</v>
      </c>
      <c r="Q1774" s="26">
        <f>IF('３　回答貼付シート'!S1771="ない",0,IF('３　回答貼付シート'!S1771="１～２日（にち）ある",1,IF('３　回答貼付シート'!S1771="３～５日（にち）ある",2,IF('３　回答貼付シート'!S1771="ほぼ毎日（まいにち）ある",3,))))</f>
        <v>0</v>
      </c>
      <c r="R1774" s="26">
        <f>IF('３　回答貼付シート'!T1771="ない",0,IF('３　回答貼付シート'!T1771="１～２日（にち）ある",1,IF('３　回答貼付シート'!T1771="３～５日（にち）ある",2,IF('３　回答貼付シート'!T1771="ほぼ毎日（まいにち）ある",3,))))</f>
        <v>0</v>
      </c>
      <c r="S1774" s="26">
        <f>IF('３　回答貼付シート'!U1771="ない",0,IF('３　回答貼付シート'!U1771="１～２日（にち）ある",1,IF('３　回答貼付シート'!U1771="３～５日（にち）ある",2,IF('３　回答貼付シート'!U1771="ほぼ毎日（まいにち）ある",3,))))</f>
        <v>0</v>
      </c>
      <c r="T1774" s="26">
        <f>IF('３　回答貼付シート'!V1771="ない",0,IF('３　回答貼付シート'!V1771="１～２日（にち）ある",1,IF('３　回答貼付シート'!V1771="３～５日（にち）ある",2,IF('３　回答貼付シート'!V1771="ほぼ毎日（まいにち）ある",3,))))</f>
        <v>0</v>
      </c>
      <c r="U1774" s="26">
        <f>IF('３　回答貼付シート'!W1771="ない",0,IF('３　回答貼付シート'!W1771="１～２日（にち）ある",1,IF('３　回答貼付シート'!W1771="３～５日（にち）ある",2,IF('３　回答貼付シート'!W1771="ほぼ毎日（まいにち）ある",3,))))</f>
        <v>0</v>
      </c>
      <c r="V1774" s="26">
        <f>IF('３　回答貼付シート'!X1771="ない",0,IF('３　回答貼付シート'!X1771="１～２日（にち）ある",1,IF('３　回答貼付シート'!X1771="３～５日（にち）ある",2,IF('３　回答貼付シート'!X1771="ほぼ毎日（まいにち）ある",3,))))</f>
        <v>0</v>
      </c>
      <c r="W1774" s="26">
        <f>IF('３　回答貼付シート'!Y1771="ない",0,IF('３　回答貼付シート'!Y1771="１～２日（にち）ある",1,IF('３　回答貼付シート'!Y1771="３～５日（にち）ある",2,IF('３　回答貼付シート'!Y1771="ほぼ毎日（まいにち）ある",3,))))</f>
        <v>0</v>
      </c>
      <c r="X1774" s="26">
        <f>IF('３　回答貼付シート'!Z1771="ない",0,IF('３　回答貼付シート'!Z1771="１～２日（にち）ある",1,IF('３　回答貼付シート'!Z1771="３～５日（にち）ある",2,IF('３　回答貼付シート'!Z1771="ほぼ毎日（まいにち）ある",3,))))</f>
        <v>0</v>
      </c>
      <c r="Y1774" s="26">
        <f>IF('３　回答貼付シート'!AA1771="ない",0,IF('３　回答貼付シート'!AA1771="１～２日（にち）ある",1,IF('３　回答貼付シート'!AA1771="３～５日（にち）ある",2,IF('３　回答貼付シート'!AA1771="ほぼ毎日（まいにち）ある",3,))))</f>
        <v>0</v>
      </c>
      <c r="Z1774" s="26">
        <f>'３　回答貼付シート'!$AB1771</f>
        <v>0</v>
      </c>
      <c r="AA1774" s="26" t="str">
        <f t="shared" si="247"/>
        <v/>
      </c>
      <c r="AB1774" s="26" t="str">
        <f t="shared" si="248"/>
        <v/>
      </c>
      <c r="AC1774" s="26" t="str">
        <f t="shared" si="249"/>
        <v/>
      </c>
      <c r="AD1774" s="26" t="str">
        <f t="shared" si="250"/>
        <v/>
      </c>
      <c r="AE1774" s="26" t="str">
        <f t="shared" si="251"/>
        <v/>
      </c>
      <c r="AF1774" t="str">
        <f t="shared" si="244"/>
        <v>0</v>
      </c>
      <c r="AG1774">
        <f t="shared" si="245"/>
        <v>0</v>
      </c>
      <c r="AH1774" s="34">
        <f t="shared" si="252"/>
        <v>0</v>
      </c>
    </row>
    <row r="1775" spans="1:34">
      <c r="A1775" s="26"/>
      <c r="B1775" s="26">
        <f t="shared" si="246"/>
        <v>0</v>
      </c>
      <c r="C1775" s="26">
        <f>IF('３　回答貼付シート'!$F1772&lt;&gt;0,VLOOKUP('３　回答貼付シート'!$F1772,$AF$2048:$AG$2054,2,FALSE),0)</f>
        <v>0</v>
      </c>
      <c r="D1775" s="26">
        <f>IF('３　回答貼付シート'!$G1772&lt;&gt;0,VLOOKUP(('３　回答貼付シート'!$G1772), $AF$2048:$AG$2054,2,FALSE),0)</f>
        <v>0</v>
      </c>
      <c r="E1775" s="26">
        <f>'３　回答貼付シート'!$H1772</f>
        <v>0</v>
      </c>
      <c r="F1775" s="26">
        <f>IF(E1775=0,0,VLOOKUP($B1775,'２　情報入力シート'!$A$2:$E$2049,5))</f>
        <v>0</v>
      </c>
      <c r="G1775" s="26">
        <f>IF('３　回答貼付シート'!I1772="ない",0,IF('３　回答貼付シート'!I1772="１～２日（にち）ある",1,IF('３　回答貼付シート'!I1772="３～５日（にち）ある",2,IF('３　回答貼付シート'!I1772="ほぼ毎日（まいにち）ある",3,))))</f>
        <v>0</v>
      </c>
      <c r="H1775" s="26">
        <f>IF('３　回答貼付シート'!J1772="ない",0,IF('３　回答貼付シート'!J1772="１～２日（にち）ある",1,IF('３　回答貼付シート'!J1772="３～５日（にち）ある",2,IF('３　回答貼付シート'!J1772="ほぼ毎日（まいにち）ある",3,))))</f>
        <v>0</v>
      </c>
      <c r="I1775" s="26">
        <f>IF('３　回答貼付シート'!K1772="ない",0,IF('３　回答貼付シート'!K1772="１～２日（にち）ある",1,IF('３　回答貼付シート'!K1772="３～５日（にち）ある",2,IF('３　回答貼付シート'!K1772="ほぼ毎日（まいにち）ある",3,))))</f>
        <v>0</v>
      </c>
      <c r="J1775" s="26">
        <f>IF('３　回答貼付シート'!L1772="ない",0,IF('３　回答貼付シート'!L1772="１～２日（にち）ある",1,IF('３　回答貼付シート'!L1772="３～５日（にち）ある",2,IF('３　回答貼付シート'!L1772="ほぼ毎日（まいにち）ある",3,))))</f>
        <v>0</v>
      </c>
      <c r="K1775" s="26">
        <f>IF('３　回答貼付シート'!M1772="ない",0,IF('３　回答貼付シート'!M1772="１～２日（にち）ある",1,IF('３　回答貼付シート'!M1772="３～５日（にち）ある",2,IF('３　回答貼付シート'!M1772="ほぼ毎日（まいにち）ある",3,))))</f>
        <v>0</v>
      </c>
      <c r="L1775" s="26">
        <f>IF('３　回答貼付シート'!N1772="ない",0,IF('３　回答貼付シート'!N1772="１～２日（にち）ある",1,IF('３　回答貼付シート'!N1772="３～５日（にち）ある",2,IF('３　回答貼付シート'!N1772="ほぼ毎日（まいにち）ある",3,))))</f>
        <v>0</v>
      </c>
      <c r="M1775" s="26">
        <f>IF('３　回答貼付シート'!O1772="ない",0,IF('３　回答貼付シート'!O1772="１～２日（にち）ある",1,IF('３　回答貼付シート'!O1772="３～５日（にち）ある",2,IF('３　回答貼付シート'!O1772="ほぼ毎日（まいにち）ある",3,))))</f>
        <v>0</v>
      </c>
      <c r="N1775" s="26">
        <f>IF('３　回答貼付シート'!P1772="ない",0,IF('３　回答貼付シート'!P1772="１～２日（にち）ある",1,IF('３　回答貼付シート'!P1772="３～５日（にち）ある",2,IF('３　回答貼付シート'!P1772="ほぼ毎日（まいにち）ある",3,))))</f>
        <v>0</v>
      </c>
      <c r="O1775" s="26">
        <f>IF('３　回答貼付シート'!Q1772="ない",0,IF('３　回答貼付シート'!Q1772="１～２日（にち）ある",1,IF('３　回答貼付シート'!Q1772="３～５日（にち）ある",2,IF('３　回答貼付シート'!Q1772="ほぼ毎日（まいにち）ある",3,))))</f>
        <v>0</v>
      </c>
      <c r="P1775" s="26">
        <f>IF('３　回答貼付シート'!R1772="ない",0,IF('３　回答貼付シート'!R1772="１～２日（にち）ある",1,IF('３　回答貼付シート'!R1772="３～５日（にち）ある",2,IF('３　回答貼付シート'!R1772="ほぼ毎日（まいにち）ある",3,))))</f>
        <v>0</v>
      </c>
      <c r="Q1775" s="26">
        <f>IF('３　回答貼付シート'!S1772="ない",0,IF('３　回答貼付シート'!S1772="１～２日（にち）ある",1,IF('３　回答貼付シート'!S1772="３～５日（にち）ある",2,IF('３　回答貼付シート'!S1772="ほぼ毎日（まいにち）ある",3,))))</f>
        <v>0</v>
      </c>
      <c r="R1775" s="26">
        <f>IF('３　回答貼付シート'!T1772="ない",0,IF('３　回答貼付シート'!T1772="１～２日（にち）ある",1,IF('３　回答貼付シート'!T1772="３～５日（にち）ある",2,IF('３　回答貼付シート'!T1772="ほぼ毎日（まいにち）ある",3,))))</f>
        <v>0</v>
      </c>
      <c r="S1775" s="26">
        <f>IF('３　回答貼付シート'!U1772="ない",0,IF('３　回答貼付シート'!U1772="１～２日（にち）ある",1,IF('３　回答貼付シート'!U1772="３～５日（にち）ある",2,IF('３　回答貼付シート'!U1772="ほぼ毎日（まいにち）ある",3,))))</f>
        <v>0</v>
      </c>
      <c r="T1775" s="26">
        <f>IF('３　回答貼付シート'!V1772="ない",0,IF('３　回答貼付シート'!V1772="１～２日（にち）ある",1,IF('３　回答貼付シート'!V1772="３～５日（にち）ある",2,IF('３　回答貼付シート'!V1772="ほぼ毎日（まいにち）ある",3,))))</f>
        <v>0</v>
      </c>
      <c r="U1775" s="26">
        <f>IF('３　回答貼付シート'!W1772="ない",0,IF('３　回答貼付シート'!W1772="１～２日（にち）ある",1,IF('３　回答貼付シート'!W1772="３～５日（にち）ある",2,IF('３　回答貼付シート'!W1772="ほぼ毎日（まいにち）ある",3,))))</f>
        <v>0</v>
      </c>
      <c r="V1775" s="26">
        <f>IF('３　回答貼付シート'!X1772="ない",0,IF('３　回答貼付シート'!X1772="１～２日（にち）ある",1,IF('３　回答貼付シート'!X1772="３～５日（にち）ある",2,IF('３　回答貼付シート'!X1772="ほぼ毎日（まいにち）ある",3,))))</f>
        <v>0</v>
      </c>
      <c r="W1775" s="26">
        <f>IF('３　回答貼付シート'!Y1772="ない",0,IF('３　回答貼付シート'!Y1772="１～２日（にち）ある",1,IF('３　回答貼付シート'!Y1772="３～５日（にち）ある",2,IF('３　回答貼付シート'!Y1772="ほぼ毎日（まいにち）ある",3,))))</f>
        <v>0</v>
      </c>
      <c r="X1775" s="26">
        <f>IF('３　回答貼付シート'!Z1772="ない",0,IF('３　回答貼付シート'!Z1772="１～２日（にち）ある",1,IF('３　回答貼付シート'!Z1772="３～５日（にち）ある",2,IF('３　回答貼付シート'!Z1772="ほぼ毎日（まいにち）ある",3,))))</f>
        <v>0</v>
      </c>
      <c r="Y1775" s="26">
        <f>IF('３　回答貼付シート'!AA1772="ない",0,IF('３　回答貼付シート'!AA1772="１～２日（にち）ある",1,IF('３　回答貼付シート'!AA1772="３～５日（にち）ある",2,IF('３　回答貼付シート'!AA1772="ほぼ毎日（まいにち）ある",3,))))</f>
        <v>0</v>
      </c>
      <c r="Z1775" s="26">
        <f>'３　回答貼付シート'!$AB1772</f>
        <v>0</v>
      </c>
      <c r="AA1775" s="26" t="str">
        <f t="shared" si="247"/>
        <v/>
      </c>
      <c r="AB1775" s="26" t="str">
        <f t="shared" si="248"/>
        <v/>
      </c>
      <c r="AC1775" s="26" t="str">
        <f t="shared" si="249"/>
        <v/>
      </c>
      <c r="AD1775" s="26" t="str">
        <f t="shared" si="250"/>
        <v/>
      </c>
      <c r="AE1775" s="26" t="str">
        <f t="shared" si="251"/>
        <v/>
      </c>
      <c r="AF1775" t="str">
        <f t="shared" si="244"/>
        <v>0</v>
      </c>
      <c r="AG1775">
        <f t="shared" si="245"/>
        <v>0</v>
      </c>
      <c r="AH1775" s="34">
        <f t="shared" si="252"/>
        <v>0</v>
      </c>
    </row>
    <row r="1776" spans="1:34">
      <c r="A1776" s="26"/>
      <c r="B1776" s="26">
        <f t="shared" si="246"/>
        <v>0</v>
      </c>
      <c r="C1776" s="26">
        <f>IF('３　回答貼付シート'!$F1773&lt;&gt;0,VLOOKUP('３　回答貼付シート'!$F1773,$AF$2048:$AG$2054,2,FALSE),0)</f>
        <v>0</v>
      </c>
      <c r="D1776" s="26">
        <f>IF('３　回答貼付シート'!$G1773&lt;&gt;0,VLOOKUP(('３　回答貼付シート'!$G1773), $AF$2048:$AG$2054,2,FALSE),0)</f>
        <v>0</v>
      </c>
      <c r="E1776" s="26">
        <f>'３　回答貼付シート'!$H1773</f>
        <v>0</v>
      </c>
      <c r="F1776" s="26">
        <f>IF(E1776=0,0,VLOOKUP($B1776,'２　情報入力シート'!$A$2:$E$2049,5))</f>
        <v>0</v>
      </c>
      <c r="G1776" s="26">
        <f>IF('３　回答貼付シート'!I1773="ない",0,IF('３　回答貼付シート'!I1773="１～２日（にち）ある",1,IF('３　回答貼付シート'!I1773="３～５日（にち）ある",2,IF('３　回答貼付シート'!I1773="ほぼ毎日（まいにち）ある",3,))))</f>
        <v>0</v>
      </c>
      <c r="H1776" s="26">
        <f>IF('３　回答貼付シート'!J1773="ない",0,IF('３　回答貼付シート'!J1773="１～２日（にち）ある",1,IF('３　回答貼付シート'!J1773="３～５日（にち）ある",2,IF('３　回答貼付シート'!J1773="ほぼ毎日（まいにち）ある",3,))))</f>
        <v>0</v>
      </c>
      <c r="I1776" s="26">
        <f>IF('３　回答貼付シート'!K1773="ない",0,IF('３　回答貼付シート'!K1773="１～２日（にち）ある",1,IF('３　回答貼付シート'!K1773="３～５日（にち）ある",2,IF('３　回答貼付シート'!K1773="ほぼ毎日（まいにち）ある",3,))))</f>
        <v>0</v>
      </c>
      <c r="J1776" s="26">
        <f>IF('３　回答貼付シート'!L1773="ない",0,IF('３　回答貼付シート'!L1773="１～２日（にち）ある",1,IF('３　回答貼付シート'!L1773="３～５日（にち）ある",2,IF('３　回答貼付シート'!L1773="ほぼ毎日（まいにち）ある",3,))))</f>
        <v>0</v>
      </c>
      <c r="K1776" s="26">
        <f>IF('３　回答貼付シート'!M1773="ない",0,IF('３　回答貼付シート'!M1773="１～２日（にち）ある",1,IF('３　回答貼付シート'!M1773="３～５日（にち）ある",2,IF('３　回答貼付シート'!M1773="ほぼ毎日（まいにち）ある",3,))))</f>
        <v>0</v>
      </c>
      <c r="L1776" s="26">
        <f>IF('３　回答貼付シート'!N1773="ない",0,IF('３　回答貼付シート'!N1773="１～２日（にち）ある",1,IF('３　回答貼付シート'!N1773="３～５日（にち）ある",2,IF('３　回答貼付シート'!N1773="ほぼ毎日（まいにち）ある",3,))))</f>
        <v>0</v>
      </c>
      <c r="M1776" s="26">
        <f>IF('３　回答貼付シート'!O1773="ない",0,IF('３　回答貼付シート'!O1773="１～２日（にち）ある",1,IF('３　回答貼付シート'!O1773="３～５日（にち）ある",2,IF('３　回答貼付シート'!O1773="ほぼ毎日（まいにち）ある",3,))))</f>
        <v>0</v>
      </c>
      <c r="N1776" s="26">
        <f>IF('３　回答貼付シート'!P1773="ない",0,IF('３　回答貼付シート'!P1773="１～２日（にち）ある",1,IF('３　回答貼付シート'!P1773="３～５日（にち）ある",2,IF('３　回答貼付シート'!P1773="ほぼ毎日（まいにち）ある",3,))))</f>
        <v>0</v>
      </c>
      <c r="O1776" s="26">
        <f>IF('３　回答貼付シート'!Q1773="ない",0,IF('３　回答貼付シート'!Q1773="１～２日（にち）ある",1,IF('３　回答貼付シート'!Q1773="３～５日（にち）ある",2,IF('３　回答貼付シート'!Q1773="ほぼ毎日（まいにち）ある",3,))))</f>
        <v>0</v>
      </c>
      <c r="P1776" s="26">
        <f>IF('３　回答貼付シート'!R1773="ない",0,IF('３　回答貼付シート'!R1773="１～２日（にち）ある",1,IF('３　回答貼付シート'!R1773="３～５日（にち）ある",2,IF('３　回答貼付シート'!R1773="ほぼ毎日（まいにち）ある",3,))))</f>
        <v>0</v>
      </c>
      <c r="Q1776" s="26">
        <f>IF('３　回答貼付シート'!S1773="ない",0,IF('３　回答貼付シート'!S1773="１～２日（にち）ある",1,IF('３　回答貼付シート'!S1773="３～５日（にち）ある",2,IF('３　回答貼付シート'!S1773="ほぼ毎日（まいにち）ある",3,))))</f>
        <v>0</v>
      </c>
      <c r="R1776" s="26">
        <f>IF('３　回答貼付シート'!T1773="ない",0,IF('３　回答貼付シート'!T1773="１～２日（にち）ある",1,IF('３　回答貼付シート'!T1773="３～５日（にち）ある",2,IF('３　回答貼付シート'!T1773="ほぼ毎日（まいにち）ある",3,))))</f>
        <v>0</v>
      </c>
      <c r="S1776" s="26">
        <f>IF('３　回答貼付シート'!U1773="ない",0,IF('３　回答貼付シート'!U1773="１～２日（にち）ある",1,IF('３　回答貼付シート'!U1773="３～５日（にち）ある",2,IF('３　回答貼付シート'!U1773="ほぼ毎日（まいにち）ある",3,))))</f>
        <v>0</v>
      </c>
      <c r="T1776" s="26">
        <f>IF('３　回答貼付シート'!V1773="ない",0,IF('３　回答貼付シート'!V1773="１～２日（にち）ある",1,IF('３　回答貼付シート'!V1773="３～５日（にち）ある",2,IF('３　回答貼付シート'!V1773="ほぼ毎日（まいにち）ある",3,))))</f>
        <v>0</v>
      </c>
      <c r="U1776" s="26">
        <f>IF('３　回答貼付シート'!W1773="ない",0,IF('３　回答貼付シート'!W1773="１～２日（にち）ある",1,IF('３　回答貼付シート'!W1773="３～５日（にち）ある",2,IF('３　回答貼付シート'!W1773="ほぼ毎日（まいにち）ある",3,))))</f>
        <v>0</v>
      </c>
      <c r="V1776" s="26">
        <f>IF('３　回答貼付シート'!X1773="ない",0,IF('３　回答貼付シート'!X1773="１～２日（にち）ある",1,IF('３　回答貼付シート'!X1773="３～５日（にち）ある",2,IF('３　回答貼付シート'!X1773="ほぼ毎日（まいにち）ある",3,))))</f>
        <v>0</v>
      </c>
      <c r="W1776" s="26">
        <f>IF('３　回答貼付シート'!Y1773="ない",0,IF('３　回答貼付シート'!Y1773="１～２日（にち）ある",1,IF('３　回答貼付シート'!Y1773="３～５日（にち）ある",2,IF('３　回答貼付シート'!Y1773="ほぼ毎日（まいにち）ある",3,))))</f>
        <v>0</v>
      </c>
      <c r="X1776" s="26">
        <f>IF('３　回答貼付シート'!Z1773="ない",0,IF('３　回答貼付シート'!Z1773="１～２日（にち）ある",1,IF('３　回答貼付シート'!Z1773="３～５日（にち）ある",2,IF('３　回答貼付シート'!Z1773="ほぼ毎日（まいにち）ある",3,))))</f>
        <v>0</v>
      </c>
      <c r="Y1776" s="26">
        <f>IF('３　回答貼付シート'!AA1773="ない",0,IF('３　回答貼付シート'!AA1773="１～２日（にち）ある",1,IF('３　回答貼付シート'!AA1773="３～５日（にち）ある",2,IF('３　回答貼付シート'!AA1773="ほぼ毎日（まいにち）ある",3,))))</f>
        <v>0</v>
      </c>
      <c r="Z1776" s="26">
        <f>'３　回答貼付シート'!$AB1773</f>
        <v>0</v>
      </c>
      <c r="AA1776" s="26" t="str">
        <f t="shared" si="247"/>
        <v/>
      </c>
      <c r="AB1776" s="26" t="str">
        <f t="shared" si="248"/>
        <v/>
      </c>
      <c r="AC1776" s="26" t="str">
        <f t="shared" si="249"/>
        <v/>
      </c>
      <c r="AD1776" s="26" t="str">
        <f t="shared" si="250"/>
        <v/>
      </c>
      <c r="AE1776" s="26" t="str">
        <f t="shared" si="251"/>
        <v/>
      </c>
      <c r="AF1776" t="str">
        <f t="shared" si="244"/>
        <v>0</v>
      </c>
      <c r="AG1776">
        <f t="shared" si="245"/>
        <v>0</v>
      </c>
      <c r="AH1776" s="34">
        <f t="shared" si="252"/>
        <v>0</v>
      </c>
    </row>
    <row r="1777" spans="1:34">
      <c r="A1777" s="26"/>
      <c r="B1777" s="26">
        <f t="shared" si="246"/>
        <v>0</v>
      </c>
      <c r="C1777" s="26">
        <f>IF('３　回答貼付シート'!$F1774&lt;&gt;0,VLOOKUP('３　回答貼付シート'!$F1774,$AF$2048:$AG$2054,2,FALSE),0)</f>
        <v>0</v>
      </c>
      <c r="D1777" s="26">
        <f>IF('３　回答貼付シート'!$G1774&lt;&gt;0,VLOOKUP(('３　回答貼付シート'!$G1774), $AF$2048:$AG$2054,2,FALSE),0)</f>
        <v>0</v>
      </c>
      <c r="E1777" s="26">
        <f>'３　回答貼付シート'!$H1774</f>
        <v>0</v>
      </c>
      <c r="F1777" s="26">
        <f>IF(E1777=0,0,VLOOKUP($B1777,'２　情報入力シート'!$A$2:$E$2049,5))</f>
        <v>0</v>
      </c>
      <c r="G1777" s="26">
        <f>IF('３　回答貼付シート'!I1774="ない",0,IF('３　回答貼付シート'!I1774="１～２日（にち）ある",1,IF('３　回答貼付シート'!I1774="３～５日（にち）ある",2,IF('３　回答貼付シート'!I1774="ほぼ毎日（まいにち）ある",3,))))</f>
        <v>0</v>
      </c>
      <c r="H1777" s="26">
        <f>IF('３　回答貼付シート'!J1774="ない",0,IF('３　回答貼付シート'!J1774="１～２日（にち）ある",1,IF('３　回答貼付シート'!J1774="３～５日（にち）ある",2,IF('３　回答貼付シート'!J1774="ほぼ毎日（まいにち）ある",3,))))</f>
        <v>0</v>
      </c>
      <c r="I1777" s="26">
        <f>IF('３　回答貼付シート'!K1774="ない",0,IF('３　回答貼付シート'!K1774="１～２日（にち）ある",1,IF('３　回答貼付シート'!K1774="３～５日（にち）ある",2,IF('３　回答貼付シート'!K1774="ほぼ毎日（まいにち）ある",3,))))</f>
        <v>0</v>
      </c>
      <c r="J1777" s="26">
        <f>IF('３　回答貼付シート'!L1774="ない",0,IF('３　回答貼付シート'!L1774="１～２日（にち）ある",1,IF('３　回答貼付シート'!L1774="３～５日（にち）ある",2,IF('３　回答貼付シート'!L1774="ほぼ毎日（まいにち）ある",3,))))</f>
        <v>0</v>
      </c>
      <c r="K1777" s="26">
        <f>IF('３　回答貼付シート'!M1774="ない",0,IF('３　回答貼付シート'!M1774="１～２日（にち）ある",1,IF('３　回答貼付シート'!M1774="３～５日（にち）ある",2,IF('３　回答貼付シート'!M1774="ほぼ毎日（まいにち）ある",3,))))</f>
        <v>0</v>
      </c>
      <c r="L1777" s="26">
        <f>IF('３　回答貼付シート'!N1774="ない",0,IF('３　回答貼付シート'!N1774="１～２日（にち）ある",1,IF('３　回答貼付シート'!N1774="３～５日（にち）ある",2,IF('３　回答貼付シート'!N1774="ほぼ毎日（まいにち）ある",3,))))</f>
        <v>0</v>
      </c>
      <c r="M1777" s="26">
        <f>IF('３　回答貼付シート'!O1774="ない",0,IF('３　回答貼付シート'!O1774="１～２日（にち）ある",1,IF('３　回答貼付シート'!O1774="３～５日（にち）ある",2,IF('３　回答貼付シート'!O1774="ほぼ毎日（まいにち）ある",3,))))</f>
        <v>0</v>
      </c>
      <c r="N1777" s="26">
        <f>IF('３　回答貼付シート'!P1774="ない",0,IF('３　回答貼付シート'!P1774="１～２日（にち）ある",1,IF('３　回答貼付シート'!P1774="３～５日（にち）ある",2,IF('３　回答貼付シート'!P1774="ほぼ毎日（まいにち）ある",3,))))</f>
        <v>0</v>
      </c>
      <c r="O1777" s="26">
        <f>IF('３　回答貼付シート'!Q1774="ない",0,IF('３　回答貼付シート'!Q1774="１～２日（にち）ある",1,IF('３　回答貼付シート'!Q1774="３～５日（にち）ある",2,IF('３　回答貼付シート'!Q1774="ほぼ毎日（まいにち）ある",3,))))</f>
        <v>0</v>
      </c>
      <c r="P1777" s="26">
        <f>IF('３　回答貼付シート'!R1774="ない",0,IF('３　回答貼付シート'!R1774="１～２日（にち）ある",1,IF('３　回答貼付シート'!R1774="３～５日（にち）ある",2,IF('３　回答貼付シート'!R1774="ほぼ毎日（まいにち）ある",3,))))</f>
        <v>0</v>
      </c>
      <c r="Q1777" s="26">
        <f>IF('３　回答貼付シート'!S1774="ない",0,IF('３　回答貼付シート'!S1774="１～２日（にち）ある",1,IF('３　回答貼付シート'!S1774="３～５日（にち）ある",2,IF('３　回答貼付シート'!S1774="ほぼ毎日（まいにち）ある",3,))))</f>
        <v>0</v>
      </c>
      <c r="R1777" s="26">
        <f>IF('３　回答貼付シート'!T1774="ない",0,IF('３　回答貼付シート'!T1774="１～２日（にち）ある",1,IF('３　回答貼付シート'!T1774="３～５日（にち）ある",2,IF('３　回答貼付シート'!T1774="ほぼ毎日（まいにち）ある",3,))))</f>
        <v>0</v>
      </c>
      <c r="S1777" s="26">
        <f>IF('３　回答貼付シート'!U1774="ない",0,IF('３　回答貼付シート'!U1774="１～２日（にち）ある",1,IF('３　回答貼付シート'!U1774="３～５日（にち）ある",2,IF('３　回答貼付シート'!U1774="ほぼ毎日（まいにち）ある",3,))))</f>
        <v>0</v>
      </c>
      <c r="T1777" s="26">
        <f>IF('３　回答貼付シート'!V1774="ない",0,IF('３　回答貼付シート'!V1774="１～２日（にち）ある",1,IF('３　回答貼付シート'!V1774="３～５日（にち）ある",2,IF('３　回答貼付シート'!V1774="ほぼ毎日（まいにち）ある",3,))))</f>
        <v>0</v>
      </c>
      <c r="U1777" s="26">
        <f>IF('３　回答貼付シート'!W1774="ない",0,IF('３　回答貼付シート'!W1774="１～２日（にち）ある",1,IF('３　回答貼付シート'!W1774="３～５日（にち）ある",2,IF('３　回答貼付シート'!W1774="ほぼ毎日（まいにち）ある",3,))))</f>
        <v>0</v>
      </c>
      <c r="V1777" s="26">
        <f>IF('３　回答貼付シート'!X1774="ない",0,IF('３　回答貼付シート'!X1774="１～２日（にち）ある",1,IF('３　回答貼付シート'!X1774="３～５日（にち）ある",2,IF('３　回答貼付シート'!X1774="ほぼ毎日（まいにち）ある",3,))))</f>
        <v>0</v>
      </c>
      <c r="W1777" s="26">
        <f>IF('３　回答貼付シート'!Y1774="ない",0,IF('３　回答貼付シート'!Y1774="１～２日（にち）ある",1,IF('３　回答貼付シート'!Y1774="３～５日（にち）ある",2,IF('３　回答貼付シート'!Y1774="ほぼ毎日（まいにち）ある",3,))))</f>
        <v>0</v>
      </c>
      <c r="X1777" s="26">
        <f>IF('３　回答貼付シート'!Z1774="ない",0,IF('３　回答貼付シート'!Z1774="１～２日（にち）ある",1,IF('３　回答貼付シート'!Z1774="３～５日（にち）ある",2,IF('３　回答貼付シート'!Z1774="ほぼ毎日（まいにち）ある",3,))))</f>
        <v>0</v>
      </c>
      <c r="Y1777" s="26">
        <f>IF('３　回答貼付シート'!AA1774="ない",0,IF('３　回答貼付シート'!AA1774="１～２日（にち）ある",1,IF('３　回答貼付シート'!AA1774="３～５日（にち）ある",2,IF('３　回答貼付シート'!AA1774="ほぼ毎日（まいにち）ある",3,))))</f>
        <v>0</v>
      </c>
      <c r="Z1777" s="26">
        <f>'３　回答貼付シート'!$AB1774</f>
        <v>0</v>
      </c>
      <c r="AA1777" s="26" t="str">
        <f t="shared" si="247"/>
        <v/>
      </c>
      <c r="AB1777" s="26" t="str">
        <f t="shared" si="248"/>
        <v/>
      </c>
      <c r="AC1777" s="26" t="str">
        <f t="shared" si="249"/>
        <v/>
      </c>
      <c r="AD1777" s="26" t="str">
        <f t="shared" si="250"/>
        <v/>
      </c>
      <c r="AE1777" s="26" t="str">
        <f t="shared" si="251"/>
        <v/>
      </c>
      <c r="AF1777" t="str">
        <f t="shared" si="244"/>
        <v>0</v>
      </c>
      <c r="AG1777">
        <f t="shared" si="245"/>
        <v>0</v>
      </c>
      <c r="AH1777" s="34">
        <f t="shared" si="252"/>
        <v>0</v>
      </c>
    </row>
    <row r="1778" spans="1:34">
      <c r="A1778" s="26"/>
      <c r="B1778" s="26">
        <f t="shared" si="246"/>
        <v>0</v>
      </c>
      <c r="C1778" s="26">
        <f>IF('３　回答貼付シート'!$F1775&lt;&gt;0,VLOOKUP('３　回答貼付シート'!$F1775,$AF$2048:$AG$2054,2,FALSE),0)</f>
        <v>0</v>
      </c>
      <c r="D1778" s="26">
        <f>IF('３　回答貼付シート'!$G1775&lt;&gt;0,VLOOKUP(('３　回答貼付シート'!$G1775), $AF$2048:$AG$2054,2,FALSE),0)</f>
        <v>0</v>
      </c>
      <c r="E1778" s="26">
        <f>'３　回答貼付シート'!$H1775</f>
        <v>0</v>
      </c>
      <c r="F1778" s="26">
        <f>IF(E1778=0,0,VLOOKUP($B1778,'２　情報入力シート'!$A$2:$E$2049,5))</f>
        <v>0</v>
      </c>
      <c r="G1778" s="26">
        <f>IF('３　回答貼付シート'!I1775="ない",0,IF('３　回答貼付シート'!I1775="１～２日（にち）ある",1,IF('３　回答貼付シート'!I1775="３～５日（にち）ある",2,IF('３　回答貼付シート'!I1775="ほぼ毎日（まいにち）ある",3,))))</f>
        <v>0</v>
      </c>
      <c r="H1778" s="26">
        <f>IF('３　回答貼付シート'!J1775="ない",0,IF('３　回答貼付シート'!J1775="１～２日（にち）ある",1,IF('３　回答貼付シート'!J1775="３～５日（にち）ある",2,IF('３　回答貼付シート'!J1775="ほぼ毎日（まいにち）ある",3,))))</f>
        <v>0</v>
      </c>
      <c r="I1778" s="26">
        <f>IF('３　回答貼付シート'!K1775="ない",0,IF('３　回答貼付シート'!K1775="１～２日（にち）ある",1,IF('３　回答貼付シート'!K1775="３～５日（にち）ある",2,IF('３　回答貼付シート'!K1775="ほぼ毎日（まいにち）ある",3,))))</f>
        <v>0</v>
      </c>
      <c r="J1778" s="26">
        <f>IF('３　回答貼付シート'!L1775="ない",0,IF('３　回答貼付シート'!L1775="１～２日（にち）ある",1,IF('３　回答貼付シート'!L1775="３～５日（にち）ある",2,IF('３　回答貼付シート'!L1775="ほぼ毎日（まいにち）ある",3,))))</f>
        <v>0</v>
      </c>
      <c r="K1778" s="26">
        <f>IF('３　回答貼付シート'!M1775="ない",0,IF('３　回答貼付シート'!M1775="１～２日（にち）ある",1,IF('３　回答貼付シート'!M1775="３～５日（にち）ある",2,IF('３　回答貼付シート'!M1775="ほぼ毎日（まいにち）ある",3,))))</f>
        <v>0</v>
      </c>
      <c r="L1778" s="26">
        <f>IF('３　回答貼付シート'!N1775="ない",0,IF('３　回答貼付シート'!N1775="１～２日（にち）ある",1,IF('３　回答貼付シート'!N1775="３～５日（にち）ある",2,IF('３　回答貼付シート'!N1775="ほぼ毎日（まいにち）ある",3,))))</f>
        <v>0</v>
      </c>
      <c r="M1778" s="26">
        <f>IF('３　回答貼付シート'!O1775="ない",0,IF('３　回答貼付シート'!O1775="１～２日（にち）ある",1,IF('３　回答貼付シート'!O1775="３～５日（にち）ある",2,IF('３　回答貼付シート'!O1775="ほぼ毎日（まいにち）ある",3,))))</f>
        <v>0</v>
      </c>
      <c r="N1778" s="26">
        <f>IF('３　回答貼付シート'!P1775="ない",0,IF('３　回答貼付シート'!P1775="１～２日（にち）ある",1,IF('３　回答貼付シート'!P1775="３～５日（にち）ある",2,IF('３　回答貼付シート'!P1775="ほぼ毎日（まいにち）ある",3,))))</f>
        <v>0</v>
      </c>
      <c r="O1778" s="26">
        <f>IF('３　回答貼付シート'!Q1775="ない",0,IF('３　回答貼付シート'!Q1775="１～２日（にち）ある",1,IF('３　回答貼付シート'!Q1775="３～５日（にち）ある",2,IF('３　回答貼付シート'!Q1775="ほぼ毎日（まいにち）ある",3,))))</f>
        <v>0</v>
      </c>
      <c r="P1778" s="26">
        <f>IF('３　回答貼付シート'!R1775="ない",0,IF('３　回答貼付シート'!R1775="１～２日（にち）ある",1,IF('３　回答貼付シート'!R1775="３～５日（にち）ある",2,IF('３　回答貼付シート'!R1775="ほぼ毎日（まいにち）ある",3,))))</f>
        <v>0</v>
      </c>
      <c r="Q1778" s="26">
        <f>IF('３　回答貼付シート'!S1775="ない",0,IF('３　回答貼付シート'!S1775="１～２日（にち）ある",1,IF('３　回答貼付シート'!S1775="３～５日（にち）ある",2,IF('３　回答貼付シート'!S1775="ほぼ毎日（まいにち）ある",3,))))</f>
        <v>0</v>
      </c>
      <c r="R1778" s="26">
        <f>IF('３　回答貼付シート'!T1775="ない",0,IF('３　回答貼付シート'!T1775="１～２日（にち）ある",1,IF('３　回答貼付シート'!T1775="３～５日（にち）ある",2,IF('３　回答貼付シート'!T1775="ほぼ毎日（まいにち）ある",3,))))</f>
        <v>0</v>
      </c>
      <c r="S1778" s="26">
        <f>IF('３　回答貼付シート'!U1775="ない",0,IF('３　回答貼付シート'!U1775="１～２日（にち）ある",1,IF('３　回答貼付シート'!U1775="３～５日（にち）ある",2,IF('３　回答貼付シート'!U1775="ほぼ毎日（まいにち）ある",3,))))</f>
        <v>0</v>
      </c>
      <c r="T1778" s="26">
        <f>IF('３　回答貼付シート'!V1775="ない",0,IF('３　回答貼付シート'!V1775="１～２日（にち）ある",1,IF('３　回答貼付シート'!V1775="３～５日（にち）ある",2,IF('３　回答貼付シート'!V1775="ほぼ毎日（まいにち）ある",3,))))</f>
        <v>0</v>
      </c>
      <c r="U1778" s="26">
        <f>IF('３　回答貼付シート'!W1775="ない",0,IF('３　回答貼付シート'!W1775="１～２日（にち）ある",1,IF('３　回答貼付シート'!W1775="３～５日（にち）ある",2,IF('３　回答貼付シート'!W1775="ほぼ毎日（まいにち）ある",3,))))</f>
        <v>0</v>
      </c>
      <c r="V1778" s="26">
        <f>IF('３　回答貼付シート'!X1775="ない",0,IF('３　回答貼付シート'!X1775="１～２日（にち）ある",1,IF('３　回答貼付シート'!X1775="３～５日（にち）ある",2,IF('３　回答貼付シート'!X1775="ほぼ毎日（まいにち）ある",3,))))</f>
        <v>0</v>
      </c>
      <c r="W1778" s="26">
        <f>IF('３　回答貼付シート'!Y1775="ない",0,IF('３　回答貼付シート'!Y1775="１～２日（にち）ある",1,IF('３　回答貼付シート'!Y1775="３～５日（にち）ある",2,IF('３　回答貼付シート'!Y1775="ほぼ毎日（まいにち）ある",3,))))</f>
        <v>0</v>
      </c>
      <c r="X1778" s="26">
        <f>IF('３　回答貼付シート'!Z1775="ない",0,IF('３　回答貼付シート'!Z1775="１～２日（にち）ある",1,IF('３　回答貼付シート'!Z1775="３～５日（にち）ある",2,IF('３　回答貼付シート'!Z1775="ほぼ毎日（まいにち）ある",3,))))</f>
        <v>0</v>
      </c>
      <c r="Y1778" s="26">
        <f>IF('３　回答貼付シート'!AA1775="ない",0,IF('３　回答貼付シート'!AA1775="１～２日（にち）ある",1,IF('３　回答貼付シート'!AA1775="３～５日（にち）ある",2,IF('３　回答貼付シート'!AA1775="ほぼ毎日（まいにち）ある",3,))))</f>
        <v>0</v>
      </c>
      <c r="Z1778" s="26">
        <f>'３　回答貼付シート'!$AB1775</f>
        <v>0</v>
      </c>
      <c r="AA1778" s="26" t="str">
        <f t="shared" si="247"/>
        <v/>
      </c>
      <c r="AB1778" s="26" t="str">
        <f t="shared" si="248"/>
        <v/>
      </c>
      <c r="AC1778" s="26" t="str">
        <f t="shared" si="249"/>
        <v/>
      </c>
      <c r="AD1778" s="26" t="str">
        <f t="shared" si="250"/>
        <v/>
      </c>
      <c r="AE1778" s="26" t="str">
        <f t="shared" si="251"/>
        <v/>
      </c>
      <c r="AF1778" t="str">
        <f t="shared" si="244"/>
        <v>0</v>
      </c>
      <c r="AG1778">
        <f t="shared" si="245"/>
        <v>0</v>
      </c>
      <c r="AH1778" s="34">
        <f t="shared" si="252"/>
        <v>0</v>
      </c>
    </row>
    <row r="1779" spans="1:34">
      <c r="A1779" s="26"/>
      <c r="B1779" s="26">
        <f t="shared" si="246"/>
        <v>0</v>
      </c>
      <c r="C1779" s="26">
        <f>IF('３　回答貼付シート'!$F1776&lt;&gt;0,VLOOKUP('３　回答貼付シート'!$F1776,$AF$2048:$AG$2054,2,FALSE),0)</f>
        <v>0</v>
      </c>
      <c r="D1779" s="26">
        <f>IF('３　回答貼付シート'!$G1776&lt;&gt;0,VLOOKUP(('３　回答貼付シート'!$G1776), $AF$2048:$AG$2054,2,FALSE),0)</f>
        <v>0</v>
      </c>
      <c r="E1779" s="26">
        <f>'３　回答貼付シート'!$H1776</f>
        <v>0</v>
      </c>
      <c r="F1779" s="26">
        <f>IF(E1779=0,0,VLOOKUP($B1779,'２　情報入力シート'!$A$2:$E$2049,5))</f>
        <v>0</v>
      </c>
      <c r="G1779" s="26">
        <f>IF('３　回答貼付シート'!I1776="ない",0,IF('３　回答貼付シート'!I1776="１～２日（にち）ある",1,IF('３　回答貼付シート'!I1776="３～５日（にち）ある",2,IF('３　回答貼付シート'!I1776="ほぼ毎日（まいにち）ある",3,))))</f>
        <v>0</v>
      </c>
      <c r="H1779" s="26">
        <f>IF('３　回答貼付シート'!J1776="ない",0,IF('３　回答貼付シート'!J1776="１～２日（にち）ある",1,IF('３　回答貼付シート'!J1776="３～５日（にち）ある",2,IF('３　回答貼付シート'!J1776="ほぼ毎日（まいにち）ある",3,))))</f>
        <v>0</v>
      </c>
      <c r="I1779" s="26">
        <f>IF('３　回答貼付シート'!K1776="ない",0,IF('３　回答貼付シート'!K1776="１～２日（にち）ある",1,IF('３　回答貼付シート'!K1776="３～５日（にち）ある",2,IF('３　回答貼付シート'!K1776="ほぼ毎日（まいにち）ある",3,))))</f>
        <v>0</v>
      </c>
      <c r="J1779" s="26">
        <f>IF('３　回答貼付シート'!L1776="ない",0,IF('３　回答貼付シート'!L1776="１～２日（にち）ある",1,IF('３　回答貼付シート'!L1776="３～５日（にち）ある",2,IF('３　回答貼付シート'!L1776="ほぼ毎日（まいにち）ある",3,))))</f>
        <v>0</v>
      </c>
      <c r="K1779" s="26">
        <f>IF('３　回答貼付シート'!M1776="ない",0,IF('３　回答貼付シート'!M1776="１～２日（にち）ある",1,IF('３　回答貼付シート'!M1776="３～５日（にち）ある",2,IF('３　回答貼付シート'!M1776="ほぼ毎日（まいにち）ある",3,))))</f>
        <v>0</v>
      </c>
      <c r="L1779" s="26">
        <f>IF('３　回答貼付シート'!N1776="ない",0,IF('３　回答貼付シート'!N1776="１～２日（にち）ある",1,IF('３　回答貼付シート'!N1776="３～５日（にち）ある",2,IF('３　回答貼付シート'!N1776="ほぼ毎日（まいにち）ある",3,))))</f>
        <v>0</v>
      </c>
      <c r="M1779" s="26">
        <f>IF('３　回答貼付シート'!O1776="ない",0,IF('３　回答貼付シート'!O1776="１～２日（にち）ある",1,IF('３　回答貼付シート'!O1776="３～５日（にち）ある",2,IF('３　回答貼付シート'!O1776="ほぼ毎日（まいにち）ある",3,))))</f>
        <v>0</v>
      </c>
      <c r="N1779" s="26">
        <f>IF('３　回答貼付シート'!P1776="ない",0,IF('３　回答貼付シート'!P1776="１～２日（にち）ある",1,IF('３　回答貼付シート'!P1776="３～５日（にち）ある",2,IF('３　回答貼付シート'!P1776="ほぼ毎日（まいにち）ある",3,))))</f>
        <v>0</v>
      </c>
      <c r="O1779" s="26">
        <f>IF('３　回答貼付シート'!Q1776="ない",0,IF('３　回答貼付シート'!Q1776="１～２日（にち）ある",1,IF('３　回答貼付シート'!Q1776="３～５日（にち）ある",2,IF('３　回答貼付シート'!Q1776="ほぼ毎日（まいにち）ある",3,))))</f>
        <v>0</v>
      </c>
      <c r="P1779" s="26">
        <f>IF('３　回答貼付シート'!R1776="ない",0,IF('３　回答貼付シート'!R1776="１～２日（にち）ある",1,IF('３　回答貼付シート'!R1776="３～５日（にち）ある",2,IF('３　回答貼付シート'!R1776="ほぼ毎日（まいにち）ある",3,))))</f>
        <v>0</v>
      </c>
      <c r="Q1779" s="26">
        <f>IF('３　回答貼付シート'!S1776="ない",0,IF('３　回答貼付シート'!S1776="１～２日（にち）ある",1,IF('３　回答貼付シート'!S1776="３～５日（にち）ある",2,IF('３　回答貼付シート'!S1776="ほぼ毎日（まいにち）ある",3,))))</f>
        <v>0</v>
      </c>
      <c r="R1779" s="26">
        <f>IF('３　回答貼付シート'!T1776="ない",0,IF('３　回答貼付シート'!T1776="１～２日（にち）ある",1,IF('３　回答貼付シート'!T1776="３～５日（にち）ある",2,IF('３　回答貼付シート'!T1776="ほぼ毎日（まいにち）ある",3,))))</f>
        <v>0</v>
      </c>
      <c r="S1779" s="26">
        <f>IF('３　回答貼付シート'!U1776="ない",0,IF('３　回答貼付シート'!U1776="１～２日（にち）ある",1,IF('３　回答貼付シート'!U1776="３～５日（にち）ある",2,IF('３　回答貼付シート'!U1776="ほぼ毎日（まいにち）ある",3,))))</f>
        <v>0</v>
      </c>
      <c r="T1779" s="26">
        <f>IF('３　回答貼付シート'!V1776="ない",0,IF('３　回答貼付シート'!V1776="１～２日（にち）ある",1,IF('３　回答貼付シート'!V1776="３～５日（にち）ある",2,IF('３　回答貼付シート'!V1776="ほぼ毎日（まいにち）ある",3,))))</f>
        <v>0</v>
      </c>
      <c r="U1779" s="26">
        <f>IF('３　回答貼付シート'!W1776="ない",0,IF('３　回答貼付シート'!W1776="１～２日（にち）ある",1,IF('３　回答貼付シート'!W1776="３～５日（にち）ある",2,IF('３　回答貼付シート'!W1776="ほぼ毎日（まいにち）ある",3,))))</f>
        <v>0</v>
      </c>
      <c r="V1779" s="26">
        <f>IF('３　回答貼付シート'!X1776="ない",0,IF('３　回答貼付シート'!X1776="１～２日（にち）ある",1,IF('３　回答貼付シート'!X1776="３～５日（にち）ある",2,IF('３　回答貼付シート'!X1776="ほぼ毎日（まいにち）ある",3,))))</f>
        <v>0</v>
      </c>
      <c r="W1779" s="26">
        <f>IF('３　回答貼付シート'!Y1776="ない",0,IF('３　回答貼付シート'!Y1776="１～２日（にち）ある",1,IF('３　回答貼付シート'!Y1776="３～５日（にち）ある",2,IF('３　回答貼付シート'!Y1776="ほぼ毎日（まいにち）ある",3,))))</f>
        <v>0</v>
      </c>
      <c r="X1779" s="26">
        <f>IF('３　回答貼付シート'!Z1776="ない",0,IF('３　回答貼付シート'!Z1776="１～２日（にち）ある",1,IF('３　回答貼付シート'!Z1776="３～５日（にち）ある",2,IF('３　回答貼付シート'!Z1776="ほぼ毎日（まいにち）ある",3,))))</f>
        <v>0</v>
      </c>
      <c r="Y1779" s="26">
        <f>IF('３　回答貼付シート'!AA1776="ない",0,IF('３　回答貼付シート'!AA1776="１～２日（にち）ある",1,IF('３　回答貼付シート'!AA1776="３～５日（にち）ある",2,IF('３　回答貼付シート'!AA1776="ほぼ毎日（まいにち）ある",3,))))</f>
        <v>0</v>
      </c>
      <c r="Z1779" s="26">
        <f>'３　回答貼付シート'!$AB1776</f>
        <v>0</v>
      </c>
      <c r="AA1779" s="26" t="str">
        <f t="shared" si="247"/>
        <v/>
      </c>
      <c r="AB1779" s="26" t="str">
        <f t="shared" si="248"/>
        <v/>
      </c>
      <c r="AC1779" s="26" t="str">
        <f t="shared" si="249"/>
        <v/>
      </c>
      <c r="AD1779" s="26" t="str">
        <f t="shared" si="250"/>
        <v/>
      </c>
      <c r="AE1779" s="26" t="str">
        <f t="shared" si="251"/>
        <v/>
      </c>
      <c r="AF1779" t="str">
        <f t="shared" si="244"/>
        <v>0</v>
      </c>
      <c r="AG1779">
        <f t="shared" si="245"/>
        <v>0</v>
      </c>
      <c r="AH1779" s="34">
        <f t="shared" si="252"/>
        <v>0</v>
      </c>
    </row>
    <row r="1780" spans="1:34">
      <c r="A1780" s="26"/>
      <c r="B1780" s="26">
        <f t="shared" si="246"/>
        <v>0</v>
      </c>
      <c r="C1780" s="26">
        <f>IF('３　回答貼付シート'!$F1777&lt;&gt;0,VLOOKUP('３　回答貼付シート'!$F1777,$AF$2048:$AG$2054,2,FALSE),0)</f>
        <v>0</v>
      </c>
      <c r="D1780" s="26">
        <f>IF('３　回答貼付シート'!$G1777&lt;&gt;0,VLOOKUP(('３　回答貼付シート'!$G1777), $AF$2048:$AG$2054,2,FALSE),0)</f>
        <v>0</v>
      </c>
      <c r="E1780" s="26">
        <f>'３　回答貼付シート'!$H1777</f>
        <v>0</v>
      </c>
      <c r="F1780" s="26">
        <f>IF(E1780=0,0,VLOOKUP($B1780,'２　情報入力シート'!$A$2:$E$2049,5))</f>
        <v>0</v>
      </c>
      <c r="G1780" s="26">
        <f>IF('３　回答貼付シート'!I1777="ない",0,IF('３　回答貼付シート'!I1777="１～２日（にち）ある",1,IF('３　回答貼付シート'!I1777="３～５日（にち）ある",2,IF('３　回答貼付シート'!I1777="ほぼ毎日（まいにち）ある",3,))))</f>
        <v>0</v>
      </c>
      <c r="H1780" s="26">
        <f>IF('３　回答貼付シート'!J1777="ない",0,IF('３　回答貼付シート'!J1777="１～２日（にち）ある",1,IF('３　回答貼付シート'!J1777="３～５日（にち）ある",2,IF('３　回答貼付シート'!J1777="ほぼ毎日（まいにち）ある",3,))))</f>
        <v>0</v>
      </c>
      <c r="I1780" s="26">
        <f>IF('３　回答貼付シート'!K1777="ない",0,IF('３　回答貼付シート'!K1777="１～２日（にち）ある",1,IF('３　回答貼付シート'!K1777="３～５日（にち）ある",2,IF('３　回答貼付シート'!K1777="ほぼ毎日（まいにち）ある",3,))))</f>
        <v>0</v>
      </c>
      <c r="J1780" s="26">
        <f>IF('３　回答貼付シート'!L1777="ない",0,IF('３　回答貼付シート'!L1777="１～２日（にち）ある",1,IF('３　回答貼付シート'!L1777="３～５日（にち）ある",2,IF('３　回答貼付シート'!L1777="ほぼ毎日（まいにち）ある",3,))))</f>
        <v>0</v>
      </c>
      <c r="K1780" s="26">
        <f>IF('３　回答貼付シート'!M1777="ない",0,IF('３　回答貼付シート'!M1777="１～２日（にち）ある",1,IF('３　回答貼付シート'!M1777="３～５日（にち）ある",2,IF('３　回答貼付シート'!M1777="ほぼ毎日（まいにち）ある",3,))))</f>
        <v>0</v>
      </c>
      <c r="L1780" s="26">
        <f>IF('３　回答貼付シート'!N1777="ない",0,IF('３　回答貼付シート'!N1777="１～２日（にち）ある",1,IF('３　回答貼付シート'!N1777="３～５日（にち）ある",2,IF('３　回答貼付シート'!N1777="ほぼ毎日（まいにち）ある",3,))))</f>
        <v>0</v>
      </c>
      <c r="M1780" s="26">
        <f>IF('３　回答貼付シート'!O1777="ない",0,IF('３　回答貼付シート'!O1777="１～２日（にち）ある",1,IF('３　回答貼付シート'!O1777="３～５日（にち）ある",2,IF('３　回答貼付シート'!O1777="ほぼ毎日（まいにち）ある",3,))))</f>
        <v>0</v>
      </c>
      <c r="N1780" s="26">
        <f>IF('３　回答貼付シート'!P1777="ない",0,IF('３　回答貼付シート'!P1777="１～２日（にち）ある",1,IF('３　回答貼付シート'!P1777="３～５日（にち）ある",2,IF('３　回答貼付シート'!P1777="ほぼ毎日（まいにち）ある",3,))))</f>
        <v>0</v>
      </c>
      <c r="O1780" s="26">
        <f>IF('３　回答貼付シート'!Q1777="ない",0,IF('３　回答貼付シート'!Q1777="１～２日（にち）ある",1,IF('３　回答貼付シート'!Q1777="３～５日（にち）ある",2,IF('３　回答貼付シート'!Q1777="ほぼ毎日（まいにち）ある",3,))))</f>
        <v>0</v>
      </c>
      <c r="P1780" s="26">
        <f>IF('３　回答貼付シート'!R1777="ない",0,IF('３　回答貼付シート'!R1777="１～２日（にち）ある",1,IF('３　回答貼付シート'!R1777="３～５日（にち）ある",2,IF('３　回答貼付シート'!R1777="ほぼ毎日（まいにち）ある",3,))))</f>
        <v>0</v>
      </c>
      <c r="Q1780" s="26">
        <f>IF('３　回答貼付シート'!S1777="ない",0,IF('３　回答貼付シート'!S1777="１～２日（にち）ある",1,IF('３　回答貼付シート'!S1777="３～５日（にち）ある",2,IF('３　回答貼付シート'!S1777="ほぼ毎日（まいにち）ある",3,))))</f>
        <v>0</v>
      </c>
      <c r="R1780" s="26">
        <f>IF('３　回答貼付シート'!T1777="ない",0,IF('３　回答貼付シート'!T1777="１～２日（にち）ある",1,IF('３　回答貼付シート'!T1777="３～５日（にち）ある",2,IF('３　回答貼付シート'!T1777="ほぼ毎日（まいにち）ある",3,))))</f>
        <v>0</v>
      </c>
      <c r="S1780" s="26">
        <f>IF('３　回答貼付シート'!U1777="ない",0,IF('３　回答貼付シート'!U1777="１～２日（にち）ある",1,IF('３　回答貼付シート'!U1777="３～５日（にち）ある",2,IF('３　回答貼付シート'!U1777="ほぼ毎日（まいにち）ある",3,))))</f>
        <v>0</v>
      </c>
      <c r="T1780" s="26">
        <f>IF('３　回答貼付シート'!V1777="ない",0,IF('３　回答貼付シート'!V1777="１～２日（にち）ある",1,IF('３　回答貼付シート'!V1777="３～５日（にち）ある",2,IF('３　回答貼付シート'!V1777="ほぼ毎日（まいにち）ある",3,))))</f>
        <v>0</v>
      </c>
      <c r="U1780" s="26">
        <f>IF('３　回答貼付シート'!W1777="ない",0,IF('３　回答貼付シート'!W1777="１～２日（にち）ある",1,IF('３　回答貼付シート'!W1777="３～５日（にち）ある",2,IF('３　回答貼付シート'!W1777="ほぼ毎日（まいにち）ある",3,))))</f>
        <v>0</v>
      </c>
      <c r="V1780" s="26">
        <f>IF('３　回答貼付シート'!X1777="ない",0,IF('３　回答貼付シート'!X1777="１～２日（にち）ある",1,IF('３　回答貼付シート'!X1777="３～５日（にち）ある",2,IF('３　回答貼付シート'!X1777="ほぼ毎日（まいにち）ある",3,))))</f>
        <v>0</v>
      </c>
      <c r="W1780" s="26">
        <f>IF('３　回答貼付シート'!Y1777="ない",0,IF('３　回答貼付シート'!Y1777="１～２日（にち）ある",1,IF('３　回答貼付シート'!Y1777="３～５日（にち）ある",2,IF('３　回答貼付シート'!Y1777="ほぼ毎日（まいにち）ある",3,))))</f>
        <v>0</v>
      </c>
      <c r="X1780" s="26">
        <f>IF('３　回答貼付シート'!Z1777="ない",0,IF('３　回答貼付シート'!Z1777="１～２日（にち）ある",1,IF('３　回答貼付シート'!Z1777="３～５日（にち）ある",2,IF('３　回答貼付シート'!Z1777="ほぼ毎日（まいにち）ある",3,))))</f>
        <v>0</v>
      </c>
      <c r="Y1780" s="26">
        <f>IF('３　回答貼付シート'!AA1777="ない",0,IF('３　回答貼付シート'!AA1777="１～２日（にち）ある",1,IF('３　回答貼付シート'!AA1777="３～５日（にち）ある",2,IF('３　回答貼付シート'!AA1777="ほぼ毎日（まいにち）ある",3,))))</f>
        <v>0</v>
      </c>
      <c r="Z1780" s="26">
        <f>'３　回答貼付シート'!$AB1777</f>
        <v>0</v>
      </c>
      <c r="AA1780" s="26" t="str">
        <f t="shared" si="247"/>
        <v/>
      </c>
      <c r="AB1780" s="26" t="str">
        <f t="shared" si="248"/>
        <v/>
      </c>
      <c r="AC1780" s="26" t="str">
        <f t="shared" si="249"/>
        <v/>
      </c>
      <c r="AD1780" s="26" t="str">
        <f t="shared" si="250"/>
        <v/>
      </c>
      <c r="AE1780" s="26" t="str">
        <f t="shared" si="251"/>
        <v/>
      </c>
      <c r="AF1780" t="str">
        <f t="shared" si="244"/>
        <v>0</v>
      </c>
      <c r="AG1780">
        <f t="shared" si="245"/>
        <v>0</v>
      </c>
      <c r="AH1780" s="34">
        <f t="shared" si="252"/>
        <v>0</v>
      </c>
    </row>
    <row r="1781" spans="1:34">
      <c r="A1781" s="26"/>
      <c r="B1781" s="26">
        <f t="shared" si="246"/>
        <v>0</v>
      </c>
      <c r="C1781" s="26">
        <f>IF('３　回答貼付シート'!$F1778&lt;&gt;0,VLOOKUP('３　回答貼付シート'!$F1778,$AF$2048:$AG$2054,2,FALSE),0)</f>
        <v>0</v>
      </c>
      <c r="D1781" s="26">
        <f>IF('３　回答貼付シート'!$G1778&lt;&gt;0,VLOOKUP(('３　回答貼付シート'!$G1778), $AF$2048:$AG$2054,2,FALSE),0)</f>
        <v>0</v>
      </c>
      <c r="E1781" s="26">
        <f>'３　回答貼付シート'!$H1778</f>
        <v>0</v>
      </c>
      <c r="F1781" s="26">
        <f>IF(E1781=0,0,VLOOKUP($B1781,'２　情報入力シート'!$A$2:$E$2049,5))</f>
        <v>0</v>
      </c>
      <c r="G1781" s="26">
        <f>IF('３　回答貼付シート'!I1778="ない",0,IF('３　回答貼付シート'!I1778="１～２日（にち）ある",1,IF('３　回答貼付シート'!I1778="３～５日（にち）ある",2,IF('３　回答貼付シート'!I1778="ほぼ毎日（まいにち）ある",3,))))</f>
        <v>0</v>
      </c>
      <c r="H1781" s="26">
        <f>IF('３　回答貼付シート'!J1778="ない",0,IF('３　回答貼付シート'!J1778="１～２日（にち）ある",1,IF('３　回答貼付シート'!J1778="３～５日（にち）ある",2,IF('３　回答貼付シート'!J1778="ほぼ毎日（まいにち）ある",3,))))</f>
        <v>0</v>
      </c>
      <c r="I1781" s="26">
        <f>IF('３　回答貼付シート'!K1778="ない",0,IF('３　回答貼付シート'!K1778="１～２日（にち）ある",1,IF('３　回答貼付シート'!K1778="３～５日（にち）ある",2,IF('３　回答貼付シート'!K1778="ほぼ毎日（まいにち）ある",3,))))</f>
        <v>0</v>
      </c>
      <c r="J1781" s="26">
        <f>IF('３　回答貼付シート'!L1778="ない",0,IF('３　回答貼付シート'!L1778="１～２日（にち）ある",1,IF('３　回答貼付シート'!L1778="３～５日（にち）ある",2,IF('３　回答貼付シート'!L1778="ほぼ毎日（まいにち）ある",3,))))</f>
        <v>0</v>
      </c>
      <c r="K1781" s="26">
        <f>IF('３　回答貼付シート'!M1778="ない",0,IF('３　回答貼付シート'!M1778="１～２日（にち）ある",1,IF('３　回答貼付シート'!M1778="３～５日（にち）ある",2,IF('３　回答貼付シート'!M1778="ほぼ毎日（まいにち）ある",3,))))</f>
        <v>0</v>
      </c>
      <c r="L1781" s="26">
        <f>IF('３　回答貼付シート'!N1778="ない",0,IF('３　回答貼付シート'!N1778="１～２日（にち）ある",1,IF('３　回答貼付シート'!N1778="３～５日（にち）ある",2,IF('３　回答貼付シート'!N1778="ほぼ毎日（まいにち）ある",3,))))</f>
        <v>0</v>
      </c>
      <c r="M1781" s="26">
        <f>IF('３　回答貼付シート'!O1778="ない",0,IF('３　回答貼付シート'!O1778="１～２日（にち）ある",1,IF('３　回答貼付シート'!O1778="３～５日（にち）ある",2,IF('３　回答貼付シート'!O1778="ほぼ毎日（まいにち）ある",3,))))</f>
        <v>0</v>
      </c>
      <c r="N1781" s="26">
        <f>IF('３　回答貼付シート'!P1778="ない",0,IF('３　回答貼付シート'!P1778="１～２日（にち）ある",1,IF('３　回答貼付シート'!P1778="３～５日（にち）ある",2,IF('３　回答貼付シート'!P1778="ほぼ毎日（まいにち）ある",3,))))</f>
        <v>0</v>
      </c>
      <c r="O1781" s="26">
        <f>IF('３　回答貼付シート'!Q1778="ない",0,IF('３　回答貼付シート'!Q1778="１～２日（にち）ある",1,IF('３　回答貼付シート'!Q1778="３～５日（にち）ある",2,IF('３　回答貼付シート'!Q1778="ほぼ毎日（まいにち）ある",3,))))</f>
        <v>0</v>
      </c>
      <c r="P1781" s="26">
        <f>IF('３　回答貼付シート'!R1778="ない",0,IF('３　回答貼付シート'!R1778="１～２日（にち）ある",1,IF('３　回答貼付シート'!R1778="３～５日（にち）ある",2,IF('３　回答貼付シート'!R1778="ほぼ毎日（まいにち）ある",3,))))</f>
        <v>0</v>
      </c>
      <c r="Q1781" s="26">
        <f>IF('３　回答貼付シート'!S1778="ない",0,IF('３　回答貼付シート'!S1778="１～２日（にち）ある",1,IF('３　回答貼付シート'!S1778="３～５日（にち）ある",2,IF('３　回答貼付シート'!S1778="ほぼ毎日（まいにち）ある",3,))))</f>
        <v>0</v>
      </c>
      <c r="R1781" s="26">
        <f>IF('３　回答貼付シート'!T1778="ない",0,IF('３　回答貼付シート'!T1778="１～２日（にち）ある",1,IF('３　回答貼付シート'!T1778="３～５日（にち）ある",2,IF('３　回答貼付シート'!T1778="ほぼ毎日（まいにち）ある",3,))))</f>
        <v>0</v>
      </c>
      <c r="S1781" s="26">
        <f>IF('３　回答貼付シート'!U1778="ない",0,IF('３　回答貼付シート'!U1778="１～２日（にち）ある",1,IF('３　回答貼付シート'!U1778="３～５日（にち）ある",2,IF('３　回答貼付シート'!U1778="ほぼ毎日（まいにち）ある",3,))))</f>
        <v>0</v>
      </c>
      <c r="T1781" s="26">
        <f>IF('３　回答貼付シート'!V1778="ない",0,IF('３　回答貼付シート'!V1778="１～２日（にち）ある",1,IF('３　回答貼付シート'!V1778="３～５日（にち）ある",2,IF('３　回答貼付シート'!V1778="ほぼ毎日（まいにち）ある",3,))))</f>
        <v>0</v>
      </c>
      <c r="U1781" s="26">
        <f>IF('３　回答貼付シート'!W1778="ない",0,IF('３　回答貼付シート'!W1778="１～２日（にち）ある",1,IF('３　回答貼付シート'!W1778="３～５日（にち）ある",2,IF('３　回答貼付シート'!W1778="ほぼ毎日（まいにち）ある",3,))))</f>
        <v>0</v>
      </c>
      <c r="V1781" s="26">
        <f>IF('３　回答貼付シート'!X1778="ない",0,IF('３　回答貼付シート'!X1778="１～２日（にち）ある",1,IF('３　回答貼付シート'!X1778="３～５日（にち）ある",2,IF('３　回答貼付シート'!X1778="ほぼ毎日（まいにち）ある",3,))))</f>
        <v>0</v>
      </c>
      <c r="W1781" s="26">
        <f>IF('３　回答貼付シート'!Y1778="ない",0,IF('３　回答貼付シート'!Y1778="１～２日（にち）ある",1,IF('３　回答貼付シート'!Y1778="３～５日（にち）ある",2,IF('３　回答貼付シート'!Y1778="ほぼ毎日（まいにち）ある",3,))))</f>
        <v>0</v>
      </c>
      <c r="X1781" s="26">
        <f>IF('３　回答貼付シート'!Z1778="ない",0,IF('３　回答貼付シート'!Z1778="１～２日（にち）ある",1,IF('３　回答貼付シート'!Z1778="３～５日（にち）ある",2,IF('３　回答貼付シート'!Z1778="ほぼ毎日（まいにち）ある",3,))))</f>
        <v>0</v>
      </c>
      <c r="Y1781" s="26">
        <f>IF('３　回答貼付シート'!AA1778="ない",0,IF('３　回答貼付シート'!AA1778="１～２日（にち）ある",1,IF('３　回答貼付シート'!AA1778="３～５日（にち）ある",2,IF('３　回答貼付シート'!AA1778="ほぼ毎日（まいにち）ある",3,))))</f>
        <v>0</v>
      </c>
      <c r="Z1781" s="26">
        <f>'３　回答貼付シート'!$AB1778</f>
        <v>0</v>
      </c>
      <c r="AA1781" s="26" t="str">
        <f t="shared" si="247"/>
        <v/>
      </c>
      <c r="AB1781" s="26" t="str">
        <f t="shared" si="248"/>
        <v/>
      </c>
      <c r="AC1781" s="26" t="str">
        <f t="shared" si="249"/>
        <v/>
      </c>
      <c r="AD1781" s="26" t="str">
        <f t="shared" si="250"/>
        <v/>
      </c>
      <c r="AE1781" s="26" t="str">
        <f t="shared" si="251"/>
        <v/>
      </c>
      <c r="AF1781" t="str">
        <f t="shared" si="244"/>
        <v>0</v>
      </c>
      <c r="AG1781">
        <f t="shared" si="245"/>
        <v>0</v>
      </c>
      <c r="AH1781" s="34">
        <f t="shared" si="252"/>
        <v>0</v>
      </c>
    </row>
    <row r="1782" spans="1:34">
      <c r="A1782" s="26"/>
      <c r="B1782" s="26">
        <f t="shared" si="246"/>
        <v>0</v>
      </c>
      <c r="C1782" s="26">
        <f>IF('３　回答貼付シート'!$F1779&lt;&gt;0,VLOOKUP('３　回答貼付シート'!$F1779,$AF$2048:$AG$2054,2,FALSE),0)</f>
        <v>0</v>
      </c>
      <c r="D1782" s="26">
        <f>IF('３　回答貼付シート'!$G1779&lt;&gt;0,VLOOKUP(('３　回答貼付シート'!$G1779), $AF$2048:$AG$2054,2,FALSE),0)</f>
        <v>0</v>
      </c>
      <c r="E1782" s="26">
        <f>'３　回答貼付シート'!$H1779</f>
        <v>0</v>
      </c>
      <c r="F1782" s="26">
        <f>IF(E1782=0,0,VLOOKUP($B1782,'２　情報入力シート'!$A$2:$E$2049,5))</f>
        <v>0</v>
      </c>
      <c r="G1782" s="26">
        <f>IF('３　回答貼付シート'!I1779="ない",0,IF('３　回答貼付シート'!I1779="１～２日（にち）ある",1,IF('３　回答貼付シート'!I1779="３～５日（にち）ある",2,IF('３　回答貼付シート'!I1779="ほぼ毎日（まいにち）ある",3,))))</f>
        <v>0</v>
      </c>
      <c r="H1782" s="26">
        <f>IF('３　回答貼付シート'!J1779="ない",0,IF('３　回答貼付シート'!J1779="１～２日（にち）ある",1,IF('３　回答貼付シート'!J1779="３～５日（にち）ある",2,IF('３　回答貼付シート'!J1779="ほぼ毎日（まいにち）ある",3,))))</f>
        <v>0</v>
      </c>
      <c r="I1782" s="26">
        <f>IF('３　回答貼付シート'!K1779="ない",0,IF('３　回答貼付シート'!K1779="１～２日（にち）ある",1,IF('３　回答貼付シート'!K1779="３～５日（にち）ある",2,IF('３　回答貼付シート'!K1779="ほぼ毎日（まいにち）ある",3,))))</f>
        <v>0</v>
      </c>
      <c r="J1782" s="26">
        <f>IF('３　回答貼付シート'!L1779="ない",0,IF('３　回答貼付シート'!L1779="１～２日（にち）ある",1,IF('３　回答貼付シート'!L1779="３～５日（にち）ある",2,IF('３　回答貼付シート'!L1779="ほぼ毎日（まいにち）ある",3,))))</f>
        <v>0</v>
      </c>
      <c r="K1782" s="26">
        <f>IF('３　回答貼付シート'!M1779="ない",0,IF('３　回答貼付シート'!M1779="１～２日（にち）ある",1,IF('３　回答貼付シート'!M1779="３～５日（にち）ある",2,IF('３　回答貼付シート'!M1779="ほぼ毎日（まいにち）ある",3,))))</f>
        <v>0</v>
      </c>
      <c r="L1782" s="26">
        <f>IF('３　回答貼付シート'!N1779="ない",0,IF('３　回答貼付シート'!N1779="１～２日（にち）ある",1,IF('３　回答貼付シート'!N1779="３～５日（にち）ある",2,IF('３　回答貼付シート'!N1779="ほぼ毎日（まいにち）ある",3,))))</f>
        <v>0</v>
      </c>
      <c r="M1782" s="26">
        <f>IF('３　回答貼付シート'!O1779="ない",0,IF('３　回答貼付シート'!O1779="１～２日（にち）ある",1,IF('３　回答貼付シート'!O1779="３～５日（にち）ある",2,IF('３　回答貼付シート'!O1779="ほぼ毎日（まいにち）ある",3,))))</f>
        <v>0</v>
      </c>
      <c r="N1782" s="26">
        <f>IF('３　回答貼付シート'!P1779="ない",0,IF('３　回答貼付シート'!P1779="１～２日（にち）ある",1,IF('３　回答貼付シート'!P1779="３～５日（にち）ある",2,IF('３　回答貼付シート'!P1779="ほぼ毎日（まいにち）ある",3,))))</f>
        <v>0</v>
      </c>
      <c r="O1782" s="26">
        <f>IF('３　回答貼付シート'!Q1779="ない",0,IF('３　回答貼付シート'!Q1779="１～２日（にち）ある",1,IF('３　回答貼付シート'!Q1779="３～５日（にち）ある",2,IF('３　回答貼付シート'!Q1779="ほぼ毎日（まいにち）ある",3,))))</f>
        <v>0</v>
      </c>
      <c r="P1782" s="26">
        <f>IF('３　回答貼付シート'!R1779="ない",0,IF('３　回答貼付シート'!R1779="１～２日（にち）ある",1,IF('３　回答貼付シート'!R1779="３～５日（にち）ある",2,IF('３　回答貼付シート'!R1779="ほぼ毎日（まいにち）ある",3,))))</f>
        <v>0</v>
      </c>
      <c r="Q1782" s="26">
        <f>IF('３　回答貼付シート'!S1779="ない",0,IF('３　回答貼付シート'!S1779="１～２日（にち）ある",1,IF('３　回答貼付シート'!S1779="３～５日（にち）ある",2,IF('３　回答貼付シート'!S1779="ほぼ毎日（まいにち）ある",3,))))</f>
        <v>0</v>
      </c>
      <c r="R1782" s="26">
        <f>IF('３　回答貼付シート'!T1779="ない",0,IF('３　回答貼付シート'!T1779="１～２日（にち）ある",1,IF('３　回答貼付シート'!T1779="３～５日（にち）ある",2,IF('３　回答貼付シート'!T1779="ほぼ毎日（まいにち）ある",3,))))</f>
        <v>0</v>
      </c>
      <c r="S1782" s="26">
        <f>IF('３　回答貼付シート'!U1779="ない",0,IF('３　回答貼付シート'!U1779="１～２日（にち）ある",1,IF('３　回答貼付シート'!U1779="３～５日（にち）ある",2,IF('３　回答貼付シート'!U1779="ほぼ毎日（まいにち）ある",3,))))</f>
        <v>0</v>
      </c>
      <c r="T1782" s="26">
        <f>IF('３　回答貼付シート'!V1779="ない",0,IF('３　回答貼付シート'!V1779="１～２日（にち）ある",1,IF('３　回答貼付シート'!V1779="３～５日（にち）ある",2,IF('３　回答貼付シート'!V1779="ほぼ毎日（まいにち）ある",3,))))</f>
        <v>0</v>
      </c>
      <c r="U1782" s="26">
        <f>IF('３　回答貼付シート'!W1779="ない",0,IF('３　回答貼付シート'!W1779="１～２日（にち）ある",1,IF('３　回答貼付シート'!W1779="３～５日（にち）ある",2,IF('３　回答貼付シート'!W1779="ほぼ毎日（まいにち）ある",3,))))</f>
        <v>0</v>
      </c>
      <c r="V1782" s="26">
        <f>IF('３　回答貼付シート'!X1779="ない",0,IF('３　回答貼付シート'!X1779="１～２日（にち）ある",1,IF('３　回答貼付シート'!X1779="３～５日（にち）ある",2,IF('３　回答貼付シート'!X1779="ほぼ毎日（まいにち）ある",3,))))</f>
        <v>0</v>
      </c>
      <c r="W1782" s="26">
        <f>IF('３　回答貼付シート'!Y1779="ない",0,IF('３　回答貼付シート'!Y1779="１～２日（にち）ある",1,IF('３　回答貼付シート'!Y1779="３～５日（にち）ある",2,IF('３　回答貼付シート'!Y1779="ほぼ毎日（まいにち）ある",3,))))</f>
        <v>0</v>
      </c>
      <c r="X1782" s="26">
        <f>IF('３　回答貼付シート'!Z1779="ない",0,IF('３　回答貼付シート'!Z1779="１～２日（にち）ある",1,IF('３　回答貼付シート'!Z1779="３～５日（にち）ある",2,IF('３　回答貼付シート'!Z1779="ほぼ毎日（まいにち）ある",3,))))</f>
        <v>0</v>
      </c>
      <c r="Y1782" s="26">
        <f>IF('３　回答貼付シート'!AA1779="ない",0,IF('３　回答貼付シート'!AA1779="１～２日（にち）ある",1,IF('３　回答貼付シート'!AA1779="３～５日（にち）ある",2,IF('３　回答貼付シート'!AA1779="ほぼ毎日（まいにち）ある",3,))))</f>
        <v>0</v>
      </c>
      <c r="Z1782" s="26">
        <f>'３　回答貼付シート'!$AB1779</f>
        <v>0</v>
      </c>
      <c r="AA1782" s="26" t="str">
        <f t="shared" si="247"/>
        <v/>
      </c>
      <c r="AB1782" s="26" t="str">
        <f t="shared" si="248"/>
        <v/>
      </c>
      <c r="AC1782" s="26" t="str">
        <f t="shared" si="249"/>
        <v/>
      </c>
      <c r="AD1782" s="26" t="str">
        <f t="shared" si="250"/>
        <v/>
      </c>
      <c r="AE1782" s="26" t="str">
        <f t="shared" si="251"/>
        <v/>
      </c>
      <c r="AF1782" t="str">
        <f t="shared" si="244"/>
        <v>0</v>
      </c>
      <c r="AG1782">
        <f t="shared" si="245"/>
        <v>0</v>
      </c>
      <c r="AH1782" s="34">
        <f t="shared" si="252"/>
        <v>0</v>
      </c>
    </row>
    <row r="1783" spans="1:34">
      <c r="A1783" s="26"/>
      <c r="B1783" s="26">
        <f t="shared" si="246"/>
        <v>0</v>
      </c>
      <c r="C1783" s="26">
        <f>IF('３　回答貼付シート'!$F1780&lt;&gt;0,VLOOKUP('３　回答貼付シート'!$F1780,$AF$2048:$AG$2054,2,FALSE),0)</f>
        <v>0</v>
      </c>
      <c r="D1783" s="26">
        <f>IF('３　回答貼付シート'!$G1780&lt;&gt;0,VLOOKUP(('３　回答貼付シート'!$G1780), $AF$2048:$AG$2054,2,FALSE),0)</f>
        <v>0</v>
      </c>
      <c r="E1783" s="26">
        <f>'３　回答貼付シート'!$H1780</f>
        <v>0</v>
      </c>
      <c r="F1783" s="26">
        <f>IF(E1783=0,0,VLOOKUP($B1783,'２　情報入力シート'!$A$2:$E$2049,5))</f>
        <v>0</v>
      </c>
      <c r="G1783" s="26">
        <f>IF('３　回答貼付シート'!I1780="ない",0,IF('３　回答貼付シート'!I1780="１～２日（にち）ある",1,IF('３　回答貼付シート'!I1780="３～５日（にち）ある",2,IF('３　回答貼付シート'!I1780="ほぼ毎日（まいにち）ある",3,))))</f>
        <v>0</v>
      </c>
      <c r="H1783" s="26">
        <f>IF('３　回答貼付シート'!J1780="ない",0,IF('３　回答貼付シート'!J1780="１～２日（にち）ある",1,IF('３　回答貼付シート'!J1780="３～５日（にち）ある",2,IF('３　回答貼付シート'!J1780="ほぼ毎日（まいにち）ある",3,))))</f>
        <v>0</v>
      </c>
      <c r="I1783" s="26">
        <f>IF('３　回答貼付シート'!K1780="ない",0,IF('３　回答貼付シート'!K1780="１～２日（にち）ある",1,IF('３　回答貼付シート'!K1780="３～５日（にち）ある",2,IF('３　回答貼付シート'!K1780="ほぼ毎日（まいにち）ある",3,))))</f>
        <v>0</v>
      </c>
      <c r="J1783" s="26">
        <f>IF('３　回答貼付シート'!L1780="ない",0,IF('３　回答貼付シート'!L1780="１～２日（にち）ある",1,IF('３　回答貼付シート'!L1780="３～５日（にち）ある",2,IF('３　回答貼付シート'!L1780="ほぼ毎日（まいにち）ある",3,))))</f>
        <v>0</v>
      </c>
      <c r="K1783" s="26">
        <f>IF('３　回答貼付シート'!M1780="ない",0,IF('３　回答貼付シート'!M1780="１～２日（にち）ある",1,IF('３　回答貼付シート'!M1780="３～５日（にち）ある",2,IF('３　回答貼付シート'!M1780="ほぼ毎日（まいにち）ある",3,))))</f>
        <v>0</v>
      </c>
      <c r="L1783" s="26">
        <f>IF('３　回答貼付シート'!N1780="ない",0,IF('３　回答貼付シート'!N1780="１～２日（にち）ある",1,IF('３　回答貼付シート'!N1780="３～５日（にち）ある",2,IF('３　回答貼付シート'!N1780="ほぼ毎日（まいにち）ある",3,))))</f>
        <v>0</v>
      </c>
      <c r="M1783" s="26">
        <f>IF('３　回答貼付シート'!O1780="ない",0,IF('３　回答貼付シート'!O1780="１～２日（にち）ある",1,IF('３　回答貼付シート'!O1780="３～５日（にち）ある",2,IF('３　回答貼付シート'!O1780="ほぼ毎日（まいにち）ある",3,))))</f>
        <v>0</v>
      </c>
      <c r="N1783" s="26">
        <f>IF('３　回答貼付シート'!P1780="ない",0,IF('３　回答貼付シート'!P1780="１～２日（にち）ある",1,IF('３　回答貼付シート'!P1780="３～５日（にち）ある",2,IF('３　回答貼付シート'!P1780="ほぼ毎日（まいにち）ある",3,))))</f>
        <v>0</v>
      </c>
      <c r="O1783" s="26">
        <f>IF('３　回答貼付シート'!Q1780="ない",0,IF('３　回答貼付シート'!Q1780="１～２日（にち）ある",1,IF('３　回答貼付シート'!Q1780="３～５日（にち）ある",2,IF('３　回答貼付シート'!Q1780="ほぼ毎日（まいにち）ある",3,))))</f>
        <v>0</v>
      </c>
      <c r="P1783" s="26">
        <f>IF('３　回答貼付シート'!R1780="ない",0,IF('３　回答貼付シート'!R1780="１～２日（にち）ある",1,IF('３　回答貼付シート'!R1780="３～５日（にち）ある",2,IF('３　回答貼付シート'!R1780="ほぼ毎日（まいにち）ある",3,))))</f>
        <v>0</v>
      </c>
      <c r="Q1783" s="26">
        <f>IF('３　回答貼付シート'!S1780="ない",0,IF('３　回答貼付シート'!S1780="１～２日（にち）ある",1,IF('３　回答貼付シート'!S1780="３～５日（にち）ある",2,IF('３　回答貼付シート'!S1780="ほぼ毎日（まいにち）ある",3,))))</f>
        <v>0</v>
      </c>
      <c r="R1783" s="26">
        <f>IF('３　回答貼付シート'!T1780="ない",0,IF('３　回答貼付シート'!T1780="１～２日（にち）ある",1,IF('３　回答貼付シート'!T1780="３～５日（にち）ある",2,IF('３　回答貼付シート'!T1780="ほぼ毎日（まいにち）ある",3,))))</f>
        <v>0</v>
      </c>
      <c r="S1783" s="26">
        <f>IF('３　回答貼付シート'!U1780="ない",0,IF('３　回答貼付シート'!U1780="１～２日（にち）ある",1,IF('３　回答貼付シート'!U1780="３～５日（にち）ある",2,IF('３　回答貼付シート'!U1780="ほぼ毎日（まいにち）ある",3,))))</f>
        <v>0</v>
      </c>
      <c r="T1783" s="26">
        <f>IF('３　回答貼付シート'!V1780="ない",0,IF('３　回答貼付シート'!V1780="１～２日（にち）ある",1,IF('３　回答貼付シート'!V1780="３～５日（にち）ある",2,IF('３　回答貼付シート'!V1780="ほぼ毎日（まいにち）ある",3,))))</f>
        <v>0</v>
      </c>
      <c r="U1783" s="26">
        <f>IF('３　回答貼付シート'!W1780="ない",0,IF('３　回答貼付シート'!W1780="１～２日（にち）ある",1,IF('３　回答貼付シート'!W1780="３～５日（にち）ある",2,IF('３　回答貼付シート'!W1780="ほぼ毎日（まいにち）ある",3,))))</f>
        <v>0</v>
      </c>
      <c r="V1783" s="26">
        <f>IF('３　回答貼付シート'!X1780="ない",0,IF('３　回答貼付シート'!X1780="１～２日（にち）ある",1,IF('３　回答貼付シート'!X1780="３～５日（にち）ある",2,IF('３　回答貼付シート'!X1780="ほぼ毎日（まいにち）ある",3,))))</f>
        <v>0</v>
      </c>
      <c r="W1783" s="26">
        <f>IF('３　回答貼付シート'!Y1780="ない",0,IF('３　回答貼付シート'!Y1780="１～２日（にち）ある",1,IF('３　回答貼付シート'!Y1780="３～５日（にち）ある",2,IF('３　回答貼付シート'!Y1780="ほぼ毎日（まいにち）ある",3,))))</f>
        <v>0</v>
      </c>
      <c r="X1783" s="26">
        <f>IF('３　回答貼付シート'!Z1780="ない",0,IF('３　回答貼付シート'!Z1780="１～２日（にち）ある",1,IF('３　回答貼付シート'!Z1780="３～５日（にち）ある",2,IF('３　回答貼付シート'!Z1780="ほぼ毎日（まいにち）ある",3,))))</f>
        <v>0</v>
      </c>
      <c r="Y1783" s="26">
        <f>IF('３　回答貼付シート'!AA1780="ない",0,IF('３　回答貼付シート'!AA1780="１～２日（にち）ある",1,IF('３　回答貼付シート'!AA1780="３～５日（にち）ある",2,IF('３　回答貼付シート'!AA1780="ほぼ毎日（まいにち）ある",3,))))</f>
        <v>0</v>
      </c>
      <c r="Z1783" s="26">
        <f>'３　回答貼付シート'!$AB1780</f>
        <v>0</v>
      </c>
      <c r="AA1783" s="26" t="str">
        <f t="shared" si="247"/>
        <v/>
      </c>
      <c r="AB1783" s="26" t="str">
        <f t="shared" si="248"/>
        <v/>
      </c>
      <c r="AC1783" s="26" t="str">
        <f t="shared" si="249"/>
        <v/>
      </c>
      <c r="AD1783" s="26" t="str">
        <f t="shared" si="250"/>
        <v/>
      </c>
      <c r="AE1783" s="26" t="str">
        <f t="shared" si="251"/>
        <v/>
      </c>
      <c r="AF1783" t="str">
        <f t="shared" si="244"/>
        <v>0</v>
      </c>
      <c r="AG1783">
        <f t="shared" si="245"/>
        <v>0</v>
      </c>
      <c r="AH1783" s="34">
        <f t="shared" si="252"/>
        <v>0</v>
      </c>
    </row>
    <row r="1784" spans="1:34">
      <c r="A1784" s="26"/>
      <c r="B1784" s="26">
        <f t="shared" si="246"/>
        <v>0</v>
      </c>
      <c r="C1784" s="26">
        <f>IF('３　回答貼付シート'!$F1781&lt;&gt;0,VLOOKUP('３　回答貼付シート'!$F1781,$AF$2048:$AG$2054,2,FALSE),0)</f>
        <v>0</v>
      </c>
      <c r="D1784" s="26">
        <f>IF('３　回答貼付シート'!$G1781&lt;&gt;0,VLOOKUP(('３　回答貼付シート'!$G1781), $AF$2048:$AG$2054,2,FALSE),0)</f>
        <v>0</v>
      </c>
      <c r="E1784" s="26">
        <f>'３　回答貼付シート'!$H1781</f>
        <v>0</v>
      </c>
      <c r="F1784" s="26">
        <f>IF(E1784=0,0,VLOOKUP($B1784,'２　情報入力シート'!$A$2:$E$2049,5))</f>
        <v>0</v>
      </c>
      <c r="G1784" s="26">
        <f>IF('３　回答貼付シート'!I1781="ない",0,IF('３　回答貼付シート'!I1781="１～２日（にち）ある",1,IF('３　回答貼付シート'!I1781="３～５日（にち）ある",2,IF('３　回答貼付シート'!I1781="ほぼ毎日（まいにち）ある",3,))))</f>
        <v>0</v>
      </c>
      <c r="H1784" s="26">
        <f>IF('３　回答貼付シート'!J1781="ない",0,IF('３　回答貼付シート'!J1781="１～２日（にち）ある",1,IF('３　回答貼付シート'!J1781="３～５日（にち）ある",2,IF('３　回答貼付シート'!J1781="ほぼ毎日（まいにち）ある",3,))))</f>
        <v>0</v>
      </c>
      <c r="I1784" s="26">
        <f>IF('３　回答貼付シート'!K1781="ない",0,IF('３　回答貼付シート'!K1781="１～２日（にち）ある",1,IF('３　回答貼付シート'!K1781="３～５日（にち）ある",2,IF('３　回答貼付シート'!K1781="ほぼ毎日（まいにち）ある",3,))))</f>
        <v>0</v>
      </c>
      <c r="J1784" s="26">
        <f>IF('３　回答貼付シート'!L1781="ない",0,IF('３　回答貼付シート'!L1781="１～２日（にち）ある",1,IF('３　回答貼付シート'!L1781="３～５日（にち）ある",2,IF('３　回答貼付シート'!L1781="ほぼ毎日（まいにち）ある",3,))))</f>
        <v>0</v>
      </c>
      <c r="K1784" s="26">
        <f>IF('３　回答貼付シート'!M1781="ない",0,IF('３　回答貼付シート'!M1781="１～２日（にち）ある",1,IF('３　回答貼付シート'!M1781="３～５日（にち）ある",2,IF('３　回答貼付シート'!M1781="ほぼ毎日（まいにち）ある",3,))))</f>
        <v>0</v>
      </c>
      <c r="L1784" s="26">
        <f>IF('３　回答貼付シート'!N1781="ない",0,IF('３　回答貼付シート'!N1781="１～２日（にち）ある",1,IF('３　回答貼付シート'!N1781="３～５日（にち）ある",2,IF('３　回答貼付シート'!N1781="ほぼ毎日（まいにち）ある",3,))))</f>
        <v>0</v>
      </c>
      <c r="M1784" s="26">
        <f>IF('３　回答貼付シート'!O1781="ない",0,IF('３　回答貼付シート'!O1781="１～２日（にち）ある",1,IF('３　回答貼付シート'!O1781="３～５日（にち）ある",2,IF('３　回答貼付シート'!O1781="ほぼ毎日（まいにち）ある",3,))))</f>
        <v>0</v>
      </c>
      <c r="N1784" s="26">
        <f>IF('３　回答貼付シート'!P1781="ない",0,IF('３　回答貼付シート'!P1781="１～２日（にち）ある",1,IF('３　回答貼付シート'!P1781="３～５日（にち）ある",2,IF('３　回答貼付シート'!P1781="ほぼ毎日（まいにち）ある",3,))))</f>
        <v>0</v>
      </c>
      <c r="O1784" s="26">
        <f>IF('３　回答貼付シート'!Q1781="ない",0,IF('３　回答貼付シート'!Q1781="１～２日（にち）ある",1,IF('３　回答貼付シート'!Q1781="３～５日（にち）ある",2,IF('３　回答貼付シート'!Q1781="ほぼ毎日（まいにち）ある",3,))))</f>
        <v>0</v>
      </c>
      <c r="P1784" s="26">
        <f>IF('３　回答貼付シート'!R1781="ない",0,IF('３　回答貼付シート'!R1781="１～２日（にち）ある",1,IF('３　回答貼付シート'!R1781="３～５日（にち）ある",2,IF('３　回答貼付シート'!R1781="ほぼ毎日（まいにち）ある",3,))))</f>
        <v>0</v>
      </c>
      <c r="Q1784" s="26">
        <f>IF('３　回答貼付シート'!S1781="ない",0,IF('３　回答貼付シート'!S1781="１～２日（にち）ある",1,IF('３　回答貼付シート'!S1781="３～５日（にち）ある",2,IF('３　回答貼付シート'!S1781="ほぼ毎日（まいにち）ある",3,))))</f>
        <v>0</v>
      </c>
      <c r="R1784" s="26">
        <f>IF('３　回答貼付シート'!T1781="ない",0,IF('３　回答貼付シート'!T1781="１～２日（にち）ある",1,IF('３　回答貼付シート'!T1781="３～５日（にち）ある",2,IF('３　回答貼付シート'!T1781="ほぼ毎日（まいにち）ある",3,))))</f>
        <v>0</v>
      </c>
      <c r="S1784" s="26">
        <f>IF('３　回答貼付シート'!U1781="ない",0,IF('３　回答貼付シート'!U1781="１～２日（にち）ある",1,IF('３　回答貼付シート'!U1781="３～５日（にち）ある",2,IF('３　回答貼付シート'!U1781="ほぼ毎日（まいにち）ある",3,))))</f>
        <v>0</v>
      </c>
      <c r="T1784" s="26">
        <f>IF('３　回答貼付シート'!V1781="ない",0,IF('３　回答貼付シート'!V1781="１～２日（にち）ある",1,IF('３　回答貼付シート'!V1781="３～５日（にち）ある",2,IF('３　回答貼付シート'!V1781="ほぼ毎日（まいにち）ある",3,))))</f>
        <v>0</v>
      </c>
      <c r="U1784" s="26">
        <f>IF('３　回答貼付シート'!W1781="ない",0,IF('３　回答貼付シート'!W1781="１～２日（にち）ある",1,IF('３　回答貼付シート'!W1781="３～５日（にち）ある",2,IF('３　回答貼付シート'!W1781="ほぼ毎日（まいにち）ある",3,))))</f>
        <v>0</v>
      </c>
      <c r="V1784" s="26">
        <f>IF('３　回答貼付シート'!X1781="ない",0,IF('３　回答貼付シート'!X1781="１～２日（にち）ある",1,IF('３　回答貼付シート'!X1781="３～５日（にち）ある",2,IF('３　回答貼付シート'!X1781="ほぼ毎日（まいにち）ある",3,))))</f>
        <v>0</v>
      </c>
      <c r="W1784" s="26">
        <f>IF('３　回答貼付シート'!Y1781="ない",0,IF('３　回答貼付シート'!Y1781="１～２日（にち）ある",1,IF('３　回答貼付シート'!Y1781="３～５日（にち）ある",2,IF('３　回答貼付シート'!Y1781="ほぼ毎日（まいにち）ある",3,))))</f>
        <v>0</v>
      </c>
      <c r="X1784" s="26">
        <f>IF('３　回答貼付シート'!Z1781="ない",0,IF('３　回答貼付シート'!Z1781="１～２日（にち）ある",1,IF('３　回答貼付シート'!Z1781="３～５日（にち）ある",2,IF('３　回答貼付シート'!Z1781="ほぼ毎日（まいにち）ある",3,))))</f>
        <v>0</v>
      </c>
      <c r="Y1784" s="26">
        <f>IF('３　回答貼付シート'!AA1781="ない",0,IF('３　回答貼付シート'!AA1781="１～２日（にち）ある",1,IF('３　回答貼付シート'!AA1781="３～５日（にち）ある",2,IF('３　回答貼付シート'!AA1781="ほぼ毎日（まいにち）ある",3,))))</f>
        <v>0</v>
      </c>
      <c r="Z1784" s="26">
        <f>'３　回答貼付シート'!$AB1781</f>
        <v>0</v>
      </c>
      <c r="AA1784" s="26" t="str">
        <f t="shared" si="247"/>
        <v/>
      </c>
      <c r="AB1784" s="26" t="str">
        <f t="shared" si="248"/>
        <v/>
      </c>
      <c r="AC1784" s="26" t="str">
        <f t="shared" si="249"/>
        <v/>
      </c>
      <c r="AD1784" s="26" t="str">
        <f t="shared" si="250"/>
        <v/>
      </c>
      <c r="AE1784" s="26" t="str">
        <f t="shared" si="251"/>
        <v/>
      </c>
      <c r="AF1784" t="str">
        <f t="shared" si="244"/>
        <v>0</v>
      </c>
      <c r="AG1784">
        <f t="shared" si="245"/>
        <v>0</v>
      </c>
      <c r="AH1784" s="34">
        <f t="shared" si="252"/>
        <v>0</v>
      </c>
    </row>
    <row r="1785" spans="1:34">
      <c r="A1785" s="26"/>
      <c r="B1785" s="26">
        <f t="shared" si="246"/>
        <v>0</v>
      </c>
      <c r="C1785" s="26">
        <f>IF('３　回答貼付シート'!$F1782&lt;&gt;0,VLOOKUP('３　回答貼付シート'!$F1782,$AF$2048:$AG$2054,2,FALSE),0)</f>
        <v>0</v>
      </c>
      <c r="D1785" s="26">
        <f>IF('３　回答貼付シート'!$G1782&lt;&gt;0,VLOOKUP(('３　回答貼付シート'!$G1782), $AF$2048:$AG$2054,2,FALSE),0)</f>
        <v>0</v>
      </c>
      <c r="E1785" s="26">
        <f>'３　回答貼付シート'!$H1782</f>
        <v>0</v>
      </c>
      <c r="F1785" s="26">
        <f>IF(E1785=0,0,VLOOKUP($B1785,'２　情報入力シート'!$A$2:$E$2049,5))</f>
        <v>0</v>
      </c>
      <c r="G1785" s="26">
        <f>IF('３　回答貼付シート'!I1782="ない",0,IF('３　回答貼付シート'!I1782="１～２日（にち）ある",1,IF('３　回答貼付シート'!I1782="３～５日（にち）ある",2,IF('３　回答貼付シート'!I1782="ほぼ毎日（まいにち）ある",3,))))</f>
        <v>0</v>
      </c>
      <c r="H1785" s="26">
        <f>IF('３　回答貼付シート'!J1782="ない",0,IF('３　回答貼付シート'!J1782="１～２日（にち）ある",1,IF('３　回答貼付シート'!J1782="３～５日（にち）ある",2,IF('３　回答貼付シート'!J1782="ほぼ毎日（まいにち）ある",3,))))</f>
        <v>0</v>
      </c>
      <c r="I1785" s="26">
        <f>IF('３　回答貼付シート'!K1782="ない",0,IF('３　回答貼付シート'!K1782="１～２日（にち）ある",1,IF('３　回答貼付シート'!K1782="３～５日（にち）ある",2,IF('３　回答貼付シート'!K1782="ほぼ毎日（まいにち）ある",3,))))</f>
        <v>0</v>
      </c>
      <c r="J1785" s="26">
        <f>IF('３　回答貼付シート'!L1782="ない",0,IF('３　回答貼付シート'!L1782="１～２日（にち）ある",1,IF('３　回答貼付シート'!L1782="３～５日（にち）ある",2,IF('３　回答貼付シート'!L1782="ほぼ毎日（まいにち）ある",3,))))</f>
        <v>0</v>
      </c>
      <c r="K1785" s="26">
        <f>IF('３　回答貼付シート'!M1782="ない",0,IF('３　回答貼付シート'!M1782="１～２日（にち）ある",1,IF('３　回答貼付シート'!M1782="３～５日（にち）ある",2,IF('３　回答貼付シート'!M1782="ほぼ毎日（まいにち）ある",3,))))</f>
        <v>0</v>
      </c>
      <c r="L1785" s="26">
        <f>IF('３　回答貼付シート'!N1782="ない",0,IF('３　回答貼付シート'!N1782="１～２日（にち）ある",1,IF('３　回答貼付シート'!N1782="３～５日（にち）ある",2,IF('３　回答貼付シート'!N1782="ほぼ毎日（まいにち）ある",3,))))</f>
        <v>0</v>
      </c>
      <c r="M1785" s="26">
        <f>IF('３　回答貼付シート'!O1782="ない",0,IF('３　回答貼付シート'!O1782="１～２日（にち）ある",1,IF('３　回答貼付シート'!O1782="３～５日（にち）ある",2,IF('３　回答貼付シート'!O1782="ほぼ毎日（まいにち）ある",3,))))</f>
        <v>0</v>
      </c>
      <c r="N1785" s="26">
        <f>IF('３　回答貼付シート'!P1782="ない",0,IF('３　回答貼付シート'!P1782="１～２日（にち）ある",1,IF('３　回答貼付シート'!P1782="３～５日（にち）ある",2,IF('３　回答貼付シート'!P1782="ほぼ毎日（まいにち）ある",3,))))</f>
        <v>0</v>
      </c>
      <c r="O1785" s="26">
        <f>IF('３　回答貼付シート'!Q1782="ない",0,IF('３　回答貼付シート'!Q1782="１～２日（にち）ある",1,IF('３　回答貼付シート'!Q1782="３～５日（にち）ある",2,IF('３　回答貼付シート'!Q1782="ほぼ毎日（まいにち）ある",3,))))</f>
        <v>0</v>
      </c>
      <c r="P1785" s="26">
        <f>IF('３　回答貼付シート'!R1782="ない",0,IF('３　回答貼付シート'!R1782="１～２日（にち）ある",1,IF('３　回答貼付シート'!R1782="３～５日（にち）ある",2,IF('３　回答貼付シート'!R1782="ほぼ毎日（まいにち）ある",3,))))</f>
        <v>0</v>
      </c>
      <c r="Q1785" s="26">
        <f>IF('３　回答貼付シート'!S1782="ない",0,IF('３　回答貼付シート'!S1782="１～２日（にち）ある",1,IF('３　回答貼付シート'!S1782="３～５日（にち）ある",2,IF('３　回答貼付シート'!S1782="ほぼ毎日（まいにち）ある",3,))))</f>
        <v>0</v>
      </c>
      <c r="R1785" s="26">
        <f>IF('３　回答貼付シート'!T1782="ない",0,IF('３　回答貼付シート'!T1782="１～２日（にち）ある",1,IF('３　回答貼付シート'!T1782="３～５日（にち）ある",2,IF('３　回答貼付シート'!T1782="ほぼ毎日（まいにち）ある",3,))))</f>
        <v>0</v>
      </c>
      <c r="S1785" s="26">
        <f>IF('３　回答貼付シート'!U1782="ない",0,IF('３　回答貼付シート'!U1782="１～２日（にち）ある",1,IF('３　回答貼付シート'!U1782="３～５日（にち）ある",2,IF('３　回答貼付シート'!U1782="ほぼ毎日（まいにち）ある",3,))))</f>
        <v>0</v>
      </c>
      <c r="T1785" s="26">
        <f>IF('３　回答貼付シート'!V1782="ない",0,IF('３　回答貼付シート'!V1782="１～２日（にち）ある",1,IF('３　回答貼付シート'!V1782="３～５日（にち）ある",2,IF('３　回答貼付シート'!V1782="ほぼ毎日（まいにち）ある",3,))))</f>
        <v>0</v>
      </c>
      <c r="U1785" s="26">
        <f>IF('３　回答貼付シート'!W1782="ない",0,IF('３　回答貼付シート'!W1782="１～２日（にち）ある",1,IF('３　回答貼付シート'!W1782="３～５日（にち）ある",2,IF('３　回答貼付シート'!W1782="ほぼ毎日（まいにち）ある",3,))))</f>
        <v>0</v>
      </c>
      <c r="V1785" s="26">
        <f>IF('３　回答貼付シート'!X1782="ない",0,IF('３　回答貼付シート'!X1782="１～２日（にち）ある",1,IF('３　回答貼付シート'!X1782="３～５日（にち）ある",2,IF('３　回答貼付シート'!X1782="ほぼ毎日（まいにち）ある",3,))))</f>
        <v>0</v>
      </c>
      <c r="W1785" s="26">
        <f>IF('３　回答貼付シート'!Y1782="ない",0,IF('３　回答貼付シート'!Y1782="１～２日（にち）ある",1,IF('３　回答貼付シート'!Y1782="３～５日（にち）ある",2,IF('３　回答貼付シート'!Y1782="ほぼ毎日（まいにち）ある",3,))))</f>
        <v>0</v>
      </c>
      <c r="X1785" s="26">
        <f>IF('３　回答貼付シート'!Z1782="ない",0,IF('３　回答貼付シート'!Z1782="１～２日（にち）ある",1,IF('３　回答貼付シート'!Z1782="３～５日（にち）ある",2,IF('３　回答貼付シート'!Z1782="ほぼ毎日（まいにち）ある",3,))))</f>
        <v>0</v>
      </c>
      <c r="Y1785" s="26">
        <f>IF('３　回答貼付シート'!AA1782="ない",0,IF('３　回答貼付シート'!AA1782="１～２日（にち）ある",1,IF('３　回答貼付シート'!AA1782="３～５日（にち）ある",2,IF('３　回答貼付シート'!AA1782="ほぼ毎日（まいにち）ある",3,))))</f>
        <v>0</v>
      </c>
      <c r="Z1785" s="26">
        <f>'３　回答貼付シート'!$AB1782</f>
        <v>0</v>
      </c>
      <c r="AA1785" s="26" t="str">
        <f t="shared" si="247"/>
        <v/>
      </c>
      <c r="AB1785" s="26" t="str">
        <f t="shared" si="248"/>
        <v/>
      </c>
      <c r="AC1785" s="26" t="str">
        <f t="shared" si="249"/>
        <v/>
      </c>
      <c r="AD1785" s="26" t="str">
        <f t="shared" si="250"/>
        <v/>
      </c>
      <c r="AE1785" s="26" t="str">
        <f t="shared" si="251"/>
        <v/>
      </c>
      <c r="AF1785" t="str">
        <f t="shared" si="244"/>
        <v>0</v>
      </c>
      <c r="AG1785">
        <f t="shared" si="245"/>
        <v>0</v>
      </c>
      <c r="AH1785" s="34">
        <f t="shared" si="252"/>
        <v>0</v>
      </c>
    </row>
    <row r="1786" spans="1:34">
      <c r="A1786" s="26"/>
      <c r="B1786" s="26">
        <f t="shared" si="246"/>
        <v>0</v>
      </c>
      <c r="C1786" s="26">
        <f>IF('３　回答貼付シート'!$F1783&lt;&gt;0,VLOOKUP('３　回答貼付シート'!$F1783,$AF$2048:$AG$2054,2,FALSE),0)</f>
        <v>0</v>
      </c>
      <c r="D1786" s="26">
        <f>IF('３　回答貼付シート'!$G1783&lt;&gt;0,VLOOKUP(('３　回答貼付シート'!$G1783), $AF$2048:$AG$2054,2,FALSE),0)</f>
        <v>0</v>
      </c>
      <c r="E1786" s="26">
        <f>'３　回答貼付シート'!$H1783</f>
        <v>0</v>
      </c>
      <c r="F1786" s="26">
        <f>IF(E1786=0,0,VLOOKUP($B1786,'２　情報入力シート'!$A$2:$E$2049,5))</f>
        <v>0</v>
      </c>
      <c r="G1786" s="26">
        <f>IF('３　回答貼付シート'!I1783="ない",0,IF('３　回答貼付シート'!I1783="１～２日（にち）ある",1,IF('３　回答貼付シート'!I1783="３～５日（にち）ある",2,IF('３　回答貼付シート'!I1783="ほぼ毎日（まいにち）ある",3,))))</f>
        <v>0</v>
      </c>
      <c r="H1786" s="26">
        <f>IF('３　回答貼付シート'!J1783="ない",0,IF('３　回答貼付シート'!J1783="１～２日（にち）ある",1,IF('３　回答貼付シート'!J1783="３～５日（にち）ある",2,IF('３　回答貼付シート'!J1783="ほぼ毎日（まいにち）ある",3,))))</f>
        <v>0</v>
      </c>
      <c r="I1786" s="26">
        <f>IF('３　回答貼付シート'!K1783="ない",0,IF('３　回答貼付シート'!K1783="１～２日（にち）ある",1,IF('３　回答貼付シート'!K1783="３～５日（にち）ある",2,IF('３　回答貼付シート'!K1783="ほぼ毎日（まいにち）ある",3,))))</f>
        <v>0</v>
      </c>
      <c r="J1786" s="26">
        <f>IF('３　回答貼付シート'!L1783="ない",0,IF('３　回答貼付シート'!L1783="１～２日（にち）ある",1,IF('３　回答貼付シート'!L1783="３～５日（にち）ある",2,IF('３　回答貼付シート'!L1783="ほぼ毎日（まいにち）ある",3,))))</f>
        <v>0</v>
      </c>
      <c r="K1786" s="26">
        <f>IF('３　回答貼付シート'!M1783="ない",0,IF('３　回答貼付シート'!M1783="１～２日（にち）ある",1,IF('３　回答貼付シート'!M1783="３～５日（にち）ある",2,IF('３　回答貼付シート'!M1783="ほぼ毎日（まいにち）ある",3,))))</f>
        <v>0</v>
      </c>
      <c r="L1786" s="26">
        <f>IF('３　回答貼付シート'!N1783="ない",0,IF('３　回答貼付シート'!N1783="１～２日（にち）ある",1,IF('３　回答貼付シート'!N1783="３～５日（にち）ある",2,IF('３　回答貼付シート'!N1783="ほぼ毎日（まいにち）ある",3,))))</f>
        <v>0</v>
      </c>
      <c r="M1786" s="26">
        <f>IF('３　回答貼付シート'!O1783="ない",0,IF('３　回答貼付シート'!O1783="１～２日（にち）ある",1,IF('３　回答貼付シート'!O1783="３～５日（にち）ある",2,IF('３　回答貼付シート'!O1783="ほぼ毎日（まいにち）ある",3,))))</f>
        <v>0</v>
      </c>
      <c r="N1786" s="26">
        <f>IF('３　回答貼付シート'!P1783="ない",0,IF('３　回答貼付シート'!P1783="１～２日（にち）ある",1,IF('３　回答貼付シート'!P1783="３～５日（にち）ある",2,IF('３　回答貼付シート'!P1783="ほぼ毎日（まいにち）ある",3,))))</f>
        <v>0</v>
      </c>
      <c r="O1786" s="26">
        <f>IF('３　回答貼付シート'!Q1783="ない",0,IF('３　回答貼付シート'!Q1783="１～２日（にち）ある",1,IF('３　回答貼付シート'!Q1783="３～５日（にち）ある",2,IF('３　回答貼付シート'!Q1783="ほぼ毎日（まいにち）ある",3,))))</f>
        <v>0</v>
      </c>
      <c r="P1786" s="26">
        <f>IF('３　回答貼付シート'!R1783="ない",0,IF('３　回答貼付シート'!R1783="１～２日（にち）ある",1,IF('３　回答貼付シート'!R1783="３～５日（にち）ある",2,IF('３　回答貼付シート'!R1783="ほぼ毎日（まいにち）ある",3,))))</f>
        <v>0</v>
      </c>
      <c r="Q1786" s="26">
        <f>IF('３　回答貼付シート'!S1783="ない",0,IF('３　回答貼付シート'!S1783="１～２日（にち）ある",1,IF('３　回答貼付シート'!S1783="３～５日（にち）ある",2,IF('３　回答貼付シート'!S1783="ほぼ毎日（まいにち）ある",3,))))</f>
        <v>0</v>
      </c>
      <c r="R1786" s="26">
        <f>IF('３　回答貼付シート'!T1783="ない",0,IF('３　回答貼付シート'!T1783="１～２日（にち）ある",1,IF('３　回答貼付シート'!T1783="３～５日（にち）ある",2,IF('３　回答貼付シート'!T1783="ほぼ毎日（まいにち）ある",3,))))</f>
        <v>0</v>
      </c>
      <c r="S1786" s="26">
        <f>IF('３　回答貼付シート'!U1783="ない",0,IF('３　回答貼付シート'!U1783="１～２日（にち）ある",1,IF('３　回答貼付シート'!U1783="３～５日（にち）ある",2,IF('３　回答貼付シート'!U1783="ほぼ毎日（まいにち）ある",3,))))</f>
        <v>0</v>
      </c>
      <c r="T1786" s="26">
        <f>IF('３　回答貼付シート'!V1783="ない",0,IF('３　回答貼付シート'!V1783="１～２日（にち）ある",1,IF('３　回答貼付シート'!V1783="３～５日（にち）ある",2,IF('３　回答貼付シート'!V1783="ほぼ毎日（まいにち）ある",3,))))</f>
        <v>0</v>
      </c>
      <c r="U1786" s="26">
        <f>IF('３　回答貼付シート'!W1783="ない",0,IF('３　回答貼付シート'!W1783="１～２日（にち）ある",1,IF('３　回答貼付シート'!W1783="３～５日（にち）ある",2,IF('３　回答貼付シート'!W1783="ほぼ毎日（まいにち）ある",3,))))</f>
        <v>0</v>
      </c>
      <c r="V1786" s="26">
        <f>IF('３　回答貼付シート'!X1783="ない",0,IF('３　回答貼付シート'!X1783="１～２日（にち）ある",1,IF('３　回答貼付シート'!X1783="３～５日（にち）ある",2,IF('３　回答貼付シート'!X1783="ほぼ毎日（まいにち）ある",3,))))</f>
        <v>0</v>
      </c>
      <c r="W1786" s="26">
        <f>IF('３　回答貼付シート'!Y1783="ない",0,IF('３　回答貼付シート'!Y1783="１～２日（にち）ある",1,IF('３　回答貼付シート'!Y1783="３～５日（にち）ある",2,IF('３　回答貼付シート'!Y1783="ほぼ毎日（まいにち）ある",3,))))</f>
        <v>0</v>
      </c>
      <c r="X1786" s="26">
        <f>IF('３　回答貼付シート'!Z1783="ない",0,IF('３　回答貼付シート'!Z1783="１～２日（にち）ある",1,IF('３　回答貼付シート'!Z1783="３～５日（にち）ある",2,IF('３　回答貼付シート'!Z1783="ほぼ毎日（まいにち）ある",3,))))</f>
        <v>0</v>
      </c>
      <c r="Y1786" s="26">
        <f>IF('３　回答貼付シート'!AA1783="ない",0,IF('３　回答貼付シート'!AA1783="１～２日（にち）ある",1,IF('３　回答貼付シート'!AA1783="３～５日（にち）ある",2,IF('３　回答貼付シート'!AA1783="ほぼ毎日（まいにち）ある",3,))))</f>
        <v>0</v>
      </c>
      <c r="Z1786" s="26">
        <f>'３　回答貼付シート'!$AB1783</f>
        <v>0</v>
      </c>
      <c r="AA1786" s="26" t="str">
        <f t="shared" si="247"/>
        <v/>
      </c>
      <c r="AB1786" s="26" t="str">
        <f t="shared" si="248"/>
        <v/>
      </c>
      <c r="AC1786" s="26" t="str">
        <f t="shared" si="249"/>
        <v/>
      </c>
      <c r="AD1786" s="26" t="str">
        <f t="shared" si="250"/>
        <v/>
      </c>
      <c r="AE1786" s="26" t="str">
        <f t="shared" si="251"/>
        <v/>
      </c>
      <c r="AF1786" t="str">
        <f t="shared" si="244"/>
        <v>0</v>
      </c>
      <c r="AG1786">
        <f t="shared" si="245"/>
        <v>0</v>
      </c>
      <c r="AH1786" s="34">
        <f t="shared" si="252"/>
        <v>0</v>
      </c>
    </row>
    <row r="1787" spans="1:34">
      <c r="A1787" s="26"/>
      <c r="B1787" s="26">
        <f t="shared" si="246"/>
        <v>0</v>
      </c>
      <c r="C1787" s="26">
        <f>IF('３　回答貼付シート'!$F1784&lt;&gt;0,VLOOKUP('３　回答貼付シート'!$F1784,$AF$2048:$AG$2054,2,FALSE),0)</f>
        <v>0</v>
      </c>
      <c r="D1787" s="26">
        <f>IF('３　回答貼付シート'!$G1784&lt;&gt;0,VLOOKUP(('３　回答貼付シート'!$G1784), $AF$2048:$AG$2054,2,FALSE),0)</f>
        <v>0</v>
      </c>
      <c r="E1787" s="26">
        <f>'３　回答貼付シート'!$H1784</f>
        <v>0</v>
      </c>
      <c r="F1787" s="26">
        <f>IF(E1787=0,0,VLOOKUP($B1787,'２　情報入力シート'!$A$2:$E$2049,5))</f>
        <v>0</v>
      </c>
      <c r="G1787" s="26">
        <f>IF('３　回答貼付シート'!I1784="ない",0,IF('３　回答貼付シート'!I1784="１～２日（にち）ある",1,IF('３　回答貼付シート'!I1784="３～５日（にち）ある",2,IF('３　回答貼付シート'!I1784="ほぼ毎日（まいにち）ある",3,))))</f>
        <v>0</v>
      </c>
      <c r="H1787" s="26">
        <f>IF('３　回答貼付シート'!J1784="ない",0,IF('３　回答貼付シート'!J1784="１～２日（にち）ある",1,IF('３　回答貼付シート'!J1784="３～５日（にち）ある",2,IF('３　回答貼付シート'!J1784="ほぼ毎日（まいにち）ある",3,))))</f>
        <v>0</v>
      </c>
      <c r="I1787" s="26">
        <f>IF('３　回答貼付シート'!K1784="ない",0,IF('３　回答貼付シート'!K1784="１～２日（にち）ある",1,IF('３　回答貼付シート'!K1784="３～５日（にち）ある",2,IF('３　回答貼付シート'!K1784="ほぼ毎日（まいにち）ある",3,))))</f>
        <v>0</v>
      </c>
      <c r="J1787" s="26">
        <f>IF('３　回答貼付シート'!L1784="ない",0,IF('３　回答貼付シート'!L1784="１～２日（にち）ある",1,IF('３　回答貼付シート'!L1784="３～５日（にち）ある",2,IF('３　回答貼付シート'!L1784="ほぼ毎日（まいにち）ある",3,))))</f>
        <v>0</v>
      </c>
      <c r="K1787" s="26">
        <f>IF('３　回答貼付シート'!M1784="ない",0,IF('３　回答貼付シート'!M1784="１～２日（にち）ある",1,IF('３　回答貼付シート'!M1784="３～５日（にち）ある",2,IF('３　回答貼付シート'!M1784="ほぼ毎日（まいにち）ある",3,))))</f>
        <v>0</v>
      </c>
      <c r="L1787" s="26">
        <f>IF('３　回答貼付シート'!N1784="ない",0,IF('３　回答貼付シート'!N1784="１～２日（にち）ある",1,IF('３　回答貼付シート'!N1784="３～５日（にち）ある",2,IF('３　回答貼付シート'!N1784="ほぼ毎日（まいにち）ある",3,))))</f>
        <v>0</v>
      </c>
      <c r="M1787" s="26">
        <f>IF('３　回答貼付シート'!O1784="ない",0,IF('３　回答貼付シート'!O1784="１～２日（にち）ある",1,IF('３　回答貼付シート'!O1784="３～５日（にち）ある",2,IF('３　回答貼付シート'!O1784="ほぼ毎日（まいにち）ある",3,))))</f>
        <v>0</v>
      </c>
      <c r="N1787" s="26">
        <f>IF('３　回答貼付シート'!P1784="ない",0,IF('３　回答貼付シート'!P1784="１～２日（にち）ある",1,IF('３　回答貼付シート'!P1784="３～５日（にち）ある",2,IF('３　回答貼付シート'!P1784="ほぼ毎日（まいにち）ある",3,))))</f>
        <v>0</v>
      </c>
      <c r="O1787" s="26">
        <f>IF('３　回答貼付シート'!Q1784="ない",0,IF('３　回答貼付シート'!Q1784="１～２日（にち）ある",1,IF('３　回答貼付シート'!Q1784="３～５日（にち）ある",2,IF('３　回答貼付シート'!Q1784="ほぼ毎日（まいにち）ある",3,))))</f>
        <v>0</v>
      </c>
      <c r="P1787" s="26">
        <f>IF('３　回答貼付シート'!R1784="ない",0,IF('３　回答貼付シート'!R1784="１～２日（にち）ある",1,IF('３　回答貼付シート'!R1784="３～５日（にち）ある",2,IF('３　回答貼付シート'!R1784="ほぼ毎日（まいにち）ある",3,))))</f>
        <v>0</v>
      </c>
      <c r="Q1787" s="26">
        <f>IF('３　回答貼付シート'!S1784="ない",0,IF('３　回答貼付シート'!S1784="１～２日（にち）ある",1,IF('３　回答貼付シート'!S1784="３～５日（にち）ある",2,IF('３　回答貼付シート'!S1784="ほぼ毎日（まいにち）ある",3,))))</f>
        <v>0</v>
      </c>
      <c r="R1787" s="26">
        <f>IF('３　回答貼付シート'!T1784="ない",0,IF('３　回答貼付シート'!T1784="１～２日（にち）ある",1,IF('３　回答貼付シート'!T1784="３～５日（にち）ある",2,IF('３　回答貼付シート'!T1784="ほぼ毎日（まいにち）ある",3,))))</f>
        <v>0</v>
      </c>
      <c r="S1787" s="26">
        <f>IF('３　回答貼付シート'!U1784="ない",0,IF('３　回答貼付シート'!U1784="１～２日（にち）ある",1,IF('３　回答貼付シート'!U1784="３～５日（にち）ある",2,IF('３　回答貼付シート'!U1784="ほぼ毎日（まいにち）ある",3,))))</f>
        <v>0</v>
      </c>
      <c r="T1787" s="26">
        <f>IF('３　回答貼付シート'!V1784="ない",0,IF('３　回答貼付シート'!V1784="１～２日（にち）ある",1,IF('３　回答貼付シート'!V1784="３～５日（にち）ある",2,IF('３　回答貼付シート'!V1784="ほぼ毎日（まいにち）ある",3,))))</f>
        <v>0</v>
      </c>
      <c r="U1787" s="26">
        <f>IF('３　回答貼付シート'!W1784="ない",0,IF('３　回答貼付シート'!W1784="１～２日（にち）ある",1,IF('３　回答貼付シート'!W1784="３～５日（にち）ある",2,IF('３　回答貼付シート'!W1784="ほぼ毎日（まいにち）ある",3,))))</f>
        <v>0</v>
      </c>
      <c r="V1787" s="26">
        <f>IF('３　回答貼付シート'!X1784="ない",0,IF('３　回答貼付シート'!X1784="１～２日（にち）ある",1,IF('３　回答貼付シート'!X1784="３～５日（にち）ある",2,IF('３　回答貼付シート'!X1784="ほぼ毎日（まいにち）ある",3,))))</f>
        <v>0</v>
      </c>
      <c r="W1787" s="26">
        <f>IF('３　回答貼付シート'!Y1784="ない",0,IF('３　回答貼付シート'!Y1784="１～２日（にち）ある",1,IF('３　回答貼付シート'!Y1784="３～５日（にち）ある",2,IF('３　回答貼付シート'!Y1784="ほぼ毎日（まいにち）ある",3,))))</f>
        <v>0</v>
      </c>
      <c r="X1787" s="26">
        <f>IF('３　回答貼付シート'!Z1784="ない",0,IF('３　回答貼付シート'!Z1784="１～２日（にち）ある",1,IF('３　回答貼付シート'!Z1784="３～５日（にち）ある",2,IF('３　回答貼付シート'!Z1784="ほぼ毎日（まいにち）ある",3,))))</f>
        <v>0</v>
      </c>
      <c r="Y1787" s="26">
        <f>IF('３　回答貼付シート'!AA1784="ない",0,IF('３　回答貼付シート'!AA1784="１～２日（にち）ある",1,IF('３　回答貼付シート'!AA1784="３～５日（にち）ある",2,IF('３　回答貼付シート'!AA1784="ほぼ毎日（まいにち）ある",3,))))</f>
        <v>0</v>
      </c>
      <c r="Z1787" s="26">
        <f>'３　回答貼付シート'!$AB1784</f>
        <v>0</v>
      </c>
      <c r="AA1787" s="26" t="str">
        <f t="shared" si="247"/>
        <v/>
      </c>
      <c r="AB1787" s="26" t="str">
        <f t="shared" si="248"/>
        <v/>
      </c>
      <c r="AC1787" s="26" t="str">
        <f t="shared" si="249"/>
        <v/>
      </c>
      <c r="AD1787" s="26" t="str">
        <f t="shared" si="250"/>
        <v/>
      </c>
      <c r="AE1787" s="26" t="str">
        <f t="shared" si="251"/>
        <v/>
      </c>
      <c r="AF1787" t="str">
        <f t="shared" si="244"/>
        <v>0</v>
      </c>
      <c r="AG1787">
        <f t="shared" si="245"/>
        <v>0</v>
      </c>
      <c r="AH1787" s="34">
        <f t="shared" si="252"/>
        <v>0</v>
      </c>
    </row>
    <row r="1788" spans="1:34">
      <c r="A1788" s="26"/>
      <c r="B1788" s="26">
        <f t="shared" si="246"/>
        <v>0</v>
      </c>
      <c r="C1788" s="26">
        <f>IF('３　回答貼付シート'!$F1785&lt;&gt;0,VLOOKUP('３　回答貼付シート'!$F1785,$AF$2048:$AG$2054,2,FALSE),0)</f>
        <v>0</v>
      </c>
      <c r="D1788" s="26">
        <f>IF('３　回答貼付シート'!$G1785&lt;&gt;0,VLOOKUP(('３　回答貼付シート'!$G1785), $AF$2048:$AG$2054,2,FALSE),0)</f>
        <v>0</v>
      </c>
      <c r="E1788" s="26">
        <f>'３　回答貼付シート'!$H1785</f>
        <v>0</v>
      </c>
      <c r="F1788" s="26">
        <f>IF(E1788=0,0,VLOOKUP($B1788,'２　情報入力シート'!$A$2:$E$2049,5))</f>
        <v>0</v>
      </c>
      <c r="G1788" s="26">
        <f>IF('３　回答貼付シート'!I1785="ない",0,IF('３　回答貼付シート'!I1785="１～２日（にち）ある",1,IF('３　回答貼付シート'!I1785="３～５日（にち）ある",2,IF('３　回答貼付シート'!I1785="ほぼ毎日（まいにち）ある",3,))))</f>
        <v>0</v>
      </c>
      <c r="H1788" s="26">
        <f>IF('３　回答貼付シート'!J1785="ない",0,IF('３　回答貼付シート'!J1785="１～２日（にち）ある",1,IF('３　回答貼付シート'!J1785="３～５日（にち）ある",2,IF('３　回答貼付シート'!J1785="ほぼ毎日（まいにち）ある",3,))))</f>
        <v>0</v>
      </c>
      <c r="I1788" s="26">
        <f>IF('３　回答貼付シート'!K1785="ない",0,IF('３　回答貼付シート'!K1785="１～２日（にち）ある",1,IF('３　回答貼付シート'!K1785="３～５日（にち）ある",2,IF('３　回答貼付シート'!K1785="ほぼ毎日（まいにち）ある",3,))))</f>
        <v>0</v>
      </c>
      <c r="J1788" s="26">
        <f>IF('３　回答貼付シート'!L1785="ない",0,IF('３　回答貼付シート'!L1785="１～２日（にち）ある",1,IF('３　回答貼付シート'!L1785="３～５日（にち）ある",2,IF('３　回答貼付シート'!L1785="ほぼ毎日（まいにち）ある",3,))))</f>
        <v>0</v>
      </c>
      <c r="K1788" s="26">
        <f>IF('３　回答貼付シート'!M1785="ない",0,IF('３　回答貼付シート'!M1785="１～２日（にち）ある",1,IF('３　回答貼付シート'!M1785="３～５日（にち）ある",2,IF('３　回答貼付シート'!M1785="ほぼ毎日（まいにち）ある",3,))))</f>
        <v>0</v>
      </c>
      <c r="L1788" s="26">
        <f>IF('３　回答貼付シート'!N1785="ない",0,IF('３　回答貼付シート'!N1785="１～２日（にち）ある",1,IF('３　回答貼付シート'!N1785="３～５日（にち）ある",2,IF('３　回答貼付シート'!N1785="ほぼ毎日（まいにち）ある",3,))))</f>
        <v>0</v>
      </c>
      <c r="M1788" s="26">
        <f>IF('３　回答貼付シート'!O1785="ない",0,IF('３　回答貼付シート'!O1785="１～２日（にち）ある",1,IF('３　回答貼付シート'!O1785="３～５日（にち）ある",2,IF('３　回答貼付シート'!O1785="ほぼ毎日（まいにち）ある",3,))))</f>
        <v>0</v>
      </c>
      <c r="N1788" s="26">
        <f>IF('３　回答貼付シート'!P1785="ない",0,IF('３　回答貼付シート'!P1785="１～２日（にち）ある",1,IF('３　回答貼付シート'!P1785="３～５日（にち）ある",2,IF('３　回答貼付シート'!P1785="ほぼ毎日（まいにち）ある",3,))))</f>
        <v>0</v>
      </c>
      <c r="O1788" s="26">
        <f>IF('３　回答貼付シート'!Q1785="ない",0,IF('３　回答貼付シート'!Q1785="１～２日（にち）ある",1,IF('３　回答貼付シート'!Q1785="３～５日（にち）ある",2,IF('３　回答貼付シート'!Q1785="ほぼ毎日（まいにち）ある",3,))))</f>
        <v>0</v>
      </c>
      <c r="P1788" s="26">
        <f>IF('３　回答貼付シート'!R1785="ない",0,IF('３　回答貼付シート'!R1785="１～２日（にち）ある",1,IF('３　回答貼付シート'!R1785="３～５日（にち）ある",2,IF('３　回答貼付シート'!R1785="ほぼ毎日（まいにち）ある",3,))))</f>
        <v>0</v>
      </c>
      <c r="Q1788" s="26">
        <f>IF('３　回答貼付シート'!S1785="ない",0,IF('３　回答貼付シート'!S1785="１～２日（にち）ある",1,IF('３　回答貼付シート'!S1785="３～５日（にち）ある",2,IF('３　回答貼付シート'!S1785="ほぼ毎日（まいにち）ある",3,))))</f>
        <v>0</v>
      </c>
      <c r="R1788" s="26">
        <f>IF('３　回答貼付シート'!T1785="ない",0,IF('３　回答貼付シート'!T1785="１～２日（にち）ある",1,IF('３　回答貼付シート'!T1785="３～５日（にち）ある",2,IF('３　回答貼付シート'!T1785="ほぼ毎日（まいにち）ある",3,))))</f>
        <v>0</v>
      </c>
      <c r="S1788" s="26">
        <f>IF('３　回答貼付シート'!U1785="ない",0,IF('３　回答貼付シート'!U1785="１～２日（にち）ある",1,IF('３　回答貼付シート'!U1785="３～５日（にち）ある",2,IF('３　回答貼付シート'!U1785="ほぼ毎日（まいにち）ある",3,))))</f>
        <v>0</v>
      </c>
      <c r="T1788" s="26">
        <f>IF('３　回答貼付シート'!V1785="ない",0,IF('３　回答貼付シート'!V1785="１～２日（にち）ある",1,IF('３　回答貼付シート'!V1785="３～５日（にち）ある",2,IF('３　回答貼付シート'!V1785="ほぼ毎日（まいにち）ある",3,))))</f>
        <v>0</v>
      </c>
      <c r="U1788" s="26">
        <f>IF('３　回答貼付シート'!W1785="ない",0,IF('３　回答貼付シート'!W1785="１～２日（にち）ある",1,IF('３　回答貼付シート'!W1785="３～５日（にち）ある",2,IF('３　回答貼付シート'!W1785="ほぼ毎日（まいにち）ある",3,))))</f>
        <v>0</v>
      </c>
      <c r="V1788" s="26">
        <f>IF('３　回答貼付シート'!X1785="ない",0,IF('３　回答貼付シート'!X1785="１～２日（にち）ある",1,IF('３　回答貼付シート'!X1785="３～５日（にち）ある",2,IF('３　回答貼付シート'!X1785="ほぼ毎日（まいにち）ある",3,))))</f>
        <v>0</v>
      </c>
      <c r="W1788" s="26">
        <f>IF('３　回答貼付シート'!Y1785="ない",0,IF('３　回答貼付シート'!Y1785="１～２日（にち）ある",1,IF('３　回答貼付シート'!Y1785="３～５日（にち）ある",2,IF('３　回答貼付シート'!Y1785="ほぼ毎日（まいにち）ある",3,))))</f>
        <v>0</v>
      </c>
      <c r="X1788" s="26">
        <f>IF('３　回答貼付シート'!Z1785="ない",0,IF('３　回答貼付シート'!Z1785="１～２日（にち）ある",1,IF('３　回答貼付シート'!Z1785="３～５日（にち）ある",2,IF('３　回答貼付シート'!Z1785="ほぼ毎日（まいにち）ある",3,))))</f>
        <v>0</v>
      </c>
      <c r="Y1788" s="26">
        <f>IF('３　回答貼付シート'!AA1785="ない",0,IF('３　回答貼付シート'!AA1785="１～２日（にち）ある",1,IF('３　回答貼付シート'!AA1785="３～５日（にち）ある",2,IF('３　回答貼付シート'!AA1785="ほぼ毎日（まいにち）ある",3,))))</f>
        <v>0</v>
      </c>
      <c r="Z1788" s="26">
        <f>'３　回答貼付シート'!$AB1785</f>
        <v>0</v>
      </c>
      <c r="AA1788" s="26" t="str">
        <f t="shared" si="247"/>
        <v/>
      </c>
      <c r="AB1788" s="26" t="str">
        <f t="shared" si="248"/>
        <v/>
      </c>
      <c r="AC1788" s="26" t="str">
        <f t="shared" si="249"/>
        <v/>
      </c>
      <c r="AD1788" s="26" t="str">
        <f t="shared" si="250"/>
        <v/>
      </c>
      <c r="AE1788" s="26" t="str">
        <f t="shared" si="251"/>
        <v/>
      </c>
      <c r="AF1788" t="str">
        <f t="shared" si="244"/>
        <v>0</v>
      </c>
      <c r="AG1788">
        <f t="shared" si="245"/>
        <v>0</v>
      </c>
      <c r="AH1788" s="34">
        <f t="shared" si="252"/>
        <v>0</v>
      </c>
    </row>
    <row r="1789" spans="1:34">
      <c r="A1789" s="26"/>
      <c r="B1789" s="26">
        <f t="shared" si="246"/>
        <v>0</v>
      </c>
      <c r="C1789" s="26">
        <f>IF('３　回答貼付シート'!$F1786&lt;&gt;0,VLOOKUP('３　回答貼付シート'!$F1786,$AF$2048:$AG$2054,2,FALSE),0)</f>
        <v>0</v>
      </c>
      <c r="D1789" s="26">
        <f>IF('３　回答貼付シート'!$G1786&lt;&gt;0,VLOOKUP(('３　回答貼付シート'!$G1786), $AF$2048:$AG$2054,2,FALSE),0)</f>
        <v>0</v>
      </c>
      <c r="E1789" s="26">
        <f>'３　回答貼付シート'!$H1786</f>
        <v>0</v>
      </c>
      <c r="F1789" s="26">
        <f>IF(E1789=0,0,VLOOKUP($B1789,'２　情報入力シート'!$A$2:$E$2049,5))</f>
        <v>0</v>
      </c>
      <c r="G1789" s="26">
        <f>IF('３　回答貼付シート'!I1786="ない",0,IF('３　回答貼付シート'!I1786="１～２日（にち）ある",1,IF('３　回答貼付シート'!I1786="３～５日（にち）ある",2,IF('３　回答貼付シート'!I1786="ほぼ毎日（まいにち）ある",3,))))</f>
        <v>0</v>
      </c>
      <c r="H1789" s="26">
        <f>IF('３　回答貼付シート'!J1786="ない",0,IF('３　回答貼付シート'!J1786="１～２日（にち）ある",1,IF('３　回答貼付シート'!J1786="３～５日（にち）ある",2,IF('３　回答貼付シート'!J1786="ほぼ毎日（まいにち）ある",3,))))</f>
        <v>0</v>
      </c>
      <c r="I1789" s="26">
        <f>IF('３　回答貼付シート'!K1786="ない",0,IF('３　回答貼付シート'!K1786="１～２日（にち）ある",1,IF('３　回答貼付シート'!K1786="３～５日（にち）ある",2,IF('３　回答貼付シート'!K1786="ほぼ毎日（まいにち）ある",3,))))</f>
        <v>0</v>
      </c>
      <c r="J1789" s="26">
        <f>IF('３　回答貼付シート'!L1786="ない",0,IF('３　回答貼付シート'!L1786="１～２日（にち）ある",1,IF('３　回答貼付シート'!L1786="３～５日（にち）ある",2,IF('３　回答貼付シート'!L1786="ほぼ毎日（まいにち）ある",3,))))</f>
        <v>0</v>
      </c>
      <c r="K1789" s="26">
        <f>IF('３　回答貼付シート'!M1786="ない",0,IF('３　回答貼付シート'!M1786="１～２日（にち）ある",1,IF('３　回答貼付シート'!M1786="３～５日（にち）ある",2,IF('３　回答貼付シート'!M1786="ほぼ毎日（まいにち）ある",3,))))</f>
        <v>0</v>
      </c>
      <c r="L1789" s="26">
        <f>IF('３　回答貼付シート'!N1786="ない",0,IF('３　回答貼付シート'!N1786="１～２日（にち）ある",1,IF('３　回答貼付シート'!N1786="３～５日（にち）ある",2,IF('３　回答貼付シート'!N1786="ほぼ毎日（まいにち）ある",3,))))</f>
        <v>0</v>
      </c>
      <c r="M1789" s="26">
        <f>IF('３　回答貼付シート'!O1786="ない",0,IF('３　回答貼付シート'!O1786="１～２日（にち）ある",1,IF('３　回答貼付シート'!O1786="３～５日（にち）ある",2,IF('３　回答貼付シート'!O1786="ほぼ毎日（まいにち）ある",3,))))</f>
        <v>0</v>
      </c>
      <c r="N1789" s="26">
        <f>IF('３　回答貼付シート'!P1786="ない",0,IF('３　回答貼付シート'!P1786="１～２日（にち）ある",1,IF('３　回答貼付シート'!P1786="３～５日（にち）ある",2,IF('３　回答貼付シート'!P1786="ほぼ毎日（まいにち）ある",3,))))</f>
        <v>0</v>
      </c>
      <c r="O1789" s="26">
        <f>IF('３　回答貼付シート'!Q1786="ない",0,IF('３　回答貼付シート'!Q1786="１～２日（にち）ある",1,IF('３　回答貼付シート'!Q1786="３～５日（にち）ある",2,IF('３　回答貼付シート'!Q1786="ほぼ毎日（まいにち）ある",3,))))</f>
        <v>0</v>
      </c>
      <c r="P1789" s="26">
        <f>IF('３　回答貼付シート'!R1786="ない",0,IF('３　回答貼付シート'!R1786="１～２日（にち）ある",1,IF('３　回答貼付シート'!R1786="３～５日（にち）ある",2,IF('３　回答貼付シート'!R1786="ほぼ毎日（まいにち）ある",3,))))</f>
        <v>0</v>
      </c>
      <c r="Q1789" s="26">
        <f>IF('３　回答貼付シート'!S1786="ない",0,IF('３　回答貼付シート'!S1786="１～２日（にち）ある",1,IF('３　回答貼付シート'!S1786="３～５日（にち）ある",2,IF('３　回答貼付シート'!S1786="ほぼ毎日（まいにち）ある",3,))))</f>
        <v>0</v>
      </c>
      <c r="R1789" s="26">
        <f>IF('３　回答貼付シート'!T1786="ない",0,IF('３　回答貼付シート'!T1786="１～２日（にち）ある",1,IF('３　回答貼付シート'!T1786="３～５日（にち）ある",2,IF('３　回答貼付シート'!T1786="ほぼ毎日（まいにち）ある",3,))))</f>
        <v>0</v>
      </c>
      <c r="S1789" s="26">
        <f>IF('３　回答貼付シート'!U1786="ない",0,IF('３　回答貼付シート'!U1786="１～２日（にち）ある",1,IF('３　回答貼付シート'!U1786="３～５日（にち）ある",2,IF('３　回答貼付シート'!U1786="ほぼ毎日（まいにち）ある",3,))))</f>
        <v>0</v>
      </c>
      <c r="T1789" s="26">
        <f>IF('３　回答貼付シート'!V1786="ない",0,IF('３　回答貼付シート'!V1786="１～２日（にち）ある",1,IF('３　回答貼付シート'!V1786="３～５日（にち）ある",2,IF('３　回答貼付シート'!V1786="ほぼ毎日（まいにち）ある",3,))))</f>
        <v>0</v>
      </c>
      <c r="U1789" s="26">
        <f>IF('３　回答貼付シート'!W1786="ない",0,IF('３　回答貼付シート'!W1786="１～２日（にち）ある",1,IF('３　回答貼付シート'!W1786="３～５日（にち）ある",2,IF('３　回答貼付シート'!W1786="ほぼ毎日（まいにち）ある",3,))))</f>
        <v>0</v>
      </c>
      <c r="V1789" s="26">
        <f>IF('３　回答貼付シート'!X1786="ない",0,IF('３　回答貼付シート'!X1786="１～２日（にち）ある",1,IF('３　回答貼付シート'!X1786="３～５日（にち）ある",2,IF('３　回答貼付シート'!X1786="ほぼ毎日（まいにち）ある",3,))))</f>
        <v>0</v>
      </c>
      <c r="W1789" s="26">
        <f>IF('３　回答貼付シート'!Y1786="ない",0,IF('３　回答貼付シート'!Y1786="１～２日（にち）ある",1,IF('３　回答貼付シート'!Y1786="３～５日（にち）ある",2,IF('３　回答貼付シート'!Y1786="ほぼ毎日（まいにち）ある",3,))))</f>
        <v>0</v>
      </c>
      <c r="X1789" s="26">
        <f>IF('３　回答貼付シート'!Z1786="ない",0,IF('３　回答貼付シート'!Z1786="１～２日（にち）ある",1,IF('３　回答貼付シート'!Z1786="３～５日（にち）ある",2,IF('３　回答貼付シート'!Z1786="ほぼ毎日（まいにち）ある",3,))))</f>
        <v>0</v>
      </c>
      <c r="Y1789" s="26">
        <f>IF('３　回答貼付シート'!AA1786="ない",0,IF('３　回答貼付シート'!AA1786="１～２日（にち）ある",1,IF('３　回答貼付シート'!AA1786="３～５日（にち）ある",2,IF('３　回答貼付シート'!AA1786="ほぼ毎日（まいにち）ある",3,))))</f>
        <v>0</v>
      </c>
      <c r="Z1789" s="26">
        <f>'３　回答貼付シート'!$AB1786</f>
        <v>0</v>
      </c>
      <c r="AA1789" s="26" t="str">
        <f t="shared" si="247"/>
        <v/>
      </c>
      <c r="AB1789" s="26" t="str">
        <f t="shared" si="248"/>
        <v/>
      </c>
      <c r="AC1789" s="26" t="str">
        <f t="shared" si="249"/>
        <v/>
      </c>
      <c r="AD1789" s="26" t="str">
        <f t="shared" si="250"/>
        <v/>
      </c>
      <c r="AE1789" s="26" t="str">
        <f t="shared" si="251"/>
        <v/>
      </c>
      <c r="AF1789" t="str">
        <f t="shared" si="244"/>
        <v>0</v>
      </c>
      <c r="AG1789">
        <f t="shared" si="245"/>
        <v>0</v>
      </c>
      <c r="AH1789" s="34">
        <f t="shared" si="252"/>
        <v>0</v>
      </c>
    </row>
    <row r="1790" spans="1:34">
      <c r="A1790" s="26"/>
      <c r="B1790" s="26">
        <f t="shared" si="246"/>
        <v>0</v>
      </c>
      <c r="C1790" s="26">
        <f>IF('３　回答貼付シート'!$F1787&lt;&gt;0,VLOOKUP('３　回答貼付シート'!$F1787,$AF$2048:$AG$2054,2,FALSE),0)</f>
        <v>0</v>
      </c>
      <c r="D1790" s="26">
        <f>IF('３　回答貼付シート'!$G1787&lt;&gt;0,VLOOKUP(('３　回答貼付シート'!$G1787), $AF$2048:$AG$2054,2,FALSE),0)</f>
        <v>0</v>
      </c>
      <c r="E1790" s="26">
        <f>'３　回答貼付シート'!$H1787</f>
        <v>0</v>
      </c>
      <c r="F1790" s="26">
        <f>IF(E1790=0,0,VLOOKUP($B1790,'２　情報入力シート'!$A$2:$E$2049,5))</f>
        <v>0</v>
      </c>
      <c r="G1790" s="26">
        <f>IF('３　回答貼付シート'!I1787="ない",0,IF('３　回答貼付シート'!I1787="１～２日（にち）ある",1,IF('３　回答貼付シート'!I1787="３～５日（にち）ある",2,IF('３　回答貼付シート'!I1787="ほぼ毎日（まいにち）ある",3,))))</f>
        <v>0</v>
      </c>
      <c r="H1790" s="26">
        <f>IF('３　回答貼付シート'!J1787="ない",0,IF('３　回答貼付シート'!J1787="１～２日（にち）ある",1,IF('３　回答貼付シート'!J1787="３～５日（にち）ある",2,IF('３　回答貼付シート'!J1787="ほぼ毎日（まいにち）ある",3,))))</f>
        <v>0</v>
      </c>
      <c r="I1790" s="26">
        <f>IF('３　回答貼付シート'!K1787="ない",0,IF('３　回答貼付シート'!K1787="１～２日（にち）ある",1,IF('３　回答貼付シート'!K1787="３～５日（にち）ある",2,IF('３　回答貼付シート'!K1787="ほぼ毎日（まいにち）ある",3,))))</f>
        <v>0</v>
      </c>
      <c r="J1790" s="26">
        <f>IF('３　回答貼付シート'!L1787="ない",0,IF('３　回答貼付シート'!L1787="１～２日（にち）ある",1,IF('３　回答貼付シート'!L1787="３～５日（にち）ある",2,IF('３　回答貼付シート'!L1787="ほぼ毎日（まいにち）ある",3,))))</f>
        <v>0</v>
      </c>
      <c r="K1790" s="26">
        <f>IF('３　回答貼付シート'!M1787="ない",0,IF('３　回答貼付シート'!M1787="１～２日（にち）ある",1,IF('３　回答貼付シート'!M1787="３～５日（にち）ある",2,IF('３　回答貼付シート'!M1787="ほぼ毎日（まいにち）ある",3,))))</f>
        <v>0</v>
      </c>
      <c r="L1790" s="26">
        <f>IF('３　回答貼付シート'!N1787="ない",0,IF('３　回答貼付シート'!N1787="１～２日（にち）ある",1,IF('３　回答貼付シート'!N1787="３～５日（にち）ある",2,IF('３　回答貼付シート'!N1787="ほぼ毎日（まいにち）ある",3,))))</f>
        <v>0</v>
      </c>
      <c r="M1790" s="26">
        <f>IF('３　回答貼付シート'!O1787="ない",0,IF('３　回答貼付シート'!O1787="１～２日（にち）ある",1,IF('３　回答貼付シート'!O1787="３～５日（にち）ある",2,IF('３　回答貼付シート'!O1787="ほぼ毎日（まいにち）ある",3,))))</f>
        <v>0</v>
      </c>
      <c r="N1790" s="26">
        <f>IF('３　回答貼付シート'!P1787="ない",0,IF('３　回答貼付シート'!P1787="１～２日（にち）ある",1,IF('３　回答貼付シート'!P1787="３～５日（にち）ある",2,IF('３　回答貼付シート'!P1787="ほぼ毎日（まいにち）ある",3,))))</f>
        <v>0</v>
      </c>
      <c r="O1790" s="26">
        <f>IF('３　回答貼付シート'!Q1787="ない",0,IF('３　回答貼付シート'!Q1787="１～２日（にち）ある",1,IF('３　回答貼付シート'!Q1787="３～５日（にち）ある",2,IF('３　回答貼付シート'!Q1787="ほぼ毎日（まいにち）ある",3,))))</f>
        <v>0</v>
      </c>
      <c r="P1790" s="26">
        <f>IF('３　回答貼付シート'!R1787="ない",0,IF('３　回答貼付シート'!R1787="１～２日（にち）ある",1,IF('３　回答貼付シート'!R1787="３～５日（にち）ある",2,IF('３　回答貼付シート'!R1787="ほぼ毎日（まいにち）ある",3,))))</f>
        <v>0</v>
      </c>
      <c r="Q1790" s="26">
        <f>IF('３　回答貼付シート'!S1787="ない",0,IF('３　回答貼付シート'!S1787="１～２日（にち）ある",1,IF('３　回答貼付シート'!S1787="３～５日（にち）ある",2,IF('３　回答貼付シート'!S1787="ほぼ毎日（まいにち）ある",3,))))</f>
        <v>0</v>
      </c>
      <c r="R1790" s="26">
        <f>IF('３　回答貼付シート'!T1787="ない",0,IF('３　回答貼付シート'!T1787="１～２日（にち）ある",1,IF('３　回答貼付シート'!T1787="３～５日（にち）ある",2,IF('３　回答貼付シート'!T1787="ほぼ毎日（まいにち）ある",3,))))</f>
        <v>0</v>
      </c>
      <c r="S1790" s="26">
        <f>IF('３　回答貼付シート'!U1787="ない",0,IF('３　回答貼付シート'!U1787="１～２日（にち）ある",1,IF('３　回答貼付シート'!U1787="３～５日（にち）ある",2,IF('３　回答貼付シート'!U1787="ほぼ毎日（まいにち）ある",3,))))</f>
        <v>0</v>
      </c>
      <c r="T1790" s="26">
        <f>IF('３　回答貼付シート'!V1787="ない",0,IF('３　回答貼付シート'!V1787="１～２日（にち）ある",1,IF('３　回答貼付シート'!V1787="３～５日（にち）ある",2,IF('３　回答貼付シート'!V1787="ほぼ毎日（まいにち）ある",3,))))</f>
        <v>0</v>
      </c>
      <c r="U1790" s="26">
        <f>IF('３　回答貼付シート'!W1787="ない",0,IF('３　回答貼付シート'!W1787="１～２日（にち）ある",1,IF('３　回答貼付シート'!W1787="３～５日（にち）ある",2,IF('３　回答貼付シート'!W1787="ほぼ毎日（まいにち）ある",3,))))</f>
        <v>0</v>
      </c>
      <c r="V1790" s="26">
        <f>IF('３　回答貼付シート'!X1787="ない",0,IF('３　回答貼付シート'!X1787="１～２日（にち）ある",1,IF('３　回答貼付シート'!X1787="３～５日（にち）ある",2,IF('３　回答貼付シート'!X1787="ほぼ毎日（まいにち）ある",3,))))</f>
        <v>0</v>
      </c>
      <c r="W1790" s="26">
        <f>IF('３　回答貼付シート'!Y1787="ない",0,IF('３　回答貼付シート'!Y1787="１～２日（にち）ある",1,IF('３　回答貼付シート'!Y1787="３～５日（にち）ある",2,IF('３　回答貼付シート'!Y1787="ほぼ毎日（まいにち）ある",3,))))</f>
        <v>0</v>
      </c>
      <c r="X1790" s="26">
        <f>IF('３　回答貼付シート'!Z1787="ない",0,IF('３　回答貼付シート'!Z1787="１～２日（にち）ある",1,IF('３　回答貼付シート'!Z1787="３～５日（にち）ある",2,IF('３　回答貼付シート'!Z1787="ほぼ毎日（まいにち）ある",3,))))</f>
        <v>0</v>
      </c>
      <c r="Y1790" s="26">
        <f>IF('３　回答貼付シート'!AA1787="ない",0,IF('３　回答貼付シート'!AA1787="１～２日（にち）ある",1,IF('３　回答貼付シート'!AA1787="３～５日（にち）ある",2,IF('３　回答貼付シート'!AA1787="ほぼ毎日（まいにち）ある",3,))))</f>
        <v>0</v>
      </c>
      <c r="Z1790" s="26">
        <f>'３　回答貼付シート'!$AB1787</f>
        <v>0</v>
      </c>
      <c r="AA1790" s="26" t="str">
        <f t="shared" si="247"/>
        <v/>
      </c>
      <c r="AB1790" s="26" t="str">
        <f t="shared" si="248"/>
        <v/>
      </c>
      <c r="AC1790" s="26" t="str">
        <f t="shared" si="249"/>
        <v/>
      </c>
      <c r="AD1790" s="26" t="str">
        <f t="shared" si="250"/>
        <v/>
      </c>
      <c r="AE1790" s="26" t="str">
        <f t="shared" si="251"/>
        <v/>
      </c>
      <c r="AF1790" t="str">
        <f t="shared" si="244"/>
        <v>0</v>
      </c>
      <c r="AG1790">
        <f t="shared" si="245"/>
        <v>0</v>
      </c>
      <c r="AH1790" s="34">
        <f t="shared" si="252"/>
        <v>0</v>
      </c>
    </row>
    <row r="1791" spans="1:34">
      <c r="A1791" s="26"/>
      <c r="B1791" s="26">
        <f t="shared" si="246"/>
        <v>0</v>
      </c>
      <c r="C1791" s="26">
        <f>IF('３　回答貼付シート'!$F1788&lt;&gt;0,VLOOKUP('３　回答貼付シート'!$F1788,$AF$2048:$AG$2054,2,FALSE),0)</f>
        <v>0</v>
      </c>
      <c r="D1791" s="26">
        <f>IF('３　回答貼付シート'!$G1788&lt;&gt;0,VLOOKUP(('３　回答貼付シート'!$G1788), $AF$2048:$AG$2054,2,FALSE),0)</f>
        <v>0</v>
      </c>
      <c r="E1791" s="26">
        <f>'３　回答貼付シート'!$H1788</f>
        <v>0</v>
      </c>
      <c r="F1791" s="26">
        <f>IF(E1791=0,0,VLOOKUP($B1791,'２　情報入力シート'!$A$2:$E$2049,5))</f>
        <v>0</v>
      </c>
      <c r="G1791" s="26">
        <f>IF('３　回答貼付シート'!I1788="ない",0,IF('３　回答貼付シート'!I1788="１～２日（にち）ある",1,IF('３　回答貼付シート'!I1788="３～５日（にち）ある",2,IF('３　回答貼付シート'!I1788="ほぼ毎日（まいにち）ある",3,))))</f>
        <v>0</v>
      </c>
      <c r="H1791" s="26">
        <f>IF('３　回答貼付シート'!J1788="ない",0,IF('３　回答貼付シート'!J1788="１～２日（にち）ある",1,IF('３　回答貼付シート'!J1788="３～５日（にち）ある",2,IF('３　回答貼付シート'!J1788="ほぼ毎日（まいにち）ある",3,))))</f>
        <v>0</v>
      </c>
      <c r="I1791" s="26">
        <f>IF('３　回答貼付シート'!K1788="ない",0,IF('３　回答貼付シート'!K1788="１～２日（にち）ある",1,IF('３　回答貼付シート'!K1788="３～５日（にち）ある",2,IF('３　回答貼付シート'!K1788="ほぼ毎日（まいにち）ある",3,))))</f>
        <v>0</v>
      </c>
      <c r="J1791" s="26">
        <f>IF('３　回答貼付シート'!L1788="ない",0,IF('３　回答貼付シート'!L1788="１～２日（にち）ある",1,IF('３　回答貼付シート'!L1788="３～５日（にち）ある",2,IF('３　回答貼付シート'!L1788="ほぼ毎日（まいにち）ある",3,))))</f>
        <v>0</v>
      </c>
      <c r="K1791" s="26">
        <f>IF('３　回答貼付シート'!M1788="ない",0,IF('３　回答貼付シート'!M1788="１～２日（にち）ある",1,IF('３　回答貼付シート'!M1788="３～５日（にち）ある",2,IF('３　回答貼付シート'!M1788="ほぼ毎日（まいにち）ある",3,))))</f>
        <v>0</v>
      </c>
      <c r="L1791" s="26">
        <f>IF('３　回答貼付シート'!N1788="ない",0,IF('３　回答貼付シート'!N1788="１～２日（にち）ある",1,IF('３　回答貼付シート'!N1788="３～５日（にち）ある",2,IF('３　回答貼付シート'!N1788="ほぼ毎日（まいにち）ある",3,))))</f>
        <v>0</v>
      </c>
      <c r="M1791" s="26">
        <f>IF('３　回答貼付シート'!O1788="ない",0,IF('３　回答貼付シート'!O1788="１～２日（にち）ある",1,IF('３　回答貼付シート'!O1788="３～５日（にち）ある",2,IF('３　回答貼付シート'!O1788="ほぼ毎日（まいにち）ある",3,))))</f>
        <v>0</v>
      </c>
      <c r="N1791" s="26">
        <f>IF('３　回答貼付シート'!P1788="ない",0,IF('３　回答貼付シート'!P1788="１～２日（にち）ある",1,IF('３　回答貼付シート'!P1788="３～５日（にち）ある",2,IF('３　回答貼付シート'!P1788="ほぼ毎日（まいにち）ある",3,))))</f>
        <v>0</v>
      </c>
      <c r="O1791" s="26">
        <f>IF('３　回答貼付シート'!Q1788="ない",0,IF('３　回答貼付シート'!Q1788="１～２日（にち）ある",1,IF('３　回答貼付シート'!Q1788="３～５日（にち）ある",2,IF('３　回答貼付シート'!Q1788="ほぼ毎日（まいにち）ある",3,))))</f>
        <v>0</v>
      </c>
      <c r="P1791" s="26">
        <f>IF('３　回答貼付シート'!R1788="ない",0,IF('３　回答貼付シート'!R1788="１～２日（にち）ある",1,IF('３　回答貼付シート'!R1788="３～５日（にち）ある",2,IF('３　回答貼付シート'!R1788="ほぼ毎日（まいにち）ある",3,))))</f>
        <v>0</v>
      </c>
      <c r="Q1791" s="26">
        <f>IF('３　回答貼付シート'!S1788="ない",0,IF('３　回答貼付シート'!S1788="１～２日（にち）ある",1,IF('３　回答貼付シート'!S1788="３～５日（にち）ある",2,IF('３　回答貼付シート'!S1788="ほぼ毎日（まいにち）ある",3,))))</f>
        <v>0</v>
      </c>
      <c r="R1791" s="26">
        <f>IF('３　回答貼付シート'!T1788="ない",0,IF('３　回答貼付シート'!T1788="１～２日（にち）ある",1,IF('３　回答貼付シート'!T1788="３～５日（にち）ある",2,IF('３　回答貼付シート'!T1788="ほぼ毎日（まいにち）ある",3,))))</f>
        <v>0</v>
      </c>
      <c r="S1791" s="26">
        <f>IF('３　回答貼付シート'!U1788="ない",0,IF('３　回答貼付シート'!U1788="１～２日（にち）ある",1,IF('３　回答貼付シート'!U1788="３～５日（にち）ある",2,IF('３　回答貼付シート'!U1788="ほぼ毎日（まいにち）ある",3,))))</f>
        <v>0</v>
      </c>
      <c r="T1791" s="26">
        <f>IF('３　回答貼付シート'!V1788="ない",0,IF('３　回答貼付シート'!V1788="１～２日（にち）ある",1,IF('３　回答貼付シート'!V1788="３～５日（にち）ある",2,IF('３　回答貼付シート'!V1788="ほぼ毎日（まいにち）ある",3,))))</f>
        <v>0</v>
      </c>
      <c r="U1791" s="26">
        <f>IF('３　回答貼付シート'!W1788="ない",0,IF('３　回答貼付シート'!W1788="１～２日（にち）ある",1,IF('３　回答貼付シート'!W1788="３～５日（にち）ある",2,IF('３　回答貼付シート'!W1788="ほぼ毎日（まいにち）ある",3,))))</f>
        <v>0</v>
      </c>
      <c r="V1791" s="26">
        <f>IF('３　回答貼付シート'!X1788="ない",0,IF('３　回答貼付シート'!X1788="１～２日（にち）ある",1,IF('３　回答貼付シート'!X1788="３～５日（にち）ある",2,IF('３　回答貼付シート'!X1788="ほぼ毎日（まいにち）ある",3,))))</f>
        <v>0</v>
      </c>
      <c r="W1791" s="26">
        <f>IF('３　回答貼付シート'!Y1788="ない",0,IF('３　回答貼付シート'!Y1788="１～２日（にち）ある",1,IF('３　回答貼付シート'!Y1788="３～５日（にち）ある",2,IF('３　回答貼付シート'!Y1788="ほぼ毎日（まいにち）ある",3,))))</f>
        <v>0</v>
      </c>
      <c r="X1791" s="26">
        <f>IF('３　回答貼付シート'!Z1788="ない",0,IF('３　回答貼付シート'!Z1788="１～２日（にち）ある",1,IF('３　回答貼付シート'!Z1788="３～５日（にち）ある",2,IF('３　回答貼付シート'!Z1788="ほぼ毎日（まいにち）ある",3,))))</f>
        <v>0</v>
      </c>
      <c r="Y1791" s="26">
        <f>IF('３　回答貼付シート'!AA1788="ない",0,IF('３　回答貼付シート'!AA1788="１～２日（にち）ある",1,IF('３　回答貼付シート'!AA1788="３～５日（にち）ある",2,IF('３　回答貼付シート'!AA1788="ほぼ毎日（まいにち）ある",3,))))</f>
        <v>0</v>
      </c>
      <c r="Z1791" s="26">
        <f>'３　回答貼付シート'!$AB1788</f>
        <v>0</v>
      </c>
      <c r="AA1791" s="26" t="str">
        <f t="shared" si="247"/>
        <v/>
      </c>
      <c r="AB1791" s="26" t="str">
        <f t="shared" si="248"/>
        <v/>
      </c>
      <c r="AC1791" s="26" t="str">
        <f t="shared" si="249"/>
        <v/>
      </c>
      <c r="AD1791" s="26" t="str">
        <f t="shared" si="250"/>
        <v/>
      </c>
      <c r="AE1791" s="26" t="str">
        <f t="shared" si="251"/>
        <v/>
      </c>
      <c r="AF1791" t="str">
        <f t="shared" si="244"/>
        <v>0</v>
      </c>
      <c r="AG1791">
        <f t="shared" si="245"/>
        <v>0</v>
      </c>
      <c r="AH1791" s="34">
        <f t="shared" si="252"/>
        <v>0</v>
      </c>
    </row>
    <row r="1792" spans="1:34">
      <c r="A1792" s="26"/>
      <c r="B1792" s="26">
        <f t="shared" si="246"/>
        <v>0</v>
      </c>
      <c r="C1792" s="26">
        <f>IF('３　回答貼付シート'!$F1789&lt;&gt;0,VLOOKUP('３　回答貼付シート'!$F1789,$AF$2048:$AG$2054,2,FALSE),0)</f>
        <v>0</v>
      </c>
      <c r="D1792" s="26">
        <f>IF('３　回答貼付シート'!$G1789&lt;&gt;0,VLOOKUP(('３　回答貼付シート'!$G1789), $AF$2048:$AG$2054,2,FALSE),0)</f>
        <v>0</v>
      </c>
      <c r="E1792" s="26">
        <f>'３　回答貼付シート'!$H1789</f>
        <v>0</v>
      </c>
      <c r="F1792" s="26">
        <f>IF(E1792=0,0,VLOOKUP($B1792,'２　情報入力シート'!$A$2:$E$2049,5))</f>
        <v>0</v>
      </c>
      <c r="G1792" s="26">
        <f>IF('３　回答貼付シート'!I1789="ない",0,IF('３　回答貼付シート'!I1789="１～２日（にち）ある",1,IF('３　回答貼付シート'!I1789="３～５日（にち）ある",2,IF('３　回答貼付シート'!I1789="ほぼ毎日（まいにち）ある",3,))))</f>
        <v>0</v>
      </c>
      <c r="H1792" s="26">
        <f>IF('３　回答貼付シート'!J1789="ない",0,IF('３　回答貼付シート'!J1789="１～２日（にち）ある",1,IF('３　回答貼付シート'!J1789="３～５日（にち）ある",2,IF('３　回答貼付シート'!J1789="ほぼ毎日（まいにち）ある",3,))))</f>
        <v>0</v>
      </c>
      <c r="I1792" s="26">
        <f>IF('３　回答貼付シート'!K1789="ない",0,IF('３　回答貼付シート'!K1789="１～２日（にち）ある",1,IF('３　回答貼付シート'!K1789="３～５日（にち）ある",2,IF('３　回答貼付シート'!K1789="ほぼ毎日（まいにち）ある",3,))))</f>
        <v>0</v>
      </c>
      <c r="J1792" s="26">
        <f>IF('３　回答貼付シート'!L1789="ない",0,IF('３　回答貼付シート'!L1789="１～２日（にち）ある",1,IF('３　回答貼付シート'!L1789="３～５日（にち）ある",2,IF('３　回答貼付シート'!L1789="ほぼ毎日（まいにち）ある",3,))))</f>
        <v>0</v>
      </c>
      <c r="K1792" s="26">
        <f>IF('３　回答貼付シート'!M1789="ない",0,IF('３　回答貼付シート'!M1789="１～２日（にち）ある",1,IF('３　回答貼付シート'!M1789="３～５日（にち）ある",2,IF('３　回答貼付シート'!M1789="ほぼ毎日（まいにち）ある",3,))))</f>
        <v>0</v>
      </c>
      <c r="L1792" s="26">
        <f>IF('３　回答貼付シート'!N1789="ない",0,IF('３　回答貼付シート'!N1789="１～２日（にち）ある",1,IF('３　回答貼付シート'!N1789="３～５日（にち）ある",2,IF('３　回答貼付シート'!N1789="ほぼ毎日（まいにち）ある",3,))))</f>
        <v>0</v>
      </c>
      <c r="M1792" s="26">
        <f>IF('３　回答貼付シート'!O1789="ない",0,IF('３　回答貼付シート'!O1789="１～２日（にち）ある",1,IF('３　回答貼付シート'!O1789="３～５日（にち）ある",2,IF('３　回答貼付シート'!O1789="ほぼ毎日（まいにち）ある",3,))))</f>
        <v>0</v>
      </c>
      <c r="N1792" s="26">
        <f>IF('３　回答貼付シート'!P1789="ない",0,IF('３　回答貼付シート'!P1789="１～２日（にち）ある",1,IF('３　回答貼付シート'!P1789="３～５日（にち）ある",2,IF('３　回答貼付シート'!P1789="ほぼ毎日（まいにち）ある",3,))))</f>
        <v>0</v>
      </c>
      <c r="O1792" s="26">
        <f>IF('３　回答貼付シート'!Q1789="ない",0,IF('３　回答貼付シート'!Q1789="１～２日（にち）ある",1,IF('３　回答貼付シート'!Q1789="３～５日（にち）ある",2,IF('３　回答貼付シート'!Q1789="ほぼ毎日（まいにち）ある",3,))))</f>
        <v>0</v>
      </c>
      <c r="P1792" s="26">
        <f>IF('３　回答貼付シート'!R1789="ない",0,IF('３　回答貼付シート'!R1789="１～２日（にち）ある",1,IF('３　回答貼付シート'!R1789="３～５日（にち）ある",2,IF('３　回答貼付シート'!R1789="ほぼ毎日（まいにち）ある",3,))))</f>
        <v>0</v>
      </c>
      <c r="Q1792" s="26">
        <f>IF('３　回答貼付シート'!S1789="ない",0,IF('３　回答貼付シート'!S1789="１～２日（にち）ある",1,IF('３　回答貼付シート'!S1789="３～５日（にち）ある",2,IF('３　回答貼付シート'!S1789="ほぼ毎日（まいにち）ある",3,))))</f>
        <v>0</v>
      </c>
      <c r="R1792" s="26">
        <f>IF('３　回答貼付シート'!T1789="ない",0,IF('３　回答貼付シート'!T1789="１～２日（にち）ある",1,IF('３　回答貼付シート'!T1789="３～５日（にち）ある",2,IF('３　回答貼付シート'!T1789="ほぼ毎日（まいにち）ある",3,))))</f>
        <v>0</v>
      </c>
      <c r="S1792" s="26">
        <f>IF('３　回答貼付シート'!U1789="ない",0,IF('３　回答貼付シート'!U1789="１～２日（にち）ある",1,IF('３　回答貼付シート'!U1789="３～５日（にち）ある",2,IF('３　回答貼付シート'!U1789="ほぼ毎日（まいにち）ある",3,))))</f>
        <v>0</v>
      </c>
      <c r="T1792" s="26">
        <f>IF('３　回答貼付シート'!V1789="ない",0,IF('３　回答貼付シート'!V1789="１～２日（にち）ある",1,IF('３　回答貼付シート'!V1789="３～５日（にち）ある",2,IF('３　回答貼付シート'!V1789="ほぼ毎日（まいにち）ある",3,))))</f>
        <v>0</v>
      </c>
      <c r="U1792" s="26">
        <f>IF('３　回答貼付シート'!W1789="ない",0,IF('３　回答貼付シート'!W1789="１～２日（にち）ある",1,IF('３　回答貼付シート'!W1789="３～５日（にち）ある",2,IF('３　回答貼付シート'!W1789="ほぼ毎日（まいにち）ある",3,))))</f>
        <v>0</v>
      </c>
      <c r="V1792" s="26">
        <f>IF('３　回答貼付シート'!X1789="ない",0,IF('３　回答貼付シート'!X1789="１～２日（にち）ある",1,IF('３　回答貼付シート'!X1789="３～５日（にち）ある",2,IF('３　回答貼付シート'!X1789="ほぼ毎日（まいにち）ある",3,))))</f>
        <v>0</v>
      </c>
      <c r="W1792" s="26">
        <f>IF('３　回答貼付シート'!Y1789="ない",0,IF('３　回答貼付シート'!Y1789="１～２日（にち）ある",1,IF('３　回答貼付シート'!Y1789="３～５日（にち）ある",2,IF('３　回答貼付シート'!Y1789="ほぼ毎日（まいにち）ある",3,))))</f>
        <v>0</v>
      </c>
      <c r="X1792" s="26">
        <f>IF('３　回答貼付シート'!Z1789="ない",0,IF('３　回答貼付シート'!Z1789="１～２日（にち）ある",1,IF('３　回答貼付シート'!Z1789="３～５日（にち）ある",2,IF('３　回答貼付シート'!Z1789="ほぼ毎日（まいにち）ある",3,))))</f>
        <v>0</v>
      </c>
      <c r="Y1792" s="26">
        <f>IF('３　回答貼付シート'!AA1789="ない",0,IF('３　回答貼付シート'!AA1789="１～２日（にち）ある",1,IF('３　回答貼付シート'!AA1789="３～５日（にち）ある",2,IF('３　回答貼付シート'!AA1789="ほぼ毎日（まいにち）ある",3,))))</f>
        <v>0</v>
      </c>
      <c r="Z1792" s="26">
        <f>'３　回答貼付シート'!$AB1789</f>
        <v>0</v>
      </c>
      <c r="AA1792" s="26" t="str">
        <f t="shared" si="247"/>
        <v/>
      </c>
      <c r="AB1792" s="26" t="str">
        <f t="shared" si="248"/>
        <v/>
      </c>
      <c r="AC1792" s="26" t="str">
        <f t="shared" si="249"/>
        <v/>
      </c>
      <c r="AD1792" s="26" t="str">
        <f t="shared" si="250"/>
        <v/>
      </c>
      <c r="AE1792" s="26" t="str">
        <f t="shared" si="251"/>
        <v/>
      </c>
      <c r="AF1792" t="str">
        <f t="shared" si="244"/>
        <v>0</v>
      </c>
      <c r="AG1792">
        <f t="shared" si="245"/>
        <v>0</v>
      </c>
      <c r="AH1792" s="34">
        <f t="shared" si="252"/>
        <v>0</v>
      </c>
    </row>
    <row r="1793" spans="1:34">
      <c r="A1793" s="26"/>
      <c r="B1793" s="26">
        <f t="shared" si="246"/>
        <v>0</v>
      </c>
      <c r="C1793" s="26">
        <f>IF('３　回答貼付シート'!$F1790&lt;&gt;0,VLOOKUP('３　回答貼付シート'!$F1790,$AF$2048:$AG$2054,2,FALSE),0)</f>
        <v>0</v>
      </c>
      <c r="D1793" s="26">
        <f>IF('３　回答貼付シート'!$G1790&lt;&gt;0,VLOOKUP(('３　回答貼付シート'!$G1790), $AF$2048:$AG$2054,2,FALSE),0)</f>
        <v>0</v>
      </c>
      <c r="E1793" s="26">
        <f>'３　回答貼付シート'!$H1790</f>
        <v>0</v>
      </c>
      <c r="F1793" s="26">
        <f>IF(E1793=0,0,VLOOKUP($B1793,'２　情報入力シート'!$A$2:$E$2049,5))</f>
        <v>0</v>
      </c>
      <c r="G1793" s="26">
        <f>IF('３　回答貼付シート'!I1790="ない",0,IF('３　回答貼付シート'!I1790="１～２日（にち）ある",1,IF('３　回答貼付シート'!I1790="３～５日（にち）ある",2,IF('３　回答貼付シート'!I1790="ほぼ毎日（まいにち）ある",3,))))</f>
        <v>0</v>
      </c>
      <c r="H1793" s="26">
        <f>IF('３　回答貼付シート'!J1790="ない",0,IF('３　回答貼付シート'!J1790="１～２日（にち）ある",1,IF('３　回答貼付シート'!J1790="３～５日（にち）ある",2,IF('３　回答貼付シート'!J1790="ほぼ毎日（まいにち）ある",3,))))</f>
        <v>0</v>
      </c>
      <c r="I1793" s="26">
        <f>IF('３　回答貼付シート'!K1790="ない",0,IF('３　回答貼付シート'!K1790="１～２日（にち）ある",1,IF('３　回答貼付シート'!K1790="３～５日（にち）ある",2,IF('３　回答貼付シート'!K1790="ほぼ毎日（まいにち）ある",3,))))</f>
        <v>0</v>
      </c>
      <c r="J1793" s="26">
        <f>IF('３　回答貼付シート'!L1790="ない",0,IF('３　回答貼付シート'!L1790="１～２日（にち）ある",1,IF('３　回答貼付シート'!L1790="３～５日（にち）ある",2,IF('３　回答貼付シート'!L1790="ほぼ毎日（まいにち）ある",3,))))</f>
        <v>0</v>
      </c>
      <c r="K1793" s="26">
        <f>IF('３　回答貼付シート'!M1790="ない",0,IF('３　回答貼付シート'!M1790="１～２日（にち）ある",1,IF('３　回答貼付シート'!M1790="３～５日（にち）ある",2,IF('３　回答貼付シート'!M1790="ほぼ毎日（まいにち）ある",3,))))</f>
        <v>0</v>
      </c>
      <c r="L1793" s="26">
        <f>IF('３　回答貼付シート'!N1790="ない",0,IF('３　回答貼付シート'!N1790="１～２日（にち）ある",1,IF('３　回答貼付シート'!N1790="３～５日（にち）ある",2,IF('３　回答貼付シート'!N1790="ほぼ毎日（まいにち）ある",3,))))</f>
        <v>0</v>
      </c>
      <c r="M1793" s="26">
        <f>IF('３　回答貼付シート'!O1790="ない",0,IF('３　回答貼付シート'!O1790="１～２日（にち）ある",1,IF('３　回答貼付シート'!O1790="３～５日（にち）ある",2,IF('３　回答貼付シート'!O1790="ほぼ毎日（まいにち）ある",3,))))</f>
        <v>0</v>
      </c>
      <c r="N1793" s="26">
        <f>IF('３　回答貼付シート'!P1790="ない",0,IF('３　回答貼付シート'!P1790="１～２日（にち）ある",1,IF('３　回答貼付シート'!P1790="３～５日（にち）ある",2,IF('３　回答貼付シート'!P1790="ほぼ毎日（まいにち）ある",3,))))</f>
        <v>0</v>
      </c>
      <c r="O1793" s="26">
        <f>IF('３　回答貼付シート'!Q1790="ない",0,IF('３　回答貼付シート'!Q1790="１～２日（にち）ある",1,IF('３　回答貼付シート'!Q1790="３～５日（にち）ある",2,IF('３　回答貼付シート'!Q1790="ほぼ毎日（まいにち）ある",3,))))</f>
        <v>0</v>
      </c>
      <c r="P1793" s="26">
        <f>IF('３　回答貼付シート'!R1790="ない",0,IF('３　回答貼付シート'!R1790="１～２日（にち）ある",1,IF('３　回答貼付シート'!R1790="３～５日（にち）ある",2,IF('３　回答貼付シート'!R1790="ほぼ毎日（まいにち）ある",3,))))</f>
        <v>0</v>
      </c>
      <c r="Q1793" s="26">
        <f>IF('３　回答貼付シート'!S1790="ない",0,IF('３　回答貼付シート'!S1790="１～２日（にち）ある",1,IF('３　回答貼付シート'!S1790="３～５日（にち）ある",2,IF('３　回答貼付シート'!S1790="ほぼ毎日（まいにち）ある",3,))))</f>
        <v>0</v>
      </c>
      <c r="R1793" s="26">
        <f>IF('３　回答貼付シート'!T1790="ない",0,IF('３　回答貼付シート'!T1790="１～２日（にち）ある",1,IF('３　回答貼付シート'!T1790="３～５日（にち）ある",2,IF('３　回答貼付シート'!T1790="ほぼ毎日（まいにち）ある",3,))))</f>
        <v>0</v>
      </c>
      <c r="S1793" s="26">
        <f>IF('３　回答貼付シート'!U1790="ない",0,IF('３　回答貼付シート'!U1790="１～２日（にち）ある",1,IF('３　回答貼付シート'!U1790="３～５日（にち）ある",2,IF('３　回答貼付シート'!U1790="ほぼ毎日（まいにち）ある",3,))))</f>
        <v>0</v>
      </c>
      <c r="T1793" s="26">
        <f>IF('３　回答貼付シート'!V1790="ない",0,IF('３　回答貼付シート'!V1790="１～２日（にち）ある",1,IF('３　回答貼付シート'!V1790="３～５日（にち）ある",2,IF('３　回答貼付シート'!V1790="ほぼ毎日（まいにち）ある",3,))))</f>
        <v>0</v>
      </c>
      <c r="U1793" s="26">
        <f>IF('３　回答貼付シート'!W1790="ない",0,IF('３　回答貼付シート'!W1790="１～２日（にち）ある",1,IF('３　回答貼付シート'!W1790="３～５日（にち）ある",2,IF('３　回答貼付シート'!W1790="ほぼ毎日（まいにち）ある",3,))))</f>
        <v>0</v>
      </c>
      <c r="V1793" s="26">
        <f>IF('３　回答貼付シート'!X1790="ない",0,IF('３　回答貼付シート'!X1790="１～２日（にち）ある",1,IF('３　回答貼付シート'!X1790="３～５日（にち）ある",2,IF('３　回答貼付シート'!X1790="ほぼ毎日（まいにち）ある",3,))))</f>
        <v>0</v>
      </c>
      <c r="W1793" s="26">
        <f>IF('３　回答貼付シート'!Y1790="ない",0,IF('３　回答貼付シート'!Y1790="１～２日（にち）ある",1,IF('３　回答貼付シート'!Y1790="３～５日（にち）ある",2,IF('３　回答貼付シート'!Y1790="ほぼ毎日（まいにち）ある",3,))))</f>
        <v>0</v>
      </c>
      <c r="X1793" s="26">
        <f>IF('３　回答貼付シート'!Z1790="ない",0,IF('３　回答貼付シート'!Z1790="１～２日（にち）ある",1,IF('３　回答貼付シート'!Z1790="３～５日（にち）ある",2,IF('３　回答貼付シート'!Z1790="ほぼ毎日（まいにち）ある",3,))))</f>
        <v>0</v>
      </c>
      <c r="Y1793" s="26">
        <f>IF('３　回答貼付シート'!AA1790="ない",0,IF('３　回答貼付シート'!AA1790="１～２日（にち）ある",1,IF('３　回答貼付シート'!AA1790="３～５日（にち）ある",2,IF('３　回答貼付シート'!AA1790="ほぼ毎日（まいにち）ある",3,))))</f>
        <v>0</v>
      </c>
      <c r="Z1793" s="26">
        <f>'３　回答貼付シート'!$AB1790</f>
        <v>0</v>
      </c>
      <c r="AA1793" s="26" t="str">
        <f t="shared" si="247"/>
        <v/>
      </c>
      <c r="AB1793" s="26" t="str">
        <f t="shared" si="248"/>
        <v/>
      </c>
      <c r="AC1793" s="26" t="str">
        <f t="shared" si="249"/>
        <v/>
      </c>
      <c r="AD1793" s="26" t="str">
        <f t="shared" si="250"/>
        <v/>
      </c>
      <c r="AE1793" s="26" t="str">
        <f t="shared" si="251"/>
        <v/>
      </c>
      <c r="AF1793" t="str">
        <f t="shared" si="244"/>
        <v>0</v>
      </c>
      <c r="AG1793">
        <f t="shared" si="245"/>
        <v>0</v>
      </c>
      <c r="AH1793" s="34">
        <f t="shared" si="252"/>
        <v>0</v>
      </c>
    </row>
    <row r="1794" spans="1:34">
      <c r="A1794" s="26"/>
      <c r="B1794" s="26">
        <f t="shared" si="246"/>
        <v>0</v>
      </c>
      <c r="C1794" s="26">
        <f>IF('３　回答貼付シート'!$F1791&lt;&gt;0,VLOOKUP('３　回答貼付シート'!$F1791,$AF$2048:$AG$2054,2,FALSE),0)</f>
        <v>0</v>
      </c>
      <c r="D1794" s="26">
        <f>IF('３　回答貼付シート'!$G1791&lt;&gt;0,VLOOKUP(('３　回答貼付シート'!$G1791), $AF$2048:$AG$2054,2,FALSE),0)</f>
        <v>0</v>
      </c>
      <c r="E1794" s="26">
        <f>'３　回答貼付シート'!$H1791</f>
        <v>0</v>
      </c>
      <c r="F1794" s="26">
        <f>IF(E1794=0,0,VLOOKUP($B1794,'２　情報入力シート'!$A$2:$E$2049,5))</f>
        <v>0</v>
      </c>
      <c r="G1794" s="26">
        <f>IF('３　回答貼付シート'!I1791="ない",0,IF('３　回答貼付シート'!I1791="１～２日（にち）ある",1,IF('３　回答貼付シート'!I1791="３～５日（にち）ある",2,IF('３　回答貼付シート'!I1791="ほぼ毎日（まいにち）ある",3,))))</f>
        <v>0</v>
      </c>
      <c r="H1794" s="26">
        <f>IF('３　回答貼付シート'!J1791="ない",0,IF('３　回答貼付シート'!J1791="１～２日（にち）ある",1,IF('３　回答貼付シート'!J1791="３～５日（にち）ある",2,IF('３　回答貼付シート'!J1791="ほぼ毎日（まいにち）ある",3,))))</f>
        <v>0</v>
      </c>
      <c r="I1794" s="26">
        <f>IF('３　回答貼付シート'!K1791="ない",0,IF('３　回答貼付シート'!K1791="１～２日（にち）ある",1,IF('３　回答貼付シート'!K1791="３～５日（にち）ある",2,IF('３　回答貼付シート'!K1791="ほぼ毎日（まいにち）ある",3,))))</f>
        <v>0</v>
      </c>
      <c r="J1794" s="26">
        <f>IF('３　回答貼付シート'!L1791="ない",0,IF('３　回答貼付シート'!L1791="１～２日（にち）ある",1,IF('３　回答貼付シート'!L1791="３～５日（にち）ある",2,IF('３　回答貼付シート'!L1791="ほぼ毎日（まいにち）ある",3,))))</f>
        <v>0</v>
      </c>
      <c r="K1794" s="26">
        <f>IF('３　回答貼付シート'!M1791="ない",0,IF('３　回答貼付シート'!M1791="１～２日（にち）ある",1,IF('３　回答貼付シート'!M1791="３～５日（にち）ある",2,IF('３　回答貼付シート'!M1791="ほぼ毎日（まいにち）ある",3,))))</f>
        <v>0</v>
      </c>
      <c r="L1794" s="26">
        <f>IF('３　回答貼付シート'!N1791="ない",0,IF('３　回答貼付シート'!N1791="１～２日（にち）ある",1,IF('３　回答貼付シート'!N1791="３～５日（にち）ある",2,IF('３　回答貼付シート'!N1791="ほぼ毎日（まいにち）ある",3,))))</f>
        <v>0</v>
      </c>
      <c r="M1794" s="26">
        <f>IF('３　回答貼付シート'!O1791="ない",0,IF('３　回答貼付シート'!O1791="１～２日（にち）ある",1,IF('３　回答貼付シート'!O1791="３～５日（にち）ある",2,IF('３　回答貼付シート'!O1791="ほぼ毎日（まいにち）ある",3,))))</f>
        <v>0</v>
      </c>
      <c r="N1794" s="26">
        <f>IF('３　回答貼付シート'!P1791="ない",0,IF('３　回答貼付シート'!P1791="１～２日（にち）ある",1,IF('３　回答貼付シート'!P1791="３～５日（にち）ある",2,IF('３　回答貼付シート'!P1791="ほぼ毎日（まいにち）ある",3,))))</f>
        <v>0</v>
      </c>
      <c r="O1794" s="26">
        <f>IF('３　回答貼付シート'!Q1791="ない",0,IF('３　回答貼付シート'!Q1791="１～２日（にち）ある",1,IF('３　回答貼付シート'!Q1791="３～５日（にち）ある",2,IF('３　回答貼付シート'!Q1791="ほぼ毎日（まいにち）ある",3,))))</f>
        <v>0</v>
      </c>
      <c r="P1794" s="26">
        <f>IF('３　回答貼付シート'!R1791="ない",0,IF('３　回答貼付シート'!R1791="１～２日（にち）ある",1,IF('３　回答貼付シート'!R1791="３～５日（にち）ある",2,IF('３　回答貼付シート'!R1791="ほぼ毎日（まいにち）ある",3,))))</f>
        <v>0</v>
      </c>
      <c r="Q1794" s="26">
        <f>IF('３　回答貼付シート'!S1791="ない",0,IF('３　回答貼付シート'!S1791="１～２日（にち）ある",1,IF('３　回答貼付シート'!S1791="３～５日（にち）ある",2,IF('３　回答貼付シート'!S1791="ほぼ毎日（まいにち）ある",3,))))</f>
        <v>0</v>
      </c>
      <c r="R1794" s="26">
        <f>IF('３　回答貼付シート'!T1791="ない",0,IF('３　回答貼付シート'!T1791="１～２日（にち）ある",1,IF('３　回答貼付シート'!T1791="３～５日（にち）ある",2,IF('３　回答貼付シート'!T1791="ほぼ毎日（まいにち）ある",3,))))</f>
        <v>0</v>
      </c>
      <c r="S1794" s="26">
        <f>IF('３　回答貼付シート'!U1791="ない",0,IF('３　回答貼付シート'!U1791="１～２日（にち）ある",1,IF('３　回答貼付シート'!U1791="３～５日（にち）ある",2,IF('３　回答貼付シート'!U1791="ほぼ毎日（まいにち）ある",3,))))</f>
        <v>0</v>
      </c>
      <c r="T1794" s="26">
        <f>IF('３　回答貼付シート'!V1791="ない",0,IF('３　回答貼付シート'!V1791="１～２日（にち）ある",1,IF('３　回答貼付シート'!V1791="３～５日（にち）ある",2,IF('３　回答貼付シート'!V1791="ほぼ毎日（まいにち）ある",3,))))</f>
        <v>0</v>
      </c>
      <c r="U1794" s="26">
        <f>IF('３　回答貼付シート'!W1791="ない",0,IF('３　回答貼付シート'!W1791="１～２日（にち）ある",1,IF('３　回答貼付シート'!W1791="３～５日（にち）ある",2,IF('３　回答貼付シート'!W1791="ほぼ毎日（まいにち）ある",3,))))</f>
        <v>0</v>
      </c>
      <c r="V1794" s="26">
        <f>IF('３　回答貼付シート'!X1791="ない",0,IF('３　回答貼付シート'!X1791="１～２日（にち）ある",1,IF('３　回答貼付シート'!X1791="３～５日（にち）ある",2,IF('３　回答貼付シート'!X1791="ほぼ毎日（まいにち）ある",3,))))</f>
        <v>0</v>
      </c>
      <c r="W1794" s="26">
        <f>IF('３　回答貼付シート'!Y1791="ない",0,IF('３　回答貼付シート'!Y1791="１～２日（にち）ある",1,IF('３　回答貼付シート'!Y1791="３～５日（にち）ある",2,IF('３　回答貼付シート'!Y1791="ほぼ毎日（まいにち）ある",3,))))</f>
        <v>0</v>
      </c>
      <c r="X1794" s="26">
        <f>IF('３　回答貼付シート'!Z1791="ない",0,IF('３　回答貼付シート'!Z1791="１～２日（にち）ある",1,IF('３　回答貼付シート'!Z1791="３～５日（にち）ある",2,IF('３　回答貼付シート'!Z1791="ほぼ毎日（まいにち）ある",3,))))</f>
        <v>0</v>
      </c>
      <c r="Y1794" s="26">
        <f>IF('３　回答貼付シート'!AA1791="ない",0,IF('３　回答貼付シート'!AA1791="１～２日（にち）ある",1,IF('３　回答貼付シート'!AA1791="３～５日（にち）ある",2,IF('３　回答貼付シート'!AA1791="ほぼ毎日（まいにち）ある",3,))))</f>
        <v>0</v>
      </c>
      <c r="Z1794" s="26">
        <f>'３　回答貼付シート'!$AB1791</f>
        <v>0</v>
      </c>
      <c r="AA1794" s="26" t="str">
        <f t="shared" si="247"/>
        <v/>
      </c>
      <c r="AB1794" s="26" t="str">
        <f t="shared" si="248"/>
        <v/>
      </c>
      <c r="AC1794" s="26" t="str">
        <f t="shared" si="249"/>
        <v/>
      </c>
      <c r="AD1794" s="26" t="str">
        <f t="shared" si="250"/>
        <v/>
      </c>
      <c r="AE1794" s="26" t="str">
        <f t="shared" si="251"/>
        <v/>
      </c>
      <c r="AF1794" t="str">
        <f t="shared" si="244"/>
        <v>0</v>
      </c>
      <c r="AG1794">
        <f t="shared" si="245"/>
        <v>0</v>
      </c>
      <c r="AH1794" s="34">
        <f t="shared" si="252"/>
        <v>0</v>
      </c>
    </row>
    <row r="1795" spans="1:34">
      <c r="A1795" s="26"/>
      <c r="B1795" s="26">
        <f t="shared" si="246"/>
        <v>0</v>
      </c>
      <c r="C1795" s="26">
        <f>IF('３　回答貼付シート'!$F1792&lt;&gt;0,VLOOKUP('３　回答貼付シート'!$F1792,$AF$2048:$AG$2054,2,FALSE),0)</f>
        <v>0</v>
      </c>
      <c r="D1795" s="26">
        <f>IF('３　回答貼付シート'!$G1792&lt;&gt;0,VLOOKUP(('３　回答貼付シート'!$G1792), $AF$2048:$AG$2054,2,FALSE),0)</f>
        <v>0</v>
      </c>
      <c r="E1795" s="26">
        <f>'３　回答貼付シート'!$H1792</f>
        <v>0</v>
      </c>
      <c r="F1795" s="26">
        <f>IF(E1795=0,0,VLOOKUP($B1795,'２　情報入力シート'!$A$2:$E$2049,5))</f>
        <v>0</v>
      </c>
      <c r="G1795" s="26">
        <f>IF('３　回答貼付シート'!I1792="ない",0,IF('３　回答貼付シート'!I1792="１～２日（にち）ある",1,IF('３　回答貼付シート'!I1792="３～５日（にち）ある",2,IF('３　回答貼付シート'!I1792="ほぼ毎日（まいにち）ある",3,))))</f>
        <v>0</v>
      </c>
      <c r="H1795" s="26">
        <f>IF('３　回答貼付シート'!J1792="ない",0,IF('３　回答貼付シート'!J1792="１～２日（にち）ある",1,IF('３　回答貼付シート'!J1792="３～５日（にち）ある",2,IF('３　回答貼付シート'!J1792="ほぼ毎日（まいにち）ある",3,))))</f>
        <v>0</v>
      </c>
      <c r="I1795" s="26">
        <f>IF('３　回答貼付シート'!K1792="ない",0,IF('３　回答貼付シート'!K1792="１～２日（にち）ある",1,IF('３　回答貼付シート'!K1792="３～５日（にち）ある",2,IF('３　回答貼付シート'!K1792="ほぼ毎日（まいにち）ある",3,))))</f>
        <v>0</v>
      </c>
      <c r="J1795" s="26">
        <f>IF('３　回答貼付シート'!L1792="ない",0,IF('３　回答貼付シート'!L1792="１～２日（にち）ある",1,IF('３　回答貼付シート'!L1792="３～５日（にち）ある",2,IF('３　回答貼付シート'!L1792="ほぼ毎日（まいにち）ある",3,))))</f>
        <v>0</v>
      </c>
      <c r="K1795" s="26">
        <f>IF('３　回答貼付シート'!M1792="ない",0,IF('３　回答貼付シート'!M1792="１～２日（にち）ある",1,IF('３　回答貼付シート'!M1792="３～５日（にち）ある",2,IF('３　回答貼付シート'!M1792="ほぼ毎日（まいにち）ある",3,))))</f>
        <v>0</v>
      </c>
      <c r="L1795" s="26">
        <f>IF('３　回答貼付シート'!N1792="ない",0,IF('３　回答貼付シート'!N1792="１～２日（にち）ある",1,IF('３　回答貼付シート'!N1792="３～５日（にち）ある",2,IF('３　回答貼付シート'!N1792="ほぼ毎日（まいにち）ある",3,))))</f>
        <v>0</v>
      </c>
      <c r="M1795" s="26">
        <f>IF('３　回答貼付シート'!O1792="ない",0,IF('３　回答貼付シート'!O1792="１～２日（にち）ある",1,IF('３　回答貼付シート'!O1792="３～５日（にち）ある",2,IF('３　回答貼付シート'!O1792="ほぼ毎日（まいにち）ある",3,))))</f>
        <v>0</v>
      </c>
      <c r="N1795" s="26">
        <f>IF('３　回答貼付シート'!P1792="ない",0,IF('３　回答貼付シート'!P1792="１～２日（にち）ある",1,IF('３　回答貼付シート'!P1792="３～５日（にち）ある",2,IF('３　回答貼付シート'!P1792="ほぼ毎日（まいにち）ある",3,))))</f>
        <v>0</v>
      </c>
      <c r="O1795" s="26">
        <f>IF('３　回答貼付シート'!Q1792="ない",0,IF('３　回答貼付シート'!Q1792="１～２日（にち）ある",1,IF('３　回答貼付シート'!Q1792="３～５日（にち）ある",2,IF('３　回答貼付シート'!Q1792="ほぼ毎日（まいにち）ある",3,))))</f>
        <v>0</v>
      </c>
      <c r="P1795" s="26">
        <f>IF('３　回答貼付シート'!R1792="ない",0,IF('３　回答貼付シート'!R1792="１～２日（にち）ある",1,IF('３　回答貼付シート'!R1792="３～５日（にち）ある",2,IF('３　回答貼付シート'!R1792="ほぼ毎日（まいにち）ある",3,))))</f>
        <v>0</v>
      </c>
      <c r="Q1795" s="26">
        <f>IF('３　回答貼付シート'!S1792="ない",0,IF('３　回答貼付シート'!S1792="１～２日（にち）ある",1,IF('３　回答貼付シート'!S1792="３～５日（にち）ある",2,IF('３　回答貼付シート'!S1792="ほぼ毎日（まいにち）ある",3,))))</f>
        <v>0</v>
      </c>
      <c r="R1795" s="26">
        <f>IF('３　回答貼付シート'!T1792="ない",0,IF('３　回答貼付シート'!T1792="１～２日（にち）ある",1,IF('３　回答貼付シート'!T1792="３～５日（にち）ある",2,IF('３　回答貼付シート'!T1792="ほぼ毎日（まいにち）ある",3,))))</f>
        <v>0</v>
      </c>
      <c r="S1795" s="26">
        <f>IF('３　回答貼付シート'!U1792="ない",0,IF('３　回答貼付シート'!U1792="１～２日（にち）ある",1,IF('３　回答貼付シート'!U1792="３～５日（にち）ある",2,IF('３　回答貼付シート'!U1792="ほぼ毎日（まいにち）ある",3,))))</f>
        <v>0</v>
      </c>
      <c r="T1795" s="26">
        <f>IF('３　回答貼付シート'!V1792="ない",0,IF('３　回答貼付シート'!V1792="１～２日（にち）ある",1,IF('３　回答貼付シート'!V1792="３～５日（にち）ある",2,IF('３　回答貼付シート'!V1792="ほぼ毎日（まいにち）ある",3,))))</f>
        <v>0</v>
      </c>
      <c r="U1795" s="26">
        <f>IF('３　回答貼付シート'!W1792="ない",0,IF('３　回答貼付シート'!W1792="１～２日（にち）ある",1,IF('３　回答貼付シート'!W1792="３～５日（にち）ある",2,IF('３　回答貼付シート'!W1792="ほぼ毎日（まいにち）ある",3,))))</f>
        <v>0</v>
      </c>
      <c r="V1795" s="26">
        <f>IF('３　回答貼付シート'!X1792="ない",0,IF('３　回答貼付シート'!X1792="１～２日（にち）ある",1,IF('３　回答貼付シート'!X1792="３～５日（にち）ある",2,IF('３　回答貼付シート'!X1792="ほぼ毎日（まいにち）ある",3,))))</f>
        <v>0</v>
      </c>
      <c r="W1795" s="26">
        <f>IF('３　回答貼付シート'!Y1792="ない",0,IF('３　回答貼付シート'!Y1792="１～２日（にち）ある",1,IF('３　回答貼付シート'!Y1792="３～５日（にち）ある",2,IF('３　回答貼付シート'!Y1792="ほぼ毎日（まいにち）ある",3,))))</f>
        <v>0</v>
      </c>
      <c r="X1795" s="26">
        <f>IF('３　回答貼付シート'!Z1792="ない",0,IF('３　回答貼付シート'!Z1792="１～２日（にち）ある",1,IF('３　回答貼付シート'!Z1792="３～５日（にち）ある",2,IF('３　回答貼付シート'!Z1792="ほぼ毎日（まいにち）ある",3,))))</f>
        <v>0</v>
      </c>
      <c r="Y1795" s="26">
        <f>IF('３　回答貼付シート'!AA1792="ない",0,IF('３　回答貼付シート'!AA1792="１～２日（にち）ある",1,IF('３　回答貼付シート'!AA1792="３～５日（にち）ある",2,IF('３　回答貼付シート'!AA1792="ほぼ毎日（まいにち）ある",3,))))</f>
        <v>0</v>
      </c>
      <c r="Z1795" s="26">
        <f>'３　回答貼付シート'!$AB1792</f>
        <v>0</v>
      </c>
      <c r="AA1795" s="26" t="str">
        <f t="shared" si="247"/>
        <v/>
      </c>
      <c r="AB1795" s="26" t="str">
        <f t="shared" si="248"/>
        <v/>
      </c>
      <c r="AC1795" s="26" t="str">
        <f t="shared" si="249"/>
        <v/>
      </c>
      <c r="AD1795" s="26" t="str">
        <f t="shared" si="250"/>
        <v/>
      </c>
      <c r="AE1795" s="26" t="str">
        <f t="shared" si="251"/>
        <v/>
      </c>
      <c r="AF1795" t="str">
        <f t="shared" si="244"/>
        <v>0</v>
      </c>
      <c r="AG1795">
        <f t="shared" si="245"/>
        <v>0</v>
      </c>
      <c r="AH1795" s="34">
        <f t="shared" si="252"/>
        <v>0</v>
      </c>
    </row>
    <row r="1796" spans="1:34">
      <c r="A1796" s="26"/>
      <c r="B1796" s="26">
        <f t="shared" si="246"/>
        <v>0</v>
      </c>
      <c r="C1796" s="26">
        <f>IF('３　回答貼付シート'!$F1793&lt;&gt;0,VLOOKUP('３　回答貼付シート'!$F1793,$AF$2048:$AG$2054,2,FALSE),0)</f>
        <v>0</v>
      </c>
      <c r="D1796" s="26">
        <f>IF('３　回答貼付シート'!$G1793&lt;&gt;0,VLOOKUP(('３　回答貼付シート'!$G1793), $AF$2048:$AG$2054,2,FALSE),0)</f>
        <v>0</v>
      </c>
      <c r="E1796" s="26">
        <f>'３　回答貼付シート'!$H1793</f>
        <v>0</v>
      </c>
      <c r="F1796" s="26">
        <f>IF(E1796=0,0,VLOOKUP($B1796,'２　情報入力シート'!$A$2:$E$2049,5))</f>
        <v>0</v>
      </c>
      <c r="G1796" s="26">
        <f>IF('３　回答貼付シート'!I1793="ない",0,IF('３　回答貼付シート'!I1793="１～２日（にち）ある",1,IF('３　回答貼付シート'!I1793="３～５日（にち）ある",2,IF('３　回答貼付シート'!I1793="ほぼ毎日（まいにち）ある",3,))))</f>
        <v>0</v>
      </c>
      <c r="H1796" s="26">
        <f>IF('３　回答貼付シート'!J1793="ない",0,IF('３　回答貼付シート'!J1793="１～２日（にち）ある",1,IF('３　回答貼付シート'!J1793="３～５日（にち）ある",2,IF('３　回答貼付シート'!J1793="ほぼ毎日（まいにち）ある",3,))))</f>
        <v>0</v>
      </c>
      <c r="I1796" s="26">
        <f>IF('３　回答貼付シート'!K1793="ない",0,IF('３　回答貼付シート'!K1793="１～２日（にち）ある",1,IF('３　回答貼付シート'!K1793="３～５日（にち）ある",2,IF('３　回答貼付シート'!K1793="ほぼ毎日（まいにち）ある",3,))))</f>
        <v>0</v>
      </c>
      <c r="J1796" s="26">
        <f>IF('３　回答貼付シート'!L1793="ない",0,IF('３　回答貼付シート'!L1793="１～２日（にち）ある",1,IF('３　回答貼付シート'!L1793="３～５日（にち）ある",2,IF('３　回答貼付シート'!L1793="ほぼ毎日（まいにち）ある",3,))))</f>
        <v>0</v>
      </c>
      <c r="K1796" s="26">
        <f>IF('３　回答貼付シート'!M1793="ない",0,IF('３　回答貼付シート'!M1793="１～２日（にち）ある",1,IF('３　回答貼付シート'!M1793="３～５日（にち）ある",2,IF('３　回答貼付シート'!M1793="ほぼ毎日（まいにち）ある",3,))))</f>
        <v>0</v>
      </c>
      <c r="L1796" s="26">
        <f>IF('３　回答貼付シート'!N1793="ない",0,IF('３　回答貼付シート'!N1793="１～２日（にち）ある",1,IF('３　回答貼付シート'!N1793="３～５日（にち）ある",2,IF('３　回答貼付シート'!N1793="ほぼ毎日（まいにち）ある",3,))))</f>
        <v>0</v>
      </c>
      <c r="M1796" s="26">
        <f>IF('３　回答貼付シート'!O1793="ない",0,IF('３　回答貼付シート'!O1793="１～２日（にち）ある",1,IF('３　回答貼付シート'!O1793="３～５日（にち）ある",2,IF('３　回答貼付シート'!O1793="ほぼ毎日（まいにち）ある",3,))))</f>
        <v>0</v>
      </c>
      <c r="N1796" s="26">
        <f>IF('３　回答貼付シート'!P1793="ない",0,IF('３　回答貼付シート'!P1793="１～２日（にち）ある",1,IF('３　回答貼付シート'!P1793="３～５日（にち）ある",2,IF('３　回答貼付シート'!P1793="ほぼ毎日（まいにち）ある",3,))))</f>
        <v>0</v>
      </c>
      <c r="O1796" s="26">
        <f>IF('３　回答貼付シート'!Q1793="ない",0,IF('３　回答貼付シート'!Q1793="１～２日（にち）ある",1,IF('３　回答貼付シート'!Q1793="３～５日（にち）ある",2,IF('３　回答貼付シート'!Q1793="ほぼ毎日（まいにち）ある",3,))))</f>
        <v>0</v>
      </c>
      <c r="P1796" s="26">
        <f>IF('３　回答貼付シート'!R1793="ない",0,IF('３　回答貼付シート'!R1793="１～２日（にち）ある",1,IF('３　回答貼付シート'!R1793="３～５日（にち）ある",2,IF('３　回答貼付シート'!R1793="ほぼ毎日（まいにち）ある",3,))))</f>
        <v>0</v>
      </c>
      <c r="Q1796" s="26">
        <f>IF('３　回答貼付シート'!S1793="ない",0,IF('３　回答貼付シート'!S1793="１～２日（にち）ある",1,IF('３　回答貼付シート'!S1793="３～５日（にち）ある",2,IF('３　回答貼付シート'!S1793="ほぼ毎日（まいにち）ある",3,))))</f>
        <v>0</v>
      </c>
      <c r="R1796" s="26">
        <f>IF('３　回答貼付シート'!T1793="ない",0,IF('３　回答貼付シート'!T1793="１～２日（にち）ある",1,IF('３　回答貼付シート'!T1793="３～５日（にち）ある",2,IF('３　回答貼付シート'!T1793="ほぼ毎日（まいにち）ある",3,))))</f>
        <v>0</v>
      </c>
      <c r="S1796" s="26">
        <f>IF('３　回答貼付シート'!U1793="ない",0,IF('３　回答貼付シート'!U1793="１～２日（にち）ある",1,IF('３　回答貼付シート'!U1793="３～５日（にち）ある",2,IF('３　回答貼付シート'!U1793="ほぼ毎日（まいにち）ある",3,))))</f>
        <v>0</v>
      </c>
      <c r="T1796" s="26">
        <f>IF('３　回答貼付シート'!V1793="ない",0,IF('３　回答貼付シート'!V1793="１～２日（にち）ある",1,IF('３　回答貼付シート'!V1793="３～５日（にち）ある",2,IF('３　回答貼付シート'!V1793="ほぼ毎日（まいにち）ある",3,))))</f>
        <v>0</v>
      </c>
      <c r="U1796" s="26">
        <f>IF('３　回答貼付シート'!W1793="ない",0,IF('３　回答貼付シート'!W1793="１～２日（にち）ある",1,IF('３　回答貼付シート'!W1793="３～５日（にち）ある",2,IF('３　回答貼付シート'!W1793="ほぼ毎日（まいにち）ある",3,))))</f>
        <v>0</v>
      </c>
      <c r="V1796" s="26">
        <f>IF('３　回答貼付シート'!X1793="ない",0,IF('３　回答貼付シート'!X1793="１～２日（にち）ある",1,IF('３　回答貼付シート'!X1793="３～５日（にち）ある",2,IF('３　回答貼付シート'!X1793="ほぼ毎日（まいにち）ある",3,))))</f>
        <v>0</v>
      </c>
      <c r="W1796" s="26">
        <f>IF('３　回答貼付シート'!Y1793="ない",0,IF('３　回答貼付シート'!Y1793="１～２日（にち）ある",1,IF('３　回答貼付シート'!Y1793="３～５日（にち）ある",2,IF('３　回答貼付シート'!Y1793="ほぼ毎日（まいにち）ある",3,))))</f>
        <v>0</v>
      </c>
      <c r="X1796" s="26">
        <f>IF('３　回答貼付シート'!Z1793="ない",0,IF('３　回答貼付シート'!Z1793="１～２日（にち）ある",1,IF('３　回答貼付シート'!Z1793="３～５日（にち）ある",2,IF('３　回答貼付シート'!Z1793="ほぼ毎日（まいにち）ある",3,))))</f>
        <v>0</v>
      </c>
      <c r="Y1796" s="26">
        <f>IF('３　回答貼付シート'!AA1793="ない",0,IF('３　回答貼付シート'!AA1793="１～２日（にち）ある",1,IF('３　回答貼付シート'!AA1793="３～５日（にち）ある",2,IF('３　回答貼付シート'!AA1793="ほぼ毎日（まいにち）ある",3,))))</f>
        <v>0</v>
      </c>
      <c r="Z1796" s="26">
        <f>'３　回答貼付シート'!$AB1793</f>
        <v>0</v>
      </c>
      <c r="AA1796" s="26" t="str">
        <f t="shared" si="247"/>
        <v/>
      </c>
      <c r="AB1796" s="26" t="str">
        <f t="shared" si="248"/>
        <v/>
      </c>
      <c r="AC1796" s="26" t="str">
        <f t="shared" si="249"/>
        <v/>
      </c>
      <c r="AD1796" s="26" t="str">
        <f t="shared" si="250"/>
        <v/>
      </c>
      <c r="AE1796" s="26" t="str">
        <f t="shared" si="251"/>
        <v/>
      </c>
      <c r="AF1796" t="str">
        <f t="shared" si="244"/>
        <v>0</v>
      </c>
      <c r="AG1796">
        <f t="shared" si="245"/>
        <v>0</v>
      </c>
      <c r="AH1796" s="34">
        <f t="shared" si="252"/>
        <v>0</v>
      </c>
    </row>
    <row r="1797" spans="1:34">
      <c r="A1797" s="26"/>
      <c r="B1797" s="26">
        <f t="shared" si="246"/>
        <v>0</v>
      </c>
      <c r="C1797" s="26">
        <f>IF('３　回答貼付シート'!$F1794&lt;&gt;0,VLOOKUP('３　回答貼付シート'!$F1794,$AF$2048:$AG$2054,2,FALSE),0)</f>
        <v>0</v>
      </c>
      <c r="D1797" s="26">
        <f>IF('３　回答貼付シート'!$G1794&lt;&gt;0,VLOOKUP(('３　回答貼付シート'!$G1794), $AF$2048:$AG$2054,2,FALSE),0)</f>
        <v>0</v>
      </c>
      <c r="E1797" s="26">
        <f>'３　回答貼付シート'!$H1794</f>
        <v>0</v>
      </c>
      <c r="F1797" s="26">
        <f>IF(E1797=0,0,VLOOKUP($B1797,'２　情報入力シート'!$A$2:$E$2049,5))</f>
        <v>0</v>
      </c>
      <c r="G1797" s="26">
        <f>IF('３　回答貼付シート'!I1794="ない",0,IF('３　回答貼付シート'!I1794="１～２日（にち）ある",1,IF('３　回答貼付シート'!I1794="３～５日（にち）ある",2,IF('３　回答貼付シート'!I1794="ほぼ毎日（まいにち）ある",3,))))</f>
        <v>0</v>
      </c>
      <c r="H1797" s="26">
        <f>IF('３　回答貼付シート'!J1794="ない",0,IF('３　回答貼付シート'!J1794="１～２日（にち）ある",1,IF('３　回答貼付シート'!J1794="３～５日（にち）ある",2,IF('３　回答貼付シート'!J1794="ほぼ毎日（まいにち）ある",3,))))</f>
        <v>0</v>
      </c>
      <c r="I1797" s="26">
        <f>IF('３　回答貼付シート'!K1794="ない",0,IF('３　回答貼付シート'!K1794="１～２日（にち）ある",1,IF('３　回答貼付シート'!K1794="３～５日（にち）ある",2,IF('３　回答貼付シート'!K1794="ほぼ毎日（まいにち）ある",3,))))</f>
        <v>0</v>
      </c>
      <c r="J1797" s="26">
        <f>IF('３　回答貼付シート'!L1794="ない",0,IF('３　回答貼付シート'!L1794="１～２日（にち）ある",1,IF('３　回答貼付シート'!L1794="３～５日（にち）ある",2,IF('３　回答貼付シート'!L1794="ほぼ毎日（まいにち）ある",3,))))</f>
        <v>0</v>
      </c>
      <c r="K1797" s="26">
        <f>IF('３　回答貼付シート'!M1794="ない",0,IF('３　回答貼付シート'!M1794="１～２日（にち）ある",1,IF('３　回答貼付シート'!M1794="３～５日（にち）ある",2,IF('３　回答貼付シート'!M1794="ほぼ毎日（まいにち）ある",3,))))</f>
        <v>0</v>
      </c>
      <c r="L1797" s="26">
        <f>IF('３　回答貼付シート'!N1794="ない",0,IF('３　回答貼付シート'!N1794="１～２日（にち）ある",1,IF('３　回答貼付シート'!N1794="３～５日（にち）ある",2,IF('３　回答貼付シート'!N1794="ほぼ毎日（まいにち）ある",3,))))</f>
        <v>0</v>
      </c>
      <c r="M1797" s="26">
        <f>IF('３　回答貼付シート'!O1794="ない",0,IF('３　回答貼付シート'!O1794="１～２日（にち）ある",1,IF('３　回答貼付シート'!O1794="３～５日（にち）ある",2,IF('３　回答貼付シート'!O1794="ほぼ毎日（まいにち）ある",3,))))</f>
        <v>0</v>
      </c>
      <c r="N1797" s="26">
        <f>IF('３　回答貼付シート'!P1794="ない",0,IF('３　回答貼付シート'!P1794="１～２日（にち）ある",1,IF('３　回答貼付シート'!P1794="３～５日（にち）ある",2,IF('３　回答貼付シート'!P1794="ほぼ毎日（まいにち）ある",3,))))</f>
        <v>0</v>
      </c>
      <c r="O1797" s="26">
        <f>IF('３　回答貼付シート'!Q1794="ない",0,IF('３　回答貼付シート'!Q1794="１～２日（にち）ある",1,IF('３　回答貼付シート'!Q1794="３～５日（にち）ある",2,IF('３　回答貼付シート'!Q1794="ほぼ毎日（まいにち）ある",3,))))</f>
        <v>0</v>
      </c>
      <c r="P1797" s="26">
        <f>IF('３　回答貼付シート'!R1794="ない",0,IF('３　回答貼付シート'!R1794="１～２日（にち）ある",1,IF('３　回答貼付シート'!R1794="３～５日（にち）ある",2,IF('３　回答貼付シート'!R1794="ほぼ毎日（まいにち）ある",3,))))</f>
        <v>0</v>
      </c>
      <c r="Q1797" s="26">
        <f>IF('３　回答貼付シート'!S1794="ない",0,IF('３　回答貼付シート'!S1794="１～２日（にち）ある",1,IF('３　回答貼付シート'!S1794="３～５日（にち）ある",2,IF('３　回答貼付シート'!S1794="ほぼ毎日（まいにち）ある",3,))))</f>
        <v>0</v>
      </c>
      <c r="R1797" s="26">
        <f>IF('３　回答貼付シート'!T1794="ない",0,IF('３　回答貼付シート'!T1794="１～２日（にち）ある",1,IF('３　回答貼付シート'!T1794="３～５日（にち）ある",2,IF('３　回答貼付シート'!T1794="ほぼ毎日（まいにち）ある",3,))))</f>
        <v>0</v>
      </c>
      <c r="S1797" s="26">
        <f>IF('３　回答貼付シート'!U1794="ない",0,IF('３　回答貼付シート'!U1794="１～２日（にち）ある",1,IF('３　回答貼付シート'!U1794="３～５日（にち）ある",2,IF('３　回答貼付シート'!U1794="ほぼ毎日（まいにち）ある",3,))))</f>
        <v>0</v>
      </c>
      <c r="T1797" s="26">
        <f>IF('３　回答貼付シート'!V1794="ない",0,IF('３　回答貼付シート'!V1794="１～２日（にち）ある",1,IF('３　回答貼付シート'!V1794="３～５日（にち）ある",2,IF('３　回答貼付シート'!V1794="ほぼ毎日（まいにち）ある",3,))))</f>
        <v>0</v>
      </c>
      <c r="U1797" s="26">
        <f>IF('３　回答貼付シート'!W1794="ない",0,IF('３　回答貼付シート'!W1794="１～２日（にち）ある",1,IF('３　回答貼付シート'!W1794="３～５日（にち）ある",2,IF('３　回答貼付シート'!W1794="ほぼ毎日（まいにち）ある",3,))))</f>
        <v>0</v>
      </c>
      <c r="V1797" s="26">
        <f>IF('３　回答貼付シート'!X1794="ない",0,IF('３　回答貼付シート'!X1794="１～２日（にち）ある",1,IF('３　回答貼付シート'!X1794="３～５日（にち）ある",2,IF('３　回答貼付シート'!X1794="ほぼ毎日（まいにち）ある",3,))))</f>
        <v>0</v>
      </c>
      <c r="W1797" s="26">
        <f>IF('３　回答貼付シート'!Y1794="ない",0,IF('３　回答貼付シート'!Y1794="１～２日（にち）ある",1,IF('３　回答貼付シート'!Y1794="３～５日（にち）ある",2,IF('３　回答貼付シート'!Y1794="ほぼ毎日（まいにち）ある",3,))))</f>
        <v>0</v>
      </c>
      <c r="X1797" s="26">
        <f>IF('３　回答貼付シート'!Z1794="ない",0,IF('３　回答貼付シート'!Z1794="１～２日（にち）ある",1,IF('３　回答貼付シート'!Z1794="３～５日（にち）ある",2,IF('３　回答貼付シート'!Z1794="ほぼ毎日（まいにち）ある",3,))))</f>
        <v>0</v>
      </c>
      <c r="Y1797" s="26">
        <f>IF('３　回答貼付シート'!AA1794="ない",0,IF('３　回答貼付シート'!AA1794="１～２日（にち）ある",1,IF('３　回答貼付シート'!AA1794="３～５日（にち）ある",2,IF('３　回答貼付シート'!AA1794="ほぼ毎日（まいにち）ある",3,))))</f>
        <v>0</v>
      </c>
      <c r="Z1797" s="26">
        <f>'３　回答貼付シート'!$AB1794</f>
        <v>0</v>
      </c>
      <c r="AA1797" s="26" t="str">
        <f t="shared" si="247"/>
        <v/>
      </c>
      <c r="AB1797" s="26" t="str">
        <f t="shared" si="248"/>
        <v/>
      </c>
      <c r="AC1797" s="26" t="str">
        <f t="shared" si="249"/>
        <v/>
      </c>
      <c r="AD1797" s="26" t="str">
        <f t="shared" si="250"/>
        <v/>
      </c>
      <c r="AE1797" s="26" t="str">
        <f t="shared" si="251"/>
        <v/>
      </c>
      <c r="AF1797" t="str">
        <f t="shared" ref="AF1797:AF1860" si="253">$C1797&amp;$AE1797</f>
        <v>0</v>
      </c>
      <c r="AG1797">
        <f t="shared" ref="AG1797:AG1860" si="254">IF($Z1797=0,0,$C1797&amp;$Z1797)</f>
        <v>0</v>
      </c>
      <c r="AH1797" s="34">
        <f t="shared" si="252"/>
        <v>0</v>
      </c>
    </row>
    <row r="1798" spans="1:34">
      <c r="A1798" s="26"/>
      <c r="B1798" s="26">
        <f t="shared" ref="B1798:B1861" si="255">C1798*1000+D1798*100+E1798</f>
        <v>0</v>
      </c>
      <c r="C1798" s="26">
        <f>IF('３　回答貼付シート'!$F1795&lt;&gt;0,VLOOKUP('３　回答貼付シート'!$F1795,$AF$2048:$AG$2054,2,FALSE),0)</f>
        <v>0</v>
      </c>
      <c r="D1798" s="26">
        <f>IF('３　回答貼付シート'!$G1795&lt;&gt;0,VLOOKUP(('３　回答貼付シート'!$G1795), $AF$2048:$AG$2054,2,FALSE),0)</f>
        <v>0</v>
      </c>
      <c r="E1798" s="26">
        <f>'３　回答貼付シート'!$H1795</f>
        <v>0</v>
      </c>
      <c r="F1798" s="26">
        <f>IF(E1798=0,0,VLOOKUP($B1798,'２　情報入力シート'!$A$2:$E$2049,5))</f>
        <v>0</v>
      </c>
      <c r="G1798" s="26">
        <f>IF('３　回答貼付シート'!I1795="ない",0,IF('３　回答貼付シート'!I1795="１～２日（にち）ある",1,IF('３　回答貼付シート'!I1795="３～５日（にち）ある",2,IF('３　回答貼付シート'!I1795="ほぼ毎日（まいにち）ある",3,))))</f>
        <v>0</v>
      </c>
      <c r="H1798" s="26">
        <f>IF('３　回答貼付シート'!J1795="ない",0,IF('３　回答貼付シート'!J1795="１～２日（にち）ある",1,IF('３　回答貼付シート'!J1795="３～５日（にち）ある",2,IF('３　回答貼付シート'!J1795="ほぼ毎日（まいにち）ある",3,))))</f>
        <v>0</v>
      </c>
      <c r="I1798" s="26">
        <f>IF('３　回答貼付シート'!K1795="ない",0,IF('３　回答貼付シート'!K1795="１～２日（にち）ある",1,IF('３　回答貼付シート'!K1795="３～５日（にち）ある",2,IF('３　回答貼付シート'!K1795="ほぼ毎日（まいにち）ある",3,))))</f>
        <v>0</v>
      </c>
      <c r="J1798" s="26">
        <f>IF('３　回答貼付シート'!L1795="ない",0,IF('３　回答貼付シート'!L1795="１～２日（にち）ある",1,IF('３　回答貼付シート'!L1795="３～５日（にち）ある",2,IF('３　回答貼付シート'!L1795="ほぼ毎日（まいにち）ある",3,))))</f>
        <v>0</v>
      </c>
      <c r="K1798" s="26">
        <f>IF('３　回答貼付シート'!M1795="ない",0,IF('３　回答貼付シート'!M1795="１～２日（にち）ある",1,IF('３　回答貼付シート'!M1795="３～５日（にち）ある",2,IF('３　回答貼付シート'!M1795="ほぼ毎日（まいにち）ある",3,))))</f>
        <v>0</v>
      </c>
      <c r="L1798" s="26">
        <f>IF('３　回答貼付シート'!N1795="ない",0,IF('３　回答貼付シート'!N1795="１～２日（にち）ある",1,IF('３　回答貼付シート'!N1795="３～５日（にち）ある",2,IF('３　回答貼付シート'!N1795="ほぼ毎日（まいにち）ある",3,))))</f>
        <v>0</v>
      </c>
      <c r="M1798" s="26">
        <f>IF('３　回答貼付シート'!O1795="ない",0,IF('３　回答貼付シート'!O1795="１～２日（にち）ある",1,IF('３　回答貼付シート'!O1795="３～５日（にち）ある",2,IF('３　回答貼付シート'!O1795="ほぼ毎日（まいにち）ある",3,))))</f>
        <v>0</v>
      </c>
      <c r="N1798" s="26">
        <f>IF('３　回答貼付シート'!P1795="ない",0,IF('３　回答貼付シート'!P1795="１～２日（にち）ある",1,IF('３　回答貼付シート'!P1795="３～５日（にち）ある",2,IF('３　回答貼付シート'!P1795="ほぼ毎日（まいにち）ある",3,))))</f>
        <v>0</v>
      </c>
      <c r="O1798" s="26">
        <f>IF('３　回答貼付シート'!Q1795="ない",0,IF('３　回答貼付シート'!Q1795="１～２日（にち）ある",1,IF('３　回答貼付シート'!Q1795="３～５日（にち）ある",2,IF('３　回答貼付シート'!Q1795="ほぼ毎日（まいにち）ある",3,))))</f>
        <v>0</v>
      </c>
      <c r="P1798" s="26">
        <f>IF('３　回答貼付シート'!R1795="ない",0,IF('３　回答貼付シート'!R1795="１～２日（にち）ある",1,IF('３　回答貼付シート'!R1795="３～５日（にち）ある",2,IF('３　回答貼付シート'!R1795="ほぼ毎日（まいにち）ある",3,))))</f>
        <v>0</v>
      </c>
      <c r="Q1798" s="26">
        <f>IF('３　回答貼付シート'!S1795="ない",0,IF('３　回答貼付シート'!S1795="１～２日（にち）ある",1,IF('３　回答貼付シート'!S1795="３～５日（にち）ある",2,IF('３　回答貼付シート'!S1795="ほぼ毎日（まいにち）ある",3,))))</f>
        <v>0</v>
      </c>
      <c r="R1798" s="26">
        <f>IF('３　回答貼付シート'!T1795="ない",0,IF('３　回答貼付シート'!T1795="１～２日（にち）ある",1,IF('３　回答貼付シート'!T1795="３～５日（にち）ある",2,IF('３　回答貼付シート'!T1795="ほぼ毎日（まいにち）ある",3,))))</f>
        <v>0</v>
      </c>
      <c r="S1798" s="26">
        <f>IF('３　回答貼付シート'!U1795="ない",0,IF('３　回答貼付シート'!U1795="１～２日（にち）ある",1,IF('３　回答貼付シート'!U1795="３～５日（にち）ある",2,IF('３　回答貼付シート'!U1795="ほぼ毎日（まいにち）ある",3,))))</f>
        <v>0</v>
      </c>
      <c r="T1798" s="26">
        <f>IF('３　回答貼付シート'!V1795="ない",0,IF('３　回答貼付シート'!V1795="１～２日（にち）ある",1,IF('３　回答貼付シート'!V1795="３～５日（にち）ある",2,IF('３　回答貼付シート'!V1795="ほぼ毎日（まいにち）ある",3,))))</f>
        <v>0</v>
      </c>
      <c r="U1798" s="26">
        <f>IF('３　回答貼付シート'!W1795="ない",0,IF('３　回答貼付シート'!W1795="１～２日（にち）ある",1,IF('３　回答貼付シート'!W1795="３～５日（にち）ある",2,IF('３　回答貼付シート'!W1795="ほぼ毎日（まいにち）ある",3,))))</f>
        <v>0</v>
      </c>
      <c r="V1798" s="26">
        <f>IF('３　回答貼付シート'!X1795="ない",0,IF('３　回答貼付シート'!X1795="１～２日（にち）ある",1,IF('３　回答貼付シート'!X1795="３～５日（にち）ある",2,IF('３　回答貼付シート'!X1795="ほぼ毎日（まいにち）ある",3,))))</f>
        <v>0</v>
      </c>
      <c r="W1798" s="26">
        <f>IF('３　回答貼付シート'!Y1795="ない",0,IF('３　回答貼付シート'!Y1795="１～２日（にち）ある",1,IF('３　回答貼付シート'!Y1795="３～５日（にち）ある",2,IF('３　回答貼付シート'!Y1795="ほぼ毎日（まいにち）ある",3,))))</f>
        <v>0</v>
      </c>
      <c r="X1798" s="26">
        <f>IF('３　回答貼付シート'!Z1795="ない",0,IF('３　回答貼付シート'!Z1795="１～２日（にち）ある",1,IF('３　回答貼付シート'!Z1795="３～５日（にち）ある",2,IF('３　回答貼付シート'!Z1795="ほぼ毎日（まいにち）ある",3,))))</f>
        <v>0</v>
      </c>
      <c r="Y1798" s="26">
        <f>IF('３　回答貼付シート'!AA1795="ない",0,IF('３　回答貼付シート'!AA1795="１～２日（にち）ある",1,IF('３　回答貼付シート'!AA1795="３～５日（にち）ある",2,IF('３　回答貼付シート'!AA1795="ほぼ毎日（まいにち）ある",3,))))</f>
        <v>0</v>
      </c>
      <c r="Z1798" s="26">
        <f>'３　回答貼付シート'!$AB1795</f>
        <v>0</v>
      </c>
      <c r="AA1798" s="26" t="str">
        <f t="shared" ref="AA1798:AA1861" si="256">IF(SUM(G1798:I1798)&gt;=6,"要サポ","")</f>
        <v/>
      </c>
      <c r="AB1798" s="26" t="str">
        <f t="shared" ref="AB1798:AB1861" si="257">IF(SUM(J1798:L1798)&gt;=6,"要サポ","")</f>
        <v/>
      </c>
      <c r="AC1798" s="26" t="str">
        <f t="shared" ref="AC1798:AC1861" si="258">IF(SUM(M1798:O1798)&gt;=6,"要サポ","")</f>
        <v/>
      </c>
      <c r="AD1798" s="26" t="str">
        <f t="shared" ref="AD1798:AD1861" si="259">IF(SUM(P1798:R1798)&gt;=6,"要サポ","")</f>
        <v/>
      </c>
      <c r="AE1798" s="26" t="str">
        <f t="shared" ref="AE1798:AE1861" si="260">IF(COUNTIF(AA1798:AD1798,"要サポ")&gt;0,"要サポ","")</f>
        <v/>
      </c>
      <c r="AF1798" t="str">
        <f t="shared" si="253"/>
        <v>0</v>
      </c>
      <c r="AG1798">
        <f t="shared" si="254"/>
        <v>0</v>
      </c>
      <c r="AH1798" s="34">
        <f t="shared" ref="AH1798:AH1861" si="261">SUM(L1798,M1798,O1798)</f>
        <v>0</v>
      </c>
    </row>
    <row r="1799" spans="1:34">
      <c r="A1799" s="26"/>
      <c r="B1799" s="26">
        <f t="shared" si="255"/>
        <v>0</v>
      </c>
      <c r="C1799" s="26">
        <f>IF('３　回答貼付シート'!$F1796&lt;&gt;0,VLOOKUP('３　回答貼付シート'!$F1796,$AF$2048:$AG$2054,2,FALSE),0)</f>
        <v>0</v>
      </c>
      <c r="D1799" s="26">
        <f>IF('３　回答貼付シート'!$G1796&lt;&gt;0,VLOOKUP(('３　回答貼付シート'!$G1796), $AF$2048:$AG$2054,2,FALSE),0)</f>
        <v>0</v>
      </c>
      <c r="E1799" s="26">
        <f>'３　回答貼付シート'!$H1796</f>
        <v>0</v>
      </c>
      <c r="F1799" s="26">
        <f>IF(E1799=0,0,VLOOKUP($B1799,'２　情報入力シート'!$A$2:$E$2049,5))</f>
        <v>0</v>
      </c>
      <c r="G1799" s="26">
        <f>IF('３　回答貼付シート'!I1796="ない",0,IF('３　回答貼付シート'!I1796="１～２日（にち）ある",1,IF('３　回答貼付シート'!I1796="３～５日（にち）ある",2,IF('３　回答貼付シート'!I1796="ほぼ毎日（まいにち）ある",3,))))</f>
        <v>0</v>
      </c>
      <c r="H1799" s="26">
        <f>IF('３　回答貼付シート'!J1796="ない",0,IF('３　回答貼付シート'!J1796="１～２日（にち）ある",1,IF('３　回答貼付シート'!J1796="３～５日（にち）ある",2,IF('３　回答貼付シート'!J1796="ほぼ毎日（まいにち）ある",3,))))</f>
        <v>0</v>
      </c>
      <c r="I1799" s="26">
        <f>IF('３　回答貼付シート'!K1796="ない",0,IF('３　回答貼付シート'!K1796="１～２日（にち）ある",1,IF('３　回答貼付シート'!K1796="３～５日（にち）ある",2,IF('３　回答貼付シート'!K1796="ほぼ毎日（まいにち）ある",3,))))</f>
        <v>0</v>
      </c>
      <c r="J1799" s="26">
        <f>IF('３　回答貼付シート'!L1796="ない",0,IF('３　回答貼付シート'!L1796="１～２日（にち）ある",1,IF('３　回答貼付シート'!L1796="３～５日（にち）ある",2,IF('３　回答貼付シート'!L1796="ほぼ毎日（まいにち）ある",3,))))</f>
        <v>0</v>
      </c>
      <c r="K1799" s="26">
        <f>IF('３　回答貼付シート'!M1796="ない",0,IF('３　回答貼付シート'!M1796="１～２日（にち）ある",1,IF('３　回答貼付シート'!M1796="３～５日（にち）ある",2,IF('３　回答貼付シート'!M1796="ほぼ毎日（まいにち）ある",3,))))</f>
        <v>0</v>
      </c>
      <c r="L1799" s="26">
        <f>IF('３　回答貼付シート'!N1796="ない",0,IF('３　回答貼付シート'!N1796="１～２日（にち）ある",1,IF('３　回答貼付シート'!N1796="３～５日（にち）ある",2,IF('３　回答貼付シート'!N1796="ほぼ毎日（まいにち）ある",3,))))</f>
        <v>0</v>
      </c>
      <c r="M1799" s="26">
        <f>IF('３　回答貼付シート'!O1796="ない",0,IF('３　回答貼付シート'!O1796="１～２日（にち）ある",1,IF('３　回答貼付シート'!O1796="３～５日（にち）ある",2,IF('３　回答貼付シート'!O1796="ほぼ毎日（まいにち）ある",3,))))</f>
        <v>0</v>
      </c>
      <c r="N1799" s="26">
        <f>IF('３　回答貼付シート'!P1796="ない",0,IF('３　回答貼付シート'!P1796="１～２日（にち）ある",1,IF('３　回答貼付シート'!P1796="３～５日（にち）ある",2,IF('３　回答貼付シート'!P1796="ほぼ毎日（まいにち）ある",3,))))</f>
        <v>0</v>
      </c>
      <c r="O1799" s="26">
        <f>IF('３　回答貼付シート'!Q1796="ない",0,IF('３　回答貼付シート'!Q1796="１～２日（にち）ある",1,IF('３　回答貼付シート'!Q1796="３～５日（にち）ある",2,IF('３　回答貼付シート'!Q1796="ほぼ毎日（まいにち）ある",3,))))</f>
        <v>0</v>
      </c>
      <c r="P1799" s="26">
        <f>IF('３　回答貼付シート'!R1796="ない",0,IF('３　回答貼付シート'!R1796="１～２日（にち）ある",1,IF('３　回答貼付シート'!R1796="３～５日（にち）ある",2,IF('３　回答貼付シート'!R1796="ほぼ毎日（まいにち）ある",3,))))</f>
        <v>0</v>
      </c>
      <c r="Q1799" s="26">
        <f>IF('３　回答貼付シート'!S1796="ない",0,IF('３　回答貼付シート'!S1796="１～２日（にち）ある",1,IF('３　回答貼付シート'!S1796="３～５日（にち）ある",2,IF('３　回答貼付シート'!S1796="ほぼ毎日（まいにち）ある",3,))))</f>
        <v>0</v>
      </c>
      <c r="R1799" s="26">
        <f>IF('３　回答貼付シート'!T1796="ない",0,IF('３　回答貼付シート'!T1796="１～２日（にち）ある",1,IF('３　回答貼付シート'!T1796="３～５日（にち）ある",2,IF('３　回答貼付シート'!T1796="ほぼ毎日（まいにち）ある",3,))))</f>
        <v>0</v>
      </c>
      <c r="S1799" s="26">
        <f>IF('３　回答貼付シート'!U1796="ない",0,IF('３　回答貼付シート'!U1796="１～２日（にち）ある",1,IF('３　回答貼付シート'!U1796="３～５日（にち）ある",2,IF('３　回答貼付シート'!U1796="ほぼ毎日（まいにち）ある",3,))))</f>
        <v>0</v>
      </c>
      <c r="T1799" s="26">
        <f>IF('３　回答貼付シート'!V1796="ない",0,IF('３　回答貼付シート'!V1796="１～２日（にち）ある",1,IF('３　回答貼付シート'!V1796="３～５日（にち）ある",2,IF('３　回答貼付シート'!V1796="ほぼ毎日（まいにち）ある",3,))))</f>
        <v>0</v>
      </c>
      <c r="U1799" s="26">
        <f>IF('３　回答貼付シート'!W1796="ない",0,IF('３　回答貼付シート'!W1796="１～２日（にち）ある",1,IF('３　回答貼付シート'!W1796="３～５日（にち）ある",2,IF('３　回答貼付シート'!W1796="ほぼ毎日（まいにち）ある",3,))))</f>
        <v>0</v>
      </c>
      <c r="V1799" s="26">
        <f>IF('３　回答貼付シート'!X1796="ない",0,IF('３　回答貼付シート'!X1796="１～２日（にち）ある",1,IF('３　回答貼付シート'!X1796="３～５日（にち）ある",2,IF('３　回答貼付シート'!X1796="ほぼ毎日（まいにち）ある",3,))))</f>
        <v>0</v>
      </c>
      <c r="W1799" s="26">
        <f>IF('３　回答貼付シート'!Y1796="ない",0,IF('３　回答貼付シート'!Y1796="１～２日（にち）ある",1,IF('３　回答貼付シート'!Y1796="３～５日（にち）ある",2,IF('３　回答貼付シート'!Y1796="ほぼ毎日（まいにち）ある",3,))))</f>
        <v>0</v>
      </c>
      <c r="X1799" s="26">
        <f>IF('３　回答貼付シート'!Z1796="ない",0,IF('３　回答貼付シート'!Z1796="１～２日（にち）ある",1,IF('３　回答貼付シート'!Z1796="３～５日（にち）ある",2,IF('３　回答貼付シート'!Z1796="ほぼ毎日（まいにち）ある",3,))))</f>
        <v>0</v>
      </c>
      <c r="Y1799" s="26">
        <f>IF('３　回答貼付シート'!AA1796="ない",0,IF('３　回答貼付シート'!AA1796="１～２日（にち）ある",1,IF('３　回答貼付シート'!AA1796="３～５日（にち）ある",2,IF('３　回答貼付シート'!AA1796="ほぼ毎日（まいにち）ある",3,))))</f>
        <v>0</v>
      </c>
      <c r="Z1799" s="26">
        <f>'３　回答貼付シート'!$AB1796</f>
        <v>0</v>
      </c>
      <c r="AA1799" s="26" t="str">
        <f t="shared" si="256"/>
        <v/>
      </c>
      <c r="AB1799" s="26" t="str">
        <f t="shared" si="257"/>
        <v/>
      </c>
      <c r="AC1799" s="26" t="str">
        <f t="shared" si="258"/>
        <v/>
      </c>
      <c r="AD1799" s="26" t="str">
        <f t="shared" si="259"/>
        <v/>
      </c>
      <c r="AE1799" s="26" t="str">
        <f t="shared" si="260"/>
        <v/>
      </c>
      <c r="AF1799" t="str">
        <f t="shared" si="253"/>
        <v>0</v>
      </c>
      <c r="AG1799">
        <f t="shared" si="254"/>
        <v>0</v>
      </c>
      <c r="AH1799" s="34">
        <f t="shared" si="261"/>
        <v>0</v>
      </c>
    </row>
    <row r="1800" spans="1:34">
      <c r="A1800" s="26"/>
      <c r="B1800" s="26">
        <f t="shared" si="255"/>
        <v>0</v>
      </c>
      <c r="C1800" s="26">
        <f>IF('３　回答貼付シート'!$F1797&lt;&gt;0,VLOOKUP('３　回答貼付シート'!$F1797,$AF$2048:$AG$2054,2,FALSE),0)</f>
        <v>0</v>
      </c>
      <c r="D1800" s="26">
        <f>IF('３　回答貼付シート'!$G1797&lt;&gt;0,VLOOKUP(('３　回答貼付シート'!$G1797), $AF$2048:$AG$2054,2,FALSE),0)</f>
        <v>0</v>
      </c>
      <c r="E1800" s="26">
        <f>'３　回答貼付シート'!$H1797</f>
        <v>0</v>
      </c>
      <c r="F1800" s="26">
        <f>IF(E1800=0,0,VLOOKUP($B1800,'２　情報入力シート'!$A$2:$E$2049,5))</f>
        <v>0</v>
      </c>
      <c r="G1800" s="26">
        <f>IF('３　回答貼付シート'!I1797="ない",0,IF('３　回答貼付シート'!I1797="１～２日（にち）ある",1,IF('３　回答貼付シート'!I1797="３～５日（にち）ある",2,IF('３　回答貼付シート'!I1797="ほぼ毎日（まいにち）ある",3,))))</f>
        <v>0</v>
      </c>
      <c r="H1800" s="26">
        <f>IF('３　回答貼付シート'!J1797="ない",0,IF('３　回答貼付シート'!J1797="１～２日（にち）ある",1,IF('３　回答貼付シート'!J1797="３～５日（にち）ある",2,IF('３　回答貼付シート'!J1797="ほぼ毎日（まいにち）ある",3,))))</f>
        <v>0</v>
      </c>
      <c r="I1800" s="26">
        <f>IF('３　回答貼付シート'!K1797="ない",0,IF('３　回答貼付シート'!K1797="１～２日（にち）ある",1,IF('３　回答貼付シート'!K1797="３～５日（にち）ある",2,IF('３　回答貼付シート'!K1797="ほぼ毎日（まいにち）ある",3,))))</f>
        <v>0</v>
      </c>
      <c r="J1800" s="26">
        <f>IF('３　回答貼付シート'!L1797="ない",0,IF('３　回答貼付シート'!L1797="１～２日（にち）ある",1,IF('３　回答貼付シート'!L1797="３～５日（にち）ある",2,IF('３　回答貼付シート'!L1797="ほぼ毎日（まいにち）ある",3,))))</f>
        <v>0</v>
      </c>
      <c r="K1800" s="26">
        <f>IF('３　回答貼付シート'!M1797="ない",0,IF('３　回答貼付シート'!M1797="１～２日（にち）ある",1,IF('３　回答貼付シート'!M1797="３～５日（にち）ある",2,IF('３　回答貼付シート'!M1797="ほぼ毎日（まいにち）ある",3,))))</f>
        <v>0</v>
      </c>
      <c r="L1800" s="26">
        <f>IF('３　回答貼付シート'!N1797="ない",0,IF('３　回答貼付シート'!N1797="１～２日（にち）ある",1,IF('３　回答貼付シート'!N1797="３～５日（にち）ある",2,IF('３　回答貼付シート'!N1797="ほぼ毎日（まいにち）ある",3,))))</f>
        <v>0</v>
      </c>
      <c r="M1800" s="26">
        <f>IF('３　回答貼付シート'!O1797="ない",0,IF('３　回答貼付シート'!O1797="１～２日（にち）ある",1,IF('３　回答貼付シート'!O1797="３～５日（にち）ある",2,IF('３　回答貼付シート'!O1797="ほぼ毎日（まいにち）ある",3,))))</f>
        <v>0</v>
      </c>
      <c r="N1800" s="26">
        <f>IF('３　回答貼付シート'!P1797="ない",0,IF('３　回答貼付シート'!P1797="１～２日（にち）ある",1,IF('３　回答貼付シート'!P1797="３～５日（にち）ある",2,IF('３　回答貼付シート'!P1797="ほぼ毎日（まいにち）ある",3,))))</f>
        <v>0</v>
      </c>
      <c r="O1800" s="26">
        <f>IF('３　回答貼付シート'!Q1797="ない",0,IF('３　回答貼付シート'!Q1797="１～２日（にち）ある",1,IF('３　回答貼付シート'!Q1797="３～５日（にち）ある",2,IF('３　回答貼付シート'!Q1797="ほぼ毎日（まいにち）ある",3,))))</f>
        <v>0</v>
      </c>
      <c r="P1800" s="26">
        <f>IF('３　回答貼付シート'!R1797="ない",0,IF('３　回答貼付シート'!R1797="１～２日（にち）ある",1,IF('３　回答貼付シート'!R1797="３～５日（にち）ある",2,IF('３　回答貼付シート'!R1797="ほぼ毎日（まいにち）ある",3,))))</f>
        <v>0</v>
      </c>
      <c r="Q1800" s="26">
        <f>IF('３　回答貼付シート'!S1797="ない",0,IF('３　回答貼付シート'!S1797="１～２日（にち）ある",1,IF('３　回答貼付シート'!S1797="３～５日（にち）ある",2,IF('３　回答貼付シート'!S1797="ほぼ毎日（まいにち）ある",3,))))</f>
        <v>0</v>
      </c>
      <c r="R1800" s="26">
        <f>IF('３　回答貼付シート'!T1797="ない",0,IF('３　回答貼付シート'!T1797="１～２日（にち）ある",1,IF('３　回答貼付シート'!T1797="３～５日（にち）ある",2,IF('３　回答貼付シート'!T1797="ほぼ毎日（まいにち）ある",3,))))</f>
        <v>0</v>
      </c>
      <c r="S1800" s="26">
        <f>IF('３　回答貼付シート'!U1797="ない",0,IF('３　回答貼付シート'!U1797="１～２日（にち）ある",1,IF('３　回答貼付シート'!U1797="３～５日（にち）ある",2,IF('３　回答貼付シート'!U1797="ほぼ毎日（まいにち）ある",3,))))</f>
        <v>0</v>
      </c>
      <c r="T1800" s="26">
        <f>IF('３　回答貼付シート'!V1797="ない",0,IF('３　回答貼付シート'!V1797="１～２日（にち）ある",1,IF('３　回答貼付シート'!V1797="３～５日（にち）ある",2,IF('３　回答貼付シート'!V1797="ほぼ毎日（まいにち）ある",3,))))</f>
        <v>0</v>
      </c>
      <c r="U1800" s="26">
        <f>IF('３　回答貼付シート'!W1797="ない",0,IF('３　回答貼付シート'!W1797="１～２日（にち）ある",1,IF('３　回答貼付シート'!W1797="３～５日（にち）ある",2,IF('３　回答貼付シート'!W1797="ほぼ毎日（まいにち）ある",3,))))</f>
        <v>0</v>
      </c>
      <c r="V1800" s="26">
        <f>IF('３　回答貼付シート'!X1797="ない",0,IF('３　回答貼付シート'!X1797="１～２日（にち）ある",1,IF('３　回答貼付シート'!X1797="３～５日（にち）ある",2,IF('３　回答貼付シート'!X1797="ほぼ毎日（まいにち）ある",3,))))</f>
        <v>0</v>
      </c>
      <c r="W1800" s="26">
        <f>IF('３　回答貼付シート'!Y1797="ない",0,IF('３　回答貼付シート'!Y1797="１～２日（にち）ある",1,IF('３　回答貼付シート'!Y1797="３～５日（にち）ある",2,IF('３　回答貼付シート'!Y1797="ほぼ毎日（まいにち）ある",3,))))</f>
        <v>0</v>
      </c>
      <c r="X1800" s="26">
        <f>IF('３　回答貼付シート'!Z1797="ない",0,IF('３　回答貼付シート'!Z1797="１～２日（にち）ある",1,IF('３　回答貼付シート'!Z1797="３～５日（にち）ある",2,IF('３　回答貼付シート'!Z1797="ほぼ毎日（まいにち）ある",3,))))</f>
        <v>0</v>
      </c>
      <c r="Y1800" s="26">
        <f>IF('３　回答貼付シート'!AA1797="ない",0,IF('３　回答貼付シート'!AA1797="１～２日（にち）ある",1,IF('３　回答貼付シート'!AA1797="３～５日（にち）ある",2,IF('３　回答貼付シート'!AA1797="ほぼ毎日（まいにち）ある",3,))))</f>
        <v>0</v>
      </c>
      <c r="Z1800" s="26">
        <f>'３　回答貼付シート'!$AB1797</f>
        <v>0</v>
      </c>
      <c r="AA1800" s="26" t="str">
        <f t="shared" si="256"/>
        <v/>
      </c>
      <c r="AB1800" s="26" t="str">
        <f t="shared" si="257"/>
        <v/>
      </c>
      <c r="AC1800" s="26" t="str">
        <f t="shared" si="258"/>
        <v/>
      </c>
      <c r="AD1800" s="26" t="str">
        <f t="shared" si="259"/>
        <v/>
      </c>
      <c r="AE1800" s="26" t="str">
        <f t="shared" si="260"/>
        <v/>
      </c>
      <c r="AF1800" t="str">
        <f t="shared" si="253"/>
        <v>0</v>
      </c>
      <c r="AG1800">
        <f t="shared" si="254"/>
        <v>0</v>
      </c>
      <c r="AH1800" s="34">
        <f t="shared" si="261"/>
        <v>0</v>
      </c>
    </row>
    <row r="1801" spans="1:34">
      <c r="A1801" s="26"/>
      <c r="B1801" s="26">
        <f t="shared" si="255"/>
        <v>0</v>
      </c>
      <c r="C1801" s="26">
        <f>IF('３　回答貼付シート'!$F1798&lt;&gt;0,VLOOKUP('３　回答貼付シート'!$F1798,$AF$2048:$AG$2054,2,FALSE),0)</f>
        <v>0</v>
      </c>
      <c r="D1801" s="26">
        <f>IF('３　回答貼付シート'!$G1798&lt;&gt;0,VLOOKUP(('３　回答貼付シート'!$G1798), $AF$2048:$AG$2054,2,FALSE),0)</f>
        <v>0</v>
      </c>
      <c r="E1801" s="26">
        <f>'３　回答貼付シート'!$H1798</f>
        <v>0</v>
      </c>
      <c r="F1801" s="26">
        <f>IF(E1801=0,0,VLOOKUP($B1801,'２　情報入力シート'!$A$2:$E$2049,5))</f>
        <v>0</v>
      </c>
      <c r="G1801" s="26">
        <f>IF('３　回答貼付シート'!I1798="ない",0,IF('３　回答貼付シート'!I1798="１～２日（にち）ある",1,IF('３　回答貼付シート'!I1798="３～５日（にち）ある",2,IF('３　回答貼付シート'!I1798="ほぼ毎日（まいにち）ある",3,))))</f>
        <v>0</v>
      </c>
      <c r="H1801" s="26">
        <f>IF('３　回答貼付シート'!J1798="ない",0,IF('３　回答貼付シート'!J1798="１～２日（にち）ある",1,IF('３　回答貼付シート'!J1798="３～５日（にち）ある",2,IF('３　回答貼付シート'!J1798="ほぼ毎日（まいにち）ある",3,))))</f>
        <v>0</v>
      </c>
      <c r="I1801" s="26">
        <f>IF('３　回答貼付シート'!K1798="ない",0,IF('３　回答貼付シート'!K1798="１～２日（にち）ある",1,IF('３　回答貼付シート'!K1798="３～５日（にち）ある",2,IF('３　回答貼付シート'!K1798="ほぼ毎日（まいにち）ある",3,))))</f>
        <v>0</v>
      </c>
      <c r="J1801" s="26">
        <f>IF('３　回答貼付シート'!L1798="ない",0,IF('３　回答貼付シート'!L1798="１～２日（にち）ある",1,IF('３　回答貼付シート'!L1798="３～５日（にち）ある",2,IF('３　回答貼付シート'!L1798="ほぼ毎日（まいにち）ある",3,))))</f>
        <v>0</v>
      </c>
      <c r="K1801" s="26">
        <f>IF('３　回答貼付シート'!M1798="ない",0,IF('３　回答貼付シート'!M1798="１～２日（にち）ある",1,IF('３　回答貼付シート'!M1798="３～５日（にち）ある",2,IF('３　回答貼付シート'!M1798="ほぼ毎日（まいにち）ある",3,))))</f>
        <v>0</v>
      </c>
      <c r="L1801" s="26">
        <f>IF('３　回答貼付シート'!N1798="ない",0,IF('３　回答貼付シート'!N1798="１～２日（にち）ある",1,IF('３　回答貼付シート'!N1798="３～５日（にち）ある",2,IF('３　回答貼付シート'!N1798="ほぼ毎日（まいにち）ある",3,))))</f>
        <v>0</v>
      </c>
      <c r="M1801" s="26">
        <f>IF('３　回答貼付シート'!O1798="ない",0,IF('３　回答貼付シート'!O1798="１～２日（にち）ある",1,IF('３　回答貼付シート'!O1798="３～５日（にち）ある",2,IF('３　回答貼付シート'!O1798="ほぼ毎日（まいにち）ある",3,))))</f>
        <v>0</v>
      </c>
      <c r="N1801" s="26">
        <f>IF('３　回答貼付シート'!P1798="ない",0,IF('３　回答貼付シート'!P1798="１～２日（にち）ある",1,IF('３　回答貼付シート'!P1798="３～５日（にち）ある",2,IF('３　回答貼付シート'!P1798="ほぼ毎日（まいにち）ある",3,))))</f>
        <v>0</v>
      </c>
      <c r="O1801" s="26">
        <f>IF('３　回答貼付シート'!Q1798="ない",0,IF('３　回答貼付シート'!Q1798="１～２日（にち）ある",1,IF('３　回答貼付シート'!Q1798="３～５日（にち）ある",2,IF('３　回答貼付シート'!Q1798="ほぼ毎日（まいにち）ある",3,))))</f>
        <v>0</v>
      </c>
      <c r="P1801" s="26">
        <f>IF('３　回答貼付シート'!R1798="ない",0,IF('３　回答貼付シート'!R1798="１～２日（にち）ある",1,IF('３　回答貼付シート'!R1798="３～５日（にち）ある",2,IF('３　回答貼付シート'!R1798="ほぼ毎日（まいにち）ある",3,))))</f>
        <v>0</v>
      </c>
      <c r="Q1801" s="26">
        <f>IF('３　回答貼付シート'!S1798="ない",0,IF('３　回答貼付シート'!S1798="１～２日（にち）ある",1,IF('３　回答貼付シート'!S1798="３～５日（にち）ある",2,IF('３　回答貼付シート'!S1798="ほぼ毎日（まいにち）ある",3,))))</f>
        <v>0</v>
      </c>
      <c r="R1801" s="26">
        <f>IF('３　回答貼付シート'!T1798="ない",0,IF('３　回答貼付シート'!T1798="１～２日（にち）ある",1,IF('３　回答貼付シート'!T1798="３～５日（にち）ある",2,IF('３　回答貼付シート'!T1798="ほぼ毎日（まいにち）ある",3,))))</f>
        <v>0</v>
      </c>
      <c r="S1801" s="26">
        <f>IF('３　回答貼付シート'!U1798="ない",0,IF('３　回答貼付シート'!U1798="１～２日（にち）ある",1,IF('３　回答貼付シート'!U1798="３～５日（にち）ある",2,IF('３　回答貼付シート'!U1798="ほぼ毎日（まいにち）ある",3,))))</f>
        <v>0</v>
      </c>
      <c r="T1801" s="26">
        <f>IF('３　回答貼付シート'!V1798="ない",0,IF('３　回答貼付シート'!V1798="１～２日（にち）ある",1,IF('３　回答貼付シート'!V1798="３～５日（にち）ある",2,IF('３　回答貼付シート'!V1798="ほぼ毎日（まいにち）ある",3,))))</f>
        <v>0</v>
      </c>
      <c r="U1801" s="26">
        <f>IF('３　回答貼付シート'!W1798="ない",0,IF('３　回答貼付シート'!W1798="１～２日（にち）ある",1,IF('３　回答貼付シート'!W1798="３～５日（にち）ある",2,IF('３　回答貼付シート'!W1798="ほぼ毎日（まいにち）ある",3,))))</f>
        <v>0</v>
      </c>
      <c r="V1801" s="26">
        <f>IF('３　回答貼付シート'!X1798="ない",0,IF('３　回答貼付シート'!X1798="１～２日（にち）ある",1,IF('３　回答貼付シート'!X1798="３～５日（にち）ある",2,IF('３　回答貼付シート'!X1798="ほぼ毎日（まいにち）ある",3,))))</f>
        <v>0</v>
      </c>
      <c r="W1801" s="26">
        <f>IF('３　回答貼付シート'!Y1798="ない",0,IF('３　回答貼付シート'!Y1798="１～２日（にち）ある",1,IF('３　回答貼付シート'!Y1798="３～５日（にち）ある",2,IF('３　回答貼付シート'!Y1798="ほぼ毎日（まいにち）ある",3,))))</f>
        <v>0</v>
      </c>
      <c r="X1801" s="26">
        <f>IF('３　回答貼付シート'!Z1798="ない",0,IF('３　回答貼付シート'!Z1798="１～２日（にち）ある",1,IF('３　回答貼付シート'!Z1798="３～５日（にち）ある",2,IF('３　回答貼付シート'!Z1798="ほぼ毎日（まいにち）ある",3,))))</f>
        <v>0</v>
      </c>
      <c r="Y1801" s="26">
        <f>IF('３　回答貼付シート'!AA1798="ない",0,IF('３　回答貼付シート'!AA1798="１～２日（にち）ある",1,IF('３　回答貼付シート'!AA1798="３～５日（にち）ある",2,IF('３　回答貼付シート'!AA1798="ほぼ毎日（まいにち）ある",3,))))</f>
        <v>0</v>
      </c>
      <c r="Z1801" s="26">
        <f>'３　回答貼付シート'!$AB1798</f>
        <v>0</v>
      </c>
      <c r="AA1801" s="26" t="str">
        <f t="shared" si="256"/>
        <v/>
      </c>
      <c r="AB1801" s="26" t="str">
        <f t="shared" si="257"/>
        <v/>
      </c>
      <c r="AC1801" s="26" t="str">
        <f t="shared" si="258"/>
        <v/>
      </c>
      <c r="AD1801" s="26" t="str">
        <f t="shared" si="259"/>
        <v/>
      </c>
      <c r="AE1801" s="26" t="str">
        <f t="shared" si="260"/>
        <v/>
      </c>
      <c r="AF1801" t="str">
        <f t="shared" si="253"/>
        <v>0</v>
      </c>
      <c r="AG1801">
        <f t="shared" si="254"/>
        <v>0</v>
      </c>
      <c r="AH1801" s="34">
        <f t="shared" si="261"/>
        <v>0</v>
      </c>
    </row>
    <row r="1802" spans="1:34">
      <c r="A1802" s="26"/>
      <c r="B1802" s="26">
        <f t="shared" si="255"/>
        <v>0</v>
      </c>
      <c r="C1802" s="26">
        <f>IF('３　回答貼付シート'!$F1799&lt;&gt;0,VLOOKUP('３　回答貼付シート'!$F1799,$AF$2048:$AG$2054,2,FALSE),0)</f>
        <v>0</v>
      </c>
      <c r="D1802" s="26">
        <f>IF('３　回答貼付シート'!$G1799&lt;&gt;0,VLOOKUP(('３　回答貼付シート'!$G1799), $AF$2048:$AG$2054,2,FALSE),0)</f>
        <v>0</v>
      </c>
      <c r="E1802" s="26">
        <f>'３　回答貼付シート'!$H1799</f>
        <v>0</v>
      </c>
      <c r="F1802" s="26">
        <f>IF(E1802=0,0,VLOOKUP($B1802,'２　情報入力シート'!$A$2:$E$2049,5))</f>
        <v>0</v>
      </c>
      <c r="G1802" s="26">
        <f>IF('３　回答貼付シート'!I1799="ない",0,IF('３　回答貼付シート'!I1799="１～２日（にち）ある",1,IF('３　回答貼付シート'!I1799="３～５日（にち）ある",2,IF('３　回答貼付シート'!I1799="ほぼ毎日（まいにち）ある",3,))))</f>
        <v>0</v>
      </c>
      <c r="H1802" s="26">
        <f>IF('３　回答貼付シート'!J1799="ない",0,IF('３　回答貼付シート'!J1799="１～２日（にち）ある",1,IF('３　回答貼付シート'!J1799="３～５日（にち）ある",2,IF('３　回答貼付シート'!J1799="ほぼ毎日（まいにち）ある",3,))))</f>
        <v>0</v>
      </c>
      <c r="I1802" s="26">
        <f>IF('３　回答貼付シート'!K1799="ない",0,IF('３　回答貼付シート'!K1799="１～２日（にち）ある",1,IF('３　回答貼付シート'!K1799="３～５日（にち）ある",2,IF('３　回答貼付シート'!K1799="ほぼ毎日（まいにち）ある",3,))))</f>
        <v>0</v>
      </c>
      <c r="J1802" s="26">
        <f>IF('３　回答貼付シート'!L1799="ない",0,IF('３　回答貼付シート'!L1799="１～２日（にち）ある",1,IF('３　回答貼付シート'!L1799="３～５日（にち）ある",2,IF('３　回答貼付シート'!L1799="ほぼ毎日（まいにち）ある",3,))))</f>
        <v>0</v>
      </c>
      <c r="K1802" s="26">
        <f>IF('３　回答貼付シート'!M1799="ない",0,IF('３　回答貼付シート'!M1799="１～２日（にち）ある",1,IF('３　回答貼付シート'!M1799="３～５日（にち）ある",2,IF('３　回答貼付シート'!M1799="ほぼ毎日（まいにち）ある",3,))))</f>
        <v>0</v>
      </c>
      <c r="L1802" s="26">
        <f>IF('３　回答貼付シート'!N1799="ない",0,IF('３　回答貼付シート'!N1799="１～２日（にち）ある",1,IF('３　回答貼付シート'!N1799="３～５日（にち）ある",2,IF('３　回答貼付シート'!N1799="ほぼ毎日（まいにち）ある",3,))))</f>
        <v>0</v>
      </c>
      <c r="M1802" s="26">
        <f>IF('３　回答貼付シート'!O1799="ない",0,IF('３　回答貼付シート'!O1799="１～２日（にち）ある",1,IF('３　回答貼付シート'!O1799="３～５日（にち）ある",2,IF('３　回答貼付シート'!O1799="ほぼ毎日（まいにち）ある",3,))))</f>
        <v>0</v>
      </c>
      <c r="N1802" s="26">
        <f>IF('３　回答貼付シート'!P1799="ない",0,IF('３　回答貼付シート'!P1799="１～２日（にち）ある",1,IF('３　回答貼付シート'!P1799="３～５日（にち）ある",2,IF('３　回答貼付シート'!P1799="ほぼ毎日（まいにち）ある",3,))))</f>
        <v>0</v>
      </c>
      <c r="O1802" s="26">
        <f>IF('３　回答貼付シート'!Q1799="ない",0,IF('３　回答貼付シート'!Q1799="１～２日（にち）ある",1,IF('３　回答貼付シート'!Q1799="３～５日（にち）ある",2,IF('３　回答貼付シート'!Q1799="ほぼ毎日（まいにち）ある",3,))))</f>
        <v>0</v>
      </c>
      <c r="P1802" s="26">
        <f>IF('３　回答貼付シート'!R1799="ない",0,IF('３　回答貼付シート'!R1799="１～２日（にち）ある",1,IF('３　回答貼付シート'!R1799="３～５日（にち）ある",2,IF('３　回答貼付シート'!R1799="ほぼ毎日（まいにち）ある",3,))))</f>
        <v>0</v>
      </c>
      <c r="Q1802" s="26">
        <f>IF('３　回答貼付シート'!S1799="ない",0,IF('３　回答貼付シート'!S1799="１～２日（にち）ある",1,IF('３　回答貼付シート'!S1799="３～５日（にち）ある",2,IF('３　回答貼付シート'!S1799="ほぼ毎日（まいにち）ある",3,))))</f>
        <v>0</v>
      </c>
      <c r="R1802" s="26">
        <f>IF('３　回答貼付シート'!T1799="ない",0,IF('３　回答貼付シート'!T1799="１～２日（にち）ある",1,IF('３　回答貼付シート'!T1799="３～５日（にち）ある",2,IF('３　回答貼付シート'!T1799="ほぼ毎日（まいにち）ある",3,))))</f>
        <v>0</v>
      </c>
      <c r="S1802" s="26">
        <f>IF('３　回答貼付シート'!U1799="ない",0,IF('３　回答貼付シート'!U1799="１～２日（にち）ある",1,IF('３　回答貼付シート'!U1799="３～５日（にち）ある",2,IF('３　回答貼付シート'!U1799="ほぼ毎日（まいにち）ある",3,))))</f>
        <v>0</v>
      </c>
      <c r="T1802" s="26">
        <f>IF('３　回答貼付シート'!V1799="ない",0,IF('３　回答貼付シート'!V1799="１～２日（にち）ある",1,IF('３　回答貼付シート'!V1799="３～５日（にち）ある",2,IF('３　回答貼付シート'!V1799="ほぼ毎日（まいにち）ある",3,))))</f>
        <v>0</v>
      </c>
      <c r="U1802" s="26">
        <f>IF('３　回答貼付シート'!W1799="ない",0,IF('３　回答貼付シート'!W1799="１～２日（にち）ある",1,IF('３　回答貼付シート'!W1799="３～５日（にち）ある",2,IF('３　回答貼付シート'!W1799="ほぼ毎日（まいにち）ある",3,))))</f>
        <v>0</v>
      </c>
      <c r="V1802" s="26">
        <f>IF('３　回答貼付シート'!X1799="ない",0,IF('３　回答貼付シート'!X1799="１～２日（にち）ある",1,IF('３　回答貼付シート'!X1799="３～５日（にち）ある",2,IF('３　回答貼付シート'!X1799="ほぼ毎日（まいにち）ある",3,))))</f>
        <v>0</v>
      </c>
      <c r="W1802" s="26">
        <f>IF('３　回答貼付シート'!Y1799="ない",0,IF('３　回答貼付シート'!Y1799="１～２日（にち）ある",1,IF('３　回答貼付シート'!Y1799="３～５日（にち）ある",2,IF('３　回答貼付シート'!Y1799="ほぼ毎日（まいにち）ある",3,))))</f>
        <v>0</v>
      </c>
      <c r="X1802" s="26">
        <f>IF('３　回答貼付シート'!Z1799="ない",0,IF('３　回答貼付シート'!Z1799="１～２日（にち）ある",1,IF('３　回答貼付シート'!Z1799="３～５日（にち）ある",2,IF('３　回答貼付シート'!Z1799="ほぼ毎日（まいにち）ある",3,))))</f>
        <v>0</v>
      </c>
      <c r="Y1802" s="26">
        <f>IF('３　回答貼付シート'!AA1799="ない",0,IF('３　回答貼付シート'!AA1799="１～２日（にち）ある",1,IF('３　回答貼付シート'!AA1799="３～５日（にち）ある",2,IF('３　回答貼付シート'!AA1799="ほぼ毎日（まいにち）ある",3,))))</f>
        <v>0</v>
      </c>
      <c r="Z1802" s="26">
        <f>'３　回答貼付シート'!$AB1799</f>
        <v>0</v>
      </c>
      <c r="AA1802" s="26" t="str">
        <f t="shared" si="256"/>
        <v/>
      </c>
      <c r="AB1802" s="26" t="str">
        <f t="shared" si="257"/>
        <v/>
      </c>
      <c r="AC1802" s="26" t="str">
        <f t="shared" si="258"/>
        <v/>
      </c>
      <c r="AD1802" s="26" t="str">
        <f t="shared" si="259"/>
        <v/>
      </c>
      <c r="AE1802" s="26" t="str">
        <f t="shared" si="260"/>
        <v/>
      </c>
      <c r="AF1802" t="str">
        <f t="shared" si="253"/>
        <v>0</v>
      </c>
      <c r="AG1802">
        <f t="shared" si="254"/>
        <v>0</v>
      </c>
      <c r="AH1802" s="34">
        <f t="shared" si="261"/>
        <v>0</v>
      </c>
    </row>
    <row r="1803" spans="1:34">
      <c r="A1803" s="26"/>
      <c r="B1803" s="26">
        <f t="shared" si="255"/>
        <v>0</v>
      </c>
      <c r="C1803" s="26">
        <f>IF('３　回答貼付シート'!$F1800&lt;&gt;0,VLOOKUP('３　回答貼付シート'!$F1800,$AF$2048:$AG$2054,2,FALSE),0)</f>
        <v>0</v>
      </c>
      <c r="D1803" s="26">
        <f>IF('３　回答貼付シート'!$G1800&lt;&gt;0,VLOOKUP(('３　回答貼付シート'!$G1800), $AF$2048:$AG$2054,2,FALSE),0)</f>
        <v>0</v>
      </c>
      <c r="E1803" s="26">
        <f>'３　回答貼付シート'!$H1800</f>
        <v>0</v>
      </c>
      <c r="F1803" s="26">
        <f>IF(E1803=0,0,VLOOKUP($B1803,'２　情報入力シート'!$A$2:$E$2049,5))</f>
        <v>0</v>
      </c>
      <c r="G1803" s="26">
        <f>IF('３　回答貼付シート'!I1800="ない",0,IF('３　回答貼付シート'!I1800="１～２日（にち）ある",1,IF('３　回答貼付シート'!I1800="３～５日（にち）ある",2,IF('３　回答貼付シート'!I1800="ほぼ毎日（まいにち）ある",3,))))</f>
        <v>0</v>
      </c>
      <c r="H1803" s="26">
        <f>IF('３　回答貼付シート'!J1800="ない",0,IF('３　回答貼付シート'!J1800="１～２日（にち）ある",1,IF('３　回答貼付シート'!J1800="３～５日（にち）ある",2,IF('３　回答貼付シート'!J1800="ほぼ毎日（まいにち）ある",3,))))</f>
        <v>0</v>
      </c>
      <c r="I1803" s="26">
        <f>IF('３　回答貼付シート'!K1800="ない",0,IF('３　回答貼付シート'!K1800="１～２日（にち）ある",1,IF('３　回答貼付シート'!K1800="３～５日（にち）ある",2,IF('３　回答貼付シート'!K1800="ほぼ毎日（まいにち）ある",3,))))</f>
        <v>0</v>
      </c>
      <c r="J1803" s="26">
        <f>IF('３　回答貼付シート'!L1800="ない",0,IF('３　回答貼付シート'!L1800="１～２日（にち）ある",1,IF('３　回答貼付シート'!L1800="３～５日（にち）ある",2,IF('３　回答貼付シート'!L1800="ほぼ毎日（まいにち）ある",3,))))</f>
        <v>0</v>
      </c>
      <c r="K1803" s="26">
        <f>IF('３　回答貼付シート'!M1800="ない",0,IF('３　回答貼付シート'!M1800="１～２日（にち）ある",1,IF('３　回答貼付シート'!M1800="３～５日（にち）ある",2,IF('３　回答貼付シート'!M1800="ほぼ毎日（まいにち）ある",3,))))</f>
        <v>0</v>
      </c>
      <c r="L1803" s="26">
        <f>IF('３　回答貼付シート'!N1800="ない",0,IF('３　回答貼付シート'!N1800="１～２日（にち）ある",1,IF('３　回答貼付シート'!N1800="３～５日（にち）ある",2,IF('３　回答貼付シート'!N1800="ほぼ毎日（まいにち）ある",3,))))</f>
        <v>0</v>
      </c>
      <c r="M1803" s="26">
        <f>IF('３　回答貼付シート'!O1800="ない",0,IF('３　回答貼付シート'!O1800="１～２日（にち）ある",1,IF('３　回答貼付シート'!O1800="３～５日（にち）ある",2,IF('３　回答貼付シート'!O1800="ほぼ毎日（まいにち）ある",3,))))</f>
        <v>0</v>
      </c>
      <c r="N1803" s="26">
        <f>IF('３　回答貼付シート'!P1800="ない",0,IF('３　回答貼付シート'!P1800="１～２日（にち）ある",1,IF('３　回答貼付シート'!P1800="３～５日（にち）ある",2,IF('３　回答貼付シート'!P1800="ほぼ毎日（まいにち）ある",3,))))</f>
        <v>0</v>
      </c>
      <c r="O1803" s="26">
        <f>IF('３　回答貼付シート'!Q1800="ない",0,IF('３　回答貼付シート'!Q1800="１～２日（にち）ある",1,IF('３　回答貼付シート'!Q1800="３～５日（にち）ある",2,IF('３　回答貼付シート'!Q1800="ほぼ毎日（まいにち）ある",3,))))</f>
        <v>0</v>
      </c>
      <c r="P1803" s="26">
        <f>IF('３　回答貼付シート'!R1800="ない",0,IF('３　回答貼付シート'!R1800="１～２日（にち）ある",1,IF('３　回答貼付シート'!R1800="３～５日（にち）ある",2,IF('３　回答貼付シート'!R1800="ほぼ毎日（まいにち）ある",3,))))</f>
        <v>0</v>
      </c>
      <c r="Q1803" s="26">
        <f>IF('３　回答貼付シート'!S1800="ない",0,IF('３　回答貼付シート'!S1800="１～２日（にち）ある",1,IF('３　回答貼付シート'!S1800="３～５日（にち）ある",2,IF('３　回答貼付シート'!S1800="ほぼ毎日（まいにち）ある",3,))))</f>
        <v>0</v>
      </c>
      <c r="R1803" s="26">
        <f>IF('３　回答貼付シート'!T1800="ない",0,IF('３　回答貼付シート'!T1800="１～２日（にち）ある",1,IF('３　回答貼付シート'!T1800="３～５日（にち）ある",2,IF('３　回答貼付シート'!T1800="ほぼ毎日（まいにち）ある",3,))))</f>
        <v>0</v>
      </c>
      <c r="S1803" s="26">
        <f>IF('３　回答貼付シート'!U1800="ない",0,IF('３　回答貼付シート'!U1800="１～２日（にち）ある",1,IF('３　回答貼付シート'!U1800="３～５日（にち）ある",2,IF('３　回答貼付シート'!U1800="ほぼ毎日（まいにち）ある",3,))))</f>
        <v>0</v>
      </c>
      <c r="T1803" s="26">
        <f>IF('３　回答貼付シート'!V1800="ない",0,IF('３　回答貼付シート'!V1800="１～２日（にち）ある",1,IF('３　回答貼付シート'!V1800="３～５日（にち）ある",2,IF('３　回答貼付シート'!V1800="ほぼ毎日（まいにち）ある",3,))))</f>
        <v>0</v>
      </c>
      <c r="U1803" s="26">
        <f>IF('３　回答貼付シート'!W1800="ない",0,IF('３　回答貼付シート'!W1800="１～２日（にち）ある",1,IF('３　回答貼付シート'!W1800="３～５日（にち）ある",2,IF('３　回答貼付シート'!W1800="ほぼ毎日（まいにち）ある",3,))))</f>
        <v>0</v>
      </c>
      <c r="V1803" s="26">
        <f>IF('３　回答貼付シート'!X1800="ない",0,IF('３　回答貼付シート'!X1800="１～２日（にち）ある",1,IF('３　回答貼付シート'!X1800="３～５日（にち）ある",2,IF('３　回答貼付シート'!X1800="ほぼ毎日（まいにち）ある",3,))))</f>
        <v>0</v>
      </c>
      <c r="W1803" s="26">
        <f>IF('３　回答貼付シート'!Y1800="ない",0,IF('３　回答貼付シート'!Y1800="１～２日（にち）ある",1,IF('３　回答貼付シート'!Y1800="３～５日（にち）ある",2,IF('３　回答貼付シート'!Y1800="ほぼ毎日（まいにち）ある",3,))))</f>
        <v>0</v>
      </c>
      <c r="X1803" s="26">
        <f>IF('３　回答貼付シート'!Z1800="ない",0,IF('３　回答貼付シート'!Z1800="１～２日（にち）ある",1,IF('３　回答貼付シート'!Z1800="３～５日（にち）ある",2,IF('３　回答貼付シート'!Z1800="ほぼ毎日（まいにち）ある",3,))))</f>
        <v>0</v>
      </c>
      <c r="Y1803" s="26">
        <f>IF('３　回答貼付シート'!AA1800="ない",0,IF('３　回答貼付シート'!AA1800="１～２日（にち）ある",1,IF('３　回答貼付シート'!AA1800="３～５日（にち）ある",2,IF('３　回答貼付シート'!AA1800="ほぼ毎日（まいにち）ある",3,))))</f>
        <v>0</v>
      </c>
      <c r="Z1803" s="26">
        <f>'３　回答貼付シート'!$AB1800</f>
        <v>0</v>
      </c>
      <c r="AA1803" s="26" t="str">
        <f t="shared" si="256"/>
        <v/>
      </c>
      <c r="AB1803" s="26" t="str">
        <f t="shared" si="257"/>
        <v/>
      </c>
      <c r="AC1803" s="26" t="str">
        <f t="shared" si="258"/>
        <v/>
      </c>
      <c r="AD1803" s="26" t="str">
        <f t="shared" si="259"/>
        <v/>
      </c>
      <c r="AE1803" s="26" t="str">
        <f t="shared" si="260"/>
        <v/>
      </c>
      <c r="AF1803" t="str">
        <f t="shared" si="253"/>
        <v>0</v>
      </c>
      <c r="AG1803">
        <f t="shared" si="254"/>
        <v>0</v>
      </c>
      <c r="AH1803" s="34">
        <f t="shared" si="261"/>
        <v>0</v>
      </c>
    </row>
    <row r="1804" spans="1:34">
      <c r="A1804" s="26"/>
      <c r="B1804" s="26">
        <f t="shared" si="255"/>
        <v>0</v>
      </c>
      <c r="C1804" s="26">
        <f>IF('３　回答貼付シート'!$F1801&lt;&gt;0,VLOOKUP('３　回答貼付シート'!$F1801,$AF$2048:$AG$2054,2,FALSE),0)</f>
        <v>0</v>
      </c>
      <c r="D1804" s="26">
        <f>IF('３　回答貼付シート'!$G1801&lt;&gt;0,VLOOKUP(('３　回答貼付シート'!$G1801), $AF$2048:$AG$2054,2,FALSE),0)</f>
        <v>0</v>
      </c>
      <c r="E1804" s="26">
        <f>'３　回答貼付シート'!$H1801</f>
        <v>0</v>
      </c>
      <c r="F1804" s="26">
        <f>IF(E1804=0,0,VLOOKUP($B1804,'２　情報入力シート'!$A$2:$E$2049,5))</f>
        <v>0</v>
      </c>
      <c r="G1804" s="26">
        <f>IF('３　回答貼付シート'!I1801="ない",0,IF('３　回答貼付シート'!I1801="１～２日（にち）ある",1,IF('３　回答貼付シート'!I1801="３～５日（にち）ある",2,IF('３　回答貼付シート'!I1801="ほぼ毎日（まいにち）ある",3,))))</f>
        <v>0</v>
      </c>
      <c r="H1804" s="26">
        <f>IF('３　回答貼付シート'!J1801="ない",0,IF('３　回答貼付シート'!J1801="１～２日（にち）ある",1,IF('３　回答貼付シート'!J1801="３～５日（にち）ある",2,IF('３　回答貼付シート'!J1801="ほぼ毎日（まいにち）ある",3,))))</f>
        <v>0</v>
      </c>
      <c r="I1804" s="26">
        <f>IF('３　回答貼付シート'!K1801="ない",0,IF('３　回答貼付シート'!K1801="１～２日（にち）ある",1,IF('３　回答貼付シート'!K1801="３～５日（にち）ある",2,IF('３　回答貼付シート'!K1801="ほぼ毎日（まいにち）ある",3,))))</f>
        <v>0</v>
      </c>
      <c r="J1804" s="26">
        <f>IF('３　回答貼付シート'!L1801="ない",0,IF('３　回答貼付シート'!L1801="１～２日（にち）ある",1,IF('３　回答貼付シート'!L1801="３～５日（にち）ある",2,IF('３　回答貼付シート'!L1801="ほぼ毎日（まいにち）ある",3,))))</f>
        <v>0</v>
      </c>
      <c r="K1804" s="26">
        <f>IF('３　回答貼付シート'!M1801="ない",0,IF('３　回答貼付シート'!M1801="１～２日（にち）ある",1,IF('３　回答貼付シート'!M1801="３～５日（にち）ある",2,IF('３　回答貼付シート'!M1801="ほぼ毎日（まいにち）ある",3,))))</f>
        <v>0</v>
      </c>
      <c r="L1804" s="26">
        <f>IF('３　回答貼付シート'!N1801="ない",0,IF('３　回答貼付シート'!N1801="１～２日（にち）ある",1,IF('３　回答貼付シート'!N1801="３～５日（にち）ある",2,IF('３　回答貼付シート'!N1801="ほぼ毎日（まいにち）ある",3,))))</f>
        <v>0</v>
      </c>
      <c r="M1804" s="26">
        <f>IF('３　回答貼付シート'!O1801="ない",0,IF('３　回答貼付シート'!O1801="１～２日（にち）ある",1,IF('３　回答貼付シート'!O1801="３～５日（にち）ある",2,IF('３　回答貼付シート'!O1801="ほぼ毎日（まいにち）ある",3,))))</f>
        <v>0</v>
      </c>
      <c r="N1804" s="26">
        <f>IF('３　回答貼付シート'!P1801="ない",0,IF('３　回答貼付シート'!P1801="１～２日（にち）ある",1,IF('３　回答貼付シート'!P1801="３～５日（にち）ある",2,IF('３　回答貼付シート'!P1801="ほぼ毎日（まいにち）ある",3,))))</f>
        <v>0</v>
      </c>
      <c r="O1804" s="26">
        <f>IF('３　回答貼付シート'!Q1801="ない",0,IF('３　回答貼付シート'!Q1801="１～２日（にち）ある",1,IF('３　回答貼付シート'!Q1801="３～５日（にち）ある",2,IF('３　回答貼付シート'!Q1801="ほぼ毎日（まいにち）ある",3,))))</f>
        <v>0</v>
      </c>
      <c r="P1804" s="26">
        <f>IF('３　回答貼付シート'!R1801="ない",0,IF('３　回答貼付シート'!R1801="１～２日（にち）ある",1,IF('３　回答貼付シート'!R1801="３～５日（にち）ある",2,IF('３　回答貼付シート'!R1801="ほぼ毎日（まいにち）ある",3,))))</f>
        <v>0</v>
      </c>
      <c r="Q1804" s="26">
        <f>IF('３　回答貼付シート'!S1801="ない",0,IF('３　回答貼付シート'!S1801="１～２日（にち）ある",1,IF('３　回答貼付シート'!S1801="３～５日（にち）ある",2,IF('３　回答貼付シート'!S1801="ほぼ毎日（まいにち）ある",3,))))</f>
        <v>0</v>
      </c>
      <c r="R1804" s="26">
        <f>IF('３　回答貼付シート'!T1801="ない",0,IF('３　回答貼付シート'!T1801="１～２日（にち）ある",1,IF('３　回答貼付シート'!T1801="３～５日（にち）ある",2,IF('３　回答貼付シート'!T1801="ほぼ毎日（まいにち）ある",3,))))</f>
        <v>0</v>
      </c>
      <c r="S1804" s="26">
        <f>IF('３　回答貼付シート'!U1801="ない",0,IF('３　回答貼付シート'!U1801="１～２日（にち）ある",1,IF('３　回答貼付シート'!U1801="３～５日（にち）ある",2,IF('３　回答貼付シート'!U1801="ほぼ毎日（まいにち）ある",3,))))</f>
        <v>0</v>
      </c>
      <c r="T1804" s="26">
        <f>IF('３　回答貼付シート'!V1801="ない",0,IF('３　回答貼付シート'!V1801="１～２日（にち）ある",1,IF('３　回答貼付シート'!V1801="３～５日（にち）ある",2,IF('３　回答貼付シート'!V1801="ほぼ毎日（まいにち）ある",3,))))</f>
        <v>0</v>
      </c>
      <c r="U1804" s="26">
        <f>IF('３　回答貼付シート'!W1801="ない",0,IF('３　回答貼付シート'!W1801="１～２日（にち）ある",1,IF('３　回答貼付シート'!W1801="３～５日（にち）ある",2,IF('３　回答貼付シート'!W1801="ほぼ毎日（まいにち）ある",3,))))</f>
        <v>0</v>
      </c>
      <c r="V1804" s="26">
        <f>IF('３　回答貼付シート'!X1801="ない",0,IF('３　回答貼付シート'!X1801="１～２日（にち）ある",1,IF('３　回答貼付シート'!X1801="３～５日（にち）ある",2,IF('３　回答貼付シート'!X1801="ほぼ毎日（まいにち）ある",3,))))</f>
        <v>0</v>
      </c>
      <c r="W1804" s="26">
        <f>IF('３　回答貼付シート'!Y1801="ない",0,IF('３　回答貼付シート'!Y1801="１～２日（にち）ある",1,IF('３　回答貼付シート'!Y1801="３～５日（にち）ある",2,IF('３　回答貼付シート'!Y1801="ほぼ毎日（まいにち）ある",3,))))</f>
        <v>0</v>
      </c>
      <c r="X1804" s="26">
        <f>IF('３　回答貼付シート'!Z1801="ない",0,IF('３　回答貼付シート'!Z1801="１～２日（にち）ある",1,IF('３　回答貼付シート'!Z1801="３～５日（にち）ある",2,IF('３　回答貼付シート'!Z1801="ほぼ毎日（まいにち）ある",3,))))</f>
        <v>0</v>
      </c>
      <c r="Y1804" s="26">
        <f>IF('３　回答貼付シート'!AA1801="ない",0,IF('３　回答貼付シート'!AA1801="１～２日（にち）ある",1,IF('３　回答貼付シート'!AA1801="３～５日（にち）ある",2,IF('３　回答貼付シート'!AA1801="ほぼ毎日（まいにち）ある",3,))))</f>
        <v>0</v>
      </c>
      <c r="Z1804" s="26">
        <f>'３　回答貼付シート'!$AB1801</f>
        <v>0</v>
      </c>
      <c r="AA1804" s="26" t="str">
        <f t="shared" si="256"/>
        <v/>
      </c>
      <c r="AB1804" s="26" t="str">
        <f t="shared" si="257"/>
        <v/>
      </c>
      <c r="AC1804" s="26" t="str">
        <f t="shared" si="258"/>
        <v/>
      </c>
      <c r="AD1804" s="26" t="str">
        <f t="shared" si="259"/>
        <v/>
      </c>
      <c r="AE1804" s="26" t="str">
        <f t="shared" si="260"/>
        <v/>
      </c>
      <c r="AF1804" t="str">
        <f t="shared" si="253"/>
        <v>0</v>
      </c>
      <c r="AG1804">
        <f t="shared" si="254"/>
        <v>0</v>
      </c>
      <c r="AH1804" s="34">
        <f t="shared" si="261"/>
        <v>0</v>
      </c>
    </row>
    <row r="1805" spans="1:34">
      <c r="A1805" s="26"/>
      <c r="B1805" s="26">
        <f t="shared" si="255"/>
        <v>0</v>
      </c>
      <c r="C1805" s="26">
        <f>IF('３　回答貼付シート'!$F1802&lt;&gt;0,VLOOKUP('３　回答貼付シート'!$F1802,$AF$2048:$AG$2054,2,FALSE),0)</f>
        <v>0</v>
      </c>
      <c r="D1805" s="26">
        <f>IF('３　回答貼付シート'!$G1802&lt;&gt;0,VLOOKUP(('３　回答貼付シート'!$G1802), $AF$2048:$AG$2054,2,FALSE),0)</f>
        <v>0</v>
      </c>
      <c r="E1805" s="26">
        <f>'３　回答貼付シート'!$H1802</f>
        <v>0</v>
      </c>
      <c r="F1805" s="26">
        <f>IF(E1805=0,0,VLOOKUP($B1805,'２　情報入力シート'!$A$2:$E$2049,5))</f>
        <v>0</v>
      </c>
      <c r="G1805" s="26">
        <f>IF('３　回答貼付シート'!I1802="ない",0,IF('３　回答貼付シート'!I1802="１～２日（にち）ある",1,IF('３　回答貼付シート'!I1802="３～５日（にち）ある",2,IF('３　回答貼付シート'!I1802="ほぼ毎日（まいにち）ある",3,))))</f>
        <v>0</v>
      </c>
      <c r="H1805" s="26">
        <f>IF('３　回答貼付シート'!J1802="ない",0,IF('３　回答貼付シート'!J1802="１～２日（にち）ある",1,IF('３　回答貼付シート'!J1802="３～５日（にち）ある",2,IF('３　回答貼付シート'!J1802="ほぼ毎日（まいにち）ある",3,))))</f>
        <v>0</v>
      </c>
      <c r="I1805" s="26">
        <f>IF('３　回答貼付シート'!K1802="ない",0,IF('３　回答貼付シート'!K1802="１～２日（にち）ある",1,IF('３　回答貼付シート'!K1802="３～５日（にち）ある",2,IF('３　回答貼付シート'!K1802="ほぼ毎日（まいにち）ある",3,))))</f>
        <v>0</v>
      </c>
      <c r="J1805" s="26">
        <f>IF('３　回答貼付シート'!L1802="ない",0,IF('３　回答貼付シート'!L1802="１～２日（にち）ある",1,IF('３　回答貼付シート'!L1802="３～５日（にち）ある",2,IF('３　回答貼付シート'!L1802="ほぼ毎日（まいにち）ある",3,))))</f>
        <v>0</v>
      </c>
      <c r="K1805" s="26">
        <f>IF('３　回答貼付シート'!M1802="ない",0,IF('３　回答貼付シート'!M1802="１～２日（にち）ある",1,IF('３　回答貼付シート'!M1802="３～５日（にち）ある",2,IF('３　回答貼付シート'!M1802="ほぼ毎日（まいにち）ある",3,))))</f>
        <v>0</v>
      </c>
      <c r="L1805" s="26">
        <f>IF('３　回答貼付シート'!N1802="ない",0,IF('３　回答貼付シート'!N1802="１～２日（にち）ある",1,IF('３　回答貼付シート'!N1802="３～５日（にち）ある",2,IF('３　回答貼付シート'!N1802="ほぼ毎日（まいにち）ある",3,))))</f>
        <v>0</v>
      </c>
      <c r="M1805" s="26">
        <f>IF('３　回答貼付シート'!O1802="ない",0,IF('３　回答貼付シート'!O1802="１～２日（にち）ある",1,IF('３　回答貼付シート'!O1802="３～５日（にち）ある",2,IF('３　回答貼付シート'!O1802="ほぼ毎日（まいにち）ある",3,))))</f>
        <v>0</v>
      </c>
      <c r="N1805" s="26">
        <f>IF('３　回答貼付シート'!P1802="ない",0,IF('３　回答貼付シート'!P1802="１～２日（にち）ある",1,IF('３　回答貼付シート'!P1802="３～５日（にち）ある",2,IF('３　回答貼付シート'!P1802="ほぼ毎日（まいにち）ある",3,))))</f>
        <v>0</v>
      </c>
      <c r="O1805" s="26">
        <f>IF('３　回答貼付シート'!Q1802="ない",0,IF('３　回答貼付シート'!Q1802="１～２日（にち）ある",1,IF('３　回答貼付シート'!Q1802="３～５日（にち）ある",2,IF('３　回答貼付シート'!Q1802="ほぼ毎日（まいにち）ある",3,))))</f>
        <v>0</v>
      </c>
      <c r="P1805" s="26">
        <f>IF('３　回答貼付シート'!R1802="ない",0,IF('３　回答貼付シート'!R1802="１～２日（にち）ある",1,IF('３　回答貼付シート'!R1802="３～５日（にち）ある",2,IF('３　回答貼付シート'!R1802="ほぼ毎日（まいにち）ある",3,))))</f>
        <v>0</v>
      </c>
      <c r="Q1805" s="26">
        <f>IF('３　回答貼付シート'!S1802="ない",0,IF('３　回答貼付シート'!S1802="１～２日（にち）ある",1,IF('３　回答貼付シート'!S1802="３～５日（にち）ある",2,IF('３　回答貼付シート'!S1802="ほぼ毎日（まいにち）ある",3,))))</f>
        <v>0</v>
      </c>
      <c r="R1805" s="26">
        <f>IF('３　回答貼付シート'!T1802="ない",0,IF('３　回答貼付シート'!T1802="１～２日（にち）ある",1,IF('３　回答貼付シート'!T1802="３～５日（にち）ある",2,IF('３　回答貼付シート'!T1802="ほぼ毎日（まいにち）ある",3,))))</f>
        <v>0</v>
      </c>
      <c r="S1805" s="26">
        <f>IF('３　回答貼付シート'!U1802="ない",0,IF('３　回答貼付シート'!U1802="１～２日（にち）ある",1,IF('３　回答貼付シート'!U1802="３～５日（にち）ある",2,IF('３　回答貼付シート'!U1802="ほぼ毎日（まいにち）ある",3,))))</f>
        <v>0</v>
      </c>
      <c r="T1805" s="26">
        <f>IF('３　回答貼付シート'!V1802="ない",0,IF('３　回答貼付シート'!V1802="１～２日（にち）ある",1,IF('３　回答貼付シート'!V1802="３～５日（にち）ある",2,IF('３　回答貼付シート'!V1802="ほぼ毎日（まいにち）ある",3,))))</f>
        <v>0</v>
      </c>
      <c r="U1805" s="26">
        <f>IF('３　回答貼付シート'!W1802="ない",0,IF('３　回答貼付シート'!W1802="１～２日（にち）ある",1,IF('３　回答貼付シート'!W1802="３～５日（にち）ある",2,IF('３　回答貼付シート'!W1802="ほぼ毎日（まいにち）ある",3,))))</f>
        <v>0</v>
      </c>
      <c r="V1805" s="26">
        <f>IF('３　回答貼付シート'!X1802="ない",0,IF('３　回答貼付シート'!X1802="１～２日（にち）ある",1,IF('３　回答貼付シート'!X1802="３～５日（にち）ある",2,IF('３　回答貼付シート'!X1802="ほぼ毎日（まいにち）ある",3,))))</f>
        <v>0</v>
      </c>
      <c r="W1805" s="26">
        <f>IF('３　回答貼付シート'!Y1802="ない",0,IF('３　回答貼付シート'!Y1802="１～２日（にち）ある",1,IF('３　回答貼付シート'!Y1802="３～５日（にち）ある",2,IF('３　回答貼付シート'!Y1802="ほぼ毎日（まいにち）ある",3,))))</f>
        <v>0</v>
      </c>
      <c r="X1805" s="26">
        <f>IF('３　回答貼付シート'!Z1802="ない",0,IF('３　回答貼付シート'!Z1802="１～２日（にち）ある",1,IF('３　回答貼付シート'!Z1802="３～５日（にち）ある",2,IF('３　回答貼付シート'!Z1802="ほぼ毎日（まいにち）ある",3,))))</f>
        <v>0</v>
      </c>
      <c r="Y1805" s="26">
        <f>IF('３　回答貼付シート'!AA1802="ない",0,IF('３　回答貼付シート'!AA1802="１～２日（にち）ある",1,IF('３　回答貼付シート'!AA1802="３～５日（にち）ある",2,IF('３　回答貼付シート'!AA1802="ほぼ毎日（まいにち）ある",3,))))</f>
        <v>0</v>
      </c>
      <c r="Z1805" s="26">
        <f>'３　回答貼付シート'!$AB1802</f>
        <v>0</v>
      </c>
      <c r="AA1805" s="26" t="str">
        <f t="shared" si="256"/>
        <v/>
      </c>
      <c r="AB1805" s="26" t="str">
        <f t="shared" si="257"/>
        <v/>
      </c>
      <c r="AC1805" s="26" t="str">
        <f t="shared" si="258"/>
        <v/>
      </c>
      <c r="AD1805" s="26" t="str">
        <f t="shared" si="259"/>
        <v/>
      </c>
      <c r="AE1805" s="26" t="str">
        <f t="shared" si="260"/>
        <v/>
      </c>
      <c r="AF1805" t="str">
        <f t="shared" si="253"/>
        <v>0</v>
      </c>
      <c r="AG1805">
        <f t="shared" si="254"/>
        <v>0</v>
      </c>
      <c r="AH1805" s="34">
        <f t="shared" si="261"/>
        <v>0</v>
      </c>
    </row>
    <row r="1806" spans="1:34">
      <c r="A1806" s="26"/>
      <c r="B1806" s="26">
        <f t="shared" si="255"/>
        <v>0</v>
      </c>
      <c r="C1806" s="26">
        <f>IF('３　回答貼付シート'!$F1803&lt;&gt;0,VLOOKUP('３　回答貼付シート'!$F1803,$AF$2048:$AG$2054,2,FALSE),0)</f>
        <v>0</v>
      </c>
      <c r="D1806" s="26">
        <f>IF('３　回答貼付シート'!$G1803&lt;&gt;0,VLOOKUP(('３　回答貼付シート'!$G1803), $AF$2048:$AG$2054,2,FALSE),0)</f>
        <v>0</v>
      </c>
      <c r="E1806" s="26">
        <f>'３　回答貼付シート'!$H1803</f>
        <v>0</v>
      </c>
      <c r="F1806" s="26">
        <f>IF(E1806=0,0,VLOOKUP($B1806,'２　情報入力シート'!$A$2:$E$2049,5))</f>
        <v>0</v>
      </c>
      <c r="G1806" s="26">
        <f>IF('３　回答貼付シート'!I1803="ない",0,IF('３　回答貼付シート'!I1803="１～２日（にち）ある",1,IF('３　回答貼付シート'!I1803="３～５日（にち）ある",2,IF('３　回答貼付シート'!I1803="ほぼ毎日（まいにち）ある",3,))))</f>
        <v>0</v>
      </c>
      <c r="H1806" s="26">
        <f>IF('３　回答貼付シート'!J1803="ない",0,IF('３　回答貼付シート'!J1803="１～２日（にち）ある",1,IF('３　回答貼付シート'!J1803="３～５日（にち）ある",2,IF('３　回答貼付シート'!J1803="ほぼ毎日（まいにち）ある",3,))))</f>
        <v>0</v>
      </c>
      <c r="I1806" s="26">
        <f>IF('３　回答貼付シート'!K1803="ない",0,IF('３　回答貼付シート'!K1803="１～２日（にち）ある",1,IF('３　回答貼付シート'!K1803="３～５日（にち）ある",2,IF('３　回答貼付シート'!K1803="ほぼ毎日（まいにち）ある",3,))))</f>
        <v>0</v>
      </c>
      <c r="J1806" s="26">
        <f>IF('３　回答貼付シート'!L1803="ない",0,IF('３　回答貼付シート'!L1803="１～２日（にち）ある",1,IF('３　回答貼付シート'!L1803="３～５日（にち）ある",2,IF('３　回答貼付シート'!L1803="ほぼ毎日（まいにち）ある",3,))))</f>
        <v>0</v>
      </c>
      <c r="K1806" s="26">
        <f>IF('３　回答貼付シート'!M1803="ない",0,IF('３　回答貼付シート'!M1803="１～２日（にち）ある",1,IF('３　回答貼付シート'!M1803="３～５日（にち）ある",2,IF('３　回答貼付シート'!M1803="ほぼ毎日（まいにち）ある",3,))))</f>
        <v>0</v>
      </c>
      <c r="L1806" s="26">
        <f>IF('３　回答貼付シート'!N1803="ない",0,IF('３　回答貼付シート'!N1803="１～２日（にち）ある",1,IF('３　回答貼付シート'!N1803="３～５日（にち）ある",2,IF('３　回答貼付シート'!N1803="ほぼ毎日（まいにち）ある",3,))))</f>
        <v>0</v>
      </c>
      <c r="M1806" s="26">
        <f>IF('３　回答貼付シート'!O1803="ない",0,IF('３　回答貼付シート'!O1803="１～２日（にち）ある",1,IF('３　回答貼付シート'!O1803="３～５日（にち）ある",2,IF('３　回答貼付シート'!O1803="ほぼ毎日（まいにち）ある",3,))))</f>
        <v>0</v>
      </c>
      <c r="N1806" s="26">
        <f>IF('３　回答貼付シート'!P1803="ない",0,IF('３　回答貼付シート'!P1803="１～２日（にち）ある",1,IF('３　回答貼付シート'!P1803="３～５日（にち）ある",2,IF('３　回答貼付シート'!P1803="ほぼ毎日（まいにち）ある",3,))))</f>
        <v>0</v>
      </c>
      <c r="O1806" s="26">
        <f>IF('３　回答貼付シート'!Q1803="ない",0,IF('３　回答貼付シート'!Q1803="１～２日（にち）ある",1,IF('３　回答貼付シート'!Q1803="３～５日（にち）ある",2,IF('３　回答貼付シート'!Q1803="ほぼ毎日（まいにち）ある",3,))))</f>
        <v>0</v>
      </c>
      <c r="P1806" s="26">
        <f>IF('３　回答貼付シート'!R1803="ない",0,IF('３　回答貼付シート'!R1803="１～２日（にち）ある",1,IF('３　回答貼付シート'!R1803="３～５日（にち）ある",2,IF('３　回答貼付シート'!R1803="ほぼ毎日（まいにち）ある",3,))))</f>
        <v>0</v>
      </c>
      <c r="Q1806" s="26">
        <f>IF('３　回答貼付シート'!S1803="ない",0,IF('３　回答貼付シート'!S1803="１～２日（にち）ある",1,IF('３　回答貼付シート'!S1803="３～５日（にち）ある",2,IF('３　回答貼付シート'!S1803="ほぼ毎日（まいにち）ある",3,))))</f>
        <v>0</v>
      </c>
      <c r="R1806" s="26">
        <f>IF('３　回答貼付シート'!T1803="ない",0,IF('３　回答貼付シート'!T1803="１～２日（にち）ある",1,IF('３　回答貼付シート'!T1803="３～５日（にち）ある",2,IF('３　回答貼付シート'!T1803="ほぼ毎日（まいにち）ある",3,))))</f>
        <v>0</v>
      </c>
      <c r="S1806" s="26">
        <f>IF('３　回答貼付シート'!U1803="ない",0,IF('３　回答貼付シート'!U1803="１～２日（にち）ある",1,IF('３　回答貼付シート'!U1803="３～５日（にち）ある",2,IF('３　回答貼付シート'!U1803="ほぼ毎日（まいにち）ある",3,))))</f>
        <v>0</v>
      </c>
      <c r="T1806" s="26">
        <f>IF('３　回答貼付シート'!V1803="ない",0,IF('３　回答貼付シート'!V1803="１～２日（にち）ある",1,IF('３　回答貼付シート'!V1803="３～５日（にち）ある",2,IF('３　回答貼付シート'!V1803="ほぼ毎日（まいにち）ある",3,))))</f>
        <v>0</v>
      </c>
      <c r="U1806" s="26">
        <f>IF('３　回答貼付シート'!W1803="ない",0,IF('３　回答貼付シート'!W1803="１～２日（にち）ある",1,IF('３　回答貼付シート'!W1803="３～５日（にち）ある",2,IF('３　回答貼付シート'!W1803="ほぼ毎日（まいにち）ある",3,))))</f>
        <v>0</v>
      </c>
      <c r="V1806" s="26">
        <f>IF('３　回答貼付シート'!X1803="ない",0,IF('３　回答貼付シート'!X1803="１～２日（にち）ある",1,IF('３　回答貼付シート'!X1803="３～５日（にち）ある",2,IF('３　回答貼付シート'!X1803="ほぼ毎日（まいにち）ある",3,))))</f>
        <v>0</v>
      </c>
      <c r="W1806" s="26">
        <f>IF('３　回答貼付シート'!Y1803="ない",0,IF('３　回答貼付シート'!Y1803="１～２日（にち）ある",1,IF('３　回答貼付シート'!Y1803="３～５日（にち）ある",2,IF('３　回答貼付シート'!Y1803="ほぼ毎日（まいにち）ある",3,))))</f>
        <v>0</v>
      </c>
      <c r="X1806" s="26">
        <f>IF('３　回答貼付シート'!Z1803="ない",0,IF('３　回答貼付シート'!Z1803="１～２日（にち）ある",1,IF('３　回答貼付シート'!Z1803="３～５日（にち）ある",2,IF('３　回答貼付シート'!Z1803="ほぼ毎日（まいにち）ある",3,))))</f>
        <v>0</v>
      </c>
      <c r="Y1806" s="26">
        <f>IF('３　回答貼付シート'!AA1803="ない",0,IF('３　回答貼付シート'!AA1803="１～２日（にち）ある",1,IF('３　回答貼付シート'!AA1803="３～５日（にち）ある",2,IF('３　回答貼付シート'!AA1803="ほぼ毎日（まいにち）ある",3,))))</f>
        <v>0</v>
      </c>
      <c r="Z1806" s="26">
        <f>'３　回答貼付シート'!$AB1803</f>
        <v>0</v>
      </c>
      <c r="AA1806" s="26" t="str">
        <f t="shared" si="256"/>
        <v/>
      </c>
      <c r="AB1806" s="26" t="str">
        <f t="shared" si="257"/>
        <v/>
      </c>
      <c r="AC1806" s="26" t="str">
        <f t="shared" si="258"/>
        <v/>
      </c>
      <c r="AD1806" s="26" t="str">
        <f t="shared" si="259"/>
        <v/>
      </c>
      <c r="AE1806" s="26" t="str">
        <f t="shared" si="260"/>
        <v/>
      </c>
      <c r="AF1806" t="str">
        <f t="shared" si="253"/>
        <v>0</v>
      </c>
      <c r="AG1806">
        <f t="shared" si="254"/>
        <v>0</v>
      </c>
      <c r="AH1806" s="34">
        <f t="shared" si="261"/>
        <v>0</v>
      </c>
    </row>
    <row r="1807" spans="1:34">
      <c r="A1807" s="26"/>
      <c r="B1807" s="26">
        <f t="shared" si="255"/>
        <v>0</v>
      </c>
      <c r="C1807" s="26">
        <f>IF('３　回答貼付シート'!$F1804&lt;&gt;0,VLOOKUP('３　回答貼付シート'!$F1804,$AF$2048:$AG$2054,2,FALSE),0)</f>
        <v>0</v>
      </c>
      <c r="D1807" s="26">
        <f>IF('３　回答貼付シート'!$G1804&lt;&gt;0,VLOOKUP(('３　回答貼付シート'!$G1804), $AF$2048:$AG$2054,2,FALSE),0)</f>
        <v>0</v>
      </c>
      <c r="E1807" s="26">
        <f>'３　回答貼付シート'!$H1804</f>
        <v>0</v>
      </c>
      <c r="F1807" s="26">
        <f>IF(E1807=0,0,VLOOKUP($B1807,'２　情報入力シート'!$A$2:$E$2049,5))</f>
        <v>0</v>
      </c>
      <c r="G1807" s="26">
        <f>IF('３　回答貼付シート'!I1804="ない",0,IF('３　回答貼付シート'!I1804="１～２日（にち）ある",1,IF('３　回答貼付シート'!I1804="３～５日（にち）ある",2,IF('３　回答貼付シート'!I1804="ほぼ毎日（まいにち）ある",3,))))</f>
        <v>0</v>
      </c>
      <c r="H1807" s="26">
        <f>IF('３　回答貼付シート'!J1804="ない",0,IF('３　回答貼付シート'!J1804="１～２日（にち）ある",1,IF('３　回答貼付シート'!J1804="３～５日（にち）ある",2,IF('３　回答貼付シート'!J1804="ほぼ毎日（まいにち）ある",3,))))</f>
        <v>0</v>
      </c>
      <c r="I1807" s="26">
        <f>IF('３　回答貼付シート'!K1804="ない",0,IF('３　回答貼付シート'!K1804="１～２日（にち）ある",1,IF('３　回答貼付シート'!K1804="３～５日（にち）ある",2,IF('３　回答貼付シート'!K1804="ほぼ毎日（まいにち）ある",3,))))</f>
        <v>0</v>
      </c>
      <c r="J1807" s="26">
        <f>IF('３　回答貼付シート'!L1804="ない",0,IF('３　回答貼付シート'!L1804="１～２日（にち）ある",1,IF('３　回答貼付シート'!L1804="３～５日（にち）ある",2,IF('３　回答貼付シート'!L1804="ほぼ毎日（まいにち）ある",3,))))</f>
        <v>0</v>
      </c>
      <c r="K1807" s="26">
        <f>IF('３　回答貼付シート'!M1804="ない",0,IF('３　回答貼付シート'!M1804="１～２日（にち）ある",1,IF('３　回答貼付シート'!M1804="３～５日（にち）ある",2,IF('３　回答貼付シート'!M1804="ほぼ毎日（まいにち）ある",3,))))</f>
        <v>0</v>
      </c>
      <c r="L1807" s="26">
        <f>IF('３　回答貼付シート'!N1804="ない",0,IF('３　回答貼付シート'!N1804="１～２日（にち）ある",1,IF('３　回答貼付シート'!N1804="３～５日（にち）ある",2,IF('３　回答貼付シート'!N1804="ほぼ毎日（まいにち）ある",3,))))</f>
        <v>0</v>
      </c>
      <c r="M1807" s="26">
        <f>IF('３　回答貼付シート'!O1804="ない",0,IF('３　回答貼付シート'!O1804="１～２日（にち）ある",1,IF('３　回答貼付シート'!O1804="３～５日（にち）ある",2,IF('３　回答貼付シート'!O1804="ほぼ毎日（まいにち）ある",3,))))</f>
        <v>0</v>
      </c>
      <c r="N1807" s="26">
        <f>IF('３　回答貼付シート'!P1804="ない",0,IF('３　回答貼付シート'!P1804="１～２日（にち）ある",1,IF('３　回答貼付シート'!P1804="３～５日（にち）ある",2,IF('３　回答貼付シート'!P1804="ほぼ毎日（まいにち）ある",3,))))</f>
        <v>0</v>
      </c>
      <c r="O1807" s="26">
        <f>IF('３　回答貼付シート'!Q1804="ない",0,IF('３　回答貼付シート'!Q1804="１～２日（にち）ある",1,IF('３　回答貼付シート'!Q1804="３～５日（にち）ある",2,IF('３　回答貼付シート'!Q1804="ほぼ毎日（まいにち）ある",3,))))</f>
        <v>0</v>
      </c>
      <c r="P1807" s="26">
        <f>IF('３　回答貼付シート'!R1804="ない",0,IF('３　回答貼付シート'!R1804="１～２日（にち）ある",1,IF('３　回答貼付シート'!R1804="３～５日（にち）ある",2,IF('３　回答貼付シート'!R1804="ほぼ毎日（まいにち）ある",3,))))</f>
        <v>0</v>
      </c>
      <c r="Q1807" s="26">
        <f>IF('３　回答貼付シート'!S1804="ない",0,IF('３　回答貼付シート'!S1804="１～２日（にち）ある",1,IF('３　回答貼付シート'!S1804="３～５日（にち）ある",2,IF('３　回答貼付シート'!S1804="ほぼ毎日（まいにち）ある",3,))))</f>
        <v>0</v>
      </c>
      <c r="R1807" s="26">
        <f>IF('３　回答貼付シート'!T1804="ない",0,IF('３　回答貼付シート'!T1804="１～２日（にち）ある",1,IF('３　回答貼付シート'!T1804="３～５日（にち）ある",2,IF('３　回答貼付シート'!T1804="ほぼ毎日（まいにち）ある",3,))))</f>
        <v>0</v>
      </c>
      <c r="S1807" s="26">
        <f>IF('３　回答貼付シート'!U1804="ない",0,IF('３　回答貼付シート'!U1804="１～２日（にち）ある",1,IF('３　回答貼付シート'!U1804="３～５日（にち）ある",2,IF('３　回答貼付シート'!U1804="ほぼ毎日（まいにち）ある",3,))))</f>
        <v>0</v>
      </c>
      <c r="T1807" s="26">
        <f>IF('３　回答貼付シート'!V1804="ない",0,IF('３　回答貼付シート'!V1804="１～２日（にち）ある",1,IF('３　回答貼付シート'!V1804="３～５日（にち）ある",2,IF('３　回答貼付シート'!V1804="ほぼ毎日（まいにち）ある",3,))))</f>
        <v>0</v>
      </c>
      <c r="U1807" s="26">
        <f>IF('３　回答貼付シート'!W1804="ない",0,IF('３　回答貼付シート'!W1804="１～２日（にち）ある",1,IF('３　回答貼付シート'!W1804="３～５日（にち）ある",2,IF('３　回答貼付シート'!W1804="ほぼ毎日（まいにち）ある",3,))))</f>
        <v>0</v>
      </c>
      <c r="V1807" s="26">
        <f>IF('３　回答貼付シート'!X1804="ない",0,IF('３　回答貼付シート'!X1804="１～２日（にち）ある",1,IF('３　回答貼付シート'!X1804="３～５日（にち）ある",2,IF('３　回答貼付シート'!X1804="ほぼ毎日（まいにち）ある",3,))))</f>
        <v>0</v>
      </c>
      <c r="W1807" s="26">
        <f>IF('３　回答貼付シート'!Y1804="ない",0,IF('３　回答貼付シート'!Y1804="１～２日（にち）ある",1,IF('３　回答貼付シート'!Y1804="３～５日（にち）ある",2,IF('３　回答貼付シート'!Y1804="ほぼ毎日（まいにち）ある",3,))))</f>
        <v>0</v>
      </c>
      <c r="X1807" s="26">
        <f>IF('３　回答貼付シート'!Z1804="ない",0,IF('３　回答貼付シート'!Z1804="１～２日（にち）ある",1,IF('３　回答貼付シート'!Z1804="３～５日（にち）ある",2,IF('３　回答貼付シート'!Z1804="ほぼ毎日（まいにち）ある",3,))))</f>
        <v>0</v>
      </c>
      <c r="Y1807" s="26">
        <f>IF('３　回答貼付シート'!AA1804="ない",0,IF('３　回答貼付シート'!AA1804="１～２日（にち）ある",1,IF('３　回答貼付シート'!AA1804="３～５日（にち）ある",2,IF('３　回答貼付シート'!AA1804="ほぼ毎日（まいにち）ある",3,))))</f>
        <v>0</v>
      </c>
      <c r="Z1807" s="26">
        <f>'３　回答貼付シート'!$AB1804</f>
        <v>0</v>
      </c>
      <c r="AA1807" s="26" t="str">
        <f t="shared" si="256"/>
        <v/>
      </c>
      <c r="AB1807" s="26" t="str">
        <f t="shared" si="257"/>
        <v/>
      </c>
      <c r="AC1807" s="26" t="str">
        <f t="shared" si="258"/>
        <v/>
      </c>
      <c r="AD1807" s="26" t="str">
        <f t="shared" si="259"/>
        <v/>
      </c>
      <c r="AE1807" s="26" t="str">
        <f t="shared" si="260"/>
        <v/>
      </c>
      <c r="AF1807" t="str">
        <f t="shared" si="253"/>
        <v>0</v>
      </c>
      <c r="AG1807">
        <f t="shared" si="254"/>
        <v>0</v>
      </c>
      <c r="AH1807" s="34">
        <f t="shared" si="261"/>
        <v>0</v>
      </c>
    </row>
    <row r="1808" spans="1:34">
      <c r="A1808" s="26"/>
      <c r="B1808" s="26">
        <f t="shared" si="255"/>
        <v>0</v>
      </c>
      <c r="C1808" s="26">
        <f>IF('３　回答貼付シート'!$F1805&lt;&gt;0,VLOOKUP('３　回答貼付シート'!$F1805,$AF$2048:$AG$2054,2,FALSE),0)</f>
        <v>0</v>
      </c>
      <c r="D1808" s="26">
        <f>IF('３　回答貼付シート'!$G1805&lt;&gt;0,VLOOKUP(('３　回答貼付シート'!$G1805), $AF$2048:$AG$2054,2,FALSE),0)</f>
        <v>0</v>
      </c>
      <c r="E1808" s="26">
        <f>'３　回答貼付シート'!$H1805</f>
        <v>0</v>
      </c>
      <c r="F1808" s="26">
        <f>IF(E1808=0,0,VLOOKUP($B1808,'２　情報入力シート'!$A$2:$E$2049,5))</f>
        <v>0</v>
      </c>
      <c r="G1808" s="26">
        <f>IF('３　回答貼付シート'!I1805="ない",0,IF('３　回答貼付シート'!I1805="１～２日（にち）ある",1,IF('３　回答貼付シート'!I1805="３～５日（にち）ある",2,IF('３　回答貼付シート'!I1805="ほぼ毎日（まいにち）ある",3,))))</f>
        <v>0</v>
      </c>
      <c r="H1808" s="26">
        <f>IF('３　回答貼付シート'!J1805="ない",0,IF('３　回答貼付シート'!J1805="１～２日（にち）ある",1,IF('３　回答貼付シート'!J1805="３～５日（にち）ある",2,IF('３　回答貼付シート'!J1805="ほぼ毎日（まいにち）ある",3,))))</f>
        <v>0</v>
      </c>
      <c r="I1808" s="26">
        <f>IF('３　回答貼付シート'!K1805="ない",0,IF('３　回答貼付シート'!K1805="１～２日（にち）ある",1,IF('３　回答貼付シート'!K1805="３～５日（にち）ある",2,IF('３　回答貼付シート'!K1805="ほぼ毎日（まいにち）ある",3,))))</f>
        <v>0</v>
      </c>
      <c r="J1808" s="26">
        <f>IF('３　回答貼付シート'!L1805="ない",0,IF('３　回答貼付シート'!L1805="１～２日（にち）ある",1,IF('３　回答貼付シート'!L1805="３～５日（にち）ある",2,IF('３　回答貼付シート'!L1805="ほぼ毎日（まいにち）ある",3,))))</f>
        <v>0</v>
      </c>
      <c r="K1808" s="26">
        <f>IF('３　回答貼付シート'!M1805="ない",0,IF('３　回答貼付シート'!M1805="１～２日（にち）ある",1,IF('３　回答貼付シート'!M1805="３～５日（にち）ある",2,IF('３　回答貼付シート'!M1805="ほぼ毎日（まいにち）ある",3,))))</f>
        <v>0</v>
      </c>
      <c r="L1808" s="26">
        <f>IF('３　回答貼付シート'!N1805="ない",0,IF('３　回答貼付シート'!N1805="１～２日（にち）ある",1,IF('３　回答貼付シート'!N1805="３～５日（にち）ある",2,IF('３　回答貼付シート'!N1805="ほぼ毎日（まいにち）ある",3,))))</f>
        <v>0</v>
      </c>
      <c r="M1808" s="26">
        <f>IF('３　回答貼付シート'!O1805="ない",0,IF('３　回答貼付シート'!O1805="１～２日（にち）ある",1,IF('３　回答貼付シート'!O1805="３～５日（にち）ある",2,IF('３　回答貼付シート'!O1805="ほぼ毎日（まいにち）ある",3,))))</f>
        <v>0</v>
      </c>
      <c r="N1808" s="26">
        <f>IF('３　回答貼付シート'!P1805="ない",0,IF('３　回答貼付シート'!P1805="１～２日（にち）ある",1,IF('３　回答貼付シート'!P1805="３～５日（にち）ある",2,IF('３　回答貼付シート'!P1805="ほぼ毎日（まいにち）ある",3,))))</f>
        <v>0</v>
      </c>
      <c r="O1808" s="26">
        <f>IF('３　回答貼付シート'!Q1805="ない",0,IF('３　回答貼付シート'!Q1805="１～２日（にち）ある",1,IF('３　回答貼付シート'!Q1805="３～５日（にち）ある",2,IF('３　回答貼付シート'!Q1805="ほぼ毎日（まいにち）ある",3,))))</f>
        <v>0</v>
      </c>
      <c r="P1808" s="26">
        <f>IF('３　回答貼付シート'!R1805="ない",0,IF('３　回答貼付シート'!R1805="１～２日（にち）ある",1,IF('３　回答貼付シート'!R1805="３～５日（にち）ある",2,IF('３　回答貼付シート'!R1805="ほぼ毎日（まいにち）ある",3,))))</f>
        <v>0</v>
      </c>
      <c r="Q1808" s="26">
        <f>IF('３　回答貼付シート'!S1805="ない",0,IF('３　回答貼付シート'!S1805="１～２日（にち）ある",1,IF('３　回答貼付シート'!S1805="３～５日（にち）ある",2,IF('３　回答貼付シート'!S1805="ほぼ毎日（まいにち）ある",3,))))</f>
        <v>0</v>
      </c>
      <c r="R1808" s="26">
        <f>IF('３　回答貼付シート'!T1805="ない",0,IF('３　回答貼付シート'!T1805="１～２日（にち）ある",1,IF('３　回答貼付シート'!T1805="３～５日（にち）ある",2,IF('３　回答貼付シート'!T1805="ほぼ毎日（まいにち）ある",3,))))</f>
        <v>0</v>
      </c>
      <c r="S1808" s="26">
        <f>IF('３　回答貼付シート'!U1805="ない",0,IF('３　回答貼付シート'!U1805="１～２日（にち）ある",1,IF('３　回答貼付シート'!U1805="３～５日（にち）ある",2,IF('３　回答貼付シート'!U1805="ほぼ毎日（まいにち）ある",3,))))</f>
        <v>0</v>
      </c>
      <c r="T1808" s="26">
        <f>IF('３　回答貼付シート'!V1805="ない",0,IF('３　回答貼付シート'!V1805="１～２日（にち）ある",1,IF('３　回答貼付シート'!V1805="３～５日（にち）ある",2,IF('３　回答貼付シート'!V1805="ほぼ毎日（まいにち）ある",3,))))</f>
        <v>0</v>
      </c>
      <c r="U1808" s="26">
        <f>IF('３　回答貼付シート'!W1805="ない",0,IF('３　回答貼付シート'!W1805="１～２日（にち）ある",1,IF('３　回答貼付シート'!W1805="３～５日（にち）ある",2,IF('３　回答貼付シート'!W1805="ほぼ毎日（まいにち）ある",3,))))</f>
        <v>0</v>
      </c>
      <c r="V1808" s="26">
        <f>IF('３　回答貼付シート'!X1805="ない",0,IF('３　回答貼付シート'!X1805="１～２日（にち）ある",1,IF('３　回答貼付シート'!X1805="３～５日（にち）ある",2,IF('３　回答貼付シート'!X1805="ほぼ毎日（まいにち）ある",3,))))</f>
        <v>0</v>
      </c>
      <c r="W1808" s="26">
        <f>IF('３　回答貼付シート'!Y1805="ない",0,IF('３　回答貼付シート'!Y1805="１～２日（にち）ある",1,IF('３　回答貼付シート'!Y1805="３～５日（にち）ある",2,IF('３　回答貼付シート'!Y1805="ほぼ毎日（まいにち）ある",3,))))</f>
        <v>0</v>
      </c>
      <c r="X1808" s="26">
        <f>IF('３　回答貼付シート'!Z1805="ない",0,IF('３　回答貼付シート'!Z1805="１～２日（にち）ある",1,IF('３　回答貼付シート'!Z1805="３～５日（にち）ある",2,IF('３　回答貼付シート'!Z1805="ほぼ毎日（まいにち）ある",3,))))</f>
        <v>0</v>
      </c>
      <c r="Y1808" s="26">
        <f>IF('３　回答貼付シート'!AA1805="ない",0,IF('３　回答貼付シート'!AA1805="１～２日（にち）ある",1,IF('３　回答貼付シート'!AA1805="３～５日（にち）ある",2,IF('３　回答貼付シート'!AA1805="ほぼ毎日（まいにち）ある",3,))))</f>
        <v>0</v>
      </c>
      <c r="Z1808" s="26">
        <f>'３　回答貼付シート'!$AB1805</f>
        <v>0</v>
      </c>
      <c r="AA1808" s="26" t="str">
        <f t="shared" si="256"/>
        <v/>
      </c>
      <c r="AB1808" s="26" t="str">
        <f t="shared" si="257"/>
        <v/>
      </c>
      <c r="AC1808" s="26" t="str">
        <f t="shared" si="258"/>
        <v/>
      </c>
      <c r="AD1808" s="26" t="str">
        <f t="shared" si="259"/>
        <v/>
      </c>
      <c r="AE1808" s="26" t="str">
        <f t="shared" si="260"/>
        <v/>
      </c>
      <c r="AF1808" t="str">
        <f t="shared" si="253"/>
        <v>0</v>
      </c>
      <c r="AG1808">
        <f t="shared" si="254"/>
        <v>0</v>
      </c>
      <c r="AH1808" s="34">
        <f t="shared" si="261"/>
        <v>0</v>
      </c>
    </row>
    <row r="1809" spans="1:34">
      <c r="A1809" s="26"/>
      <c r="B1809" s="26">
        <f t="shared" si="255"/>
        <v>0</v>
      </c>
      <c r="C1809" s="26">
        <f>IF('３　回答貼付シート'!$F1806&lt;&gt;0,VLOOKUP('３　回答貼付シート'!$F1806,$AF$2048:$AG$2054,2,FALSE),0)</f>
        <v>0</v>
      </c>
      <c r="D1809" s="26">
        <f>IF('３　回答貼付シート'!$G1806&lt;&gt;0,VLOOKUP(('３　回答貼付シート'!$G1806), $AF$2048:$AG$2054,2,FALSE),0)</f>
        <v>0</v>
      </c>
      <c r="E1809" s="26">
        <f>'３　回答貼付シート'!$H1806</f>
        <v>0</v>
      </c>
      <c r="F1809" s="26">
        <f>IF(E1809=0,0,VLOOKUP($B1809,'２　情報入力シート'!$A$2:$E$2049,5))</f>
        <v>0</v>
      </c>
      <c r="G1809" s="26">
        <f>IF('３　回答貼付シート'!I1806="ない",0,IF('３　回答貼付シート'!I1806="１～２日（にち）ある",1,IF('３　回答貼付シート'!I1806="３～５日（にち）ある",2,IF('３　回答貼付シート'!I1806="ほぼ毎日（まいにち）ある",3,))))</f>
        <v>0</v>
      </c>
      <c r="H1809" s="26">
        <f>IF('３　回答貼付シート'!J1806="ない",0,IF('３　回答貼付シート'!J1806="１～２日（にち）ある",1,IF('３　回答貼付シート'!J1806="３～５日（にち）ある",2,IF('３　回答貼付シート'!J1806="ほぼ毎日（まいにち）ある",3,))))</f>
        <v>0</v>
      </c>
      <c r="I1809" s="26">
        <f>IF('３　回答貼付シート'!K1806="ない",0,IF('３　回答貼付シート'!K1806="１～２日（にち）ある",1,IF('３　回答貼付シート'!K1806="３～５日（にち）ある",2,IF('３　回答貼付シート'!K1806="ほぼ毎日（まいにち）ある",3,))))</f>
        <v>0</v>
      </c>
      <c r="J1809" s="26">
        <f>IF('３　回答貼付シート'!L1806="ない",0,IF('３　回答貼付シート'!L1806="１～２日（にち）ある",1,IF('３　回答貼付シート'!L1806="３～５日（にち）ある",2,IF('３　回答貼付シート'!L1806="ほぼ毎日（まいにち）ある",3,))))</f>
        <v>0</v>
      </c>
      <c r="K1809" s="26">
        <f>IF('３　回答貼付シート'!M1806="ない",0,IF('３　回答貼付シート'!M1806="１～２日（にち）ある",1,IF('３　回答貼付シート'!M1806="３～５日（にち）ある",2,IF('３　回答貼付シート'!M1806="ほぼ毎日（まいにち）ある",3,))))</f>
        <v>0</v>
      </c>
      <c r="L1809" s="26">
        <f>IF('３　回答貼付シート'!N1806="ない",0,IF('３　回答貼付シート'!N1806="１～２日（にち）ある",1,IF('３　回答貼付シート'!N1806="３～５日（にち）ある",2,IF('３　回答貼付シート'!N1806="ほぼ毎日（まいにち）ある",3,))))</f>
        <v>0</v>
      </c>
      <c r="M1809" s="26">
        <f>IF('３　回答貼付シート'!O1806="ない",0,IF('３　回答貼付シート'!O1806="１～２日（にち）ある",1,IF('３　回答貼付シート'!O1806="３～５日（にち）ある",2,IF('３　回答貼付シート'!O1806="ほぼ毎日（まいにち）ある",3,))))</f>
        <v>0</v>
      </c>
      <c r="N1809" s="26">
        <f>IF('３　回答貼付シート'!P1806="ない",0,IF('３　回答貼付シート'!P1806="１～２日（にち）ある",1,IF('３　回答貼付シート'!P1806="３～５日（にち）ある",2,IF('３　回答貼付シート'!P1806="ほぼ毎日（まいにち）ある",3,))))</f>
        <v>0</v>
      </c>
      <c r="O1809" s="26">
        <f>IF('３　回答貼付シート'!Q1806="ない",0,IF('３　回答貼付シート'!Q1806="１～２日（にち）ある",1,IF('３　回答貼付シート'!Q1806="３～５日（にち）ある",2,IF('３　回答貼付シート'!Q1806="ほぼ毎日（まいにち）ある",3,))))</f>
        <v>0</v>
      </c>
      <c r="P1809" s="26">
        <f>IF('３　回答貼付シート'!R1806="ない",0,IF('３　回答貼付シート'!R1806="１～２日（にち）ある",1,IF('３　回答貼付シート'!R1806="３～５日（にち）ある",2,IF('３　回答貼付シート'!R1806="ほぼ毎日（まいにち）ある",3,))))</f>
        <v>0</v>
      </c>
      <c r="Q1809" s="26">
        <f>IF('３　回答貼付シート'!S1806="ない",0,IF('３　回答貼付シート'!S1806="１～２日（にち）ある",1,IF('３　回答貼付シート'!S1806="３～５日（にち）ある",2,IF('３　回答貼付シート'!S1806="ほぼ毎日（まいにち）ある",3,))))</f>
        <v>0</v>
      </c>
      <c r="R1809" s="26">
        <f>IF('３　回答貼付シート'!T1806="ない",0,IF('３　回答貼付シート'!T1806="１～２日（にち）ある",1,IF('３　回答貼付シート'!T1806="３～５日（にち）ある",2,IF('３　回答貼付シート'!T1806="ほぼ毎日（まいにち）ある",3,))))</f>
        <v>0</v>
      </c>
      <c r="S1809" s="26">
        <f>IF('３　回答貼付シート'!U1806="ない",0,IF('３　回答貼付シート'!U1806="１～２日（にち）ある",1,IF('３　回答貼付シート'!U1806="３～５日（にち）ある",2,IF('３　回答貼付シート'!U1806="ほぼ毎日（まいにち）ある",3,))))</f>
        <v>0</v>
      </c>
      <c r="T1809" s="26">
        <f>IF('３　回答貼付シート'!V1806="ない",0,IF('３　回答貼付シート'!V1806="１～２日（にち）ある",1,IF('３　回答貼付シート'!V1806="３～５日（にち）ある",2,IF('３　回答貼付シート'!V1806="ほぼ毎日（まいにち）ある",3,))))</f>
        <v>0</v>
      </c>
      <c r="U1809" s="26">
        <f>IF('３　回答貼付シート'!W1806="ない",0,IF('３　回答貼付シート'!W1806="１～２日（にち）ある",1,IF('３　回答貼付シート'!W1806="３～５日（にち）ある",2,IF('３　回答貼付シート'!W1806="ほぼ毎日（まいにち）ある",3,))))</f>
        <v>0</v>
      </c>
      <c r="V1809" s="26">
        <f>IF('３　回答貼付シート'!X1806="ない",0,IF('３　回答貼付シート'!X1806="１～２日（にち）ある",1,IF('３　回答貼付シート'!X1806="３～５日（にち）ある",2,IF('３　回答貼付シート'!X1806="ほぼ毎日（まいにち）ある",3,))))</f>
        <v>0</v>
      </c>
      <c r="W1809" s="26">
        <f>IF('３　回答貼付シート'!Y1806="ない",0,IF('３　回答貼付シート'!Y1806="１～２日（にち）ある",1,IF('３　回答貼付シート'!Y1806="３～５日（にち）ある",2,IF('３　回答貼付シート'!Y1806="ほぼ毎日（まいにち）ある",3,))))</f>
        <v>0</v>
      </c>
      <c r="X1809" s="26">
        <f>IF('３　回答貼付シート'!Z1806="ない",0,IF('３　回答貼付シート'!Z1806="１～２日（にち）ある",1,IF('３　回答貼付シート'!Z1806="３～５日（にち）ある",2,IF('３　回答貼付シート'!Z1806="ほぼ毎日（まいにち）ある",3,))))</f>
        <v>0</v>
      </c>
      <c r="Y1809" s="26">
        <f>IF('３　回答貼付シート'!AA1806="ない",0,IF('３　回答貼付シート'!AA1806="１～２日（にち）ある",1,IF('３　回答貼付シート'!AA1806="３～５日（にち）ある",2,IF('３　回答貼付シート'!AA1806="ほぼ毎日（まいにち）ある",3,))))</f>
        <v>0</v>
      </c>
      <c r="Z1809" s="26">
        <f>'３　回答貼付シート'!$AB1806</f>
        <v>0</v>
      </c>
      <c r="AA1809" s="26" t="str">
        <f t="shared" si="256"/>
        <v/>
      </c>
      <c r="AB1809" s="26" t="str">
        <f t="shared" si="257"/>
        <v/>
      </c>
      <c r="AC1809" s="26" t="str">
        <f t="shared" si="258"/>
        <v/>
      </c>
      <c r="AD1809" s="26" t="str">
        <f t="shared" si="259"/>
        <v/>
      </c>
      <c r="AE1809" s="26" t="str">
        <f t="shared" si="260"/>
        <v/>
      </c>
      <c r="AF1809" t="str">
        <f t="shared" si="253"/>
        <v>0</v>
      </c>
      <c r="AG1809">
        <f t="shared" si="254"/>
        <v>0</v>
      </c>
      <c r="AH1809" s="34">
        <f t="shared" si="261"/>
        <v>0</v>
      </c>
    </row>
    <row r="1810" spans="1:34">
      <c r="A1810" s="26"/>
      <c r="B1810" s="26">
        <f t="shared" si="255"/>
        <v>0</v>
      </c>
      <c r="C1810" s="26">
        <f>IF('３　回答貼付シート'!$F1807&lt;&gt;0,VLOOKUP('３　回答貼付シート'!$F1807,$AF$2048:$AG$2054,2,FALSE),0)</f>
        <v>0</v>
      </c>
      <c r="D1810" s="26">
        <f>IF('３　回答貼付シート'!$G1807&lt;&gt;0,VLOOKUP(('３　回答貼付シート'!$G1807), $AF$2048:$AG$2054,2,FALSE),0)</f>
        <v>0</v>
      </c>
      <c r="E1810" s="26">
        <f>'３　回答貼付シート'!$H1807</f>
        <v>0</v>
      </c>
      <c r="F1810" s="26">
        <f>IF(E1810=0,0,VLOOKUP($B1810,'２　情報入力シート'!$A$2:$E$2049,5))</f>
        <v>0</v>
      </c>
      <c r="G1810" s="26">
        <f>IF('３　回答貼付シート'!I1807="ない",0,IF('３　回答貼付シート'!I1807="１～２日（にち）ある",1,IF('３　回答貼付シート'!I1807="３～５日（にち）ある",2,IF('３　回答貼付シート'!I1807="ほぼ毎日（まいにち）ある",3,))))</f>
        <v>0</v>
      </c>
      <c r="H1810" s="26">
        <f>IF('３　回答貼付シート'!J1807="ない",0,IF('３　回答貼付シート'!J1807="１～２日（にち）ある",1,IF('３　回答貼付シート'!J1807="３～５日（にち）ある",2,IF('３　回答貼付シート'!J1807="ほぼ毎日（まいにち）ある",3,))))</f>
        <v>0</v>
      </c>
      <c r="I1810" s="26">
        <f>IF('３　回答貼付シート'!K1807="ない",0,IF('３　回答貼付シート'!K1807="１～２日（にち）ある",1,IF('３　回答貼付シート'!K1807="３～５日（にち）ある",2,IF('３　回答貼付シート'!K1807="ほぼ毎日（まいにち）ある",3,))))</f>
        <v>0</v>
      </c>
      <c r="J1810" s="26">
        <f>IF('３　回答貼付シート'!L1807="ない",0,IF('３　回答貼付シート'!L1807="１～２日（にち）ある",1,IF('３　回答貼付シート'!L1807="３～５日（にち）ある",2,IF('３　回答貼付シート'!L1807="ほぼ毎日（まいにち）ある",3,))))</f>
        <v>0</v>
      </c>
      <c r="K1810" s="26">
        <f>IF('３　回答貼付シート'!M1807="ない",0,IF('３　回答貼付シート'!M1807="１～２日（にち）ある",1,IF('３　回答貼付シート'!M1807="３～５日（にち）ある",2,IF('３　回答貼付シート'!M1807="ほぼ毎日（まいにち）ある",3,))))</f>
        <v>0</v>
      </c>
      <c r="L1810" s="26">
        <f>IF('３　回答貼付シート'!N1807="ない",0,IF('３　回答貼付シート'!N1807="１～２日（にち）ある",1,IF('３　回答貼付シート'!N1807="３～５日（にち）ある",2,IF('３　回答貼付シート'!N1807="ほぼ毎日（まいにち）ある",3,))))</f>
        <v>0</v>
      </c>
      <c r="M1810" s="26">
        <f>IF('３　回答貼付シート'!O1807="ない",0,IF('３　回答貼付シート'!O1807="１～２日（にち）ある",1,IF('３　回答貼付シート'!O1807="３～５日（にち）ある",2,IF('３　回答貼付シート'!O1807="ほぼ毎日（まいにち）ある",3,))))</f>
        <v>0</v>
      </c>
      <c r="N1810" s="26">
        <f>IF('３　回答貼付シート'!P1807="ない",0,IF('３　回答貼付シート'!P1807="１～２日（にち）ある",1,IF('３　回答貼付シート'!P1807="３～５日（にち）ある",2,IF('３　回答貼付シート'!P1807="ほぼ毎日（まいにち）ある",3,))))</f>
        <v>0</v>
      </c>
      <c r="O1810" s="26">
        <f>IF('３　回答貼付シート'!Q1807="ない",0,IF('３　回答貼付シート'!Q1807="１～２日（にち）ある",1,IF('３　回答貼付シート'!Q1807="３～５日（にち）ある",2,IF('３　回答貼付シート'!Q1807="ほぼ毎日（まいにち）ある",3,))))</f>
        <v>0</v>
      </c>
      <c r="P1810" s="26">
        <f>IF('３　回答貼付シート'!R1807="ない",0,IF('３　回答貼付シート'!R1807="１～２日（にち）ある",1,IF('３　回答貼付シート'!R1807="３～５日（にち）ある",2,IF('３　回答貼付シート'!R1807="ほぼ毎日（まいにち）ある",3,))))</f>
        <v>0</v>
      </c>
      <c r="Q1810" s="26">
        <f>IF('３　回答貼付シート'!S1807="ない",0,IF('３　回答貼付シート'!S1807="１～２日（にち）ある",1,IF('３　回答貼付シート'!S1807="３～５日（にち）ある",2,IF('３　回答貼付シート'!S1807="ほぼ毎日（まいにち）ある",3,))))</f>
        <v>0</v>
      </c>
      <c r="R1810" s="26">
        <f>IF('３　回答貼付シート'!T1807="ない",0,IF('３　回答貼付シート'!T1807="１～２日（にち）ある",1,IF('３　回答貼付シート'!T1807="３～５日（にち）ある",2,IF('３　回答貼付シート'!T1807="ほぼ毎日（まいにち）ある",3,))))</f>
        <v>0</v>
      </c>
      <c r="S1810" s="26">
        <f>IF('３　回答貼付シート'!U1807="ない",0,IF('３　回答貼付シート'!U1807="１～２日（にち）ある",1,IF('３　回答貼付シート'!U1807="３～５日（にち）ある",2,IF('３　回答貼付シート'!U1807="ほぼ毎日（まいにち）ある",3,))))</f>
        <v>0</v>
      </c>
      <c r="T1810" s="26">
        <f>IF('３　回答貼付シート'!V1807="ない",0,IF('３　回答貼付シート'!V1807="１～２日（にち）ある",1,IF('３　回答貼付シート'!V1807="３～５日（にち）ある",2,IF('３　回答貼付シート'!V1807="ほぼ毎日（まいにち）ある",3,))))</f>
        <v>0</v>
      </c>
      <c r="U1810" s="26">
        <f>IF('３　回答貼付シート'!W1807="ない",0,IF('３　回答貼付シート'!W1807="１～２日（にち）ある",1,IF('３　回答貼付シート'!W1807="３～５日（にち）ある",2,IF('３　回答貼付シート'!W1807="ほぼ毎日（まいにち）ある",3,))))</f>
        <v>0</v>
      </c>
      <c r="V1810" s="26">
        <f>IF('３　回答貼付シート'!X1807="ない",0,IF('３　回答貼付シート'!X1807="１～２日（にち）ある",1,IF('３　回答貼付シート'!X1807="３～５日（にち）ある",2,IF('３　回答貼付シート'!X1807="ほぼ毎日（まいにち）ある",3,))))</f>
        <v>0</v>
      </c>
      <c r="W1810" s="26">
        <f>IF('３　回答貼付シート'!Y1807="ない",0,IF('３　回答貼付シート'!Y1807="１～２日（にち）ある",1,IF('３　回答貼付シート'!Y1807="３～５日（にち）ある",2,IF('３　回答貼付シート'!Y1807="ほぼ毎日（まいにち）ある",3,))))</f>
        <v>0</v>
      </c>
      <c r="X1810" s="26">
        <f>IF('３　回答貼付シート'!Z1807="ない",0,IF('３　回答貼付シート'!Z1807="１～２日（にち）ある",1,IF('３　回答貼付シート'!Z1807="３～５日（にち）ある",2,IF('３　回答貼付シート'!Z1807="ほぼ毎日（まいにち）ある",3,))))</f>
        <v>0</v>
      </c>
      <c r="Y1810" s="26">
        <f>IF('３　回答貼付シート'!AA1807="ない",0,IF('３　回答貼付シート'!AA1807="１～２日（にち）ある",1,IF('３　回答貼付シート'!AA1807="３～５日（にち）ある",2,IF('３　回答貼付シート'!AA1807="ほぼ毎日（まいにち）ある",3,))))</f>
        <v>0</v>
      </c>
      <c r="Z1810" s="26">
        <f>'３　回答貼付シート'!$AB1807</f>
        <v>0</v>
      </c>
      <c r="AA1810" s="26" t="str">
        <f t="shared" si="256"/>
        <v/>
      </c>
      <c r="AB1810" s="26" t="str">
        <f t="shared" si="257"/>
        <v/>
      </c>
      <c r="AC1810" s="26" t="str">
        <f t="shared" si="258"/>
        <v/>
      </c>
      <c r="AD1810" s="26" t="str">
        <f t="shared" si="259"/>
        <v/>
      </c>
      <c r="AE1810" s="26" t="str">
        <f t="shared" si="260"/>
        <v/>
      </c>
      <c r="AF1810" t="str">
        <f t="shared" si="253"/>
        <v>0</v>
      </c>
      <c r="AG1810">
        <f t="shared" si="254"/>
        <v>0</v>
      </c>
      <c r="AH1810" s="34">
        <f t="shared" si="261"/>
        <v>0</v>
      </c>
    </row>
    <row r="1811" spans="1:34">
      <c r="A1811" s="26"/>
      <c r="B1811" s="26">
        <f t="shared" si="255"/>
        <v>0</v>
      </c>
      <c r="C1811" s="26">
        <f>IF('３　回答貼付シート'!$F1808&lt;&gt;0,VLOOKUP('３　回答貼付シート'!$F1808,$AF$2048:$AG$2054,2,FALSE),0)</f>
        <v>0</v>
      </c>
      <c r="D1811" s="26">
        <f>IF('３　回答貼付シート'!$G1808&lt;&gt;0,VLOOKUP(('３　回答貼付シート'!$G1808), $AF$2048:$AG$2054,2,FALSE),0)</f>
        <v>0</v>
      </c>
      <c r="E1811" s="26">
        <f>'３　回答貼付シート'!$H1808</f>
        <v>0</v>
      </c>
      <c r="F1811" s="26">
        <f>IF(E1811=0,0,VLOOKUP($B1811,'２　情報入力シート'!$A$2:$E$2049,5))</f>
        <v>0</v>
      </c>
      <c r="G1811" s="26">
        <f>IF('３　回答貼付シート'!I1808="ない",0,IF('３　回答貼付シート'!I1808="１～２日（にち）ある",1,IF('３　回答貼付シート'!I1808="３～５日（にち）ある",2,IF('３　回答貼付シート'!I1808="ほぼ毎日（まいにち）ある",3,))))</f>
        <v>0</v>
      </c>
      <c r="H1811" s="26">
        <f>IF('３　回答貼付シート'!J1808="ない",0,IF('３　回答貼付シート'!J1808="１～２日（にち）ある",1,IF('３　回答貼付シート'!J1808="３～５日（にち）ある",2,IF('３　回答貼付シート'!J1808="ほぼ毎日（まいにち）ある",3,))))</f>
        <v>0</v>
      </c>
      <c r="I1811" s="26">
        <f>IF('３　回答貼付シート'!K1808="ない",0,IF('３　回答貼付シート'!K1808="１～２日（にち）ある",1,IF('３　回答貼付シート'!K1808="３～５日（にち）ある",2,IF('３　回答貼付シート'!K1808="ほぼ毎日（まいにち）ある",3,))))</f>
        <v>0</v>
      </c>
      <c r="J1811" s="26">
        <f>IF('３　回答貼付シート'!L1808="ない",0,IF('３　回答貼付シート'!L1808="１～２日（にち）ある",1,IF('３　回答貼付シート'!L1808="３～５日（にち）ある",2,IF('３　回答貼付シート'!L1808="ほぼ毎日（まいにち）ある",3,))))</f>
        <v>0</v>
      </c>
      <c r="K1811" s="26">
        <f>IF('３　回答貼付シート'!M1808="ない",0,IF('３　回答貼付シート'!M1808="１～２日（にち）ある",1,IF('３　回答貼付シート'!M1808="３～５日（にち）ある",2,IF('３　回答貼付シート'!M1808="ほぼ毎日（まいにち）ある",3,))))</f>
        <v>0</v>
      </c>
      <c r="L1811" s="26">
        <f>IF('３　回答貼付シート'!N1808="ない",0,IF('３　回答貼付シート'!N1808="１～２日（にち）ある",1,IF('３　回答貼付シート'!N1808="３～５日（にち）ある",2,IF('３　回答貼付シート'!N1808="ほぼ毎日（まいにち）ある",3,))))</f>
        <v>0</v>
      </c>
      <c r="M1811" s="26">
        <f>IF('３　回答貼付シート'!O1808="ない",0,IF('３　回答貼付シート'!O1808="１～２日（にち）ある",1,IF('３　回答貼付シート'!O1808="３～５日（にち）ある",2,IF('３　回答貼付シート'!O1808="ほぼ毎日（まいにち）ある",3,))))</f>
        <v>0</v>
      </c>
      <c r="N1811" s="26">
        <f>IF('３　回答貼付シート'!P1808="ない",0,IF('３　回答貼付シート'!P1808="１～２日（にち）ある",1,IF('３　回答貼付シート'!P1808="３～５日（にち）ある",2,IF('３　回答貼付シート'!P1808="ほぼ毎日（まいにち）ある",3,))))</f>
        <v>0</v>
      </c>
      <c r="O1811" s="26">
        <f>IF('３　回答貼付シート'!Q1808="ない",0,IF('３　回答貼付シート'!Q1808="１～２日（にち）ある",1,IF('３　回答貼付シート'!Q1808="３～５日（にち）ある",2,IF('３　回答貼付シート'!Q1808="ほぼ毎日（まいにち）ある",3,))))</f>
        <v>0</v>
      </c>
      <c r="P1811" s="26">
        <f>IF('３　回答貼付シート'!R1808="ない",0,IF('３　回答貼付シート'!R1808="１～２日（にち）ある",1,IF('３　回答貼付シート'!R1808="３～５日（にち）ある",2,IF('３　回答貼付シート'!R1808="ほぼ毎日（まいにち）ある",3,))))</f>
        <v>0</v>
      </c>
      <c r="Q1811" s="26">
        <f>IF('３　回答貼付シート'!S1808="ない",0,IF('３　回答貼付シート'!S1808="１～２日（にち）ある",1,IF('３　回答貼付シート'!S1808="３～５日（にち）ある",2,IF('３　回答貼付シート'!S1808="ほぼ毎日（まいにち）ある",3,))))</f>
        <v>0</v>
      </c>
      <c r="R1811" s="26">
        <f>IF('３　回答貼付シート'!T1808="ない",0,IF('３　回答貼付シート'!T1808="１～２日（にち）ある",1,IF('３　回答貼付シート'!T1808="３～５日（にち）ある",2,IF('３　回答貼付シート'!T1808="ほぼ毎日（まいにち）ある",3,))))</f>
        <v>0</v>
      </c>
      <c r="S1811" s="26">
        <f>IF('３　回答貼付シート'!U1808="ない",0,IF('３　回答貼付シート'!U1808="１～２日（にち）ある",1,IF('３　回答貼付シート'!U1808="３～５日（にち）ある",2,IF('３　回答貼付シート'!U1808="ほぼ毎日（まいにち）ある",3,))))</f>
        <v>0</v>
      </c>
      <c r="T1811" s="26">
        <f>IF('３　回答貼付シート'!V1808="ない",0,IF('３　回答貼付シート'!V1808="１～２日（にち）ある",1,IF('３　回答貼付シート'!V1808="３～５日（にち）ある",2,IF('３　回答貼付シート'!V1808="ほぼ毎日（まいにち）ある",3,))))</f>
        <v>0</v>
      </c>
      <c r="U1811" s="26">
        <f>IF('３　回答貼付シート'!W1808="ない",0,IF('３　回答貼付シート'!W1808="１～２日（にち）ある",1,IF('３　回答貼付シート'!W1808="３～５日（にち）ある",2,IF('３　回答貼付シート'!W1808="ほぼ毎日（まいにち）ある",3,))))</f>
        <v>0</v>
      </c>
      <c r="V1811" s="26">
        <f>IF('３　回答貼付シート'!X1808="ない",0,IF('３　回答貼付シート'!X1808="１～２日（にち）ある",1,IF('３　回答貼付シート'!X1808="３～５日（にち）ある",2,IF('３　回答貼付シート'!X1808="ほぼ毎日（まいにち）ある",3,))))</f>
        <v>0</v>
      </c>
      <c r="W1811" s="26">
        <f>IF('３　回答貼付シート'!Y1808="ない",0,IF('３　回答貼付シート'!Y1808="１～２日（にち）ある",1,IF('３　回答貼付シート'!Y1808="３～５日（にち）ある",2,IF('３　回答貼付シート'!Y1808="ほぼ毎日（まいにち）ある",3,))))</f>
        <v>0</v>
      </c>
      <c r="X1811" s="26">
        <f>IF('３　回答貼付シート'!Z1808="ない",0,IF('３　回答貼付シート'!Z1808="１～２日（にち）ある",1,IF('３　回答貼付シート'!Z1808="３～５日（にち）ある",2,IF('３　回答貼付シート'!Z1808="ほぼ毎日（まいにち）ある",3,))))</f>
        <v>0</v>
      </c>
      <c r="Y1811" s="26">
        <f>IF('３　回答貼付シート'!AA1808="ない",0,IF('３　回答貼付シート'!AA1808="１～２日（にち）ある",1,IF('３　回答貼付シート'!AA1808="３～５日（にち）ある",2,IF('３　回答貼付シート'!AA1808="ほぼ毎日（まいにち）ある",3,))))</f>
        <v>0</v>
      </c>
      <c r="Z1811" s="26">
        <f>'３　回答貼付シート'!$AB1808</f>
        <v>0</v>
      </c>
      <c r="AA1811" s="26" t="str">
        <f t="shared" si="256"/>
        <v/>
      </c>
      <c r="AB1811" s="26" t="str">
        <f t="shared" si="257"/>
        <v/>
      </c>
      <c r="AC1811" s="26" t="str">
        <f t="shared" si="258"/>
        <v/>
      </c>
      <c r="AD1811" s="26" t="str">
        <f t="shared" si="259"/>
        <v/>
      </c>
      <c r="AE1811" s="26" t="str">
        <f t="shared" si="260"/>
        <v/>
      </c>
      <c r="AF1811" t="str">
        <f t="shared" si="253"/>
        <v>0</v>
      </c>
      <c r="AG1811">
        <f t="shared" si="254"/>
        <v>0</v>
      </c>
      <c r="AH1811" s="34">
        <f t="shared" si="261"/>
        <v>0</v>
      </c>
    </row>
    <row r="1812" spans="1:34">
      <c r="A1812" s="26"/>
      <c r="B1812" s="26">
        <f t="shared" si="255"/>
        <v>0</v>
      </c>
      <c r="C1812" s="26">
        <f>IF('３　回答貼付シート'!$F1809&lt;&gt;0,VLOOKUP('３　回答貼付シート'!$F1809,$AF$2048:$AG$2054,2,FALSE),0)</f>
        <v>0</v>
      </c>
      <c r="D1812" s="26">
        <f>IF('３　回答貼付シート'!$G1809&lt;&gt;0,VLOOKUP(('３　回答貼付シート'!$G1809), $AF$2048:$AG$2054,2,FALSE),0)</f>
        <v>0</v>
      </c>
      <c r="E1812" s="26">
        <f>'３　回答貼付シート'!$H1809</f>
        <v>0</v>
      </c>
      <c r="F1812" s="26">
        <f>IF(E1812=0,0,VLOOKUP($B1812,'２　情報入力シート'!$A$2:$E$2049,5))</f>
        <v>0</v>
      </c>
      <c r="G1812" s="26">
        <f>IF('３　回答貼付シート'!I1809="ない",0,IF('３　回答貼付シート'!I1809="１～２日（にち）ある",1,IF('３　回答貼付シート'!I1809="３～５日（にち）ある",2,IF('３　回答貼付シート'!I1809="ほぼ毎日（まいにち）ある",3,))))</f>
        <v>0</v>
      </c>
      <c r="H1812" s="26">
        <f>IF('３　回答貼付シート'!J1809="ない",0,IF('３　回答貼付シート'!J1809="１～２日（にち）ある",1,IF('３　回答貼付シート'!J1809="３～５日（にち）ある",2,IF('３　回答貼付シート'!J1809="ほぼ毎日（まいにち）ある",3,))))</f>
        <v>0</v>
      </c>
      <c r="I1812" s="26">
        <f>IF('３　回答貼付シート'!K1809="ない",0,IF('３　回答貼付シート'!K1809="１～２日（にち）ある",1,IF('３　回答貼付シート'!K1809="３～５日（にち）ある",2,IF('３　回答貼付シート'!K1809="ほぼ毎日（まいにち）ある",3,))))</f>
        <v>0</v>
      </c>
      <c r="J1812" s="26">
        <f>IF('３　回答貼付シート'!L1809="ない",0,IF('３　回答貼付シート'!L1809="１～２日（にち）ある",1,IF('３　回答貼付シート'!L1809="３～５日（にち）ある",2,IF('３　回答貼付シート'!L1809="ほぼ毎日（まいにち）ある",3,))))</f>
        <v>0</v>
      </c>
      <c r="K1812" s="26">
        <f>IF('３　回答貼付シート'!M1809="ない",0,IF('３　回答貼付シート'!M1809="１～２日（にち）ある",1,IF('３　回答貼付シート'!M1809="３～５日（にち）ある",2,IF('３　回答貼付シート'!M1809="ほぼ毎日（まいにち）ある",3,))))</f>
        <v>0</v>
      </c>
      <c r="L1812" s="26">
        <f>IF('３　回答貼付シート'!N1809="ない",0,IF('３　回答貼付シート'!N1809="１～２日（にち）ある",1,IF('３　回答貼付シート'!N1809="３～５日（にち）ある",2,IF('３　回答貼付シート'!N1809="ほぼ毎日（まいにち）ある",3,))))</f>
        <v>0</v>
      </c>
      <c r="M1812" s="26">
        <f>IF('３　回答貼付シート'!O1809="ない",0,IF('３　回答貼付シート'!O1809="１～２日（にち）ある",1,IF('３　回答貼付シート'!O1809="３～５日（にち）ある",2,IF('３　回答貼付シート'!O1809="ほぼ毎日（まいにち）ある",3,))))</f>
        <v>0</v>
      </c>
      <c r="N1812" s="26">
        <f>IF('３　回答貼付シート'!P1809="ない",0,IF('３　回答貼付シート'!P1809="１～２日（にち）ある",1,IF('３　回答貼付シート'!P1809="３～５日（にち）ある",2,IF('３　回答貼付シート'!P1809="ほぼ毎日（まいにち）ある",3,))))</f>
        <v>0</v>
      </c>
      <c r="O1812" s="26">
        <f>IF('３　回答貼付シート'!Q1809="ない",0,IF('３　回答貼付シート'!Q1809="１～２日（にち）ある",1,IF('３　回答貼付シート'!Q1809="３～５日（にち）ある",2,IF('３　回答貼付シート'!Q1809="ほぼ毎日（まいにち）ある",3,))))</f>
        <v>0</v>
      </c>
      <c r="P1812" s="26">
        <f>IF('３　回答貼付シート'!R1809="ない",0,IF('３　回答貼付シート'!R1809="１～２日（にち）ある",1,IF('３　回答貼付シート'!R1809="３～５日（にち）ある",2,IF('３　回答貼付シート'!R1809="ほぼ毎日（まいにち）ある",3,))))</f>
        <v>0</v>
      </c>
      <c r="Q1812" s="26">
        <f>IF('３　回答貼付シート'!S1809="ない",0,IF('３　回答貼付シート'!S1809="１～２日（にち）ある",1,IF('３　回答貼付シート'!S1809="３～５日（にち）ある",2,IF('３　回答貼付シート'!S1809="ほぼ毎日（まいにち）ある",3,))))</f>
        <v>0</v>
      </c>
      <c r="R1812" s="26">
        <f>IF('３　回答貼付シート'!T1809="ない",0,IF('３　回答貼付シート'!T1809="１～２日（にち）ある",1,IF('３　回答貼付シート'!T1809="３～５日（にち）ある",2,IF('３　回答貼付シート'!T1809="ほぼ毎日（まいにち）ある",3,))))</f>
        <v>0</v>
      </c>
      <c r="S1812" s="26">
        <f>IF('３　回答貼付シート'!U1809="ない",0,IF('３　回答貼付シート'!U1809="１～２日（にち）ある",1,IF('３　回答貼付シート'!U1809="３～５日（にち）ある",2,IF('３　回答貼付シート'!U1809="ほぼ毎日（まいにち）ある",3,))))</f>
        <v>0</v>
      </c>
      <c r="T1812" s="26">
        <f>IF('３　回答貼付シート'!V1809="ない",0,IF('３　回答貼付シート'!V1809="１～２日（にち）ある",1,IF('３　回答貼付シート'!V1809="３～５日（にち）ある",2,IF('３　回答貼付シート'!V1809="ほぼ毎日（まいにち）ある",3,))))</f>
        <v>0</v>
      </c>
      <c r="U1812" s="26">
        <f>IF('３　回答貼付シート'!W1809="ない",0,IF('３　回答貼付シート'!W1809="１～２日（にち）ある",1,IF('３　回答貼付シート'!W1809="３～５日（にち）ある",2,IF('３　回答貼付シート'!W1809="ほぼ毎日（まいにち）ある",3,))))</f>
        <v>0</v>
      </c>
      <c r="V1812" s="26">
        <f>IF('３　回答貼付シート'!X1809="ない",0,IF('３　回答貼付シート'!X1809="１～２日（にち）ある",1,IF('３　回答貼付シート'!X1809="３～５日（にち）ある",2,IF('３　回答貼付シート'!X1809="ほぼ毎日（まいにち）ある",3,))))</f>
        <v>0</v>
      </c>
      <c r="W1812" s="26">
        <f>IF('３　回答貼付シート'!Y1809="ない",0,IF('３　回答貼付シート'!Y1809="１～２日（にち）ある",1,IF('３　回答貼付シート'!Y1809="３～５日（にち）ある",2,IF('３　回答貼付シート'!Y1809="ほぼ毎日（まいにち）ある",3,))))</f>
        <v>0</v>
      </c>
      <c r="X1812" s="26">
        <f>IF('３　回答貼付シート'!Z1809="ない",0,IF('３　回答貼付シート'!Z1809="１～２日（にち）ある",1,IF('３　回答貼付シート'!Z1809="３～５日（にち）ある",2,IF('３　回答貼付シート'!Z1809="ほぼ毎日（まいにち）ある",3,))))</f>
        <v>0</v>
      </c>
      <c r="Y1812" s="26">
        <f>IF('３　回答貼付シート'!AA1809="ない",0,IF('３　回答貼付シート'!AA1809="１～２日（にち）ある",1,IF('３　回答貼付シート'!AA1809="３～５日（にち）ある",2,IF('３　回答貼付シート'!AA1809="ほぼ毎日（まいにち）ある",3,))))</f>
        <v>0</v>
      </c>
      <c r="Z1812" s="26">
        <f>'３　回答貼付シート'!$AB1809</f>
        <v>0</v>
      </c>
      <c r="AA1812" s="26" t="str">
        <f t="shared" si="256"/>
        <v/>
      </c>
      <c r="AB1812" s="26" t="str">
        <f t="shared" si="257"/>
        <v/>
      </c>
      <c r="AC1812" s="26" t="str">
        <f t="shared" si="258"/>
        <v/>
      </c>
      <c r="AD1812" s="26" t="str">
        <f t="shared" si="259"/>
        <v/>
      </c>
      <c r="AE1812" s="26" t="str">
        <f t="shared" si="260"/>
        <v/>
      </c>
      <c r="AF1812" t="str">
        <f t="shared" si="253"/>
        <v>0</v>
      </c>
      <c r="AG1812">
        <f t="shared" si="254"/>
        <v>0</v>
      </c>
      <c r="AH1812" s="34">
        <f t="shared" si="261"/>
        <v>0</v>
      </c>
    </row>
    <row r="1813" spans="1:34">
      <c r="A1813" s="26"/>
      <c r="B1813" s="26">
        <f t="shared" si="255"/>
        <v>0</v>
      </c>
      <c r="C1813" s="26">
        <f>IF('３　回答貼付シート'!$F1810&lt;&gt;0,VLOOKUP('３　回答貼付シート'!$F1810,$AF$2048:$AG$2054,2,FALSE),0)</f>
        <v>0</v>
      </c>
      <c r="D1813" s="26">
        <f>IF('３　回答貼付シート'!$G1810&lt;&gt;0,VLOOKUP(('３　回答貼付シート'!$G1810), $AF$2048:$AG$2054,2,FALSE),0)</f>
        <v>0</v>
      </c>
      <c r="E1813" s="26">
        <f>'３　回答貼付シート'!$H1810</f>
        <v>0</v>
      </c>
      <c r="F1813" s="26">
        <f>IF(E1813=0,0,VLOOKUP($B1813,'２　情報入力シート'!$A$2:$E$2049,5))</f>
        <v>0</v>
      </c>
      <c r="G1813" s="26">
        <f>IF('３　回答貼付シート'!I1810="ない",0,IF('３　回答貼付シート'!I1810="１～２日（にち）ある",1,IF('３　回答貼付シート'!I1810="３～５日（にち）ある",2,IF('３　回答貼付シート'!I1810="ほぼ毎日（まいにち）ある",3,))))</f>
        <v>0</v>
      </c>
      <c r="H1813" s="26">
        <f>IF('３　回答貼付シート'!J1810="ない",0,IF('３　回答貼付シート'!J1810="１～２日（にち）ある",1,IF('３　回答貼付シート'!J1810="３～５日（にち）ある",2,IF('３　回答貼付シート'!J1810="ほぼ毎日（まいにち）ある",3,))))</f>
        <v>0</v>
      </c>
      <c r="I1813" s="26">
        <f>IF('３　回答貼付シート'!K1810="ない",0,IF('３　回答貼付シート'!K1810="１～２日（にち）ある",1,IF('３　回答貼付シート'!K1810="３～５日（にち）ある",2,IF('３　回答貼付シート'!K1810="ほぼ毎日（まいにち）ある",3,))))</f>
        <v>0</v>
      </c>
      <c r="J1813" s="26">
        <f>IF('３　回答貼付シート'!L1810="ない",0,IF('３　回答貼付シート'!L1810="１～２日（にち）ある",1,IF('３　回答貼付シート'!L1810="３～５日（にち）ある",2,IF('３　回答貼付シート'!L1810="ほぼ毎日（まいにち）ある",3,))))</f>
        <v>0</v>
      </c>
      <c r="K1813" s="26">
        <f>IF('３　回答貼付シート'!M1810="ない",0,IF('３　回答貼付シート'!M1810="１～２日（にち）ある",1,IF('３　回答貼付シート'!M1810="３～５日（にち）ある",2,IF('３　回答貼付シート'!M1810="ほぼ毎日（まいにち）ある",3,))))</f>
        <v>0</v>
      </c>
      <c r="L1813" s="26">
        <f>IF('３　回答貼付シート'!N1810="ない",0,IF('３　回答貼付シート'!N1810="１～２日（にち）ある",1,IF('３　回答貼付シート'!N1810="３～５日（にち）ある",2,IF('３　回答貼付シート'!N1810="ほぼ毎日（まいにち）ある",3,))))</f>
        <v>0</v>
      </c>
      <c r="M1813" s="26">
        <f>IF('３　回答貼付シート'!O1810="ない",0,IF('３　回答貼付シート'!O1810="１～２日（にち）ある",1,IF('３　回答貼付シート'!O1810="３～５日（にち）ある",2,IF('３　回答貼付シート'!O1810="ほぼ毎日（まいにち）ある",3,))))</f>
        <v>0</v>
      </c>
      <c r="N1813" s="26">
        <f>IF('３　回答貼付シート'!P1810="ない",0,IF('３　回答貼付シート'!P1810="１～２日（にち）ある",1,IF('３　回答貼付シート'!P1810="３～５日（にち）ある",2,IF('３　回答貼付シート'!P1810="ほぼ毎日（まいにち）ある",3,))))</f>
        <v>0</v>
      </c>
      <c r="O1813" s="26">
        <f>IF('３　回答貼付シート'!Q1810="ない",0,IF('３　回答貼付シート'!Q1810="１～２日（にち）ある",1,IF('３　回答貼付シート'!Q1810="３～５日（にち）ある",2,IF('３　回答貼付シート'!Q1810="ほぼ毎日（まいにち）ある",3,))))</f>
        <v>0</v>
      </c>
      <c r="P1813" s="26">
        <f>IF('３　回答貼付シート'!R1810="ない",0,IF('３　回答貼付シート'!R1810="１～２日（にち）ある",1,IF('３　回答貼付シート'!R1810="３～５日（にち）ある",2,IF('３　回答貼付シート'!R1810="ほぼ毎日（まいにち）ある",3,))))</f>
        <v>0</v>
      </c>
      <c r="Q1813" s="26">
        <f>IF('３　回答貼付シート'!S1810="ない",0,IF('３　回答貼付シート'!S1810="１～２日（にち）ある",1,IF('３　回答貼付シート'!S1810="３～５日（にち）ある",2,IF('３　回答貼付シート'!S1810="ほぼ毎日（まいにち）ある",3,))))</f>
        <v>0</v>
      </c>
      <c r="R1813" s="26">
        <f>IF('３　回答貼付シート'!T1810="ない",0,IF('３　回答貼付シート'!T1810="１～２日（にち）ある",1,IF('３　回答貼付シート'!T1810="３～５日（にち）ある",2,IF('３　回答貼付シート'!T1810="ほぼ毎日（まいにち）ある",3,))))</f>
        <v>0</v>
      </c>
      <c r="S1813" s="26">
        <f>IF('３　回答貼付シート'!U1810="ない",0,IF('３　回答貼付シート'!U1810="１～２日（にち）ある",1,IF('３　回答貼付シート'!U1810="３～５日（にち）ある",2,IF('３　回答貼付シート'!U1810="ほぼ毎日（まいにち）ある",3,))))</f>
        <v>0</v>
      </c>
      <c r="T1813" s="26">
        <f>IF('３　回答貼付シート'!V1810="ない",0,IF('３　回答貼付シート'!V1810="１～２日（にち）ある",1,IF('３　回答貼付シート'!V1810="３～５日（にち）ある",2,IF('３　回答貼付シート'!V1810="ほぼ毎日（まいにち）ある",3,))))</f>
        <v>0</v>
      </c>
      <c r="U1813" s="26">
        <f>IF('３　回答貼付シート'!W1810="ない",0,IF('３　回答貼付シート'!W1810="１～２日（にち）ある",1,IF('３　回答貼付シート'!W1810="３～５日（にち）ある",2,IF('３　回答貼付シート'!W1810="ほぼ毎日（まいにち）ある",3,))))</f>
        <v>0</v>
      </c>
      <c r="V1813" s="26">
        <f>IF('３　回答貼付シート'!X1810="ない",0,IF('３　回答貼付シート'!X1810="１～２日（にち）ある",1,IF('３　回答貼付シート'!X1810="３～５日（にち）ある",2,IF('３　回答貼付シート'!X1810="ほぼ毎日（まいにち）ある",3,))))</f>
        <v>0</v>
      </c>
      <c r="W1813" s="26">
        <f>IF('３　回答貼付シート'!Y1810="ない",0,IF('３　回答貼付シート'!Y1810="１～２日（にち）ある",1,IF('３　回答貼付シート'!Y1810="３～５日（にち）ある",2,IF('３　回答貼付シート'!Y1810="ほぼ毎日（まいにち）ある",3,))))</f>
        <v>0</v>
      </c>
      <c r="X1813" s="26">
        <f>IF('３　回答貼付シート'!Z1810="ない",0,IF('３　回答貼付シート'!Z1810="１～２日（にち）ある",1,IF('３　回答貼付シート'!Z1810="３～５日（にち）ある",2,IF('３　回答貼付シート'!Z1810="ほぼ毎日（まいにち）ある",3,))))</f>
        <v>0</v>
      </c>
      <c r="Y1813" s="26">
        <f>IF('３　回答貼付シート'!AA1810="ない",0,IF('３　回答貼付シート'!AA1810="１～２日（にち）ある",1,IF('３　回答貼付シート'!AA1810="３～５日（にち）ある",2,IF('３　回答貼付シート'!AA1810="ほぼ毎日（まいにち）ある",3,))))</f>
        <v>0</v>
      </c>
      <c r="Z1813" s="26">
        <f>'３　回答貼付シート'!$AB1810</f>
        <v>0</v>
      </c>
      <c r="AA1813" s="26" t="str">
        <f t="shared" si="256"/>
        <v/>
      </c>
      <c r="AB1813" s="26" t="str">
        <f t="shared" si="257"/>
        <v/>
      </c>
      <c r="AC1813" s="26" t="str">
        <f t="shared" si="258"/>
        <v/>
      </c>
      <c r="AD1813" s="26" t="str">
        <f t="shared" si="259"/>
        <v/>
      </c>
      <c r="AE1813" s="26" t="str">
        <f t="shared" si="260"/>
        <v/>
      </c>
      <c r="AF1813" t="str">
        <f t="shared" si="253"/>
        <v>0</v>
      </c>
      <c r="AG1813">
        <f t="shared" si="254"/>
        <v>0</v>
      </c>
      <c r="AH1813" s="34">
        <f t="shared" si="261"/>
        <v>0</v>
      </c>
    </row>
    <row r="1814" spans="1:34">
      <c r="A1814" s="26"/>
      <c r="B1814" s="26">
        <f t="shared" si="255"/>
        <v>0</v>
      </c>
      <c r="C1814" s="26">
        <f>IF('３　回答貼付シート'!$F1811&lt;&gt;0,VLOOKUP('３　回答貼付シート'!$F1811,$AF$2048:$AG$2054,2,FALSE),0)</f>
        <v>0</v>
      </c>
      <c r="D1814" s="26">
        <f>IF('３　回答貼付シート'!$G1811&lt;&gt;0,VLOOKUP(('３　回答貼付シート'!$G1811), $AF$2048:$AG$2054,2,FALSE),0)</f>
        <v>0</v>
      </c>
      <c r="E1814" s="26">
        <f>'３　回答貼付シート'!$H1811</f>
        <v>0</v>
      </c>
      <c r="F1814" s="26">
        <f>IF(E1814=0,0,VLOOKUP($B1814,'２　情報入力シート'!$A$2:$E$2049,5))</f>
        <v>0</v>
      </c>
      <c r="G1814" s="26">
        <f>IF('３　回答貼付シート'!I1811="ない",0,IF('３　回答貼付シート'!I1811="１～２日（にち）ある",1,IF('３　回答貼付シート'!I1811="３～５日（にち）ある",2,IF('３　回答貼付シート'!I1811="ほぼ毎日（まいにち）ある",3,))))</f>
        <v>0</v>
      </c>
      <c r="H1814" s="26">
        <f>IF('３　回答貼付シート'!J1811="ない",0,IF('３　回答貼付シート'!J1811="１～２日（にち）ある",1,IF('３　回答貼付シート'!J1811="３～５日（にち）ある",2,IF('３　回答貼付シート'!J1811="ほぼ毎日（まいにち）ある",3,))))</f>
        <v>0</v>
      </c>
      <c r="I1814" s="26">
        <f>IF('３　回答貼付シート'!K1811="ない",0,IF('３　回答貼付シート'!K1811="１～２日（にち）ある",1,IF('３　回答貼付シート'!K1811="３～５日（にち）ある",2,IF('３　回答貼付シート'!K1811="ほぼ毎日（まいにち）ある",3,))))</f>
        <v>0</v>
      </c>
      <c r="J1814" s="26">
        <f>IF('３　回答貼付シート'!L1811="ない",0,IF('３　回答貼付シート'!L1811="１～２日（にち）ある",1,IF('３　回答貼付シート'!L1811="３～５日（にち）ある",2,IF('３　回答貼付シート'!L1811="ほぼ毎日（まいにち）ある",3,))))</f>
        <v>0</v>
      </c>
      <c r="K1814" s="26">
        <f>IF('３　回答貼付シート'!M1811="ない",0,IF('３　回答貼付シート'!M1811="１～２日（にち）ある",1,IF('３　回答貼付シート'!M1811="３～５日（にち）ある",2,IF('３　回答貼付シート'!M1811="ほぼ毎日（まいにち）ある",3,))))</f>
        <v>0</v>
      </c>
      <c r="L1814" s="26">
        <f>IF('３　回答貼付シート'!N1811="ない",0,IF('３　回答貼付シート'!N1811="１～２日（にち）ある",1,IF('３　回答貼付シート'!N1811="３～５日（にち）ある",2,IF('３　回答貼付シート'!N1811="ほぼ毎日（まいにち）ある",3,))))</f>
        <v>0</v>
      </c>
      <c r="M1814" s="26">
        <f>IF('３　回答貼付シート'!O1811="ない",0,IF('３　回答貼付シート'!O1811="１～２日（にち）ある",1,IF('３　回答貼付シート'!O1811="３～５日（にち）ある",2,IF('３　回答貼付シート'!O1811="ほぼ毎日（まいにち）ある",3,))))</f>
        <v>0</v>
      </c>
      <c r="N1814" s="26">
        <f>IF('３　回答貼付シート'!P1811="ない",0,IF('３　回答貼付シート'!P1811="１～２日（にち）ある",1,IF('３　回答貼付シート'!P1811="３～５日（にち）ある",2,IF('３　回答貼付シート'!P1811="ほぼ毎日（まいにち）ある",3,))))</f>
        <v>0</v>
      </c>
      <c r="O1814" s="26">
        <f>IF('３　回答貼付シート'!Q1811="ない",0,IF('３　回答貼付シート'!Q1811="１～２日（にち）ある",1,IF('３　回答貼付シート'!Q1811="３～５日（にち）ある",2,IF('３　回答貼付シート'!Q1811="ほぼ毎日（まいにち）ある",3,))))</f>
        <v>0</v>
      </c>
      <c r="P1814" s="26">
        <f>IF('３　回答貼付シート'!R1811="ない",0,IF('３　回答貼付シート'!R1811="１～２日（にち）ある",1,IF('３　回答貼付シート'!R1811="３～５日（にち）ある",2,IF('３　回答貼付シート'!R1811="ほぼ毎日（まいにち）ある",3,))))</f>
        <v>0</v>
      </c>
      <c r="Q1814" s="26">
        <f>IF('３　回答貼付シート'!S1811="ない",0,IF('３　回答貼付シート'!S1811="１～２日（にち）ある",1,IF('３　回答貼付シート'!S1811="３～５日（にち）ある",2,IF('３　回答貼付シート'!S1811="ほぼ毎日（まいにち）ある",3,))))</f>
        <v>0</v>
      </c>
      <c r="R1814" s="26">
        <f>IF('３　回答貼付シート'!T1811="ない",0,IF('３　回答貼付シート'!T1811="１～２日（にち）ある",1,IF('３　回答貼付シート'!T1811="３～５日（にち）ある",2,IF('３　回答貼付シート'!T1811="ほぼ毎日（まいにち）ある",3,))))</f>
        <v>0</v>
      </c>
      <c r="S1814" s="26">
        <f>IF('３　回答貼付シート'!U1811="ない",0,IF('３　回答貼付シート'!U1811="１～２日（にち）ある",1,IF('３　回答貼付シート'!U1811="３～５日（にち）ある",2,IF('３　回答貼付シート'!U1811="ほぼ毎日（まいにち）ある",3,))))</f>
        <v>0</v>
      </c>
      <c r="T1814" s="26">
        <f>IF('３　回答貼付シート'!V1811="ない",0,IF('３　回答貼付シート'!V1811="１～２日（にち）ある",1,IF('３　回答貼付シート'!V1811="３～５日（にち）ある",2,IF('３　回答貼付シート'!V1811="ほぼ毎日（まいにち）ある",3,))))</f>
        <v>0</v>
      </c>
      <c r="U1814" s="26">
        <f>IF('３　回答貼付シート'!W1811="ない",0,IF('３　回答貼付シート'!W1811="１～２日（にち）ある",1,IF('３　回答貼付シート'!W1811="３～５日（にち）ある",2,IF('３　回答貼付シート'!W1811="ほぼ毎日（まいにち）ある",3,))))</f>
        <v>0</v>
      </c>
      <c r="V1814" s="26">
        <f>IF('３　回答貼付シート'!X1811="ない",0,IF('３　回答貼付シート'!X1811="１～２日（にち）ある",1,IF('３　回答貼付シート'!X1811="３～５日（にち）ある",2,IF('３　回答貼付シート'!X1811="ほぼ毎日（まいにち）ある",3,))))</f>
        <v>0</v>
      </c>
      <c r="W1814" s="26">
        <f>IF('３　回答貼付シート'!Y1811="ない",0,IF('３　回答貼付シート'!Y1811="１～２日（にち）ある",1,IF('３　回答貼付シート'!Y1811="３～５日（にち）ある",2,IF('３　回答貼付シート'!Y1811="ほぼ毎日（まいにち）ある",3,))))</f>
        <v>0</v>
      </c>
      <c r="X1814" s="26">
        <f>IF('３　回答貼付シート'!Z1811="ない",0,IF('３　回答貼付シート'!Z1811="１～２日（にち）ある",1,IF('３　回答貼付シート'!Z1811="３～５日（にち）ある",2,IF('３　回答貼付シート'!Z1811="ほぼ毎日（まいにち）ある",3,))))</f>
        <v>0</v>
      </c>
      <c r="Y1814" s="26">
        <f>IF('３　回答貼付シート'!AA1811="ない",0,IF('３　回答貼付シート'!AA1811="１～２日（にち）ある",1,IF('３　回答貼付シート'!AA1811="３～５日（にち）ある",2,IF('３　回答貼付シート'!AA1811="ほぼ毎日（まいにち）ある",3,))))</f>
        <v>0</v>
      </c>
      <c r="Z1814" s="26">
        <f>'３　回答貼付シート'!$AB1811</f>
        <v>0</v>
      </c>
      <c r="AA1814" s="26" t="str">
        <f t="shared" si="256"/>
        <v/>
      </c>
      <c r="AB1814" s="26" t="str">
        <f t="shared" si="257"/>
        <v/>
      </c>
      <c r="AC1814" s="26" t="str">
        <f t="shared" si="258"/>
        <v/>
      </c>
      <c r="AD1814" s="26" t="str">
        <f t="shared" si="259"/>
        <v/>
      </c>
      <c r="AE1814" s="26" t="str">
        <f t="shared" si="260"/>
        <v/>
      </c>
      <c r="AF1814" t="str">
        <f t="shared" si="253"/>
        <v>0</v>
      </c>
      <c r="AG1814">
        <f t="shared" si="254"/>
        <v>0</v>
      </c>
      <c r="AH1814" s="34">
        <f t="shared" si="261"/>
        <v>0</v>
      </c>
    </row>
    <row r="1815" spans="1:34">
      <c r="A1815" s="26"/>
      <c r="B1815" s="26">
        <f t="shared" si="255"/>
        <v>0</v>
      </c>
      <c r="C1815" s="26">
        <f>IF('３　回答貼付シート'!$F1812&lt;&gt;0,VLOOKUP('３　回答貼付シート'!$F1812,$AF$2048:$AG$2054,2,FALSE),0)</f>
        <v>0</v>
      </c>
      <c r="D1815" s="26">
        <f>IF('３　回答貼付シート'!$G1812&lt;&gt;0,VLOOKUP(('３　回答貼付シート'!$G1812), $AF$2048:$AG$2054,2,FALSE),0)</f>
        <v>0</v>
      </c>
      <c r="E1815" s="26">
        <f>'３　回答貼付シート'!$H1812</f>
        <v>0</v>
      </c>
      <c r="F1815" s="26">
        <f>IF(E1815=0,0,VLOOKUP($B1815,'２　情報入力シート'!$A$2:$E$2049,5))</f>
        <v>0</v>
      </c>
      <c r="G1815" s="26">
        <f>IF('３　回答貼付シート'!I1812="ない",0,IF('３　回答貼付シート'!I1812="１～２日（にち）ある",1,IF('３　回答貼付シート'!I1812="３～５日（にち）ある",2,IF('３　回答貼付シート'!I1812="ほぼ毎日（まいにち）ある",3,))))</f>
        <v>0</v>
      </c>
      <c r="H1815" s="26">
        <f>IF('３　回答貼付シート'!J1812="ない",0,IF('３　回答貼付シート'!J1812="１～２日（にち）ある",1,IF('３　回答貼付シート'!J1812="３～５日（にち）ある",2,IF('３　回答貼付シート'!J1812="ほぼ毎日（まいにち）ある",3,))))</f>
        <v>0</v>
      </c>
      <c r="I1815" s="26">
        <f>IF('３　回答貼付シート'!K1812="ない",0,IF('３　回答貼付シート'!K1812="１～２日（にち）ある",1,IF('３　回答貼付シート'!K1812="３～５日（にち）ある",2,IF('３　回答貼付シート'!K1812="ほぼ毎日（まいにち）ある",3,))))</f>
        <v>0</v>
      </c>
      <c r="J1815" s="26">
        <f>IF('３　回答貼付シート'!L1812="ない",0,IF('３　回答貼付シート'!L1812="１～２日（にち）ある",1,IF('３　回答貼付シート'!L1812="３～５日（にち）ある",2,IF('３　回答貼付シート'!L1812="ほぼ毎日（まいにち）ある",3,))))</f>
        <v>0</v>
      </c>
      <c r="K1815" s="26">
        <f>IF('３　回答貼付シート'!M1812="ない",0,IF('３　回答貼付シート'!M1812="１～２日（にち）ある",1,IF('３　回答貼付シート'!M1812="３～５日（にち）ある",2,IF('３　回答貼付シート'!M1812="ほぼ毎日（まいにち）ある",3,))))</f>
        <v>0</v>
      </c>
      <c r="L1815" s="26">
        <f>IF('３　回答貼付シート'!N1812="ない",0,IF('３　回答貼付シート'!N1812="１～２日（にち）ある",1,IF('３　回答貼付シート'!N1812="３～５日（にち）ある",2,IF('３　回答貼付シート'!N1812="ほぼ毎日（まいにち）ある",3,))))</f>
        <v>0</v>
      </c>
      <c r="M1815" s="26">
        <f>IF('３　回答貼付シート'!O1812="ない",0,IF('３　回答貼付シート'!O1812="１～２日（にち）ある",1,IF('３　回答貼付シート'!O1812="３～５日（にち）ある",2,IF('３　回答貼付シート'!O1812="ほぼ毎日（まいにち）ある",3,))))</f>
        <v>0</v>
      </c>
      <c r="N1815" s="26">
        <f>IF('３　回答貼付シート'!P1812="ない",0,IF('３　回答貼付シート'!P1812="１～２日（にち）ある",1,IF('３　回答貼付シート'!P1812="３～５日（にち）ある",2,IF('３　回答貼付シート'!P1812="ほぼ毎日（まいにち）ある",3,))))</f>
        <v>0</v>
      </c>
      <c r="O1815" s="26">
        <f>IF('３　回答貼付シート'!Q1812="ない",0,IF('３　回答貼付シート'!Q1812="１～２日（にち）ある",1,IF('３　回答貼付シート'!Q1812="３～５日（にち）ある",2,IF('３　回答貼付シート'!Q1812="ほぼ毎日（まいにち）ある",3,))))</f>
        <v>0</v>
      </c>
      <c r="P1815" s="26">
        <f>IF('３　回答貼付シート'!R1812="ない",0,IF('３　回答貼付シート'!R1812="１～２日（にち）ある",1,IF('３　回答貼付シート'!R1812="３～５日（にち）ある",2,IF('３　回答貼付シート'!R1812="ほぼ毎日（まいにち）ある",3,))))</f>
        <v>0</v>
      </c>
      <c r="Q1815" s="26">
        <f>IF('３　回答貼付シート'!S1812="ない",0,IF('３　回答貼付シート'!S1812="１～２日（にち）ある",1,IF('３　回答貼付シート'!S1812="３～５日（にち）ある",2,IF('３　回答貼付シート'!S1812="ほぼ毎日（まいにち）ある",3,))))</f>
        <v>0</v>
      </c>
      <c r="R1815" s="26">
        <f>IF('３　回答貼付シート'!T1812="ない",0,IF('３　回答貼付シート'!T1812="１～２日（にち）ある",1,IF('３　回答貼付シート'!T1812="３～５日（にち）ある",2,IF('３　回答貼付シート'!T1812="ほぼ毎日（まいにち）ある",3,))))</f>
        <v>0</v>
      </c>
      <c r="S1815" s="26">
        <f>IF('３　回答貼付シート'!U1812="ない",0,IF('３　回答貼付シート'!U1812="１～２日（にち）ある",1,IF('３　回答貼付シート'!U1812="３～５日（にち）ある",2,IF('３　回答貼付シート'!U1812="ほぼ毎日（まいにち）ある",3,))))</f>
        <v>0</v>
      </c>
      <c r="T1815" s="26">
        <f>IF('３　回答貼付シート'!V1812="ない",0,IF('３　回答貼付シート'!V1812="１～２日（にち）ある",1,IF('３　回答貼付シート'!V1812="３～５日（にち）ある",2,IF('３　回答貼付シート'!V1812="ほぼ毎日（まいにち）ある",3,))))</f>
        <v>0</v>
      </c>
      <c r="U1815" s="26">
        <f>IF('３　回答貼付シート'!W1812="ない",0,IF('３　回答貼付シート'!W1812="１～２日（にち）ある",1,IF('３　回答貼付シート'!W1812="３～５日（にち）ある",2,IF('３　回答貼付シート'!W1812="ほぼ毎日（まいにち）ある",3,))))</f>
        <v>0</v>
      </c>
      <c r="V1815" s="26">
        <f>IF('３　回答貼付シート'!X1812="ない",0,IF('３　回答貼付シート'!X1812="１～２日（にち）ある",1,IF('３　回答貼付シート'!X1812="３～５日（にち）ある",2,IF('３　回答貼付シート'!X1812="ほぼ毎日（まいにち）ある",3,))))</f>
        <v>0</v>
      </c>
      <c r="W1815" s="26">
        <f>IF('３　回答貼付シート'!Y1812="ない",0,IF('３　回答貼付シート'!Y1812="１～２日（にち）ある",1,IF('３　回答貼付シート'!Y1812="３～５日（にち）ある",2,IF('３　回答貼付シート'!Y1812="ほぼ毎日（まいにち）ある",3,))))</f>
        <v>0</v>
      </c>
      <c r="X1815" s="26">
        <f>IF('３　回答貼付シート'!Z1812="ない",0,IF('３　回答貼付シート'!Z1812="１～２日（にち）ある",1,IF('３　回答貼付シート'!Z1812="３～５日（にち）ある",2,IF('３　回答貼付シート'!Z1812="ほぼ毎日（まいにち）ある",3,))))</f>
        <v>0</v>
      </c>
      <c r="Y1815" s="26">
        <f>IF('３　回答貼付シート'!AA1812="ない",0,IF('３　回答貼付シート'!AA1812="１～２日（にち）ある",1,IF('３　回答貼付シート'!AA1812="３～５日（にち）ある",2,IF('３　回答貼付シート'!AA1812="ほぼ毎日（まいにち）ある",3,))))</f>
        <v>0</v>
      </c>
      <c r="Z1815" s="26">
        <f>'３　回答貼付シート'!$AB1812</f>
        <v>0</v>
      </c>
      <c r="AA1815" s="26" t="str">
        <f t="shared" si="256"/>
        <v/>
      </c>
      <c r="AB1815" s="26" t="str">
        <f t="shared" si="257"/>
        <v/>
      </c>
      <c r="AC1815" s="26" t="str">
        <f t="shared" si="258"/>
        <v/>
      </c>
      <c r="AD1815" s="26" t="str">
        <f t="shared" si="259"/>
        <v/>
      </c>
      <c r="AE1815" s="26" t="str">
        <f t="shared" si="260"/>
        <v/>
      </c>
      <c r="AF1815" t="str">
        <f t="shared" si="253"/>
        <v>0</v>
      </c>
      <c r="AG1815">
        <f t="shared" si="254"/>
        <v>0</v>
      </c>
      <c r="AH1815" s="34">
        <f t="shared" si="261"/>
        <v>0</v>
      </c>
    </row>
    <row r="1816" spans="1:34">
      <c r="A1816" s="26"/>
      <c r="B1816" s="26">
        <f t="shared" si="255"/>
        <v>0</v>
      </c>
      <c r="C1816" s="26">
        <f>IF('３　回答貼付シート'!$F1813&lt;&gt;0,VLOOKUP('３　回答貼付シート'!$F1813,$AF$2048:$AG$2054,2,FALSE),0)</f>
        <v>0</v>
      </c>
      <c r="D1816" s="26">
        <f>IF('３　回答貼付シート'!$G1813&lt;&gt;0,VLOOKUP(('３　回答貼付シート'!$G1813), $AF$2048:$AG$2054,2,FALSE),0)</f>
        <v>0</v>
      </c>
      <c r="E1816" s="26">
        <f>'３　回答貼付シート'!$H1813</f>
        <v>0</v>
      </c>
      <c r="F1816" s="26">
        <f>IF(E1816=0,0,VLOOKUP($B1816,'２　情報入力シート'!$A$2:$E$2049,5))</f>
        <v>0</v>
      </c>
      <c r="G1816" s="26">
        <f>IF('３　回答貼付シート'!I1813="ない",0,IF('３　回答貼付シート'!I1813="１～２日（にち）ある",1,IF('３　回答貼付シート'!I1813="３～５日（にち）ある",2,IF('３　回答貼付シート'!I1813="ほぼ毎日（まいにち）ある",3,))))</f>
        <v>0</v>
      </c>
      <c r="H1816" s="26">
        <f>IF('３　回答貼付シート'!J1813="ない",0,IF('３　回答貼付シート'!J1813="１～２日（にち）ある",1,IF('３　回答貼付シート'!J1813="３～５日（にち）ある",2,IF('３　回答貼付シート'!J1813="ほぼ毎日（まいにち）ある",3,))))</f>
        <v>0</v>
      </c>
      <c r="I1816" s="26">
        <f>IF('３　回答貼付シート'!K1813="ない",0,IF('３　回答貼付シート'!K1813="１～２日（にち）ある",1,IF('３　回答貼付シート'!K1813="３～５日（にち）ある",2,IF('３　回答貼付シート'!K1813="ほぼ毎日（まいにち）ある",3,))))</f>
        <v>0</v>
      </c>
      <c r="J1816" s="26">
        <f>IF('３　回答貼付シート'!L1813="ない",0,IF('３　回答貼付シート'!L1813="１～２日（にち）ある",1,IF('３　回答貼付シート'!L1813="３～５日（にち）ある",2,IF('３　回答貼付シート'!L1813="ほぼ毎日（まいにち）ある",3,))))</f>
        <v>0</v>
      </c>
      <c r="K1816" s="26">
        <f>IF('３　回答貼付シート'!M1813="ない",0,IF('３　回答貼付シート'!M1813="１～２日（にち）ある",1,IF('３　回答貼付シート'!M1813="３～５日（にち）ある",2,IF('３　回答貼付シート'!M1813="ほぼ毎日（まいにち）ある",3,))))</f>
        <v>0</v>
      </c>
      <c r="L1816" s="26">
        <f>IF('３　回答貼付シート'!N1813="ない",0,IF('３　回答貼付シート'!N1813="１～２日（にち）ある",1,IF('３　回答貼付シート'!N1813="３～５日（にち）ある",2,IF('３　回答貼付シート'!N1813="ほぼ毎日（まいにち）ある",3,))))</f>
        <v>0</v>
      </c>
      <c r="M1816" s="26">
        <f>IF('３　回答貼付シート'!O1813="ない",0,IF('３　回答貼付シート'!O1813="１～２日（にち）ある",1,IF('３　回答貼付シート'!O1813="３～５日（にち）ある",2,IF('３　回答貼付シート'!O1813="ほぼ毎日（まいにち）ある",3,))))</f>
        <v>0</v>
      </c>
      <c r="N1816" s="26">
        <f>IF('３　回答貼付シート'!P1813="ない",0,IF('３　回答貼付シート'!P1813="１～２日（にち）ある",1,IF('３　回答貼付シート'!P1813="３～５日（にち）ある",2,IF('３　回答貼付シート'!P1813="ほぼ毎日（まいにち）ある",3,))))</f>
        <v>0</v>
      </c>
      <c r="O1816" s="26">
        <f>IF('３　回答貼付シート'!Q1813="ない",0,IF('３　回答貼付シート'!Q1813="１～２日（にち）ある",1,IF('３　回答貼付シート'!Q1813="３～５日（にち）ある",2,IF('３　回答貼付シート'!Q1813="ほぼ毎日（まいにち）ある",3,))))</f>
        <v>0</v>
      </c>
      <c r="P1816" s="26">
        <f>IF('３　回答貼付シート'!R1813="ない",0,IF('３　回答貼付シート'!R1813="１～２日（にち）ある",1,IF('３　回答貼付シート'!R1813="３～５日（にち）ある",2,IF('３　回答貼付シート'!R1813="ほぼ毎日（まいにち）ある",3,))))</f>
        <v>0</v>
      </c>
      <c r="Q1816" s="26">
        <f>IF('３　回答貼付シート'!S1813="ない",0,IF('３　回答貼付シート'!S1813="１～２日（にち）ある",1,IF('３　回答貼付シート'!S1813="３～５日（にち）ある",2,IF('３　回答貼付シート'!S1813="ほぼ毎日（まいにち）ある",3,))))</f>
        <v>0</v>
      </c>
      <c r="R1816" s="26">
        <f>IF('３　回答貼付シート'!T1813="ない",0,IF('３　回答貼付シート'!T1813="１～２日（にち）ある",1,IF('３　回答貼付シート'!T1813="３～５日（にち）ある",2,IF('３　回答貼付シート'!T1813="ほぼ毎日（まいにち）ある",3,))))</f>
        <v>0</v>
      </c>
      <c r="S1816" s="26">
        <f>IF('３　回答貼付シート'!U1813="ない",0,IF('３　回答貼付シート'!U1813="１～２日（にち）ある",1,IF('３　回答貼付シート'!U1813="３～５日（にち）ある",2,IF('３　回答貼付シート'!U1813="ほぼ毎日（まいにち）ある",3,))))</f>
        <v>0</v>
      </c>
      <c r="T1816" s="26">
        <f>IF('３　回答貼付シート'!V1813="ない",0,IF('３　回答貼付シート'!V1813="１～２日（にち）ある",1,IF('３　回答貼付シート'!V1813="３～５日（にち）ある",2,IF('３　回答貼付シート'!V1813="ほぼ毎日（まいにち）ある",3,))))</f>
        <v>0</v>
      </c>
      <c r="U1816" s="26">
        <f>IF('３　回答貼付シート'!W1813="ない",0,IF('３　回答貼付シート'!W1813="１～２日（にち）ある",1,IF('３　回答貼付シート'!W1813="３～５日（にち）ある",2,IF('３　回答貼付シート'!W1813="ほぼ毎日（まいにち）ある",3,))))</f>
        <v>0</v>
      </c>
      <c r="V1816" s="26">
        <f>IF('３　回答貼付シート'!X1813="ない",0,IF('３　回答貼付シート'!X1813="１～２日（にち）ある",1,IF('３　回答貼付シート'!X1813="３～５日（にち）ある",2,IF('３　回答貼付シート'!X1813="ほぼ毎日（まいにち）ある",3,))))</f>
        <v>0</v>
      </c>
      <c r="W1816" s="26">
        <f>IF('３　回答貼付シート'!Y1813="ない",0,IF('３　回答貼付シート'!Y1813="１～２日（にち）ある",1,IF('３　回答貼付シート'!Y1813="３～５日（にち）ある",2,IF('３　回答貼付シート'!Y1813="ほぼ毎日（まいにち）ある",3,))))</f>
        <v>0</v>
      </c>
      <c r="X1816" s="26">
        <f>IF('３　回答貼付シート'!Z1813="ない",0,IF('３　回答貼付シート'!Z1813="１～２日（にち）ある",1,IF('３　回答貼付シート'!Z1813="３～５日（にち）ある",2,IF('３　回答貼付シート'!Z1813="ほぼ毎日（まいにち）ある",3,))))</f>
        <v>0</v>
      </c>
      <c r="Y1816" s="26">
        <f>IF('３　回答貼付シート'!AA1813="ない",0,IF('３　回答貼付シート'!AA1813="１～２日（にち）ある",1,IF('３　回答貼付シート'!AA1813="３～５日（にち）ある",2,IF('３　回答貼付シート'!AA1813="ほぼ毎日（まいにち）ある",3,))))</f>
        <v>0</v>
      </c>
      <c r="Z1816" s="26">
        <f>'３　回答貼付シート'!$AB1813</f>
        <v>0</v>
      </c>
      <c r="AA1816" s="26" t="str">
        <f t="shared" si="256"/>
        <v/>
      </c>
      <c r="AB1816" s="26" t="str">
        <f t="shared" si="257"/>
        <v/>
      </c>
      <c r="AC1816" s="26" t="str">
        <f t="shared" si="258"/>
        <v/>
      </c>
      <c r="AD1816" s="26" t="str">
        <f t="shared" si="259"/>
        <v/>
      </c>
      <c r="AE1816" s="26" t="str">
        <f t="shared" si="260"/>
        <v/>
      </c>
      <c r="AF1816" t="str">
        <f t="shared" si="253"/>
        <v>0</v>
      </c>
      <c r="AG1816">
        <f t="shared" si="254"/>
        <v>0</v>
      </c>
      <c r="AH1816" s="34">
        <f t="shared" si="261"/>
        <v>0</v>
      </c>
    </row>
    <row r="1817" spans="1:34">
      <c r="A1817" s="26"/>
      <c r="B1817" s="26">
        <f t="shared" si="255"/>
        <v>0</v>
      </c>
      <c r="C1817" s="26">
        <f>IF('３　回答貼付シート'!$F1814&lt;&gt;0,VLOOKUP('３　回答貼付シート'!$F1814,$AF$2048:$AG$2054,2,FALSE),0)</f>
        <v>0</v>
      </c>
      <c r="D1817" s="26">
        <f>IF('３　回答貼付シート'!$G1814&lt;&gt;0,VLOOKUP(('３　回答貼付シート'!$G1814), $AF$2048:$AG$2054,2,FALSE),0)</f>
        <v>0</v>
      </c>
      <c r="E1817" s="26">
        <f>'３　回答貼付シート'!$H1814</f>
        <v>0</v>
      </c>
      <c r="F1817" s="26">
        <f>IF(E1817=0,0,VLOOKUP($B1817,'２　情報入力シート'!$A$2:$E$2049,5))</f>
        <v>0</v>
      </c>
      <c r="G1817" s="26">
        <f>IF('３　回答貼付シート'!I1814="ない",0,IF('３　回答貼付シート'!I1814="１～２日（にち）ある",1,IF('３　回答貼付シート'!I1814="３～５日（にち）ある",2,IF('３　回答貼付シート'!I1814="ほぼ毎日（まいにち）ある",3,))))</f>
        <v>0</v>
      </c>
      <c r="H1817" s="26">
        <f>IF('３　回答貼付シート'!J1814="ない",0,IF('３　回答貼付シート'!J1814="１～２日（にち）ある",1,IF('３　回答貼付シート'!J1814="３～５日（にち）ある",2,IF('３　回答貼付シート'!J1814="ほぼ毎日（まいにち）ある",3,))))</f>
        <v>0</v>
      </c>
      <c r="I1817" s="26">
        <f>IF('３　回答貼付シート'!K1814="ない",0,IF('３　回答貼付シート'!K1814="１～２日（にち）ある",1,IF('３　回答貼付シート'!K1814="３～５日（にち）ある",2,IF('３　回答貼付シート'!K1814="ほぼ毎日（まいにち）ある",3,))))</f>
        <v>0</v>
      </c>
      <c r="J1817" s="26">
        <f>IF('３　回答貼付シート'!L1814="ない",0,IF('３　回答貼付シート'!L1814="１～２日（にち）ある",1,IF('３　回答貼付シート'!L1814="３～５日（にち）ある",2,IF('３　回答貼付シート'!L1814="ほぼ毎日（まいにち）ある",3,))))</f>
        <v>0</v>
      </c>
      <c r="K1817" s="26">
        <f>IF('３　回答貼付シート'!M1814="ない",0,IF('３　回答貼付シート'!M1814="１～２日（にち）ある",1,IF('３　回答貼付シート'!M1814="３～５日（にち）ある",2,IF('３　回答貼付シート'!M1814="ほぼ毎日（まいにち）ある",3,))))</f>
        <v>0</v>
      </c>
      <c r="L1817" s="26">
        <f>IF('３　回答貼付シート'!N1814="ない",0,IF('３　回答貼付シート'!N1814="１～２日（にち）ある",1,IF('３　回答貼付シート'!N1814="３～５日（にち）ある",2,IF('３　回答貼付シート'!N1814="ほぼ毎日（まいにち）ある",3,))))</f>
        <v>0</v>
      </c>
      <c r="M1817" s="26">
        <f>IF('３　回答貼付シート'!O1814="ない",0,IF('３　回答貼付シート'!O1814="１～２日（にち）ある",1,IF('３　回答貼付シート'!O1814="３～５日（にち）ある",2,IF('３　回答貼付シート'!O1814="ほぼ毎日（まいにち）ある",3,))))</f>
        <v>0</v>
      </c>
      <c r="N1817" s="26">
        <f>IF('３　回答貼付シート'!P1814="ない",0,IF('３　回答貼付シート'!P1814="１～２日（にち）ある",1,IF('３　回答貼付シート'!P1814="３～５日（にち）ある",2,IF('３　回答貼付シート'!P1814="ほぼ毎日（まいにち）ある",3,))))</f>
        <v>0</v>
      </c>
      <c r="O1817" s="26">
        <f>IF('３　回答貼付シート'!Q1814="ない",0,IF('３　回答貼付シート'!Q1814="１～２日（にち）ある",1,IF('３　回答貼付シート'!Q1814="３～５日（にち）ある",2,IF('３　回答貼付シート'!Q1814="ほぼ毎日（まいにち）ある",3,))))</f>
        <v>0</v>
      </c>
      <c r="P1817" s="26">
        <f>IF('３　回答貼付シート'!R1814="ない",0,IF('３　回答貼付シート'!R1814="１～２日（にち）ある",1,IF('３　回答貼付シート'!R1814="３～５日（にち）ある",2,IF('３　回答貼付シート'!R1814="ほぼ毎日（まいにち）ある",3,))))</f>
        <v>0</v>
      </c>
      <c r="Q1817" s="26">
        <f>IF('３　回答貼付シート'!S1814="ない",0,IF('３　回答貼付シート'!S1814="１～２日（にち）ある",1,IF('３　回答貼付シート'!S1814="３～５日（にち）ある",2,IF('３　回答貼付シート'!S1814="ほぼ毎日（まいにち）ある",3,))))</f>
        <v>0</v>
      </c>
      <c r="R1817" s="26">
        <f>IF('３　回答貼付シート'!T1814="ない",0,IF('３　回答貼付シート'!T1814="１～２日（にち）ある",1,IF('３　回答貼付シート'!T1814="３～５日（にち）ある",2,IF('３　回答貼付シート'!T1814="ほぼ毎日（まいにち）ある",3,))))</f>
        <v>0</v>
      </c>
      <c r="S1817" s="26">
        <f>IF('３　回答貼付シート'!U1814="ない",0,IF('３　回答貼付シート'!U1814="１～２日（にち）ある",1,IF('３　回答貼付シート'!U1814="３～５日（にち）ある",2,IF('３　回答貼付シート'!U1814="ほぼ毎日（まいにち）ある",3,))))</f>
        <v>0</v>
      </c>
      <c r="T1817" s="26">
        <f>IF('３　回答貼付シート'!V1814="ない",0,IF('３　回答貼付シート'!V1814="１～２日（にち）ある",1,IF('３　回答貼付シート'!V1814="３～５日（にち）ある",2,IF('３　回答貼付シート'!V1814="ほぼ毎日（まいにち）ある",3,))))</f>
        <v>0</v>
      </c>
      <c r="U1817" s="26">
        <f>IF('３　回答貼付シート'!W1814="ない",0,IF('３　回答貼付シート'!W1814="１～２日（にち）ある",1,IF('３　回答貼付シート'!W1814="３～５日（にち）ある",2,IF('３　回答貼付シート'!W1814="ほぼ毎日（まいにち）ある",3,))))</f>
        <v>0</v>
      </c>
      <c r="V1817" s="26">
        <f>IF('３　回答貼付シート'!X1814="ない",0,IF('３　回答貼付シート'!X1814="１～２日（にち）ある",1,IF('３　回答貼付シート'!X1814="３～５日（にち）ある",2,IF('３　回答貼付シート'!X1814="ほぼ毎日（まいにち）ある",3,))))</f>
        <v>0</v>
      </c>
      <c r="W1817" s="26">
        <f>IF('３　回答貼付シート'!Y1814="ない",0,IF('３　回答貼付シート'!Y1814="１～２日（にち）ある",1,IF('３　回答貼付シート'!Y1814="３～５日（にち）ある",2,IF('３　回答貼付シート'!Y1814="ほぼ毎日（まいにち）ある",3,))))</f>
        <v>0</v>
      </c>
      <c r="X1817" s="26">
        <f>IF('３　回答貼付シート'!Z1814="ない",0,IF('３　回答貼付シート'!Z1814="１～２日（にち）ある",1,IF('３　回答貼付シート'!Z1814="３～５日（にち）ある",2,IF('３　回答貼付シート'!Z1814="ほぼ毎日（まいにち）ある",3,))))</f>
        <v>0</v>
      </c>
      <c r="Y1817" s="26">
        <f>IF('３　回答貼付シート'!AA1814="ない",0,IF('３　回答貼付シート'!AA1814="１～２日（にち）ある",1,IF('３　回答貼付シート'!AA1814="３～５日（にち）ある",2,IF('３　回答貼付シート'!AA1814="ほぼ毎日（まいにち）ある",3,))))</f>
        <v>0</v>
      </c>
      <c r="Z1817" s="26">
        <f>'３　回答貼付シート'!$AB1814</f>
        <v>0</v>
      </c>
      <c r="AA1817" s="26" t="str">
        <f t="shared" si="256"/>
        <v/>
      </c>
      <c r="AB1817" s="26" t="str">
        <f t="shared" si="257"/>
        <v/>
      </c>
      <c r="AC1817" s="26" t="str">
        <f t="shared" si="258"/>
        <v/>
      </c>
      <c r="AD1817" s="26" t="str">
        <f t="shared" si="259"/>
        <v/>
      </c>
      <c r="AE1817" s="26" t="str">
        <f t="shared" si="260"/>
        <v/>
      </c>
      <c r="AF1817" t="str">
        <f t="shared" si="253"/>
        <v>0</v>
      </c>
      <c r="AG1817">
        <f t="shared" si="254"/>
        <v>0</v>
      </c>
      <c r="AH1817" s="34">
        <f t="shared" si="261"/>
        <v>0</v>
      </c>
    </row>
    <row r="1818" spans="1:34">
      <c r="A1818" s="26"/>
      <c r="B1818" s="26">
        <f t="shared" si="255"/>
        <v>0</v>
      </c>
      <c r="C1818" s="26">
        <f>IF('３　回答貼付シート'!$F1815&lt;&gt;0,VLOOKUP('３　回答貼付シート'!$F1815,$AF$2048:$AG$2054,2,FALSE),0)</f>
        <v>0</v>
      </c>
      <c r="D1818" s="26">
        <f>IF('３　回答貼付シート'!$G1815&lt;&gt;0,VLOOKUP(('３　回答貼付シート'!$G1815), $AF$2048:$AG$2054,2,FALSE),0)</f>
        <v>0</v>
      </c>
      <c r="E1818" s="26">
        <f>'３　回答貼付シート'!$H1815</f>
        <v>0</v>
      </c>
      <c r="F1818" s="26">
        <f>IF(E1818=0,0,VLOOKUP($B1818,'２　情報入力シート'!$A$2:$E$2049,5))</f>
        <v>0</v>
      </c>
      <c r="G1818" s="26">
        <f>IF('３　回答貼付シート'!I1815="ない",0,IF('３　回答貼付シート'!I1815="１～２日（にち）ある",1,IF('３　回答貼付シート'!I1815="３～５日（にち）ある",2,IF('３　回答貼付シート'!I1815="ほぼ毎日（まいにち）ある",3,))))</f>
        <v>0</v>
      </c>
      <c r="H1818" s="26">
        <f>IF('３　回答貼付シート'!J1815="ない",0,IF('３　回答貼付シート'!J1815="１～２日（にち）ある",1,IF('３　回答貼付シート'!J1815="３～５日（にち）ある",2,IF('３　回答貼付シート'!J1815="ほぼ毎日（まいにち）ある",3,))))</f>
        <v>0</v>
      </c>
      <c r="I1818" s="26">
        <f>IF('３　回答貼付シート'!K1815="ない",0,IF('３　回答貼付シート'!K1815="１～２日（にち）ある",1,IF('３　回答貼付シート'!K1815="３～５日（にち）ある",2,IF('３　回答貼付シート'!K1815="ほぼ毎日（まいにち）ある",3,))))</f>
        <v>0</v>
      </c>
      <c r="J1818" s="26">
        <f>IF('３　回答貼付シート'!L1815="ない",0,IF('３　回答貼付シート'!L1815="１～２日（にち）ある",1,IF('３　回答貼付シート'!L1815="３～５日（にち）ある",2,IF('３　回答貼付シート'!L1815="ほぼ毎日（まいにち）ある",3,))))</f>
        <v>0</v>
      </c>
      <c r="K1818" s="26">
        <f>IF('３　回答貼付シート'!M1815="ない",0,IF('３　回答貼付シート'!M1815="１～２日（にち）ある",1,IF('３　回答貼付シート'!M1815="３～５日（にち）ある",2,IF('３　回答貼付シート'!M1815="ほぼ毎日（まいにち）ある",3,))))</f>
        <v>0</v>
      </c>
      <c r="L1818" s="26">
        <f>IF('３　回答貼付シート'!N1815="ない",0,IF('３　回答貼付シート'!N1815="１～２日（にち）ある",1,IF('３　回答貼付シート'!N1815="３～５日（にち）ある",2,IF('３　回答貼付シート'!N1815="ほぼ毎日（まいにち）ある",3,))))</f>
        <v>0</v>
      </c>
      <c r="M1818" s="26">
        <f>IF('３　回答貼付シート'!O1815="ない",0,IF('３　回答貼付シート'!O1815="１～２日（にち）ある",1,IF('３　回答貼付シート'!O1815="３～５日（にち）ある",2,IF('３　回答貼付シート'!O1815="ほぼ毎日（まいにち）ある",3,))))</f>
        <v>0</v>
      </c>
      <c r="N1818" s="26">
        <f>IF('３　回答貼付シート'!P1815="ない",0,IF('３　回答貼付シート'!P1815="１～２日（にち）ある",1,IF('３　回答貼付シート'!P1815="３～５日（にち）ある",2,IF('３　回答貼付シート'!P1815="ほぼ毎日（まいにち）ある",3,))))</f>
        <v>0</v>
      </c>
      <c r="O1818" s="26">
        <f>IF('３　回答貼付シート'!Q1815="ない",0,IF('３　回答貼付シート'!Q1815="１～２日（にち）ある",1,IF('３　回答貼付シート'!Q1815="３～５日（にち）ある",2,IF('３　回答貼付シート'!Q1815="ほぼ毎日（まいにち）ある",3,))))</f>
        <v>0</v>
      </c>
      <c r="P1818" s="26">
        <f>IF('３　回答貼付シート'!R1815="ない",0,IF('３　回答貼付シート'!R1815="１～２日（にち）ある",1,IF('３　回答貼付シート'!R1815="３～５日（にち）ある",2,IF('３　回答貼付シート'!R1815="ほぼ毎日（まいにち）ある",3,))))</f>
        <v>0</v>
      </c>
      <c r="Q1818" s="26">
        <f>IF('３　回答貼付シート'!S1815="ない",0,IF('３　回答貼付シート'!S1815="１～２日（にち）ある",1,IF('３　回答貼付シート'!S1815="３～５日（にち）ある",2,IF('３　回答貼付シート'!S1815="ほぼ毎日（まいにち）ある",3,))))</f>
        <v>0</v>
      </c>
      <c r="R1818" s="26">
        <f>IF('３　回答貼付シート'!T1815="ない",0,IF('３　回答貼付シート'!T1815="１～２日（にち）ある",1,IF('３　回答貼付シート'!T1815="３～５日（にち）ある",2,IF('３　回答貼付シート'!T1815="ほぼ毎日（まいにち）ある",3,))))</f>
        <v>0</v>
      </c>
      <c r="S1818" s="26">
        <f>IF('３　回答貼付シート'!U1815="ない",0,IF('３　回答貼付シート'!U1815="１～２日（にち）ある",1,IF('３　回答貼付シート'!U1815="３～５日（にち）ある",2,IF('３　回答貼付シート'!U1815="ほぼ毎日（まいにち）ある",3,))))</f>
        <v>0</v>
      </c>
      <c r="T1818" s="26">
        <f>IF('３　回答貼付シート'!V1815="ない",0,IF('３　回答貼付シート'!V1815="１～２日（にち）ある",1,IF('３　回答貼付シート'!V1815="３～５日（にち）ある",2,IF('３　回答貼付シート'!V1815="ほぼ毎日（まいにち）ある",3,))))</f>
        <v>0</v>
      </c>
      <c r="U1818" s="26">
        <f>IF('３　回答貼付シート'!W1815="ない",0,IF('３　回答貼付シート'!W1815="１～２日（にち）ある",1,IF('３　回答貼付シート'!W1815="３～５日（にち）ある",2,IF('３　回答貼付シート'!W1815="ほぼ毎日（まいにち）ある",3,))))</f>
        <v>0</v>
      </c>
      <c r="V1818" s="26">
        <f>IF('３　回答貼付シート'!X1815="ない",0,IF('３　回答貼付シート'!X1815="１～２日（にち）ある",1,IF('３　回答貼付シート'!X1815="３～５日（にち）ある",2,IF('３　回答貼付シート'!X1815="ほぼ毎日（まいにち）ある",3,))))</f>
        <v>0</v>
      </c>
      <c r="W1818" s="26">
        <f>IF('３　回答貼付シート'!Y1815="ない",0,IF('３　回答貼付シート'!Y1815="１～２日（にち）ある",1,IF('３　回答貼付シート'!Y1815="３～５日（にち）ある",2,IF('３　回答貼付シート'!Y1815="ほぼ毎日（まいにち）ある",3,))))</f>
        <v>0</v>
      </c>
      <c r="X1818" s="26">
        <f>IF('３　回答貼付シート'!Z1815="ない",0,IF('３　回答貼付シート'!Z1815="１～２日（にち）ある",1,IF('３　回答貼付シート'!Z1815="３～５日（にち）ある",2,IF('３　回答貼付シート'!Z1815="ほぼ毎日（まいにち）ある",3,))))</f>
        <v>0</v>
      </c>
      <c r="Y1818" s="26">
        <f>IF('３　回答貼付シート'!AA1815="ない",0,IF('３　回答貼付シート'!AA1815="１～２日（にち）ある",1,IF('３　回答貼付シート'!AA1815="３～５日（にち）ある",2,IF('３　回答貼付シート'!AA1815="ほぼ毎日（まいにち）ある",3,))))</f>
        <v>0</v>
      </c>
      <c r="Z1818" s="26">
        <f>'３　回答貼付シート'!$AB1815</f>
        <v>0</v>
      </c>
      <c r="AA1818" s="26" t="str">
        <f t="shared" si="256"/>
        <v/>
      </c>
      <c r="AB1818" s="26" t="str">
        <f t="shared" si="257"/>
        <v/>
      </c>
      <c r="AC1818" s="26" t="str">
        <f t="shared" si="258"/>
        <v/>
      </c>
      <c r="AD1818" s="26" t="str">
        <f t="shared" si="259"/>
        <v/>
      </c>
      <c r="AE1818" s="26" t="str">
        <f t="shared" si="260"/>
        <v/>
      </c>
      <c r="AF1818" t="str">
        <f t="shared" si="253"/>
        <v>0</v>
      </c>
      <c r="AG1818">
        <f t="shared" si="254"/>
        <v>0</v>
      </c>
      <c r="AH1818" s="34">
        <f t="shared" si="261"/>
        <v>0</v>
      </c>
    </row>
    <row r="1819" spans="1:34">
      <c r="A1819" s="26"/>
      <c r="B1819" s="26">
        <f t="shared" si="255"/>
        <v>0</v>
      </c>
      <c r="C1819" s="26">
        <f>IF('３　回答貼付シート'!$F1816&lt;&gt;0,VLOOKUP('３　回答貼付シート'!$F1816,$AF$2048:$AG$2054,2,FALSE),0)</f>
        <v>0</v>
      </c>
      <c r="D1819" s="26">
        <f>IF('３　回答貼付シート'!$G1816&lt;&gt;0,VLOOKUP(('３　回答貼付シート'!$G1816), $AF$2048:$AG$2054,2,FALSE),0)</f>
        <v>0</v>
      </c>
      <c r="E1819" s="26">
        <f>'３　回答貼付シート'!$H1816</f>
        <v>0</v>
      </c>
      <c r="F1819" s="26">
        <f>IF(E1819=0,0,VLOOKUP($B1819,'２　情報入力シート'!$A$2:$E$2049,5))</f>
        <v>0</v>
      </c>
      <c r="G1819" s="26">
        <f>IF('３　回答貼付シート'!I1816="ない",0,IF('３　回答貼付シート'!I1816="１～２日（にち）ある",1,IF('３　回答貼付シート'!I1816="３～５日（にち）ある",2,IF('３　回答貼付シート'!I1816="ほぼ毎日（まいにち）ある",3,))))</f>
        <v>0</v>
      </c>
      <c r="H1819" s="26">
        <f>IF('３　回答貼付シート'!J1816="ない",0,IF('３　回答貼付シート'!J1816="１～２日（にち）ある",1,IF('３　回答貼付シート'!J1816="３～５日（にち）ある",2,IF('３　回答貼付シート'!J1816="ほぼ毎日（まいにち）ある",3,))))</f>
        <v>0</v>
      </c>
      <c r="I1819" s="26">
        <f>IF('３　回答貼付シート'!K1816="ない",0,IF('３　回答貼付シート'!K1816="１～２日（にち）ある",1,IF('３　回答貼付シート'!K1816="３～５日（にち）ある",2,IF('３　回答貼付シート'!K1816="ほぼ毎日（まいにち）ある",3,))))</f>
        <v>0</v>
      </c>
      <c r="J1819" s="26">
        <f>IF('３　回答貼付シート'!L1816="ない",0,IF('３　回答貼付シート'!L1816="１～２日（にち）ある",1,IF('３　回答貼付シート'!L1816="３～５日（にち）ある",2,IF('３　回答貼付シート'!L1816="ほぼ毎日（まいにち）ある",3,))))</f>
        <v>0</v>
      </c>
      <c r="K1819" s="26">
        <f>IF('３　回答貼付シート'!M1816="ない",0,IF('３　回答貼付シート'!M1816="１～２日（にち）ある",1,IF('３　回答貼付シート'!M1816="３～５日（にち）ある",2,IF('３　回答貼付シート'!M1816="ほぼ毎日（まいにち）ある",3,))))</f>
        <v>0</v>
      </c>
      <c r="L1819" s="26">
        <f>IF('３　回答貼付シート'!N1816="ない",0,IF('３　回答貼付シート'!N1816="１～２日（にち）ある",1,IF('３　回答貼付シート'!N1816="３～５日（にち）ある",2,IF('３　回答貼付シート'!N1816="ほぼ毎日（まいにち）ある",3,))))</f>
        <v>0</v>
      </c>
      <c r="M1819" s="26">
        <f>IF('３　回答貼付シート'!O1816="ない",0,IF('３　回答貼付シート'!O1816="１～２日（にち）ある",1,IF('３　回答貼付シート'!O1816="３～５日（にち）ある",2,IF('３　回答貼付シート'!O1816="ほぼ毎日（まいにち）ある",3,))))</f>
        <v>0</v>
      </c>
      <c r="N1819" s="26">
        <f>IF('３　回答貼付シート'!P1816="ない",0,IF('３　回答貼付シート'!P1816="１～２日（にち）ある",1,IF('３　回答貼付シート'!P1816="３～５日（にち）ある",2,IF('３　回答貼付シート'!P1816="ほぼ毎日（まいにち）ある",3,))))</f>
        <v>0</v>
      </c>
      <c r="O1819" s="26">
        <f>IF('３　回答貼付シート'!Q1816="ない",0,IF('３　回答貼付シート'!Q1816="１～２日（にち）ある",1,IF('３　回答貼付シート'!Q1816="３～５日（にち）ある",2,IF('３　回答貼付シート'!Q1816="ほぼ毎日（まいにち）ある",3,))))</f>
        <v>0</v>
      </c>
      <c r="P1819" s="26">
        <f>IF('３　回答貼付シート'!R1816="ない",0,IF('３　回答貼付シート'!R1816="１～２日（にち）ある",1,IF('３　回答貼付シート'!R1816="３～５日（にち）ある",2,IF('３　回答貼付シート'!R1816="ほぼ毎日（まいにち）ある",3,))))</f>
        <v>0</v>
      </c>
      <c r="Q1819" s="26">
        <f>IF('３　回答貼付シート'!S1816="ない",0,IF('３　回答貼付シート'!S1816="１～２日（にち）ある",1,IF('３　回答貼付シート'!S1816="３～５日（にち）ある",2,IF('３　回答貼付シート'!S1816="ほぼ毎日（まいにち）ある",3,))))</f>
        <v>0</v>
      </c>
      <c r="R1819" s="26">
        <f>IF('３　回答貼付シート'!T1816="ない",0,IF('３　回答貼付シート'!T1816="１～２日（にち）ある",1,IF('３　回答貼付シート'!T1816="３～５日（にち）ある",2,IF('３　回答貼付シート'!T1816="ほぼ毎日（まいにち）ある",3,))))</f>
        <v>0</v>
      </c>
      <c r="S1819" s="26">
        <f>IF('３　回答貼付シート'!U1816="ない",0,IF('３　回答貼付シート'!U1816="１～２日（にち）ある",1,IF('３　回答貼付シート'!U1816="３～５日（にち）ある",2,IF('３　回答貼付シート'!U1816="ほぼ毎日（まいにち）ある",3,))))</f>
        <v>0</v>
      </c>
      <c r="T1819" s="26">
        <f>IF('３　回答貼付シート'!V1816="ない",0,IF('３　回答貼付シート'!V1816="１～２日（にち）ある",1,IF('３　回答貼付シート'!V1816="３～５日（にち）ある",2,IF('３　回答貼付シート'!V1816="ほぼ毎日（まいにち）ある",3,))))</f>
        <v>0</v>
      </c>
      <c r="U1819" s="26">
        <f>IF('３　回答貼付シート'!W1816="ない",0,IF('３　回答貼付シート'!W1816="１～２日（にち）ある",1,IF('３　回答貼付シート'!W1816="３～５日（にち）ある",2,IF('３　回答貼付シート'!W1816="ほぼ毎日（まいにち）ある",3,))))</f>
        <v>0</v>
      </c>
      <c r="V1819" s="26">
        <f>IF('３　回答貼付シート'!X1816="ない",0,IF('３　回答貼付シート'!X1816="１～２日（にち）ある",1,IF('３　回答貼付シート'!X1816="３～５日（にち）ある",2,IF('３　回答貼付シート'!X1816="ほぼ毎日（まいにち）ある",3,))))</f>
        <v>0</v>
      </c>
      <c r="W1819" s="26">
        <f>IF('３　回答貼付シート'!Y1816="ない",0,IF('３　回答貼付シート'!Y1816="１～２日（にち）ある",1,IF('３　回答貼付シート'!Y1816="３～５日（にち）ある",2,IF('３　回答貼付シート'!Y1816="ほぼ毎日（まいにち）ある",3,))))</f>
        <v>0</v>
      </c>
      <c r="X1819" s="26">
        <f>IF('３　回答貼付シート'!Z1816="ない",0,IF('３　回答貼付シート'!Z1816="１～２日（にち）ある",1,IF('３　回答貼付シート'!Z1816="３～５日（にち）ある",2,IF('３　回答貼付シート'!Z1816="ほぼ毎日（まいにち）ある",3,))))</f>
        <v>0</v>
      </c>
      <c r="Y1819" s="26">
        <f>IF('３　回答貼付シート'!AA1816="ない",0,IF('３　回答貼付シート'!AA1816="１～２日（にち）ある",1,IF('３　回答貼付シート'!AA1816="３～５日（にち）ある",2,IF('３　回答貼付シート'!AA1816="ほぼ毎日（まいにち）ある",3,))))</f>
        <v>0</v>
      </c>
      <c r="Z1819" s="26">
        <f>'３　回答貼付シート'!$AB1816</f>
        <v>0</v>
      </c>
      <c r="AA1819" s="26" t="str">
        <f t="shared" si="256"/>
        <v/>
      </c>
      <c r="AB1819" s="26" t="str">
        <f t="shared" si="257"/>
        <v/>
      </c>
      <c r="AC1819" s="26" t="str">
        <f t="shared" si="258"/>
        <v/>
      </c>
      <c r="AD1819" s="26" t="str">
        <f t="shared" si="259"/>
        <v/>
      </c>
      <c r="AE1819" s="26" t="str">
        <f t="shared" si="260"/>
        <v/>
      </c>
      <c r="AF1819" t="str">
        <f t="shared" si="253"/>
        <v>0</v>
      </c>
      <c r="AG1819">
        <f t="shared" si="254"/>
        <v>0</v>
      </c>
      <c r="AH1819" s="34">
        <f t="shared" si="261"/>
        <v>0</v>
      </c>
    </row>
    <row r="1820" spans="1:34">
      <c r="A1820" s="26"/>
      <c r="B1820" s="26">
        <f t="shared" si="255"/>
        <v>0</v>
      </c>
      <c r="C1820" s="26">
        <f>IF('３　回答貼付シート'!$F1817&lt;&gt;0,VLOOKUP('３　回答貼付シート'!$F1817,$AF$2048:$AG$2054,2,FALSE),0)</f>
        <v>0</v>
      </c>
      <c r="D1820" s="26">
        <f>IF('３　回答貼付シート'!$G1817&lt;&gt;0,VLOOKUP(('３　回答貼付シート'!$G1817), $AF$2048:$AG$2054,2,FALSE),0)</f>
        <v>0</v>
      </c>
      <c r="E1820" s="26">
        <f>'３　回答貼付シート'!$H1817</f>
        <v>0</v>
      </c>
      <c r="F1820" s="26">
        <f>IF(E1820=0,0,VLOOKUP($B1820,'２　情報入力シート'!$A$2:$E$2049,5))</f>
        <v>0</v>
      </c>
      <c r="G1820" s="26">
        <f>IF('３　回答貼付シート'!I1817="ない",0,IF('３　回答貼付シート'!I1817="１～２日（にち）ある",1,IF('３　回答貼付シート'!I1817="３～５日（にち）ある",2,IF('３　回答貼付シート'!I1817="ほぼ毎日（まいにち）ある",3,))))</f>
        <v>0</v>
      </c>
      <c r="H1820" s="26">
        <f>IF('３　回答貼付シート'!J1817="ない",0,IF('３　回答貼付シート'!J1817="１～２日（にち）ある",1,IF('３　回答貼付シート'!J1817="３～５日（にち）ある",2,IF('３　回答貼付シート'!J1817="ほぼ毎日（まいにち）ある",3,))))</f>
        <v>0</v>
      </c>
      <c r="I1820" s="26">
        <f>IF('３　回答貼付シート'!K1817="ない",0,IF('３　回答貼付シート'!K1817="１～２日（にち）ある",1,IF('３　回答貼付シート'!K1817="３～５日（にち）ある",2,IF('３　回答貼付シート'!K1817="ほぼ毎日（まいにち）ある",3,))))</f>
        <v>0</v>
      </c>
      <c r="J1820" s="26">
        <f>IF('３　回答貼付シート'!L1817="ない",0,IF('３　回答貼付シート'!L1817="１～２日（にち）ある",1,IF('３　回答貼付シート'!L1817="３～５日（にち）ある",2,IF('３　回答貼付シート'!L1817="ほぼ毎日（まいにち）ある",3,))))</f>
        <v>0</v>
      </c>
      <c r="K1820" s="26">
        <f>IF('３　回答貼付シート'!M1817="ない",0,IF('３　回答貼付シート'!M1817="１～２日（にち）ある",1,IF('３　回答貼付シート'!M1817="３～５日（にち）ある",2,IF('３　回答貼付シート'!M1817="ほぼ毎日（まいにち）ある",3,))))</f>
        <v>0</v>
      </c>
      <c r="L1820" s="26">
        <f>IF('３　回答貼付シート'!N1817="ない",0,IF('３　回答貼付シート'!N1817="１～２日（にち）ある",1,IF('３　回答貼付シート'!N1817="３～５日（にち）ある",2,IF('３　回答貼付シート'!N1817="ほぼ毎日（まいにち）ある",3,))))</f>
        <v>0</v>
      </c>
      <c r="M1820" s="26">
        <f>IF('３　回答貼付シート'!O1817="ない",0,IF('３　回答貼付シート'!O1817="１～２日（にち）ある",1,IF('３　回答貼付シート'!O1817="３～５日（にち）ある",2,IF('３　回答貼付シート'!O1817="ほぼ毎日（まいにち）ある",3,))))</f>
        <v>0</v>
      </c>
      <c r="N1820" s="26">
        <f>IF('３　回答貼付シート'!P1817="ない",0,IF('３　回答貼付シート'!P1817="１～２日（にち）ある",1,IF('３　回答貼付シート'!P1817="３～５日（にち）ある",2,IF('３　回答貼付シート'!P1817="ほぼ毎日（まいにち）ある",3,))))</f>
        <v>0</v>
      </c>
      <c r="O1820" s="26">
        <f>IF('３　回答貼付シート'!Q1817="ない",0,IF('３　回答貼付シート'!Q1817="１～２日（にち）ある",1,IF('３　回答貼付シート'!Q1817="３～５日（にち）ある",2,IF('３　回答貼付シート'!Q1817="ほぼ毎日（まいにち）ある",3,))))</f>
        <v>0</v>
      </c>
      <c r="P1820" s="26">
        <f>IF('３　回答貼付シート'!R1817="ない",0,IF('３　回答貼付シート'!R1817="１～２日（にち）ある",1,IF('３　回答貼付シート'!R1817="３～５日（にち）ある",2,IF('３　回答貼付シート'!R1817="ほぼ毎日（まいにち）ある",3,))))</f>
        <v>0</v>
      </c>
      <c r="Q1820" s="26">
        <f>IF('３　回答貼付シート'!S1817="ない",0,IF('３　回答貼付シート'!S1817="１～２日（にち）ある",1,IF('３　回答貼付シート'!S1817="３～５日（にち）ある",2,IF('３　回答貼付シート'!S1817="ほぼ毎日（まいにち）ある",3,))))</f>
        <v>0</v>
      </c>
      <c r="R1820" s="26">
        <f>IF('３　回答貼付シート'!T1817="ない",0,IF('３　回答貼付シート'!T1817="１～２日（にち）ある",1,IF('３　回答貼付シート'!T1817="３～５日（にち）ある",2,IF('３　回答貼付シート'!T1817="ほぼ毎日（まいにち）ある",3,))))</f>
        <v>0</v>
      </c>
      <c r="S1820" s="26">
        <f>IF('３　回答貼付シート'!U1817="ない",0,IF('３　回答貼付シート'!U1817="１～２日（にち）ある",1,IF('３　回答貼付シート'!U1817="３～５日（にち）ある",2,IF('３　回答貼付シート'!U1817="ほぼ毎日（まいにち）ある",3,))))</f>
        <v>0</v>
      </c>
      <c r="T1820" s="26">
        <f>IF('３　回答貼付シート'!V1817="ない",0,IF('３　回答貼付シート'!V1817="１～２日（にち）ある",1,IF('３　回答貼付シート'!V1817="３～５日（にち）ある",2,IF('３　回答貼付シート'!V1817="ほぼ毎日（まいにち）ある",3,))))</f>
        <v>0</v>
      </c>
      <c r="U1820" s="26">
        <f>IF('３　回答貼付シート'!W1817="ない",0,IF('３　回答貼付シート'!W1817="１～２日（にち）ある",1,IF('３　回答貼付シート'!W1817="３～５日（にち）ある",2,IF('３　回答貼付シート'!W1817="ほぼ毎日（まいにち）ある",3,))))</f>
        <v>0</v>
      </c>
      <c r="V1820" s="26">
        <f>IF('３　回答貼付シート'!X1817="ない",0,IF('３　回答貼付シート'!X1817="１～２日（にち）ある",1,IF('３　回答貼付シート'!X1817="３～５日（にち）ある",2,IF('３　回答貼付シート'!X1817="ほぼ毎日（まいにち）ある",3,))))</f>
        <v>0</v>
      </c>
      <c r="W1820" s="26">
        <f>IF('３　回答貼付シート'!Y1817="ない",0,IF('３　回答貼付シート'!Y1817="１～２日（にち）ある",1,IF('３　回答貼付シート'!Y1817="３～５日（にち）ある",2,IF('３　回答貼付シート'!Y1817="ほぼ毎日（まいにち）ある",3,))))</f>
        <v>0</v>
      </c>
      <c r="X1820" s="26">
        <f>IF('３　回答貼付シート'!Z1817="ない",0,IF('３　回答貼付シート'!Z1817="１～２日（にち）ある",1,IF('３　回答貼付シート'!Z1817="３～５日（にち）ある",2,IF('３　回答貼付シート'!Z1817="ほぼ毎日（まいにち）ある",3,))))</f>
        <v>0</v>
      </c>
      <c r="Y1820" s="26">
        <f>IF('３　回答貼付シート'!AA1817="ない",0,IF('３　回答貼付シート'!AA1817="１～２日（にち）ある",1,IF('３　回答貼付シート'!AA1817="３～５日（にち）ある",2,IF('３　回答貼付シート'!AA1817="ほぼ毎日（まいにち）ある",3,))))</f>
        <v>0</v>
      </c>
      <c r="Z1820" s="26">
        <f>'３　回答貼付シート'!$AB1817</f>
        <v>0</v>
      </c>
      <c r="AA1820" s="26" t="str">
        <f t="shared" si="256"/>
        <v/>
      </c>
      <c r="AB1820" s="26" t="str">
        <f t="shared" si="257"/>
        <v/>
      </c>
      <c r="AC1820" s="26" t="str">
        <f t="shared" si="258"/>
        <v/>
      </c>
      <c r="AD1820" s="26" t="str">
        <f t="shared" si="259"/>
        <v/>
      </c>
      <c r="AE1820" s="26" t="str">
        <f t="shared" si="260"/>
        <v/>
      </c>
      <c r="AF1820" t="str">
        <f t="shared" si="253"/>
        <v>0</v>
      </c>
      <c r="AG1820">
        <f t="shared" si="254"/>
        <v>0</v>
      </c>
      <c r="AH1820" s="34">
        <f t="shared" si="261"/>
        <v>0</v>
      </c>
    </row>
    <row r="1821" spans="1:34">
      <c r="A1821" s="26"/>
      <c r="B1821" s="26">
        <f t="shared" si="255"/>
        <v>0</v>
      </c>
      <c r="C1821" s="26">
        <f>IF('３　回答貼付シート'!$F1818&lt;&gt;0,VLOOKUP('３　回答貼付シート'!$F1818,$AF$2048:$AG$2054,2,FALSE),0)</f>
        <v>0</v>
      </c>
      <c r="D1821" s="26">
        <f>IF('３　回答貼付シート'!$G1818&lt;&gt;0,VLOOKUP(('３　回答貼付シート'!$G1818), $AF$2048:$AG$2054,2,FALSE),0)</f>
        <v>0</v>
      </c>
      <c r="E1821" s="26">
        <f>'３　回答貼付シート'!$H1818</f>
        <v>0</v>
      </c>
      <c r="F1821" s="26">
        <f>IF(E1821=0,0,VLOOKUP($B1821,'２　情報入力シート'!$A$2:$E$2049,5))</f>
        <v>0</v>
      </c>
      <c r="G1821" s="26">
        <f>IF('３　回答貼付シート'!I1818="ない",0,IF('３　回答貼付シート'!I1818="１～２日（にち）ある",1,IF('３　回答貼付シート'!I1818="３～５日（にち）ある",2,IF('３　回答貼付シート'!I1818="ほぼ毎日（まいにち）ある",3,))))</f>
        <v>0</v>
      </c>
      <c r="H1821" s="26">
        <f>IF('３　回答貼付シート'!J1818="ない",0,IF('３　回答貼付シート'!J1818="１～２日（にち）ある",1,IF('３　回答貼付シート'!J1818="３～５日（にち）ある",2,IF('３　回答貼付シート'!J1818="ほぼ毎日（まいにち）ある",3,))))</f>
        <v>0</v>
      </c>
      <c r="I1821" s="26">
        <f>IF('３　回答貼付シート'!K1818="ない",0,IF('３　回答貼付シート'!K1818="１～２日（にち）ある",1,IF('３　回答貼付シート'!K1818="３～５日（にち）ある",2,IF('３　回答貼付シート'!K1818="ほぼ毎日（まいにち）ある",3,))))</f>
        <v>0</v>
      </c>
      <c r="J1821" s="26">
        <f>IF('３　回答貼付シート'!L1818="ない",0,IF('３　回答貼付シート'!L1818="１～２日（にち）ある",1,IF('３　回答貼付シート'!L1818="３～５日（にち）ある",2,IF('３　回答貼付シート'!L1818="ほぼ毎日（まいにち）ある",3,))))</f>
        <v>0</v>
      </c>
      <c r="K1821" s="26">
        <f>IF('３　回答貼付シート'!M1818="ない",0,IF('３　回答貼付シート'!M1818="１～２日（にち）ある",1,IF('３　回答貼付シート'!M1818="３～５日（にち）ある",2,IF('３　回答貼付シート'!M1818="ほぼ毎日（まいにち）ある",3,))))</f>
        <v>0</v>
      </c>
      <c r="L1821" s="26">
        <f>IF('３　回答貼付シート'!N1818="ない",0,IF('３　回答貼付シート'!N1818="１～２日（にち）ある",1,IF('３　回答貼付シート'!N1818="３～５日（にち）ある",2,IF('３　回答貼付シート'!N1818="ほぼ毎日（まいにち）ある",3,))))</f>
        <v>0</v>
      </c>
      <c r="M1821" s="26">
        <f>IF('３　回答貼付シート'!O1818="ない",0,IF('３　回答貼付シート'!O1818="１～２日（にち）ある",1,IF('３　回答貼付シート'!O1818="３～５日（にち）ある",2,IF('３　回答貼付シート'!O1818="ほぼ毎日（まいにち）ある",3,))))</f>
        <v>0</v>
      </c>
      <c r="N1821" s="26">
        <f>IF('３　回答貼付シート'!P1818="ない",0,IF('３　回答貼付シート'!P1818="１～２日（にち）ある",1,IF('３　回答貼付シート'!P1818="３～５日（にち）ある",2,IF('３　回答貼付シート'!P1818="ほぼ毎日（まいにち）ある",3,))))</f>
        <v>0</v>
      </c>
      <c r="O1821" s="26">
        <f>IF('３　回答貼付シート'!Q1818="ない",0,IF('３　回答貼付シート'!Q1818="１～２日（にち）ある",1,IF('３　回答貼付シート'!Q1818="３～５日（にち）ある",2,IF('３　回答貼付シート'!Q1818="ほぼ毎日（まいにち）ある",3,))))</f>
        <v>0</v>
      </c>
      <c r="P1821" s="26">
        <f>IF('３　回答貼付シート'!R1818="ない",0,IF('３　回答貼付シート'!R1818="１～２日（にち）ある",1,IF('３　回答貼付シート'!R1818="３～５日（にち）ある",2,IF('３　回答貼付シート'!R1818="ほぼ毎日（まいにち）ある",3,))))</f>
        <v>0</v>
      </c>
      <c r="Q1821" s="26">
        <f>IF('３　回答貼付シート'!S1818="ない",0,IF('３　回答貼付シート'!S1818="１～２日（にち）ある",1,IF('３　回答貼付シート'!S1818="３～５日（にち）ある",2,IF('３　回答貼付シート'!S1818="ほぼ毎日（まいにち）ある",3,))))</f>
        <v>0</v>
      </c>
      <c r="R1821" s="26">
        <f>IF('３　回答貼付シート'!T1818="ない",0,IF('３　回答貼付シート'!T1818="１～２日（にち）ある",1,IF('３　回答貼付シート'!T1818="３～５日（にち）ある",2,IF('３　回答貼付シート'!T1818="ほぼ毎日（まいにち）ある",3,))))</f>
        <v>0</v>
      </c>
      <c r="S1821" s="26">
        <f>IF('３　回答貼付シート'!U1818="ない",0,IF('３　回答貼付シート'!U1818="１～２日（にち）ある",1,IF('３　回答貼付シート'!U1818="３～５日（にち）ある",2,IF('３　回答貼付シート'!U1818="ほぼ毎日（まいにち）ある",3,))))</f>
        <v>0</v>
      </c>
      <c r="T1821" s="26">
        <f>IF('３　回答貼付シート'!V1818="ない",0,IF('３　回答貼付シート'!V1818="１～２日（にち）ある",1,IF('３　回答貼付シート'!V1818="３～５日（にち）ある",2,IF('３　回答貼付シート'!V1818="ほぼ毎日（まいにち）ある",3,))))</f>
        <v>0</v>
      </c>
      <c r="U1821" s="26">
        <f>IF('３　回答貼付シート'!W1818="ない",0,IF('３　回答貼付シート'!W1818="１～２日（にち）ある",1,IF('３　回答貼付シート'!W1818="３～５日（にち）ある",2,IF('３　回答貼付シート'!W1818="ほぼ毎日（まいにち）ある",3,))))</f>
        <v>0</v>
      </c>
      <c r="V1821" s="26">
        <f>IF('３　回答貼付シート'!X1818="ない",0,IF('３　回答貼付シート'!X1818="１～２日（にち）ある",1,IF('３　回答貼付シート'!X1818="３～５日（にち）ある",2,IF('３　回答貼付シート'!X1818="ほぼ毎日（まいにち）ある",3,))))</f>
        <v>0</v>
      </c>
      <c r="W1821" s="26">
        <f>IF('３　回答貼付シート'!Y1818="ない",0,IF('３　回答貼付シート'!Y1818="１～２日（にち）ある",1,IF('３　回答貼付シート'!Y1818="３～５日（にち）ある",2,IF('３　回答貼付シート'!Y1818="ほぼ毎日（まいにち）ある",3,))))</f>
        <v>0</v>
      </c>
      <c r="X1821" s="26">
        <f>IF('３　回答貼付シート'!Z1818="ない",0,IF('３　回答貼付シート'!Z1818="１～２日（にち）ある",1,IF('３　回答貼付シート'!Z1818="３～５日（にち）ある",2,IF('３　回答貼付シート'!Z1818="ほぼ毎日（まいにち）ある",3,))))</f>
        <v>0</v>
      </c>
      <c r="Y1821" s="26">
        <f>IF('３　回答貼付シート'!AA1818="ない",0,IF('３　回答貼付シート'!AA1818="１～２日（にち）ある",1,IF('３　回答貼付シート'!AA1818="３～５日（にち）ある",2,IF('３　回答貼付シート'!AA1818="ほぼ毎日（まいにち）ある",3,))))</f>
        <v>0</v>
      </c>
      <c r="Z1821" s="26">
        <f>'３　回答貼付シート'!$AB1818</f>
        <v>0</v>
      </c>
      <c r="AA1821" s="26" t="str">
        <f t="shared" si="256"/>
        <v/>
      </c>
      <c r="AB1821" s="26" t="str">
        <f t="shared" si="257"/>
        <v/>
      </c>
      <c r="AC1821" s="26" t="str">
        <f t="shared" si="258"/>
        <v/>
      </c>
      <c r="AD1821" s="26" t="str">
        <f t="shared" si="259"/>
        <v/>
      </c>
      <c r="AE1821" s="26" t="str">
        <f t="shared" si="260"/>
        <v/>
      </c>
      <c r="AF1821" t="str">
        <f t="shared" si="253"/>
        <v>0</v>
      </c>
      <c r="AG1821">
        <f t="shared" si="254"/>
        <v>0</v>
      </c>
      <c r="AH1821" s="34">
        <f t="shared" si="261"/>
        <v>0</v>
      </c>
    </row>
    <row r="1822" spans="1:34">
      <c r="A1822" s="26"/>
      <c r="B1822" s="26">
        <f t="shared" si="255"/>
        <v>0</v>
      </c>
      <c r="C1822" s="26">
        <f>IF('３　回答貼付シート'!$F1819&lt;&gt;0,VLOOKUP('３　回答貼付シート'!$F1819,$AF$2048:$AG$2054,2,FALSE),0)</f>
        <v>0</v>
      </c>
      <c r="D1822" s="26">
        <f>IF('３　回答貼付シート'!$G1819&lt;&gt;0,VLOOKUP(('３　回答貼付シート'!$G1819), $AF$2048:$AG$2054,2,FALSE),0)</f>
        <v>0</v>
      </c>
      <c r="E1822" s="26">
        <f>'３　回答貼付シート'!$H1819</f>
        <v>0</v>
      </c>
      <c r="F1822" s="26">
        <f>IF(E1822=0,0,VLOOKUP($B1822,'２　情報入力シート'!$A$2:$E$2049,5))</f>
        <v>0</v>
      </c>
      <c r="G1822" s="26">
        <f>IF('３　回答貼付シート'!I1819="ない",0,IF('３　回答貼付シート'!I1819="１～２日（にち）ある",1,IF('３　回答貼付シート'!I1819="３～５日（にち）ある",2,IF('３　回答貼付シート'!I1819="ほぼ毎日（まいにち）ある",3,))))</f>
        <v>0</v>
      </c>
      <c r="H1822" s="26">
        <f>IF('３　回答貼付シート'!J1819="ない",0,IF('３　回答貼付シート'!J1819="１～２日（にち）ある",1,IF('３　回答貼付シート'!J1819="３～５日（にち）ある",2,IF('３　回答貼付シート'!J1819="ほぼ毎日（まいにち）ある",3,))))</f>
        <v>0</v>
      </c>
      <c r="I1822" s="26">
        <f>IF('３　回答貼付シート'!K1819="ない",0,IF('３　回答貼付シート'!K1819="１～２日（にち）ある",1,IF('３　回答貼付シート'!K1819="３～５日（にち）ある",2,IF('３　回答貼付シート'!K1819="ほぼ毎日（まいにち）ある",3,))))</f>
        <v>0</v>
      </c>
      <c r="J1822" s="26">
        <f>IF('３　回答貼付シート'!L1819="ない",0,IF('３　回答貼付シート'!L1819="１～２日（にち）ある",1,IF('３　回答貼付シート'!L1819="３～５日（にち）ある",2,IF('３　回答貼付シート'!L1819="ほぼ毎日（まいにち）ある",3,))))</f>
        <v>0</v>
      </c>
      <c r="K1822" s="26">
        <f>IF('３　回答貼付シート'!M1819="ない",0,IF('３　回答貼付シート'!M1819="１～２日（にち）ある",1,IF('３　回答貼付シート'!M1819="３～５日（にち）ある",2,IF('３　回答貼付シート'!M1819="ほぼ毎日（まいにち）ある",3,))))</f>
        <v>0</v>
      </c>
      <c r="L1822" s="26">
        <f>IF('３　回答貼付シート'!N1819="ない",0,IF('３　回答貼付シート'!N1819="１～２日（にち）ある",1,IF('３　回答貼付シート'!N1819="３～５日（にち）ある",2,IF('３　回答貼付シート'!N1819="ほぼ毎日（まいにち）ある",3,))))</f>
        <v>0</v>
      </c>
      <c r="M1822" s="26">
        <f>IF('３　回答貼付シート'!O1819="ない",0,IF('３　回答貼付シート'!O1819="１～２日（にち）ある",1,IF('３　回答貼付シート'!O1819="３～５日（にち）ある",2,IF('３　回答貼付シート'!O1819="ほぼ毎日（まいにち）ある",3,))))</f>
        <v>0</v>
      </c>
      <c r="N1822" s="26">
        <f>IF('３　回答貼付シート'!P1819="ない",0,IF('３　回答貼付シート'!P1819="１～２日（にち）ある",1,IF('３　回答貼付シート'!P1819="３～５日（にち）ある",2,IF('３　回答貼付シート'!P1819="ほぼ毎日（まいにち）ある",3,))))</f>
        <v>0</v>
      </c>
      <c r="O1822" s="26">
        <f>IF('３　回答貼付シート'!Q1819="ない",0,IF('３　回答貼付シート'!Q1819="１～２日（にち）ある",1,IF('３　回答貼付シート'!Q1819="３～５日（にち）ある",2,IF('３　回答貼付シート'!Q1819="ほぼ毎日（まいにち）ある",3,))))</f>
        <v>0</v>
      </c>
      <c r="P1822" s="26">
        <f>IF('３　回答貼付シート'!R1819="ない",0,IF('３　回答貼付シート'!R1819="１～２日（にち）ある",1,IF('３　回答貼付シート'!R1819="３～５日（にち）ある",2,IF('３　回答貼付シート'!R1819="ほぼ毎日（まいにち）ある",3,))))</f>
        <v>0</v>
      </c>
      <c r="Q1822" s="26">
        <f>IF('３　回答貼付シート'!S1819="ない",0,IF('３　回答貼付シート'!S1819="１～２日（にち）ある",1,IF('３　回答貼付シート'!S1819="３～５日（にち）ある",2,IF('３　回答貼付シート'!S1819="ほぼ毎日（まいにち）ある",3,))))</f>
        <v>0</v>
      </c>
      <c r="R1822" s="26">
        <f>IF('３　回答貼付シート'!T1819="ない",0,IF('３　回答貼付シート'!T1819="１～２日（にち）ある",1,IF('３　回答貼付シート'!T1819="３～５日（にち）ある",2,IF('３　回答貼付シート'!T1819="ほぼ毎日（まいにち）ある",3,))))</f>
        <v>0</v>
      </c>
      <c r="S1822" s="26">
        <f>IF('３　回答貼付シート'!U1819="ない",0,IF('３　回答貼付シート'!U1819="１～２日（にち）ある",1,IF('３　回答貼付シート'!U1819="３～５日（にち）ある",2,IF('３　回答貼付シート'!U1819="ほぼ毎日（まいにち）ある",3,))))</f>
        <v>0</v>
      </c>
      <c r="T1822" s="26">
        <f>IF('３　回答貼付シート'!V1819="ない",0,IF('３　回答貼付シート'!V1819="１～２日（にち）ある",1,IF('３　回答貼付シート'!V1819="３～５日（にち）ある",2,IF('３　回答貼付シート'!V1819="ほぼ毎日（まいにち）ある",3,))))</f>
        <v>0</v>
      </c>
      <c r="U1822" s="26">
        <f>IF('３　回答貼付シート'!W1819="ない",0,IF('３　回答貼付シート'!W1819="１～２日（にち）ある",1,IF('３　回答貼付シート'!W1819="３～５日（にち）ある",2,IF('３　回答貼付シート'!W1819="ほぼ毎日（まいにち）ある",3,))))</f>
        <v>0</v>
      </c>
      <c r="V1822" s="26">
        <f>IF('３　回答貼付シート'!X1819="ない",0,IF('３　回答貼付シート'!X1819="１～２日（にち）ある",1,IF('３　回答貼付シート'!X1819="３～５日（にち）ある",2,IF('３　回答貼付シート'!X1819="ほぼ毎日（まいにち）ある",3,))))</f>
        <v>0</v>
      </c>
      <c r="W1822" s="26">
        <f>IF('３　回答貼付シート'!Y1819="ない",0,IF('３　回答貼付シート'!Y1819="１～２日（にち）ある",1,IF('３　回答貼付シート'!Y1819="３～５日（にち）ある",2,IF('３　回答貼付シート'!Y1819="ほぼ毎日（まいにち）ある",3,))))</f>
        <v>0</v>
      </c>
      <c r="X1822" s="26">
        <f>IF('３　回答貼付シート'!Z1819="ない",0,IF('３　回答貼付シート'!Z1819="１～２日（にち）ある",1,IF('３　回答貼付シート'!Z1819="３～５日（にち）ある",2,IF('３　回答貼付シート'!Z1819="ほぼ毎日（まいにち）ある",3,))))</f>
        <v>0</v>
      </c>
      <c r="Y1822" s="26">
        <f>IF('３　回答貼付シート'!AA1819="ない",0,IF('３　回答貼付シート'!AA1819="１～２日（にち）ある",1,IF('３　回答貼付シート'!AA1819="３～５日（にち）ある",2,IF('３　回答貼付シート'!AA1819="ほぼ毎日（まいにち）ある",3,))))</f>
        <v>0</v>
      </c>
      <c r="Z1822" s="26">
        <f>'３　回答貼付シート'!$AB1819</f>
        <v>0</v>
      </c>
      <c r="AA1822" s="26" t="str">
        <f t="shared" si="256"/>
        <v/>
      </c>
      <c r="AB1822" s="26" t="str">
        <f t="shared" si="257"/>
        <v/>
      </c>
      <c r="AC1822" s="26" t="str">
        <f t="shared" si="258"/>
        <v/>
      </c>
      <c r="AD1822" s="26" t="str">
        <f t="shared" si="259"/>
        <v/>
      </c>
      <c r="AE1822" s="26" t="str">
        <f t="shared" si="260"/>
        <v/>
      </c>
      <c r="AF1822" t="str">
        <f t="shared" si="253"/>
        <v>0</v>
      </c>
      <c r="AG1822">
        <f t="shared" si="254"/>
        <v>0</v>
      </c>
      <c r="AH1822" s="34">
        <f t="shared" si="261"/>
        <v>0</v>
      </c>
    </row>
    <row r="1823" spans="1:34">
      <c r="A1823" s="26"/>
      <c r="B1823" s="26">
        <f t="shared" si="255"/>
        <v>0</v>
      </c>
      <c r="C1823" s="26">
        <f>IF('３　回答貼付シート'!$F1820&lt;&gt;0,VLOOKUP('３　回答貼付シート'!$F1820,$AF$2048:$AG$2054,2,FALSE),0)</f>
        <v>0</v>
      </c>
      <c r="D1823" s="26">
        <f>IF('３　回答貼付シート'!$G1820&lt;&gt;0,VLOOKUP(('３　回答貼付シート'!$G1820), $AF$2048:$AG$2054,2,FALSE),0)</f>
        <v>0</v>
      </c>
      <c r="E1823" s="26">
        <f>'３　回答貼付シート'!$H1820</f>
        <v>0</v>
      </c>
      <c r="F1823" s="26">
        <f>IF(E1823=0,0,VLOOKUP($B1823,'２　情報入力シート'!$A$2:$E$2049,5))</f>
        <v>0</v>
      </c>
      <c r="G1823" s="26">
        <f>IF('３　回答貼付シート'!I1820="ない",0,IF('３　回答貼付シート'!I1820="１～２日（にち）ある",1,IF('３　回答貼付シート'!I1820="３～５日（にち）ある",2,IF('３　回答貼付シート'!I1820="ほぼ毎日（まいにち）ある",3,))))</f>
        <v>0</v>
      </c>
      <c r="H1823" s="26">
        <f>IF('３　回答貼付シート'!J1820="ない",0,IF('３　回答貼付シート'!J1820="１～２日（にち）ある",1,IF('３　回答貼付シート'!J1820="３～５日（にち）ある",2,IF('３　回答貼付シート'!J1820="ほぼ毎日（まいにち）ある",3,))))</f>
        <v>0</v>
      </c>
      <c r="I1823" s="26">
        <f>IF('３　回答貼付シート'!K1820="ない",0,IF('３　回答貼付シート'!K1820="１～２日（にち）ある",1,IF('３　回答貼付シート'!K1820="３～５日（にち）ある",2,IF('３　回答貼付シート'!K1820="ほぼ毎日（まいにち）ある",3,))))</f>
        <v>0</v>
      </c>
      <c r="J1823" s="26">
        <f>IF('３　回答貼付シート'!L1820="ない",0,IF('３　回答貼付シート'!L1820="１～２日（にち）ある",1,IF('３　回答貼付シート'!L1820="３～５日（にち）ある",2,IF('３　回答貼付シート'!L1820="ほぼ毎日（まいにち）ある",3,))))</f>
        <v>0</v>
      </c>
      <c r="K1823" s="26">
        <f>IF('３　回答貼付シート'!M1820="ない",0,IF('３　回答貼付シート'!M1820="１～２日（にち）ある",1,IF('３　回答貼付シート'!M1820="３～５日（にち）ある",2,IF('３　回答貼付シート'!M1820="ほぼ毎日（まいにち）ある",3,))))</f>
        <v>0</v>
      </c>
      <c r="L1823" s="26">
        <f>IF('３　回答貼付シート'!N1820="ない",0,IF('３　回答貼付シート'!N1820="１～２日（にち）ある",1,IF('３　回答貼付シート'!N1820="３～５日（にち）ある",2,IF('３　回答貼付シート'!N1820="ほぼ毎日（まいにち）ある",3,))))</f>
        <v>0</v>
      </c>
      <c r="M1823" s="26">
        <f>IF('３　回答貼付シート'!O1820="ない",0,IF('３　回答貼付シート'!O1820="１～２日（にち）ある",1,IF('３　回答貼付シート'!O1820="３～５日（にち）ある",2,IF('３　回答貼付シート'!O1820="ほぼ毎日（まいにち）ある",3,))))</f>
        <v>0</v>
      </c>
      <c r="N1823" s="26">
        <f>IF('３　回答貼付シート'!P1820="ない",0,IF('３　回答貼付シート'!P1820="１～２日（にち）ある",1,IF('３　回答貼付シート'!P1820="３～５日（にち）ある",2,IF('３　回答貼付シート'!P1820="ほぼ毎日（まいにち）ある",3,))))</f>
        <v>0</v>
      </c>
      <c r="O1823" s="26">
        <f>IF('３　回答貼付シート'!Q1820="ない",0,IF('３　回答貼付シート'!Q1820="１～２日（にち）ある",1,IF('３　回答貼付シート'!Q1820="３～５日（にち）ある",2,IF('３　回答貼付シート'!Q1820="ほぼ毎日（まいにち）ある",3,))))</f>
        <v>0</v>
      </c>
      <c r="P1823" s="26">
        <f>IF('３　回答貼付シート'!R1820="ない",0,IF('３　回答貼付シート'!R1820="１～２日（にち）ある",1,IF('３　回答貼付シート'!R1820="３～５日（にち）ある",2,IF('３　回答貼付シート'!R1820="ほぼ毎日（まいにち）ある",3,))))</f>
        <v>0</v>
      </c>
      <c r="Q1823" s="26">
        <f>IF('３　回答貼付シート'!S1820="ない",0,IF('３　回答貼付シート'!S1820="１～２日（にち）ある",1,IF('３　回答貼付シート'!S1820="３～５日（にち）ある",2,IF('３　回答貼付シート'!S1820="ほぼ毎日（まいにち）ある",3,))))</f>
        <v>0</v>
      </c>
      <c r="R1823" s="26">
        <f>IF('３　回答貼付シート'!T1820="ない",0,IF('３　回答貼付シート'!T1820="１～２日（にち）ある",1,IF('３　回答貼付シート'!T1820="３～５日（にち）ある",2,IF('３　回答貼付シート'!T1820="ほぼ毎日（まいにち）ある",3,))))</f>
        <v>0</v>
      </c>
      <c r="S1823" s="26">
        <f>IF('３　回答貼付シート'!U1820="ない",0,IF('３　回答貼付シート'!U1820="１～２日（にち）ある",1,IF('３　回答貼付シート'!U1820="３～５日（にち）ある",2,IF('３　回答貼付シート'!U1820="ほぼ毎日（まいにち）ある",3,))))</f>
        <v>0</v>
      </c>
      <c r="T1823" s="26">
        <f>IF('３　回答貼付シート'!V1820="ない",0,IF('３　回答貼付シート'!V1820="１～２日（にち）ある",1,IF('３　回答貼付シート'!V1820="３～５日（にち）ある",2,IF('３　回答貼付シート'!V1820="ほぼ毎日（まいにち）ある",3,))))</f>
        <v>0</v>
      </c>
      <c r="U1823" s="26">
        <f>IF('３　回答貼付シート'!W1820="ない",0,IF('３　回答貼付シート'!W1820="１～２日（にち）ある",1,IF('３　回答貼付シート'!W1820="３～５日（にち）ある",2,IF('３　回答貼付シート'!W1820="ほぼ毎日（まいにち）ある",3,))))</f>
        <v>0</v>
      </c>
      <c r="V1823" s="26">
        <f>IF('３　回答貼付シート'!X1820="ない",0,IF('３　回答貼付シート'!X1820="１～２日（にち）ある",1,IF('３　回答貼付シート'!X1820="３～５日（にち）ある",2,IF('３　回答貼付シート'!X1820="ほぼ毎日（まいにち）ある",3,))))</f>
        <v>0</v>
      </c>
      <c r="W1823" s="26">
        <f>IF('３　回答貼付シート'!Y1820="ない",0,IF('３　回答貼付シート'!Y1820="１～２日（にち）ある",1,IF('３　回答貼付シート'!Y1820="３～５日（にち）ある",2,IF('３　回答貼付シート'!Y1820="ほぼ毎日（まいにち）ある",3,))))</f>
        <v>0</v>
      </c>
      <c r="X1823" s="26">
        <f>IF('３　回答貼付シート'!Z1820="ない",0,IF('３　回答貼付シート'!Z1820="１～２日（にち）ある",1,IF('３　回答貼付シート'!Z1820="３～５日（にち）ある",2,IF('３　回答貼付シート'!Z1820="ほぼ毎日（まいにち）ある",3,))))</f>
        <v>0</v>
      </c>
      <c r="Y1823" s="26">
        <f>IF('３　回答貼付シート'!AA1820="ない",0,IF('３　回答貼付シート'!AA1820="１～２日（にち）ある",1,IF('３　回答貼付シート'!AA1820="３～５日（にち）ある",2,IF('３　回答貼付シート'!AA1820="ほぼ毎日（まいにち）ある",3,))))</f>
        <v>0</v>
      </c>
      <c r="Z1823" s="26">
        <f>'３　回答貼付シート'!$AB1820</f>
        <v>0</v>
      </c>
      <c r="AA1823" s="26" t="str">
        <f t="shared" si="256"/>
        <v/>
      </c>
      <c r="AB1823" s="26" t="str">
        <f t="shared" si="257"/>
        <v/>
      </c>
      <c r="AC1823" s="26" t="str">
        <f t="shared" si="258"/>
        <v/>
      </c>
      <c r="AD1823" s="26" t="str">
        <f t="shared" si="259"/>
        <v/>
      </c>
      <c r="AE1823" s="26" t="str">
        <f t="shared" si="260"/>
        <v/>
      </c>
      <c r="AF1823" t="str">
        <f t="shared" si="253"/>
        <v>0</v>
      </c>
      <c r="AG1823">
        <f t="shared" si="254"/>
        <v>0</v>
      </c>
      <c r="AH1823" s="34">
        <f t="shared" si="261"/>
        <v>0</v>
      </c>
    </row>
    <row r="1824" spans="1:34">
      <c r="A1824" s="26"/>
      <c r="B1824" s="26">
        <f t="shared" si="255"/>
        <v>0</v>
      </c>
      <c r="C1824" s="26">
        <f>IF('３　回答貼付シート'!$F1821&lt;&gt;0,VLOOKUP('３　回答貼付シート'!$F1821,$AF$2048:$AG$2054,2,FALSE),0)</f>
        <v>0</v>
      </c>
      <c r="D1824" s="26">
        <f>IF('３　回答貼付シート'!$G1821&lt;&gt;0,VLOOKUP(('３　回答貼付シート'!$G1821), $AF$2048:$AG$2054,2,FALSE),0)</f>
        <v>0</v>
      </c>
      <c r="E1824" s="26">
        <f>'３　回答貼付シート'!$H1821</f>
        <v>0</v>
      </c>
      <c r="F1824" s="26">
        <f>IF(E1824=0,0,VLOOKUP($B1824,'２　情報入力シート'!$A$2:$E$2049,5))</f>
        <v>0</v>
      </c>
      <c r="G1824" s="26">
        <f>IF('３　回答貼付シート'!I1821="ない",0,IF('３　回答貼付シート'!I1821="１～２日（にち）ある",1,IF('３　回答貼付シート'!I1821="３～５日（にち）ある",2,IF('３　回答貼付シート'!I1821="ほぼ毎日（まいにち）ある",3,))))</f>
        <v>0</v>
      </c>
      <c r="H1824" s="26">
        <f>IF('３　回答貼付シート'!J1821="ない",0,IF('３　回答貼付シート'!J1821="１～２日（にち）ある",1,IF('３　回答貼付シート'!J1821="３～５日（にち）ある",2,IF('３　回答貼付シート'!J1821="ほぼ毎日（まいにち）ある",3,))))</f>
        <v>0</v>
      </c>
      <c r="I1824" s="26">
        <f>IF('３　回答貼付シート'!K1821="ない",0,IF('３　回答貼付シート'!K1821="１～２日（にち）ある",1,IF('３　回答貼付シート'!K1821="３～５日（にち）ある",2,IF('３　回答貼付シート'!K1821="ほぼ毎日（まいにち）ある",3,))))</f>
        <v>0</v>
      </c>
      <c r="J1824" s="26">
        <f>IF('３　回答貼付シート'!L1821="ない",0,IF('３　回答貼付シート'!L1821="１～２日（にち）ある",1,IF('３　回答貼付シート'!L1821="３～５日（にち）ある",2,IF('３　回答貼付シート'!L1821="ほぼ毎日（まいにち）ある",3,))))</f>
        <v>0</v>
      </c>
      <c r="K1824" s="26">
        <f>IF('３　回答貼付シート'!M1821="ない",0,IF('３　回答貼付シート'!M1821="１～２日（にち）ある",1,IF('３　回答貼付シート'!M1821="３～５日（にち）ある",2,IF('３　回答貼付シート'!M1821="ほぼ毎日（まいにち）ある",3,))))</f>
        <v>0</v>
      </c>
      <c r="L1824" s="26">
        <f>IF('３　回答貼付シート'!N1821="ない",0,IF('３　回答貼付シート'!N1821="１～２日（にち）ある",1,IF('３　回答貼付シート'!N1821="３～５日（にち）ある",2,IF('３　回答貼付シート'!N1821="ほぼ毎日（まいにち）ある",3,))))</f>
        <v>0</v>
      </c>
      <c r="M1824" s="26">
        <f>IF('３　回答貼付シート'!O1821="ない",0,IF('３　回答貼付シート'!O1821="１～２日（にち）ある",1,IF('３　回答貼付シート'!O1821="３～５日（にち）ある",2,IF('３　回答貼付シート'!O1821="ほぼ毎日（まいにち）ある",3,))))</f>
        <v>0</v>
      </c>
      <c r="N1824" s="26">
        <f>IF('３　回答貼付シート'!P1821="ない",0,IF('３　回答貼付シート'!P1821="１～２日（にち）ある",1,IF('３　回答貼付シート'!P1821="３～５日（にち）ある",2,IF('３　回答貼付シート'!P1821="ほぼ毎日（まいにち）ある",3,))))</f>
        <v>0</v>
      </c>
      <c r="O1824" s="26">
        <f>IF('３　回答貼付シート'!Q1821="ない",0,IF('３　回答貼付シート'!Q1821="１～２日（にち）ある",1,IF('３　回答貼付シート'!Q1821="３～５日（にち）ある",2,IF('３　回答貼付シート'!Q1821="ほぼ毎日（まいにち）ある",3,))))</f>
        <v>0</v>
      </c>
      <c r="P1824" s="26">
        <f>IF('３　回答貼付シート'!R1821="ない",0,IF('３　回答貼付シート'!R1821="１～２日（にち）ある",1,IF('３　回答貼付シート'!R1821="３～５日（にち）ある",2,IF('３　回答貼付シート'!R1821="ほぼ毎日（まいにち）ある",3,))))</f>
        <v>0</v>
      </c>
      <c r="Q1824" s="26">
        <f>IF('３　回答貼付シート'!S1821="ない",0,IF('３　回答貼付シート'!S1821="１～２日（にち）ある",1,IF('３　回答貼付シート'!S1821="３～５日（にち）ある",2,IF('３　回答貼付シート'!S1821="ほぼ毎日（まいにち）ある",3,))))</f>
        <v>0</v>
      </c>
      <c r="R1824" s="26">
        <f>IF('３　回答貼付シート'!T1821="ない",0,IF('３　回答貼付シート'!T1821="１～２日（にち）ある",1,IF('３　回答貼付シート'!T1821="３～５日（にち）ある",2,IF('３　回答貼付シート'!T1821="ほぼ毎日（まいにち）ある",3,))))</f>
        <v>0</v>
      </c>
      <c r="S1824" s="26">
        <f>IF('３　回答貼付シート'!U1821="ない",0,IF('３　回答貼付シート'!U1821="１～２日（にち）ある",1,IF('３　回答貼付シート'!U1821="３～５日（にち）ある",2,IF('３　回答貼付シート'!U1821="ほぼ毎日（まいにち）ある",3,))))</f>
        <v>0</v>
      </c>
      <c r="T1824" s="26">
        <f>IF('３　回答貼付シート'!V1821="ない",0,IF('３　回答貼付シート'!V1821="１～２日（にち）ある",1,IF('３　回答貼付シート'!V1821="３～５日（にち）ある",2,IF('３　回答貼付シート'!V1821="ほぼ毎日（まいにち）ある",3,))))</f>
        <v>0</v>
      </c>
      <c r="U1824" s="26">
        <f>IF('３　回答貼付シート'!W1821="ない",0,IF('３　回答貼付シート'!W1821="１～２日（にち）ある",1,IF('３　回答貼付シート'!W1821="３～５日（にち）ある",2,IF('３　回答貼付シート'!W1821="ほぼ毎日（まいにち）ある",3,))))</f>
        <v>0</v>
      </c>
      <c r="V1824" s="26">
        <f>IF('３　回答貼付シート'!X1821="ない",0,IF('３　回答貼付シート'!X1821="１～２日（にち）ある",1,IF('３　回答貼付シート'!X1821="３～５日（にち）ある",2,IF('３　回答貼付シート'!X1821="ほぼ毎日（まいにち）ある",3,))))</f>
        <v>0</v>
      </c>
      <c r="W1824" s="26">
        <f>IF('３　回答貼付シート'!Y1821="ない",0,IF('３　回答貼付シート'!Y1821="１～２日（にち）ある",1,IF('３　回答貼付シート'!Y1821="３～５日（にち）ある",2,IF('３　回答貼付シート'!Y1821="ほぼ毎日（まいにち）ある",3,))))</f>
        <v>0</v>
      </c>
      <c r="X1824" s="26">
        <f>IF('３　回答貼付シート'!Z1821="ない",0,IF('３　回答貼付シート'!Z1821="１～２日（にち）ある",1,IF('３　回答貼付シート'!Z1821="３～５日（にち）ある",2,IF('３　回答貼付シート'!Z1821="ほぼ毎日（まいにち）ある",3,))))</f>
        <v>0</v>
      </c>
      <c r="Y1824" s="26">
        <f>IF('３　回答貼付シート'!AA1821="ない",0,IF('３　回答貼付シート'!AA1821="１～２日（にち）ある",1,IF('３　回答貼付シート'!AA1821="３～５日（にち）ある",2,IF('３　回答貼付シート'!AA1821="ほぼ毎日（まいにち）ある",3,))))</f>
        <v>0</v>
      </c>
      <c r="Z1824" s="26">
        <f>'３　回答貼付シート'!$AB1821</f>
        <v>0</v>
      </c>
      <c r="AA1824" s="26" t="str">
        <f t="shared" si="256"/>
        <v/>
      </c>
      <c r="AB1824" s="26" t="str">
        <f t="shared" si="257"/>
        <v/>
      </c>
      <c r="AC1824" s="26" t="str">
        <f t="shared" si="258"/>
        <v/>
      </c>
      <c r="AD1824" s="26" t="str">
        <f t="shared" si="259"/>
        <v/>
      </c>
      <c r="AE1824" s="26" t="str">
        <f t="shared" si="260"/>
        <v/>
      </c>
      <c r="AF1824" t="str">
        <f t="shared" si="253"/>
        <v>0</v>
      </c>
      <c r="AG1824">
        <f t="shared" si="254"/>
        <v>0</v>
      </c>
      <c r="AH1824" s="34">
        <f t="shared" si="261"/>
        <v>0</v>
      </c>
    </row>
    <row r="1825" spans="1:34">
      <c r="A1825" s="26"/>
      <c r="B1825" s="26">
        <f t="shared" si="255"/>
        <v>0</v>
      </c>
      <c r="C1825" s="26">
        <f>IF('３　回答貼付シート'!$F1822&lt;&gt;0,VLOOKUP('３　回答貼付シート'!$F1822,$AF$2048:$AG$2054,2,FALSE),0)</f>
        <v>0</v>
      </c>
      <c r="D1825" s="26">
        <f>IF('３　回答貼付シート'!$G1822&lt;&gt;0,VLOOKUP(('３　回答貼付シート'!$G1822), $AF$2048:$AG$2054,2,FALSE),0)</f>
        <v>0</v>
      </c>
      <c r="E1825" s="26">
        <f>'３　回答貼付シート'!$H1822</f>
        <v>0</v>
      </c>
      <c r="F1825" s="26">
        <f>IF(E1825=0,0,VLOOKUP($B1825,'２　情報入力シート'!$A$2:$E$2049,5))</f>
        <v>0</v>
      </c>
      <c r="G1825" s="26">
        <f>IF('３　回答貼付シート'!I1822="ない",0,IF('３　回答貼付シート'!I1822="１～２日（にち）ある",1,IF('３　回答貼付シート'!I1822="３～５日（にち）ある",2,IF('３　回答貼付シート'!I1822="ほぼ毎日（まいにち）ある",3,))))</f>
        <v>0</v>
      </c>
      <c r="H1825" s="26">
        <f>IF('３　回答貼付シート'!J1822="ない",0,IF('３　回答貼付シート'!J1822="１～２日（にち）ある",1,IF('３　回答貼付シート'!J1822="３～５日（にち）ある",2,IF('３　回答貼付シート'!J1822="ほぼ毎日（まいにち）ある",3,))))</f>
        <v>0</v>
      </c>
      <c r="I1825" s="26">
        <f>IF('３　回答貼付シート'!K1822="ない",0,IF('３　回答貼付シート'!K1822="１～２日（にち）ある",1,IF('３　回答貼付シート'!K1822="３～５日（にち）ある",2,IF('３　回答貼付シート'!K1822="ほぼ毎日（まいにち）ある",3,))))</f>
        <v>0</v>
      </c>
      <c r="J1825" s="26">
        <f>IF('３　回答貼付シート'!L1822="ない",0,IF('３　回答貼付シート'!L1822="１～２日（にち）ある",1,IF('３　回答貼付シート'!L1822="３～５日（にち）ある",2,IF('３　回答貼付シート'!L1822="ほぼ毎日（まいにち）ある",3,))))</f>
        <v>0</v>
      </c>
      <c r="K1825" s="26">
        <f>IF('３　回答貼付シート'!M1822="ない",0,IF('３　回答貼付シート'!M1822="１～２日（にち）ある",1,IF('３　回答貼付シート'!M1822="３～５日（にち）ある",2,IF('３　回答貼付シート'!M1822="ほぼ毎日（まいにち）ある",3,))))</f>
        <v>0</v>
      </c>
      <c r="L1825" s="26">
        <f>IF('３　回答貼付シート'!N1822="ない",0,IF('３　回答貼付シート'!N1822="１～２日（にち）ある",1,IF('３　回答貼付シート'!N1822="３～５日（にち）ある",2,IF('３　回答貼付シート'!N1822="ほぼ毎日（まいにち）ある",3,))))</f>
        <v>0</v>
      </c>
      <c r="M1825" s="26">
        <f>IF('３　回答貼付シート'!O1822="ない",0,IF('３　回答貼付シート'!O1822="１～２日（にち）ある",1,IF('３　回答貼付シート'!O1822="３～５日（にち）ある",2,IF('３　回答貼付シート'!O1822="ほぼ毎日（まいにち）ある",3,))))</f>
        <v>0</v>
      </c>
      <c r="N1825" s="26">
        <f>IF('３　回答貼付シート'!P1822="ない",0,IF('３　回答貼付シート'!P1822="１～２日（にち）ある",1,IF('３　回答貼付シート'!P1822="３～５日（にち）ある",2,IF('３　回答貼付シート'!P1822="ほぼ毎日（まいにち）ある",3,))))</f>
        <v>0</v>
      </c>
      <c r="O1825" s="26">
        <f>IF('３　回答貼付シート'!Q1822="ない",0,IF('３　回答貼付シート'!Q1822="１～２日（にち）ある",1,IF('３　回答貼付シート'!Q1822="３～５日（にち）ある",2,IF('３　回答貼付シート'!Q1822="ほぼ毎日（まいにち）ある",3,))))</f>
        <v>0</v>
      </c>
      <c r="P1825" s="26">
        <f>IF('３　回答貼付シート'!R1822="ない",0,IF('３　回答貼付シート'!R1822="１～２日（にち）ある",1,IF('３　回答貼付シート'!R1822="３～５日（にち）ある",2,IF('３　回答貼付シート'!R1822="ほぼ毎日（まいにち）ある",3,))))</f>
        <v>0</v>
      </c>
      <c r="Q1825" s="26">
        <f>IF('３　回答貼付シート'!S1822="ない",0,IF('３　回答貼付シート'!S1822="１～２日（にち）ある",1,IF('３　回答貼付シート'!S1822="３～５日（にち）ある",2,IF('３　回答貼付シート'!S1822="ほぼ毎日（まいにち）ある",3,))))</f>
        <v>0</v>
      </c>
      <c r="R1825" s="26">
        <f>IF('３　回答貼付シート'!T1822="ない",0,IF('３　回答貼付シート'!T1822="１～２日（にち）ある",1,IF('３　回答貼付シート'!T1822="３～５日（にち）ある",2,IF('３　回答貼付シート'!T1822="ほぼ毎日（まいにち）ある",3,))))</f>
        <v>0</v>
      </c>
      <c r="S1825" s="26">
        <f>IF('３　回答貼付シート'!U1822="ない",0,IF('３　回答貼付シート'!U1822="１～２日（にち）ある",1,IF('３　回答貼付シート'!U1822="３～５日（にち）ある",2,IF('３　回答貼付シート'!U1822="ほぼ毎日（まいにち）ある",3,))))</f>
        <v>0</v>
      </c>
      <c r="T1825" s="26">
        <f>IF('３　回答貼付シート'!V1822="ない",0,IF('３　回答貼付シート'!V1822="１～２日（にち）ある",1,IF('３　回答貼付シート'!V1822="３～５日（にち）ある",2,IF('３　回答貼付シート'!V1822="ほぼ毎日（まいにち）ある",3,))))</f>
        <v>0</v>
      </c>
      <c r="U1825" s="26">
        <f>IF('３　回答貼付シート'!W1822="ない",0,IF('３　回答貼付シート'!W1822="１～２日（にち）ある",1,IF('３　回答貼付シート'!W1822="３～５日（にち）ある",2,IF('３　回答貼付シート'!W1822="ほぼ毎日（まいにち）ある",3,))))</f>
        <v>0</v>
      </c>
      <c r="V1825" s="26">
        <f>IF('３　回答貼付シート'!X1822="ない",0,IF('３　回答貼付シート'!X1822="１～２日（にち）ある",1,IF('３　回答貼付シート'!X1822="３～５日（にち）ある",2,IF('３　回答貼付シート'!X1822="ほぼ毎日（まいにち）ある",3,))))</f>
        <v>0</v>
      </c>
      <c r="W1825" s="26">
        <f>IF('３　回答貼付シート'!Y1822="ない",0,IF('３　回答貼付シート'!Y1822="１～２日（にち）ある",1,IF('３　回答貼付シート'!Y1822="３～５日（にち）ある",2,IF('３　回答貼付シート'!Y1822="ほぼ毎日（まいにち）ある",3,))))</f>
        <v>0</v>
      </c>
      <c r="X1825" s="26">
        <f>IF('３　回答貼付シート'!Z1822="ない",0,IF('３　回答貼付シート'!Z1822="１～２日（にち）ある",1,IF('３　回答貼付シート'!Z1822="３～５日（にち）ある",2,IF('３　回答貼付シート'!Z1822="ほぼ毎日（まいにち）ある",3,))))</f>
        <v>0</v>
      </c>
      <c r="Y1825" s="26">
        <f>IF('３　回答貼付シート'!AA1822="ない",0,IF('３　回答貼付シート'!AA1822="１～２日（にち）ある",1,IF('３　回答貼付シート'!AA1822="３～５日（にち）ある",2,IF('３　回答貼付シート'!AA1822="ほぼ毎日（まいにち）ある",3,))))</f>
        <v>0</v>
      </c>
      <c r="Z1825" s="26">
        <f>'３　回答貼付シート'!$AB1822</f>
        <v>0</v>
      </c>
      <c r="AA1825" s="26" t="str">
        <f t="shared" si="256"/>
        <v/>
      </c>
      <c r="AB1825" s="26" t="str">
        <f t="shared" si="257"/>
        <v/>
      </c>
      <c r="AC1825" s="26" t="str">
        <f t="shared" si="258"/>
        <v/>
      </c>
      <c r="AD1825" s="26" t="str">
        <f t="shared" si="259"/>
        <v/>
      </c>
      <c r="AE1825" s="26" t="str">
        <f t="shared" si="260"/>
        <v/>
      </c>
      <c r="AF1825" t="str">
        <f t="shared" si="253"/>
        <v>0</v>
      </c>
      <c r="AG1825">
        <f t="shared" si="254"/>
        <v>0</v>
      </c>
      <c r="AH1825" s="34">
        <f t="shared" si="261"/>
        <v>0</v>
      </c>
    </row>
    <row r="1826" spans="1:34">
      <c r="A1826" s="26"/>
      <c r="B1826" s="26">
        <f t="shared" si="255"/>
        <v>0</v>
      </c>
      <c r="C1826" s="26">
        <f>IF('３　回答貼付シート'!$F1823&lt;&gt;0,VLOOKUP('３　回答貼付シート'!$F1823,$AF$2048:$AG$2054,2,FALSE),0)</f>
        <v>0</v>
      </c>
      <c r="D1826" s="26">
        <f>IF('３　回答貼付シート'!$G1823&lt;&gt;0,VLOOKUP(('３　回答貼付シート'!$G1823), $AF$2048:$AG$2054,2,FALSE),0)</f>
        <v>0</v>
      </c>
      <c r="E1826" s="26">
        <f>'３　回答貼付シート'!$H1823</f>
        <v>0</v>
      </c>
      <c r="F1826" s="26">
        <f>IF(E1826=0,0,VLOOKUP($B1826,'２　情報入力シート'!$A$2:$E$2049,5))</f>
        <v>0</v>
      </c>
      <c r="G1826" s="26">
        <f>IF('３　回答貼付シート'!I1823="ない",0,IF('３　回答貼付シート'!I1823="１～２日（にち）ある",1,IF('３　回答貼付シート'!I1823="３～５日（にち）ある",2,IF('３　回答貼付シート'!I1823="ほぼ毎日（まいにち）ある",3,))))</f>
        <v>0</v>
      </c>
      <c r="H1826" s="26">
        <f>IF('３　回答貼付シート'!J1823="ない",0,IF('３　回答貼付シート'!J1823="１～２日（にち）ある",1,IF('３　回答貼付シート'!J1823="３～５日（にち）ある",2,IF('３　回答貼付シート'!J1823="ほぼ毎日（まいにち）ある",3,))))</f>
        <v>0</v>
      </c>
      <c r="I1826" s="26">
        <f>IF('３　回答貼付シート'!K1823="ない",0,IF('３　回答貼付シート'!K1823="１～２日（にち）ある",1,IF('３　回答貼付シート'!K1823="３～５日（にち）ある",2,IF('３　回答貼付シート'!K1823="ほぼ毎日（まいにち）ある",3,))))</f>
        <v>0</v>
      </c>
      <c r="J1826" s="26">
        <f>IF('３　回答貼付シート'!L1823="ない",0,IF('３　回答貼付シート'!L1823="１～２日（にち）ある",1,IF('３　回答貼付シート'!L1823="３～５日（にち）ある",2,IF('３　回答貼付シート'!L1823="ほぼ毎日（まいにち）ある",3,))))</f>
        <v>0</v>
      </c>
      <c r="K1826" s="26">
        <f>IF('３　回答貼付シート'!M1823="ない",0,IF('３　回答貼付シート'!M1823="１～２日（にち）ある",1,IF('３　回答貼付シート'!M1823="３～５日（にち）ある",2,IF('３　回答貼付シート'!M1823="ほぼ毎日（まいにち）ある",3,))))</f>
        <v>0</v>
      </c>
      <c r="L1826" s="26">
        <f>IF('３　回答貼付シート'!N1823="ない",0,IF('３　回答貼付シート'!N1823="１～２日（にち）ある",1,IF('３　回答貼付シート'!N1823="３～５日（にち）ある",2,IF('３　回答貼付シート'!N1823="ほぼ毎日（まいにち）ある",3,))))</f>
        <v>0</v>
      </c>
      <c r="M1826" s="26">
        <f>IF('３　回答貼付シート'!O1823="ない",0,IF('３　回答貼付シート'!O1823="１～２日（にち）ある",1,IF('３　回答貼付シート'!O1823="３～５日（にち）ある",2,IF('３　回答貼付シート'!O1823="ほぼ毎日（まいにち）ある",3,))))</f>
        <v>0</v>
      </c>
      <c r="N1826" s="26">
        <f>IF('３　回答貼付シート'!P1823="ない",0,IF('３　回答貼付シート'!P1823="１～２日（にち）ある",1,IF('３　回答貼付シート'!P1823="３～５日（にち）ある",2,IF('３　回答貼付シート'!P1823="ほぼ毎日（まいにち）ある",3,))))</f>
        <v>0</v>
      </c>
      <c r="O1826" s="26">
        <f>IF('３　回答貼付シート'!Q1823="ない",0,IF('３　回答貼付シート'!Q1823="１～２日（にち）ある",1,IF('３　回答貼付シート'!Q1823="３～５日（にち）ある",2,IF('３　回答貼付シート'!Q1823="ほぼ毎日（まいにち）ある",3,))))</f>
        <v>0</v>
      </c>
      <c r="P1826" s="26">
        <f>IF('３　回答貼付シート'!R1823="ない",0,IF('３　回答貼付シート'!R1823="１～２日（にち）ある",1,IF('３　回答貼付シート'!R1823="３～５日（にち）ある",2,IF('３　回答貼付シート'!R1823="ほぼ毎日（まいにち）ある",3,))))</f>
        <v>0</v>
      </c>
      <c r="Q1826" s="26">
        <f>IF('３　回答貼付シート'!S1823="ない",0,IF('３　回答貼付シート'!S1823="１～２日（にち）ある",1,IF('３　回答貼付シート'!S1823="３～５日（にち）ある",2,IF('３　回答貼付シート'!S1823="ほぼ毎日（まいにち）ある",3,))))</f>
        <v>0</v>
      </c>
      <c r="R1826" s="26">
        <f>IF('３　回答貼付シート'!T1823="ない",0,IF('３　回答貼付シート'!T1823="１～２日（にち）ある",1,IF('３　回答貼付シート'!T1823="３～５日（にち）ある",2,IF('３　回答貼付シート'!T1823="ほぼ毎日（まいにち）ある",3,))))</f>
        <v>0</v>
      </c>
      <c r="S1826" s="26">
        <f>IF('３　回答貼付シート'!U1823="ない",0,IF('３　回答貼付シート'!U1823="１～２日（にち）ある",1,IF('３　回答貼付シート'!U1823="３～５日（にち）ある",2,IF('３　回答貼付シート'!U1823="ほぼ毎日（まいにち）ある",3,))))</f>
        <v>0</v>
      </c>
      <c r="T1826" s="26">
        <f>IF('３　回答貼付シート'!V1823="ない",0,IF('３　回答貼付シート'!V1823="１～２日（にち）ある",1,IF('３　回答貼付シート'!V1823="３～５日（にち）ある",2,IF('３　回答貼付シート'!V1823="ほぼ毎日（まいにち）ある",3,))))</f>
        <v>0</v>
      </c>
      <c r="U1826" s="26">
        <f>IF('３　回答貼付シート'!W1823="ない",0,IF('３　回答貼付シート'!W1823="１～２日（にち）ある",1,IF('３　回答貼付シート'!W1823="３～５日（にち）ある",2,IF('３　回答貼付シート'!W1823="ほぼ毎日（まいにち）ある",3,))))</f>
        <v>0</v>
      </c>
      <c r="V1826" s="26">
        <f>IF('３　回答貼付シート'!X1823="ない",0,IF('３　回答貼付シート'!X1823="１～２日（にち）ある",1,IF('３　回答貼付シート'!X1823="３～５日（にち）ある",2,IF('３　回答貼付シート'!X1823="ほぼ毎日（まいにち）ある",3,))))</f>
        <v>0</v>
      </c>
      <c r="W1826" s="26">
        <f>IF('３　回答貼付シート'!Y1823="ない",0,IF('３　回答貼付シート'!Y1823="１～２日（にち）ある",1,IF('３　回答貼付シート'!Y1823="３～５日（にち）ある",2,IF('３　回答貼付シート'!Y1823="ほぼ毎日（まいにち）ある",3,))))</f>
        <v>0</v>
      </c>
      <c r="X1826" s="26">
        <f>IF('３　回答貼付シート'!Z1823="ない",0,IF('３　回答貼付シート'!Z1823="１～２日（にち）ある",1,IF('３　回答貼付シート'!Z1823="３～５日（にち）ある",2,IF('３　回答貼付シート'!Z1823="ほぼ毎日（まいにち）ある",3,))))</f>
        <v>0</v>
      </c>
      <c r="Y1826" s="26">
        <f>IF('３　回答貼付シート'!AA1823="ない",0,IF('３　回答貼付シート'!AA1823="１～２日（にち）ある",1,IF('３　回答貼付シート'!AA1823="３～５日（にち）ある",2,IF('３　回答貼付シート'!AA1823="ほぼ毎日（まいにち）ある",3,))))</f>
        <v>0</v>
      </c>
      <c r="Z1826" s="26">
        <f>'３　回答貼付シート'!$AB1823</f>
        <v>0</v>
      </c>
      <c r="AA1826" s="26" t="str">
        <f t="shared" si="256"/>
        <v/>
      </c>
      <c r="AB1826" s="26" t="str">
        <f t="shared" si="257"/>
        <v/>
      </c>
      <c r="AC1826" s="26" t="str">
        <f t="shared" si="258"/>
        <v/>
      </c>
      <c r="AD1826" s="26" t="str">
        <f t="shared" si="259"/>
        <v/>
      </c>
      <c r="AE1826" s="26" t="str">
        <f t="shared" si="260"/>
        <v/>
      </c>
      <c r="AF1826" t="str">
        <f t="shared" si="253"/>
        <v>0</v>
      </c>
      <c r="AG1826">
        <f t="shared" si="254"/>
        <v>0</v>
      </c>
      <c r="AH1826" s="34">
        <f t="shared" si="261"/>
        <v>0</v>
      </c>
    </row>
    <row r="1827" spans="1:34">
      <c r="A1827" s="26"/>
      <c r="B1827" s="26">
        <f t="shared" si="255"/>
        <v>0</v>
      </c>
      <c r="C1827" s="26">
        <f>IF('３　回答貼付シート'!$F1824&lt;&gt;0,VLOOKUP('３　回答貼付シート'!$F1824,$AF$2048:$AG$2054,2,FALSE),0)</f>
        <v>0</v>
      </c>
      <c r="D1827" s="26">
        <f>IF('３　回答貼付シート'!$G1824&lt;&gt;0,VLOOKUP(('３　回答貼付シート'!$G1824), $AF$2048:$AG$2054,2,FALSE),0)</f>
        <v>0</v>
      </c>
      <c r="E1827" s="26">
        <f>'３　回答貼付シート'!$H1824</f>
        <v>0</v>
      </c>
      <c r="F1827" s="26">
        <f>IF(E1827=0,0,VLOOKUP($B1827,'２　情報入力シート'!$A$2:$E$2049,5))</f>
        <v>0</v>
      </c>
      <c r="G1827" s="26">
        <f>IF('３　回答貼付シート'!I1824="ない",0,IF('３　回答貼付シート'!I1824="１～２日（にち）ある",1,IF('３　回答貼付シート'!I1824="３～５日（にち）ある",2,IF('３　回答貼付シート'!I1824="ほぼ毎日（まいにち）ある",3,))))</f>
        <v>0</v>
      </c>
      <c r="H1827" s="26">
        <f>IF('３　回答貼付シート'!J1824="ない",0,IF('３　回答貼付シート'!J1824="１～２日（にち）ある",1,IF('３　回答貼付シート'!J1824="３～５日（にち）ある",2,IF('３　回答貼付シート'!J1824="ほぼ毎日（まいにち）ある",3,))))</f>
        <v>0</v>
      </c>
      <c r="I1827" s="26">
        <f>IF('３　回答貼付シート'!K1824="ない",0,IF('３　回答貼付シート'!K1824="１～２日（にち）ある",1,IF('３　回答貼付シート'!K1824="３～５日（にち）ある",2,IF('３　回答貼付シート'!K1824="ほぼ毎日（まいにち）ある",3,))))</f>
        <v>0</v>
      </c>
      <c r="J1827" s="26">
        <f>IF('３　回答貼付シート'!L1824="ない",0,IF('３　回答貼付シート'!L1824="１～２日（にち）ある",1,IF('３　回答貼付シート'!L1824="３～５日（にち）ある",2,IF('３　回答貼付シート'!L1824="ほぼ毎日（まいにち）ある",3,))))</f>
        <v>0</v>
      </c>
      <c r="K1827" s="26">
        <f>IF('３　回答貼付シート'!M1824="ない",0,IF('３　回答貼付シート'!M1824="１～２日（にち）ある",1,IF('３　回答貼付シート'!M1824="３～５日（にち）ある",2,IF('３　回答貼付シート'!M1824="ほぼ毎日（まいにち）ある",3,))))</f>
        <v>0</v>
      </c>
      <c r="L1827" s="26">
        <f>IF('３　回答貼付シート'!N1824="ない",0,IF('３　回答貼付シート'!N1824="１～２日（にち）ある",1,IF('３　回答貼付シート'!N1824="３～５日（にち）ある",2,IF('３　回答貼付シート'!N1824="ほぼ毎日（まいにち）ある",3,))))</f>
        <v>0</v>
      </c>
      <c r="M1827" s="26">
        <f>IF('３　回答貼付シート'!O1824="ない",0,IF('３　回答貼付シート'!O1824="１～２日（にち）ある",1,IF('３　回答貼付シート'!O1824="３～５日（にち）ある",2,IF('３　回答貼付シート'!O1824="ほぼ毎日（まいにち）ある",3,))))</f>
        <v>0</v>
      </c>
      <c r="N1827" s="26">
        <f>IF('３　回答貼付シート'!P1824="ない",0,IF('３　回答貼付シート'!P1824="１～２日（にち）ある",1,IF('３　回答貼付シート'!P1824="３～５日（にち）ある",2,IF('３　回答貼付シート'!P1824="ほぼ毎日（まいにち）ある",3,))))</f>
        <v>0</v>
      </c>
      <c r="O1827" s="26">
        <f>IF('３　回答貼付シート'!Q1824="ない",0,IF('３　回答貼付シート'!Q1824="１～２日（にち）ある",1,IF('３　回答貼付シート'!Q1824="３～５日（にち）ある",2,IF('３　回答貼付シート'!Q1824="ほぼ毎日（まいにち）ある",3,))))</f>
        <v>0</v>
      </c>
      <c r="P1827" s="26">
        <f>IF('３　回答貼付シート'!R1824="ない",0,IF('３　回答貼付シート'!R1824="１～２日（にち）ある",1,IF('３　回答貼付シート'!R1824="３～５日（にち）ある",2,IF('３　回答貼付シート'!R1824="ほぼ毎日（まいにち）ある",3,))))</f>
        <v>0</v>
      </c>
      <c r="Q1827" s="26">
        <f>IF('３　回答貼付シート'!S1824="ない",0,IF('３　回答貼付シート'!S1824="１～２日（にち）ある",1,IF('３　回答貼付シート'!S1824="３～５日（にち）ある",2,IF('３　回答貼付シート'!S1824="ほぼ毎日（まいにち）ある",3,))))</f>
        <v>0</v>
      </c>
      <c r="R1827" s="26">
        <f>IF('３　回答貼付シート'!T1824="ない",0,IF('３　回答貼付シート'!T1824="１～２日（にち）ある",1,IF('３　回答貼付シート'!T1824="３～５日（にち）ある",2,IF('３　回答貼付シート'!T1824="ほぼ毎日（まいにち）ある",3,))))</f>
        <v>0</v>
      </c>
      <c r="S1827" s="26">
        <f>IF('３　回答貼付シート'!U1824="ない",0,IF('３　回答貼付シート'!U1824="１～２日（にち）ある",1,IF('３　回答貼付シート'!U1824="３～５日（にち）ある",2,IF('３　回答貼付シート'!U1824="ほぼ毎日（まいにち）ある",3,))))</f>
        <v>0</v>
      </c>
      <c r="T1827" s="26">
        <f>IF('３　回答貼付シート'!V1824="ない",0,IF('３　回答貼付シート'!V1824="１～２日（にち）ある",1,IF('３　回答貼付シート'!V1824="３～５日（にち）ある",2,IF('３　回答貼付シート'!V1824="ほぼ毎日（まいにち）ある",3,))))</f>
        <v>0</v>
      </c>
      <c r="U1827" s="26">
        <f>IF('３　回答貼付シート'!W1824="ない",0,IF('３　回答貼付シート'!W1824="１～２日（にち）ある",1,IF('３　回答貼付シート'!W1824="３～５日（にち）ある",2,IF('３　回答貼付シート'!W1824="ほぼ毎日（まいにち）ある",3,))))</f>
        <v>0</v>
      </c>
      <c r="V1827" s="26">
        <f>IF('３　回答貼付シート'!X1824="ない",0,IF('３　回答貼付シート'!X1824="１～２日（にち）ある",1,IF('３　回答貼付シート'!X1824="３～５日（にち）ある",2,IF('３　回答貼付シート'!X1824="ほぼ毎日（まいにち）ある",3,))))</f>
        <v>0</v>
      </c>
      <c r="W1827" s="26">
        <f>IF('３　回答貼付シート'!Y1824="ない",0,IF('３　回答貼付シート'!Y1824="１～２日（にち）ある",1,IF('３　回答貼付シート'!Y1824="３～５日（にち）ある",2,IF('３　回答貼付シート'!Y1824="ほぼ毎日（まいにち）ある",3,))))</f>
        <v>0</v>
      </c>
      <c r="X1827" s="26">
        <f>IF('３　回答貼付シート'!Z1824="ない",0,IF('３　回答貼付シート'!Z1824="１～２日（にち）ある",1,IF('３　回答貼付シート'!Z1824="３～５日（にち）ある",2,IF('３　回答貼付シート'!Z1824="ほぼ毎日（まいにち）ある",3,))))</f>
        <v>0</v>
      </c>
      <c r="Y1827" s="26">
        <f>IF('３　回答貼付シート'!AA1824="ない",0,IF('３　回答貼付シート'!AA1824="１～２日（にち）ある",1,IF('３　回答貼付シート'!AA1824="３～５日（にち）ある",2,IF('３　回答貼付シート'!AA1824="ほぼ毎日（まいにち）ある",3,))))</f>
        <v>0</v>
      </c>
      <c r="Z1827" s="26">
        <f>'３　回答貼付シート'!$AB1824</f>
        <v>0</v>
      </c>
      <c r="AA1827" s="26" t="str">
        <f t="shared" si="256"/>
        <v/>
      </c>
      <c r="AB1827" s="26" t="str">
        <f t="shared" si="257"/>
        <v/>
      </c>
      <c r="AC1827" s="26" t="str">
        <f t="shared" si="258"/>
        <v/>
      </c>
      <c r="AD1827" s="26" t="str">
        <f t="shared" si="259"/>
        <v/>
      </c>
      <c r="AE1827" s="26" t="str">
        <f t="shared" si="260"/>
        <v/>
      </c>
      <c r="AF1827" t="str">
        <f t="shared" si="253"/>
        <v>0</v>
      </c>
      <c r="AG1827">
        <f t="shared" si="254"/>
        <v>0</v>
      </c>
      <c r="AH1827" s="34">
        <f t="shared" si="261"/>
        <v>0</v>
      </c>
    </row>
    <row r="1828" spans="1:34">
      <c r="A1828" s="26"/>
      <c r="B1828" s="26">
        <f t="shared" si="255"/>
        <v>0</v>
      </c>
      <c r="C1828" s="26">
        <f>IF('３　回答貼付シート'!$F1825&lt;&gt;0,VLOOKUP('３　回答貼付シート'!$F1825,$AF$2048:$AG$2054,2,FALSE),0)</f>
        <v>0</v>
      </c>
      <c r="D1828" s="26">
        <f>IF('３　回答貼付シート'!$G1825&lt;&gt;0,VLOOKUP(('３　回答貼付シート'!$G1825), $AF$2048:$AG$2054,2,FALSE),0)</f>
        <v>0</v>
      </c>
      <c r="E1828" s="26">
        <f>'３　回答貼付シート'!$H1825</f>
        <v>0</v>
      </c>
      <c r="F1828" s="26">
        <f>IF(E1828=0,0,VLOOKUP($B1828,'２　情報入力シート'!$A$2:$E$2049,5))</f>
        <v>0</v>
      </c>
      <c r="G1828" s="26">
        <f>IF('３　回答貼付シート'!I1825="ない",0,IF('３　回答貼付シート'!I1825="１～２日（にち）ある",1,IF('３　回答貼付シート'!I1825="３～５日（にち）ある",2,IF('３　回答貼付シート'!I1825="ほぼ毎日（まいにち）ある",3,))))</f>
        <v>0</v>
      </c>
      <c r="H1828" s="26">
        <f>IF('３　回答貼付シート'!J1825="ない",0,IF('３　回答貼付シート'!J1825="１～２日（にち）ある",1,IF('３　回答貼付シート'!J1825="３～５日（にち）ある",2,IF('３　回答貼付シート'!J1825="ほぼ毎日（まいにち）ある",3,))))</f>
        <v>0</v>
      </c>
      <c r="I1828" s="26">
        <f>IF('３　回答貼付シート'!K1825="ない",0,IF('３　回答貼付シート'!K1825="１～２日（にち）ある",1,IF('３　回答貼付シート'!K1825="３～５日（にち）ある",2,IF('３　回答貼付シート'!K1825="ほぼ毎日（まいにち）ある",3,))))</f>
        <v>0</v>
      </c>
      <c r="J1828" s="26">
        <f>IF('３　回答貼付シート'!L1825="ない",0,IF('３　回答貼付シート'!L1825="１～２日（にち）ある",1,IF('３　回答貼付シート'!L1825="３～５日（にち）ある",2,IF('３　回答貼付シート'!L1825="ほぼ毎日（まいにち）ある",3,))))</f>
        <v>0</v>
      </c>
      <c r="K1828" s="26">
        <f>IF('３　回答貼付シート'!M1825="ない",0,IF('３　回答貼付シート'!M1825="１～２日（にち）ある",1,IF('３　回答貼付シート'!M1825="３～５日（にち）ある",2,IF('３　回答貼付シート'!M1825="ほぼ毎日（まいにち）ある",3,))))</f>
        <v>0</v>
      </c>
      <c r="L1828" s="26">
        <f>IF('３　回答貼付シート'!N1825="ない",0,IF('３　回答貼付シート'!N1825="１～２日（にち）ある",1,IF('３　回答貼付シート'!N1825="３～５日（にち）ある",2,IF('３　回答貼付シート'!N1825="ほぼ毎日（まいにち）ある",3,))))</f>
        <v>0</v>
      </c>
      <c r="M1828" s="26">
        <f>IF('３　回答貼付シート'!O1825="ない",0,IF('３　回答貼付シート'!O1825="１～２日（にち）ある",1,IF('３　回答貼付シート'!O1825="３～５日（にち）ある",2,IF('３　回答貼付シート'!O1825="ほぼ毎日（まいにち）ある",3,))))</f>
        <v>0</v>
      </c>
      <c r="N1828" s="26">
        <f>IF('３　回答貼付シート'!P1825="ない",0,IF('３　回答貼付シート'!P1825="１～２日（にち）ある",1,IF('３　回答貼付シート'!P1825="３～５日（にち）ある",2,IF('３　回答貼付シート'!P1825="ほぼ毎日（まいにち）ある",3,))))</f>
        <v>0</v>
      </c>
      <c r="O1828" s="26">
        <f>IF('３　回答貼付シート'!Q1825="ない",0,IF('３　回答貼付シート'!Q1825="１～２日（にち）ある",1,IF('３　回答貼付シート'!Q1825="３～５日（にち）ある",2,IF('３　回答貼付シート'!Q1825="ほぼ毎日（まいにち）ある",3,))))</f>
        <v>0</v>
      </c>
      <c r="P1828" s="26">
        <f>IF('３　回答貼付シート'!R1825="ない",0,IF('３　回答貼付シート'!R1825="１～２日（にち）ある",1,IF('３　回答貼付シート'!R1825="３～５日（にち）ある",2,IF('３　回答貼付シート'!R1825="ほぼ毎日（まいにち）ある",3,))))</f>
        <v>0</v>
      </c>
      <c r="Q1828" s="26">
        <f>IF('３　回答貼付シート'!S1825="ない",0,IF('３　回答貼付シート'!S1825="１～２日（にち）ある",1,IF('３　回答貼付シート'!S1825="３～５日（にち）ある",2,IF('３　回答貼付シート'!S1825="ほぼ毎日（まいにち）ある",3,))))</f>
        <v>0</v>
      </c>
      <c r="R1828" s="26">
        <f>IF('３　回答貼付シート'!T1825="ない",0,IF('３　回答貼付シート'!T1825="１～２日（にち）ある",1,IF('３　回答貼付シート'!T1825="３～５日（にち）ある",2,IF('３　回答貼付シート'!T1825="ほぼ毎日（まいにち）ある",3,))))</f>
        <v>0</v>
      </c>
      <c r="S1828" s="26">
        <f>IF('３　回答貼付シート'!U1825="ない",0,IF('３　回答貼付シート'!U1825="１～２日（にち）ある",1,IF('３　回答貼付シート'!U1825="３～５日（にち）ある",2,IF('３　回答貼付シート'!U1825="ほぼ毎日（まいにち）ある",3,))))</f>
        <v>0</v>
      </c>
      <c r="T1828" s="26">
        <f>IF('３　回答貼付シート'!V1825="ない",0,IF('３　回答貼付シート'!V1825="１～２日（にち）ある",1,IF('３　回答貼付シート'!V1825="３～５日（にち）ある",2,IF('３　回答貼付シート'!V1825="ほぼ毎日（まいにち）ある",3,))))</f>
        <v>0</v>
      </c>
      <c r="U1828" s="26">
        <f>IF('３　回答貼付シート'!W1825="ない",0,IF('３　回答貼付シート'!W1825="１～２日（にち）ある",1,IF('３　回答貼付シート'!W1825="３～５日（にち）ある",2,IF('３　回答貼付シート'!W1825="ほぼ毎日（まいにち）ある",3,))))</f>
        <v>0</v>
      </c>
      <c r="V1828" s="26">
        <f>IF('３　回答貼付シート'!X1825="ない",0,IF('３　回答貼付シート'!X1825="１～２日（にち）ある",1,IF('３　回答貼付シート'!X1825="３～５日（にち）ある",2,IF('３　回答貼付シート'!X1825="ほぼ毎日（まいにち）ある",3,))))</f>
        <v>0</v>
      </c>
      <c r="W1828" s="26">
        <f>IF('３　回答貼付シート'!Y1825="ない",0,IF('３　回答貼付シート'!Y1825="１～２日（にち）ある",1,IF('３　回答貼付シート'!Y1825="３～５日（にち）ある",2,IF('３　回答貼付シート'!Y1825="ほぼ毎日（まいにち）ある",3,))))</f>
        <v>0</v>
      </c>
      <c r="X1828" s="26">
        <f>IF('３　回答貼付シート'!Z1825="ない",0,IF('３　回答貼付シート'!Z1825="１～２日（にち）ある",1,IF('３　回答貼付シート'!Z1825="３～５日（にち）ある",2,IF('３　回答貼付シート'!Z1825="ほぼ毎日（まいにち）ある",3,))))</f>
        <v>0</v>
      </c>
      <c r="Y1828" s="26">
        <f>IF('３　回答貼付シート'!AA1825="ない",0,IF('３　回答貼付シート'!AA1825="１～２日（にち）ある",1,IF('３　回答貼付シート'!AA1825="３～５日（にち）ある",2,IF('３　回答貼付シート'!AA1825="ほぼ毎日（まいにち）ある",3,))))</f>
        <v>0</v>
      </c>
      <c r="Z1828" s="26">
        <f>'３　回答貼付シート'!$AB1825</f>
        <v>0</v>
      </c>
      <c r="AA1828" s="26" t="str">
        <f t="shared" si="256"/>
        <v/>
      </c>
      <c r="AB1828" s="26" t="str">
        <f t="shared" si="257"/>
        <v/>
      </c>
      <c r="AC1828" s="26" t="str">
        <f t="shared" si="258"/>
        <v/>
      </c>
      <c r="AD1828" s="26" t="str">
        <f t="shared" si="259"/>
        <v/>
      </c>
      <c r="AE1828" s="26" t="str">
        <f t="shared" si="260"/>
        <v/>
      </c>
      <c r="AF1828" t="str">
        <f t="shared" si="253"/>
        <v>0</v>
      </c>
      <c r="AG1828">
        <f t="shared" si="254"/>
        <v>0</v>
      </c>
      <c r="AH1828" s="34">
        <f t="shared" si="261"/>
        <v>0</v>
      </c>
    </row>
    <row r="1829" spans="1:34">
      <c r="A1829" s="26"/>
      <c r="B1829" s="26">
        <f t="shared" si="255"/>
        <v>0</v>
      </c>
      <c r="C1829" s="26">
        <f>IF('３　回答貼付シート'!$F1826&lt;&gt;0,VLOOKUP('３　回答貼付シート'!$F1826,$AF$2048:$AG$2054,2,FALSE),0)</f>
        <v>0</v>
      </c>
      <c r="D1829" s="26">
        <f>IF('３　回答貼付シート'!$G1826&lt;&gt;0,VLOOKUP(('３　回答貼付シート'!$G1826), $AF$2048:$AG$2054,2,FALSE),0)</f>
        <v>0</v>
      </c>
      <c r="E1829" s="26">
        <f>'３　回答貼付シート'!$H1826</f>
        <v>0</v>
      </c>
      <c r="F1829" s="26">
        <f>IF(E1829=0,0,VLOOKUP($B1829,'２　情報入力シート'!$A$2:$E$2049,5))</f>
        <v>0</v>
      </c>
      <c r="G1829" s="26">
        <f>IF('３　回答貼付シート'!I1826="ない",0,IF('３　回答貼付シート'!I1826="１～２日（にち）ある",1,IF('３　回答貼付シート'!I1826="３～５日（にち）ある",2,IF('３　回答貼付シート'!I1826="ほぼ毎日（まいにち）ある",3,))))</f>
        <v>0</v>
      </c>
      <c r="H1829" s="26">
        <f>IF('３　回答貼付シート'!J1826="ない",0,IF('３　回答貼付シート'!J1826="１～２日（にち）ある",1,IF('３　回答貼付シート'!J1826="３～５日（にち）ある",2,IF('３　回答貼付シート'!J1826="ほぼ毎日（まいにち）ある",3,))))</f>
        <v>0</v>
      </c>
      <c r="I1829" s="26">
        <f>IF('３　回答貼付シート'!K1826="ない",0,IF('３　回答貼付シート'!K1826="１～２日（にち）ある",1,IF('３　回答貼付シート'!K1826="３～５日（にち）ある",2,IF('３　回答貼付シート'!K1826="ほぼ毎日（まいにち）ある",3,))))</f>
        <v>0</v>
      </c>
      <c r="J1829" s="26">
        <f>IF('３　回答貼付シート'!L1826="ない",0,IF('３　回答貼付シート'!L1826="１～２日（にち）ある",1,IF('３　回答貼付シート'!L1826="３～５日（にち）ある",2,IF('３　回答貼付シート'!L1826="ほぼ毎日（まいにち）ある",3,))))</f>
        <v>0</v>
      </c>
      <c r="K1829" s="26">
        <f>IF('３　回答貼付シート'!M1826="ない",0,IF('３　回答貼付シート'!M1826="１～２日（にち）ある",1,IF('３　回答貼付シート'!M1826="３～５日（にち）ある",2,IF('３　回答貼付シート'!M1826="ほぼ毎日（まいにち）ある",3,))))</f>
        <v>0</v>
      </c>
      <c r="L1829" s="26">
        <f>IF('３　回答貼付シート'!N1826="ない",0,IF('３　回答貼付シート'!N1826="１～２日（にち）ある",1,IF('３　回答貼付シート'!N1826="３～５日（にち）ある",2,IF('３　回答貼付シート'!N1826="ほぼ毎日（まいにち）ある",3,))))</f>
        <v>0</v>
      </c>
      <c r="M1829" s="26">
        <f>IF('３　回答貼付シート'!O1826="ない",0,IF('３　回答貼付シート'!O1826="１～２日（にち）ある",1,IF('３　回答貼付シート'!O1826="３～５日（にち）ある",2,IF('３　回答貼付シート'!O1826="ほぼ毎日（まいにち）ある",3,))))</f>
        <v>0</v>
      </c>
      <c r="N1829" s="26">
        <f>IF('３　回答貼付シート'!P1826="ない",0,IF('３　回答貼付シート'!P1826="１～２日（にち）ある",1,IF('３　回答貼付シート'!P1826="３～５日（にち）ある",2,IF('３　回答貼付シート'!P1826="ほぼ毎日（まいにち）ある",3,))))</f>
        <v>0</v>
      </c>
      <c r="O1829" s="26">
        <f>IF('３　回答貼付シート'!Q1826="ない",0,IF('３　回答貼付シート'!Q1826="１～２日（にち）ある",1,IF('３　回答貼付シート'!Q1826="３～５日（にち）ある",2,IF('３　回答貼付シート'!Q1826="ほぼ毎日（まいにち）ある",3,))))</f>
        <v>0</v>
      </c>
      <c r="P1829" s="26">
        <f>IF('３　回答貼付シート'!R1826="ない",0,IF('３　回答貼付シート'!R1826="１～２日（にち）ある",1,IF('３　回答貼付シート'!R1826="３～５日（にち）ある",2,IF('３　回答貼付シート'!R1826="ほぼ毎日（まいにち）ある",3,))))</f>
        <v>0</v>
      </c>
      <c r="Q1829" s="26">
        <f>IF('３　回答貼付シート'!S1826="ない",0,IF('３　回答貼付シート'!S1826="１～２日（にち）ある",1,IF('３　回答貼付シート'!S1826="３～５日（にち）ある",2,IF('３　回答貼付シート'!S1826="ほぼ毎日（まいにち）ある",3,))))</f>
        <v>0</v>
      </c>
      <c r="R1829" s="26">
        <f>IF('３　回答貼付シート'!T1826="ない",0,IF('３　回答貼付シート'!T1826="１～２日（にち）ある",1,IF('３　回答貼付シート'!T1826="３～５日（にち）ある",2,IF('３　回答貼付シート'!T1826="ほぼ毎日（まいにち）ある",3,))))</f>
        <v>0</v>
      </c>
      <c r="S1829" s="26">
        <f>IF('３　回答貼付シート'!U1826="ない",0,IF('３　回答貼付シート'!U1826="１～２日（にち）ある",1,IF('３　回答貼付シート'!U1826="３～５日（にち）ある",2,IF('３　回答貼付シート'!U1826="ほぼ毎日（まいにち）ある",3,))))</f>
        <v>0</v>
      </c>
      <c r="T1829" s="26">
        <f>IF('３　回答貼付シート'!V1826="ない",0,IF('３　回答貼付シート'!V1826="１～２日（にち）ある",1,IF('３　回答貼付シート'!V1826="３～５日（にち）ある",2,IF('３　回答貼付シート'!V1826="ほぼ毎日（まいにち）ある",3,))))</f>
        <v>0</v>
      </c>
      <c r="U1829" s="26">
        <f>IF('３　回答貼付シート'!W1826="ない",0,IF('３　回答貼付シート'!W1826="１～２日（にち）ある",1,IF('３　回答貼付シート'!W1826="３～５日（にち）ある",2,IF('３　回答貼付シート'!W1826="ほぼ毎日（まいにち）ある",3,))))</f>
        <v>0</v>
      </c>
      <c r="V1829" s="26">
        <f>IF('３　回答貼付シート'!X1826="ない",0,IF('３　回答貼付シート'!X1826="１～２日（にち）ある",1,IF('３　回答貼付シート'!X1826="３～５日（にち）ある",2,IF('３　回答貼付シート'!X1826="ほぼ毎日（まいにち）ある",3,))))</f>
        <v>0</v>
      </c>
      <c r="W1829" s="26">
        <f>IF('３　回答貼付シート'!Y1826="ない",0,IF('３　回答貼付シート'!Y1826="１～２日（にち）ある",1,IF('３　回答貼付シート'!Y1826="３～５日（にち）ある",2,IF('３　回答貼付シート'!Y1826="ほぼ毎日（まいにち）ある",3,))))</f>
        <v>0</v>
      </c>
      <c r="X1829" s="26">
        <f>IF('３　回答貼付シート'!Z1826="ない",0,IF('３　回答貼付シート'!Z1826="１～２日（にち）ある",1,IF('３　回答貼付シート'!Z1826="３～５日（にち）ある",2,IF('３　回答貼付シート'!Z1826="ほぼ毎日（まいにち）ある",3,))))</f>
        <v>0</v>
      </c>
      <c r="Y1829" s="26">
        <f>IF('３　回答貼付シート'!AA1826="ない",0,IF('３　回答貼付シート'!AA1826="１～２日（にち）ある",1,IF('３　回答貼付シート'!AA1826="３～５日（にち）ある",2,IF('３　回答貼付シート'!AA1826="ほぼ毎日（まいにち）ある",3,))))</f>
        <v>0</v>
      </c>
      <c r="Z1829" s="26">
        <f>'３　回答貼付シート'!$AB1826</f>
        <v>0</v>
      </c>
      <c r="AA1829" s="26" t="str">
        <f t="shared" si="256"/>
        <v/>
      </c>
      <c r="AB1829" s="26" t="str">
        <f t="shared" si="257"/>
        <v/>
      </c>
      <c r="AC1829" s="26" t="str">
        <f t="shared" si="258"/>
        <v/>
      </c>
      <c r="AD1829" s="26" t="str">
        <f t="shared" si="259"/>
        <v/>
      </c>
      <c r="AE1829" s="26" t="str">
        <f t="shared" si="260"/>
        <v/>
      </c>
      <c r="AF1829" t="str">
        <f t="shared" si="253"/>
        <v>0</v>
      </c>
      <c r="AG1829">
        <f t="shared" si="254"/>
        <v>0</v>
      </c>
      <c r="AH1829" s="34">
        <f t="shared" si="261"/>
        <v>0</v>
      </c>
    </row>
    <row r="1830" spans="1:34">
      <c r="A1830" s="26"/>
      <c r="B1830" s="26">
        <f t="shared" si="255"/>
        <v>0</v>
      </c>
      <c r="C1830" s="26">
        <f>IF('３　回答貼付シート'!$F1827&lt;&gt;0,VLOOKUP('３　回答貼付シート'!$F1827,$AF$2048:$AG$2054,2,FALSE),0)</f>
        <v>0</v>
      </c>
      <c r="D1830" s="26">
        <f>IF('３　回答貼付シート'!$G1827&lt;&gt;0,VLOOKUP(('３　回答貼付シート'!$G1827), $AF$2048:$AG$2054,2,FALSE),0)</f>
        <v>0</v>
      </c>
      <c r="E1830" s="26">
        <f>'３　回答貼付シート'!$H1827</f>
        <v>0</v>
      </c>
      <c r="F1830" s="26">
        <f>IF(E1830=0,0,VLOOKUP($B1830,'２　情報入力シート'!$A$2:$E$2049,5))</f>
        <v>0</v>
      </c>
      <c r="G1830" s="26">
        <f>IF('３　回答貼付シート'!I1827="ない",0,IF('３　回答貼付シート'!I1827="１～２日（にち）ある",1,IF('３　回答貼付シート'!I1827="３～５日（にち）ある",2,IF('３　回答貼付シート'!I1827="ほぼ毎日（まいにち）ある",3,))))</f>
        <v>0</v>
      </c>
      <c r="H1830" s="26">
        <f>IF('３　回答貼付シート'!J1827="ない",0,IF('３　回答貼付シート'!J1827="１～２日（にち）ある",1,IF('３　回答貼付シート'!J1827="３～５日（にち）ある",2,IF('３　回答貼付シート'!J1827="ほぼ毎日（まいにち）ある",3,))))</f>
        <v>0</v>
      </c>
      <c r="I1830" s="26">
        <f>IF('３　回答貼付シート'!K1827="ない",0,IF('３　回答貼付シート'!K1827="１～２日（にち）ある",1,IF('３　回答貼付シート'!K1827="３～５日（にち）ある",2,IF('３　回答貼付シート'!K1827="ほぼ毎日（まいにち）ある",3,))))</f>
        <v>0</v>
      </c>
      <c r="J1830" s="26">
        <f>IF('３　回答貼付シート'!L1827="ない",0,IF('３　回答貼付シート'!L1827="１～２日（にち）ある",1,IF('３　回答貼付シート'!L1827="３～５日（にち）ある",2,IF('３　回答貼付シート'!L1827="ほぼ毎日（まいにち）ある",3,))))</f>
        <v>0</v>
      </c>
      <c r="K1830" s="26">
        <f>IF('３　回答貼付シート'!M1827="ない",0,IF('３　回答貼付シート'!M1827="１～２日（にち）ある",1,IF('３　回答貼付シート'!M1827="３～５日（にち）ある",2,IF('３　回答貼付シート'!M1827="ほぼ毎日（まいにち）ある",3,))))</f>
        <v>0</v>
      </c>
      <c r="L1830" s="26">
        <f>IF('３　回答貼付シート'!N1827="ない",0,IF('３　回答貼付シート'!N1827="１～２日（にち）ある",1,IF('３　回答貼付シート'!N1827="３～５日（にち）ある",2,IF('３　回答貼付シート'!N1827="ほぼ毎日（まいにち）ある",3,))))</f>
        <v>0</v>
      </c>
      <c r="M1830" s="26">
        <f>IF('３　回答貼付シート'!O1827="ない",0,IF('３　回答貼付シート'!O1827="１～２日（にち）ある",1,IF('３　回答貼付シート'!O1827="３～５日（にち）ある",2,IF('３　回答貼付シート'!O1827="ほぼ毎日（まいにち）ある",3,))))</f>
        <v>0</v>
      </c>
      <c r="N1830" s="26">
        <f>IF('３　回答貼付シート'!P1827="ない",0,IF('３　回答貼付シート'!P1827="１～２日（にち）ある",1,IF('３　回答貼付シート'!P1827="３～５日（にち）ある",2,IF('３　回答貼付シート'!P1827="ほぼ毎日（まいにち）ある",3,))))</f>
        <v>0</v>
      </c>
      <c r="O1830" s="26">
        <f>IF('３　回答貼付シート'!Q1827="ない",0,IF('３　回答貼付シート'!Q1827="１～２日（にち）ある",1,IF('３　回答貼付シート'!Q1827="３～５日（にち）ある",2,IF('３　回答貼付シート'!Q1827="ほぼ毎日（まいにち）ある",3,))))</f>
        <v>0</v>
      </c>
      <c r="P1830" s="26">
        <f>IF('３　回答貼付シート'!R1827="ない",0,IF('３　回答貼付シート'!R1827="１～２日（にち）ある",1,IF('３　回答貼付シート'!R1827="３～５日（にち）ある",2,IF('３　回答貼付シート'!R1827="ほぼ毎日（まいにち）ある",3,))))</f>
        <v>0</v>
      </c>
      <c r="Q1830" s="26">
        <f>IF('３　回答貼付シート'!S1827="ない",0,IF('３　回答貼付シート'!S1827="１～２日（にち）ある",1,IF('３　回答貼付シート'!S1827="３～５日（にち）ある",2,IF('３　回答貼付シート'!S1827="ほぼ毎日（まいにち）ある",3,))))</f>
        <v>0</v>
      </c>
      <c r="R1830" s="26">
        <f>IF('３　回答貼付シート'!T1827="ない",0,IF('３　回答貼付シート'!T1827="１～２日（にち）ある",1,IF('３　回答貼付シート'!T1827="３～５日（にち）ある",2,IF('３　回答貼付シート'!T1827="ほぼ毎日（まいにち）ある",3,))))</f>
        <v>0</v>
      </c>
      <c r="S1830" s="26">
        <f>IF('３　回答貼付シート'!U1827="ない",0,IF('３　回答貼付シート'!U1827="１～２日（にち）ある",1,IF('３　回答貼付シート'!U1827="３～５日（にち）ある",2,IF('３　回答貼付シート'!U1827="ほぼ毎日（まいにち）ある",3,))))</f>
        <v>0</v>
      </c>
      <c r="T1830" s="26">
        <f>IF('３　回答貼付シート'!V1827="ない",0,IF('３　回答貼付シート'!V1827="１～２日（にち）ある",1,IF('３　回答貼付シート'!V1827="３～５日（にち）ある",2,IF('３　回答貼付シート'!V1827="ほぼ毎日（まいにち）ある",3,))))</f>
        <v>0</v>
      </c>
      <c r="U1830" s="26">
        <f>IF('３　回答貼付シート'!W1827="ない",0,IF('３　回答貼付シート'!W1827="１～２日（にち）ある",1,IF('３　回答貼付シート'!W1827="３～５日（にち）ある",2,IF('３　回答貼付シート'!W1827="ほぼ毎日（まいにち）ある",3,))))</f>
        <v>0</v>
      </c>
      <c r="V1830" s="26">
        <f>IF('３　回答貼付シート'!X1827="ない",0,IF('３　回答貼付シート'!X1827="１～２日（にち）ある",1,IF('３　回答貼付シート'!X1827="３～５日（にち）ある",2,IF('３　回答貼付シート'!X1827="ほぼ毎日（まいにち）ある",3,))))</f>
        <v>0</v>
      </c>
      <c r="W1830" s="26">
        <f>IF('３　回答貼付シート'!Y1827="ない",0,IF('３　回答貼付シート'!Y1827="１～２日（にち）ある",1,IF('３　回答貼付シート'!Y1827="３～５日（にち）ある",2,IF('３　回答貼付シート'!Y1827="ほぼ毎日（まいにち）ある",3,))))</f>
        <v>0</v>
      </c>
      <c r="X1830" s="26">
        <f>IF('３　回答貼付シート'!Z1827="ない",0,IF('３　回答貼付シート'!Z1827="１～２日（にち）ある",1,IF('３　回答貼付シート'!Z1827="３～５日（にち）ある",2,IF('３　回答貼付シート'!Z1827="ほぼ毎日（まいにち）ある",3,))))</f>
        <v>0</v>
      </c>
      <c r="Y1830" s="26">
        <f>IF('３　回答貼付シート'!AA1827="ない",0,IF('３　回答貼付シート'!AA1827="１～２日（にち）ある",1,IF('３　回答貼付シート'!AA1827="３～５日（にち）ある",2,IF('３　回答貼付シート'!AA1827="ほぼ毎日（まいにち）ある",3,))))</f>
        <v>0</v>
      </c>
      <c r="Z1830" s="26">
        <f>'３　回答貼付シート'!$AB1827</f>
        <v>0</v>
      </c>
      <c r="AA1830" s="26" t="str">
        <f t="shared" si="256"/>
        <v/>
      </c>
      <c r="AB1830" s="26" t="str">
        <f t="shared" si="257"/>
        <v/>
      </c>
      <c r="AC1830" s="26" t="str">
        <f t="shared" si="258"/>
        <v/>
      </c>
      <c r="AD1830" s="26" t="str">
        <f t="shared" si="259"/>
        <v/>
      </c>
      <c r="AE1830" s="26" t="str">
        <f t="shared" si="260"/>
        <v/>
      </c>
      <c r="AF1830" t="str">
        <f t="shared" si="253"/>
        <v>0</v>
      </c>
      <c r="AG1830">
        <f t="shared" si="254"/>
        <v>0</v>
      </c>
      <c r="AH1830" s="34">
        <f t="shared" si="261"/>
        <v>0</v>
      </c>
    </row>
    <row r="1831" spans="1:34">
      <c r="A1831" s="26"/>
      <c r="B1831" s="26">
        <f t="shared" si="255"/>
        <v>0</v>
      </c>
      <c r="C1831" s="26">
        <f>IF('３　回答貼付シート'!$F1828&lt;&gt;0,VLOOKUP('３　回答貼付シート'!$F1828,$AF$2048:$AG$2054,2,FALSE),0)</f>
        <v>0</v>
      </c>
      <c r="D1831" s="26">
        <f>IF('３　回答貼付シート'!$G1828&lt;&gt;0,VLOOKUP(('３　回答貼付シート'!$G1828), $AF$2048:$AG$2054,2,FALSE),0)</f>
        <v>0</v>
      </c>
      <c r="E1831" s="26">
        <f>'３　回答貼付シート'!$H1828</f>
        <v>0</v>
      </c>
      <c r="F1831" s="26">
        <f>IF(E1831=0,0,VLOOKUP($B1831,'２　情報入力シート'!$A$2:$E$2049,5))</f>
        <v>0</v>
      </c>
      <c r="G1831" s="26">
        <f>IF('３　回答貼付シート'!I1828="ない",0,IF('３　回答貼付シート'!I1828="１～２日（にち）ある",1,IF('３　回答貼付シート'!I1828="３～５日（にち）ある",2,IF('３　回答貼付シート'!I1828="ほぼ毎日（まいにち）ある",3,))))</f>
        <v>0</v>
      </c>
      <c r="H1831" s="26">
        <f>IF('３　回答貼付シート'!J1828="ない",0,IF('３　回答貼付シート'!J1828="１～２日（にち）ある",1,IF('３　回答貼付シート'!J1828="３～５日（にち）ある",2,IF('３　回答貼付シート'!J1828="ほぼ毎日（まいにち）ある",3,))))</f>
        <v>0</v>
      </c>
      <c r="I1831" s="26">
        <f>IF('３　回答貼付シート'!K1828="ない",0,IF('３　回答貼付シート'!K1828="１～２日（にち）ある",1,IF('３　回答貼付シート'!K1828="３～５日（にち）ある",2,IF('３　回答貼付シート'!K1828="ほぼ毎日（まいにち）ある",3,))))</f>
        <v>0</v>
      </c>
      <c r="J1831" s="26">
        <f>IF('３　回答貼付シート'!L1828="ない",0,IF('３　回答貼付シート'!L1828="１～２日（にち）ある",1,IF('３　回答貼付シート'!L1828="３～５日（にち）ある",2,IF('３　回答貼付シート'!L1828="ほぼ毎日（まいにち）ある",3,))))</f>
        <v>0</v>
      </c>
      <c r="K1831" s="26">
        <f>IF('３　回答貼付シート'!M1828="ない",0,IF('３　回答貼付シート'!M1828="１～２日（にち）ある",1,IF('３　回答貼付シート'!M1828="３～５日（にち）ある",2,IF('３　回答貼付シート'!M1828="ほぼ毎日（まいにち）ある",3,))))</f>
        <v>0</v>
      </c>
      <c r="L1831" s="26">
        <f>IF('３　回答貼付シート'!N1828="ない",0,IF('３　回答貼付シート'!N1828="１～２日（にち）ある",1,IF('３　回答貼付シート'!N1828="３～５日（にち）ある",2,IF('３　回答貼付シート'!N1828="ほぼ毎日（まいにち）ある",3,))))</f>
        <v>0</v>
      </c>
      <c r="M1831" s="26">
        <f>IF('３　回答貼付シート'!O1828="ない",0,IF('３　回答貼付シート'!O1828="１～２日（にち）ある",1,IF('３　回答貼付シート'!O1828="３～５日（にち）ある",2,IF('３　回答貼付シート'!O1828="ほぼ毎日（まいにち）ある",3,))))</f>
        <v>0</v>
      </c>
      <c r="N1831" s="26">
        <f>IF('３　回答貼付シート'!P1828="ない",0,IF('３　回答貼付シート'!P1828="１～２日（にち）ある",1,IF('３　回答貼付シート'!P1828="３～５日（にち）ある",2,IF('３　回答貼付シート'!P1828="ほぼ毎日（まいにち）ある",3,))))</f>
        <v>0</v>
      </c>
      <c r="O1831" s="26">
        <f>IF('３　回答貼付シート'!Q1828="ない",0,IF('３　回答貼付シート'!Q1828="１～２日（にち）ある",1,IF('３　回答貼付シート'!Q1828="３～５日（にち）ある",2,IF('３　回答貼付シート'!Q1828="ほぼ毎日（まいにち）ある",3,))))</f>
        <v>0</v>
      </c>
      <c r="P1831" s="26">
        <f>IF('３　回答貼付シート'!R1828="ない",0,IF('３　回答貼付シート'!R1828="１～２日（にち）ある",1,IF('３　回答貼付シート'!R1828="３～５日（にち）ある",2,IF('３　回答貼付シート'!R1828="ほぼ毎日（まいにち）ある",3,))))</f>
        <v>0</v>
      </c>
      <c r="Q1831" s="26">
        <f>IF('３　回答貼付シート'!S1828="ない",0,IF('３　回答貼付シート'!S1828="１～２日（にち）ある",1,IF('３　回答貼付シート'!S1828="３～５日（にち）ある",2,IF('３　回答貼付シート'!S1828="ほぼ毎日（まいにち）ある",3,))))</f>
        <v>0</v>
      </c>
      <c r="R1831" s="26">
        <f>IF('３　回答貼付シート'!T1828="ない",0,IF('３　回答貼付シート'!T1828="１～２日（にち）ある",1,IF('３　回答貼付シート'!T1828="３～５日（にち）ある",2,IF('３　回答貼付シート'!T1828="ほぼ毎日（まいにち）ある",3,))))</f>
        <v>0</v>
      </c>
      <c r="S1831" s="26">
        <f>IF('３　回答貼付シート'!U1828="ない",0,IF('３　回答貼付シート'!U1828="１～２日（にち）ある",1,IF('３　回答貼付シート'!U1828="３～５日（にち）ある",2,IF('３　回答貼付シート'!U1828="ほぼ毎日（まいにち）ある",3,))))</f>
        <v>0</v>
      </c>
      <c r="T1831" s="26">
        <f>IF('３　回答貼付シート'!V1828="ない",0,IF('３　回答貼付シート'!V1828="１～２日（にち）ある",1,IF('３　回答貼付シート'!V1828="３～５日（にち）ある",2,IF('３　回答貼付シート'!V1828="ほぼ毎日（まいにち）ある",3,))))</f>
        <v>0</v>
      </c>
      <c r="U1831" s="26">
        <f>IF('３　回答貼付シート'!W1828="ない",0,IF('３　回答貼付シート'!W1828="１～２日（にち）ある",1,IF('３　回答貼付シート'!W1828="３～５日（にち）ある",2,IF('３　回答貼付シート'!W1828="ほぼ毎日（まいにち）ある",3,))))</f>
        <v>0</v>
      </c>
      <c r="V1831" s="26">
        <f>IF('３　回答貼付シート'!X1828="ない",0,IF('３　回答貼付シート'!X1828="１～２日（にち）ある",1,IF('３　回答貼付シート'!X1828="３～５日（にち）ある",2,IF('３　回答貼付シート'!X1828="ほぼ毎日（まいにち）ある",3,))))</f>
        <v>0</v>
      </c>
      <c r="W1831" s="26">
        <f>IF('３　回答貼付シート'!Y1828="ない",0,IF('３　回答貼付シート'!Y1828="１～２日（にち）ある",1,IF('３　回答貼付シート'!Y1828="３～５日（にち）ある",2,IF('３　回答貼付シート'!Y1828="ほぼ毎日（まいにち）ある",3,))))</f>
        <v>0</v>
      </c>
      <c r="X1831" s="26">
        <f>IF('３　回答貼付シート'!Z1828="ない",0,IF('３　回答貼付シート'!Z1828="１～２日（にち）ある",1,IF('３　回答貼付シート'!Z1828="３～５日（にち）ある",2,IF('３　回答貼付シート'!Z1828="ほぼ毎日（まいにち）ある",3,))))</f>
        <v>0</v>
      </c>
      <c r="Y1831" s="26">
        <f>IF('３　回答貼付シート'!AA1828="ない",0,IF('３　回答貼付シート'!AA1828="１～２日（にち）ある",1,IF('３　回答貼付シート'!AA1828="３～５日（にち）ある",2,IF('３　回答貼付シート'!AA1828="ほぼ毎日（まいにち）ある",3,))))</f>
        <v>0</v>
      </c>
      <c r="Z1831" s="26">
        <f>'３　回答貼付シート'!$AB1828</f>
        <v>0</v>
      </c>
      <c r="AA1831" s="26" t="str">
        <f t="shared" si="256"/>
        <v/>
      </c>
      <c r="AB1831" s="26" t="str">
        <f t="shared" si="257"/>
        <v/>
      </c>
      <c r="AC1831" s="26" t="str">
        <f t="shared" si="258"/>
        <v/>
      </c>
      <c r="AD1831" s="26" t="str">
        <f t="shared" si="259"/>
        <v/>
      </c>
      <c r="AE1831" s="26" t="str">
        <f t="shared" si="260"/>
        <v/>
      </c>
      <c r="AF1831" t="str">
        <f t="shared" si="253"/>
        <v>0</v>
      </c>
      <c r="AG1831">
        <f t="shared" si="254"/>
        <v>0</v>
      </c>
      <c r="AH1831" s="34">
        <f t="shared" si="261"/>
        <v>0</v>
      </c>
    </row>
    <row r="1832" spans="1:34">
      <c r="A1832" s="26"/>
      <c r="B1832" s="26">
        <f t="shared" si="255"/>
        <v>0</v>
      </c>
      <c r="C1832" s="26">
        <f>IF('３　回答貼付シート'!$F1829&lt;&gt;0,VLOOKUP('３　回答貼付シート'!$F1829,$AF$2048:$AG$2054,2,FALSE),0)</f>
        <v>0</v>
      </c>
      <c r="D1832" s="26">
        <f>IF('３　回答貼付シート'!$G1829&lt;&gt;0,VLOOKUP(('３　回答貼付シート'!$G1829), $AF$2048:$AG$2054,2,FALSE),0)</f>
        <v>0</v>
      </c>
      <c r="E1832" s="26">
        <f>'３　回答貼付シート'!$H1829</f>
        <v>0</v>
      </c>
      <c r="F1832" s="26">
        <f>IF(E1832=0,0,VLOOKUP($B1832,'２　情報入力シート'!$A$2:$E$2049,5))</f>
        <v>0</v>
      </c>
      <c r="G1832" s="26">
        <f>IF('３　回答貼付シート'!I1829="ない",0,IF('３　回答貼付シート'!I1829="１～２日（にち）ある",1,IF('３　回答貼付シート'!I1829="３～５日（にち）ある",2,IF('３　回答貼付シート'!I1829="ほぼ毎日（まいにち）ある",3,))))</f>
        <v>0</v>
      </c>
      <c r="H1832" s="26">
        <f>IF('３　回答貼付シート'!J1829="ない",0,IF('３　回答貼付シート'!J1829="１～２日（にち）ある",1,IF('３　回答貼付シート'!J1829="３～５日（にち）ある",2,IF('３　回答貼付シート'!J1829="ほぼ毎日（まいにち）ある",3,))))</f>
        <v>0</v>
      </c>
      <c r="I1832" s="26">
        <f>IF('３　回答貼付シート'!K1829="ない",0,IF('３　回答貼付シート'!K1829="１～２日（にち）ある",1,IF('３　回答貼付シート'!K1829="３～５日（にち）ある",2,IF('３　回答貼付シート'!K1829="ほぼ毎日（まいにち）ある",3,))))</f>
        <v>0</v>
      </c>
      <c r="J1832" s="26">
        <f>IF('３　回答貼付シート'!L1829="ない",0,IF('３　回答貼付シート'!L1829="１～２日（にち）ある",1,IF('３　回答貼付シート'!L1829="３～５日（にち）ある",2,IF('３　回答貼付シート'!L1829="ほぼ毎日（まいにち）ある",3,))))</f>
        <v>0</v>
      </c>
      <c r="K1832" s="26">
        <f>IF('３　回答貼付シート'!M1829="ない",0,IF('３　回答貼付シート'!M1829="１～２日（にち）ある",1,IF('３　回答貼付シート'!M1829="３～５日（にち）ある",2,IF('３　回答貼付シート'!M1829="ほぼ毎日（まいにち）ある",3,))))</f>
        <v>0</v>
      </c>
      <c r="L1832" s="26">
        <f>IF('３　回答貼付シート'!N1829="ない",0,IF('３　回答貼付シート'!N1829="１～２日（にち）ある",1,IF('３　回答貼付シート'!N1829="３～５日（にち）ある",2,IF('３　回答貼付シート'!N1829="ほぼ毎日（まいにち）ある",3,))))</f>
        <v>0</v>
      </c>
      <c r="M1832" s="26">
        <f>IF('３　回答貼付シート'!O1829="ない",0,IF('３　回答貼付シート'!O1829="１～２日（にち）ある",1,IF('３　回答貼付シート'!O1829="３～５日（にち）ある",2,IF('３　回答貼付シート'!O1829="ほぼ毎日（まいにち）ある",3,))))</f>
        <v>0</v>
      </c>
      <c r="N1832" s="26">
        <f>IF('３　回答貼付シート'!P1829="ない",0,IF('３　回答貼付シート'!P1829="１～２日（にち）ある",1,IF('３　回答貼付シート'!P1829="３～５日（にち）ある",2,IF('３　回答貼付シート'!P1829="ほぼ毎日（まいにち）ある",3,))))</f>
        <v>0</v>
      </c>
      <c r="O1832" s="26">
        <f>IF('３　回答貼付シート'!Q1829="ない",0,IF('３　回答貼付シート'!Q1829="１～２日（にち）ある",1,IF('３　回答貼付シート'!Q1829="３～５日（にち）ある",2,IF('３　回答貼付シート'!Q1829="ほぼ毎日（まいにち）ある",3,))))</f>
        <v>0</v>
      </c>
      <c r="P1832" s="26">
        <f>IF('３　回答貼付シート'!R1829="ない",0,IF('３　回答貼付シート'!R1829="１～２日（にち）ある",1,IF('３　回答貼付シート'!R1829="３～５日（にち）ある",2,IF('３　回答貼付シート'!R1829="ほぼ毎日（まいにち）ある",3,))))</f>
        <v>0</v>
      </c>
      <c r="Q1832" s="26">
        <f>IF('３　回答貼付シート'!S1829="ない",0,IF('３　回答貼付シート'!S1829="１～２日（にち）ある",1,IF('３　回答貼付シート'!S1829="３～５日（にち）ある",2,IF('３　回答貼付シート'!S1829="ほぼ毎日（まいにち）ある",3,))))</f>
        <v>0</v>
      </c>
      <c r="R1832" s="26">
        <f>IF('３　回答貼付シート'!T1829="ない",0,IF('３　回答貼付シート'!T1829="１～２日（にち）ある",1,IF('３　回答貼付シート'!T1829="３～５日（にち）ある",2,IF('３　回答貼付シート'!T1829="ほぼ毎日（まいにち）ある",3,))))</f>
        <v>0</v>
      </c>
      <c r="S1832" s="26">
        <f>IF('３　回答貼付シート'!U1829="ない",0,IF('３　回答貼付シート'!U1829="１～２日（にち）ある",1,IF('３　回答貼付シート'!U1829="３～５日（にち）ある",2,IF('３　回答貼付シート'!U1829="ほぼ毎日（まいにち）ある",3,))))</f>
        <v>0</v>
      </c>
      <c r="T1832" s="26">
        <f>IF('３　回答貼付シート'!V1829="ない",0,IF('３　回答貼付シート'!V1829="１～２日（にち）ある",1,IF('３　回答貼付シート'!V1829="３～５日（にち）ある",2,IF('３　回答貼付シート'!V1829="ほぼ毎日（まいにち）ある",3,))))</f>
        <v>0</v>
      </c>
      <c r="U1832" s="26">
        <f>IF('３　回答貼付シート'!W1829="ない",0,IF('３　回答貼付シート'!W1829="１～２日（にち）ある",1,IF('３　回答貼付シート'!W1829="３～５日（にち）ある",2,IF('３　回答貼付シート'!W1829="ほぼ毎日（まいにち）ある",3,))))</f>
        <v>0</v>
      </c>
      <c r="V1832" s="26">
        <f>IF('３　回答貼付シート'!X1829="ない",0,IF('３　回答貼付シート'!X1829="１～２日（にち）ある",1,IF('３　回答貼付シート'!X1829="３～５日（にち）ある",2,IF('３　回答貼付シート'!X1829="ほぼ毎日（まいにち）ある",3,))))</f>
        <v>0</v>
      </c>
      <c r="W1832" s="26">
        <f>IF('３　回答貼付シート'!Y1829="ない",0,IF('３　回答貼付シート'!Y1829="１～２日（にち）ある",1,IF('３　回答貼付シート'!Y1829="３～５日（にち）ある",2,IF('３　回答貼付シート'!Y1829="ほぼ毎日（まいにち）ある",3,))))</f>
        <v>0</v>
      </c>
      <c r="X1832" s="26">
        <f>IF('３　回答貼付シート'!Z1829="ない",0,IF('３　回答貼付シート'!Z1829="１～２日（にち）ある",1,IF('３　回答貼付シート'!Z1829="３～５日（にち）ある",2,IF('３　回答貼付シート'!Z1829="ほぼ毎日（まいにち）ある",3,))))</f>
        <v>0</v>
      </c>
      <c r="Y1832" s="26">
        <f>IF('３　回答貼付シート'!AA1829="ない",0,IF('３　回答貼付シート'!AA1829="１～２日（にち）ある",1,IF('３　回答貼付シート'!AA1829="３～５日（にち）ある",2,IF('３　回答貼付シート'!AA1829="ほぼ毎日（まいにち）ある",3,))))</f>
        <v>0</v>
      </c>
      <c r="Z1832" s="26">
        <f>'３　回答貼付シート'!$AB1829</f>
        <v>0</v>
      </c>
      <c r="AA1832" s="26" t="str">
        <f t="shared" si="256"/>
        <v/>
      </c>
      <c r="AB1832" s="26" t="str">
        <f t="shared" si="257"/>
        <v/>
      </c>
      <c r="AC1832" s="26" t="str">
        <f t="shared" si="258"/>
        <v/>
      </c>
      <c r="AD1832" s="26" t="str">
        <f t="shared" si="259"/>
        <v/>
      </c>
      <c r="AE1832" s="26" t="str">
        <f t="shared" si="260"/>
        <v/>
      </c>
      <c r="AF1832" t="str">
        <f t="shared" si="253"/>
        <v>0</v>
      </c>
      <c r="AG1832">
        <f t="shared" si="254"/>
        <v>0</v>
      </c>
      <c r="AH1832" s="34">
        <f t="shared" si="261"/>
        <v>0</v>
      </c>
    </row>
    <row r="1833" spans="1:34">
      <c r="A1833" s="26"/>
      <c r="B1833" s="26">
        <f t="shared" si="255"/>
        <v>0</v>
      </c>
      <c r="C1833" s="26">
        <f>IF('３　回答貼付シート'!$F1830&lt;&gt;0,VLOOKUP('３　回答貼付シート'!$F1830,$AF$2048:$AG$2054,2,FALSE),0)</f>
        <v>0</v>
      </c>
      <c r="D1833" s="26">
        <f>IF('３　回答貼付シート'!$G1830&lt;&gt;0,VLOOKUP(('３　回答貼付シート'!$G1830), $AF$2048:$AG$2054,2,FALSE),0)</f>
        <v>0</v>
      </c>
      <c r="E1833" s="26">
        <f>'３　回答貼付シート'!$H1830</f>
        <v>0</v>
      </c>
      <c r="F1833" s="26">
        <f>IF(E1833=0,0,VLOOKUP($B1833,'２　情報入力シート'!$A$2:$E$2049,5))</f>
        <v>0</v>
      </c>
      <c r="G1833" s="26">
        <f>IF('３　回答貼付シート'!I1830="ない",0,IF('３　回答貼付シート'!I1830="１～２日（にち）ある",1,IF('３　回答貼付シート'!I1830="３～５日（にち）ある",2,IF('３　回答貼付シート'!I1830="ほぼ毎日（まいにち）ある",3,))))</f>
        <v>0</v>
      </c>
      <c r="H1833" s="26">
        <f>IF('３　回答貼付シート'!J1830="ない",0,IF('３　回答貼付シート'!J1830="１～２日（にち）ある",1,IF('３　回答貼付シート'!J1830="３～５日（にち）ある",2,IF('３　回答貼付シート'!J1830="ほぼ毎日（まいにち）ある",3,))))</f>
        <v>0</v>
      </c>
      <c r="I1833" s="26">
        <f>IF('３　回答貼付シート'!K1830="ない",0,IF('３　回答貼付シート'!K1830="１～２日（にち）ある",1,IF('３　回答貼付シート'!K1830="３～５日（にち）ある",2,IF('３　回答貼付シート'!K1830="ほぼ毎日（まいにち）ある",3,))))</f>
        <v>0</v>
      </c>
      <c r="J1833" s="26">
        <f>IF('３　回答貼付シート'!L1830="ない",0,IF('３　回答貼付シート'!L1830="１～２日（にち）ある",1,IF('３　回答貼付シート'!L1830="３～５日（にち）ある",2,IF('３　回答貼付シート'!L1830="ほぼ毎日（まいにち）ある",3,))))</f>
        <v>0</v>
      </c>
      <c r="K1833" s="26">
        <f>IF('３　回答貼付シート'!M1830="ない",0,IF('３　回答貼付シート'!M1830="１～２日（にち）ある",1,IF('３　回答貼付シート'!M1830="３～５日（にち）ある",2,IF('３　回答貼付シート'!M1830="ほぼ毎日（まいにち）ある",3,))))</f>
        <v>0</v>
      </c>
      <c r="L1833" s="26">
        <f>IF('３　回答貼付シート'!N1830="ない",0,IF('３　回答貼付シート'!N1830="１～２日（にち）ある",1,IF('３　回答貼付シート'!N1830="３～５日（にち）ある",2,IF('３　回答貼付シート'!N1830="ほぼ毎日（まいにち）ある",3,))))</f>
        <v>0</v>
      </c>
      <c r="M1833" s="26">
        <f>IF('３　回答貼付シート'!O1830="ない",0,IF('３　回答貼付シート'!O1830="１～２日（にち）ある",1,IF('３　回答貼付シート'!O1830="３～５日（にち）ある",2,IF('３　回答貼付シート'!O1830="ほぼ毎日（まいにち）ある",3,))))</f>
        <v>0</v>
      </c>
      <c r="N1833" s="26">
        <f>IF('３　回答貼付シート'!P1830="ない",0,IF('３　回答貼付シート'!P1830="１～２日（にち）ある",1,IF('３　回答貼付シート'!P1830="３～５日（にち）ある",2,IF('３　回答貼付シート'!P1830="ほぼ毎日（まいにち）ある",3,))))</f>
        <v>0</v>
      </c>
      <c r="O1833" s="26">
        <f>IF('３　回答貼付シート'!Q1830="ない",0,IF('３　回答貼付シート'!Q1830="１～２日（にち）ある",1,IF('３　回答貼付シート'!Q1830="３～５日（にち）ある",2,IF('３　回答貼付シート'!Q1830="ほぼ毎日（まいにち）ある",3,))))</f>
        <v>0</v>
      </c>
      <c r="P1833" s="26">
        <f>IF('３　回答貼付シート'!R1830="ない",0,IF('３　回答貼付シート'!R1830="１～２日（にち）ある",1,IF('３　回答貼付シート'!R1830="３～５日（にち）ある",2,IF('３　回答貼付シート'!R1830="ほぼ毎日（まいにち）ある",3,))))</f>
        <v>0</v>
      </c>
      <c r="Q1833" s="26">
        <f>IF('３　回答貼付シート'!S1830="ない",0,IF('３　回答貼付シート'!S1830="１～２日（にち）ある",1,IF('３　回答貼付シート'!S1830="３～５日（にち）ある",2,IF('３　回答貼付シート'!S1830="ほぼ毎日（まいにち）ある",3,))))</f>
        <v>0</v>
      </c>
      <c r="R1833" s="26">
        <f>IF('３　回答貼付シート'!T1830="ない",0,IF('３　回答貼付シート'!T1830="１～２日（にち）ある",1,IF('３　回答貼付シート'!T1830="３～５日（にち）ある",2,IF('３　回答貼付シート'!T1830="ほぼ毎日（まいにち）ある",3,))))</f>
        <v>0</v>
      </c>
      <c r="S1833" s="26">
        <f>IF('３　回答貼付シート'!U1830="ない",0,IF('３　回答貼付シート'!U1830="１～２日（にち）ある",1,IF('３　回答貼付シート'!U1830="３～５日（にち）ある",2,IF('３　回答貼付シート'!U1830="ほぼ毎日（まいにち）ある",3,))))</f>
        <v>0</v>
      </c>
      <c r="T1833" s="26">
        <f>IF('３　回答貼付シート'!V1830="ない",0,IF('３　回答貼付シート'!V1830="１～２日（にち）ある",1,IF('３　回答貼付シート'!V1830="３～５日（にち）ある",2,IF('３　回答貼付シート'!V1830="ほぼ毎日（まいにち）ある",3,))))</f>
        <v>0</v>
      </c>
      <c r="U1833" s="26">
        <f>IF('３　回答貼付シート'!W1830="ない",0,IF('３　回答貼付シート'!W1830="１～２日（にち）ある",1,IF('３　回答貼付シート'!W1830="３～５日（にち）ある",2,IF('３　回答貼付シート'!W1830="ほぼ毎日（まいにち）ある",3,))))</f>
        <v>0</v>
      </c>
      <c r="V1833" s="26">
        <f>IF('３　回答貼付シート'!X1830="ない",0,IF('３　回答貼付シート'!X1830="１～２日（にち）ある",1,IF('３　回答貼付シート'!X1830="３～５日（にち）ある",2,IF('３　回答貼付シート'!X1830="ほぼ毎日（まいにち）ある",3,))))</f>
        <v>0</v>
      </c>
      <c r="W1833" s="26">
        <f>IF('３　回答貼付シート'!Y1830="ない",0,IF('３　回答貼付シート'!Y1830="１～２日（にち）ある",1,IF('３　回答貼付シート'!Y1830="３～５日（にち）ある",2,IF('３　回答貼付シート'!Y1830="ほぼ毎日（まいにち）ある",3,))))</f>
        <v>0</v>
      </c>
      <c r="X1833" s="26">
        <f>IF('３　回答貼付シート'!Z1830="ない",0,IF('３　回答貼付シート'!Z1830="１～２日（にち）ある",1,IF('３　回答貼付シート'!Z1830="３～５日（にち）ある",2,IF('３　回答貼付シート'!Z1830="ほぼ毎日（まいにち）ある",3,))))</f>
        <v>0</v>
      </c>
      <c r="Y1833" s="26">
        <f>IF('３　回答貼付シート'!AA1830="ない",0,IF('３　回答貼付シート'!AA1830="１～２日（にち）ある",1,IF('３　回答貼付シート'!AA1830="３～５日（にち）ある",2,IF('３　回答貼付シート'!AA1830="ほぼ毎日（まいにち）ある",3,))))</f>
        <v>0</v>
      </c>
      <c r="Z1833" s="26">
        <f>'３　回答貼付シート'!$AB1830</f>
        <v>0</v>
      </c>
      <c r="AA1833" s="26" t="str">
        <f t="shared" si="256"/>
        <v/>
      </c>
      <c r="AB1833" s="26" t="str">
        <f t="shared" si="257"/>
        <v/>
      </c>
      <c r="AC1833" s="26" t="str">
        <f t="shared" si="258"/>
        <v/>
      </c>
      <c r="AD1833" s="26" t="str">
        <f t="shared" si="259"/>
        <v/>
      </c>
      <c r="AE1833" s="26" t="str">
        <f t="shared" si="260"/>
        <v/>
      </c>
      <c r="AF1833" t="str">
        <f t="shared" si="253"/>
        <v>0</v>
      </c>
      <c r="AG1833">
        <f t="shared" si="254"/>
        <v>0</v>
      </c>
      <c r="AH1833" s="34">
        <f t="shared" si="261"/>
        <v>0</v>
      </c>
    </row>
    <row r="1834" spans="1:34">
      <c r="A1834" s="26"/>
      <c r="B1834" s="26">
        <f t="shared" si="255"/>
        <v>0</v>
      </c>
      <c r="C1834" s="26">
        <f>IF('３　回答貼付シート'!$F1831&lt;&gt;0,VLOOKUP('３　回答貼付シート'!$F1831,$AF$2048:$AG$2054,2,FALSE),0)</f>
        <v>0</v>
      </c>
      <c r="D1834" s="26">
        <f>IF('３　回答貼付シート'!$G1831&lt;&gt;0,VLOOKUP(('３　回答貼付シート'!$G1831), $AF$2048:$AG$2054,2,FALSE),0)</f>
        <v>0</v>
      </c>
      <c r="E1834" s="26">
        <f>'３　回答貼付シート'!$H1831</f>
        <v>0</v>
      </c>
      <c r="F1834" s="26">
        <f>IF(E1834=0,0,VLOOKUP($B1834,'２　情報入力シート'!$A$2:$E$2049,5))</f>
        <v>0</v>
      </c>
      <c r="G1834" s="26">
        <f>IF('３　回答貼付シート'!I1831="ない",0,IF('３　回答貼付シート'!I1831="１～２日（にち）ある",1,IF('３　回答貼付シート'!I1831="３～５日（にち）ある",2,IF('３　回答貼付シート'!I1831="ほぼ毎日（まいにち）ある",3,))))</f>
        <v>0</v>
      </c>
      <c r="H1834" s="26">
        <f>IF('３　回答貼付シート'!J1831="ない",0,IF('３　回答貼付シート'!J1831="１～２日（にち）ある",1,IF('３　回答貼付シート'!J1831="３～５日（にち）ある",2,IF('３　回答貼付シート'!J1831="ほぼ毎日（まいにち）ある",3,))))</f>
        <v>0</v>
      </c>
      <c r="I1834" s="26">
        <f>IF('３　回答貼付シート'!K1831="ない",0,IF('３　回答貼付シート'!K1831="１～２日（にち）ある",1,IF('３　回答貼付シート'!K1831="３～５日（にち）ある",2,IF('３　回答貼付シート'!K1831="ほぼ毎日（まいにち）ある",3,))))</f>
        <v>0</v>
      </c>
      <c r="J1834" s="26">
        <f>IF('３　回答貼付シート'!L1831="ない",0,IF('３　回答貼付シート'!L1831="１～２日（にち）ある",1,IF('３　回答貼付シート'!L1831="３～５日（にち）ある",2,IF('３　回答貼付シート'!L1831="ほぼ毎日（まいにち）ある",3,))))</f>
        <v>0</v>
      </c>
      <c r="K1834" s="26">
        <f>IF('３　回答貼付シート'!M1831="ない",0,IF('３　回答貼付シート'!M1831="１～２日（にち）ある",1,IF('３　回答貼付シート'!M1831="３～５日（にち）ある",2,IF('３　回答貼付シート'!M1831="ほぼ毎日（まいにち）ある",3,))))</f>
        <v>0</v>
      </c>
      <c r="L1834" s="26">
        <f>IF('３　回答貼付シート'!N1831="ない",0,IF('３　回答貼付シート'!N1831="１～２日（にち）ある",1,IF('３　回答貼付シート'!N1831="３～５日（にち）ある",2,IF('３　回答貼付シート'!N1831="ほぼ毎日（まいにち）ある",3,))))</f>
        <v>0</v>
      </c>
      <c r="M1834" s="26">
        <f>IF('３　回答貼付シート'!O1831="ない",0,IF('３　回答貼付シート'!O1831="１～２日（にち）ある",1,IF('３　回答貼付シート'!O1831="３～５日（にち）ある",2,IF('３　回答貼付シート'!O1831="ほぼ毎日（まいにち）ある",3,))))</f>
        <v>0</v>
      </c>
      <c r="N1834" s="26">
        <f>IF('３　回答貼付シート'!P1831="ない",0,IF('３　回答貼付シート'!P1831="１～２日（にち）ある",1,IF('３　回答貼付シート'!P1831="３～５日（にち）ある",2,IF('３　回答貼付シート'!P1831="ほぼ毎日（まいにち）ある",3,))))</f>
        <v>0</v>
      </c>
      <c r="O1834" s="26">
        <f>IF('３　回答貼付シート'!Q1831="ない",0,IF('３　回答貼付シート'!Q1831="１～２日（にち）ある",1,IF('３　回答貼付シート'!Q1831="３～５日（にち）ある",2,IF('３　回答貼付シート'!Q1831="ほぼ毎日（まいにち）ある",3,))))</f>
        <v>0</v>
      </c>
      <c r="P1834" s="26">
        <f>IF('３　回答貼付シート'!R1831="ない",0,IF('３　回答貼付シート'!R1831="１～２日（にち）ある",1,IF('３　回答貼付シート'!R1831="３～５日（にち）ある",2,IF('３　回答貼付シート'!R1831="ほぼ毎日（まいにち）ある",3,))))</f>
        <v>0</v>
      </c>
      <c r="Q1834" s="26">
        <f>IF('３　回答貼付シート'!S1831="ない",0,IF('３　回答貼付シート'!S1831="１～２日（にち）ある",1,IF('３　回答貼付シート'!S1831="３～５日（にち）ある",2,IF('３　回答貼付シート'!S1831="ほぼ毎日（まいにち）ある",3,))))</f>
        <v>0</v>
      </c>
      <c r="R1834" s="26">
        <f>IF('３　回答貼付シート'!T1831="ない",0,IF('３　回答貼付シート'!T1831="１～２日（にち）ある",1,IF('３　回答貼付シート'!T1831="３～５日（にち）ある",2,IF('３　回答貼付シート'!T1831="ほぼ毎日（まいにち）ある",3,))))</f>
        <v>0</v>
      </c>
      <c r="S1834" s="26">
        <f>IF('３　回答貼付シート'!U1831="ない",0,IF('３　回答貼付シート'!U1831="１～２日（にち）ある",1,IF('３　回答貼付シート'!U1831="３～５日（にち）ある",2,IF('３　回答貼付シート'!U1831="ほぼ毎日（まいにち）ある",3,))))</f>
        <v>0</v>
      </c>
      <c r="T1834" s="26">
        <f>IF('３　回答貼付シート'!V1831="ない",0,IF('３　回答貼付シート'!V1831="１～２日（にち）ある",1,IF('３　回答貼付シート'!V1831="３～５日（にち）ある",2,IF('３　回答貼付シート'!V1831="ほぼ毎日（まいにち）ある",3,))))</f>
        <v>0</v>
      </c>
      <c r="U1834" s="26">
        <f>IF('３　回答貼付シート'!W1831="ない",0,IF('３　回答貼付シート'!W1831="１～２日（にち）ある",1,IF('３　回答貼付シート'!W1831="３～５日（にち）ある",2,IF('３　回答貼付シート'!W1831="ほぼ毎日（まいにち）ある",3,))))</f>
        <v>0</v>
      </c>
      <c r="V1834" s="26">
        <f>IF('３　回答貼付シート'!X1831="ない",0,IF('３　回答貼付シート'!X1831="１～２日（にち）ある",1,IF('３　回答貼付シート'!X1831="３～５日（にち）ある",2,IF('３　回答貼付シート'!X1831="ほぼ毎日（まいにち）ある",3,))))</f>
        <v>0</v>
      </c>
      <c r="W1834" s="26">
        <f>IF('３　回答貼付シート'!Y1831="ない",0,IF('３　回答貼付シート'!Y1831="１～２日（にち）ある",1,IF('３　回答貼付シート'!Y1831="３～５日（にち）ある",2,IF('３　回答貼付シート'!Y1831="ほぼ毎日（まいにち）ある",3,))))</f>
        <v>0</v>
      </c>
      <c r="X1834" s="26">
        <f>IF('３　回答貼付シート'!Z1831="ない",0,IF('３　回答貼付シート'!Z1831="１～２日（にち）ある",1,IF('３　回答貼付シート'!Z1831="３～５日（にち）ある",2,IF('３　回答貼付シート'!Z1831="ほぼ毎日（まいにち）ある",3,))))</f>
        <v>0</v>
      </c>
      <c r="Y1834" s="26">
        <f>IF('３　回答貼付シート'!AA1831="ない",0,IF('３　回答貼付シート'!AA1831="１～２日（にち）ある",1,IF('３　回答貼付シート'!AA1831="３～５日（にち）ある",2,IF('３　回答貼付シート'!AA1831="ほぼ毎日（まいにち）ある",3,))))</f>
        <v>0</v>
      </c>
      <c r="Z1834" s="26">
        <f>'３　回答貼付シート'!$AB1831</f>
        <v>0</v>
      </c>
      <c r="AA1834" s="26" t="str">
        <f t="shared" si="256"/>
        <v/>
      </c>
      <c r="AB1834" s="26" t="str">
        <f t="shared" si="257"/>
        <v/>
      </c>
      <c r="AC1834" s="26" t="str">
        <f t="shared" si="258"/>
        <v/>
      </c>
      <c r="AD1834" s="26" t="str">
        <f t="shared" si="259"/>
        <v/>
      </c>
      <c r="AE1834" s="26" t="str">
        <f t="shared" si="260"/>
        <v/>
      </c>
      <c r="AF1834" t="str">
        <f t="shared" si="253"/>
        <v>0</v>
      </c>
      <c r="AG1834">
        <f t="shared" si="254"/>
        <v>0</v>
      </c>
      <c r="AH1834" s="34">
        <f t="shared" si="261"/>
        <v>0</v>
      </c>
    </row>
    <row r="1835" spans="1:34">
      <c r="A1835" s="26"/>
      <c r="B1835" s="26">
        <f t="shared" si="255"/>
        <v>0</v>
      </c>
      <c r="C1835" s="26">
        <f>IF('３　回答貼付シート'!$F1832&lt;&gt;0,VLOOKUP('３　回答貼付シート'!$F1832,$AF$2048:$AG$2054,2,FALSE),0)</f>
        <v>0</v>
      </c>
      <c r="D1835" s="26">
        <f>IF('３　回答貼付シート'!$G1832&lt;&gt;0,VLOOKUP(('３　回答貼付シート'!$G1832), $AF$2048:$AG$2054,2,FALSE),0)</f>
        <v>0</v>
      </c>
      <c r="E1835" s="26">
        <f>'３　回答貼付シート'!$H1832</f>
        <v>0</v>
      </c>
      <c r="F1835" s="26">
        <f>IF(E1835=0,0,VLOOKUP($B1835,'２　情報入力シート'!$A$2:$E$2049,5))</f>
        <v>0</v>
      </c>
      <c r="G1835" s="26">
        <f>IF('３　回答貼付シート'!I1832="ない",0,IF('３　回答貼付シート'!I1832="１～２日（にち）ある",1,IF('３　回答貼付シート'!I1832="３～５日（にち）ある",2,IF('３　回答貼付シート'!I1832="ほぼ毎日（まいにち）ある",3,))))</f>
        <v>0</v>
      </c>
      <c r="H1835" s="26">
        <f>IF('３　回答貼付シート'!J1832="ない",0,IF('３　回答貼付シート'!J1832="１～２日（にち）ある",1,IF('３　回答貼付シート'!J1832="３～５日（にち）ある",2,IF('３　回答貼付シート'!J1832="ほぼ毎日（まいにち）ある",3,))))</f>
        <v>0</v>
      </c>
      <c r="I1835" s="26">
        <f>IF('３　回答貼付シート'!K1832="ない",0,IF('３　回答貼付シート'!K1832="１～２日（にち）ある",1,IF('３　回答貼付シート'!K1832="３～５日（にち）ある",2,IF('３　回答貼付シート'!K1832="ほぼ毎日（まいにち）ある",3,))))</f>
        <v>0</v>
      </c>
      <c r="J1835" s="26">
        <f>IF('３　回答貼付シート'!L1832="ない",0,IF('３　回答貼付シート'!L1832="１～２日（にち）ある",1,IF('３　回答貼付シート'!L1832="３～５日（にち）ある",2,IF('３　回答貼付シート'!L1832="ほぼ毎日（まいにち）ある",3,))))</f>
        <v>0</v>
      </c>
      <c r="K1835" s="26">
        <f>IF('３　回答貼付シート'!M1832="ない",0,IF('３　回答貼付シート'!M1832="１～２日（にち）ある",1,IF('３　回答貼付シート'!M1832="３～５日（にち）ある",2,IF('３　回答貼付シート'!M1832="ほぼ毎日（まいにち）ある",3,))))</f>
        <v>0</v>
      </c>
      <c r="L1835" s="26">
        <f>IF('３　回答貼付シート'!N1832="ない",0,IF('３　回答貼付シート'!N1832="１～２日（にち）ある",1,IF('３　回答貼付シート'!N1832="３～５日（にち）ある",2,IF('３　回答貼付シート'!N1832="ほぼ毎日（まいにち）ある",3,))))</f>
        <v>0</v>
      </c>
      <c r="M1835" s="26">
        <f>IF('３　回答貼付シート'!O1832="ない",0,IF('３　回答貼付シート'!O1832="１～２日（にち）ある",1,IF('３　回答貼付シート'!O1832="３～５日（にち）ある",2,IF('３　回答貼付シート'!O1832="ほぼ毎日（まいにち）ある",3,))))</f>
        <v>0</v>
      </c>
      <c r="N1835" s="26">
        <f>IF('３　回答貼付シート'!P1832="ない",0,IF('３　回答貼付シート'!P1832="１～２日（にち）ある",1,IF('３　回答貼付シート'!P1832="３～５日（にち）ある",2,IF('３　回答貼付シート'!P1832="ほぼ毎日（まいにち）ある",3,))))</f>
        <v>0</v>
      </c>
      <c r="O1835" s="26">
        <f>IF('３　回答貼付シート'!Q1832="ない",0,IF('３　回答貼付シート'!Q1832="１～２日（にち）ある",1,IF('３　回答貼付シート'!Q1832="３～５日（にち）ある",2,IF('３　回答貼付シート'!Q1832="ほぼ毎日（まいにち）ある",3,))))</f>
        <v>0</v>
      </c>
      <c r="P1835" s="26">
        <f>IF('３　回答貼付シート'!R1832="ない",0,IF('３　回答貼付シート'!R1832="１～２日（にち）ある",1,IF('３　回答貼付シート'!R1832="３～５日（にち）ある",2,IF('３　回答貼付シート'!R1832="ほぼ毎日（まいにち）ある",3,))))</f>
        <v>0</v>
      </c>
      <c r="Q1835" s="26">
        <f>IF('３　回答貼付シート'!S1832="ない",0,IF('３　回答貼付シート'!S1832="１～２日（にち）ある",1,IF('３　回答貼付シート'!S1832="３～５日（にち）ある",2,IF('３　回答貼付シート'!S1832="ほぼ毎日（まいにち）ある",3,))))</f>
        <v>0</v>
      </c>
      <c r="R1835" s="26">
        <f>IF('３　回答貼付シート'!T1832="ない",0,IF('３　回答貼付シート'!T1832="１～２日（にち）ある",1,IF('３　回答貼付シート'!T1832="３～５日（にち）ある",2,IF('３　回答貼付シート'!T1832="ほぼ毎日（まいにち）ある",3,))))</f>
        <v>0</v>
      </c>
      <c r="S1835" s="26">
        <f>IF('３　回答貼付シート'!U1832="ない",0,IF('３　回答貼付シート'!U1832="１～２日（にち）ある",1,IF('３　回答貼付シート'!U1832="３～５日（にち）ある",2,IF('３　回答貼付シート'!U1832="ほぼ毎日（まいにち）ある",3,))))</f>
        <v>0</v>
      </c>
      <c r="T1835" s="26">
        <f>IF('３　回答貼付シート'!V1832="ない",0,IF('３　回答貼付シート'!V1832="１～２日（にち）ある",1,IF('３　回答貼付シート'!V1832="３～５日（にち）ある",2,IF('３　回答貼付シート'!V1832="ほぼ毎日（まいにち）ある",3,))))</f>
        <v>0</v>
      </c>
      <c r="U1835" s="26">
        <f>IF('３　回答貼付シート'!W1832="ない",0,IF('３　回答貼付シート'!W1832="１～２日（にち）ある",1,IF('３　回答貼付シート'!W1832="３～５日（にち）ある",2,IF('３　回答貼付シート'!W1832="ほぼ毎日（まいにち）ある",3,))))</f>
        <v>0</v>
      </c>
      <c r="V1835" s="26">
        <f>IF('３　回答貼付シート'!X1832="ない",0,IF('３　回答貼付シート'!X1832="１～２日（にち）ある",1,IF('３　回答貼付シート'!X1832="３～５日（にち）ある",2,IF('３　回答貼付シート'!X1832="ほぼ毎日（まいにち）ある",3,))))</f>
        <v>0</v>
      </c>
      <c r="W1835" s="26">
        <f>IF('３　回答貼付シート'!Y1832="ない",0,IF('３　回答貼付シート'!Y1832="１～２日（にち）ある",1,IF('３　回答貼付シート'!Y1832="３～５日（にち）ある",2,IF('３　回答貼付シート'!Y1832="ほぼ毎日（まいにち）ある",3,))))</f>
        <v>0</v>
      </c>
      <c r="X1835" s="26">
        <f>IF('３　回答貼付シート'!Z1832="ない",0,IF('３　回答貼付シート'!Z1832="１～２日（にち）ある",1,IF('３　回答貼付シート'!Z1832="３～５日（にち）ある",2,IF('３　回答貼付シート'!Z1832="ほぼ毎日（まいにち）ある",3,))))</f>
        <v>0</v>
      </c>
      <c r="Y1835" s="26">
        <f>IF('３　回答貼付シート'!AA1832="ない",0,IF('３　回答貼付シート'!AA1832="１～２日（にち）ある",1,IF('３　回答貼付シート'!AA1832="３～５日（にち）ある",2,IF('３　回答貼付シート'!AA1832="ほぼ毎日（まいにち）ある",3,))))</f>
        <v>0</v>
      </c>
      <c r="Z1835" s="26">
        <f>'３　回答貼付シート'!$AB1832</f>
        <v>0</v>
      </c>
      <c r="AA1835" s="26" t="str">
        <f t="shared" si="256"/>
        <v/>
      </c>
      <c r="AB1835" s="26" t="str">
        <f t="shared" si="257"/>
        <v/>
      </c>
      <c r="AC1835" s="26" t="str">
        <f t="shared" si="258"/>
        <v/>
      </c>
      <c r="AD1835" s="26" t="str">
        <f t="shared" si="259"/>
        <v/>
      </c>
      <c r="AE1835" s="26" t="str">
        <f t="shared" si="260"/>
        <v/>
      </c>
      <c r="AF1835" t="str">
        <f t="shared" si="253"/>
        <v>0</v>
      </c>
      <c r="AG1835">
        <f t="shared" si="254"/>
        <v>0</v>
      </c>
      <c r="AH1835" s="34">
        <f t="shared" si="261"/>
        <v>0</v>
      </c>
    </row>
    <row r="1836" spans="1:34">
      <c r="A1836" s="26"/>
      <c r="B1836" s="26">
        <f t="shared" si="255"/>
        <v>0</v>
      </c>
      <c r="C1836" s="26">
        <f>IF('３　回答貼付シート'!$F1833&lt;&gt;0,VLOOKUP('３　回答貼付シート'!$F1833,$AF$2048:$AG$2054,2,FALSE),0)</f>
        <v>0</v>
      </c>
      <c r="D1836" s="26">
        <f>IF('３　回答貼付シート'!$G1833&lt;&gt;0,VLOOKUP(('３　回答貼付シート'!$G1833), $AF$2048:$AG$2054,2,FALSE),0)</f>
        <v>0</v>
      </c>
      <c r="E1836" s="26">
        <f>'３　回答貼付シート'!$H1833</f>
        <v>0</v>
      </c>
      <c r="F1836" s="26">
        <f>IF(E1836=0,0,VLOOKUP($B1836,'２　情報入力シート'!$A$2:$E$2049,5))</f>
        <v>0</v>
      </c>
      <c r="G1836" s="26">
        <f>IF('３　回答貼付シート'!I1833="ない",0,IF('３　回答貼付シート'!I1833="１～２日（にち）ある",1,IF('３　回答貼付シート'!I1833="３～５日（にち）ある",2,IF('３　回答貼付シート'!I1833="ほぼ毎日（まいにち）ある",3,))))</f>
        <v>0</v>
      </c>
      <c r="H1836" s="26">
        <f>IF('３　回答貼付シート'!J1833="ない",0,IF('３　回答貼付シート'!J1833="１～２日（にち）ある",1,IF('３　回答貼付シート'!J1833="３～５日（にち）ある",2,IF('３　回答貼付シート'!J1833="ほぼ毎日（まいにち）ある",3,))))</f>
        <v>0</v>
      </c>
      <c r="I1836" s="26">
        <f>IF('３　回答貼付シート'!K1833="ない",0,IF('３　回答貼付シート'!K1833="１～２日（にち）ある",1,IF('３　回答貼付シート'!K1833="３～５日（にち）ある",2,IF('３　回答貼付シート'!K1833="ほぼ毎日（まいにち）ある",3,))))</f>
        <v>0</v>
      </c>
      <c r="J1836" s="26">
        <f>IF('３　回答貼付シート'!L1833="ない",0,IF('３　回答貼付シート'!L1833="１～２日（にち）ある",1,IF('３　回答貼付シート'!L1833="３～５日（にち）ある",2,IF('３　回答貼付シート'!L1833="ほぼ毎日（まいにち）ある",3,))))</f>
        <v>0</v>
      </c>
      <c r="K1836" s="26">
        <f>IF('３　回答貼付シート'!M1833="ない",0,IF('３　回答貼付シート'!M1833="１～２日（にち）ある",1,IF('３　回答貼付シート'!M1833="３～５日（にち）ある",2,IF('３　回答貼付シート'!M1833="ほぼ毎日（まいにち）ある",3,))))</f>
        <v>0</v>
      </c>
      <c r="L1836" s="26">
        <f>IF('３　回答貼付シート'!N1833="ない",0,IF('３　回答貼付シート'!N1833="１～２日（にち）ある",1,IF('３　回答貼付シート'!N1833="３～５日（にち）ある",2,IF('３　回答貼付シート'!N1833="ほぼ毎日（まいにち）ある",3,))))</f>
        <v>0</v>
      </c>
      <c r="M1836" s="26">
        <f>IF('３　回答貼付シート'!O1833="ない",0,IF('３　回答貼付シート'!O1833="１～２日（にち）ある",1,IF('３　回答貼付シート'!O1833="３～５日（にち）ある",2,IF('３　回答貼付シート'!O1833="ほぼ毎日（まいにち）ある",3,))))</f>
        <v>0</v>
      </c>
      <c r="N1836" s="26">
        <f>IF('３　回答貼付シート'!P1833="ない",0,IF('３　回答貼付シート'!P1833="１～２日（にち）ある",1,IF('３　回答貼付シート'!P1833="３～５日（にち）ある",2,IF('３　回答貼付シート'!P1833="ほぼ毎日（まいにち）ある",3,))))</f>
        <v>0</v>
      </c>
      <c r="O1836" s="26">
        <f>IF('３　回答貼付シート'!Q1833="ない",0,IF('３　回答貼付シート'!Q1833="１～２日（にち）ある",1,IF('３　回答貼付シート'!Q1833="３～５日（にち）ある",2,IF('３　回答貼付シート'!Q1833="ほぼ毎日（まいにち）ある",3,))))</f>
        <v>0</v>
      </c>
      <c r="P1836" s="26">
        <f>IF('３　回答貼付シート'!R1833="ない",0,IF('３　回答貼付シート'!R1833="１～２日（にち）ある",1,IF('３　回答貼付シート'!R1833="３～５日（にち）ある",2,IF('３　回答貼付シート'!R1833="ほぼ毎日（まいにち）ある",3,))))</f>
        <v>0</v>
      </c>
      <c r="Q1836" s="26">
        <f>IF('３　回答貼付シート'!S1833="ない",0,IF('３　回答貼付シート'!S1833="１～２日（にち）ある",1,IF('３　回答貼付シート'!S1833="３～５日（にち）ある",2,IF('３　回答貼付シート'!S1833="ほぼ毎日（まいにち）ある",3,))))</f>
        <v>0</v>
      </c>
      <c r="R1836" s="26">
        <f>IF('３　回答貼付シート'!T1833="ない",0,IF('３　回答貼付シート'!T1833="１～２日（にち）ある",1,IF('３　回答貼付シート'!T1833="３～５日（にち）ある",2,IF('３　回答貼付シート'!T1833="ほぼ毎日（まいにち）ある",3,))))</f>
        <v>0</v>
      </c>
      <c r="S1836" s="26">
        <f>IF('３　回答貼付シート'!U1833="ない",0,IF('３　回答貼付シート'!U1833="１～２日（にち）ある",1,IF('３　回答貼付シート'!U1833="３～５日（にち）ある",2,IF('３　回答貼付シート'!U1833="ほぼ毎日（まいにち）ある",3,))))</f>
        <v>0</v>
      </c>
      <c r="T1836" s="26">
        <f>IF('３　回答貼付シート'!V1833="ない",0,IF('３　回答貼付シート'!V1833="１～２日（にち）ある",1,IF('３　回答貼付シート'!V1833="３～５日（にち）ある",2,IF('３　回答貼付シート'!V1833="ほぼ毎日（まいにち）ある",3,))))</f>
        <v>0</v>
      </c>
      <c r="U1836" s="26">
        <f>IF('３　回答貼付シート'!W1833="ない",0,IF('３　回答貼付シート'!W1833="１～２日（にち）ある",1,IF('３　回答貼付シート'!W1833="３～５日（にち）ある",2,IF('３　回答貼付シート'!W1833="ほぼ毎日（まいにち）ある",3,))))</f>
        <v>0</v>
      </c>
      <c r="V1836" s="26">
        <f>IF('３　回答貼付シート'!X1833="ない",0,IF('３　回答貼付シート'!X1833="１～２日（にち）ある",1,IF('３　回答貼付シート'!X1833="３～５日（にち）ある",2,IF('３　回答貼付シート'!X1833="ほぼ毎日（まいにち）ある",3,))))</f>
        <v>0</v>
      </c>
      <c r="W1836" s="26">
        <f>IF('３　回答貼付シート'!Y1833="ない",0,IF('３　回答貼付シート'!Y1833="１～２日（にち）ある",1,IF('３　回答貼付シート'!Y1833="３～５日（にち）ある",2,IF('３　回答貼付シート'!Y1833="ほぼ毎日（まいにち）ある",3,))))</f>
        <v>0</v>
      </c>
      <c r="X1836" s="26">
        <f>IF('３　回答貼付シート'!Z1833="ない",0,IF('３　回答貼付シート'!Z1833="１～２日（にち）ある",1,IF('３　回答貼付シート'!Z1833="３～５日（にち）ある",2,IF('３　回答貼付シート'!Z1833="ほぼ毎日（まいにち）ある",3,))))</f>
        <v>0</v>
      </c>
      <c r="Y1836" s="26">
        <f>IF('３　回答貼付シート'!AA1833="ない",0,IF('３　回答貼付シート'!AA1833="１～２日（にち）ある",1,IF('３　回答貼付シート'!AA1833="３～５日（にち）ある",2,IF('３　回答貼付シート'!AA1833="ほぼ毎日（まいにち）ある",3,))))</f>
        <v>0</v>
      </c>
      <c r="Z1836" s="26">
        <f>'３　回答貼付シート'!$AB1833</f>
        <v>0</v>
      </c>
      <c r="AA1836" s="26" t="str">
        <f t="shared" si="256"/>
        <v/>
      </c>
      <c r="AB1836" s="26" t="str">
        <f t="shared" si="257"/>
        <v/>
      </c>
      <c r="AC1836" s="26" t="str">
        <f t="shared" si="258"/>
        <v/>
      </c>
      <c r="AD1836" s="26" t="str">
        <f t="shared" si="259"/>
        <v/>
      </c>
      <c r="AE1836" s="26" t="str">
        <f t="shared" si="260"/>
        <v/>
      </c>
      <c r="AF1836" t="str">
        <f t="shared" si="253"/>
        <v>0</v>
      </c>
      <c r="AG1836">
        <f t="shared" si="254"/>
        <v>0</v>
      </c>
      <c r="AH1836" s="34">
        <f t="shared" si="261"/>
        <v>0</v>
      </c>
    </row>
    <row r="1837" spans="1:34">
      <c r="A1837" s="26"/>
      <c r="B1837" s="26">
        <f t="shared" si="255"/>
        <v>0</v>
      </c>
      <c r="C1837" s="26">
        <f>IF('３　回答貼付シート'!$F1834&lt;&gt;0,VLOOKUP('３　回答貼付シート'!$F1834,$AF$2048:$AG$2054,2,FALSE),0)</f>
        <v>0</v>
      </c>
      <c r="D1837" s="26">
        <f>IF('３　回答貼付シート'!$G1834&lt;&gt;0,VLOOKUP(('３　回答貼付シート'!$G1834), $AF$2048:$AG$2054,2,FALSE),0)</f>
        <v>0</v>
      </c>
      <c r="E1837" s="26">
        <f>'３　回答貼付シート'!$H1834</f>
        <v>0</v>
      </c>
      <c r="F1837" s="26">
        <f>IF(E1837=0,0,VLOOKUP($B1837,'２　情報入力シート'!$A$2:$E$2049,5))</f>
        <v>0</v>
      </c>
      <c r="G1837" s="26">
        <f>IF('３　回答貼付シート'!I1834="ない",0,IF('３　回答貼付シート'!I1834="１～２日（にち）ある",1,IF('３　回答貼付シート'!I1834="３～５日（にち）ある",2,IF('３　回答貼付シート'!I1834="ほぼ毎日（まいにち）ある",3,))))</f>
        <v>0</v>
      </c>
      <c r="H1837" s="26">
        <f>IF('３　回答貼付シート'!J1834="ない",0,IF('３　回答貼付シート'!J1834="１～２日（にち）ある",1,IF('３　回答貼付シート'!J1834="３～５日（にち）ある",2,IF('３　回答貼付シート'!J1834="ほぼ毎日（まいにち）ある",3,))))</f>
        <v>0</v>
      </c>
      <c r="I1837" s="26">
        <f>IF('３　回答貼付シート'!K1834="ない",0,IF('３　回答貼付シート'!K1834="１～２日（にち）ある",1,IF('３　回答貼付シート'!K1834="３～５日（にち）ある",2,IF('３　回答貼付シート'!K1834="ほぼ毎日（まいにち）ある",3,))))</f>
        <v>0</v>
      </c>
      <c r="J1837" s="26">
        <f>IF('３　回答貼付シート'!L1834="ない",0,IF('３　回答貼付シート'!L1834="１～２日（にち）ある",1,IF('３　回答貼付シート'!L1834="３～５日（にち）ある",2,IF('３　回答貼付シート'!L1834="ほぼ毎日（まいにち）ある",3,))))</f>
        <v>0</v>
      </c>
      <c r="K1837" s="26">
        <f>IF('３　回答貼付シート'!M1834="ない",0,IF('３　回答貼付シート'!M1834="１～２日（にち）ある",1,IF('３　回答貼付シート'!M1834="３～５日（にち）ある",2,IF('３　回答貼付シート'!M1834="ほぼ毎日（まいにち）ある",3,))))</f>
        <v>0</v>
      </c>
      <c r="L1837" s="26">
        <f>IF('３　回答貼付シート'!N1834="ない",0,IF('３　回答貼付シート'!N1834="１～２日（にち）ある",1,IF('３　回答貼付シート'!N1834="３～５日（にち）ある",2,IF('３　回答貼付シート'!N1834="ほぼ毎日（まいにち）ある",3,))))</f>
        <v>0</v>
      </c>
      <c r="M1837" s="26">
        <f>IF('３　回答貼付シート'!O1834="ない",0,IF('３　回答貼付シート'!O1834="１～２日（にち）ある",1,IF('３　回答貼付シート'!O1834="３～５日（にち）ある",2,IF('３　回答貼付シート'!O1834="ほぼ毎日（まいにち）ある",3,))))</f>
        <v>0</v>
      </c>
      <c r="N1837" s="26">
        <f>IF('３　回答貼付シート'!P1834="ない",0,IF('３　回答貼付シート'!P1834="１～２日（にち）ある",1,IF('３　回答貼付シート'!P1834="３～５日（にち）ある",2,IF('３　回答貼付シート'!P1834="ほぼ毎日（まいにち）ある",3,))))</f>
        <v>0</v>
      </c>
      <c r="O1837" s="26">
        <f>IF('３　回答貼付シート'!Q1834="ない",0,IF('３　回答貼付シート'!Q1834="１～２日（にち）ある",1,IF('３　回答貼付シート'!Q1834="３～５日（にち）ある",2,IF('３　回答貼付シート'!Q1834="ほぼ毎日（まいにち）ある",3,))))</f>
        <v>0</v>
      </c>
      <c r="P1837" s="26">
        <f>IF('３　回答貼付シート'!R1834="ない",0,IF('３　回答貼付シート'!R1834="１～２日（にち）ある",1,IF('３　回答貼付シート'!R1834="３～５日（にち）ある",2,IF('３　回答貼付シート'!R1834="ほぼ毎日（まいにち）ある",3,))))</f>
        <v>0</v>
      </c>
      <c r="Q1837" s="26">
        <f>IF('３　回答貼付シート'!S1834="ない",0,IF('３　回答貼付シート'!S1834="１～２日（にち）ある",1,IF('３　回答貼付シート'!S1834="３～５日（にち）ある",2,IF('３　回答貼付シート'!S1834="ほぼ毎日（まいにち）ある",3,))))</f>
        <v>0</v>
      </c>
      <c r="R1837" s="26">
        <f>IF('３　回答貼付シート'!T1834="ない",0,IF('３　回答貼付シート'!T1834="１～２日（にち）ある",1,IF('３　回答貼付シート'!T1834="３～５日（にち）ある",2,IF('３　回答貼付シート'!T1834="ほぼ毎日（まいにち）ある",3,))))</f>
        <v>0</v>
      </c>
      <c r="S1837" s="26">
        <f>IF('３　回答貼付シート'!U1834="ない",0,IF('３　回答貼付シート'!U1834="１～２日（にち）ある",1,IF('３　回答貼付シート'!U1834="３～５日（にち）ある",2,IF('３　回答貼付シート'!U1834="ほぼ毎日（まいにち）ある",3,))))</f>
        <v>0</v>
      </c>
      <c r="T1837" s="26">
        <f>IF('３　回答貼付シート'!V1834="ない",0,IF('３　回答貼付シート'!V1834="１～２日（にち）ある",1,IF('３　回答貼付シート'!V1834="３～５日（にち）ある",2,IF('３　回答貼付シート'!V1834="ほぼ毎日（まいにち）ある",3,))))</f>
        <v>0</v>
      </c>
      <c r="U1837" s="26">
        <f>IF('３　回答貼付シート'!W1834="ない",0,IF('３　回答貼付シート'!W1834="１～２日（にち）ある",1,IF('３　回答貼付シート'!W1834="３～５日（にち）ある",2,IF('３　回答貼付シート'!W1834="ほぼ毎日（まいにち）ある",3,))))</f>
        <v>0</v>
      </c>
      <c r="V1837" s="26">
        <f>IF('３　回答貼付シート'!X1834="ない",0,IF('３　回答貼付シート'!X1834="１～２日（にち）ある",1,IF('３　回答貼付シート'!X1834="３～５日（にち）ある",2,IF('３　回答貼付シート'!X1834="ほぼ毎日（まいにち）ある",3,))))</f>
        <v>0</v>
      </c>
      <c r="W1837" s="26">
        <f>IF('３　回答貼付シート'!Y1834="ない",0,IF('３　回答貼付シート'!Y1834="１～２日（にち）ある",1,IF('３　回答貼付シート'!Y1834="３～５日（にち）ある",2,IF('３　回答貼付シート'!Y1834="ほぼ毎日（まいにち）ある",3,))))</f>
        <v>0</v>
      </c>
      <c r="X1837" s="26">
        <f>IF('３　回答貼付シート'!Z1834="ない",0,IF('３　回答貼付シート'!Z1834="１～２日（にち）ある",1,IF('３　回答貼付シート'!Z1834="３～５日（にち）ある",2,IF('３　回答貼付シート'!Z1834="ほぼ毎日（まいにち）ある",3,))))</f>
        <v>0</v>
      </c>
      <c r="Y1837" s="26">
        <f>IF('３　回答貼付シート'!AA1834="ない",0,IF('３　回答貼付シート'!AA1834="１～２日（にち）ある",1,IF('３　回答貼付シート'!AA1834="３～５日（にち）ある",2,IF('３　回答貼付シート'!AA1834="ほぼ毎日（まいにち）ある",3,))))</f>
        <v>0</v>
      </c>
      <c r="Z1837" s="26">
        <f>'３　回答貼付シート'!$AB1834</f>
        <v>0</v>
      </c>
      <c r="AA1837" s="26" t="str">
        <f t="shared" si="256"/>
        <v/>
      </c>
      <c r="AB1837" s="26" t="str">
        <f t="shared" si="257"/>
        <v/>
      </c>
      <c r="AC1837" s="26" t="str">
        <f t="shared" si="258"/>
        <v/>
      </c>
      <c r="AD1837" s="26" t="str">
        <f t="shared" si="259"/>
        <v/>
      </c>
      <c r="AE1837" s="26" t="str">
        <f t="shared" si="260"/>
        <v/>
      </c>
      <c r="AF1837" t="str">
        <f t="shared" si="253"/>
        <v>0</v>
      </c>
      <c r="AG1837">
        <f t="shared" si="254"/>
        <v>0</v>
      </c>
      <c r="AH1837" s="34">
        <f t="shared" si="261"/>
        <v>0</v>
      </c>
    </row>
    <row r="1838" spans="1:34">
      <c r="A1838" s="26"/>
      <c r="B1838" s="26">
        <f t="shared" si="255"/>
        <v>0</v>
      </c>
      <c r="C1838" s="26">
        <f>IF('３　回答貼付シート'!$F1835&lt;&gt;0,VLOOKUP('３　回答貼付シート'!$F1835,$AF$2048:$AG$2054,2,FALSE),0)</f>
        <v>0</v>
      </c>
      <c r="D1838" s="26">
        <f>IF('３　回答貼付シート'!$G1835&lt;&gt;0,VLOOKUP(('３　回答貼付シート'!$G1835), $AF$2048:$AG$2054,2,FALSE),0)</f>
        <v>0</v>
      </c>
      <c r="E1838" s="26">
        <f>'３　回答貼付シート'!$H1835</f>
        <v>0</v>
      </c>
      <c r="F1838" s="26">
        <f>IF(E1838=0,0,VLOOKUP($B1838,'２　情報入力シート'!$A$2:$E$2049,5))</f>
        <v>0</v>
      </c>
      <c r="G1838" s="26">
        <f>IF('３　回答貼付シート'!I1835="ない",0,IF('３　回答貼付シート'!I1835="１～２日（にち）ある",1,IF('３　回答貼付シート'!I1835="３～５日（にち）ある",2,IF('３　回答貼付シート'!I1835="ほぼ毎日（まいにち）ある",3,))))</f>
        <v>0</v>
      </c>
      <c r="H1838" s="26">
        <f>IF('３　回答貼付シート'!J1835="ない",0,IF('３　回答貼付シート'!J1835="１～２日（にち）ある",1,IF('３　回答貼付シート'!J1835="３～５日（にち）ある",2,IF('３　回答貼付シート'!J1835="ほぼ毎日（まいにち）ある",3,))))</f>
        <v>0</v>
      </c>
      <c r="I1838" s="26">
        <f>IF('３　回答貼付シート'!K1835="ない",0,IF('３　回答貼付シート'!K1835="１～２日（にち）ある",1,IF('３　回答貼付シート'!K1835="３～５日（にち）ある",2,IF('３　回答貼付シート'!K1835="ほぼ毎日（まいにち）ある",3,))))</f>
        <v>0</v>
      </c>
      <c r="J1838" s="26">
        <f>IF('３　回答貼付シート'!L1835="ない",0,IF('３　回答貼付シート'!L1835="１～２日（にち）ある",1,IF('３　回答貼付シート'!L1835="３～５日（にち）ある",2,IF('３　回答貼付シート'!L1835="ほぼ毎日（まいにち）ある",3,))))</f>
        <v>0</v>
      </c>
      <c r="K1838" s="26">
        <f>IF('３　回答貼付シート'!M1835="ない",0,IF('３　回答貼付シート'!M1835="１～２日（にち）ある",1,IF('３　回答貼付シート'!M1835="３～５日（にち）ある",2,IF('３　回答貼付シート'!M1835="ほぼ毎日（まいにち）ある",3,))))</f>
        <v>0</v>
      </c>
      <c r="L1838" s="26">
        <f>IF('３　回答貼付シート'!N1835="ない",0,IF('３　回答貼付シート'!N1835="１～２日（にち）ある",1,IF('３　回答貼付シート'!N1835="３～５日（にち）ある",2,IF('３　回答貼付シート'!N1835="ほぼ毎日（まいにち）ある",3,))))</f>
        <v>0</v>
      </c>
      <c r="M1838" s="26">
        <f>IF('３　回答貼付シート'!O1835="ない",0,IF('３　回答貼付シート'!O1835="１～２日（にち）ある",1,IF('３　回答貼付シート'!O1835="３～５日（にち）ある",2,IF('３　回答貼付シート'!O1835="ほぼ毎日（まいにち）ある",3,))))</f>
        <v>0</v>
      </c>
      <c r="N1838" s="26">
        <f>IF('３　回答貼付シート'!P1835="ない",0,IF('３　回答貼付シート'!P1835="１～２日（にち）ある",1,IF('３　回答貼付シート'!P1835="３～５日（にち）ある",2,IF('３　回答貼付シート'!P1835="ほぼ毎日（まいにち）ある",3,))))</f>
        <v>0</v>
      </c>
      <c r="O1838" s="26">
        <f>IF('３　回答貼付シート'!Q1835="ない",0,IF('３　回答貼付シート'!Q1835="１～２日（にち）ある",1,IF('３　回答貼付シート'!Q1835="３～５日（にち）ある",2,IF('３　回答貼付シート'!Q1835="ほぼ毎日（まいにち）ある",3,))))</f>
        <v>0</v>
      </c>
      <c r="P1838" s="26">
        <f>IF('３　回答貼付シート'!R1835="ない",0,IF('３　回答貼付シート'!R1835="１～２日（にち）ある",1,IF('３　回答貼付シート'!R1835="３～５日（にち）ある",2,IF('３　回答貼付シート'!R1835="ほぼ毎日（まいにち）ある",3,))))</f>
        <v>0</v>
      </c>
      <c r="Q1838" s="26">
        <f>IF('３　回答貼付シート'!S1835="ない",0,IF('３　回答貼付シート'!S1835="１～２日（にち）ある",1,IF('３　回答貼付シート'!S1835="３～５日（にち）ある",2,IF('３　回答貼付シート'!S1835="ほぼ毎日（まいにち）ある",3,))))</f>
        <v>0</v>
      </c>
      <c r="R1838" s="26">
        <f>IF('３　回答貼付シート'!T1835="ない",0,IF('３　回答貼付シート'!T1835="１～２日（にち）ある",1,IF('３　回答貼付シート'!T1835="３～５日（にち）ある",2,IF('３　回答貼付シート'!T1835="ほぼ毎日（まいにち）ある",3,))))</f>
        <v>0</v>
      </c>
      <c r="S1838" s="26">
        <f>IF('３　回答貼付シート'!U1835="ない",0,IF('３　回答貼付シート'!U1835="１～２日（にち）ある",1,IF('３　回答貼付シート'!U1835="３～５日（にち）ある",2,IF('３　回答貼付シート'!U1835="ほぼ毎日（まいにち）ある",3,))))</f>
        <v>0</v>
      </c>
      <c r="T1838" s="26">
        <f>IF('３　回答貼付シート'!V1835="ない",0,IF('３　回答貼付シート'!V1835="１～２日（にち）ある",1,IF('３　回答貼付シート'!V1835="３～５日（にち）ある",2,IF('３　回答貼付シート'!V1835="ほぼ毎日（まいにち）ある",3,))))</f>
        <v>0</v>
      </c>
      <c r="U1838" s="26">
        <f>IF('３　回答貼付シート'!W1835="ない",0,IF('３　回答貼付シート'!W1835="１～２日（にち）ある",1,IF('３　回答貼付シート'!W1835="３～５日（にち）ある",2,IF('３　回答貼付シート'!W1835="ほぼ毎日（まいにち）ある",3,))))</f>
        <v>0</v>
      </c>
      <c r="V1838" s="26">
        <f>IF('３　回答貼付シート'!X1835="ない",0,IF('３　回答貼付シート'!X1835="１～２日（にち）ある",1,IF('３　回答貼付シート'!X1835="３～５日（にち）ある",2,IF('３　回答貼付シート'!X1835="ほぼ毎日（まいにち）ある",3,))))</f>
        <v>0</v>
      </c>
      <c r="W1838" s="26">
        <f>IF('３　回答貼付シート'!Y1835="ない",0,IF('３　回答貼付シート'!Y1835="１～２日（にち）ある",1,IF('３　回答貼付シート'!Y1835="３～５日（にち）ある",2,IF('３　回答貼付シート'!Y1835="ほぼ毎日（まいにち）ある",3,))))</f>
        <v>0</v>
      </c>
      <c r="X1838" s="26">
        <f>IF('３　回答貼付シート'!Z1835="ない",0,IF('３　回答貼付シート'!Z1835="１～２日（にち）ある",1,IF('３　回答貼付シート'!Z1835="３～５日（にち）ある",2,IF('３　回答貼付シート'!Z1835="ほぼ毎日（まいにち）ある",3,))))</f>
        <v>0</v>
      </c>
      <c r="Y1838" s="26">
        <f>IF('３　回答貼付シート'!AA1835="ない",0,IF('３　回答貼付シート'!AA1835="１～２日（にち）ある",1,IF('３　回答貼付シート'!AA1835="３～５日（にち）ある",2,IF('３　回答貼付シート'!AA1835="ほぼ毎日（まいにち）ある",3,))))</f>
        <v>0</v>
      </c>
      <c r="Z1838" s="26">
        <f>'３　回答貼付シート'!$AB1835</f>
        <v>0</v>
      </c>
      <c r="AA1838" s="26" t="str">
        <f t="shared" si="256"/>
        <v/>
      </c>
      <c r="AB1838" s="26" t="str">
        <f t="shared" si="257"/>
        <v/>
      </c>
      <c r="AC1838" s="26" t="str">
        <f t="shared" si="258"/>
        <v/>
      </c>
      <c r="AD1838" s="26" t="str">
        <f t="shared" si="259"/>
        <v/>
      </c>
      <c r="AE1838" s="26" t="str">
        <f t="shared" si="260"/>
        <v/>
      </c>
      <c r="AF1838" t="str">
        <f t="shared" si="253"/>
        <v>0</v>
      </c>
      <c r="AG1838">
        <f t="shared" si="254"/>
        <v>0</v>
      </c>
      <c r="AH1838" s="34">
        <f t="shared" si="261"/>
        <v>0</v>
      </c>
    </row>
    <row r="1839" spans="1:34">
      <c r="A1839" s="26"/>
      <c r="B1839" s="26">
        <f t="shared" si="255"/>
        <v>0</v>
      </c>
      <c r="C1839" s="26">
        <f>IF('３　回答貼付シート'!$F1836&lt;&gt;0,VLOOKUP('３　回答貼付シート'!$F1836,$AF$2048:$AG$2054,2,FALSE),0)</f>
        <v>0</v>
      </c>
      <c r="D1839" s="26">
        <f>IF('３　回答貼付シート'!$G1836&lt;&gt;0,VLOOKUP(('３　回答貼付シート'!$G1836), $AF$2048:$AG$2054,2,FALSE),0)</f>
        <v>0</v>
      </c>
      <c r="E1839" s="26">
        <f>'３　回答貼付シート'!$H1836</f>
        <v>0</v>
      </c>
      <c r="F1839" s="26">
        <f>IF(E1839=0,0,VLOOKUP($B1839,'２　情報入力シート'!$A$2:$E$2049,5))</f>
        <v>0</v>
      </c>
      <c r="G1839" s="26">
        <f>IF('３　回答貼付シート'!I1836="ない",0,IF('３　回答貼付シート'!I1836="１～２日（にち）ある",1,IF('３　回答貼付シート'!I1836="３～５日（にち）ある",2,IF('３　回答貼付シート'!I1836="ほぼ毎日（まいにち）ある",3,))))</f>
        <v>0</v>
      </c>
      <c r="H1839" s="26">
        <f>IF('３　回答貼付シート'!J1836="ない",0,IF('３　回答貼付シート'!J1836="１～２日（にち）ある",1,IF('３　回答貼付シート'!J1836="３～５日（にち）ある",2,IF('３　回答貼付シート'!J1836="ほぼ毎日（まいにち）ある",3,))))</f>
        <v>0</v>
      </c>
      <c r="I1839" s="26">
        <f>IF('３　回答貼付シート'!K1836="ない",0,IF('３　回答貼付シート'!K1836="１～２日（にち）ある",1,IF('３　回答貼付シート'!K1836="３～５日（にち）ある",2,IF('３　回答貼付シート'!K1836="ほぼ毎日（まいにち）ある",3,))))</f>
        <v>0</v>
      </c>
      <c r="J1839" s="26">
        <f>IF('３　回答貼付シート'!L1836="ない",0,IF('３　回答貼付シート'!L1836="１～２日（にち）ある",1,IF('３　回答貼付シート'!L1836="３～５日（にち）ある",2,IF('３　回答貼付シート'!L1836="ほぼ毎日（まいにち）ある",3,))))</f>
        <v>0</v>
      </c>
      <c r="K1839" s="26">
        <f>IF('３　回答貼付シート'!M1836="ない",0,IF('３　回答貼付シート'!M1836="１～２日（にち）ある",1,IF('３　回答貼付シート'!M1836="３～５日（にち）ある",2,IF('３　回答貼付シート'!M1836="ほぼ毎日（まいにち）ある",3,))))</f>
        <v>0</v>
      </c>
      <c r="L1839" s="26">
        <f>IF('３　回答貼付シート'!N1836="ない",0,IF('３　回答貼付シート'!N1836="１～２日（にち）ある",1,IF('３　回答貼付シート'!N1836="３～５日（にち）ある",2,IF('３　回答貼付シート'!N1836="ほぼ毎日（まいにち）ある",3,))))</f>
        <v>0</v>
      </c>
      <c r="M1839" s="26">
        <f>IF('３　回答貼付シート'!O1836="ない",0,IF('３　回答貼付シート'!O1836="１～２日（にち）ある",1,IF('３　回答貼付シート'!O1836="３～５日（にち）ある",2,IF('３　回答貼付シート'!O1836="ほぼ毎日（まいにち）ある",3,))))</f>
        <v>0</v>
      </c>
      <c r="N1839" s="26">
        <f>IF('３　回答貼付シート'!P1836="ない",0,IF('３　回答貼付シート'!P1836="１～２日（にち）ある",1,IF('３　回答貼付シート'!P1836="３～５日（にち）ある",2,IF('３　回答貼付シート'!P1836="ほぼ毎日（まいにち）ある",3,))))</f>
        <v>0</v>
      </c>
      <c r="O1839" s="26">
        <f>IF('３　回答貼付シート'!Q1836="ない",0,IF('３　回答貼付シート'!Q1836="１～２日（にち）ある",1,IF('３　回答貼付シート'!Q1836="３～５日（にち）ある",2,IF('３　回答貼付シート'!Q1836="ほぼ毎日（まいにち）ある",3,))))</f>
        <v>0</v>
      </c>
      <c r="P1839" s="26">
        <f>IF('３　回答貼付シート'!R1836="ない",0,IF('３　回答貼付シート'!R1836="１～２日（にち）ある",1,IF('３　回答貼付シート'!R1836="３～５日（にち）ある",2,IF('３　回答貼付シート'!R1836="ほぼ毎日（まいにち）ある",3,))))</f>
        <v>0</v>
      </c>
      <c r="Q1839" s="26">
        <f>IF('３　回答貼付シート'!S1836="ない",0,IF('３　回答貼付シート'!S1836="１～２日（にち）ある",1,IF('３　回答貼付シート'!S1836="３～５日（にち）ある",2,IF('３　回答貼付シート'!S1836="ほぼ毎日（まいにち）ある",3,))))</f>
        <v>0</v>
      </c>
      <c r="R1839" s="26">
        <f>IF('３　回答貼付シート'!T1836="ない",0,IF('３　回答貼付シート'!T1836="１～２日（にち）ある",1,IF('３　回答貼付シート'!T1836="３～５日（にち）ある",2,IF('３　回答貼付シート'!T1836="ほぼ毎日（まいにち）ある",3,))))</f>
        <v>0</v>
      </c>
      <c r="S1839" s="26">
        <f>IF('３　回答貼付シート'!U1836="ない",0,IF('３　回答貼付シート'!U1836="１～２日（にち）ある",1,IF('３　回答貼付シート'!U1836="３～５日（にち）ある",2,IF('３　回答貼付シート'!U1836="ほぼ毎日（まいにち）ある",3,))))</f>
        <v>0</v>
      </c>
      <c r="T1839" s="26">
        <f>IF('３　回答貼付シート'!V1836="ない",0,IF('３　回答貼付シート'!V1836="１～２日（にち）ある",1,IF('３　回答貼付シート'!V1836="３～５日（にち）ある",2,IF('３　回答貼付シート'!V1836="ほぼ毎日（まいにち）ある",3,))))</f>
        <v>0</v>
      </c>
      <c r="U1839" s="26">
        <f>IF('３　回答貼付シート'!W1836="ない",0,IF('３　回答貼付シート'!W1836="１～２日（にち）ある",1,IF('３　回答貼付シート'!W1836="３～５日（にち）ある",2,IF('３　回答貼付シート'!W1836="ほぼ毎日（まいにち）ある",3,))))</f>
        <v>0</v>
      </c>
      <c r="V1839" s="26">
        <f>IF('３　回答貼付シート'!X1836="ない",0,IF('３　回答貼付シート'!X1836="１～２日（にち）ある",1,IF('３　回答貼付シート'!X1836="３～５日（にち）ある",2,IF('３　回答貼付シート'!X1836="ほぼ毎日（まいにち）ある",3,))))</f>
        <v>0</v>
      </c>
      <c r="W1839" s="26">
        <f>IF('３　回答貼付シート'!Y1836="ない",0,IF('３　回答貼付シート'!Y1836="１～２日（にち）ある",1,IF('３　回答貼付シート'!Y1836="３～５日（にち）ある",2,IF('３　回答貼付シート'!Y1836="ほぼ毎日（まいにち）ある",3,))))</f>
        <v>0</v>
      </c>
      <c r="X1839" s="26">
        <f>IF('３　回答貼付シート'!Z1836="ない",0,IF('３　回答貼付シート'!Z1836="１～２日（にち）ある",1,IF('３　回答貼付シート'!Z1836="３～５日（にち）ある",2,IF('３　回答貼付シート'!Z1836="ほぼ毎日（まいにち）ある",3,))))</f>
        <v>0</v>
      </c>
      <c r="Y1839" s="26">
        <f>IF('３　回答貼付シート'!AA1836="ない",0,IF('３　回答貼付シート'!AA1836="１～２日（にち）ある",1,IF('３　回答貼付シート'!AA1836="３～５日（にち）ある",2,IF('３　回答貼付シート'!AA1836="ほぼ毎日（まいにち）ある",3,))))</f>
        <v>0</v>
      </c>
      <c r="Z1839" s="26">
        <f>'３　回答貼付シート'!$AB1836</f>
        <v>0</v>
      </c>
      <c r="AA1839" s="26" t="str">
        <f t="shared" si="256"/>
        <v/>
      </c>
      <c r="AB1839" s="26" t="str">
        <f t="shared" si="257"/>
        <v/>
      </c>
      <c r="AC1839" s="26" t="str">
        <f t="shared" si="258"/>
        <v/>
      </c>
      <c r="AD1839" s="26" t="str">
        <f t="shared" si="259"/>
        <v/>
      </c>
      <c r="AE1839" s="26" t="str">
        <f t="shared" si="260"/>
        <v/>
      </c>
      <c r="AF1839" t="str">
        <f t="shared" si="253"/>
        <v>0</v>
      </c>
      <c r="AG1839">
        <f t="shared" si="254"/>
        <v>0</v>
      </c>
      <c r="AH1839" s="34">
        <f t="shared" si="261"/>
        <v>0</v>
      </c>
    </row>
    <row r="1840" spans="1:34">
      <c r="A1840" s="26"/>
      <c r="B1840" s="26">
        <f t="shared" si="255"/>
        <v>0</v>
      </c>
      <c r="C1840" s="26">
        <f>IF('３　回答貼付シート'!$F1837&lt;&gt;0,VLOOKUP('３　回答貼付シート'!$F1837,$AF$2048:$AG$2054,2,FALSE),0)</f>
        <v>0</v>
      </c>
      <c r="D1840" s="26">
        <f>IF('３　回答貼付シート'!$G1837&lt;&gt;0,VLOOKUP(('３　回答貼付シート'!$G1837), $AF$2048:$AG$2054,2,FALSE),0)</f>
        <v>0</v>
      </c>
      <c r="E1840" s="26">
        <f>'３　回答貼付シート'!$H1837</f>
        <v>0</v>
      </c>
      <c r="F1840" s="26">
        <f>IF(E1840=0,0,VLOOKUP($B1840,'２　情報入力シート'!$A$2:$E$2049,5))</f>
        <v>0</v>
      </c>
      <c r="G1840" s="26">
        <f>IF('３　回答貼付シート'!I1837="ない",0,IF('３　回答貼付シート'!I1837="１～２日（にち）ある",1,IF('３　回答貼付シート'!I1837="３～５日（にち）ある",2,IF('３　回答貼付シート'!I1837="ほぼ毎日（まいにち）ある",3,))))</f>
        <v>0</v>
      </c>
      <c r="H1840" s="26">
        <f>IF('３　回答貼付シート'!J1837="ない",0,IF('３　回答貼付シート'!J1837="１～２日（にち）ある",1,IF('３　回答貼付シート'!J1837="３～５日（にち）ある",2,IF('３　回答貼付シート'!J1837="ほぼ毎日（まいにち）ある",3,))))</f>
        <v>0</v>
      </c>
      <c r="I1840" s="26">
        <f>IF('３　回答貼付シート'!K1837="ない",0,IF('３　回答貼付シート'!K1837="１～２日（にち）ある",1,IF('３　回答貼付シート'!K1837="３～５日（にち）ある",2,IF('３　回答貼付シート'!K1837="ほぼ毎日（まいにち）ある",3,))))</f>
        <v>0</v>
      </c>
      <c r="J1840" s="26">
        <f>IF('３　回答貼付シート'!L1837="ない",0,IF('３　回答貼付シート'!L1837="１～２日（にち）ある",1,IF('３　回答貼付シート'!L1837="３～５日（にち）ある",2,IF('３　回答貼付シート'!L1837="ほぼ毎日（まいにち）ある",3,))))</f>
        <v>0</v>
      </c>
      <c r="K1840" s="26">
        <f>IF('３　回答貼付シート'!M1837="ない",0,IF('３　回答貼付シート'!M1837="１～２日（にち）ある",1,IF('３　回答貼付シート'!M1837="３～５日（にち）ある",2,IF('３　回答貼付シート'!M1837="ほぼ毎日（まいにち）ある",3,))))</f>
        <v>0</v>
      </c>
      <c r="L1840" s="26">
        <f>IF('３　回答貼付シート'!N1837="ない",0,IF('３　回答貼付シート'!N1837="１～２日（にち）ある",1,IF('３　回答貼付シート'!N1837="３～５日（にち）ある",2,IF('３　回答貼付シート'!N1837="ほぼ毎日（まいにち）ある",3,))))</f>
        <v>0</v>
      </c>
      <c r="M1840" s="26">
        <f>IF('３　回答貼付シート'!O1837="ない",0,IF('３　回答貼付シート'!O1837="１～２日（にち）ある",1,IF('３　回答貼付シート'!O1837="３～５日（にち）ある",2,IF('３　回答貼付シート'!O1837="ほぼ毎日（まいにち）ある",3,))))</f>
        <v>0</v>
      </c>
      <c r="N1840" s="26">
        <f>IF('３　回答貼付シート'!P1837="ない",0,IF('３　回答貼付シート'!P1837="１～２日（にち）ある",1,IF('３　回答貼付シート'!P1837="３～５日（にち）ある",2,IF('３　回答貼付シート'!P1837="ほぼ毎日（まいにち）ある",3,))))</f>
        <v>0</v>
      </c>
      <c r="O1840" s="26">
        <f>IF('３　回答貼付シート'!Q1837="ない",0,IF('３　回答貼付シート'!Q1837="１～２日（にち）ある",1,IF('３　回答貼付シート'!Q1837="３～５日（にち）ある",2,IF('３　回答貼付シート'!Q1837="ほぼ毎日（まいにち）ある",3,))))</f>
        <v>0</v>
      </c>
      <c r="P1840" s="26">
        <f>IF('３　回答貼付シート'!R1837="ない",0,IF('３　回答貼付シート'!R1837="１～２日（にち）ある",1,IF('３　回答貼付シート'!R1837="３～５日（にち）ある",2,IF('３　回答貼付シート'!R1837="ほぼ毎日（まいにち）ある",3,))))</f>
        <v>0</v>
      </c>
      <c r="Q1840" s="26">
        <f>IF('３　回答貼付シート'!S1837="ない",0,IF('３　回答貼付シート'!S1837="１～２日（にち）ある",1,IF('３　回答貼付シート'!S1837="３～５日（にち）ある",2,IF('３　回答貼付シート'!S1837="ほぼ毎日（まいにち）ある",3,))))</f>
        <v>0</v>
      </c>
      <c r="R1840" s="26">
        <f>IF('３　回答貼付シート'!T1837="ない",0,IF('３　回答貼付シート'!T1837="１～２日（にち）ある",1,IF('３　回答貼付シート'!T1837="３～５日（にち）ある",2,IF('３　回答貼付シート'!T1837="ほぼ毎日（まいにち）ある",3,))))</f>
        <v>0</v>
      </c>
      <c r="S1840" s="26">
        <f>IF('３　回答貼付シート'!U1837="ない",0,IF('３　回答貼付シート'!U1837="１～２日（にち）ある",1,IF('３　回答貼付シート'!U1837="３～５日（にち）ある",2,IF('３　回答貼付シート'!U1837="ほぼ毎日（まいにち）ある",3,))))</f>
        <v>0</v>
      </c>
      <c r="T1840" s="26">
        <f>IF('３　回答貼付シート'!V1837="ない",0,IF('３　回答貼付シート'!V1837="１～２日（にち）ある",1,IF('３　回答貼付シート'!V1837="３～５日（にち）ある",2,IF('３　回答貼付シート'!V1837="ほぼ毎日（まいにち）ある",3,))))</f>
        <v>0</v>
      </c>
      <c r="U1840" s="26">
        <f>IF('３　回答貼付シート'!W1837="ない",0,IF('３　回答貼付シート'!W1837="１～２日（にち）ある",1,IF('３　回答貼付シート'!W1837="３～５日（にち）ある",2,IF('３　回答貼付シート'!W1837="ほぼ毎日（まいにち）ある",3,))))</f>
        <v>0</v>
      </c>
      <c r="V1840" s="26">
        <f>IF('３　回答貼付シート'!X1837="ない",0,IF('３　回答貼付シート'!X1837="１～２日（にち）ある",1,IF('３　回答貼付シート'!X1837="３～５日（にち）ある",2,IF('３　回答貼付シート'!X1837="ほぼ毎日（まいにち）ある",3,))))</f>
        <v>0</v>
      </c>
      <c r="W1840" s="26">
        <f>IF('３　回答貼付シート'!Y1837="ない",0,IF('３　回答貼付シート'!Y1837="１～２日（にち）ある",1,IF('３　回答貼付シート'!Y1837="３～５日（にち）ある",2,IF('３　回答貼付シート'!Y1837="ほぼ毎日（まいにち）ある",3,))))</f>
        <v>0</v>
      </c>
      <c r="X1840" s="26">
        <f>IF('３　回答貼付シート'!Z1837="ない",0,IF('３　回答貼付シート'!Z1837="１～２日（にち）ある",1,IF('３　回答貼付シート'!Z1837="３～５日（にち）ある",2,IF('３　回答貼付シート'!Z1837="ほぼ毎日（まいにち）ある",3,))))</f>
        <v>0</v>
      </c>
      <c r="Y1840" s="26">
        <f>IF('３　回答貼付シート'!AA1837="ない",0,IF('３　回答貼付シート'!AA1837="１～２日（にち）ある",1,IF('３　回答貼付シート'!AA1837="３～５日（にち）ある",2,IF('３　回答貼付シート'!AA1837="ほぼ毎日（まいにち）ある",3,))))</f>
        <v>0</v>
      </c>
      <c r="Z1840" s="26">
        <f>'３　回答貼付シート'!$AB1837</f>
        <v>0</v>
      </c>
      <c r="AA1840" s="26" t="str">
        <f t="shared" si="256"/>
        <v/>
      </c>
      <c r="AB1840" s="26" t="str">
        <f t="shared" si="257"/>
        <v/>
      </c>
      <c r="AC1840" s="26" t="str">
        <f t="shared" si="258"/>
        <v/>
      </c>
      <c r="AD1840" s="26" t="str">
        <f t="shared" si="259"/>
        <v/>
      </c>
      <c r="AE1840" s="26" t="str">
        <f t="shared" si="260"/>
        <v/>
      </c>
      <c r="AF1840" t="str">
        <f t="shared" si="253"/>
        <v>0</v>
      </c>
      <c r="AG1840">
        <f t="shared" si="254"/>
        <v>0</v>
      </c>
      <c r="AH1840" s="34">
        <f t="shared" si="261"/>
        <v>0</v>
      </c>
    </row>
    <row r="1841" spans="1:34">
      <c r="A1841" s="26"/>
      <c r="B1841" s="26">
        <f t="shared" si="255"/>
        <v>0</v>
      </c>
      <c r="C1841" s="26">
        <f>IF('３　回答貼付シート'!$F1838&lt;&gt;0,VLOOKUP('３　回答貼付シート'!$F1838,$AF$2048:$AG$2054,2,FALSE),0)</f>
        <v>0</v>
      </c>
      <c r="D1841" s="26">
        <f>IF('３　回答貼付シート'!$G1838&lt;&gt;0,VLOOKUP(('３　回答貼付シート'!$G1838), $AF$2048:$AG$2054,2,FALSE),0)</f>
        <v>0</v>
      </c>
      <c r="E1841" s="26">
        <f>'３　回答貼付シート'!$H1838</f>
        <v>0</v>
      </c>
      <c r="F1841" s="26">
        <f>IF(E1841=0,0,VLOOKUP($B1841,'２　情報入力シート'!$A$2:$E$2049,5))</f>
        <v>0</v>
      </c>
      <c r="G1841" s="26">
        <f>IF('３　回答貼付シート'!I1838="ない",0,IF('３　回答貼付シート'!I1838="１～２日（にち）ある",1,IF('３　回答貼付シート'!I1838="３～５日（にち）ある",2,IF('３　回答貼付シート'!I1838="ほぼ毎日（まいにち）ある",3,))))</f>
        <v>0</v>
      </c>
      <c r="H1841" s="26">
        <f>IF('３　回答貼付シート'!J1838="ない",0,IF('３　回答貼付シート'!J1838="１～２日（にち）ある",1,IF('３　回答貼付シート'!J1838="３～５日（にち）ある",2,IF('３　回答貼付シート'!J1838="ほぼ毎日（まいにち）ある",3,))))</f>
        <v>0</v>
      </c>
      <c r="I1841" s="26">
        <f>IF('３　回答貼付シート'!K1838="ない",0,IF('３　回答貼付シート'!K1838="１～２日（にち）ある",1,IF('３　回答貼付シート'!K1838="３～５日（にち）ある",2,IF('３　回答貼付シート'!K1838="ほぼ毎日（まいにち）ある",3,))))</f>
        <v>0</v>
      </c>
      <c r="J1841" s="26">
        <f>IF('３　回答貼付シート'!L1838="ない",0,IF('３　回答貼付シート'!L1838="１～２日（にち）ある",1,IF('３　回答貼付シート'!L1838="３～５日（にち）ある",2,IF('３　回答貼付シート'!L1838="ほぼ毎日（まいにち）ある",3,))))</f>
        <v>0</v>
      </c>
      <c r="K1841" s="26">
        <f>IF('３　回答貼付シート'!M1838="ない",0,IF('３　回答貼付シート'!M1838="１～２日（にち）ある",1,IF('３　回答貼付シート'!M1838="３～５日（にち）ある",2,IF('３　回答貼付シート'!M1838="ほぼ毎日（まいにち）ある",3,))))</f>
        <v>0</v>
      </c>
      <c r="L1841" s="26">
        <f>IF('３　回答貼付シート'!N1838="ない",0,IF('３　回答貼付シート'!N1838="１～２日（にち）ある",1,IF('３　回答貼付シート'!N1838="３～５日（にち）ある",2,IF('３　回答貼付シート'!N1838="ほぼ毎日（まいにち）ある",3,))))</f>
        <v>0</v>
      </c>
      <c r="M1841" s="26">
        <f>IF('３　回答貼付シート'!O1838="ない",0,IF('３　回答貼付シート'!O1838="１～２日（にち）ある",1,IF('３　回答貼付シート'!O1838="３～５日（にち）ある",2,IF('３　回答貼付シート'!O1838="ほぼ毎日（まいにち）ある",3,))))</f>
        <v>0</v>
      </c>
      <c r="N1841" s="26">
        <f>IF('３　回答貼付シート'!P1838="ない",0,IF('３　回答貼付シート'!P1838="１～２日（にち）ある",1,IF('３　回答貼付シート'!P1838="３～５日（にち）ある",2,IF('３　回答貼付シート'!P1838="ほぼ毎日（まいにち）ある",3,))))</f>
        <v>0</v>
      </c>
      <c r="O1841" s="26">
        <f>IF('３　回答貼付シート'!Q1838="ない",0,IF('３　回答貼付シート'!Q1838="１～２日（にち）ある",1,IF('３　回答貼付シート'!Q1838="３～５日（にち）ある",2,IF('３　回答貼付シート'!Q1838="ほぼ毎日（まいにち）ある",3,))))</f>
        <v>0</v>
      </c>
      <c r="P1841" s="26">
        <f>IF('３　回答貼付シート'!R1838="ない",0,IF('３　回答貼付シート'!R1838="１～２日（にち）ある",1,IF('３　回答貼付シート'!R1838="３～５日（にち）ある",2,IF('３　回答貼付シート'!R1838="ほぼ毎日（まいにち）ある",3,))))</f>
        <v>0</v>
      </c>
      <c r="Q1841" s="26">
        <f>IF('３　回答貼付シート'!S1838="ない",0,IF('３　回答貼付シート'!S1838="１～２日（にち）ある",1,IF('３　回答貼付シート'!S1838="３～５日（にち）ある",2,IF('３　回答貼付シート'!S1838="ほぼ毎日（まいにち）ある",3,))))</f>
        <v>0</v>
      </c>
      <c r="R1841" s="26">
        <f>IF('３　回答貼付シート'!T1838="ない",0,IF('３　回答貼付シート'!T1838="１～２日（にち）ある",1,IF('３　回答貼付シート'!T1838="３～５日（にち）ある",2,IF('３　回答貼付シート'!T1838="ほぼ毎日（まいにち）ある",3,))))</f>
        <v>0</v>
      </c>
      <c r="S1841" s="26">
        <f>IF('３　回答貼付シート'!U1838="ない",0,IF('３　回答貼付シート'!U1838="１～２日（にち）ある",1,IF('３　回答貼付シート'!U1838="３～５日（にち）ある",2,IF('３　回答貼付シート'!U1838="ほぼ毎日（まいにち）ある",3,))))</f>
        <v>0</v>
      </c>
      <c r="T1841" s="26">
        <f>IF('３　回答貼付シート'!V1838="ない",0,IF('３　回答貼付シート'!V1838="１～２日（にち）ある",1,IF('３　回答貼付シート'!V1838="３～５日（にち）ある",2,IF('３　回答貼付シート'!V1838="ほぼ毎日（まいにち）ある",3,))))</f>
        <v>0</v>
      </c>
      <c r="U1841" s="26">
        <f>IF('３　回答貼付シート'!W1838="ない",0,IF('３　回答貼付シート'!W1838="１～２日（にち）ある",1,IF('３　回答貼付シート'!W1838="３～５日（にち）ある",2,IF('３　回答貼付シート'!W1838="ほぼ毎日（まいにち）ある",3,))))</f>
        <v>0</v>
      </c>
      <c r="V1841" s="26">
        <f>IF('３　回答貼付シート'!X1838="ない",0,IF('３　回答貼付シート'!X1838="１～２日（にち）ある",1,IF('３　回答貼付シート'!X1838="３～５日（にち）ある",2,IF('３　回答貼付シート'!X1838="ほぼ毎日（まいにち）ある",3,))))</f>
        <v>0</v>
      </c>
      <c r="W1841" s="26">
        <f>IF('３　回答貼付シート'!Y1838="ない",0,IF('３　回答貼付シート'!Y1838="１～２日（にち）ある",1,IF('３　回答貼付シート'!Y1838="３～５日（にち）ある",2,IF('３　回答貼付シート'!Y1838="ほぼ毎日（まいにち）ある",3,))))</f>
        <v>0</v>
      </c>
      <c r="X1841" s="26">
        <f>IF('３　回答貼付シート'!Z1838="ない",0,IF('３　回答貼付シート'!Z1838="１～２日（にち）ある",1,IF('３　回答貼付シート'!Z1838="３～５日（にち）ある",2,IF('３　回答貼付シート'!Z1838="ほぼ毎日（まいにち）ある",3,))))</f>
        <v>0</v>
      </c>
      <c r="Y1841" s="26">
        <f>IF('３　回答貼付シート'!AA1838="ない",0,IF('３　回答貼付シート'!AA1838="１～２日（にち）ある",1,IF('３　回答貼付シート'!AA1838="３～５日（にち）ある",2,IF('３　回答貼付シート'!AA1838="ほぼ毎日（まいにち）ある",3,))))</f>
        <v>0</v>
      </c>
      <c r="Z1841" s="26">
        <f>'３　回答貼付シート'!$AB1838</f>
        <v>0</v>
      </c>
      <c r="AA1841" s="26" t="str">
        <f t="shared" si="256"/>
        <v/>
      </c>
      <c r="AB1841" s="26" t="str">
        <f t="shared" si="257"/>
        <v/>
      </c>
      <c r="AC1841" s="26" t="str">
        <f t="shared" si="258"/>
        <v/>
      </c>
      <c r="AD1841" s="26" t="str">
        <f t="shared" si="259"/>
        <v/>
      </c>
      <c r="AE1841" s="26" t="str">
        <f t="shared" si="260"/>
        <v/>
      </c>
      <c r="AF1841" t="str">
        <f t="shared" si="253"/>
        <v>0</v>
      </c>
      <c r="AG1841">
        <f t="shared" si="254"/>
        <v>0</v>
      </c>
      <c r="AH1841" s="34">
        <f t="shared" si="261"/>
        <v>0</v>
      </c>
    </row>
    <row r="1842" spans="1:34">
      <c r="A1842" s="26"/>
      <c r="B1842" s="26">
        <f t="shared" si="255"/>
        <v>0</v>
      </c>
      <c r="C1842" s="26">
        <f>IF('３　回答貼付シート'!$F1839&lt;&gt;0,VLOOKUP('３　回答貼付シート'!$F1839,$AF$2048:$AG$2054,2,FALSE),0)</f>
        <v>0</v>
      </c>
      <c r="D1842" s="26">
        <f>IF('３　回答貼付シート'!$G1839&lt;&gt;0,VLOOKUP(('３　回答貼付シート'!$G1839), $AF$2048:$AG$2054,2,FALSE),0)</f>
        <v>0</v>
      </c>
      <c r="E1842" s="26">
        <f>'３　回答貼付シート'!$H1839</f>
        <v>0</v>
      </c>
      <c r="F1842" s="26">
        <f>IF(E1842=0,0,VLOOKUP($B1842,'２　情報入力シート'!$A$2:$E$2049,5))</f>
        <v>0</v>
      </c>
      <c r="G1842" s="26">
        <f>IF('３　回答貼付シート'!I1839="ない",0,IF('３　回答貼付シート'!I1839="１～２日（にち）ある",1,IF('３　回答貼付シート'!I1839="３～５日（にち）ある",2,IF('３　回答貼付シート'!I1839="ほぼ毎日（まいにち）ある",3,))))</f>
        <v>0</v>
      </c>
      <c r="H1842" s="26">
        <f>IF('３　回答貼付シート'!J1839="ない",0,IF('３　回答貼付シート'!J1839="１～２日（にち）ある",1,IF('３　回答貼付シート'!J1839="３～５日（にち）ある",2,IF('３　回答貼付シート'!J1839="ほぼ毎日（まいにち）ある",3,))))</f>
        <v>0</v>
      </c>
      <c r="I1842" s="26">
        <f>IF('３　回答貼付シート'!K1839="ない",0,IF('３　回答貼付シート'!K1839="１～２日（にち）ある",1,IF('３　回答貼付シート'!K1839="３～５日（にち）ある",2,IF('３　回答貼付シート'!K1839="ほぼ毎日（まいにち）ある",3,))))</f>
        <v>0</v>
      </c>
      <c r="J1842" s="26">
        <f>IF('３　回答貼付シート'!L1839="ない",0,IF('３　回答貼付シート'!L1839="１～２日（にち）ある",1,IF('３　回答貼付シート'!L1839="３～５日（にち）ある",2,IF('３　回答貼付シート'!L1839="ほぼ毎日（まいにち）ある",3,))))</f>
        <v>0</v>
      </c>
      <c r="K1842" s="26">
        <f>IF('３　回答貼付シート'!M1839="ない",0,IF('３　回答貼付シート'!M1839="１～２日（にち）ある",1,IF('３　回答貼付シート'!M1839="３～５日（にち）ある",2,IF('３　回答貼付シート'!M1839="ほぼ毎日（まいにち）ある",3,))))</f>
        <v>0</v>
      </c>
      <c r="L1842" s="26">
        <f>IF('３　回答貼付シート'!N1839="ない",0,IF('３　回答貼付シート'!N1839="１～２日（にち）ある",1,IF('３　回答貼付シート'!N1839="３～５日（にち）ある",2,IF('３　回答貼付シート'!N1839="ほぼ毎日（まいにち）ある",3,))))</f>
        <v>0</v>
      </c>
      <c r="M1842" s="26">
        <f>IF('３　回答貼付シート'!O1839="ない",0,IF('３　回答貼付シート'!O1839="１～２日（にち）ある",1,IF('３　回答貼付シート'!O1839="３～５日（にち）ある",2,IF('３　回答貼付シート'!O1839="ほぼ毎日（まいにち）ある",3,))))</f>
        <v>0</v>
      </c>
      <c r="N1842" s="26">
        <f>IF('３　回答貼付シート'!P1839="ない",0,IF('３　回答貼付シート'!P1839="１～２日（にち）ある",1,IF('３　回答貼付シート'!P1839="３～５日（にち）ある",2,IF('３　回答貼付シート'!P1839="ほぼ毎日（まいにち）ある",3,))))</f>
        <v>0</v>
      </c>
      <c r="O1842" s="26">
        <f>IF('３　回答貼付シート'!Q1839="ない",0,IF('３　回答貼付シート'!Q1839="１～２日（にち）ある",1,IF('３　回答貼付シート'!Q1839="３～５日（にち）ある",2,IF('３　回答貼付シート'!Q1839="ほぼ毎日（まいにち）ある",3,))))</f>
        <v>0</v>
      </c>
      <c r="P1842" s="26">
        <f>IF('３　回答貼付シート'!R1839="ない",0,IF('３　回答貼付シート'!R1839="１～２日（にち）ある",1,IF('３　回答貼付シート'!R1839="３～５日（にち）ある",2,IF('３　回答貼付シート'!R1839="ほぼ毎日（まいにち）ある",3,))))</f>
        <v>0</v>
      </c>
      <c r="Q1842" s="26">
        <f>IF('３　回答貼付シート'!S1839="ない",0,IF('３　回答貼付シート'!S1839="１～２日（にち）ある",1,IF('３　回答貼付シート'!S1839="３～５日（にち）ある",2,IF('３　回答貼付シート'!S1839="ほぼ毎日（まいにち）ある",3,))))</f>
        <v>0</v>
      </c>
      <c r="R1842" s="26">
        <f>IF('３　回答貼付シート'!T1839="ない",0,IF('３　回答貼付シート'!T1839="１～２日（にち）ある",1,IF('３　回答貼付シート'!T1839="３～５日（にち）ある",2,IF('３　回答貼付シート'!T1839="ほぼ毎日（まいにち）ある",3,))))</f>
        <v>0</v>
      </c>
      <c r="S1842" s="26">
        <f>IF('３　回答貼付シート'!U1839="ない",0,IF('３　回答貼付シート'!U1839="１～２日（にち）ある",1,IF('３　回答貼付シート'!U1839="３～５日（にち）ある",2,IF('３　回答貼付シート'!U1839="ほぼ毎日（まいにち）ある",3,))))</f>
        <v>0</v>
      </c>
      <c r="T1842" s="26">
        <f>IF('３　回答貼付シート'!V1839="ない",0,IF('３　回答貼付シート'!V1839="１～２日（にち）ある",1,IF('３　回答貼付シート'!V1839="３～５日（にち）ある",2,IF('３　回答貼付シート'!V1839="ほぼ毎日（まいにち）ある",3,))))</f>
        <v>0</v>
      </c>
      <c r="U1842" s="26">
        <f>IF('３　回答貼付シート'!W1839="ない",0,IF('３　回答貼付シート'!W1839="１～２日（にち）ある",1,IF('３　回答貼付シート'!W1839="３～５日（にち）ある",2,IF('３　回答貼付シート'!W1839="ほぼ毎日（まいにち）ある",3,))))</f>
        <v>0</v>
      </c>
      <c r="V1842" s="26">
        <f>IF('３　回答貼付シート'!X1839="ない",0,IF('３　回答貼付シート'!X1839="１～２日（にち）ある",1,IF('３　回答貼付シート'!X1839="３～５日（にち）ある",2,IF('３　回答貼付シート'!X1839="ほぼ毎日（まいにち）ある",3,))))</f>
        <v>0</v>
      </c>
      <c r="W1842" s="26">
        <f>IF('３　回答貼付シート'!Y1839="ない",0,IF('３　回答貼付シート'!Y1839="１～２日（にち）ある",1,IF('３　回答貼付シート'!Y1839="３～５日（にち）ある",2,IF('３　回答貼付シート'!Y1839="ほぼ毎日（まいにち）ある",3,))))</f>
        <v>0</v>
      </c>
      <c r="X1842" s="26">
        <f>IF('３　回答貼付シート'!Z1839="ない",0,IF('３　回答貼付シート'!Z1839="１～２日（にち）ある",1,IF('３　回答貼付シート'!Z1839="３～５日（にち）ある",2,IF('３　回答貼付シート'!Z1839="ほぼ毎日（まいにち）ある",3,))))</f>
        <v>0</v>
      </c>
      <c r="Y1842" s="26">
        <f>IF('３　回答貼付シート'!AA1839="ない",0,IF('３　回答貼付シート'!AA1839="１～２日（にち）ある",1,IF('３　回答貼付シート'!AA1839="３～５日（にち）ある",2,IF('３　回答貼付シート'!AA1839="ほぼ毎日（まいにち）ある",3,))))</f>
        <v>0</v>
      </c>
      <c r="Z1842" s="26">
        <f>'３　回答貼付シート'!$AB1839</f>
        <v>0</v>
      </c>
      <c r="AA1842" s="26" t="str">
        <f t="shared" si="256"/>
        <v/>
      </c>
      <c r="AB1842" s="26" t="str">
        <f t="shared" si="257"/>
        <v/>
      </c>
      <c r="AC1842" s="26" t="str">
        <f t="shared" si="258"/>
        <v/>
      </c>
      <c r="AD1842" s="26" t="str">
        <f t="shared" si="259"/>
        <v/>
      </c>
      <c r="AE1842" s="26" t="str">
        <f t="shared" si="260"/>
        <v/>
      </c>
      <c r="AF1842" t="str">
        <f t="shared" si="253"/>
        <v>0</v>
      </c>
      <c r="AG1842">
        <f t="shared" si="254"/>
        <v>0</v>
      </c>
      <c r="AH1842" s="34">
        <f t="shared" si="261"/>
        <v>0</v>
      </c>
    </row>
    <row r="1843" spans="1:34">
      <c r="A1843" s="26"/>
      <c r="B1843" s="26">
        <f t="shared" si="255"/>
        <v>0</v>
      </c>
      <c r="C1843" s="26">
        <f>IF('３　回答貼付シート'!$F1840&lt;&gt;0,VLOOKUP('３　回答貼付シート'!$F1840,$AF$2048:$AG$2054,2,FALSE),0)</f>
        <v>0</v>
      </c>
      <c r="D1843" s="26">
        <f>IF('３　回答貼付シート'!$G1840&lt;&gt;0,VLOOKUP(('３　回答貼付シート'!$G1840), $AF$2048:$AG$2054,2,FALSE),0)</f>
        <v>0</v>
      </c>
      <c r="E1843" s="26">
        <f>'３　回答貼付シート'!$H1840</f>
        <v>0</v>
      </c>
      <c r="F1843" s="26">
        <f>IF(E1843=0,0,VLOOKUP($B1843,'２　情報入力シート'!$A$2:$E$2049,5))</f>
        <v>0</v>
      </c>
      <c r="G1843" s="26">
        <f>IF('３　回答貼付シート'!I1840="ない",0,IF('３　回答貼付シート'!I1840="１～２日（にち）ある",1,IF('３　回答貼付シート'!I1840="３～５日（にち）ある",2,IF('３　回答貼付シート'!I1840="ほぼ毎日（まいにち）ある",3,))))</f>
        <v>0</v>
      </c>
      <c r="H1843" s="26">
        <f>IF('３　回答貼付シート'!J1840="ない",0,IF('３　回答貼付シート'!J1840="１～２日（にち）ある",1,IF('３　回答貼付シート'!J1840="３～５日（にち）ある",2,IF('３　回答貼付シート'!J1840="ほぼ毎日（まいにち）ある",3,))))</f>
        <v>0</v>
      </c>
      <c r="I1843" s="26">
        <f>IF('３　回答貼付シート'!K1840="ない",0,IF('３　回答貼付シート'!K1840="１～２日（にち）ある",1,IF('３　回答貼付シート'!K1840="３～５日（にち）ある",2,IF('３　回答貼付シート'!K1840="ほぼ毎日（まいにち）ある",3,))))</f>
        <v>0</v>
      </c>
      <c r="J1843" s="26">
        <f>IF('３　回答貼付シート'!L1840="ない",0,IF('３　回答貼付シート'!L1840="１～２日（にち）ある",1,IF('３　回答貼付シート'!L1840="３～５日（にち）ある",2,IF('３　回答貼付シート'!L1840="ほぼ毎日（まいにち）ある",3,))))</f>
        <v>0</v>
      </c>
      <c r="K1843" s="26">
        <f>IF('３　回答貼付シート'!M1840="ない",0,IF('３　回答貼付シート'!M1840="１～２日（にち）ある",1,IF('３　回答貼付シート'!M1840="３～５日（にち）ある",2,IF('３　回答貼付シート'!M1840="ほぼ毎日（まいにち）ある",3,))))</f>
        <v>0</v>
      </c>
      <c r="L1843" s="26">
        <f>IF('３　回答貼付シート'!N1840="ない",0,IF('３　回答貼付シート'!N1840="１～２日（にち）ある",1,IF('３　回答貼付シート'!N1840="３～５日（にち）ある",2,IF('３　回答貼付シート'!N1840="ほぼ毎日（まいにち）ある",3,))))</f>
        <v>0</v>
      </c>
      <c r="M1843" s="26">
        <f>IF('３　回答貼付シート'!O1840="ない",0,IF('３　回答貼付シート'!O1840="１～２日（にち）ある",1,IF('３　回答貼付シート'!O1840="３～５日（にち）ある",2,IF('３　回答貼付シート'!O1840="ほぼ毎日（まいにち）ある",3,))))</f>
        <v>0</v>
      </c>
      <c r="N1843" s="26">
        <f>IF('３　回答貼付シート'!P1840="ない",0,IF('３　回答貼付シート'!P1840="１～２日（にち）ある",1,IF('３　回答貼付シート'!P1840="３～５日（にち）ある",2,IF('３　回答貼付シート'!P1840="ほぼ毎日（まいにち）ある",3,))))</f>
        <v>0</v>
      </c>
      <c r="O1843" s="26">
        <f>IF('３　回答貼付シート'!Q1840="ない",0,IF('３　回答貼付シート'!Q1840="１～２日（にち）ある",1,IF('３　回答貼付シート'!Q1840="３～５日（にち）ある",2,IF('３　回答貼付シート'!Q1840="ほぼ毎日（まいにち）ある",3,))))</f>
        <v>0</v>
      </c>
      <c r="P1843" s="26">
        <f>IF('３　回答貼付シート'!R1840="ない",0,IF('３　回答貼付シート'!R1840="１～２日（にち）ある",1,IF('３　回答貼付シート'!R1840="３～５日（にち）ある",2,IF('３　回答貼付シート'!R1840="ほぼ毎日（まいにち）ある",3,))))</f>
        <v>0</v>
      </c>
      <c r="Q1843" s="26">
        <f>IF('３　回答貼付シート'!S1840="ない",0,IF('３　回答貼付シート'!S1840="１～２日（にち）ある",1,IF('３　回答貼付シート'!S1840="３～５日（にち）ある",2,IF('３　回答貼付シート'!S1840="ほぼ毎日（まいにち）ある",3,))))</f>
        <v>0</v>
      </c>
      <c r="R1843" s="26">
        <f>IF('３　回答貼付シート'!T1840="ない",0,IF('３　回答貼付シート'!T1840="１～２日（にち）ある",1,IF('３　回答貼付シート'!T1840="３～５日（にち）ある",2,IF('３　回答貼付シート'!T1840="ほぼ毎日（まいにち）ある",3,))))</f>
        <v>0</v>
      </c>
      <c r="S1843" s="26">
        <f>IF('３　回答貼付シート'!U1840="ない",0,IF('３　回答貼付シート'!U1840="１～２日（にち）ある",1,IF('３　回答貼付シート'!U1840="３～５日（にち）ある",2,IF('３　回答貼付シート'!U1840="ほぼ毎日（まいにち）ある",3,))))</f>
        <v>0</v>
      </c>
      <c r="T1843" s="26">
        <f>IF('３　回答貼付シート'!V1840="ない",0,IF('３　回答貼付シート'!V1840="１～２日（にち）ある",1,IF('３　回答貼付シート'!V1840="３～５日（にち）ある",2,IF('３　回答貼付シート'!V1840="ほぼ毎日（まいにち）ある",3,))))</f>
        <v>0</v>
      </c>
      <c r="U1843" s="26">
        <f>IF('３　回答貼付シート'!W1840="ない",0,IF('３　回答貼付シート'!W1840="１～２日（にち）ある",1,IF('３　回答貼付シート'!W1840="３～５日（にち）ある",2,IF('３　回答貼付シート'!W1840="ほぼ毎日（まいにち）ある",3,))))</f>
        <v>0</v>
      </c>
      <c r="V1843" s="26">
        <f>IF('３　回答貼付シート'!X1840="ない",0,IF('３　回答貼付シート'!X1840="１～２日（にち）ある",1,IF('３　回答貼付シート'!X1840="３～５日（にち）ある",2,IF('３　回答貼付シート'!X1840="ほぼ毎日（まいにち）ある",3,))))</f>
        <v>0</v>
      </c>
      <c r="W1843" s="26">
        <f>IF('３　回答貼付シート'!Y1840="ない",0,IF('３　回答貼付シート'!Y1840="１～２日（にち）ある",1,IF('３　回答貼付シート'!Y1840="３～５日（にち）ある",2,IF('３　回答貼付シート'!Y1840="ほぼ毎日（まいにち）ある",3,))))</f>
        <v>0</v>
      </c>
      <c r="X1843" s="26">
        <f>IF('３　回答貼付シート'!Z1840="ない",0,IF('３　回答貼付シート'!Z1840="１～２日（にち）ある",1,IF('３　回答貼付シート'!Z1840="３～５日（にち）ある",2,IF('３　回答貼付シート'!Z1840="ほぼ毎日（まいにち）ある",3,))))</f>
        <v>0</v>
      </c>
      <c r="Y1843" s="26">
        <f>IF('３　回答貼付シート'!AA1840="ない",0,IF('３　回答貼付シート'!AA1840="１～２日（にち）ある",1,IF('３　回答貼付シート'!AA1840="３～５日（にち）ある",2,IF('３　回答貼付シート'!AA1840="ほぼ毎日（まいにち）ある",3,))))</f>
        <v>0</v>
      </c>
      <c r="Z1843" s="26">
        <f>'３　回答貼付シート'!$AB1840</f>
        <v>0</v>
      </c>
      <c r="AA1843" s="26" t="str">
        <f t="shared" si="256"/>
        <v/>
      </c>
      <c r="AB1843" s="26" t="str">
        <f t="shared" si="257"/>
        <v/>
      </c>
      <c r="AC1843" s="26" t="str">
        <f t="shared" si="258"/>
        <v/>
      </c>
      <c r="AD1843" s="26" t="str">
        <f t="shared" si="259"/>
        <v/>
      </c>
      <c r="AE1843" s="26" t="str">
        <f t="shared" si="260"/>
        <v/>
      </c>
      <c r="AF1843" t="str">
        <f t="shared" si="253"/>
        <v>0</v>
      </c>
      <c r="AG1843">
        <f t="shared" si="254"/>
        <v>0</v>
      </c>
      <c r="AH1843" s="34">
        <f t="shared" si="261"/>
        <v>0</v>
      </c>
    </row>
    <row r="1844" spans="1:34">
      <c r="A1844" s="26"/>
      <c r="B1844" s="26">
        <f t="shared" si="255"/>
        <v>0</v>
      </c>
      <c r="C1844" s="26">
        <f>IF('３　回答貼付シート'!$F1841&lt;&gt;0,VLOOKUP('３　回答貼付シート'!$F1841,$AF$2048:$AG$2054,2,FALSE),0)</f>
        <v>0</v>
      </c>
      <c r="D1844" s="26">
        <f>IF('３　回答貼付シート'!$G1841&lt;&gt;0,VLOOKUP(('３　回答貼付シート'!$G1841), $AF$2048:$AG$2054,2,FALSE),0)</f>
        <v>0</v>
      </c>
      <c r="E1844" s="26">
        <f>'３　回答貼付シート'!$H1841</f>
        <v>0</v>
      </c>
      <c r="F1844" s="26">
        <f>IF(E1844=0,0,VLOOKUP($B1844,'２　情報入力シート'!$A$2:$E$2049,5))</f>
        <v>0</v>
      </c>
      <c r="G1844" s="26">
        <f>IF('３　回答貼付シート'!I1841="ない",0,IF('３　回答貼付シート'!I1841="１～２日（にち）ある",1,IF('３　回答貼付シート'!I1841="３～５日（にち）ある",2,IF('３　回答貼付シート'!I1841="ほぼ毎日（まいにち）ある",3,))))</f>
        <v>0</v>
      </c>
      <c r="H1844" s="26">
        <f>IF('３　回答貼付シート'!J1841="ない",0,IF('３　回答貼付シート'!J1841="１～２日（にち）ある",1,IF('３　回答貼付シート'!J1841="３～５日（にち）ある",2,IF('３　回答貼付シート'!J1841="ほぼ毎日（まいにち）ある",3,))))</f>
        <v>0</v>
      </c>
      <c r="I1844" s="26">
        <f>IF('３　回答貼付シート'!K1841="ない",0,IF('３　回答貼付シート'!K1841="１～２日（にち）ある",1,IF('３　回答貼付シート'!K1841="３～５日（にち）ある",2,IF('３　回答貼付シート'!K1841="ほぼ毎日（まいにち）ある",3,))))</f>
        <v>0</v>
      </c>
      <c r="J1844" s="26">
        <f>IF('３　回答貼付シート'!L1841="ない",0,IF('３　回答貼付シート'!L1841="１～２日（にち）ある",1,IF('３　回答貼付シート'!L1841="３～５日（にち）ある",2,IF('３　回答貼付シート'!L1841="ほぼ毎日（まいにち）ある",3,))))</f>
        <v>0</v>
      </c>
      <c r="K1844" s="26">
        <f>IF('３　回答貼付シート'!M1841="ない",0,IF('３　回答貼付シート'!M1841="１～２日（にち）ある",1,IF('３　回答貼付シート'!M1841="３～５日（にち）ある",2,IF('３　回答貼付シート'!M1841="ほぼ毎日（まいにち）ある",3,))))</f>
        <v>0</v>
      </c>
      <c r="L1844" s="26">
        <f>IF('３　回答貼付シート'!N1841="ない",0,IF('３　回答貼付シート'!N1841="１～２日（にち）ある",1,IF('３　回答貼付シート'!N1841="３～５日（にち）ある",2,IF('３　回答貼付シート'!N1841="ほぼ毎日（まいにち）ある",3,))))</f>
        <v>0</v>
      </c>
      <c r="M1844" s="26">
        <f>IF('３　回答貼付シート'!O1841="ない",0,IF('３　回答貼付シート'!O1841="１～２日（にち）ある",1,IF('３　回答貼付シート'!O1841="３～５日（にち）ある",2,IF('３　回答貼付シート'!O1841="ほぼ毎日（まいにち）ある",3,))))</f>
        <v>0</v>
      </c>
      <c r="N1844" s="26">
        <f>IF('３　回答貼付シート'!P1841="ない",0,IF('３　回答貼付シート'!P1841="１～２日（にち）ある",1,IF('３　回答貼付シート'!P1841="３～５日（にち）ある",2,IF('３　回答貼付シート'!P1841="ほぼ毎日（まいにち）ある",3,))))</f>
        <v>0</v>
      </c>
      <c r="O1844" s="26">
        <f>IF('３　回答貼付シート'!Q1841="ない",0,IF('３　回答貼付シート'!Q1841="１～２日（にち）ある",1,IF('３　回答貼付シート'!Q1841="３～５日（にち）ある",2,IF('３　回答貼付シート'!Q1841="ほぼ毎日（まいにち）ある",3,))))</f>
        <v>0</v>
      </c>
      <c r="P1844" s="26">
        <f>IF('３　回答貼付シート'!R1841="ない",0,IF('３　回答貼付シート'!R1841="１～２日（にち）ある",1,IF('３　回答貼付シート'!R1841="３～５日（にち）ある",2,IF('３　回答貼付シート'!R1841="ほぼ毎日（まいにち）ある",3,))))</f>
        <v>0</v>
      </c>
      <c r="Q1844" s="26">
        <f>IF('３　回答貼付シート'!S1841="ない",0,IF('３　回答貼付シート'!S1841="１～２日（にち）ある",1,IF('３　回答貼付シート'!S1841="３～５日（にち）ある",2,IF('３　回答貼付シート'!S1841="ほぼ毎日（まいにち）ある",3,))))</f>
        <v>0</v>
      </c>
      <c r="R1844" s="26">
        <f>IF('３　回答貼付シート'!T1841="ない",0,IF('３　回答貼付シート'!T1841="１～２日（にち）ある",1,IF('３　回答貼付シート'!T1841="３～５日（にち）ある",2,IF('３　回答貼付シート'!T1841="ほぼ毎日（まいにち）ある",3,))))</f>
        <v>0</v>
      </c>
      <c r="S1844" s="26">
        <f>IF('３　回答貼付シート'!U1841="ない",0,IF('３　回答貼付シート'!U1841="１～２日（にち）ある",1,IF('３　回答貼付シート'!U1841="３～５日（にち）ある",2,IF('３　回答貼付シート'!U1841="ほぼ毎日（まいにち）ある",3,))))</f>
        <v>0</v>
      </c>
      <c r="T1844" s="26">
        <f>IF('３　回答貼付シート'!V1841="ない",0,IF('３　回答貼付シート'!V1841="１～２日（にち）ある",1,IF('３　回答貼付シート'!V1841="３～５日（にち）ある",2,IF('３　回答貼付シート'!V1841="ほぼ毎日（まいにち）ある",3,))))</f>
        <v>0</v>
      </c>
      <c r="U1844" s="26">
        <f>IF('３　回答貼付シート'!W1841="ない",0,IF('３　回答貼付シート'!W1841="１～２日（にち）ある",1,IF('３　回答貼付シート'!W1841="３～５日（にち）ある",2,IF('３　回答貼付シート'!W1841="ほぼ毎日（まいにち）ある",3,))))</f>
        <v>0</v>
      </c>
      <c r="V1844" s="26">
        <f>IF('３　回答貼付シート'!X1841="ない",0,IF('３　回答貼付シート'!X1841="１～２日（にち）ある",1,IF('３　回答貼付シート'!X1841="３～５日（にち）ある",2,IF('３　回答貼付シート'!X1841="ほぼ毎日（まいにち）ある",3,))))</f>
        <v>0</v>
      </c>
      <c r="W1844" s="26">
        <f>IF('３　回答貼付シート'!Y1841="ない",0,IF('３　回答貼付シート'!Y1841="１～２日（にち）ある",1,IF('３　回答貼付シート'!Y1841="３～５日（にち）ある",2,IF('３　回答貼付シート'!Y1841="ほぼ毎日（まいにち）ある",3,))))</f>
        <v>0</v>
      </c>
      <c r="X1844" s="26">
        <f>IF('３　回答貼付シート'!Z1841="ない",0,IF('３　回答貼付シート'!Z1841="１～２日（にち）ある",1,IF('３　回答貼付シート'!Z1841="３～５日（にち）ある",2,IF('３　回答貼付シート'!Z1841="ほぼ毎日（まいにち）ある",3,))))</f>
        <v>0</v>
      </c>
      <c r="Y1844" s="26">
        <f>IF('３　回答貼付シート'!AA1841="ない",0,IF('３　回答貼付シート'!AA1841="１～２日（にち）ある",1,IF('３　回答貼付シート'!AA1841="３～５日（にち）ある",2,IF('３　回答貼付シート'!AA1841="ほぼ毎日（まいにち）ある",3,))))</f>
        <v>0</v>
      </c>
      <c r="Z1844" s="26">
        <f>'３　回答貼付シート'!$AB1841</f>
        <v>0</v>
      </c>
      <c r="AA1844" s="26" t="str">
        <f t="shared" si="256"/>
        <v/>
      </c>
      <c r="AB1844" s="26" t="str">
        <f t="shared" si="257"/>
        <v/>
      </c>
      <c r="AC1844" s="26" t="str">
        <f t="shared" si="258"/>
        <v/>
      </c>
      <c r="AD1844" s="26" t="str">
        <f t="shared" si="259"/>
        <v/>
      </c>
      <c r="AE1844" s="26" t="str">
        <f t="shared" si="260"/>
        <v/>
      </c>
      <c r="AF1844" t="str">
        <f t="shared" si="253"/>
        <v>0</v>
      </c>
      <c r="AG1844">
        <f t="shared" si="254"/>
        <v>0</v>
      </c>
      <c r="AH1844" s="34">
        <f t="shared" si="261"/>
        <v>0</v>
      </c>
    </row>
    <row r="1845" spans="1:34">
      <c r="A1845" s="26"/>
      <c r="B1845" s="26">
        <f t="shared" si="255"/>
        <v>0</v>
      </c>
      <c r="C1845" s="26">
        <f>IF('３　回答貼付シート'!$F1842&lt;&gt;0,VLOOKUP('３　回答貼付シート'!$F1842,$AF$2048:$AG$2054,2,FALSE),0)</f>
        <v>0</v>
      </c>
      <c r="D1845" s="26">
        <f>IF('３　回答貼付シート'!$G1842&lt;&gt;0,VLOOKUP(('３　回答貼付シート'!$G1842), $AF$2048:$AG$2054,2,FALSE),0)</f>
        <v>0</v>
      </c>
      <c r="E1845" s="26">
        <f>'３　回答貼付シート'!$H1842</f>
        <v>0</v>
      </c>
      <c r="F1845" s="26">
        <f>IF(E1845=0,0,VLOOKUP($B1845,'２　情報入力シート'!$A$2:$E$2049,5))</f>
        <v>0</v>
      </c>
      <c r="G1845" s="26">
        <f>IF('３　回答貼付シート'!I1842="ない",0,IF('３　回答貼付シート'!I1842="１～２日（にち）ある",1,IF('３　回答貼付シート'!I1842="３～５日（にち）ある",2,IF('３　回答貼付シート'!I1842="ほぼ毎日（まいにち）ある",3,))))</f>
        <v>0</v>
      </c>
      <c r="H1845" s="26">
        <f>IF('３　回答貼付シート'!J1842="ない",0,IF('３　回答貼付シート'!J1842="１～２日（にち）ある",1,IF('３　回答貼付シート'!J1842="３～５日（にち）ある",2,IF('３　回答貼付シート'!J1842="ほぼ毎日（まいにち）ある",3,))))</f>
        <v>0</v>
      </c>
      <c r="I1845" s="26">
        <f>IF('３　回答貼付シート'!K1842="ない",0,IF('３　回答貼付シート'!K1842="１～２日（にち）ある",1,IF('３　回答貼付シート'!K1842="３～５日（にち）ある",2,IF('３　回答貼付シート'!K1842="ほぼ毎日（まいにち）ある",3,))))</f>
        <v>0</v>
      </c>
      <c r="J1845" s="26">
        <f>IF('３　回答貼付シート'!L1842="ない",0,IF('３　回答貼付シート'!L1842="１～２日（にち）ある",1,IF('３　回答貼付シート'!L1842="３～５日（にち）ある",2,IF('３　回答貼付シート'!L1842="ほぼ毎日（まいにち）ある",3,))))</f>
        <v>0</v>
      </c>
      <c r="K1845" s="26">
        <f>IF('３　回答貼付シート'!M1842="ない",0,IF('３　回答貼付シート'!M1842="１～２日（にち）ある",1,IF('３　回答貼付シート'!M1842="３～５日（にち）ある",2,IF('３　回答貼付シート'!M1842="ほぼ毎日（まいにち）ある",3,))))</f>
        <v>0</v>
      </c>
      <c r="L1845" s="26">
        <f>IF('３　回答貼付シート'!N1842="ない",0,IF('３　回答貼付シート'!N1842="１～２日（にち）ある",1,IF('３　回答貼付シート'!N1842="３～５日（にち）ある",2,IF('３　回答貼付シート'!N1842="ほぼ毎日（まいにち）ある",3,))))</f>
        <v>0</v>
      </c>
      <c r="M1845" s="26">
        <f>IF('３　回答貼付シート'!O1842="ない",0,IF('３　回答貼付シート'!O1842="１～２日（にち）ある",1,IF('３　回答貼付シート'!O1842="３～５日（にち）ある",2,IF('３　回答貼付シート'!O1842="ほぼ毎日（まいにち）ある",3,))))</f>
        <v>0</v>
      </c>
      <c r="N1845" s="26">
        <f>IF('３　回答貼付シート'!P1842="ない",0,IF('３　回答貼付シート'!P1842="１～２日（にち）ある",1,IF('３　回答貼付シート'!P1842="３～５日（にち）ある",2,IF('３　回答貼付シート'!P1842="ほぼ毎日（まいにち）ある",3,))))</f>
        <v>0</v>
      </c>
      <c r="O1845" s="26">
        <f>IF('３　回答貼付シート'!Q1842="ない",0,IF('３　回答貼付シート'!Q1842="１～２日（にち）ある",1,IF('３　回答貼付シート'!Q1842="３～５日（にち）ある",2,IF('３　回答貼付シート'!Q1842="ほぼ毎日（まいにち）ある",3,))))</f>
        <v>0</v>
      </c>
      <c r="P1845" s="26">
        <f>IF('３　回答貼付シート'!R1842="ない",0,IF('３　回答貼付シート'!R1842="１～２日（にち）ある",1,IF('３　回答貼付シート'!R1842="３～５日（にち）ある",2,IF('３　回答貼付シート'!R1842="ほぼ毎日（まいにち）ある",3,))))</f>
        <v>0</v>
      </c>
      <c r="Q1845" s="26">
        <f>IF('３　回答貼付シート'!S1842="ない",0,IF('３　回答貼付シート'!S1842="１～２日（にち）ある",1,IF('３　回答貼付シート'!S1842="３～５日（にち）ある",2,IF('３　回答貼付シート'!S1842="ほぼ毎日（まいにち）ある",3,))))</f>
        <v>0</v>
      </c>
      <c r="R1845" s="26">
        <f>IF('３　回答貼付シート'!T1842="ない",0,IF('３　回答貼付シート'!T1842="１～２日（にち）ある",1,IF('３　回答貼付シート'!T1842="３～５日（にち）ある",2,IF('３　回答貼付シート'!T1842="ほぼ毎日（まいにち）ある",3,))))</f>
        <v>0</v>
      </c>
      <c r="S1845" s="26">
        <f>IF('３　回答貼付シート'!U1842="ない",0,IF('３　回答貼付シート'!U1842="１～２日（にち）ある",1,IF('３　回答貼付シート'!U1842="３～５日（にち）ある",2,IF('３　回答貼付シート'!U1842="ほぼ毎日（まいにち）ある",3,))))</f>
        <v>0</v>
      </c>
      <c r="T1845" s="26">
        <f>IF('３　回答貼付シート'!V1842="ない",0,IF('３　回答貼付シート'!V1842="１～２日（にち）ある",1,IF('３　回答貼付シート'!V1842="３～５日（にち）ある",2,IF('３　回答貼付シート'!V1842="ほぼ毎日（まいにち）ある",3,))))</f>
        <v>0</v>
      </c>
      <c r="U1845" s="26">
        <f>IF('３　回答貼付シート'!W1842="ない",0,IF('３　回答貼付シート'!W1842="１～２日（にち）ある",1,IF('３　回答貼付シート'!W1842="３～５日（にち）ある",2,IF('３　回答貼付シート'!W1842="ほぼ毎日（まいにち）ある",3,))))</f>
        <v>0</v>
      </c>
      <c r="V1845" s="26">
        <f>IF('３　回答貼付シート'!X1842="ない",0,IF('３　回答貼付シート'!X1842="１～２日（にち）ある",1,IF('３　回答貼付シート'!X1842="３～５日（にち）ある",2,IF('３　回答貼付シート'!X1842="ほぼ毎日（まいにち）ある",3,))))</f>
        <v>0</v>
      </c>
      <c r="W1845" s="26">
        <f>IF('３　回答貼付シート'!Y1842="ない",0,IF('３　回答貼付シート'!Y1842="１～２日（にち）ある",1,IF('３　回答貼付シート'!Y1842="３～５日（にち）ある",2,IF('３　回答貼付シート'!Y1842="ほぼ毎日（まいにち）ある",3,))))</f>
        <v>0</v>
      </c>
      <c r="X1845" s="26">
        <f>IF('３　回答貼付シート'!Z1842="ない",0,IF('３　回答貼付シート'!Z1842="１～２日（にち）ある",1,IF('３　回答貼付シート'!Z1842="３～５日（にち）ある",2,IF('３　回答貼付シート'!Z1842="ほぼ毎日（まいにち）ある",3,))))</f>
        <v>0</v>
      </c>
      <c r="Y1845" s="26">
        <f>IF('３　回答貼付シート'!AA1842="ない",0,IF('３　回答貼付シート'!AA1842="１～２日（にち）ある",1,IF('３　回答貼付シート'!AA1842="３～５日（にち）ある",2,IF('３　回答貼付シート'!AA1842="ほぼ毎日（まいにち）ある",3,))))</f>
        <v>0</v>
      </c>
      <c r="Z1845" s="26">
        <f>'３　回答貼付シート'!$AB1842</f>
        <v>0</v>
      </c>
      <c r="AA1845" s="26" t="str">
        <f t="shared" si="256"/>
        <v/>
      </c>
      <c r="AB1845" s="26" t="str">
        <f t="shared" si="257"/>
        <v/>
      </c>
      <c r="AC1845" s="26" t="str">
        <f t="shared" si="258"/>
        <v/>
      </c>
      <c r="AD1845" s="26" t="str">
        <f t="shared" si="259"/>
        <v/>
      </c>
      <c r="AE1845" s="26" t="str">
        <f t="shared" si="260"/>
        <v/>
      </c>
      <c r="AF1845" t="str">
        <f t="shared" si="253"/>
        <v>0</v>
      </c>
      <c r="AG1845">
        <f t="shared" si="254"/>
        <v>0</v>
      </c>
      <c r="AH1845" s="34">
        <f t="shared" si="261"/>
        <v>0</v>
      </c>
    </row>
    <row r="1846" spans="1:34">
      <c r="A1846" s="26"/>
      <c r="B1846" s="26">
        <f t="shared" si="255"/>
        <v>0</v>
      </c>
      <c r="C1846" s="26">
        <f>IF('３　回答貼付シート'!$F1843&lt;&gt;0,VLOOKUP('３　回答貼付シート'!$F1843,$AF$2048:$AG$2054,2,FALSE),0)</f>
        <v>0</v>
      </c>
      <c r="D1846" s="26">
        <f>IF('３　回答貼付シート'!$G1843&lt;&gt;0,VLOOKUP(('３　回答貼付シート'!$G1843), $AF$2048:$AG$2054,2,FALSE),0)</f>
        <v>0</v>
      </c>
      <c r="E1846" s="26">
        <f>'３　回答貼付シート'!$H1843</f>
        <v>0</v>
      </c>
      <c r="F1846" s="26">
        <f>IF(E1846=0,0,VLOOKUP($B1846,'２　情報入力シート'!$A$2:$E$2049,5))</f>
        <v>0</v>
      </c>
      <c r="G1846" s="26">
        <f>IF('３　回答貼付シート'!I1843="ない",0,IF('３　回答貼付シート'!I1843="１～２日（にち）ある",1,IF('３　回答貼付シート'!I1843="３～５日（にち）ある",2,IF('３　回答貼付シート'!I1843="ほぼ毎日（まいにち）ある",3,))))</f>
        <v>0</v>
      </c>
      <c r="H1846" s="26">
        <f>IF('３　回答貼付シート'!J1843="ない",0,IF('３　回答貼付シート'!J1843="１～２日（にち）ある",1,IF('３　回答貼付シート'!J1843="３～５日（にち）ある",2,IF('３　回答貼付シート'!J1843="ほぼ毎日（まいにち）ある",3,))))</f>
        <v>0</v>
      </c>
      <c r="I1846" s="26">
        <f>IF('３　回答貼付シート'!K1843="ない",0,IF('３　回答貼付シート'!K1843="１～２日（にち）ある",1,IF('３　回答貼付シート'!K1843="３～５日（にち）ある",2,IF('３　回答貼付シート'!K1843="ほぼ毎日（まいにち）ある",3,))))</f>
        <v>0</v>
      </c>
      <c r="J1846" s="26">
        <f>IF('３　回答貼付シート'!L1843="ない",0,IF('３　回答貼付シート'!L1843="１～２日（にち）ある",1,IF('３　回答貼付シート'!L1843="３～５日（にち）ある",2,IF('３　回答貼付シート'!L1843="ほぼ毎日（まいにち）ある",3,))))</f>
        <v>0</v>
      </c>
      <c r="K1846" s="26">
        <f>IF('３　回答貼付シート'!M1843="ない",0,IF('３　回答貼付シート'!M1843="１～２日（にち）ある",1,IF('３　回答貼付シート'!M1843="３～５日（にち）ある",2,IF('３　回答貼付シート'!M1843="ほぼ毎日（まいにち）ある",3,))))</f>
        <v>0</v>
      </c>
      <c r="L1846" s="26">
        <f>IF('３　回答貼付シート'!N1843="ない",0,IF('３　回答貼付シート'!N1843="１～２日（にち）ある",1,IF('３　回答貼付シート'!N1843="３～５日（にち）ある",2,IF('３　回答貼付シート'!N1843="ほぼ毎日（まいにち）ある",3,))))</f>
        <v>0</v>
      </c>
      <c r="M1846" s="26">
        <f>IF('３　回答貼付シート'!O1843="ない",0,IF('３　回答貼付シート'!O1843="１～２日（にち）ある",1,IF('３　回答貼付シート'!O1843="３～５日（にち）ある",2,IF('３　回答貼付シート'!O1843="ほぼ毎日（まいにち）ある",3,))))</f>
        <v>0</v>
      </c>
      <c r="N1846" s="26">
        <f>IF('３　回答貼付シート'!P1843="ない",0,IF('３　回答貼付シート'!P1843="１～２日（にち）ある",1,IF('３　回答貼付シート'!P1843="３～５日（にち）ある",2,IF('３　回答貼付シート'!P1843="ほぼ毎日（まいにち）ある",3,))))</f>
        <v>0</v>
      </c>
      <c r="O1846" s="26">
        <f>IF('３　回答貼付シート'!Q1843="ない",0,IF('３　回答貼付シート'!Q1843="１～２日（にち）ある",1,IF('３　回答貼付シート'!Q1843="３～５日（にち）ある",2,IF('３　回答貼付シート'!Q1843="ほぼ毎日（まいにち）ある",3,))))</f>
        <v>0</v>
      </c>
      <c r="P1846" s="26">
        <f>IF('３　回答貼付シート'!R1843="ない",0,IF('３　回答貼付シート'!R1843="１～２日（にち）ある",1,IF('３　回答貼付シート'!R1843="３～５日（にち）ある",2,IF('３　回答貼付シート'!R1843="ほぼ毎日（まいにち）ある",3,))))</f>
        <v>0</v>
      </c>
      <c r="Q1846" s="26">
        <f>IF('３　回答貼付シート'!S1843="ない",0,IF('３　回答貼付シート'!S1843="１～２日（にち）ある",1,IF('３　回答貼付シート'!S1843="３～５日（にち）ある",2,IF('３　回答貼付シート'!S1843="ほぼ毎日（まいにち）ある",3,))))</f>
        <v>0</v>
      </c>
      <c r="R1846" s="26">
        <f>IF('３　回答貼付シート'!T1843="ない",0,IF('３　回答貼付シート'!T1843="１～２日（にち）ある",1,IF('３　回答貼付シート'!T1843="３～５日（にち）ある",2,IF('３　回答貼付シート'!T1843="ほぼ毎日（まいにち）ある",3,))))</f>
        <v>0</v>
      </c>
      <c r="S1846" s="26">
        <f>IF('３　回答貼付シート'!U1843="ない",0,IF('３　回答貼付シート'!U1843="１～２日（にち）ある",1,IF('３　回答貼付シート'!U1843="３～５日（にち）ある",2,IF('３　回答貼付シート'!U1843="ほぼ毎日（まいにち）ある",3,))))</f>
        <v>0</v>
      </c>
      <c r="T1846" s="26">
        <f>IF('３　回答貼付シート'!V1843="ない",0,IF('３　回答貼付シート'!V1843="１～２日（にち）ある",1,IF('３　回答貼付シート'!V1843="３～５日（にち）ある",2,IF('３　回答貼付シート'!V1843="ほぼ毎日（まいにち）ある",3,))))</f>
        <v>0</v>
      </c>
      <c r="U1846" s="26">
        <f>IF('３　回答貼付シート'!W1843="ない",0,IF('３　回答貼付シート'!W1843="１～２日（にち）ある",1,IF('３　回答貼付シート'!W1843="３～５日（にち）ある",2,IF('３　回答貼付シート'!W1843="ほぼ毎日（まいにち）ある",3,))))</f>
        <v>0</v>
      </c>
      <c r="V1846" s="26">
        <f>IF('３　回答貼付シート'!X1843="ない",0,IF('３　回答貼付シート'!X1843="１～２日（にち）ある",1,IF('３　回答貼付シート'!X1843="３～５日（にち）ある",2,IF('３　回答貼付シート'!X1843="ほぼ毎日（まいにち）ある",3,))))</f>
        <v>0</v>
      </c>
      <c r="W1846" s="26">
        <f>IF('３　回答貼付シート'!Y1843="ない",0,IF('３　回答貼付シート'!Y1843="１～２日（にち）ある",1,IF('３　回答貼付シート'!Y1843="３～５日（にち）ある",2,IF('３　回答貼付シート'!Y1843="ほぼ毎日（まいにち）ある",3,))))</f>
        <v>0</v>
      </c>
      <c r="X1846" s="26">
        <f>IF('３　回答貼付シート'!Z1843="ない",0,IF('３　回答貼付シート'!Z1843="１～２日（にち）ある",1,IF('３　回答貼付シート'!Z1843="３～５日（にち）ある",2,IF('３　回答貼付シート'!Z1843="ほぼ毎日（まいにち）ある",3,))))</f>
        <v>0</v>
      </c>
      <c r="Y1846" s="26">
        <f>IF('３　回答貼付シート'!AA1843="ない",0,IF('３　回答貼付シート'!AA1843="１～２日（にち）ある",1,IF('３　回答貼付シート'!AA1843="３～５日（にち）ある",2,IF('３　回答貼付シート'!AA1843="ほぼ毎日（まいにち）ある",3,))))</f>
        <v>0</v>
      </c>
      <c r="Z1846" s="26">
        <f>'３　回答貼付シート'!$AB1843</f>
        <v>0</v>
      </c>
      <c r="AA1846" s="26" t="str">
        <f t="shared" si="256"/>
        <v/>
      </c>
      <c r="AB1846" s="26" t="str">
        <f t="shared" si="257"/>
        <v/>
      </c>
      <c r="AC1846" s="26" t="str">
        <f t="shared" si="258"/>
        <v/>
      </c>
      <c r="AD1846" s="26" t="str">
        <f t="shared" si="259"/>
        <v/>
      </c>
      <c r="AE1846" s="26" t="str">
        <f t="shared" si="260"/>
        <v/>
      </c>
      <c r="AF1846" t="str">
        <f t="shared" si="253"/>
        <v>0</v>
      </c>
      <c r="AG1846">
        <f t="shared" si="254"/>
        <v>0</v>
      </c>
      <c r="AH1846" s="34">
        <f t="shared" si="261"/>
        <v>0</v>
      </c>
    </row>
    <row r="1847" spans="1:34">
      <c r="A1847" s="26"/>
      <c r="B1847" s="26">
        <f t="shared" si="255"/>
        <v>0</v>
      </c>
      <c r="C1847" s="26">
        <f>IF('３　回答貼付シート'!$F1844&lt;&gt;0,VLOOKUP('３　回答貼付シート'!$F1844,$AF$2048:$AG$2054,2,FALSE),0)</f>
        <v>0</v>
      </c>
      <c r="D1847" s="26">
        <f>IF('３　回答貼付シート'!$G1844&lt;&gt;0,VLOOKUP(('３　回答貼付シート'!$G1844), $AF$2048:$AG$2054,2,FALSE),0)</f>
        <v>0</v>
      </c>
      <c r="E1847" s="26">
        <f>'３　回答貼付シート'!$H1844</f>
        <v>0</v>
      </c>
      <c r="F1847" s="26">
        <f>IF(E1847=0,0,VLOOKUP($B1847,'２　情報入力シート'!$A$2:$E$2049,5))</f>
        <v>0</v>
      </c>
      <c r="G1847" s="26">
        <f>IF('３　回答貼付シート'!I1844="ない",0,IF('３　回答貼付シート'!I1844="１～２日（にち）ある",1,IF('３　回答貼付シート'!I1844="３～５日（にち）ある",2,IF('３　回答貼付シート'!I1844="ほぼ毎日（まいにち）ある",3,))))</f>
        <v>0</v>
      </c>
      <c r="H1847" s="26">
        <f>IF('３　回答貼付シート'!J1844="ない",0,IF('３　回答貼付シート'!J1844="１～２日（にち）ある",1,IF('３　回答貼付シート'!J1844="３～５日（にち）ある",2,IF('３　回答貼付シート'!J1844="ほぼ毎日（まいにち）ある",3,))))</f>
        <v>0</v>
      </c>
      <c r="I1847" s="26">
        <f>IF('３　回答貼付シート'!K1844="ない",0,IF('３　回答貼付シート'!K1844="１～２日（にち）ある",1,IF('３　回答貼付シート'!K1844="３～５日（にち）ある",2,IF('３　回答貼付シート'!K1844="ほぼ毎日（まいにち）ある",3,))))</f>
        <v>0</v>
      </c>
      <c r="J1847" s="26">
        <f>IF('３　回答貼付シート'!L1844="ない",0,IF('３　回答貼付シート'!L1844="１～２日（にち）ある",1,IF('３　回答貼付シート'!L1844="３～５日（にち）ある",2,IF('３　回答貼付シート'!L1844="ほぼ毎日（まいにち）ある",3,))))</f>
        <v>0</v>
      </c>
      <c r="K1847" s="26">
        <f>IF('３　回答貼付シート'!M1844="ない",0,IF('３　回答貼付シート'!M1844="１～２日（にち）ある",1,IF('３　回答貼付シート'!M1844="３～５日（にち）ある",2,IF('３　回答貼付シート'!M1844="ほぼ毎日（まいにち）ある",3,))))</f>
        <v>0</v>
      </c>
      <c r="L1847" s="26">
        <f>IF('３　回答貼付シート'!N1844="ない",0,IF('３　回答貼付シート'!N1844="１～２日（にち）ある",1,IF('３　回答貼付シート'!N1844="３～５日（にち）ある",2,IF('３　回答貼付シート'!N1844="ほぼ毎日（まいにち）ある",3,))))</f>
        <v>0</v>
      </c>
      <c r="M1847" s="26">
        <f>IF('３　回答貼付シート'!O1844="ない",0,IF('３　回答貼付シート'!O1844="１～２日（にち）ある",1,IF('３　回答貼付シート'!O1844="３～５日（にち）ある",2,IF('３　回答貼付シート'!O1844="ほぼ毎日（まいにち）ある",3,))))</f>
        <v>0</v>
      </c>
      <c r="N1847" s="26">
        <f>IF('３　回答貼付シート'!P1844="ない",0,IF('３　回答貼付シート'!P1844="１～２日（にち）ある",1,IF('３　回答貼付シート'!P1844="３～５日（にち）ある",2,IF('３　回答貼付シート'!P1844="ほぼ毎日（まいにち）ある",3,))))</f>
        <v>0</v>
      </c>
      <c r="O1847" s="26">
        <f>IF('３　回答貼付シート'!Q1844="ない",0,IF('３　回答貼付シート'!Q1844="１～２日（にち）ある",1,IF('３　回答貼付シート'!Q1844="３～５日（にち）ある",2,IF('３　回答貼付シート'!Q1844="ほぼ毎日（まいにち）ある",3,))))</f>
        <v>0</v>
      </c>
      <c r="P1847" s="26">
        <f>IF('３　回答貼付シート'!R1844="ない",0,IF('３　回答貼付シート'!R1844="１～２日（にち）ある",1,IF('３　回答貼付シート'!R1844="３～５日（にち）ある",2,IF('３　回答貼付シート'!R1844="ほぼ毎日（まいにち）ある",3,))))</f>
        <v>0</v>
      </c>
      <c r="Q1847" s="26">
        <f>IF('３　回答貼付シート'!S1844="ない",0,IF('３　回答貼付シート'!S1844="１～２日（にち）ある",1,IF('３　回答貼付シート'!S1844="３～５日（にち）ある",2,IF('３　回答貼付シート'!S1844="ほぼ毎日（まいにち）ある",3,))))</f>
        <v>0</v>
      </c>
      <c r="R1847" s="26">
        <f>IF('３　回答貼付シート'!T1844="ない",0,IF('３　回答貼付シート'!T1844="１～２日（にち）ある",1,IF('３　回答貼付シート'!T1844="３～５日（にち）ある",2,IF('３　回答貼付シート'!T1844="ほぼ毎日（まいにち）ある",3,))))</f>
        <v>0</v>
      </c>
      <c r="S1847" s="26">
        <f>IF('３　回答貼付シート'!U1844="ない",0,IF('３　回答貼付シート'!U1844="１～２日（にち）ある",1,IF('３　回答貼付シート'!U1844="３～５日（にち）ある",2,IF('３　回答貼付シート'!U1844="ほぼ毎日（まいにち）ある",3,))))</f>
        <v>0</v>
      </c>
      <c r="T1847" s="26">
        <f>IF('３　回答貼付シート'!V1844="ない",0,IF('３　回答貼付シート'!V1844="１～２日（にち）ある",1,IF('３　回答貼付シート'!V1844="３～５日（にち）ある",2,IF('３　回答貼付シート'!V1844="ほぼ毎日（まいにち）ある",3,))))</f>
        <v>0</v>
      </c>
      <c r="U1847" s="26">
        <f>IF('３　回答貼付シート'!W1844="ない",0,IF('３　回答貼付シート'!W1844="１～２日（にち）ある",1,IF('３　回答貼付シート'!W1844="３～５日（にち）ある",2,IF('３　回答貼付シート'!W1844="ほぼ毎日（まいにち）ある",3,))))</f>
        <v>0</v>
      </c>
      <c r="V1847" s="26">
        <f>IF('３　回答貼付シート'!X1844="ない",0,IF('３　回答貼付シート'!X1844="１～２日（にち）ある",1,IF('３　回答貼付シート'!X1844="３～５日（にち）ある",2,IF('３　回答貼付シート'!X1844="ほぼ毎日（まいにち）ある",3,))))</f>
        <v>0</v>
      </c>
      <c r="W1847" s="26">
        <f>IF('３　回答貼付シート'!Y1844="ない",0,IF('３　回答貼付シート'!Y1844="１～２日（にち）ある",1,IF('３　回答貼付シート'!Y1844="３～５日（にち）ある",2,IF('３　回答貼付シート'!Y1844="ほぼ毎日（まいにち）ある",3,))))</f>
        <v>0</v>
      </c>
      <c r="X1847" s="26">
        <f>IF('３　回答貼付シート'!Z1844="ない",0,IF('３　回答貼付シート'!Z1844="１～２日（にち）ある",1,IF('３　回答貼付シート'!Z1844="３～５日（にち）ある",2,IF('３　回答貼付シート'!Z1844="ほぼ毎日（まいにち）ある",3,))))</f>
        <v>0</v>
      </c>
      <c r="Y1847" s="26">
        <f>IF('３　回答貼付シート'!AA1844="ない",0,IF('３　回答貼付シート'!AA1844="１～２日（にち）ある",1,IF('３　回答貼付シート'!AA1844="３～５日（にち）ある",2,IF('３　回答貼付シート'!AA1844="ほぼ毎日（まいにち）ある",3,))))</f>
        <v>0</v>
      </c>
      <c r="Z1847" s="26">
        <f>'３　回答貼付シート'!$AB1844</f>
        <v>0</v>
      </c>
      <c r="AA1847" s="26" t="str">
        <f t="shared" si="256"/>
        <v/>
      </c>
      <c r="AB1847" s="26" t="str">
        <f t="shared" si="257"/>
        <v/>
      </c>
      <c r="AC1847" s="26" t="str">
        <f t="shared" si="258"/>
        <v/>
      </c>
      <c r="AD1847" s="26" t="str">
        <f t="shared" si="259"/>
        <v/>
      </c>
      <c r="AE1847" s="26" t="str">
        <f t="shared" si="260"/>
        <v/>
      </c>
      <c r="AF1847" t="str">
        <f t="shared" si="253"/>
        <v>0</v>
      </c>
      <c r="AG1847">
        <f t="shared" si="254"/>
        <v>0</v>
      </c>
      <c r="AH1847" s="34">
        <f t="shared" si="261"/>
        <v>0</v>
      </c>
    </row>
    <row r="1848" spans="1:34">
      <c r="A1848" s="26"/>
      <c r="B1848" s="26">
        <f t="shared" si="255"/>
        <v>0</v>
      </c>
      <c r="C1848" s="26">
        <f>IF('３　回答貼付シート'!$F1845&lt;&gt;0,VLOOKUP('３　回答貼付シート'!$F1845,$AF$2048:$AG$2054,2,FALSE),0)</f>
        <v>0</v>
      </c>
      <c r="D1848" s="26">
        <f>IF('３　回答貼付シート'!$G1845&lt;&gt;0,VLOOKUP(('３　回答貼付シート'!$G1845), $AF$2048:$AG$2054,2,FALSE),0)</f>
        <v>0</v>
      </c>
      <c r="E1848" s="26">
        <f>'３　回答貼付シート'!$H1845</f>
        <v>0</v>
      </c>
      <c r="F1848" s="26">
        <f>IF(E1848=0,0,VLOOKUP($B1848,'２　情報入力シート'!$A$2:$E$2049,5))</f>
        <v>0</v>
      </c>
      <c r="G1848" s="26">
        <f>IF('３　回答貼付シート'!I1845="ない",0,IF('３　回答貼付シート'!I1845="１～２日（にち）ある",1,IF('３　回答貼付シート'!I1845="３～５日（にち）ある",2,IF('３　回答貼付シート'!I1845="ほぼ毎日（まいにち）ある",3,))))</f>
        <v>0</v>
      </c>
      <c r="H1848" s="26">
        <f>IF('３　回答貼付シート'!J1845="ない",0,IF('３　回答貼付シート'!J1845="１～２日（にち）ある",1,IF('３　回答貼付シート'!J1845="３～５日（にち）ある",2,IF('３　回答貼付シート'!J1845="ほぼ毎日（まいにち）ある",3,))))</f>
        <v>0</v>
      </c>
      <c r="I1848" s="26">
        <f>IF('３　回答貼付シート'!K1845="ない",0,IF('３　回答貼付シート'!K1845="１～２日（にち）ある",1,IF('３　回答貼付シート'!K1845="３～５日（にち）ある",2,IF('３　回答貼付シート'!K1845="ほぼ毎日（まいにち）ある",3,))))</f>
        <v>0</v>
      </c>
      <c r="J1848" s="26">
        <f>IF('３　回答貼付シート'!L1845="ない",0,IF('３　回答貼付シート'!L1845="１～２日（にち）ある",1,IF('３　回答貼付シート'!L1845="３～５日（にち）ある",2,IF('３　回答貼付シート'!L1845="ほぼ毎日（まいにち）ある",3,))))</f>
        <v>0</v>
      </c>
      <c r="K1848" s="26">
        <f>IF('３　回答貼付シート'!M1845="ない",0,IF('３　回答貼付シート'!M1845="１～２日（にち）ある",1,IF('３　回答貼付シート'!M1845="３～５日（にち）ある",2,IF('３　回答貼付シート'!M1845="ほぼ毎日（まいにち）ある",3,))))</f>
        <v>0</v>
      </c>
      <c r="L1848" s="26">
        <f>IF('３　回答貼付シート'!N1845="ない",0,IF('３　回答貼付シート'!N1845="１～２日（にち）ある",1,IF('３　回答貼付シート'!N1845="３～５日（にち）ある",2,IF('３　回答貼付シート'!N1845="ほぼ毎日（まいにち）ある",3,))))</f>
        <v>0</v>
      </c>
      <c r="M1848" s="26">
        <f>IF('３　回答貼付シート'!O1845="ない",0,IF('３　回答貼付シート'!O1845="１～２日（にち）ある",1,IF('３　回答貼付シート'!O1845="３～５日（にち）ある",2,IF('３　回答貼付シート'!O1845="ほぼ毎日（まいにち）ある",3,))))</f>
        <v>0</v>
      </c>
      <c r="N1848" s="26">
        <f>IF('３　回答貼付シート'!P1845="ない",0,IF('３　回答貼付シート'!P1845="１～２日（にち）ある",1,IF('３　回答貼付シート'!P1845="３～５日（にち）ある",2,IF('３　回答貼付シート'!P1845="ほぼ毎日（まいにち）ある",3,))))</f>
        <v>0</v>
      </c>
      <c r="O1848" s="26">
        <f>IF('３　回答貼付シート'!Q1845="ない",0,IF('３　回答貼付シート'!Q1845="１～２日（にち）ある",1,IF('３　回答貼付シート'!Q1845="３～５日（にち）ある",2,IF('３　回答貼付シート'!Q1845="ほぼ毎日（まいにち）ある",3,))))</f>
        <v>0</v>
      </c>
      <c r="P1848" s="26">
        <f>IF('３　回答貼付シート'!R1845="ない",0,IF('３　回答貼付シート'!R1845="１～２日（にち）ある",1,IF('３　回答貼付シート'!R1845="３～５日（にち）ある",2,IF('３　回答貼付シート'!R1845="ほぼ毎日（まいにち）ある",3,))))</f>
        <v>0</v>
      </c>
      <c r="Q1848" s="26">
        <f>IF('３　回答貼付シート'!S1845="ない",0,IF('３　回答貼付シート'!S1845="１～２日（にち）ある",1,IF('３　回答貼付シート'!S1845="３～５日（にち）ある",2,IF('３　回答貼付シート'!S1845="ほぼ毎日（まいにち）ある",3,))))</f>
        <v>0</v>
      </c>
      <c r="R1848" s="26">
        <f>IF('３　回答貼付シート'!T1845="ない",0,IF('３　回答貼付シート'!T1845="１～２日（にち）ある",1,IF('３　回答貼付シート'!T1845="３～５日（にち）ある",2,IF('３　回答貼付シート'!T1845="ほぼ毎日（まいにち）ある",3,))))</f>
        <v>0</v>
      </c>
      <c r="S1848" s="26">
        <f>IF('３　回答貼付シート'!U1845="ない",0,IF('３　回答貼付シート'!U1845="１～２日（にち）ある",1,IF('３　回答貼付シート'!U1845="３～５日（にち）ある",2,IF('３　回答貼付シート'!U1845="ほぼ毎日（まいにち）ある",3,))))</f>
        <v>0</v>
      </c>
      <c r="T1848" s="26">
        <f>IF('３　回答貼付シート'!V1845="ない",0,IF('３　回答貼付シート'!V1845="１～２日（にち）ある",1,IF('３　回答貼付シート'!V1845="３～５日（にち）ある",2,IF('３　回答貼付シート'!V1845="ほぼ毎日（まいにち）ある",3,))))</f>
        <v>0</v>
      </c>
      <c r="U1848" s="26">
        <f>IF('３　回答貼付シート'!W1845="ない",0,IF('３　回答貼付シート'!W1845="１～２日（にち）ある",1,IF('３　回答貼付シート'!W1845="３～５日（にち）ある",2,IF('３　回答貼付シート'!W1845="ほぼ毎日（まいにち）ある",3,))))</f>
        <v>0</v>
      </c>
      <c r="V1848" s="26">
        <f>IF('３　回答貼付シート'!X1845="ない",0,IF('３　回答貼付シート'!X1845="１～２日（にち）ある",1,IF('３　回答貼付シート'!X1845="３～５日（にち）ある",2,IF('３　回答貼付シート'!X1845="ほぼ毎日（まいにち）ある",3,))))</f>
        <v>0</v>
      </c>
      <c r="W1848" s="26">
        <f>IF('３　回答貼付シート'!Y1845="ない",0,IF('３　回答貼付シート'!Y1845="１～２日（にち）ある",1,IF('３　回答貼付シート'!Y1845="３～５日（にち）ある",2,IF('３　回答貼付シート'!Y1845="ほぼ毎日（まいにち）ある",3,))))</f>
        <v>0</v>
      </c>
      <c r="X1848" s="26">
        <f>IF('３　回答貼付シート'!Z1845="ない",0,IF('３　回答貼付シート'!Z1845="１～２日（にち）ある",1,IF('３　回答貼付シート'!Z1845="３～５日（にち）ある",2,IF('３　回答貼付シート'!Z1845="ほぼ毎日（まいにち）ある",3,))))</f>
        <v>0</v>
      </c>
      <c r="Y1848" s="26">
        <f>IF('３　回答貼付シート'!AA1845="ない",0,IF('３　回答貼付シート'!AA1845="１～２日（にち）ある",1,IF('３　回答貼付シート'!AA1845="３～５日（にち）ある",2,IF('３　回答貼付シート'!AA1845="ほぼ毎日（まいにち）ある",3,))))</f>
        <v>0</v>
      </c>
      <c r="Z1848" s="26">
        <f>'３　回答貼付シート'!$AB1845</f>
        <v>0</v>
      </c>
      <c r="AA1848" s="26" t="str">
        <f t="shared" si="256"/>
        <v/>
      </c>
      <c r="AB1848" s="26" t="str">
        <f t="shared" si="257"/>
        <v/>
      </c>
      <c r="AC1848" s="26" t="str">
        <f t="shared" si="258"/>
        <v/>
      </c>
      <c r="AD1848" s="26" t="str">
        <f t="shared" si="259"/>
        <v/>
      </c>
      <c r="AE1848" s="26" t="str">
        <f t="shared" si="260"/>
        <v/>
      </c>
      <c r="AF1848" t="str">
        <f t="shared" si="253"/>
        <v>0</v>
      </c>
      <c r="AG1848">
        <f t="shared" si="254"/>
        <v>0</v>
      </c>
      <c r="AH1848" s="34">
        <f t="shared" si="261"/>
        <v>0</v>
      </c>
    </row>
    <row r="1849" spans="1:34">
      <c r="A1849" s="26"/>
      <c r="B1849" s="26">
        <f t="shared" si="255"/>
        <v>0</v>
      </c>
      <c r="C1849" s="26">
        <f>IF('３　回答貼付シート'!$F1846&lt;&gt;0,VLOOKUP('３　回答貼付シート'!$F1846,$AF$2048:$AG$2054,2,FALSE),0)</f>
        <v>0</v>
      </c>
      <c r="D1849" s="26">
        <f>IF('３　回答貼付シート'!$G1846&lt;&gt;0,VLOOKUP(('３　回答貼付シート'!$G1846), $AF$2048:$AG$2054,2,FALSE),0)</f>
        <v>0</v>
      </c>
      <c r="E1849" s="26">
        <f>'３　回答貼付シート'!$H1846</f>
        <v>0</v>
      </c>
      <c r="F1849" s="26">
        <f>IF(E1849=0,0,VLOOKUP($B1849,'２　情報入力シート'!$A$2:$E$2049,5))</f>
        <v>0</v>
      </c>
      <c r="G1849" s="26">
        <f>IF('３　回答貼付シート'!I1846="ない",0,IF('３　回答貼付シート'!I1846="１～２日（にち）ある",1,IF('３　回答貼付シート'!I1846="３～５日（にち）ある",2,IF('３　回答貼付シート'!I1846="ほぼ毎日（まいにち）ある",3,))))</f>
        <v>0</v>
      </c>
      <c r="H1849" s="26">
        <f>IF('３　回答貼付シート'!J1846="ない",0,IF('３　回答貼付シート'!J1846="１～２日（にち）ある",1,IF('３　回答貼付シート'!J1846="３～５日（にち）ある",2,IF('３　回答貼付シート'!J1846="ほぼ毎日（まいにち）ある",3,))))</f>
        <v>0</v>
      </c>
      <c r="I1849" s="26">
        <f>IF('３　回答貼付シート'!K1846="ない",0,IF('３　回答貼付シート'!K1846="１～２日（にち）ある",1,IF('３　回答貼付シート'!K1846="３～５日（にち）ある",2,IF('３　回答貼付シート'!K1846="ほぼ毎日（まいにち）ある",3,))))</f>
        <v>0</v>
      </c>
      <c r="J1849" s="26">
        <f>IF('３　回答貼付シート'!L1846="ない",0,IF('３　回答貼付シート'!L1846="１～２日（にち）ある",1,IF('３　回答貼付シート'!L1846="３～５日（にち）ある",2,IF('３　回答貼付シート'!L1846="ほぼ毎日（まいにち）ある",3,))))</f>
        <v>0</v>
      </c>
      <c r="K1849" s="26">
        <f>IF('３　回答貼付シート'!M1846="ない",0,IF('３　回答貼付シート'!M1846="１～２日（にち）ある",1,IF('３　回答貼付シート'!M1846="３～５日（にち）ある",2,IF('３　回答貼付シート'!M1846="ほぼ毎日（まいにち）ある",3,))))</f>
        <v>0</v>
      </c>
      <c r="L1849" s="26">
        <f>IF('３　回答貼付シート'!N1846="ない",0,IF('３　回答貼付シート'!N1846="１～２日（にち）ある",1,IF('３　回答貼付シート'!N1846="３～５日（にち）ある",2,IF('３　回答貼付シート'!N1846="ほぼ毎日（まいにち）ある",3,))))</f>
        <v>0</v>
      </c>
      <c r="M1849" s="26">
        <f>IF('３　回答貼付シート'!O1846="ない",0,IF('３　回答貼付シート'!O1846="１～２日（にち）ある",1,IF('３　回答貼付シート'!O1846="３～５日（にち）ある",2,IF('３　回答貼付シート'!O1846="ほぼ毎日（まいにち）ある",3,))))</f>
        <v>0</v>
      </c>
      <c r="N1849" s="26">
        <f>IF('３　回答貼付シート'!P1846="ない",0,IF('３　回答貼付シート'!P1846="１～２日（にち）ある",1,IF('３　回答貼付シート'!P1846="３～５日（にち）ある",2,IF('３　回答貼付シート'!P1846="ほぼ毎日（まいにち）ある",3,))))</f>
        <v>0</v>
      </c>
      <c r="O1849" s="26">
        <f>IF('３　回答貼付シート'!Q1846="ない",0,IF('３　回答貼付シート'!Q1846="１～２日（にち）ある",1,IF('３　回答貼付シート'!Q1846="３～５日（にち）ある",2,IF('３　回答貼付シート'!Q1846="ほぼ毎日（まいにち）ある",3,))))</f>
        <v>0</v>
      </c>
      <c r="P1849" s="26">
        <f>IF('３　回答貼付シート'!R1846="ない",0,IF('３　回答貼付シート'!R1846="１～２日（にち）ある",1,IF('３　回答貼付シート'!R1846="３～５日（にち）ある",2,IF('３　回答貼付シート'!R1846="ほぼ毎日（まいにち）ある",3,))))</f>
        <v>0</v>
      </c>
      <c r="Q1849" s="26">
        <f>IF('３　回答貼付シート'!S1846="ない",0,IF('３　回答貼付シート'!S1846="１～２日（にち）ある",1,IF('３　回答貼付シート'!S1846="３～５日（にち）ある",2,IF('３　回答貼付シート'!S1846="ほぼ毎日（まいにち）ある",3,))))</f>
        <v>0</v>
      </c>
      <c r="R1849" s="26">
        <f>IF('３　回答貼付シート'!T1846="ない",0,IF('３　回答貼付シート'!T1846="１～２日（にち）ある",1,IF('３　回答貼付シート'!T1846="３～５日（にち）ある",2,IF('３　回答貼付シート'!T1846="ほぼ毎日（まいにち）ある",3,))))</f>
        <v>0</v>
      </c>
      <c r="S1849" s="26">
        <f>IF('３　回答貼付シート'!U1846="ない",0,IF('３　回答貼付シート'!U1846="１～２日（にち）ある",1,IF('３　回答貼付シート'!U1846="３～５日（にち）ある",2,IF('３　回答貼付シート'!U1846="ほぼ毎日（まいにち）ある",3,))))</f>
        <v>0</v>
      </c>
      <c r="T1849" s="26">
        <f>IF('３　回答貼付シート'!V1846="ない",0,IF('３　回答貼付シート'!V1846="１～２日（にち）ある",1,IF('３　回答貼付シート'!V1846="３～５日（にち）ある",2,IF('３　回答貼付シート'!V1846="ほぼ毎日（まいにち）ある",3,))))</f>
        <v>0</v>
      </c>
      <c r="U1849" s="26">
        <f>IF('３　回答貼付シート'!W1846="ない",0,IF('３　回答貼付シート'!W1846="１～２日（にち）ある",1,IF('３　回答貼付シート'!W1846="３～５日（にち）ある",2,IF('３　回答貼付シート'!W1846="ほぼ毎日（まいにち）ある",3,))))</f>
        <v>0</v>
      </c>
      <c r="V1849" s="26">
        <f>IF('３　回答貼付シート'!X1846="ない",0,IF('３　回答貼付シート'!X1846="１～２日（にち）ある",1,IF('３　回答貼付シート'!X1846="３～５日（にち）ある",2,IF('３　回答貼付シート'!X1846="ほぼ毎日（まいにち）ある",3,))))</f>
        <v>0</v>
      </c>
      <c r="W1849" s="26">
        <f>IF('３　回答貼付シート'!Y1846="ない",0,IF('３　回答貼付シート'!Y1846="１～２日（にち）ある",1,IF('３　回答貼付シート'!Y1846="３～５日（にち）ある",2,IF('３　回答貼付シート'!Y1846="ほぼ毎日（まいにち）ある",3,))))</f>
        <v>0</v>
      </c>
      <c r="X1849" s="26">
        <f>IF('３　回答貼付シート'!Z1846="ない",0,IF('３　回答貼付シート'!Z1846="１～２日（にち）ある",1,IF('３　回答貼付シート'!Z1846="３～５日（にち）ある",2,IF('３　回答貼付シート'!Z1846="ほぼ毎日（まいにち）ある",3,))))</f>
        <v>0</v>
      </c>
      <c r="Y1849" s="26">
        <f>IF('３　回答貼付シート'!AA1846="ない",0,IF('３　回答貼付シート'!AA1846="１～２日（にち）ある",1,IF('３　回答貼付シート'!AA1846="３～５日（にち）ある",2,IF('３　回答貼付シート'!AA1846="ほぼ毎日（まいにち）ある",3,))))</f>
        <v>0</v>
      </c>
      <c r="Z1849" s="26">
        <f>'３　回答貼付シート'!$AB1846</f>
        <v>0</v>
      </c>
      <c r="AA1849" s="26" t="str">
        <f t="shared" si="256"/>
        <v/>
      </c>
      <c r="AB1849" s="26" t="str">
        <f t="shared" si="257"/>
        <v/>
      </c>
      <c r="AC1849" s="26" t="str">
        <f t="shared" si="258"/>
        <v/>
      </c>
      <c r="AD1849" s="26" t="str">
        <f t="shared" si="259"/>
        <v/>
      </c>
      <c r="AE1849" s="26" t="str">
        <f t="shared" si="260"/>
        <v/>
      </c>
      <c r="AF1849" t="str">
        <f t="shared" si="253"/>
        <v>0</v>
      </c>
      <c r="AG1849">
        <f t="shared" si="254"/>
        <v>0</v>
      </c>
      <c r="AH1849" s="34">
        <f t="shared" si="261"/>
        <v>0</v>
      </c>
    </row>
    <row r="1850" spans="1:34">
      <c r="A1850" s="26"/>
      <c r="B1850" s="26">
        <f t="shared" si="255"/>
        <v>0</v>
      </c>
      <c r="C1850" s="26">
        <f>IF('３　回答貼付シート'!$F1847&lt;&gt;0,VLOOKUP('３　回答貼付シート'!$F1847,$AF$2048:$AG$2054,2,FALSE),0)</f>
        <v>0</v>
      </c>
      <c r="D1850" s="26">
        <f>IF('３　回答貼付シート'!$G1847&lt;&gt;0,VLOOKUP(('３　回答貼付シート'!$G1847), $AF$2048:$AG$2054,2,FALSE),0)</f>
        <v>0</v>
      </c>
      <c r="E1850" s="26">
        <f>'３　回答貼付シート'!$H1847</f>
        <v>0</v>
      </c>
      <c r="F1850" s="26">
        <f>IF(E1850=0,0,VLOOKUP($B1850,'２　情報入力シート'!$A$2:$E$2049,5))</f>
        <v>0</v>
      </c>
      <c r="G1850" s="26">
        <f>IF('３　回答貼付シート'!I1847="ない",0,IF('３　回答貼付シート'!I1847="１～２日（にち）ある",1,IF('３　回答貼付シート'!I1847="３～５日（にち）ある",2,IF('３　回答貼付シート'!I1847="ほぼ毎日（まいにち）ある",3,))))</f>
        <v>0</v>
      </c>
      <c r="H1850" s="26">
        <f>IF('３　回答貼付シート'!J1847="ない",0,IF('３　回答貼付シート'!J1847="１～２日（にち）ある",1,IF('３　回答貼付シート'!J1847="３～５日（にち）ある",2,IF('３　回答貼付シート'!J1847="ほぼ毎日（まいにち）ある",3,))))</f>
        <v>0</v>
      </c>
      <c r="I1850" s="26">
        <f>IF('３　回答貼付シート'!K1847="ない",0,IF('３　回答貼付シート'!K1847="１～２日（にち）ある",1,IF('３　回答貼付シート'!K1847="３～５日（にち）ある",2,IF('３　回答貼付シート'!K1847="ほぼ毎日（まいにち）ある",3,))))</f>
        <v>0</v>
      </c>
      <c r="J1850" s="26">
        <f>IF('３　回答貼付シート'!L1847="ない",0,IF('３　回答貼付シート'!L1847="１～２日（にち）ある",1,IF('３　回答貼付シート'!L1847="３～５日（にち）ある",2,IF('３　回答貼付シート'!L1847="ほぼ毎日（まいにち）ある",3,))))</f>
        <v>0</v>
      </c>
      <c r="K1850" s="26">
        <f>IF('３　回答貼付シート'!M1847="ない",0,IF('３　回答貼付シート'!M1847="１～２日（にち）ある",1,IF('３　回答貼付シート'!M1847="３～５日（にち）ある",2,IF('３　回答貼付シート'!M1847="ほぼ毎日（まいにち）ある",3,))))</f>
        <v>0</v>
      </c>
      <c r="L1850" s="26">
        <f>IF('３　回答貼付シート'!N1847="ない",0,IF('３　回答貼付シート'!N1847="１～２日（にち）ある",1,IF('３　回答貼付シート'!N1847="３～５日（にち）ある",2,IF('３　回答貼付シート'!N1847="ほぼ毎日（まいにち）ある",3,))))</f>
        <v>0</v>
      </c>
      <c r="M1850" s="26">
        <f>IF('３　回答貼付シート'!O1847="ない",0,IF('３　回答貼付シート'!O1847="１～２日（にち）ある",1,IF('３　回答貼付シート'!O1847="３～５日（にち）ある",2,IF('３　回答貼付シート'!O1847="ほぼ毎日（まいにち）ある",3,))))</f>
        <v>0</v>
      </c>
      <c r="N1850" s="26">
        <f>IF('３　回答貼付シート'!P1847="ない",0,IF('３　回答貼付シート'!P1847="１～２日（にち）ある",1,IF('３　回答貼付シート'!P1847="３～５日（にち）ある",2,IF('３　回答貼付シート'!P1847="ほぼ毎日（まいにち）ある",3,))))</f>
        <v>0</v>
      </c>
      <c r="O1850" s="26">
        <f>IF('３　回答貼付シート'!Q1847="ない",0,IF('３　回答貼付シート'!Q1847="１～２日（にち）ある",1,IF('３　回答貼付シート'!Q1847="３～５日（にち）ある",2,IF('３　回答貼付シート'!Q1847="ほぼ毎日（まいにち）ある",3,))))</f>
        <v>0</v>
      </c>
      <c r="P1850" s="26">
        <f>IF('３　回答貼付シート'!R1847="ない",0,IF('３　回答貼付シート'!R1847="１～２日（にち）ある",1,IF('３　回答貼付シート'!R1847="３～５日（にち）ある",2,IF('３　回答貼付シート'!R1847="ほぼ毎日（まいにち）ある",3,))))</f>
        <v>0</v>
      </c>
      <c r="Q1850" s="26">
        <f>IF('３　回答貼付シート'!S1847="ない",0,IF('３　回答貼付シート'!S1847="１～２日（にち）ある",1,IF('３　回答貼付シート'!S1847="３～５日（にち）ある",2,IF('３　回答貼付シート'!S1847="ほぼ毎日（まいにち）ある",3,))))</f>
        <v>0</v>
      </c>
      <c r="R1850" s="26">
        <f>IF('３　回答貼付シート'!T1847="ない",0,IF('３　回答貼付シート'!T1847="１～２日（にち）ある",1,IF('３　回答貼付シート'!T1847="３～５日（にち）ある",2,IF('３　回答貼付シート'!T1847="ほぼ毎日（まいにち）ある",3,))))</f>
        <v>0</v>
      </c>
      <c r="S1850" s="26">
        <f>IF('３　回答貼付シート'!U1847="ない",0,IF('３　回答貼付シート'!U1847="１～２日（にち）ある",1,IF('３　回答貼付シート'!U1847="３～５日（にち）ある",2,IF('３　回答貼付シート'!U1847="ほぼ毎日（まいにち）ある",3,))))</f>
        <v>0</v>
      </c>
      <c r="T1850" s="26">
        <f>IF('３　回答貼付シート'!V1847="ない",0,IF('３　回答貼付シート'!V1847="１～２日（にち）ある",1,IF('３　回答貼付シート'!V1847="３～５日（にち）ある",2,IF('３　回答貼付シート'!V1847="ほぼ毎日（まいにち）ある",3,))))</f>
        <v>0</v>
      </c>
      <c r="U1850" s="26">
        <f>IF('３　回答貼付シート'!W1847="ない",0,IF('３　回答貼付シート'!W1847="１～２日（にち）ある",1,IF('３　回答貼付シート'!W1847="３～５日（にち）ある",2,IF('３　回答貼付シート'!W1847="ほぼ毎日（まいにち）ある",3,))))</f>
        <v>0</v>
      </c>
      <c r="V1850" s="26">
        <f>IF('３　回答貼付シート'!X1847="ない",0,IF('３　回答貼付シート'!X1847="１～２日（にち）ある",1,IF('３　回答貼付シート'!X1847="３～５日（にち）ある",2,IF('３　回答貼付シート'!X1847="ほぼ毎日（まいにち）ある",3,))))</f>
        <v>0</v>
      </c>
      <c r="W1850" s="26">
        <f>IF('３　回答貼付シート'!Y1847="ない",0,IF('３　回答貼付シート'!Y1847="１～２日（にち）ある",1,IF('３　回答貼付シート'!Y1847="３～５日（にち）ある",2,IF('３　回答貼付シート'!Y1847="ほぼ毎日（まいにち）ある",3,))))</f>
        <v>0</v>
      </c>
      <c r="X1850" s="26">
        <f>IF('３　回答貼付シート'!Z1847="ない",0,IF('３　回答貼付シート'!Z1847="１～２日（にち）ある",1,IF('３　回答貼付シート'!Z1847="３～５日（にち）ある",2,IF('３　回答貼付シート'!Z1847="ほぼ毎日（まいにち）ある",3,))))</f>
        <v>0</v>
      </c>
      <c r="Y1850" s="26">
        <f>IF('３　回答貼付シート'!AA1847="ない",0,IF('３　回答貼付シート'!AA1847="１～２日（にち）ある",1,IF('３　回答貼付シート'!AA1847="３～５日（にち）ある",2,IF('３　回答貼付シート'!AA1847="ほぼ毎日（まいにち）ある",3,))))</f>
        <v>0</v>
      </c>
      <c r="Z1850" s="26">
        <f>'３　回答貼付シート'!$AB1847</f>
        <v>0</v>
      </c>
      <c r="AA1850" s="26" t="str">
        <f t="shared" si="256"/>
        <v/>
      </c>
      <c r="AB1850" s="26" t="str">
        <f t="shared" si="257"/>
        <v/>
      </c>
      <c r="AC1850" s="26" t="str">
        <f t="shared" si="258"/>
        <v/>
      </c>
      <c r="AD1850" s="26" t="str">
        <f t="shared" si="259"/>
        <v/>
      </c>
      <c r="AE1850" s="26" t="str">
        <f t="shared" si="260"/>
        <v/>
      </c>
      <c r="AF1850" t="str">
        <f t="shared" si="253"/>
        <v>0</v>
      </c>
      <c r="AG1850">
        <f t="shared" si="254"/>
        <v>0</v>
      </c>
      <c r="AH1850" s="34">
        <f t="shared" si="261"/>
        <v>0</v>
      </c>
    </row>
    <row r="1851" spans="1:34">
      <c r="A1851" s="26"/>
      <c r="B1851" s="26">
        <f t="shared" si="255"/>
        <v>0</v>
      </c>
      <c r="C1851" s="26">
        <f>IF('３　回答貼付シート'!$F1848&lt;&gt;0,VLOOKUP('３　回答貼付シート'!$F1848,$AF$2048:$AG$2054,2,FALSE),0)</f>
        <v>0</v>
      </c>
      <c r="D1851" s="26">
        <f>IF('３　回答貼付シート'!$G1848&lt;&gt;0,VLOOKUP(('３　回答貼付シート'!$G1848), $AF$2048:$AG$2054,2,FALSE),0)</f>
        <v>0</v>
      </c>
      <c r="E1851" s="26">
        <f>'３　回答貼付シート'!$H1848</f>
        <v>0</v>
      </c>
      <c r="F1851" s="26">
        <f>IF(E1851=0,0,VLOOKUP($B1851,'２　情報入力シート'!$A$2:$E$2049,5))</f>
        <v>0</v>
      </c>
      <c r="G1851" s="26">
        <f>IF('３　回答貼付シート'!I1848="ない",0,IF('３　回答貼付シート'!I1848="１～２日（にち）ある",1,IF('３　回答貼付シート'!I1848="３～５日（にち）ある",2,IF('３　回答貼付シート'!I1848="ほぼ毎日（まいにち）ある",3,))))</f>
        <v>0</v>
      </c>
      <c r="H1851" s="26">
        <f>IF('３　回答貼付シート'!J1848="ない",0,IF('３　回答貼付シート'!J1848="１～２日（にち）ある",1,IF('３　回答貼付シート'!J1848="３～５日（にち）ある",2,IF('３　回答貼付シート'!J1848="ほぼ毎日（まいにち）ある",3,))))</f>
        <v>0</v>
      </c>
      <c r="I1851" s="26">
        <f>IF('３　回答貼付シート'!K1848="ない",0,IF('３　回答貼付シート'!K1848="１～２日（にち）ある",1,IF('３　回答貼付シート'!K1848="３～５日（にち）ある",2,IF('３　回答貼付シート'!K1848="ほぼ毎日（まいにち）ある",3,))))</f>
        <v>0</v>
      </c>
      <c r="J1851" s="26">
        <f>IF('３　回答貼付シート'!L1848="ない",0,IF('３　回答貼付シート'!L1848="１～２日（にち）ある",1,IF('３　回答貼付シート'!L1848="３～５日（にち）ある",2,IF('３　回答貼付シート'!L1848="ほぼ毎日（まいにち）ある",3,))))</f>
        <v>0</v>
      </c>
      <c r="K1851" s="26">
        <f>IF('３　回答貼付シート'!M1848="ない",0,IF('３　回答貼付シート'!M1848="１～２日（にち）ある",1,IF('３　回答貼付シート'!M1848="３～５日（にち）ある",2,IF('３　回答貼付シート'!M1848="ほぼ毎日（まいにち）ある",3,))))</f>
        <v>0</v>
      </c>
      <c r="L1851" s="26">
        <f>IF('３　回答貼付シート'!N1848="ない",0,IF('３　回答貼付シート'!N1848="１～２日（にち）ある",1,IF('３　回答貼付シート'!N1848="３～５日（にち）ある",2,IF('３　回答貼付シート'!N1848="ほぼ毎日（まいにち）ある",3,))))</f>
        <v>0</v>
      </c>
      <c r="M1851" s="26">
        <f>IF('３　回答貼付シート'!O1848="ない",0,IF('３　回答貼付シート'!O1848="１～２日（にち）ある",1,IF('３　回答貼付シート'!O1848="３～５日（にち）ある",2,IF('３　回答貼付シート'!O1848="ほぼ毎日（まいにち）ある",3,))))</f>
        <v>0</v>
      </c>
      <c r="N1851" s="26">
        <f>IF('３　回答貼付シート'!P1848="ない",0,IF('３　回答貼付シート'!P1848="１～２日（にち）ある",1,IF('３　回答貼付シート'!P1848="３～５日（にち）ある",2,IF('３　回答貼付シート'!P1848="ほぼ毎日（まいにち）ある",3,))))</f>
        <v>0</v>
      </c>
      <c r="O1851" s="26">
        <f>IF('３　回答貼付シート'!Q1848="ない",0,IF('３　回答貼付シート'!Q1848="１～２日（にち）ある",1,IF('３　回答貼付シート'!Q1848="３～５日（にち）ある",2,IF('３　回答貼付シート'!Q1848="ほぼ毎日（まいにち）ある",3,))))</f>
        <v>0</v>
      </c>
      <c r="P1851" s="26">
        <f>IF('３　回答貼付シート'!R1848="ない",0,IF('３　回答貼付シート'!R1848="１～２日（にち）ある",1,IF('３　回答貼付シート'!R1848="３～５日（にち）ある",2,IF('３　回答貼付シート'!R1848="ほぼ毎日（まいにち）ある",3,))))</f>
        <v>0</v>
      </c>
      <c r="Q1851" s="26">
        <f>IF('３　回答貼付シート'!S1848="ない",0,IF('３　回答貼付シート'!S1848="１～２日（にち）ある",1,IF('３　回答貼付シート'!S1848="３～５日（にち）ある",2,IF('３　回答貼付シート'!S1848="ほぼ毎日（まいにち）ある",3,))))</f>
        <v>0</v>
      </c>
      <c r="R1851" s="26">
        <f>IF('３　回答貼付シート'!T1848="ない",0,IF('３　回答貼付シート'!T1848="１～２日（にち）ある",1,IF('３　回答貼付シート'!T1848="３～５日（にち）ある",2,IF('３　回答貼付シート'!T1848="ほぼ毎日（まいにち）ある",3,))))</f>
        <v>0</v>
      </c>
      <c r="S1851" s="26">
        <f>IF('３　回答貼付シート'!U1848="ない",0,IF('３　回答貼付シート'!U1848="１～２日（にち）ある",1,IF('３　回答貼付シート'!U1848="３～５日（にち）ある",2,IF('３　回答貼付シート'!U1848="ほぼ毎日（まいにち）ある",3,))))</f>
        <v>0</v>
      </c>
      <c r="T1851" s="26">
        <f>IF('３　回答貼付シート'!V1848="ない",0,IF('３　回答貼付シート'!V1848="１～２日（にち）ある",1,IF('３　回答貼付シート'!V1848="３～５日（にち）ある",2,IF('３　回答貼付シート'!V1848="ほぼ毎日（まいにち）ある",3,))))</f>
        <v>0</v>
      </c>
      <c r="U1851" s="26">
        <f>IF('３　回答貼付シート'!W1848="ない",0,IF('３　回答貼付シート'!W1848="１～２日（にち）ある",1,IF('３　回答貼付シート'!W1848="３～５日（にち）ある",2,IF('３　回答貼付シート'!W1848="ほぼ毎日（まいにち）ある",3,))))</f>
        <v>0</v>
      </c>
      <c r="V1851" s="26">
        <f>IF('３　回答貼付シート'!X1848="ない",0,IF('３　回答貼付シート'!X1848="１～２日（にち）ある",1,IF('３　回答貼付シート'!X1848="３～５日（にち）ある",2,IF('３　回答貼付シート'!X1848="ほぼ毎日（まいにち）ある",3,))))</f>
        <v>0</v>
      </c>
      <c r="W1851" s="26">
        <f>IF('３　回答貼付シート'!Y1848="ない",0,IF('３　回答貼付シート'!Y1848="１～２日（にち）ある",1,IF('３　回答貼付シート'!Y1848="３～５日（にち）ある",2,IF('３　回答貼付シート'!Y1848="ほぼ毎日（まいにち）ある",3,))))</f>
        <v>0</v>
      </c>
      <c r="X1851" s="26">
        <f>IF('３　回答貼付シート'!Z1848="ない",0,IF('３　回答貼付シート'!Z1848="１～２日（にち）ある",1,IF('３　回答貼付シート'!Z1848="３～５日（にち）ある",2,IF('３　回答貼付シート'!Z1848="ほぼ毎日（まいにち）ある",3,))))</f>
        <v>0</v>
      </c>
      <c r="Y1851" s="26">
        <f>IF('３　回答貼付シート'!AA1848="ない",0,IF('３　回答貼付シート'!AA1848="１～２日（にち）ある",1,IF('３　回答貼付シート'!AA1848="３～５日（にち）ある",2,IF('３　回答貼付シート'!AA1848="ほぼ毎日（まいにち）ある",3,))))</f>
        <v>0</v>
      </c>
      <c r="Z1851" s="26">
        <f>'３　回答貼付シート'!$AB1848</f>
        <v>0</v>
      </c>
      <c r="AA1851" s="26" t="str">
        <f t="shared" si="256"/>
        <v/>
      </c>
      <c r="AB1851" s="26" t="str">
        <f t="shared" si="257"/>
        <v/>
      </c>
      <c r="AC1851" s="26" t="str">
        <f t="shared" si="258"/>
        <v/>
      </c>
      <c r="AD1851" s="26" t="str">
        <f t="shared" si="259"/>
        <v/>
      </c>
      <c r="AE1851" s="26" t="str">
        <f t="shared" si="260"/>
        <v/>
      </c>
      <c r="AF1851" t="str">
        <f t="shared" si="253"/>
        <v>0</v>
      </c>
      <c r="AG1851">
        <f t="shared" si="254"/>
        <v>0</v>
      </c>
      <c r="AH1851" s="34">
        <f t="shared" si="261"/>
        <v>0</v>
      </c>
    </row>
    <row r="1852" spans="1:34">
      <c r="A1852" s="26"/>
      <c r="B1852" s="26">
        <f t="shared" si="255"/>
        <v>0</v>
      </c>
      <c r="C1852" s="26">
        <f>IF('３　回答貼付シート'!$F1849&lt;&gt;0,VLOOKUP('３　回答貼付シート'!$F1849,$AF$2048:$AG$2054,2,FALSE),0)</f>
        <v>0</v>
      </c>
      <c r="D1852" s="26">
        <f>IF('３　回答貼付シート'!$G1849&lt;&gt;0,VLOOKUP(('３　回答貼付シート'!$G1849), $AF$2048:$AG$2054,2,FALSE),0)</f>
        <v>0</v>
      </c>
      <c r="E1852" s="26">
        <f>'３　回答貼付シート'!$H1849</f>
        <v>0</v>
      </c>
      <c r="F1852" s="26">
        <f>IF(E1852=0,0,VLOOKUP($B1852,'２　情報入力シート'!$A$2:$E$2049,5))</f>
        <v>0</v>
      </c>
      <c r="G1852" s="26">
        <f>IF('３　回答貼付シート'!I1849="ない",0,IF('３　回答貼付シート'!I1849="１～２日（にち）ある",1,IF('３　回答貼付シート'!I1849="３～５日（にち）ある",2,IF('３　回答貼付シート'!I1849="ほぼ毎日（まいにち）ある",3,))))</f>
        <v>0</v>
      </c>
      <c r="H1852" s="26">
        <f>IF('３　回答貼付シート'!J1849="ない",0,IF('３　回答貼付シート'!J1849="１～２日（にち）ある",1,IF('３　回答貼付シート'!J1849="３～５日（にち）ある",2,IF('３　回答貼付シート'!J1849="ほぼ毎日（まいにち）ある",3,))))</f>
        <v>0</v>
      </c>
      <c r="I1852" s="26">
        <f>IF('３　回答貼付シート'!K1849="ない",0,IF('３　回答貼付シート'!K1849="１～２日（にち）ある",1,IF('３　回答貼付シート'!K1849="３～５日（にち）ある",2,IF('３　回答貼付シート'!K1849="ほぼ毎日（まいにち）ある",3,))))</f>
        <v>0</v>
      </c>
      <c r="J1852" s="26">
        <f>IF('３　回答貼付シート'!L1849="ない",0,IF('３　回答貼付シート'!L1849="１～２日（にち）ある",1,IF('３　回答貼付シート'!L1849="３～５日（にち）ある",2,IF('３　回答貼付シート'!L1849="ほぼ毎日（まいにち）ある",3,))))</f>
        <v>0</v>
      </c>
      <c r="K1852" s="26">
        <f>IF('３　回答貼付シート'!M1849="ない",0,IF('３　回答貼付シート'!M1849="１～２日（にち）ある",1,IF('３　回答貼付シート'!M1849="３～５日（にち）ある",2,IF('３　回答貼付シート'!M1849="ほぼ毎日（まいにち）ある",3,))))</f>
        <v>0</v>
      </c>
      <c r="L1852" s="26">
        <f>IF('３　回答貼付シート'!N1849="ない",0,IF('３　回答貼付シート'!N1849="１～２日（にち）ある",1,IF('３　回答貼付シート'!N1849="３～５日（にち）ある",2,IF('３　回答貼付シート'!N1849="ほぼ毎日（まいにち）ある",3,))))</f>
        <v>0</v>
      </c>
      <c r="M1852" s="26">
        <f>IF('３　回答貼付シート'!O1849="ない",0,IF('３　回答貼付シート'!O1849="１～２日（にち）ある",1,IF('３　回答貼付シート'!O1849="３～５日（にち）ある",2,IF('３　回答貼付シート'!O1849="ほぼ毎日（まいにち）ある",3,))))</f>
        <v>0</v>
      </c>
      <c r="N1852" s="26">
        <f>IF('３　回答貼付シート'!P1849="ない",0,IF('３　回答貼付シート'!P1849="１～２日（にち）ある",1,IF('３　回答貼付シート'!P1849="３～５日（にち）ある",2,IF('３　回答貼付シート'!P1849="ほぼ毎日（まいにち）ある",3,))))</f>
        <v>0</v>
      </c>
      <c r="O1852" s="26">
        <f>IF('３　回答貼付シート'!Q1849="ない",0,IF('３　回答貼付シート'!Q1849="１～２日（にち）ある",1,IF('３　回答貼付シート'!Q1849="３～５日（にち）ある",2,IF('３　回答貼付シート'!Q1849="ほぼ毎日（まいにち）ある",3,))))</f>
        <v>0</v>
      </c>
      <c r="P1852" s="26">
        <f>IF('３　回答貼付シート'!R1849="ない",0,IF('３　回答貼付シート'!R1849="１～２日（にち）ある",1,IF('３　回答貼付シート'!R1849="３～５日（にち）ある",2,IF('３　回答貼付シート'!R1849="ほぼ毎日（まいにち）ある",3,))))</f>
        <v>0</v>
      </c>
      <c r="Q1852" s="26">
        <f>IF('３　回答貼付シート'!S1849="ない",0,IF('３　回答貼付シート'!S1849="１～２日（にち）ある",1,IF('３　回答貼付シート'!S1849="３～５日（にち）ある",2,IF('３　回答貼付シート'!S1849="ほぼ毎日（まいにち）ある",3,))))</f>
        <v>0</v>
      </c>
      <c r="R1852" s="26">
        <f>IF('３　回答貼付シート'!T1849="ない",0,IF('３　回答貼付シート'!T1849="１～２日（にち）ある",1,IF('３　回答貼付シート'!T1849="３～５日（にち）ある",2,IF('３　回答貼付シート'!T1849="ほぼ毎日（まいにち）ある",3,))))</f>
        <v>0</v>
      </c>
      <c r="S1852" s="26">
        <f>IF('３　回答貼付シート'!U1849="ない",0,IF('３　回答貼付シート'!U1849="１～２日（にち）ある",1,IF('３　回答貼付シート'!U1849="３～５日（にち）ある",2,IF('３　回答貼付シート'!U1849="ほぼ毎日（まいにち）ある",3,))))</f>
        <v>0</v>
      </c>
      <c r="T1852" s="26">
        <f>IF('３　回答貼付シート'!V1849="ない",0,IF('３　回答貼付シート'!V1849="１～２日（にち）ある",1,IF('３　回答貼付シート'!V1849="３～５日（にち）ある",2,IF('３　回答貼付シート'!V1849="ほぼ毎日（まいにち）ある",3,))))</f>
        <v>0</v>
      </c>
      <c r="U1852" s="26">
        <f>IF('３　回答貼付シート'!W1849="ない",0,IF('３　回答貼付シート'!W1849="１～２日（にち）ある",1,IF('３　回答貼付シート'!W1849="３～５日（にち）ある",2,IF('３　回答貼付シート'!W1849="ほぼ毎日（まいにち）ある",3,))))</f>
        <v>0</v>
      </c>
      <c r="V1852" s="26">
        <f>IF('３　回答貼付シート'!X1849="ない",0,IF('３　回答貼付シート'!X1849="１～２日（にち）ある",1,IF('３　回答貼付シート'!X1849="３～５日（にち）ある",2,IF('３　回答貼付シート'!X1849="ほぼ毎日（まいにち）ある",3,))))</f>
        <v>0</v>
      </c>
      <c r="W1852" s="26">
        <f>IF('３　回答貼付シート'!Y1849="ない",0,IF('３　回答貼付シート'!Y1849="１～２日（にち）ある",1,IF('３　回答貼付シート'!Y1849="３～５日（にち）ある",2,IF('３　回答貼付シート'!Y1849="ほぼ毎日（まいにち）ある",3,))))</f>
        <v>0</v>
      </c>
      <c r="X1852" s="26">
        <f>IF('３　回答貼付シート'!Z1849="ない",0,IF('３　回答貼付シート'!Z1849="１～２日（にち）ある",1,IF('３　回答貼付シート'!Z1849="３～５日（にち）ある",2,IF('３　回答貼付シート'!Z1849="ほぼ毎日（まいにち）ある",3,))))</f>
        <v>0</v>
      </c>
      <c r="Y1852" s="26">
        <f>IF('３　回答貼付シート'!AA1849="ない",0,IF('３　回答貼付シート'!AA1849="１～２日（にち）ある",1,IF('３　回答貼付シート'!AA1849="３～５日（にち）ある",2,IF('３　回答貼付シート'!AA1849="ほぼ毎日（まいにち）ある",3,))))</f>
        <v>0</v>
      </c>
      <c r="Z1852" s="26">
        <f>'３　回答貼付シート'!$AB1849</f>
        <v>0</v>
      </c>
      <c r="AA1852" s="26" t="str">
        <f t="shared" si="256"/>
        <v/>
      </c>
      <c r="AB1852" s="26" t="str">
        <f t="shared" si="257"/>
        <v/>
      </c>
      <c r="AC1852" s="26" t="str">
        <f t="shared" si="258"/>
        <v/>
      </c>
      <c r="AD1852" s="26" t="str">
        <f t="shared" si="259"/>
        <v/>
      </c>
      <c r="AE1852" s="26" t="str">
        <f t="shared" si="260"/>
        <v/>
      </c>
      <c r="AF1852" t="str">
        <f t="shared" si="253"/>
        <v>0</v>
      </c>
      <c r="AG1852">
        <f t="shared" si="254"/>
        <v>0</v>
      </c>
      <c r="AH1852" s="34">
        <f t="shared" si="261"/>
        <v>0</v>
      </c>
    </row>
    <row r="1853" spans="1:34">
      <c r="A1853" s="26"/>
      <c r="B1853" s="26">
        <f t="shared" si="255"/>
        <v>0</v>
      </c>
      <c r="C1853" s="26">
        <f>IF('３　回答貼付シート'!$F1850&lt;&gt;0,VLOOKUP('３　回答貼付シート'!$F1850,$AF$2048:$AG$2054,2,FALSE),0)</f>
        <v>0</v>
      </c>
      <c r="D1853" s="26">
        <f>IF('３　回答貼付シート'!$G1850&lt;&gt;0,VLOOKUP(('３　回答貼付シート'!$G1850), $AF$2048:$AG$2054,2,FALSE),0)</f>
        <v>0</v>
      </c>
      <c r="E1853" s="26">
        <f>'３　回答貼付シート'!$H1850</f>
        <v>0</v>
      </c>
      <c r="F1853" s="26">
        <f>IF(E1853=0,0,VLOOKUP($B1853,'２　情報入力シート'!$A$2:$E$2049,5))</f>
        <v>0</v>
      </c>
      <c r="G1853" s="26">
        <f>IF('３　回答貼付シート'!I1850="ない",0,IF('３　回答貼付シート'!I1850="１～２日（にち）ある",1,IF('３　回答貼付シート'!I1850="３～５日（にち）ある",2,IF('３　回答貼付シート'!I1850="ほぼ毎日（まいにち）ある",3,))))</f>
        <v>0</v>
      </c>
      <c r="H1853" s="26">
        <f>IF('３　回答貼付シート'!J1850="ない",0,IF('３　回答貼付シート'!J1850="１～２日（にち）ある",1,IF('３　回答貼付シート'!J1850="３～５日（にち）ある",2,IF('３　回答貼付シート'!J1850="ほぼ毎日（まいにち）ある",3,))))</f>
        <v>0</v>
      </c>
      <c r="I1853" s="26">
        <f>IF('３　回答貼付シート'!K1850="ない",0,IF('３　回答貼付シート'!K1850="１～２日（にち）ある",1,IF('３　回答貼付シート'!K1850="３～５日（にち）ある",2,IF('３　回答貼付シート'!K1850="ほぼ毎日（まいにち）ある",3,))))</f>
        <v>0</v>
      </c>
      <c r="J1853" s="26">
        <f>IF('３　回答貼付シート'!L1850="ない",0,IF('３　回答貼付シート'!L1850="１～２日（にち）ある",1,IF('３　回答貼付シート'!L1850="３～５日（にち）ある",2,IF('３　回答貼付シート'!L1850="ほぼ毎日（まいにち）ある",3,))))</f>
        <v>0</v>
      </c>
      <c r="K1853" s="26">
        <f>IF('３　回答貼付シート'!M1850="ない",0,IF('３　回答貼付シート'!M1850="１～２日（にち）ある",1,IF('３　回答貼付シート'!M1850="３～５日（にち）ある",2,IF('３　回答貼付シート'!M1850="ほぼ毎日（まいにち）ある",3,))))</f>
        <v>0</v>
      </c>
      <c r="L1853" s="26">
        <f>IF('３　回答貼付シート'!N1850="ない",0,IF('３　回答貼付シート'!N1850="１～２日（にち）ある",1,IF('３　回答貼付シート'!N1850="３～５日（にち）ある",2,IF('３　回答貼付シート'!N1850="ほぼ毎日（まいにち）ある",3,))))</f>
        <v>0</v>
      </c>
      <c r="M1853" s="26">
        <f>IF('３　回答貼付シート'!O1850="ない",0,IF('３　回答貼付シート'!O1850="１～２日（にち）ある",1,IF('３　回答貼付シート'!O1850="３～５日（にち）ある",2,IF('３　回答貼付シート'!O1850="ほぼ毎日（まいにち）ある",3,))))</f>
        <v>0</v>
      </c>
      <c r="N1853" s="26">
        <f>IF('３　回答貼付シート'!P1850="ない",0,IF('３　回答貼付シート'!P1850="１～２日（にち）ある",1,IF('３　回答貼付シート'!P1850="３～５日（にち）ある",2,IF('３　回答貼付シート'!P1850="ほぼ毎日（まいにち）ある",3,))))</f>
        <v>0</v>
      </c>
      <c r="O1853" s="26">
        <f>IF('３　回答貼付シート'!Q1850="ない",0,IF('３　回答貼付シート'!Q1850="１～２日（にち）ある",1,IF('３　回答貼付シート'!Q1850="３～５日（にち）ある",2,IF('３　回答貼付シート'!Q1850="ほぼ毎日（まいにち）ある",3,))))</f>
        <v>0</v>
      </c>
      <c r="P1853" s="26">
        <f>IF('３　回答貼付シート'!R1850="ない",0,IF('３　回答貼付シート'!R1850="１～２日（にち）ある",1,IF('３　回答貼付シート'!R1850="３～５日（にち）ある",2,IF('３　回答貼付シート'!R1850="ほぼ毎日（まいにち）ある",3,))))</f>
        <v>0</v>
      </c>
      <c r="Q1853" s="26">
        <f>IF('３　回答貼付シート'!S1850="ない",0,IF('３　回答貼付シート'!S1850="１～２日（にち）ある",1,IF('３　回答貼付シート'!S1850="３～５日（にち）ある",2,IF('３　回答貼付シート'!S1850="ほぼ毎日（まいにち）ある",3,))))</f>
        <v>0</v>
      </c>
      <c r="R1853" s="26">
        <f>IF('３　回答貼付シート'!T1850="ない",0,IF('３　回答貼付シート'!T1850="１～２日（にち）ある",1,IF('３　回答貼付シート'!T1850="３～５日（にち）ある",2,IF('３　回答貼付シート'!T1850="ほぼ毎日（まいにち）ある",3,))))</f>
        <v>0</v>
      </c>
      <c r="S1853" s="26">
        <f>IF('３　回答貼付シート'!U1850="ない",0,IF('３　回答貼付シート'!U1850="１～２日（にち）ある",1,IF('３　回答貼付シート'!U1850="３～５日（にち）ある",2,IF('３　回答貼付シート'!U1850="ほぼ毎日（まいにち）ある",3,))))</f>
        <v>0</v>
      </c>
      <c r="T1853" s="26">
        <f>IF('３　回答貼付シート'!V1850="ない",0,IF('３　回答貼付シート'!V1850="１～２日（にち）ある",1,IF('３　回答貼付シート'!V1850="３～５日（にち）ある",2,IF('３　回答貼付シート'!V1850="ほぼ毎日（まいにち）ある",3,))))</f>
        <v>0</v>
      </c>
      <c r="U1853" s="26">
        <f>IF('３　回答貼付シート'!W1850="ない",0,IF('３　回答貼付シート'!W1850="１～２日（にち）ある",1,IF('３　回答貼付シート'!W1850="３～５日（にち）ある",2,IF('３　回答貼付シート'!W1850="ほぼ毎日（まいにち）ある",3,))))</f>
        <v>0</v>
      </c>
      <c r="V1853" s="26">
        <f>IF('３　回答貼付シート'!X1850="ない",0,IF('３　回答貼付シート'!X1850="１～２日（にち）ある",1,IF('３　回答貼付シート'!X1850="３～５日（にち）ある",2,IF('３　回答貼付シート'!X1850="ほぼ毎日（まいにち）ある",3,))))</f>
        <v>0</v>
      </c>
      <c r="W1853" s="26">
        <f>IF('３　回答貼付シート'!Y1850="ない",0,IF('３　回答貼付シート'!Y1850="１～２日（にち）ある",1,IF('３　回答貼付シート'!Y1850="３～５日（にち）ある",2,IF('３　回答貼付シート'!Y1850="ほぼ毎日（まいにち）ある",3,))))</f>
        <v>0</v>
      </c>
      <c r="X1853" s="26">
        <f>IF('３　回答貼付シート'!Z1850="ない",0,IF('３　回答貼付シート'!Z1850="１～２日（にち）ある",1,IF('３　回答貼付シート'!Z1850="３～５日（にち）ある",2,IF('３　回答貼付シート'!Z1850="ほぼ毎日（まいにち）ある",3,))))</f>
        <v>0</v>
      </c>
      <c r="Y1853" s="26">
        <f>IF('３　回答貼付シート'!AA1850="ない",0,IF('３　回答貼付シート'!AA1850="１～２日（にち）ある",1,IF('３　回答貼付シート'!AA1850="３～５日（にち）ある",2,IF('３　回答貼付シート'!AA1850="ほぼ毎日（まいにち）ある",3,))))</f>
        <v>0</v>
      </c>
      <c r="Z1853" s="26">
        <f>'３　回答貼付シート'!$AB1850</f>
        <v>0</v>
      </c>
      <c r="AA1853" s="26" t="str">
        <f t="shared" si="256"/>
        <v/>
      </c>
      <c r="AB1853" s="26" t="str">
        <f t="shared" si="257"/>
        <v/>
      </c>
      <c r="AC1853" s="26" t="str">
        <f t="shared" si="258"/>
        <v/>
      </c>
      <c r="AD1853" s="26" t="str">
        <f t="shared" si="259"/>
        <v/>
      </c>
      <c r="AE1853" s="26" t="str">
        <f t="shared" si="260"/>
        <v/>
      </c>
      <c r="AF1853" t="str">
        <f t="shared" si="253"/>
        <v>0</v>
      </c>
      <c r="AG1853">
        <f t="shared" si="254"/>
        <v>0</v>
      </c>
      <c r="AH1853" s="34">
        <f t="shared" si="261"/>
        <v>0</v>
      </c>
    </row>
    <row r="1854" spans="1:34">
      <c r="A1854" s="26"/>
      <c r="B1854" s="26">
        <f t="shared" si="255"/>
        <v>0</v>
      </c>
      <c r="C1854" s="26">
        <f>IF('３　回答貼付シート'!$F1851&lt;&gt;0,VLOOKUP('３　回答貼付シート'!$F1851,$AF$2048:$AG$2054,2,FALSE),0)</f>
        <v>0</v>
      </c>
      <c r="D1854" s="26">
        <f>IF('３　回答貼付シート'!$G1851&lt;&gt;0,VLOOKUP(('３　回答貼付シート'!$G1851), $AF$2048:$AG$2054,2,FALSE),0)</f>
        <v>0</v>
      </c>
      <c r="E1854" s="26">
        <f>'３　回答貼付シート'!$H1851</f>
        <v>0</v>
      </c>
      <c r="F1854" s="26">
        <f>IF(E1854=0,0,VLOOKUP($B1854,'２　情報入力シート'!$A$2:$E$2049,5))</f>
        <v>0</v>
      </c>
      <c r="G1854" s="26">
        <f>IF('３　回答貼付シート'!I1851="ない",0,IF('３　回答貼付シート'!I1851="１～２日（にち）ある",1,IF('３　回答貼付シート'!I1851="３～５日（にち）ある",2,IF('３　回答貼付シート'!I1851="ほぼ毎日（まいにち）ある",3,))))</f>
        <v>0</v>
      </c>
      <c r="H1854" s="26">
        <f>IF('３　回答貼付シート'!J1851="ない",0,IF('３　回答貼付シート'!J1851="１～２日（にち）ある",1,IF('３　回答貼付シート'!J1851="３～５日（にち）ある",2,IF('３　回答貼付シート'!J1851="ほぼ毎日（まいにち）ある",3,))))</f>
        <v>0</v>
      </c>
      <c r="I1854" s="26">
        <f>IF('３　回答貼付シート'!K1851="ない",0,IF('３　回答貼付シート'!K1851="１～２日（にち）ある",1,IF('３　回答貼付シート'!K1851="３～５日（にち）ある",2,IF('３　回答貼付シート'!K1851="ほぼ毎日（まいにち）ある",3,))))</f>
        <v>0</v>
      </c>
      <c r="J1854" s="26">
        <f>IF('３　回答貼付シート'!L1851="ない",0,IF('３　回答貼付シート'!L1851="１～２日（にち）ある",1,IF('３　回答貼付シート'!L1851="３～５日（にち）ある",2,IF('３　回答貼付シート'!L1851="ほぼ毎日（まいにち）ある",3,))))</f>
        <v>0</v>
      </c>
      <c r="K1854" s="26">
        <f>IF('３　回答貼付シート'!M1851="ない",0,IF('３　回答貼付シート'!M1851="１～２日（にち）ある",1,IF('３　回答貼付シート'!M1851="３～５日（にち）ある",2,IF('３　回答貼付シート'!M1851="ほぼ毎日（まいにち）ある",3,))))</f>
        <v>0</v>
      </c>
      <c r="L1854" s="26">
        <f>IF('３　回答貼付シート'!N1851="ない",0,IF('３　回答貼付シート'!N1851="１～２日（にち）ある",1,IF('３　回答貼付シート'!N1851="３～５日（にち）ある",2,IF('３　回答貼付シート'!N1851="ほぼ毎日（まいにち）ある",3,))))</f>
        <v>0</v>
      </c>
      <c r="M1854" s="26">
        <f>IF('３　回答貼付シート'!O1851="ない",0,IF('３　回答貼付シート'!O1851="１～２日（にち）ある",1,IF('３　回答貼付シート'!O1851="３～５日（にち）ある",2,IF('３　回答貼付シート'!O1851="ほぼ毎日（まいにち）ある",3,))))</f>
        <v>0</v>
      </c>
      <c r="N1854" s="26">
        <f>IF('３　回答貼付シート'!P1851="ない",0,IF('３　回答貼付シート'!P1851="１～２日（にち）ある",1,IF('３　回答貼付シート'!P1851="３～５日（にち）ある",2,IF('３　回答貼付シート'!P1851="ほぼ毎日（まいにち）ある",3,))))</f>
        <v>0</v>
      </c>
      <c r="O1854" s="26">
        <f>IF('３　回答貼付シート'!Q1851="ない",0,IF('３　回答貼付シート'!Q1851="１～２日（にち）ある",1,IF('３　回答貼付シート'!Q1851="３～５日（にち）ある",2,IF('３　回答貼付シート'!Q1851="ほぼ毎日（まいにち）ある",3,))))</f>
        <v>0</v>
      </c>
      <c r="P1854" s="26">
        <f>IF('３　回答貼付シート'!R1851="ない",0,IF('３　回答貼付シート'!R1851="１～２日（にち）ある",1,IF('３　回答貼付シート'!R1851="３～５日（にち）ある",2,IF('３　回答貼付シート'!R1851="ほぼ毎日（まいにち）ある",3,))))</f>
        <v>0</v>
      </c>
      <c r="Q1854" s="26">
        <f>IF('３　回答貼付シート'!S1851="ない",0,IF('３　回答貼付シート'!S1851="１～２日（にち）ある",1,IF('３　回答貼付シート'!S1851="３～５日（にち）ある",2,IF('３　回答貼付シート'!S1851="ほぼ毎日（まいにち）ある",3,))))</f>
        <v>0</v>
      </c>
      <c r="R1854" s="26">
        <f>IF('３　回答貼付シート'!T1851="ない",0,IF('３　回答貼付シート'!T1851="１～２日（にち）ある",1,IF('３　回答貼付シート'!T1851="３～５日（にち）ある",2,IF('３　回答貼付シート'!T1851="ほぼ毎日（まいにち）ある",3,))))</f>
        <v>0</v>
      </c>
      <c r="S1854" s="26">
        <f>IF('３　回答貼付シート'!U1851="ない",0,IF('３　回答貼付シート'!U1851="１～２日（にち）ある",1,IF('３　回答貼付シート'!U1851="３～５日（にち）ある",2,IF('３　回答貼付シート'!U1851="ほぼ毎日（まいにち）ある",3,))))</f>
        <v>0</v>
      </c>
      <c r="T1854" s="26">
        <f>IF('３　回答貼付シート'!V1851="ない",0,IF('３　回答貼付シート'!V1851="１～２日（にち）ある",1,IF('３　回答貼付シート'!V1851="３～５日（にち）ある",2,IF('３　回答貼付シート'!V1851="ほぼ毎日（まいにち）ある",3,))))</f>
        <v>0</v>
      </c>
      <c r="U1854" s="26">
        <f>IF('３　回答貼付シート'!W1851="ない",0,IF('３　回答貼付シート'!W1851="１～２日（にち）ある",1,IF('３　回答貼付シート'!W1851="３～５日（にち）ある",2,IF('３　回答貼付シート'!W1851="ほぼ毎日（まいにち）ある",3,))))</f>
        <v>0</v>
      </c>
      <c r="V1854" s="26">
        <f>IF('３　回答貼付シート'!X1851="ない",0,IF('３　回答貼付シート'!X1851="１～２日（にち）ある",1,IF('３　回答貼付シート'!X1851="３～５日（にち）ある",2,IF('３　回答貼付シート'!X1851="ほぼ毎日（まいにち）ある",3,))))</f>
        <v>0</v>
      </c>
      <c r="W1854" s="26">
        <f>IF('３　回答貼付シート'!Y1851="ない",0,IF('３　回答貼付シート'!Y1851="１～２日（にち）ある",1,IF('３　回答貼付シート'!Y1851="３～５日（にち）ある",2,IF('３　回答貼付シート'!Y1851="ほぼ毎日（まいにち）ある",3,))))</f>
        <v>0</v>
      </c>
      <c r="X1854" s="26">
        <f>IF('３　回答貼付シート'!Z1851="ない",0,IF('３　回答貼付シート'!Z1851="１～２日（にち）ある",1,IF('３　回答貼付シート'!Z1851="３～５日（にち）ある",2,IF('３　回答貼付シート'!Z1851="ほぼ毎日（まいにち）ある",3,))))</f>
        <v>0</v>
      </c>
      <c r="Y1854" s="26">
        <f>IF('３　回答貼付シート'!AA1851="ない",0,IF('３　回答貼付シート'!AA1851="１～２日（にち）ある",1,IF('３　回答貼付シート'!AA1851="３～５日（にち）ある",2,IF('３　回答貼付シート'!AA1851="ほぼ毎日（まいにち）ある",3,))))</f>
        <v>0</v>
      </c>
      <c r="Z1854" s="26">
        <f>'３　回答貼付シート'!$AB1851</f>
        <v>0</v>
      </c>
      <c r="AA1854" s="26" t="str">
        <f t="shared" si="256"/>
        <v/>
      </c>
      <c r="AB1854" s="26" t="str">
        <f t="shared" si="257"/>
        <v/>
      </c>
      <c r="AC1854" s="26" t="str">
        <f t="shared" si="258"/>
        <v/>
      </c>
      <c r="AD1854" s="26" t="str">
        <f t="shared" si="259"/>
        <v/>
      </c>
      <c r="AE1854" s="26" t="str">
        <f t="shared" si="260"/>
        <v/>
      </c>
      <c r="AF1854" t="str">
        <f t="shared" si="253"/>
        <v>0</v>
      </c>
      <c r="AG1854">
        <f t="shared" si="254"/>
        <v>0</v>
      </c>
      <c r="AH1854" s="34">
        <f t="shared" si="261"/>
        <v>0</v>
      </c>
    </row>
    <row r="1855" spans="1:34">
      <c r="A1855" s="26"/>
      <c r="B1855" s="26">
        <f t="shared" si="255"/>
        <v>0</v>
      </c>
      <c r="C1855" s="26">
        <f>IF('３　回答貼付シート'!$F1852&lt;&gt;0,VLOOKUP('３　回答貼付シート'!$F1852,$AF$2048:$AG$2054,2,FALSE),0)</f>
        <v>0</v>
      </c>
      <c r="D1855" s="26">
        <f>IF('３　回答貼付シート'!$G1852&lt;&gt;0,VLOOKUP(('３　回答貼付シート'!$G1852), $AF$2048:$AG$2054,2,FALSE),0)</f>
        <v>0</v>
      </c>
      <c r="E1855" s="26">
        <f>'３　回答貼付シート'!$H1852</f>
        <v>0</v>
      </c>
      <c r="F1855" s="26">
        <f>IF(E1855=0,0,VLOOKUP($B1855,'２　情報入力シート'!$A$2:$E$2049,5))</f>
        <v>0</v>
      </c>
      <c r="G1855" s="26">
        <f>IF('３　回答貼付シート'!I1852="ない",0,IF('３　回答貼付シート'!I1852="１～２日（にち）ある",1,IF('３　回答貼付シート'!I1852="３～５日（にち）ある",2,IF('３　回答貼付シート'!I1852="ほぼ毎日（まいにち）ある",3,))))</f>
        <v>0</v>
      </c>
      <c r="H1855" s="26">
        <f>IF('３　回答貼付シート'!J1852="ない",0,IF('３　回答貼付シート'!J1852="１～２日（にち）ある",1,IF('３　回答貼付シート'!J1852="３～５日（にち）ある",2,IF('３　回答貼付シート'!J1852="ほぼ毎日（まいにち）ある",3,))))</f>
        <v>0</v>
      </c>
      <c r="I1855" s="26">
        <f>IF('３　回答貼付シート'!K1852="ない",0,IF('３　回答貼付シート'!K1852="１～２日（にち）ある",1,IF('３　回答貼付シート'!K1852="３～５日（にち）ある",2,IF('３　回答貼付シート'!K1852="ほぼ毎日（まいにち）ある",3,))))</f>
        <v>0</v>
      </c>
      <c r="J1855" s="26">
        <f>IF('３　回答貼付シート'!L1852="ない",0,IF('３　回答貼付シート'!L1852="１～２日（にち）ある",1,IF('３　回答貼付シート'!L1852="３～５日（にち）ある",2,IF('３　回答貼付シート'!L1852="ほぼ毎日（まいにち）ある",3,))))</f>
        <v>0</v>
      </c>
      <c r="K1855" s="26">
        <f>IF('３　回答貼付シート'!M1852="ない",0,IF('３　回答貼付シート'!M1852="１～２日（にち）ある",1,IF('３　回答貼付シート'!M1852="３～５日（にち）ある",2,IF('３　回答貼付シート'!M1852="ほぼ毎日（まいにち）ある",3,))))</f>
        <v>0</v>
      </c>
      <c r="L1855" s="26">
        <f>IF('３　回答貼付シート'!N1852="ない",0,IF('３　回答貼付シート'!N1852="１～２日（にち）ある",1,IF('３　回答貼付シート'!N1852="３～５日（にち）ある",2,IF('３　回答貼付シート'!N1852="ほぼ毎日（まいにち）ある",3,))))</f>
        <v>0</v>
      </c>
      <c r="M1855" s="26">
        <f>IF('３　回答貼付シート'!O1852="ない",0,IF('３　回答貼付シート'!O1852="１～２日（にち）ある",1,IF('３　回答貼付シート'!O1852="３～５日（にち）ある",2,IF('３　回答貼付シート'!O1852="ほぼ毎日（まいにち）ある",3,))))</f>
        <v>0</v>
      </c>
      <c r="N1855" s="26">
        <f>IF('３　回答貼付シート'!P1852="ない",0,IF('３　回答貼付シート'!P1852="１～２日（にち）ある",1,IF('３　回答貼付シート'!P1852="３～５日（にち）ある",2,IF('３　回答貼付シート'!P1852="ほぼ毎日（まいにち）ある",3,))))</f>
        <v>0</v>
      </c>
      <c r="O1855" s="26">
        <f>IF('３　回答貼付シート'!Q1852="ない",0,IF('３　回答貼付シート'!Q1852="１～２日（にち）ある",1,IF('３　回答貼付シート'!Q1852="３～５日（にち）ある",2,IF('３　回答貼付シート'!Q1852="ほぼ毎日（まいにち）ある",3,))))</f>
        <v>0</v>
      </c>
      <c r="P1855" s="26">
        <f>IF('３　回答貼付シート'!R1852="ない",0,IF('３　回答貼付シート'!R1852="１～２日（にち）ある",1,IF('３　回答貼付シート'!R1852="３～５日（にち）ある",2,IF('３　回答貼付シート'!R1852="ほぼ毎日（まいにち）ある",3,))))</f>
        <v>0</v>
      </c>
      <c r="Q1855" s="26">
        <f>IF('３　回答貼付シート'!S1852="ない",0,IF('３　回答貼付シート'!S1852="１～２日（にち）ある",1,IF('３　回答貼付シート'!S1852="３～５日（にち）ある",2,IF('３　回答貼付シート'!S1852="ほぼ毎日（まいにち）ある",3,))))</f>
        <v>0</v>
      </c>
      <c r="R1855" s="26">
        <f>IF('３　回答貼付シート'!T1852="ない",0,IF('３　回答貼付シート'!T1852="１～２日（にち）ある",1,IF('３　回答貼付シート'!T1852="３～５日（にち）ある",2,IF('３　回答貼付シート'!T1852="ほぼ毎日（まいにち）ある",3,))))</f>
        <v>0</v>
      </c>
      <c r="S1855" s="26">
        <f>IF('３　回答貼付シート'!U1852="ない",0,IF('３　回答貼付シート'!U1852="１～２日（にち）ある",1,IF('３　回答貼付シート'!U1852="３～５日（にち）ある",2,IF('３　回答貼付シート'!U1852="ほぼ毎日（まいにち）ある",3,))))</f>
        <v>0</v>
      </c>
      <c r="T1855" s="26">
        <f>IF('３　回答貼付シート'!V1852="ない",0,IF('３　回答貼付シート'!V1852="１～２日（にち）ある",1,IF('３　回答貼付シート'!V1852="３～５日（にち）ある",2,IF('３　回答貼付シート'!V1852="ほぼ毎日（まいにち）ある",3,))))</f>
        <v>0</v>
      </c>
      <c r="U1855" s="26">
        <f>IF('３　回答貼付シート'!W1852="ない",0,IF('３　回答貼付シート'!W1852="１～２日（にち）ある",1,IF('３　回答貼付シート'!W1852="３～５日（にち）ある",2,IF('３　回答貼付シート'!W1852="ほぼ毎日（まいにち）ある",3,))))</f>
        <v>0</v>
      </c>
      <c r="V1855" s="26">
        <f>IF('３　回答貼付シート'!X1852="ない",0,IF('３　回答貼付シート'!X1852="１～２日（にち）ある",1,IF('３　回答貼付シート'!X1852="３～５日（にち）ある",2,IF('３　回答貼付シート'!X1852="ほぼ毎日（まいにち）ある",3,))))</f>
        <v>0</v>
      </c>
      <c r="W1855" s="26">
        <f>IF('３　回答貼付シート'!Y1852="ない",0,IF('３　回答貼付シート'!Y1852="１～２日（にち）ある",1,IF('３　回答貼付シート'!Y1852="３～５日（にち）ある",2,IF('３　回答貼付シート'!Y1852="ほぼ毎日（まいにち）ある",3,))))</f>
        <v>0</v>
      </c>
      <c r="X1855" s="26">
        <f>IF('３　回答貼付シート'!Z1852="ない",0,IF('３　回答貼付シート'!Z1852="１～２日（にち）ある",1,IF('３　回答貼付シート'!Z1852="３～５日（にち）ある",2,IF('３　回答貼付シート'!Z1852="ほぼ毎日（まいにち）ある",3,))))</f>
        <v>0</v>
      </c>
      <c r="Y1855" s="26">
        <f>IF('３　回答貼付シート'!AA1852="ない",0,IF('３　回答貼付シート'!AA1852="１～２日（にち）ある",1,IF('３　回答貼付シート'!AA1852="３～５日（にち）ある",2,IF('３　回答貼付シート'!AA1852="ほぼ毎日（まいにち）ある",3,))))</f>
        <v>0</v>
      </c>
      <c r="Z1855" s="26">
        <f>'３　回答貼付シート'!$AB1852</f>
        <v>0</v>
      </c>
      <c r="AA1855" s="26" t="str">
        <f t="shared" si="256"/>
        <v/>
      </c>
      <c r="AB1855" s="26" t="str">
        <f t="shared" si="257"/>
        <v/>
      </c>
      <c r="AC1855" s="26" t="str">
        <f t="shared" si="258"/>
        <v/>
      </c>
      <c r="AD1855" s="26" t="str">
        <f t="shared" si="259"/>
        <v/>
      </c>
      <c r="AE1855" s="26" t="str">
        <f t="shared" si="260"/>
        <v/>
      </c>
      <c r="AF1855" t="str">
        <f t="shared" si="253"/>
        <v>0</v>
      </c>
      <c r="AG1855">
        <f t="shared" si="254"/>
        <v>0</v>
      </c>
      <c r="AH1855" s="34">
        <f t="shared" si="261"/>
        <v>0</v>
      </c>
    </row>
    <row r="1856" spans="1:34">
      <c r="A1856" s="26"/>
      <c r="B1856" s="26">
        <f t="shared" si="255"/>
        <v>0</v>
      </c>
      <c r="C1856" s="26">
        <f>IF('３　回答貼付シート'!$F1853&lt;&gt;0,VLOOKUP('３　回答貼付シート'!$F1853,$AF$2048:$AG$2054,2,FALSE),0)</f>
        <v>0</v>
      </c>
      <c r="D1856" s="26">
        <f>IF('３　回答貼付シート'!$G1853&lt;&gt;0,VLOOKUP(('３　回答貼付シート'!$G1853), $AF$2048:$AG$2054,2,FALSE),0)</f>
        <v>0</v>
      </c>
      <c r="E1856" s="26">
        <f>'３　回答貼付シート'!$H1853</f>
        <v>0</v>
      </c>
      <c r="F1856" s="26">
        <f>IF(E1856=0,0,VLOOKUP($B1856,'２　情報入力シート'!$A$2:$E$2049,5))</f>
        <v>0</v>
      </c>
      <c r="G1856" s="26">
        <f>IF('３　回答貼付シート'!I1853="ない",0,IF('３　回答貼付シート'!I1853="１～２日（にち）ある",1,IF('３　回答貼付シート'!I1853="３～５日（にち）ある",2,IF('３　回答貼付シート'!I1853="ほぼ毎日（まいにち）ある",3,))))</f>
        <v>0</v>
      </c>
      <c r="H1856" s="26">
        <f>IF('３　回答貼付シート'!J1853="ない",0,IF('３　回答貼付シート'!J1853="１～２日（にち）ある",1,IF('３　回答貼付シート'!J1853="３～５日（にち）ある",2,IF('３　回答貼付シート'!J1853="ほぼ毎日（まいにち）ある",3,))))</f>
        <v>0</v>
      </c>
      <c r="I1856" s="26">
        <f>IF('３　回答貼付シート'!K1853="ない",0,IF('３　回答貼付シート'!K1853="１～２日（にち）ある",1,IF('３　回答貼付シート'!K1853="３～５日（にち）ある",2,IF('３　回答貼付シート'!K1853="ほぼ毎日（まいにち）ある",3,))))</f>
        <v>0</v>
      </c>
      <c r="J1856" s="26">
        <f>IF('３　回答貼付シート'!L1853="ない",0,IF('３　回答貼付シート'!L1853="１～２日（にち）ある",1,IF('３　回答貼付シート'!L1853="３～５日（にち）ある",2,IF('３　回答貼付シート'!L1853="ほぼ毎日（まいにち）ある",3,))))</f>
        <v>0</v>
      </c>
      <c r="K1856" s="26">
        <f>IF('３　回答貼付シート'!M1853="ない",0,IF('３　回答貼付シート'!M1853="１～２日（にち）ある",1,IF('３　回答貼付シート'!M1853="３～５日（にち）ある",2,IF('３　回答貼付シート'!M1853="ほぼ毎日（まいにち）ある",3,))))</f>
        <v>0</v>
      </c>
      <c r="L1856" s="26">
        <f>IF('３　回答貼付シート'!N1853="ない",0,IF('３　回答貼付シート'!N1853="１～２日（にち）ある",1,IF('３　回答貼付シート'!N1853="３～５日（にち）ある",2,IF('３　回答貼付シート'!N1853="ほぼ毎日（まいにち）ある",3,))))</f>
        <v>0</v>
      </c>
      <c r="M1856" s="26">
        <f>IF('３　回答貼付シート'!O1853="ない",0,IF('３　回答貼付シート'!O1853="１～２日（にち）ある",1,IF('３　回答貼付シート'!O1853="３～５日（にち）ある",2,IF('３　回答貼付シート'!O1853="ほぼ毎日（まいにち）ある",3,))))</f>
        <v>0</v>
      </c>
      <c r="N1856" s="26">
        <f>IF('３　回答貼付シート'!P1853="ない",0,IF('３　回答貼付シート'!P1853="１～２日（にち）ある",1,IF('３　回答貼付シート'!P1853="３～５日（にち）ある",2,IF('３　回答貼付シート'!P1853="ほぼ毎日（まいにち）ある",3,))))</f>
        <v>0</v>
      </c>
      <c r="O1856" s="26">
        <f>IF('３　回答貼付シート'!Q1853="ない",0,IF('３　回答貼付シート'!Q1853="１～２日（にち）ある",1,IF('３　回答貼付シート'!Q1853="３～５日（にち）ある",2,IF('３　回答貼付シート'!Q1853="ほぼ毎日（まいにち）ある",3,))))</f>
        <v>0</v>
      </c>
      <c r="P1856" s="26">
        <f>IF('３　回答貼付シート'!R1853="ない",0,IF('３　回答貼付シート'!R1853="１～２日（にち）ある",1,IF('３　回答貼付シート'!R1853="３～５日（にち）ある",2,IF('３　回答貼付シート'!R1853="ほぼ毎日（まいにち）ある",3,))))</f>
        <v>0</v>
      </c>
      <c r="Q1856" s="26">
        <f>IF('３　回答貼付シート'!S1853="ない",0,IF('３　回答貼付シート'!S1853="１～２日（にち）ある",1,IF('３　回答貼付シート'!S1853="３～５日（にち）ある",2,IF('３　回答貼付シート'!S1853="ほぼ毎日（まいにち）ある",3,))))</f>
        <v>0</v>
      </c>
      <c r="R1856" s="26">
        <f>IF('３　回答貼付シート'!T1853="ない",0,IF('３　回答貼付シート'!T1853="１～２日（にち）ある",1,IF('３　回答貼付シート'!T1853="３～５日（にち）ある",2,IF('３　回答貼付シート'!T1853="ほぼ毎日（まいにち）ある",3,))))</f>
        <v>0</v>
      </c>
      <c r="S1856" s="26">
        <f>IF('３　回答貼付シート'!U1853="ない",0,IF('３　回答貼付シート'!U1853="１～２日（にち）ある",1,IF('３　回答貼付シート'!U1853="３～５日（にち）ある",2,IF('３　回答貼付シート'!U1853="ほぼ毎日（まいにち）ある",3,))))</f>
        <v>0</v>
      </c>
      <c r="T1856" s="26">
        <f>IF('３　回答貼付シート'!V1853="ない",0,IF('３　回答貼付シート'!V1853="１～２日（にち）ある",1,IF('３　回答貼付シート'!V1853="３～５日（にち）ある",2,IF('３　回答貼付シート'!V1853="ほぼ毎日（まいにち）ある",3,))))</f>
        <v>0</v>
      </c>
      <c r="U1856" s="26">
        <f>IF('３　回答貼付シート'!W1853="ない",0,IF('３　回答貼付シート'!W1853="１～２日（にち）ある",1,IF('３　回答貼付シート'!W1853="３～５日（にち）ある",2,IF('３　回答貼付シート'!W1853="ほぼ毎日（まいにち）ある",3,))))</f>
        <v>0</v>
      </c>
      <c r="V1856" s="26">
        <f>IF('３　回答貼付シート'!X1853="ない",0,IF('３　回答貼付シート'!X1853="１～２日（にち）ある",1,IF('３　回答貼付シート'!X1853="３～５日（にち）ある",2,IF('３　回答貼付シート'!X1853="ほぼ毎日（まいにち）ある",3,))))</f>
        <v>0</v>
      </c>
      <c r="W1856" s="26">
        <f>IF('３　回答貼付シート'!Y1853="ない",0,IF('３　回答貼付シート'!Y1853="１～２日（にち）ある",1,IF('３　回答貼付シート'!Y1853="３～５日（にち）ある",2,IF('３　回答貼付シート'!Y1853="ほぼ毎日（まいにち）ある",3,))))</f>
        <v>0</v>
      </c>
      <c r="X1856" s="26">
        <f>IF('３　回答貼付シート'!Z1853="ない",0,IF('３　回答貼付シート'!Z1853="１～２日（にち）ある",1,IF('３　回答貼付シート'!Z1853="３～５日（にち）ある",2,IF('３　回答貼付シート'!Z1853="ほぼ毎日（まいにち）ある",3,))))</f>
        <v>0</v>
      </c>
      <c r="Y1856" s="26">
        <f>IF('３　回答貼付シート'!AA1853="ない",0,IF('３　回答貼付シート'!AA1853="１～２日（にち）ある",1,IF('３　回答貼付シート'!AA1853="３～５日（にち）ある",2,IF('３　回答貼付シート'!AA1853="ほぼ毎日（まいにち）ある",3,))))</f>
        <v>0</v>
      </c>
      <c r="Z1856" s="26">
        <f>'３　回答貼付シート'!$AB1853</f>
        <v>0</v>
      </c>
      <c r="AA1856" s="26" t="str">
        <f t="shared" si="256"/>
        <v/>
      </c>
      <c r="AB1856" s="26" t="str">
        <f t="shared" si="257"/>
        <v/>
      </c>
      <c r="AC1856" s="26" t="str">
        <f t="shared" si="258"/>
        <v/>
      </c>
      <c r="AD1856" s="26" t="str">
        <f t="shared" si="259"/>
        <v/>
      </c>
      <c r="AE1856" s="26" t="str">
        <f t="shared" si="260"/>
        <v/>
      </c>
      <c r="AF1856" t="str">
        <f t="shared" si="253"/>
        <v>0</v>
      </c>
      <c r="AG1856">
        <f t="shared" si="254"/>
        <v>0</v>
      </c>
      <c r="AH1856" s="34">
        <f t="shared" si="261"/>
        <v>0</v>
      </c>
    </row>
    <row r="1857" spans="1:34">
      <c r="A1857" s="26"/>
      <c r="B1857" s="26">
        <f t="shared" si="255"/>
        <v>0</v>
      </c>
      <c r="C1857" s="26">
        <f>IF('３　回答貼付シート'!$F1854&lt;&gt;0,VLOOKUP('３　回答貼付シート'!$F1854,$AF$2048:$AG$2054,2,FALSE),0)</f>
        <v>0</v>
      </c>
      <c r="D1857" s="26">
        <f>IF('３　回答貼付シート'!$G1854&lt;&gt;0,VLOOKUP(('３　回答貼付シート'!$G1854), $AF$2048:$AG$2054,2,FALSE),0)</f>
        <v>0</v>
      </c>
      <c r="E1857" s="26">
        <f>'３　回答貼付シート'!$H1854</f>
        <v>0</v>
      </c>
      <c r="F1857" s="26">
        <f>IF(E1857=0,0,VLOOKUP($B1857,'２　情報入力シート'!$A$2:$E$2049,5))</f>
        <v>0</v>
      </c>
      <c r="G1857" s="26">
        <f>IF('３　回答貼付シート'!I1854="ない",0,IF('３　回答貼付シート'!I1854="１～２日（にち）ある",1,IF('３　回答貼付シート'!I1854="３～５日（にち）ある",2,IF('３　回答貼付シート'!I1854="ほぼ毎日（まいにち）ある",3,))))</f>
        <v>0</v>
      </c>
      <c r="H1857" s="26">
        <f>IF('３　回答貼付シート'!J1854="ない",0,IF('３　回答貼付シート'!J1854="１～２日（にち）ある",1,IF('３　回答貼付シート'!J1854="３～５日（にち）ある",2,IF('３　回答貼付シート'!J1854="ほぼ毎日（まいにち）ある",3,))))</f>
        <v>0</v>
      </c>
      <c r="I1857" s="26">
        <f>IF('３　回答貼付シート'!K1854="ない",0,IF('３　回答貼付シート'!K1854="１～２日（にち）ある",1,IF('３　回答貼付シート'!K1854="３～５日（にち）ある",2,IF('３　回答貼付シート'!K1854="ほぼ毎日（まいにち）ある",3,))))</f>
        <v>0</v>
      </c>
      <c r="J1857" s="26">
        <f>IF('３　回答貼付シート'!L1854="ない",0,IF('３　回答貼付シート'!L1854="１～２日（にち）ある",1,IF('３　回答貼付シート'!L1854="３～５日（にち）ある",2,IF('３　回答貼付シート'!L1854="ほぼ毎日（まいにち）ある",3,))))</f>
        <v>0</v>
      </c>
      <c r="K1857" s="26">
        <f>IF('３　回答貼付シート'!M1854="ない",0,IF('３　回答貼付シート'!M1854="１～２日（にち）ある",1,IF('３　回答貼付シート'!M1854="３～５日（にち）ある",2,IF('３　回答貼付シート'!M1854="ほぼ毎日（まいにち）ある",3,))))</f>
        <v>0</v>
      </c>
      <c r="L1857" s="26">
        <f>IF('３　回答貼付シート'!N1854="ない",0,IF('３　回答貼付シート'!N1854="１～２日（にち）ある",1,IF('３　回答貼付シート'!N1854="３～５日（にち）ある",2,IF('３　回答貼付シート'!N1854="ほぼ毎日（まいにち）ある",3,))))</f>
        <v>0</v>
      </c>
      <c r="M1857" s="26">
        <f>IF('３　回答貼付シート'!O1854="ない",0,IF('３　回答貼付シート'!O1854="１～２日（にち）ある",1,IF('３　回答貼付シート'!O1854="３～５日（にち）ある",2,IF('３　回答貼付シート'!O1854="ほぼ毎日（まいにち）ある",3,))))</f>
        <v>0</v>
      </c>
      <c r="N1857" s="26">
        <f>IF('３　回答貼付シート'!P1854="ない",0,IF('３　回答貼付シート'!P1854="１～２日（にち）ある",1,IF('３　回答貼付シート'!P1854="３～５日（にち）ある",2,IF('３　回答貼付シート'!P1854="ほぼ毎日（まいにち）ある",3,))))</f>
        <v>0</v>
      </c>
      <c r="O1857" s="26">
        <f>IF('３　回答貼付シート'!Q1854="ない",0,IF('３　回答貼付シート'!Q1854="１～２日（にち）ある",1,IF('３　回答貼付シート'!Q1854="３～５日（にち）ある",2,IF('３　回答貼付シート'!Q1854="ほぼ毎日（まいにち）ある",3,))))</f>
        <v>0</v>
      </c>
      <c r="P1857" s="26">
        <f>IF('３　回答貼付シート'!R1854="ない",0,IF('３　回答貼付シート'!R1854="１～２日（にち）ある",1,IF('３　回答貼付シート'!R1854="３～５日（にち）ある",2,IF('３　回答貼付シート'!R1854="ほぼ毎日（まいにち）ある",3,))))</f>
        <v>0</v>
      </c>
      <c r="Q1857" s="26">
        <f>IF('３　回答貼付シート'!S1854="ない",0,IF('３　回答貼付シート'!S1854="１～２日（にち）ある",1,IF('３　回答貼付シート'!S1854="３～５日（にち）ある",2,IF('３　回答貼付シート'!S1854="ほぼ毎日（まいにち）ある",3,))))</f>
        <v>0</v>
      </c>
      <c r="R1857" s="26">
        <f>IF('３　回答貼付シート'!T1854="ない",0,IF('３　回答貼付シート'!T1854="１～２日（にち）ある",1,IF('３　回答貼付シート'!T1854="３～５日（にち）ある",2,IF('３　回答貼付シート'!T1854="ほぼ毎日（まいにち）ある",3,))))</f>
        <v>0</v>
      </c>
      <c r="S1857" s="26">
        <f>IF('３　回答貼付シート'!U1854="ない",0,IF('３　回答貼付シート'!U1854="１～２日（にち）ある",1,IF('３　回答貼付シート'!U1854="３～５日（にち）ある",2,IF('３　回答貼付シート'!U1854="ほぼ毎日（まいにち）ある",3,))))</f>
        <v>0</v>
      </c>
      <c r="T1857" s="26">
        <f>IF('３　回答貼付シート'!V1854="ない",0,IF('３　回答貼付シート'!V1854="１～２日（にち）ある",1,IF('３　回答貼付シート'!V1854="３～５日（にち）ある",2,IF('３　回答貼付シート'!V1854="ほぼ毎日（まいにち）ある",3,))))</f>
        <v>0</v>
      </c>
      <c r="U1857" s="26">
        <f>IF('３　回答貼付シート'!W1854="ない",0,IF('３　回答貼付シート'!W1854="１～２日（にち）ある",1,IF('３　回答貼付シート'!W1854="３～５日（にち）ある",2,IF('３　回答貼付シート'!W1854="ほぼ毎日（まいにち）ある",3,))))</f>
        <v>0</v>
      </c>
      <c r="V1857" s="26">
        <f>IF('３　回答貼付シート'!X1854="ない",0,IF('３　回答貼付シート'!X1854="１～２日（にち）ある",1,IF('３　回答貼付シート'!X1854="３～５日（にち）ある",2,IF('３　回答貼付シート'!X1854="ほぼ毎日（まいにち）ある",3,))))</f>
        <v>0</v>
      </c>
      <c r="W1857" s="26">
        <f>IF('３　回答貼付シート'!Y1854="ない",0,IF('３　回答貼付シート'!Y1854="１～２日（にち）ある",1,IF('３　回答貼付シート'!Y1854="３～５日（にち）ある",2,IF('３　回答貼付シート'!Y1854="ほぼ毎日（まいにち）ある",3,))))</f>
        <v>0</v>
      </c>
      <c r="X1857" s="26">
        <f>IF('３　回答貼付シート'!Z1854="ない",0,IF('３　回答貼付シート'!Z1854="１～２日（にち）ある",1,IF('３　回答貼付シート'!Z1854="３～５日（にち）ある",2,IF('３　回答貼付シート'!Z1854="ほぼ毎日（まいにち）ある",3,))))</f>
        <v>0</v>
      </c>
      <c r="Y1857" s="26">
        <f>IF('３　回答貼付シート'!AA1854="ない",0,IF('３　回答貼付シート'!AA1854="１～２日（にち）ある",1,IF('３　回答貼付シート'!AA1854="３～５日（にち）ある",2,IF('３　回答貼付シート'!AA1854="ほぼ毎日（まいにち）ある",3,))))</f>
        <v>0</v>
      </c>
      <c r="Z1857" s="26">
        <f>'３　回答貼付シート'!$AB1854</f>
        <v>0</v>
      </c>
      <c r="AA1857" s="26" t="str">
        <f t="shared" si="256"/>
        <v/>
      </c>
      <c r="AB1857" s="26" t="str">
        <f t="shared" si="257"/>
        <v/>
      </c>
      <c r="AC1857" s="26" t="str">
        <f t="shared" si="258"/>
        <v/>
      </c>
      <c r="AD1857" s="26" t="str">
        <f t="shared" si="259"/>
        <v/>
      </c>
      <c r="AE1857" s="26" t="str">
        <f t="shared" si="260"/>
        <v/>
      </c>
      <c r="AF1857" t="str">
        <f t="shared" si="253"/>
        <v>0</v>
      </c>
      <c r="AG1857">
        <f t="shared" si="254"/>
        <v>0</v>
      </c>
      <c r="AH1857" s="34">
        <f t="shared" si="261"/>
        <v>0</v>
      </c>
    </row>
    <row r="1858" spans="1:34">
      <c r="A1858" s="26"/>
      <c r="B1858" s="26">
        <f t="shared" si="255"/>
        <v>0</v>
      </c>
      <c r="C1858" s="26">
        <f>IF('３　回答貼付シート'!$F1855&lt;&gt;0,VLOOKUP('３　回答貼付シート'!$F1855,$AF$2048:$AG$2054,2,FALSE),0)</f>
        <v>0</v>
      </c>
      <c r="D1858" s="26">
        <f>IF('３　回答貼付シート'!$G1855&lt;&gt;0,VLOOKUP(('３　回答貼付シート'!$G1855), $AF$2048:$AG$2054,2,FALSE),0)</f>
        <v>0</v>
      </c>
      <c r="E1858" s="26">
        <f>'３　回答貼付シート'!$H1855</f>
        <v>0</v>
      </c>
      <c r="F1858" s="26">
        <f>IF(E1858=0,0,VLOOKUP($B1858,'２　情報入力シート'!$A$2:$E$2049,5))</f>
        <v>0</v>
      </c>
      <c r="G1858" s="26">
        <f>IF('３　回答貼付シート'!I1855="ない",0,IF('３　回答貼付シート'!I1855="１～２日（にち）ある",1,IF('３　回答貼付シート'!I1855="３～５日（にち）ある",2,IF('３　回答貼付シート'!I1855="ほぼ毎日（まいにち）ある",3,))))</f>
        <v>0</v>
      </c>
      <c r="H1858" s="26">
        <f>IF('３　回答貼付シート'!J1855="ない",0,IF('３　回答貼付シート'!J1855="１～２日（にち）ある",1,IF('３　回答貼付シート'!J1855="３～５日（にち）ある",2,IF('３　回答貼付シート'!J1855="ほぼ毎日（まいにち）ある",3,))))</f>
        <v>0</v>
      </c>
      <c r="I1858" s="26">
        <f>IF('３　回答貼付シート'!K1855="ない",0,IF('３　回答貼付シート'!K1855="１～２日（にち）ある",1,IF('３　回答貼付シート'!K1855="３～５日（にち）ある",2,IF('３　回答貼付シート'!K1855="ほぼ毎日（まいにち）ある",3,))))</f>
        <v>0</v>
      </c>
      <c r="J1858" s="26">
        <f>IF('３　回答貼付シート'!L1855="ない",0,IF('３　回答貼付シート'!L1855="１～２日（にち）ある",1,IF('３　回答貼付シート'!L1855="３～５日（にち）ある",2,IF('３　回答貼付シート'!L1855="ほぼ毎日（まいにち）ある",3,))))</f>
        <v>0</v>
      </c>
      <c r="K1858" s="26">
        <f>IF('３　回答貼付シート'!M1855="ない",0,IF('３　回答貼付シート'!M1855="１～２日（にち）ある",1,IF('３　回答貼付シート'!M1855="３～５日（にち）ある",2,IF('３　回答貼付シート'!M1855="ほぼ毎日（まいにち）ある",3,))))</f>
        <v>0</v>
      </c>
      <c r="L1858" s="26">
        <f>IF('３　回答貼付シート'!N1855="ない",0,IF('３　回答貼付シート'!N1855="１～２日（にち）ある",1,IF('３　回答貼付シート'!N1855="３～５日（にち）ある",2,IF('３　回答貼付シート'!N1855="ほぼ毎日（まいにち）ある",3,))))</f>
        <v>0</v>
      </c>
      <c r="M1858" s="26">
        <f>IF('３　回答貼付シート'!O1855="ない",0,IF('３　回答貼付シート'!O1855="１～２日（にち）ある",1,IF('３　回答貼付シート'!O1855="３～５日（にち）ある",2,IF('３　回答貼付シート'!O1855="ほぼ毎日（まいにち）ある",3,))))</f>
        <v>0</v>
      </c>
      <c r="N1858" s="26">
        <f>IF('３　回答貼付シート'!P1855="ない",0,IF('３　回答貼付シート'!P1855="１～２日（にち）ある",1,IF('３　回答貼付シート'!P1855="３～５日（にち）ある",2,IF('３　回答貼付シート'!P1855="ほぼ毎日（まいにち）ある",3,))))</f>
        <v>0</v>
      </c>
      <c r="O1858" s="26">
        <f>IF('３　回答貼付シート'!Q1855="ない",0,IF('３　回答貼付シート'!Q1855="１～２日（にち）ある",1,IF('３　回答貼付シート'!Q1855="３～５日（にち）ある",2,IF('３　回答貼付シート'!Q1855="ほぼ毎日（まいにち）ある",3,))))</f>
        <v>0</v>
      </c>
      <c r="P1858" s="26">
        <f>IF('３　回答貼付シート'!R1855="ない",0,IF('３　回答貼付シート'!R1855="１～２日（にち）ある",1,IF('３　回答貼付シート'!R1855="３～５日（にち）ある",2,IF('３　回答貼付シート'!R1855="ほぼ毎日（まいにち）ある",3,))))</f>
        <v>0</v>
      </c>
      <c r="Q1858" s="26">
        <f>IF('３　回答貼付シート'!S1855="ない",0,IF('３　回答貼付シート'!S1855="１～２日（にち）ある",1,IF('３　回答貼付シート'!S1855="３～５日（にち）ある",2,IF('３　回答貼付シート'!S1855="ほぼ毎日（まいにち）ある",3,))))</f>
        <v>0</v>
      </c>
      <c r="R1858" s="26">
        <f>IF('３　回答貼付シート'!T1855="ない",0,IF('３　回答貼付シート'!T1855="１～２日（にち）ある",1,IF('３　回答貼付シート'!T1855="３～５日（にち）ある",2,IF('３　回答貼付シート'!T1855="ほぼ毎日（まいにち）ある",3,))))</f>
        <v>0</v>
      </c>
      <c r="S1858" s="26">
        <f>IF('３　回答貼付シート'!U1855="ない",0,IF('３　回答貼付シート'!U1855="１～２日（にち）ある",1,IF('３　回答貼付シート'!U1855="３～５日（にち）ある",2,IF('３　回答貼付シート'!U1855="ほぼ毎日（まいにち）ある",3,))))</f>
        <v>0</v>
      </c>
      <c r="T1858" s="26">
        <f>IF('３　回答貼付シート'!V1855="ない",0,IF('３　回答貼付シート'!V1855="１～２日（にち）ある",1,IF('３　回答貼付シート'!V1855="３～５日（にち）ある",2,IF('３　回答貼付シート'!V1855="ほぼ毎日（まいにち）ある",3,))))</f>
        <v>0</v>
      </c>
      <c r="U1858" s="26">
        <f>IF('３　回答貼付シート'!W1855="ない",0,IF('３　回答貼付シート'!W1855="１～２日（にち）ある",1,IF('３　回答貼付シート'!W1855="３～５日（にち）ある",2,IF('３　回答貼付シート'!W1855="ほぼ毎日（まいにち）ある",3,))))</f>
        <v>0</v>
      </c>
      <c r="V1858" s="26">
        <f>IF('３　回答貼付シート'!X1855="ない",0,IF('３　回答貼付シート'!X1855="１～２日（にち）ある",1,IF('３　回答貼付シート'!X1855="３～５日（にち）ある",2,IF('３　回答貼付シート'!X1855="ほぼ毎日（まいにち）ある",3,))))</f>
        <v>0</v>
      </c>
      <c r="W1858" s="26">
        <f>IF('３　回答貼付シート'!Y1855="ない",0,IF('３　回答貼付シート'!Y1855="１～２日（にち）ある",1,IF('３　回答貼付シート'!Y1855="３～５日（にち）ある",2,IF('３　回答貼付シート'!Y1855="ほぼ毎日（まいにち）ある",3,))))</f>
        <v>0</v>
      </c>
      <c r="X1858" s="26">
        <f>IF('３　回答貼付シート'!Z1855="ない",0,IF('３　回答貼付シート'!Z1855="１～２日（にち）ある",1,IF('３　回答貼付シート'!Z1855="３～５日（にち）ある",2,IF('３　回答貼付シート'!Z1855="ほぼ毎日（まいにち）ある",3,))))</f>
        <v>0</v>
      </c>
      <c r="Y1858" s="26">
        <f>IF('３　回答貼付シート'!AA1855="ない",0,IF('３　回答貼付シート'!AA1855="１～２日（にち）ある",1,IF('３　回答貼付シート'!AA1855="３～５日（にち）ある",2,IF('３　回答貼付シート'!AA1855="ほぼ毎日（まいにち）ある",3,))))</f>
        <v>0</v>
      </c>
      <c r="Z1858" s="26">
        <f>'３　回答貼付シート'!$AB1855</f>
        <v>0</v>
      </c>
      <c r="AA1858" s="26" t="str">
        <f t="shared" si="256"/>
        <v/>
      </c>
      <c r="AB1858" s="26" t="str">
        <f t="shared" si="257"/>
        <v/>
      </c>
      <c r="AC1858" s="26" t="str">
        <f t="shared" si="258"/>
        <v/>
      </c>
      <c r="AD1858" s="26" t="str">
        <f t="shared" si="259"/>
        <v/>
      </c>
      <c r="AE1858" s="26" t="str">
        <f t="shared" si="260"/>
        <v/>
      </c>
      <c r="AF1858" t="str">
        <f t="shared" si="253"/>
        <v>0</v>
      </c>
      <c r="AG1858">
        <f t="shared" si="254"/>
        <v>0</v>
      </c>
      <c r="AH1858" s="34">
        <f t="shared" si="261"/>
        <v>0</v>
      </c>
    </row>
    <row r="1859" spans="1:34">
      <c r="A1859" s="26"/>
      <c r="B1859" s="26">
        <f t="shared" si="255"/>
        <v>0</v>
      </c>
      <c r="C1859" s="26">
        <f>IF('３　回答貼付シート'!$F1856&lt;&gt;0,VLOOKUP('３　回答貼付シート'!$F1856,$AF$2048:$AG$2054,2,FALSE),0)</f>
        <v>0</v>
      </c>
      <c r="D1859" s="26">
        <f>IF('３　回答貼付シート'!$G1856&lt;&gt;0,VLOOKUP(('３　回答貼付シート'!$G1856), $AF$2048:$AG$2054,2,FALSE),0)</f>
        <v>0</v>
      </c>
      <c r="E1859" s="26">
        <f>'３　回答貼付シート'!$H1856</f>
        <v>0</v>
      </c>
      <c r="F1859" s="26">
        <f>IF(E1859=0,0,VLOOKUP($B1859,'２　情報入力シート'!$A$2:$E$2049,5))</f>
        <v>0</v>
      </c>
      <c r="G1859" s="26">
        <f>IF('３　回答貼付シート'!I1856="ない",0,IF('３　回答貼付シート'!I1856="１～２日（にち）ある",1,IF('３　回答貼付シート'!I1856="３～５日（にち）ある",2,IF('３　回答貼付シート'!I1856="ほぼ毎日（まいにち）ある",3,))))</f>
        <v>0</v>
      </c>
      <c r="H1859" s="26">
        <f>IF('３　回答貼付シート'!J1856="ない",0,IF('３　回答貼付シート'!J1856="１～２日（にち）ある",1,IF('３　回答貼付シート'!J1856="３～５日（にち）ある",2,IF('３　回答貼付シート'!J1856="ほぼ毎日（まいにち）ある",3,))))</f>
        <v>0</v>
      </c>
      <c r="I1859" s="26">
        <f>IF('３　回答貼付シート'!K1856="ない",0,IF('３　回答貼付シート'!K1856="１～２日（にち）ある",1,IF('３　回答貼付シート'!K1856="３～５日（にち）ある",2,IF('３　回答貼付シート'!K1856="ほぼ毎日（まいにち）ある",3,))))</f>
        <v>0</v>
      </c>
      <c r="J1859" s="26">
        <f>IF('３　回答貼付シート'!L1856="ない",0,IF('３　回答貼付シート'!L1856="１～２日（にち）ある",1,IF('３　回答貼付シート'!L1856="３～５日（にち）ある",2,IF('３　回答貼付シート'!L1856="ほぼ毎日（まいにち）ある",3,))))</f>
        <v>0</v>
      </c>
      <c r="K1859" s="26">
        <f>IF('３　回答貼付シート'!M1856="ない",0,IF('３　回答貼付シート'!M1856="１～２日（にち）ある",1,IF('３　回答貼付シート'!M1856="３～５日（にち）ある",2,IF('３　回答貼付シート'!M1856="ほぼ毎日（まいにち）ある",3,))))</f>
        <v>0</v>
      </c>
      <c r="L1859" s="26">
        <f>IF('３　回答貼付シート'!N1856="ない",0,IF('３　回答貼付シート'!N1856="１～２日（にち）ある",1,IF('３　回答貼付シート'!N1856="３～５日（にち）ある",2,IF('３　回答貼付シート'!N1856="ほぼ毎日（まいにち）ある",3,))))</f>
        <v>0</v>
      </c>
      <c r="M1859" s="26">
        <f>IF('３　回答貼付シート'!O1856="ない",0,IF('３　回答貼付シート'!O1856="１～２日（にち）ある",1,IF('３　回答貼付シート'!O1856="３～５日（にち）ある",2,IF('３　回答貼付シート'!O1856="ほぼ毎日（まいにち）ある",3,))))</f>
        <v>0</v>
      </c>
      <c r="N1859" s="26">
        <f>IF('３　回答貼付シート'!P1856="ない",0,IF('３　回答貼付シート'!P1856="１～２日（にち）ある",1,IF('３　回答貼付シート'!P1856="３～５日（にち）ある",2,IF('３　回答貼付シート'!P1856="ほぼ毎日（まいにち）ある",3,))))</f>
        <v>0</v>
      </c>
      <c r="O1859" s="26">
        <f>IF('３　回答貼付シート'!Q1856="ない",0,IF('３　回答貼付シート'!Q1856="１～２日（にち）ある",1,IF('３　回答貼付シート'!Q1856="３～５日（にち）ある",2,IF('３　回答貼付シート'!Q1856="ほぼ毎日（まいにち）ある",3,))))</f>
        <v>0</v>
      </c>
      <c r="P1859" s="26">
        <f>IF('３　回答貼付シート'!R1856="ない",0,IF('３　回答貼付シート'!R1856="１～２日（にち）ある",1,IF('３　回答貼付シート'!R1856="３～５日（にち）ある",2,IF('３　回答貼付シート'!R1856="ほぼ毎日（まいにち）ある",3,))))</f>
        <v>0</v>
      </c>
      <c r="Q1859" s="26">
        <f>IF('３　回答貼付シート'!S1856="ない",0,IF('３　回答貼付シート'!S1856="１～２日（にち）ある",1,IF('３　回答貼付シート'!S1856="３～５日（にち）ある",2,IF('３　回答貼付シート'!S1856="ほぼ毎日（まいにち）ある",3,))))</f>
        <v>0</v>
      </c>
      <c r="R1859" s="26">
        <f>IF('３　回答貼付シート'!T1856="ない",0,IF('３　回答貼付シート'!T1856="１～２日（にち）ある",1,IF('３　回答貼付シート'!T1856="３～５日（にち）ある",2,IF('３　回答貼付シート'!T1856="ほぼ毎日（まいにち）ある",3,))))</f>
        <v>0</v>
      </c>
      <c r="S1859" s="26">
        <f>IF('３　回答貼付シート'!U1856="ない",0,IF('３　回答貼付シート'!U1856="１～２日（にち）ある",1,IF('３　回答貼付シート'!U1856="３～５日（にち）ある",2,IF('３　回答貼付シート'!U1856="ほぼ毎日（まいにち）ある",3,))))</f>
        <v>0</v>
      </c>
      <c r="T1859" s="26">
        <f>IF('３　回答貼付シート'!V1856="ない",0,IF('３　回答貼付シート'!V1856="１～２日（にち）ある",1,IF('３　回答貼付シート'!V1856="３～５日（にち）ある",2,IF('３　回答貼付シート'!V1856="ほぼ毎日（まいにち）ある",3,))))</f>
        <v>0</v>
      </c>
      <c r="U1859" s="26">
        <f>IF('３　回答貼付シート'!W1856="ない",0,IF('３　回答貼付シート'!W1856="１～２日（にち）ある",1,IF('３　回答貼付シート'!W1856="３～５日（にち）ある",2,IF('３　回答貼付シート'!W1856="ほぼ毎日（まいにち）ある",3,))))</f>
        <v>0</v>
      </c>
      <c r="V1859" s="26">
        <f>IF('３　回答貼付シート'!X1856="ない",0,IF('３　回答貼付シート'!X1856="１～２日（にち）ある",1,IF('３　回答貼付シート'!X1856="３～５日（にち）ある",2,IF('３　回答貼付シート'!X1856="ほぼ毎日（まいにち）ある",3,))))</f>
        <v>0</v>
      </c>
      <c r="W1859" s="26">
        <f>IF('３　回答貼付シート'!Y1856="ない",0,IF('３　回答貼付シート'!Y1856="１～２日（にち）ある",1,IF('３　回答貼付シート'!Y1856="３～５日（にち）ある",2,IF('３　回答貼付シート'!Y1856="ほぼ毎日（まいにち）ある",3,))))</f>
        <v>0</v>
      </c>
      <c r="X1859" s="26">
        <f>IF('３　回答貼付シート'!Z1856="ない",0,IF('３　回答貼付シート'!Z1856="１～２日（にち）ある",1,IF('３　回答貼付シート'!Z1856="３～５日（にち）ある",2,IF('３　回答貼付シート'!Z1856="ほぼ毎日（まいにち）ある",3,))))</f>
        <v>0</v>
      </c>
      <c r="Y1859" s="26">
        <f>IF('３　回答貼付シート'!AA1856="ない",0,IF('３　回答貼付シート'!AA1856="１～２日（にち）ある",1,IF('３　回答貼付シート'!AA1856="３～５日（にち）ある",2,IF('３　回答貼付シート'!AA1856="ほぼ毎日（まいにち）ある",3,))))</f>
        <v>0</v>
      </c>
      <c r="Z1859" s="26">
        <f>'３　回答貼付シート'!$AB1856</f>
        <v>0</v>
      </c>
      <c r="AA1859" s="26" t="str">
        <f t="shared" si="256"/>
        <v/>
      </c>
      <c r="AB1859" s="26" t="str">
        <f t="shared" si="257"/>
        <v/>
      </c>
      <c r="AC1859" s="26" t="str">
        <f t="shared" si="258"/>
        <v/>
      </c>
      <c r="AD1859" s="26" t="str">
        <f t="shared" si="259"/>
        <v/>
      </c>
      <c r="AE1859" s="26" t="str">
        <f t="shared" si="260"/>
        <v/>
      </c>
      <c r="AF1859" t="str">
        <f t="shared" si="253"/>
        <v>0</v>
      </c>
      <c r="AG1859">
        <f t="shared" si="254"/>
        <v>0</v>
      </c>
      <c r="AH1859" s="34">
        <f t="shared" si="261"/>
        <v>0</v>
      </c>
    </row>
    <row r="1860" spans="1:34">
      <c r="A1860" s="26"/>
      <c r="B1860" s="26">
        <f t="shared" si="255"/>
        <v>0</v>
      </c>
      <c r="C1860" s="26">
        <f>IF('３　回答貼付シート'!$F1857&lt;&gt;0,VLOOKUP('３　回答貼付シート'!$F1857,$AF$2048:$AG$2054,2,FALSE),0)</f>
        <v>0</v>
      </c>
      <c r="D1860" s="26">
        <f>IF('３　回答貼付シート'!$G1857&lt;&gt;0,VLOOKUP(('３　回答貼付シート'!$G1857), $AF$2048:$AG$2054,2,FALSE),0)</f>
        <v>0</v>
      </c>
      <c r="E1860" s="26">
        <f>'３　回答貼付シート'!$H1857</f>
        <v>0</v>
      </c>
      <c r="F1860" s="26">
        <f>IF(E1860=0,0,VLOOKUP($B1860,'２　情報入力シート'!$A$2:$E$2049,5))</f>
        <v>0</v>
      </c>
      <c r="G1860" s="26">
        <f>IF('３　回答貼付シート'!I1857="ない",0,IF('３　回答貼付シート'!I1857="１～２日（にち）ある",1,IF('３　回答貼付シート'!I1857="３～５日（にち）ある",2,IF('３　回答貼付シート'!I1857="ほぼ毎日（まいにち）ある",3,))))</f>
        <v>0</v>
      </c>
      <c r="H1860" s="26">
        <f>IF('３　回答貼付シート'!J1857="ない",0,IF('３　回答貼付シート'!J1857="１～２日（にち）ある",1,IF('３　回答貼付シート'!J1857="３～５日（にち）ある",2,IF('３　回答貼付シート'!J1857="ほぼ毎日（まいにち）ある",3,))))</f>
        <v>0</v>
      </c>
      <c r="I1860" s="26">
        <f>IF('３　回答貼付シート'!K1857="ない",0,IF('３　回答貼付シート'!K1857="１～２日（にち）ある",1,IF('３　回答貼付シート'!K1857="３～５日（にち）ある",2,IF('３　回答貼付シート'!K1857="ほぼ毎日（まいにち）ある",3,))))</f>
        <v>0</v>
      </c>
      <c r="J1860" s="26">
        <f>IF('３　回答貼付シート'!L1857="ない",0,IF('３　回答貼付シート'!L1857="１～２日（にち）ある",1,IF('３　回答貼付シート'!L1857="３～５日（にち）ある",2,IF('３　回答貼付シート'!L1857="ほぼ毎日（まいにち）ある",3,))))</f>
        <v>0</v>
      </c>
      <c r="K1860" s="26">
        <f>IF('３　回答貼付シート'!M1857="ない",0,IF('３　回答貼付シート'!M1857="１～２日（にち）ある",1,IF('３　回答貼付シート'!M1857="３～５日（にち）ある",2,IF('３　回答貼付シート'!M1857="ほぼ毎日（まいにち）ある",3,))))</f>
        <v>0</v>
      </c>
      <c r="L1860" s="26">
        <f>IF('３　回答貼付シート'!N1857="ない",0,IF('３　回答貼付シート'!N1857="１～２日（にち）ある",1,IF('３　回答貼付シート'!N1857="３～５日（にち）ある",2,IF('３　回答貼付シート'!N1857="ほぼ毎日（まいにち）ある",3,))))</f>
        <v>0</v>
      </c>
      <c r="M1860" s="26">
        <f>IF('３　回答貼付シート'!O1857="ない",0,IF('３　回答貼付シート'!O1857="１～２日（にち）ある",1,IF('３　回答貼付シート'!O1857="３～５日（にち）ある",2,IF('３　回答貼付シート'!O1857="ほぼ毎日（まいにち）ある",3,))))</f>
        <v>0</v>
      </c>
      <c r="N1860" s="26">
        <f>IF('３　回答貼付シート'!P1857="ない",0,IF('３　回答貼付シート'!P1857="１～２日（にち）ある",1,IF('３　回答貼付シート'!P1857="３～５日（にち）ある",2,IF('３　回答貼付シート'!P1857="ほぼ毎日（まいにち）ある",3,))))</f>
        <v>0</v>
      </c>
      <c r="O1860" s="26">
        <f>IF('３　回答貼付シート'!Q1857="ない",0,IF('３　回答貼付シート'!Q1857="１～２日（にち）ある",1,IF('３　回答貼付シート'!Q1857="３～５日（にち）ある",2,IF('３　回答貼付シート'!Q1857="ほぼ毎日（まいにち）ある",3,))))</f>
        <v>0</v>
      </c>
      <c r="P1860" s="26">
        <f>IF('３　回答貼付シート'!R1857="ない",0,IF('３　回答貼付シート'!R1857="１～２日（にち）ある",1,IF('３　回答貼付シート'!R1857="３～５日（にち）ある",2,IF('３　回答貼付シート'!R1857="ほぼ毎日（まいにち）ある",3,))))</f>
        <v>0</v>
      </c>
      <c r="Q1860" s="26">
        <f>IF('３　回答貼付シート'!S1857="ない",0,IF('３　回答貼付シート'!S1857="１～２日（にち）ある",1,IF('３　回答貼付シート'!S1857="３～５日（にち）ある",2,IF('３　回答貼付シート'!S1857="ほぼ毎日（まいにち）ある",3,))))</f>
        <v>0</v>
      </c>
      <c r="R1860" s="26">
        <f>IF('３　回答貼付シート'!T1857="ない",0,IF('３　回答貼付シート'!T1857="１～２日（にち）ある",1,IF('３　回答貼付シート'!T1857="３～５日（にち）ある",2,IF('３　回答貼付シート'!T1857="ほぼ毎日（まいにち）ある",3,))))</f>
        <v>0</v>
      </c>
      <c r="S1860" s="26">
        <f>IF('３　回答貼付シート'!U1857="ない",0,IF('３　回答貼付シート'!U1857="１～２日（にち）ある",1,IF('３　回答貼付シート'!U1857="３～５日（にち）ある",2,IF('３　回答貼付シート'!U1857="ほぼ毎日（まいにち）ある",3,))))</f>
        <v>0</v>
      </c>
      <c r="T1860" s="26">
        <f>IF('３　回答貼付シート'!V1857="ない",0,IF('３　回答貼付シート'!V1857="１～２日（にち）ある",1,IF('３　回答貼付シート'!V1857="３～５日（にち）ある",2,IF('３　回答貼付シート'!V1857="ほぼ毎日（まいにち）ある",3,))))</f>
        <v>0</v>
      </c>
      <c r="U1860" s="26">
        <f>IF('３　回答貼付シート'!W1857="ない",0,IF('３　回答貼付シート'!W1857="１～２日（にち）ある",1,IF('３　回答貼付シート'!W1857="３～５日（にち）ある",2,IF('３　回答貼付シート'!W1857="ほぼ毎日（まいにち）ある",3,))))</f>
        <v>0</v>
      </c>
      <c r="V1860" s="26">
        <f>IF('３　回答貼付シート'!X1857="ない",0,IF('３　回答貼付シート'!X1857="１～２日（にち）ある",1,IF('３　回答貼付シート'!X1857="３～５日（にち）ある",2,IF('３　回答貼付シート'!X1857="ほぼ毎日（まいにち）ある",3,))))</f>
        <v>0</v>
      </c>
      <c r="W1860" s="26">
        <f>IF('３　回答貼付シート'!Y1857="ない",0,IF('３　回答貼付シート'!Y1857="１～２日（にち）ある",1,IF('３　回答貼付シート'!Y1857="３～５日（にち）ある",2,IF('３　回答貼付シート'!Y1857="ほぼ毎日（まいにち）ある",3,))))</f>
        <v>0</v>
      </c>
      <c r="X1860" s="26">
        <f>IF('３　回答貼付シート'!Z1857="ない",0,IF('３　回答貼付シート'!Z1857="１～２日（にち）ある",1,IF('３　回答貼付シート'!Z1857="３～５日（にち）ある",2,IF('３　回答貼付シート'!Z1857="ほぼ毎日（まいにち）ある",3,))))</f>
        <v>0</v>
      </c>
      <c r="Y1860" s="26">
        <f>IF('３　回答貼付シート'!AA1857="ない",0,IF('３　回答貼付シート'!AA1857="１～２日（にち）ある",1,IF('３　回答貼付シート'!AA1857="３～５日（にち）ある",2,IF('３　回答貼付シート'!AA1857="ほぼ毎日（まいにち）ある",3,))))</f>
        <v>0</v>
      </c>
      <c r="Z1860" s="26">
        <f>'３　回答貼付シート'!$AB1857</f>
        <v>0</v>
      </c>
      <c r="AA1860" s="26" t="str">
        <f t="shared" si="256"/>
        <v/>
      </c>
      <c r="AB1860" s="26" t="str">
        <f t="shared" si="257"/>
        <v/>
      </c>
      <c r="AC1860" s="26" t="str">
        <f t="shared" si="258"/>
        <v/>
      </c>
      <c r="AD1860" s="26" t="str">
        <f t="shared" si="259"/>
        <v/>
      </c>
      <c r="AE1860" s="26" t="str">
        <f t="shared" si="260"/>
        <v/>
      </c>
      <c r="AF1860" t="str">
        <f t="shared" si="253"/>
        <v>0</v>
      </c>
      <c r="AG1860">
        <f t="shared" si="254"/>
        <v>0</v>
      </c>
      <c r="AH1860" s="34">
        <f t="shared" si="261"/>
        <v>0</v>
      </c>
    </row>
    <row r="1861" spans="1:34">
      <c r="A1861" s="26"/>
      <c r="B1861" s="26">
        <f t="shared" si="255"/>
        <v>0</v>
      </c>
      <c r="C1861" s="26">
        <f>IF('３　回答貼付シート'!$F1858&lt;&gt;0,VLOOKUP('３　回答貼付シート'!$F1858,$AF$2048:$AG$2054,2,FALSE),0)</f>
        <v>0</v>
      </c>
      <c r="D1861" s="26">
        <f>IF('３　回答貼付シート'!$G1858&lt;&gt;0,VLOOKUP(('３　回答貼付シート'!$G1858), $AF$2048:$AG$2054,2,FALSE),0)</f>
        <v>0</v>
      </c>
      <c r="E1861" s="26">
        <f>'３　回答貼付シート'!$H1858</f>
        <v>0</v>
      </c>
      <c r="F1861" s="26">
        <f>IF(E1861=0,0,VLOOKUP($B1861,'２　情報入力シート'!$A$2:$E$2049,5))</f>
        <v>0</v>
      </c>
      <c r="G1861" s="26">
        <f>IF('３　回答貼付シート'!I1858="ない",0,IF('３　回答貼付シート'!I1858="１～２日（にち）ある",1,IF('３　回答貼付シート'!I1858="３～５日（にち）ある",2,IF('３　回答貼付シート'!I1858="ほぼ毎日（まいにち）ある",3,))))</f>
        <v>0</v>
      </c>
      <c r="H1861" s="26">
        <f>IF('３　回答貼付シート'!J1858="ない",0,IF('３　回答貼付シート'!J1858="１～２日（にち）ある",1,IF('３　回答貼付シート'!J1858="３～５日（にち）ある",2,IF('３　回答貼付シート'!J1858="ほぼ毎日（まいにち）ある",3,))))</f>
        <v>0</v>
      </c>
      <c r="I1861" s="26">
        <f>IF('３　回答貼付シート'!K1858="ない",0,IF('３　回答貼付シート'!K1858="１～２日（にち）ある",1,IF('３　回答貼付シート'!K1858="３～５日（にち）ある",2,IF('３　回答貼付シート'!K1858="ほぼ毎日（まいにち）ある",3,))))</f>
        <v>0</v>
      </c>
      <c r="J1861" s="26">
        <f>IF('３　回答貼付シート'!L1858="ない",0,IF('３　回答貼付シート'!L1858="１～２日（にち）ある",1,IF('３　回答貼付シート'!L1858="３～５日（にち）ある",2,IF('３　回答貼付シート'!L1858="ほぼ毎日（まいにち）ある",3,))))</f>
        <v>0</v>
      </c>
      <c r="K1861" s="26">
        <f>IF('３　回答貼付シート'!M1858="ない",0,IF('３　回答貼付シート'!M1858="１～２日（にち）ある",1,IF('３　回答貼付シート'!M1858="３～５日（にち）ある",2,IF('３　回答貼付シート'!M1858="ほぼ毎日（まいにち）ある",3,))))</f>
        <v>0</v>
      </c>
      <c r="L1861" s="26">
        <f>IF('３　回答貼付シート'!N1858="ない",0,IF('３　回答貼付シート'!N1858="１～２日（にち）ある",1,IF('３　回答貼付シート'!N1858="３～５日（にち）ある",2,IF('３　回答貼付シート'!N1858="ほぼ毎日（まいにち）ある",3,))))</f>
        <v>0</v>
      </c>
      <c r="M1861" s="26">
        <f>IF('３　回答貼付シート'!O1858="ない",0,IF('３　回答貼付シート'!O1858="１～２日（にち）ある",1,IF('３　回答貼付シート'!O1858="３～５日（にち）ある",2,IF('３　回答貼付シート'!O1858="ほぼ毎日（まいにち）ある",3,))))</f>
        <v>0</v>
      </c>
      <c r="N1861" s="26">
        <f>IF('３　回答貼付シート'!P1858="ない",0,IF('３　回答貼付シート'!P1858="１～２日（にち）ある",1,IF('３　回答貼付シート'!P1858="３～５日（にち）ある",2,IF('３　回答貼付シート'!P1858="ほぼ毎日（まいにち）ある",3,))))</f>
        <v>0</v>
      </c>
      <c r="O1861" s="26">
        <f>IF('３　回答貼付シート'!Q1858="ない",0,IF('３　回答貼付シート'!Q1858="１～２日（にち）ある",1,IF('３　回答貼付シート'!Q1858="３～５日（にち）ある",2,IF('３　回答貼付シート'!Q1858="ほぼ毎日（まいにち）ある",3,))))</f>
        <v>0</v>
      </c>
      <c r="P1861" s="26">
        <f>IF('３　回答貼付シート'!R1858="ない",0,IF('３　回答貼付シート'!R1858="１～２日（にち）ある",1,IF('３　回答貼付シート'!R1858="３～５日（にち）ある",2,IF('３　回答貼付シート'!R1858="ほぼ毎日（まいにち）ある",3,))))</f>
        <v>0</v>
      </c>
      <c r="Q1861" s="26">
        <f>IF('３　回答貼付シート'!S1858="ない",0,IF('３　回答貼付シート'!S1858="１～２日（にち）ある",1,IF('３　回答貼付シート'!S1858="３～５日（にち）ある",2,IF('３　回答貼付シート'!S1858="ほぼ毎日（まいにち）ある",3,))))</f>
        <v>0</v>
      </c>
      <c r="R1861" s="26">
        <f>IF('３　回答貼付シート'!T1858="ない",0,IF('３　回答貼付シート'!T1858="１～２日（にち）ある",1,IF('３　回答貼付シート'!T1858="３～５日（にち）ある",2,IF('３　回答貼付シート'!T1858="ほぼ毎日（まいにち）ある",3,))))</f>
        <v>0</v>
      </c>
      <c r="S1861" s="26">
        <f>IF('３　回答貼付シート'!U1858="ない",0,IF('３　回答貼付シート'!U1858="１～２日（にち）ある",1,IF('３　回答貼付シート'!U1858="３～５日（にち）ある",2,IF('３　回答貼付シート'!U1858="ほぼ毎日（まいにち）ある",3,))))</f>
        <v>0</v>
      </c>
      <c r="T1861" s="26">
        <f>IF('３　回答貼付シート'!V1858="ない",0,IF('３　回答貼付シート'!V1858="１～２日（にち）ある",1,IF('３　回答貼付シート'!V1858="３～５日（にち）ある",2,IF('３　回答貼付シート'!V1858="ほぼ毎日（まいにち）ある",3,))))</f>
        <v>0</v>
      </c>
      <c r="U1861" s="26">
        <f>IF('３　回答貼付シート'!W1858="ない",0,IF('３　回答貼付シート'!W1858="１～２日（にち）ある",1,IF('３　回答貼付シート'!W1858="３～５日（にち）ある",2,IF('３　回答貼付シート'!W1858="ほぼ毎日（まいにち）ある",3,))))</f>
        <v>0</v>
      </c>
      <c r="V1861" s="26">
        <f>IF('３　回答貼付シート'!X1858="ない",0,IF('３　回答貼付シート'!X1858="１～２日（にち）ある",1,IF('３　回答貼付シート'!X1858="３～５日（にち）ある",2,IF('３　回答貼付シート'!X1858="ほぼ毎日（まいにち）ある",3,))))</f>
        <v>0</v>
      </c>
      <c r="W1861" s="26">
        <f>IF('３　回答貼付シート'!Y1858="ない",0,IF('３　回答貼付シート'!Y1858="１～２日（にち）ある",1,IF('３　回答貼付シート'!Y1858="３～５日（にち）ある",2,IF('３　回答貼付シート'!Y1858="ほぼ毎日（まいにち）ある",3,))))</f>
        <v>0</v>
      </c>
      <c r="X1861" s="26">
        <f>IF('３　回答貼付シート'!Z1858="ない",0,IF('３　回答貼付シート'!Z1858="１～２日（にち）ある",1,IF('３　回答貼付シート'!Z1858="３～５日（にち）ある",2,IF('３　回答貼付シート'!Z1858="ほぼ毎日（まいにち）ある",3,))))</f>
        <v>0</v>
      </c>
      <c r="Y1861" s="26">
        <f>IF('３　回答貼付シート'!AA1858="ない",0,IF('３　回答貼付シート'!AA1858="１～２日（にち）ある",1,IF('３　回答貼付シート'!AA1858="３～５日（にち）ある",2,IF('３　回答貼付シート'!AA1858="ほぼ毎日（まいにち）ある",3,))))</f>
        <v>0</v>
      </c>
      <c r="Z1861" s="26">
        <f>'３　回答貼付シート'!$AB1858</f>
        <v>0</v>
      </c>
      <c r="AA1861" s="26" t="str">
        <f t="shared" si="256"/>
        <v/>
      </c>
      <c r="AB1861" s="26" t="str">
        <f t="shared" si="257"/>
        <v/>
      </c>
      <c r="AC1861" s="26" t="str">
        <f t="shared" si="258"/>
        <v/>
      </c>
      <c r="AD1861" s="26" t="str">
        <f t="shared" si="259"/>
        <v/>
      </c>
      <c r="AE1861" s="26" t="str">
        <f t="shared" si="260"/>
        <v/>
      </c>
      <c r="AF1861" t="str">
        <f t="shared" ref="AF1861:AF1924" si="262">$C1861&amp;$AE1861</f>
        <v>0</v>
      </c>
      <c r="AG1861">
        <f t="shared" ref="AG1861:AG1924" si="263">IF($Z1861=0,0,$C1861&amp;$Z1861)</f>
        <v>0</v>
      </c>
      <c r="AH1861" s="34">
        <f t="shared" si="261"/>
        <v>0</v>
      </c>
    </row>
    <row r="1862" spans="1:34">
      <c r="A1862" s="26"/>
      <c r="B1862" s="26">
        <f t="shared" ref="B1862:B1925" si="264">C1862*1000+D1862*100+E1862</f>
        <v>0</v>
      </c>
      <c r="C1862" s="26">
        <f>IF('３　回答貼付シート'!$F1859&lt;&gt;0,VLOOKUP('３　回答貼付シート'!$F1859,$AF$2048:$AG$2054,2,FALSE),0)</f>
        <v>0</v>
      </c>
      <c r="D1862" s="26">
        <f>IF('３　回答貼付シート'!$G1859&lt;&gt;0,VLOOKUP(('３　回答貼付シート'!$G1859), $AF$2048:$AG$2054,2,FALSE),0)</f>
        <v>0</v>
      </c>
      <c r="E1862" s="26">
        <f>'３　回答貼付シート'!$H1859</f>
        <v>0</v>
      </c>
      <c r="F1862" s="26">
        <f>IF(E1862=0,0,VLOOKUP($B1862,'２　情報入力シート'!$A$2:$E$2049,5))</f>
        <v>0</v>
      </c>
      <c r="G1862" s="26">
        <f>IF('３　回答貼付シート'!I1859="ない",0,IF('３　回答貼付シート'!I1859="１～２日（にち）ある",1,IF('３　回答貼付シート'!I1859="３～５日（にち）ある",2,IF('３　回答貼付シート'!I1859="ほぼ毎日（まいにち）ある",3,))))</f>
        <v>0</v>
      </c>
      <c r="H1862" s="26">
        <f>IF('３　回答貼付シート'!J1859="ない",0,IF('３　回答貼付シート'!J1859="１～２日（にち）ある",1,IF('３　回答貼付シート'!J1859="３～５日（にち）ある",2,IF('３　回答貼付シート'!J1859="ほぼ毎日（まいにち）ある",3,))))</f>
        <v>0</v>
      </c>
      <c r="I1862" s="26">
        <f>IF('３　回答貼付シート'!K1859="ない",0,IF('３　回答貼付シート'!K1859="１～２日（にち）ある",1,IF('３　回答貼付シート'!K1859="３～５日（にち）ある",2,IF('３　回答貼付シート'!K1859="ほぼ毎日（まいにち）ある",3,))))</f>
        <v>0</v>
      </c>
      <c r="J1862" s="26">
        <f>IF('３　回答貼付シート'!L1859="ない",0,IF('３　回答貼付シート'!L1859="１～２日（にち）ある",1,IF('３　回答貼付シート'!L1859="３～５日（にち）ある",2,IF('３　回答貼付シート'!L1859="ほぼ毎日（まいにち）ある",3,))))</f>
        <v>0</v>
      </c>
      <c r="K1862" s="26">
        <f>IF('３　回答貼付シート'!M1859="ない",0,IF('３　回答貼付シート'!M1859="１～２日（にち）ある",1,IF('３　回答貼付シート'!M1859="３～５日（にち）ある",2,IF('３　回答貼付シート'!M1859="ほぼ毎日（まいにち）ある",3,))))</f>
        <v>0</v>
      </c>
      <c r="L1862" s="26">
        <f>IF('３　回答貼付シート'!N1859="ない",0,IF('３　回答貼付シート'!N1859="１～２日（にち）ある",1,IF('３　回答貼付シート'!N1859="３～５日（にち）ある",2,IF('３　回答貼付シート'!N1859="ほぼ毎日（まいにち）ある",3,))))</f>
        <v>0</v>
      </c>
      <c r="M1862" s="26">
        <f>IF('３　回答貼付シート'!O1859="ない",0,IF('３　回答貼付シート'!O1859="１～２日（にち）ある",1,IF('３　回答貼付シート'!O1859="３～５日（にち）ある",2,IF('３　回答貼付シート'!O1859="ほぼ毎日（まいにち）ある",3,))))</f>
        <v>0</v>
      </c>
      <c r="N1862" s="26">
        <f>IF('３　回答貼付シート'!P1859="ない",0,IF('３　回答貼付シート'!P1859="１～２日（にち）ある",1,IF('３　回答貼付シート'!P1859="３～５日（にち）ある",2,IF('３　回答貼付シート'!P1859="ほぼ毎日（まいにち）ある",3,))))</f>
        <v>0</v>
      </c>
      <c r="O1862" s="26">
        <f>IF('３　回答貼付シート'!Q1859="ない",0,IF('３　回答貼付シート'!Q1859="１～２日（にち）ある",1,IF('３　回答貼付シート'!Q1859="３～５日（にち）ある",2,IF('３　回答貼付シート'!Q1859="ほぼ毎日（まいにち）ある",3,))))</f>
        <v>0</v>
      </c>
      <c r="P1862" s="26">
        <f>IF('３　回答貼付シート'!R1859="ない",0,IF('３　回答貼付シート'!R1859="１～２日（にち）ある",1,IF('３　回答貼付シート'!R1859="３～５日（にち）ある",2,IF('３　回答貼付シート'!R1859="ほぼ毎日（まいにち）ある",3,))))</f>
        <v>0</v>
      </c>
      <c r="Q1862" s="26">
        <f>IF('３　回答貼付シート'!S1859="ない",0,IF('３　回答貼付シート'!S1859="１～２日（にち）ある",1,IF('３　回答貼付シート'!S1859="３～５日（にち）ある",2,IF('３　回答貼付シート'!S1859="ほぼ毎日（まいにち）ある",3,))))</f>
        <v>0</v>
      </c>
      <c r="R1862" s="26">
        <f>IF('３　回答貼付シート'!T1859="ない",0,IF('３　回答貼付シート'!T1859="１～２日（にち）ある",1,IF('３　回答貼付シート'!T1859="３～５日（にち）ある",2,IF('３　回答貼付シート'!T1859="ほぼ毎日（まいにち）ある",3,))))</f>
        <v>0</v>
      </c>
      <c r="S1862" s="26">
        <f>IF('３　回答貼付シート'!U1859="ない",0,IF('３　回答貼付シート'!U1859="１～２日（にち）ある",1,IF('３　回答貼付シート'!U1859="３～５日（にち）ある",2,IF('３　回答貼付シート'!U1859="ほぼ毎日（まいにち）ある",3,))))</f>
        <v>0</v>
      </c>
      <c r="T1862" s="26">
        <f>IF('３　回答貼付シート'!V1859="ない",0,IF('３　回答貼付シート'!V1859="１～２日（にち）ある",1,IF('３　回答貼付シート'!V1859="３～５日（にち）ある",2,IF('３　回答貼付シート'!V1859="ほぼ毎日（まいにち）ある",3,))))</f>
        <v>0</v>
      </c>
      <c r="U1862" s="26">
        <f>IF('３　回答貼付シート'!W1859="ない",0,IF('３　回答貼付シート'!W1859="１～２日（にち）ある",1,IF('３　回答貼付シート'!W1859="３～５日（にち）ある",2,IF('３　回答貼付シート'!W1859="ほぼ毎日（まいにち）ある",3,))))</f>
        <v>0</v>
      </c>
      <c r="V1862" s="26">
        <f>IF('３　回答貼付シート'!X1859="ない",0,IF('３　回答貼付シート'!X1859="１～２日（にち）ある",1,IF('３　回答貼付シート'!X1859="３～５日（にち）ある",2,IF('３　回答貼付シート'!X1859="ほぼ毎日（まいにち）ある",3,))))</f>
        <v>0</v>
      </c>
      <c r="W1862" s="26">
        <f>IF('３　回答貼付シート'!Y1859="ない",0,IF('３　回答貼付シート'!Y1859="１～２日（にち）ある",1,IF('３　回答貼付シート'!Y1859="３～５日（にち）ある",2,IF('３　回答貼付シート'!Y1859="ほぼ毎日（まいにち）ある",3,))))</f>
        <v>0</v>
      </c>
      <c r="X1862" s="26">
        <f>IF('３　回答貼付シート'!Z1859="ない",0,IF('３　回答貼付シート'!Z1859="１～２日（にち）ある",1,IF('３　回答貼付シート'!Z1859="３～５日（にち）ある",2,IF('３　回答貼付シート'!Z1859="ほぼ毎日（まいにち）ある",3,))))</f>
        <v>0</v>
      </c>
      <c r="Y1862" s="26">
        <f>IF('３　回答貼付シート'!AA1859="ない",0,IF('３　回答貼付シート'!AA1859="１～２日（にち）ある",1,IF('３　回答貼付シート'!AA1859="３～５日（にち）ある",2,IF('３　回答貼付シート'!AA1859="ほぼ毎日（まいにち）ある",3,))))</f>
        <v>0</v>
      </c>
      <c r="Z1862" s="26">
        <f>'３　回答貼付シート'!$AB1859</f>
        <v>0</v>
      </c>
      <c r="AA1862" s="26" t="str">
        <f t="shared" ref="AA1862:AA1925" si="265">IF(SUM(G1862:I1862)&gt;=6,"要サポ","")</f>
        <v/>
      </c>
      <c r="AB1862" s="26" t="str">
        <f t="shared" ref="AB1862:AB1925" si="266">IF(SUM(J1862:L1862)&gt;=6,"要サポ","")</f>
        <v/>
      </c>
      <c r="AC1862" s="26" t="str">
        <f t="shared" ref="AC1862:AC1925" si="267">IF(SUM(M1862:O1862)&gt;=6,"要サポ","")</f>
        <v/>
      </c>
      <c r="AD1862" s="26" t="str">
        <f t="shared" ref="AD1862:AD1925" si="268">IF(SUM(P1862:R1862)&gt;=6,"要サポ","")</f>
        <v/>
      </c>
      <c r="AE1862" s="26" t="str">
        <f t="shared" ref="AE1862:AE1925" si="269">IF(COUNTIF(AA1862:AD1862,"要サポ")&gt;0,"要サポ","")</f>
        <v/>
      </c>
      <c r="AF1862" t="str">
        <f t="shared" si="262"/>
        <v>0</v>
      </c>
      <c r="AG1862">
        <f t="shared" si="263"/>
        <v>0</v>
      </c>
      <c r="AH1862" s="34">
        <f t="shared" ref="AH1862:AH1925" si="270">SUM(L1862,M1862,O1862)</f>
        <v>0</v>
      </c>
    </row>
    <row r="1863" spans="1:34">
      <c r="A1863" s="26"/>
      <c r="B1863" s="26">
        <f t="shared" si="264"/>
        <v>0</v>
      </c>
      <c r="C1863" s="26">
        <f>IF('３　回答貼付シート'!$F1860&lt;&gt;0,VLOOKUP('３　回答貼付シート'!$F1860,$AF$2048:$AG$2054,2,FALSE),0)</f>
        <v>0</v>
      </c>
      <c r="D1863" s="26">
        <f>IF('３　回答貼付シート'!$G1860&lt;&gt;0,VLOOKUP(('３　回答貼付シート'!$G1860), $AF$2048:$AG$2054,2,FALSE),0)</f>
        <v>0</v>
      </c>
      <c r="E1863" s="26">
        <f>'３　回答貼付シート'!$H1860</f>
        <v>0</v>
      </c>
      <c r="F1863" s="26">
        <f>IF(E1863=0,0,VLOOKUP($B1863,'２　情報入力シート'!$A$2:$E$2049,5))</f>
        <v>0</v>
      </c>
      <c r="G1863" s="26">
        <f>IF('３　回答貼付シート'!I1860="ない",0,IF('３　回答貼付シート'!I1860="１～２日（にち）ある",1,IF('３　回答貼付シート'!I1860="３～５日（にち）ある",2,IF('３　回答貼付シート'!I1860="ほぼ毎日（まいにち）ある",3,))))</f>
        <v>0</v>
      </c>
      <c r="H1863" s="26">
        <f>IF('３　回答貼付シート'!J1860="ない",0,IF('３　回答貼付シート'!J1860="１～２日（にち）ある",1,IF('３　回答貼付シート'!J1860="３～５日（にち）ある",2,IF('３　回答貼付シート'!J1860="ほぼ毎日（まいにち）ある",3,))))</f>
        <v>0</v>
      </c>
      <c r="I1863" s="26">
        <f>IF('３　回答貼付シート'!K1860="ない",0,IF('３　回答貼付シート'!K1860="１～２日（にち）ある",1,IF('３　回答貼付シート'!K1860="３～５日（にち）ある",2,IF('３　回答貼付シート'!K1860="ほぼ毎日（まいにち）ある",3,))))</f>
        <v>0</v>
      </c>
      <c r="J1863" s="26">
        <f>IF('３　回答貼付シート'!L1860="ない",0,IF('３　回答貼付シート'!L1860="１～２日（にち）ある",1,IF('３　回答貼付シート'!L1860="３～５日（にち）ある",2,IF('３　回答貼付シート'!L1860="ほぼ毎日（まいにち）ある",3,))))</f>
        <v>0</v>
      </c>
      <c r="K1863" s="26">
        <f>IF('３　回答貼付シート'!M1860="ない",0,IF('３　回答貼付シート'!M1860="１～２日（にち）ある",1,IF('３　回答貼付シート'!M1860="３～５日（にち）ある",2,IF('３　回答貼付シート'!M1860="ほぼ毎日（まいにち）ある",3,))))</f>
        <v>0</v>
      </c>
      <c r="L1863" s="26">
        <f>IF('３　回答貼付シート'!N1860="ない",0,IF('３　回答貼付シート'!N1860="１～２日（にち）ある",1,IF('３　回答貼付シート'!N1860="３～５日（にち）ある",2,IF('３　回答貼付シート'!N1860="ほぼ毎日（まいにち）ある",3,))))</f>
        <v>0</v>
      </c>
      <c r="M1863" s="26">
        <f>IF('３　回答貼付シート'!O1860="ない",0,IF('３　回答貼付シート'!O1860="１～２日（にち）ある",1,IF('３　回答貼付シート'!O1860="３～５日（にち）ある",2,IF('３　回答貼付シート'!O1860="ほぼ毎日（まいにち）ある",3,))))</f>
        <v>0</v>
      </c>
      <c r="N1863" s="26">
        <f>IF('３　回答貼付シート'!P1860="ない",0,IF('３　回答貼付シート'!P1860="１～２日（にち）ある",1,IF('３　回答貼付シート'!P1860="３～５日（にち）ある",2,IF('３　回答貼付シート'!P1860="ほぼ毎日（まいにち）ある",3,))))</f>
        <v>0</v>
      </c>
      <c r="O1863" s="26">
        <f>IF('３　回答貼付シート'!Q1860="ない",0,IF('３　回答貼付シート'!Q1860="１～２日（にち）ある",1,IF('３　回答貼付シート'!Q1860="３～５日（にち）ある",2,IF('３　回答貼付シート'!Q1860="ほぼ毎日（まいにち）ある",3,))))</f>
        <v>0</v>
      </c>
      <c r="P1863" s="26">
        <f>IF('３　回答貼付シート'!R1860="ない",0,IF('３　回答貼付シート'!R1860="１～２日（にち）ある",1,IF('３　回答貼付シート'!R1860="３～５日（にち）ある",2,IF('３　回答貼付シート'!R1860="ほぼ毎日（まいにち）ある",3,))))</f>
        <v>0</v>
      </c>
      <c r="Q1863" s="26">
        <f>IF('３　回答貼付シート'!S1860="ない",0,IF('３　回答貼付シート'!S1860="１～２日（にち）ある",1,IF('３　回答貼付シート'!S1860="３～５日（にち）ある",2,IF('３　回答貼付シート'!S1860="ほぼ毎日（まいにち）ある",3,))))</f>
        <v>0</v>
      </c>
      <c r="R1863" s="26">
        <f>IF('３　回答貼付シート'!T1860="ない",0,IF('３　回答貼付シート'!T1860="１～２日（にち）ある",1,IF('３　回答貼付シート'!T1860="３～５日（にち）ある",2,IF('３　回答貼付シート'!T1860="ほぼ毎日（まいにち）ある",3,))))</f>
        <v>0</v>
      </c>
      <c r="S1863" s="26">
        <f>IF('３　回答貼付シート'!U1860="ない",0,IF('３　回答貼付シート'!U1860="１～２日（にち）ある",1,IF('３　回答貼付シート'!U1860="３～５日（にち）ある",2,IF('３　回答貼付シート'!U1860="ほぼ毎日（まいにち）ある",3,))))</f>
        <v>0</v>
      </c>
      <c r="T1863" s="26">
        <f>IF('３　回答貼付シート'!V1860="ない",0,IF('３　回答貼付シート'!V1860="１～２日（にち）ある",1,IF('３　回答貼付シート'!V1860="３～５日（にち）ある",2,IF('３　回答貼付シート'!V1860="ほぼ毎日（まいにち）ある",3,))))</f>
        <v>0</v>
      </c>
      <c r="U1863" s="26">
        <f>IF('３　回答貼付シート'!W1860="ない",0,IF('３　回答貼付シート'!W1860="１～２日（にち）ある",1,IF('３　回答貼付シート'!W1860="３～５日（にち）ある",2,IF('３　回答貼付シート'!W1860="ほぼ毎日（まいにち）ある",3,))))</f>
        <v>0</v>
      </c>
      <c r="V1863" s="26">
        <f>IF('３　回答貼付シート'!X1860="ない",0,IF('３　回答貼付シート'!X1860="１～２日（にち）ある",1,IF('３　回答貼付シート'!X1860="３～５日（にち）ある",2,IF('３　回答貼付シート'!X1860="ほぼ毎日（まいにち）ある",3,))))</f>
        <v>0</v>
      </c>
      <c r="W1863" s="26">
        <f>IF('３　回答貼付シート'!Y1860="ない",0,IF('３　回答貼付シート'!Y1860="１～２日（にち）ある",1,IF('３　回答貼付シート'!Y1860="３～５日（にち）ある",2,IF('３　回答貼付シート'!Y1860="ほぼ毎日（まいにち）ある",3,))))</f>
        <v>0</v>
      </c>
      <c r="X1863" s="26">
        <f>IF('３　回答貼付シート'!Z1860="ない",0,IF('３　回答貼付シート'!Z1860="１～２日（にち）ある",1,IF('３　回答貼付シート'!Z1860="３～５日（にち）ある",2,IF('３　回答貼付シート'!Z1860="ほぼ毎日（まいにち）ある",3,))))</f>
        <v>0</v>
      </c>
      <c r="Y1863" s="26">
        <f>IF('３　回答貼付シート'!AA1860="ない",0,IF('３　回答貼付シート'!AA1860="１～２日（にち）ある",1,IF('３　回答貼付シート'!AA1860="３～５日（にち）ある",2,IF('３　回答貼付シート'!AA1860="ほぼ毎日（まいにち）ある",3,))))</f>
        <v>0</v>
      </c>
      <c r="Z1863" s="26">
        <f>'３　回答貼付シート'!$AB1860</f>
        <v>0</v>
      </c>
      <c r="AA1863" s="26" t="str">
        <f t="shared" si="265"/>
        <v/>
      </c>
      <c r="AB1863" s="26" t="str">
        <f t="shared" si="266"/>
        <v/>
      </c>
      <c r="AC1863" s="26" t="str">
        <f t="shared" si="267"/>
        <v/>
      </c>
      <c r="AD1863" s="26" t="str">
        <f t="shared" si="268"/>
        <v/>
      </c>
      <c r="AE1863" s="26" t="str">
        <f t="shared" si="269"/>
        <v/>
      </c>
      <c r="AF1863" t="str">
        <f t="shared" si="262"/>
        <v>0</v>
      </c>
      <c r="AG1863">
        <f t="shared" si="263"/>
        <v>0</v>
      </c>
      <c r="AH1863" s="34">
        <f t="shared" si="270"/>
        <v>0</v>
      </c>
    </row>
    <row r="1864" spans="1:34">
      <c r="A1864" s="26"/>
      <c r="B1864" s="26">
        <f t="shared" si="264"/>
        <v>0</v>
      </c>
      <c r="C1864" s="26">
        <f>IF('３　回答貼付シート'!$F1861&lt;&gt;0,VLOOKUP('３　回答貼付シート'!$F1861,$AF$2048:$AG$2054,2,FALSE),0)</f>
        <v>0</v>
      </c>
      <c r="D1864" s="26">
        <f>IF('３　回答貼付シート'!$G1861&lt;&gt;0,VLOOKUP(('３　回答貼付シート'!$G1861), $AF$2048:$AG$2054,2,FALSE),0)</f>
        <v>0</v>
      </c>
      <c r="E1864" s="26">
        <f>'３　回答貼付シート'!$H1861</f>
        <v>0</v>
      </c>
      <c r="F1864" s="26">
        <f>IF(E1864=0,0,VLOOKUP($B1864,'２　情報入力シート'!$A$2:$E$2049,5))</f>
        <v>0</v>
      </c>
      <c r="G1864" s="26">
        <f>IF('３　回答貼付シート'!I1861="ない",0,IF('３　回答貼付シート'!I1861="１～２日（にち）ある",1,IF('３　回答貼付シート'!I1861="３～５日（にち）ある",2,IF('３　回答貼付シート'!I1861="ほぼ毎日（まいにち）ある",3,))))</f>
        <v>0</v>
      </c>
      <c r="H1864" s="26">
        <f>IF('３　回答貼付シート'!J1861="ない",0,IF('３　回答貼付シート'!J1861="１～２日（にち）ある",1,IF('３　回答貼付シート'!J1861="３～５日（にち）ある",2,IF('３　回答貼付シート'!J1861="ほぼ毎日（まいにち）ある",3,))))</f>
        <v>0</v>
      </c>
      <c r="I1864" s="26">
        <f>IF('３　回答貼付シート'!K1861="ない",0,IF('３　回答貼付シート'!K1861="１～２日（にち）ある",1,IF('３　回答貼付シート'!K1861="３～５日（にち）ある",2,IF('３　回答貼付シート'!K1861="ほぼ毎日（まいにち）ある",3,))))</f>
        <v>0</v>
      </c>
      <c r="J1864" s="26">
        <f>IF('３　回答貼付シート'!L1861="ない",0,IF('３　回答貼付シート'!L1861="１～２日（にち）ある",1,IF('３　回答貼付シート'!L1861="３～５日（にち）ある",2,IF('３　回答貼付シート'!L1861="ほぼ毎日（まいにち）ある",3,))))</f>
        <v>0</v>
      </c>
      <c r="K1864" s="26">
        <f>IF('３　回答貼付シート'!M1861="ない",0,IF('３　回答貼付シート'!M1861="１～２日（にち）ある",1,IF('３　回答貼付シート'!M1861="３～５日（にち）ある",2,IF('３　回答貼付シート'!M1861="ほぼ毎日（まいにち）ある",3,))))</f>
        <v>0</v>
      </c>
      <c r="L1864" s="26">
        <f>IF('３　回答貼付シート'!N1861="ない",0,IF('３　回答貼付シート'!N1861="１～２日（にち）ある",1,IF('３　回答貼付シート'!N1861="３～５日（にち）ある",2,IF('３　回答貼付シート'!N1861="ほぼ毎日（まいにち）ある",3,))))</f>
        <v>0</v>
      </c>
      <c r="M1864" s="26">
        <f>IF('３　回答貼付シート'!O1861="ない",0,IF('３　回答貼付シート'!O1861="１～２日（にち）ある",1,IF('３　回答貼付シート'!O1861="３～５日（にち）ある",2,IF('３　回答貼付シート'!O1861="ほぼ毎日（まいにち）ある",3,))))</f>
        <v>0</v>
      </c>
      <c r="N1864" s="26">
        <f>IF('３　回答貼付シート'!P1861="ない",0,IF('３　回答貼付シート'!P1861="１～２日（にち）ある",1,IF('３　回答貼付シート'!P1861="３～５日（にち）ある",2,IF('３　回答貼付シート'!P1861="ほぼ毎日（まいにち）ある",3,))))</f>
        <v>0</v>
      </c>
      <c r="O1864" s="26">
        <f>IF('３　回答貼付シート'!Q1861="ない",0,IF('３　回答貼付シート'!Q1861="１～２日（にち）ある",1,IF('３　回答貼付シート'!Q1861="３～５日（にち）ある",2,IF('３　回答貼付シート'!Q1861="ほぼ毎日（まいにち）ある",3,))))</f>
        <v>0</v>
      </c>
      <c r="P1864" s="26">
        <f>IF('３　回答貼付シート'!R1861="ない",0,IF('３　回答貼付シート'!R1861="１～２日（にち）ある",1,IF('３　回答貼付シート'!R1861="３～５日（にち）ある",2,IF('３　回答貼付シート'!R1861="ほぼ毎日（まいにち）ある",3,))))</f>
        <v>0</v>
      </c>
      <c r="Q1864" s="26">
        <f>IF('３　回答貼付シート'!S1861="ない",0,IF('３　回答貼付シート'!S1861="１～２日（にち）ある",1,IF('３　回答貼付シート'!S1861="３～５日（にち）ある",2,IF('３　回答貼付シート'!S1861="ほぼ毎日（まいにち）ある",3,))))</f>
        <v>0</v>
      </c>
      <c r="R1864" s="26">
        <f>IF('３　回答貼付シート'!T1861="ない",0,IF('３　回答貼付シート'!T1861="１～２日（にち）ある",1,IF('３　回答貼付シート'!T1861="３～５日（にち）ある",2,IF('３　回答貼付シート'!T1861="ほぼ毎日（まいにち）ある",3,))))</f>
        <v>0</v>
      </c>
      <c r="S1864" s="26">
        <f>IF('３　回答貼付シート'!U1861="ない",0,IF('３　回答貼付シート'!U1861="１～２日（にち）ある",1,IF('３　回答貼付シート'!U1861="３～５日（にち）ある",2,IF('３　回答貼付シート'!U1861="ほぼ毎日（まいにち）ある",3,))))</f>
        <v>0</v>
      </c>
      <c r="T1864" s="26">
        <f>IF('３　回答貼付シート'!V1861="ない",0,IF('３　回答貼付シート'!V1861="１～２日（にち）ある",1,IF('３　回答貼付シート'!V1861="３～５日（にち）ある",2,IF('３　回答貼付シート'!V1861="ほぼ毎日（まいにち）ある",3,))))</f>
        <v>0</v>
      </c>
      <c r="U1864" s="26">
        <f>IF('３　回答貼付シート'!W1861="ない",0,IF('３　回答貼付シート'!W1861="１～２日（にち）ある",1,IF('３　回答貼付シート'!W1861="３～５日（にち）ある",2,IF('３　回答貼付シート'!W1861="ほぼ毎日（まいにち）ある",3,))))</f>
        <v>0</v>
      </c>
      <c r="V1864" s="26">
        <f>IF('３　回答貼付シート'!X1861="ない",0,IF('３　回答貼付シート'!X1861="１～２日（にち）ある",1,IF('３　回答貼付シート'!X1861="３～５日（にち）ある",2,IF('３　回答貼付シート'!X1861="ほぼ毎日（まいにち）ある",3,))))</f>
        <v>0</v>
      </c>
      <c r="W1864" s="26">
        <f>IF('３　回答貼付シート'!Y1861="ない",0,IF('３　回答貼付シート'!Y1861="１～２日（にち）ある",1,IF('３　回答貼付シート'!Y1861="３～５日（にち）ある",2,IF('３　回答貼付シート'!Y1861="ほぼ毎日（まいにち）ある",3,))))</f>
        <v>0</v>
      </c>
      <c r="X1864" s="26">
        <f>IF('３　回答貼付シート'!Z1861="ない",0,IF('３　回答貼付シート'!Z1861="１～２日（にち）ある",1,IF('３　回答貼付シート'!Z1861="３～５日（にち）ある",2,IF('３　回答貼付シート'!Z1861="ほぼ毎日（まいにち）ある",3,))))</f>
        <v>0</v>
      </c>
      <c r="Y1864" s="26">
        <f>IF('３　回答貼付シート'!AA1861="ない",0,IF('３　回答貼付シート'!AA1861="１～２日（にち）ある",1,IF('３　回答貼付シート'!AA1861="３～５日（にち）ある",2,IF('３　回答貼付シート'!AA1861="ほぼ毎日（まいにち）ある",3,))))</f>
        <v>0</v>
      </c>
      <c r="Z1864" s="26">
        <f>'３　回答貼付シート'!$AB1861</f>
        <v>0</v>
      </c>
      <c r="AA1864" s="26" t="str">
        <f t="shared" si="265"/>
        <v/>
      </c>
      <c r="AB1864" s="26" t="str">
        <f t="shared" si="266"/>
        <v/>
      </c>
      <c r="AC1864" s="26" t="str">
        <f t="shared" si="267"/>
        <v/>
      </c>
      <c r="AD1864" s="26" t="str">
        <f t="shared" si="268"/>
        <v/>
      </c>
      <c r="AE1864" s="26" t="str">
        <f t="shared" si="269"/>
        <v/>
      </c>
      <c r="AF1864" t="str">
        <f t="shared" si="262"/>
        <v>0</v>
      </c>
      <c r="AG1864">
        <f t="shared" si="263"/>
        <v>0</v>
      </c>
      <c r="AH1864" s="34">
        <f t="shared" si="270"/>
        <v>0</v>
      </c>
    </row>
    <row r="1865" spans="1:34">
      <c r="A1865" s="26"/>
      <c r="B1865" s="26">
        <f t="shared" si="264"/>
        <v>0</v>
      </c>
      <c r="C1865" s="26">
        <f>IF('３　回答貼付シート'!$F1862&lt;&gt;0,VLOOKUP('３　回答貼付シート'!$F1862,$AF$2048:$AG$2054,2,FALSE),0)</f>
        <v>0</v>
      </c>
      <c r="D1865" s="26">
        <f>IF('３　回答貼付シート'!$G1862&lt;&gt;0,VLOOKUP(('３　回答貼付シート'!$G1862), $AF$2048:$AG$2054,2,FALSE),0)</f>
        <v>0</v>
      </c>
      <c r="E1865" s="26">
        <f>'３　回答貼付シート'!$H1862</f>
        <v>0</v>
      </c>
      <c r="F1865" s="26">
        <f>IF(E1865=0,0,VLOOKUP($B1865,'２　情報入力シート'!$A$2:$E$2049,5))</f>
        <v>0</v>
      </c>
      <c r="G1865" s="26">
        <f>IF('３　回答貼付シート'!I1862="ない",0,IF('３　回答貼付シート'!I1862="１～２日（にち）ある",1,IF('３　回答貼付シート'!I1862="３～５日（にち）ある",2,IF('３　回答貼付シート'!I1862="ほぼ毎日（まいにち）ある",3,))))</f>
        <v>0</v>
      </c>
      <c r="H1865" s="26">
        <f>IF('３　回答貼付シート'!J1862="ない",0,IF('３　回答貼付シート'!J1862="１～２日（にち）ある",1,IF('３　回答貼付シート'!J1862="３～５日（にち）ある",2,IF('３　回答貼付シート'!J1862="ほぼ毎日（まいにち）ある",3,))))</f>
        <v>0</v>
      </c>
      <c r="I1865" s="26">
        <f>IF('３　回答貼付シート'!K1862="ない",0,IF('３　回答貼付シート'!K1862="１～２日（にち）ある",1,IF('３　回答貼付シート'!K1862="３～５日（にち）ある",2,IF('３　回答貼付シート'!K1862="ほぼ毎日（まいにち）ある",3,))))</f>
        <v>0</v>
      </c>
      <c r="J1865" s="26">
        <f>IF('３　回答貼付シート'!L1862="ない",0,IF('３　回答貼付シート'!L1862="１～２日（にち）ある",1,IF('３　回答貼付シート'!L1862="３～５日（にち）ある",2,IF('３　回答貼付シート'!L1862="ほぼ毎日（まいにち）ある",3,))))</f>
        <v>0</v>
      </c>
      <c r="K1865" s="26">
        <f>IF('３　回答貼付シート'!M1862="ない",0,IF('３　回答貼付シート'!M1862="１～２日（にち）ある",1,IF('３　回答貼付シート'!M1862="３～５日（にち）ある",2,IF('３　回答貼付シート'!M1862="ほぼ毎日（まいにち）ある",3,))))</f>
        <v>0</v>
      </c>
      <c r="L1865" s="26">
        <f>IF('３　回答貼付シート'!N1862="ない",0,IF('３　回答貼付シート'!N1862="１～２日（にち）ある",1,IF('３　回答貼付シート'!N1862="３～５日（にち）ある",2,IF('３　回答貼付シート'!N1862="ほぼ毎日（まいにち）ある",3,))))</f>
        <v>0</v>
      </c>
      <c r="M1865" s="26">
        <f>IF('３　回答貼付シート'!O1862="ない",0,IF('３　回答貼付シート'!O1862="１～２日（にち）ある",1,IF('３　回答貼付シート'!O1862="３～５日（にち）ある",2,IF('３　回答貼付シート'!O1862="ほぼ毎日（まいにち）ある",3,))))</f>
        <v>0</v>
      </c>
      <c r="N1865" s="26">
        <f>IF('３　回答貼付シート'!P1862="ない",0,IF('３　回答貼付シート'!P1862="１～２日（にち）ある",1,IF('３　回答貼付シート'!P1862="３～５日（にち）ある",2,IF('３　回答貼付シート'!P1862="ほぼ毎日（まいにち）ある",3,))))</f>
        <v>0</v>
      </c>
      <c r="O1865" s="26">
        <f>IF('３　回答貼付シート'!Q1862="ない",0,IF('３　回答貼付シート'!Q1862="１～２日（にち）ある",1,IF('３　回答貼付シート'!Q1862="３～５日（にち）ある",2,IF('３　回答貼付シート'!Q1862="ほぼ毎日（まいにち）ある",3,))))</f>
        <v>0</v>
      </c>
      <c r="P1865" s="26">
        <f>IF('３　回答貼付シート'!R1862="ない",0,IF('３　回答貼付シート'!R1862="１～２日（にち）ある",1,IF('３　回答貼付シート'!R1862="３～５日（にち）ある",2,IF('３　回答貼付シート'!R1862="ほぼ毎日（まいにち）ある",3,))))</f>
        <v>0</v>
      </c>
      <c r="Q1865" s="26">
        <f>IF('３　回答貼付シート'!S1862="ない",0,IF('３　回答貼付シート'!S1862="１～２日（にち）ある",1,IF('３　回答貼付シート'!S1862="３～５日（にち）ある",2,IF('３　回答貼付シート'!S1862="ほぼ毎日（まいにち）ある",3,))))</f>
        <v>0</v>
      </c>
      <c r="R1865" s="26">
        <f>IF('３　回答貼付シート'!T1862="ない",0,IF('３　回答貼付シート'!T1862="１～２日（にち）ある",1,IF('３　回答貼付シート'!T1862="３～５日（にち）ある",2,IF('３　回答貼付シート'!T1862="ほぼ毎日（まいにち）ある",3,))))</f>
        <v>0</v>
      </c>
      <c r="S1865" s="26">
        <f>IF('３　回答貼付シート'!U1862="ない",0,IF('３　回答貼付シート'!U1862="１～２日（にち）ある",1,IF('３　回答貼付シート'!U1862="３～５日（にち）ある",2,IF('３　回答貼付シート'!U1862="ほぼ毎日（まいにち）ある",3,))))</f>
        <v>0</v>
      </c>
      <c r="T1865" s="26">
        <f>IF('３　回答貼付シート'!V1862="ない",0,IF('３　回答貼付シート'!V1862="１～２日（にち）ある",1,IF('３　回答貼付シート'!V1862="３～５日（にち）ある",2,IF('３　回答貼付シート'!V1862="ほぼ毎日（まいにち）ある",3,))))</f>
        <v>0</v>
      </c>
      <c r="U1865" s="26">
        <f>IF('３　回答貼付シート'!W1862="ない",0,IF('３　回答貼付シート'!W1862="１～２日（にち）ある",1,IF('３　回答貼付シート'!W1862="３～５日（にち）ある",2,IF('３　回答貼付シート'!W1862="ほぼ毎日（まいにち）ある",3,))))</f>
        <v>0</v>
      </c>
      <c r="V1865" s="26">
        <f>IF('３　回答貼付シート'!X1862="ない",0,IF('３　回答貼付シート'!X1862="１～２日（にち）ある",1,IF('３　回答貼付シート'!X1862="３～５日（にち）ある",2,IF('３　回答貼付シート'!X1862="ほぼ毎日（まいにち）ある",3,))))</f>
        <v>0</v>
      </c>
      <c r="W1865" s="26">
        <f>IF('３　回答貼付シート'!Y1862="ない",0,IF('３　回答貼付シート'!Y1862="１～２日（にち）ある",1,IF('３　回答貼付シート'!Y1862="３～５日（にち）ある",2,IF('３　回答貼付シート'!Y1862="ほぼ毎日（まいにち）ある",3,))))</f>
        <v>0</v>
      </c>
      <c r="X1865" s="26">
        <f>IF('３　回答貼付シート'!Z1862="ない",0,IF('３　回答貼付シート'!Z1862="１～２日（にち）ある",1,IF('３　回答貼付シート'!Z1862="３～５日（にち）ある",2,IF('３　回答貼付シート'!Z1862="ほぼ毎日（まいにち）ある",3,))))</f>
        <v>0</v>
      </c>
      <c r="Y1865" s="26">
        <f>IF('３　回答貼付シート'!AA1862="ない",0,IF('３　回答貼付シート'!AA1862="１～２日（にち）ある",1,IF('３　回答貼付シート'!AA1862="３～５日（にち）ある",2,IF('３　回答貼付シート'!AA1862="ほぼ毎日（まいにち）ある",3,))))</f>
        <v>0</v>
      </c>
      <c r="Z1865" s="26">
        <f>'３　回答貼付シート'!$AB1862</f>
        <v>0</v>
      </c>
      <c r="AA1865" s="26" t="str">
        <f t="shared" si="265"/>
        <v/>
      </c>
      <c r="AB1865" s="26" t="str">
        <f t="shared" si="266"/>
        <v/>
      </c>
      <c r="AC1865" s="26" t="str">
        <f t="shared" si="267"/>
        <v/>
      </c>
      <c r="AD1865" s="26" t="str">
        <f t="shared" si="268"/>
        <v/>
      </c>
      <c r="AE1865" s="26" t="str">
        <f t="shared" si="269"/>
        <v/>
      </c>
      <c r="AF1865" t="str">
        <f t="shared" si="262"/>
        <v>0</v>
      </c>
      <c r="AG1865">
        <f t="shared" si="263"/>
        <v>0</v>
      </c>
      <c r="AH1865" s="34">
        <f t="shared" si="270"/>
        <v>0</v>
      </c>
    </row>
    <row r="1866" spans="1:34">
      <c r="A1866" s="26"/>
      <c r="B1866" s="26">
        <f t="shared" si="264"/>
        <v>0</v>
      </c>
      <c r="C1866" s="26">
        <f>IF('３　回答貼付シート'!$F1863&lt;&gt;0,VLOOKUP('３　回答貼付シート'!$F1863,$AF$2048:$AG$2054,2,FALSE),0)</f>
        <v>0</v>
      </c>
      <c r="D1866" s="26">
        <f>IF('３　回答貼付シート'!$G1863&lt;&gt;0,VLOOKUP(('３　回答貼付シート'!$G1863), $AF$2048:$AG$2054,2,FALSE),0)</f>
        <v>0</v>
      </c>
      <c r="E1866" s="26">
        <f>'３　回答貼付シート'!$H1863</f>
        <v>0</v>
      </c>
      <c r="F1866" s="26">
        <f>IF(E1866=0,0,VLOOKUP($B1866,'２　情報入力シート'!$A$2:$E$2049,5))</f>
        <v>0</v>
      </c>
      <c r="G1866" s="26">
        <f>IF('３　回答貼付シート'!I1863="ない",0,IF('３　回答貼付シート'!I1863="１～２日（にち）ある",1,IF('３　回答貼付シート'!I1863="３～５日（にち）ある",2,IF('３　回答貼付シート'!I1863="ほぼ毎日（まいにち）ある",3,))))</f>
        <v>0</v>
      </c>
      <c r="H1866" s="26">
        <f>IF('３　回答貼付シート'!J1863="ない",0,IF('３　回答貼付シート'!J1863="１～２日（にち）ある",1,IF('３　回答貼付シート'!J1863="３～５日（にち）ある",2,IF('３　回答貼付シート'!J1863="ほぼ毎日（まいにち）ある",3,))))</f>
        <v>0</v>
      </c>
      <c r="I1866" s="26">
        <f>IF('３　回答貼付シート'!K1863="ない",0,IF('３　回答貼付シート'!K1863="１～２日（にち）ある",1,IF('３　回答貼付シート'!K1863="３～５日（にち）ある",2,IF('３　回答貼付シート'!K1863="ほぼ毎日（まいにち）ある",3,))))</f>
        <v>0</v>
      </c>
      <c r="J1866" s="26">
        <f>IF('３　回答貼付シート'!L1863="ない",0,IF('３　回答貼付シート'!L1863="１～２日（にち）ある",1,IF('３　回答貼付シート'!L1863="３～５日（にち）ある",2,IF('３　回答貼付シート'!L1863="ほぼ毎日（まいにち）ある",3,))))</f>
        <v>0</v>
      </c>
      <c r="K1866" s="26">
        <f>IF('３　回答貼付シート'!M1863="ない",0,IF('３　回答貼付シート'!M1863="１～２日（にち）ある",1,IF('３　回答貼付シート'!M1863="３～５日（にち）ある",2,IF('３　回答貼付シート'!M1863="ほぼ毎日（まいにち）ある",3,))))</f>
        <v>0</v>
      </c>
      <c r="L1866" s="26">
        <f>IF('３　回答貼付シート'!N1863="ない",0,IF('３　回答貼付シート'!N1863="１～２日（にち）ある",1,IF('３　回答貼付シート'!N1863="３～５日（にち）ある",2,IF('３　回答貼付シート'!N1863="ほぼ毎日（まいにち）ある",3,))))</f>
        <v>0</v>
      </c>
      <c r="M1866" s="26">
        <f>IF('３　回答貼付シート'!O1863="ない",0,IF('３　回答貼付シート'!O1863="１～２日（にち）ある",1,IF('３　回答貼付シート'!O1863="３～５日（にち）ある",2,IF('３　回答貼付シート'!O1863="ほぼ毎日（まいにち）ある",3,))))</f>
        <v>0</v>
      </c>
      <c r="N1866" s="26">
        <f>IF('３　回答貼付シート'!P1863="ない",0,IF('３　回答貼付シート'!P1863="１～２日（にち）ある",1,IF('３　回答貼付シート'!P1863="３～５日（にち）ある",2,IF('３　回答貼付シート'!P1863="ほぼ毎日（まいにち）ある",3,))))</f>
        <v>0</v>
      </c>
      <c r="O1866" s="26">
        <f>IF('３　回答貼付シート'!Q1863="ない",0,IF('３　回答貼付シート'!Q1863="１～２日（にち）ある",1,IF('３　回答貼付シート'!Q1863="３～５日（にち）ある",2,IF('３　回答貼付シート'!Q1863="ほぼ毎日（まいにち）ある",3,))))</f>
        <v>0</v>
      </c>
      <c r="P1866" s="26">
        <f>IF('３　回答貼付シート'!R1863="ない",0,IF('３　回答貼付シート'!R1863="１～２日（にち）ある",1,IF('３　回答貼付シート'!R1863="３～５日（にち）ある",2,IF('３　回答貼付シート'!R1863="ほぼ毎日（まいにち）ある",3,))))</f>
        <v>0</v>
      </c>
      <c r="Q1866" s="26">
        <f>IF('３　回答貼付シート'!S1863="ない",0,IF('３　回答貼付シート'!S1863="１～２日（にち）ある",1,IF('３　回答貼付シート'!S1863="３～５日（にち）ある",2,IF('３　回答貼付シート'!S1863="ほぼ毎日（まいにち）ある",3,))))</f>
        <v>0</v>
      </c>
      <c r="R1866" s="26">
        <f>IF('３　回答貼付シート'!T1863="ない",0,IF('３　回答貼付シート'!T1863="１～２日（にち）ある",1,IF('３　回答貼付シート'!T1863="３～５日（にち）ある",2,IF('３　回答貼付シート'!T1863="ほぼ毎日（まいにち）ある",3,))))</f>
        <v>0</v>
      </c>
      <c r="S1866" s="26">
        <f>IF('３　回答貼付シート'!U1863="ない",0,IF('３　回答貼付シート'!U1863="１～２日（にち）ある",1,IF('３　回答貼付シート'!U1863="３～５日（にち）ある",2,IF('３　回答貼付シート'!U1863="ほぼ毎日（まいにち）ある",3,))))</f>
        <v>0</v>
      </c>
      <c r="T1866" s="26">
        <f>IF('３　回答貼付シート'!V1863="ない",0,IF('３　回答貼付シート'!V1863="１～２日（にち）ある",1,IF('３　回答貼付シート'!V1863="３～５日（にち）ある",2,IF('３　回答貼付シート'!V1863="ほぼ毎日（まいにち）ある",3,))))</f>
        <v>0</v>
      </c>
      <c r="U1866" s="26">
        <f>IF('３　回答貼付シート'!W1863="ない",0,IF('３　回答貼付シート'!W1863="１～２日（にち）ある",1,IF('３　回答貼付シート'!W1863="３～５日（にち）ある",2,IF('３　回答貼付シート'!W1863="ほぼ毎日（まいにち）ある",3,))))</f>
        <v>0</v>
      </c>
      <c r="V1866" s="26">
        <f>IF('３　回答貼付シート'!X1863="ない",0,IF('３　回答貼付シート'!X1863="１～２日（にち）ある",1,IF('３　回答貼付シート'!X1863="３～５日（にち）ある",2,IF('３　回答貼付シート'!X1863="ほぼ毎日（まいにち）ある",3,))))</f>
        <v>0</v>
      </c>
      <c r="W1866" s="26">
        <f>IF('３　回答貼付シート'!Y1863="ない",0,IF('３　回答貼付シート'!Y1863="１～２日（にち）ある",1,IF('３　回答貼付シート'!Y1863="３～５日（にち）ある",2,IF('３　回答貼付シート'!Y1863="ほぼ毎日（まいにち）ある",3,))))</f>
        <v>0</v>
      </c>
      <c r="X1866" s="26">
        <f>IF('３　回答貼付シート'!Z1863="ない",0,IF('３　回答貼付シート'!Z1863="１～２日（にち）ある",1,IF('３　回答貼付シート'!Z1863="３～５日（にち）ある",2,IF('３　回答貼付シート'!Z1863="ほぼ毎日（まいにち）ある",3,))))</f>
        <v>0</v>
      </c>
      <c r="Y1866" s="26">
        <f>IF('３　回答貼付シート'!AA1863="ない",0,IF('３　回答貼付シート'!AA1863="１～２日（にち）ある",1,IF('３　回答貼付シート'!AA1863="３～５日（にち）ある",2,IF('３　回答貼付シート'!AA1863="ほぼ毎日（まいにち）ある",3,))))</f>
        <v>0</v>
      </c>
      <c r="Z1866" s="26">
        <f>'３　回答貼付シート'!$AB1863</f>
        <v>0</v>
      </c>
      <c r="AA1866" s="26" t="str">
        <f t="shared" si="265"/>
        <v/>
      </c>
      <c r="AB1866" s="26" t="str">
        <f t="shared" si="266"/>
        <v/>
      </c>
      <c r="AC1866" s="26" t="str">
        <f t="shared" si="267"/>
        <v/>
      </c>
      <c r="AD1866" s="26" t="str">
        <f t="shared" si="268"/>
        <v/>
      </c>
      <c r="AE1866" s="26" t="str">
        <f t="shared" si="269"/>
        <v/>
      </c>
      <c r="AF1866" t="str">
        <f t="shared" si="262"/>
        <v>0</v>
      </c>
      <c r="AG1866">
        <f t="shared" si="263"/>
        <v>0</v>
      </c>
      <c r="AH1866" s="34">
        <f t="shared" si="270"/>
        <v>0</v>
      </c>
    </row>
    <row r="1867" spans="1:34">
      <c r="A1867" s="26"/>
      <c r="B1867" s="26">
        <f t="shared" si="264"/>
        <v>0</v>
      </c>
      <c r="C1867" s="26">
        <f>IF('３　回答貼付シート'!$F1864&lt;&gt;0,VLOOKUP('３　回答貼付シート'!$F1864,$AF$2048:$AG$2054,2,FALSE),0)</f>
        <v>0</v>
      </c>
      <c r="D1867" s="26">
        <f>IF('３　回答貼付シート'!$G1864&lt;&gt;0,VLOOKUP(('３　回答貼付シート'!$G1864), $AF$2048:$AG$2054,2,FALSE),0)</f>
        <v>0</v>
      </c>
      <c r="E1867" s="26">
        <f>'３　回答貼付シート'!$H1864</f>
        <v>0</v>
      </c>
      <c r="F1867" s="26">
        <f>IF(E1867=0,0,VLOOKUP($B1867,'２　情報入力シート'!$A$2:$E$2049,5))</f>
        <v>0</v>
      </c>
      <c r="G1867" s="26">
        <f>IF('３　回答貼付シート'!I1864="ない",0,IF('３　回答貼付シート'!I1864="１～２日（にち）ある",1,IF('３　回答貼付シート'!I1864="３～５日（にち）ある",2,IF('３　回答貼付シート'!I1864="ほぼ毎日（まいにち）ある",3,))))</f>
        <v>0</v>
      </c>
      <c r="H1867" s="26">
        <f>IF('３　回答貼付シート'!J1864="ない",0,IF('３　回答貼付シート'!J1864="１～２日（にち）ある",1,IF('３　回答貼付シート'!J1864="３～５日（にち）ある",2,IF('３　回答貼付シート'!J1864="ほぼ毎日（まいにち）ある",3,))))</f>
        <v>0</v>
      </c>
      <c r="I1867" s="26">
        <f>IF('３　回答貼付シート'!K1864="ない",0,IF('３　回答貼付シート'!K1864="１～２日（にち）ある",1,IF('３　回答貼付シート'!K1864="３～５日（にち）ある",2,IF('３　回答貼付シート'!K1864="ほぼ毎日（まいにち）ある",3,))))</f>
        <v>0</v>
      </c>
      <c r="J1867" s="26">
        <f>IF('３　回答貼付シート'!L1864="ない",0,IF('３　回答貼付シート'!L1864="１～２日（にち）ある",1,IF('３　回答貼付シート'!L1864="３～５日（にち）ある",2,IF('３　回答貼付シート'!L1864="ほぼ毎日（まいにち）ある",3,))))</f>
        <v>0</v>
      </c>
      <c r="K1867" s="26">
        <f>IF('３　回答貼付シート'!M1864="ない",0,IF('３　回答貼付シート'!M1864="１～２日（にち）ある",1,IF('３　回答貼付シート'!M1864="３～５日（にち）ある",2,IF('３　回答貼付シート'!M1864="ほぼ毎日（まいにち）ある",3,))))</f>
        <v>0</v>
      </c>
      <c r="L1867" s="26">
        <f>IF('３　回答貼付シート'!N1864="ない",0,IF('３　回答貼付シート'!N1864="１～２日（にち）ある",1,IF('３　回答貼付シート'!N1864="３～５日（にち）ある",2,IF('３　回答貼付シート'!N1864="ほぼ毎日（まいにち）ある",3,))))</f>
        <v>0</v>
      </c>
      <c r="M1867" s="26">
        <f>IF('３　回答貼付シート'!O1864="ない",0,IF('３　回答貼付シート'!O1864="１～２日（にち）ある",1,IF('３　回答貼付シート'!O1864="３～５日（にち）ある",2,IF('３　回答貼付シート'!O1864="ほぼ毎日（まいにち）ある",3,))))</f>
        <v>0</v>
      </c>
      <c r="N1867" s="26">
        <f>IF('３　回答貼付シート'!P1864="ない",0,IF('３　回答貼付シート'!P1864="１～２日（にち）ある",1,IF('３　回答貼付シート'!P1864="３～５日（にち）ある",2,IF('３　回答貼付シート'!P1864="ほぼ毎日（まいにち）ある",3,))))</f>
        <v>0</v>
      </c>
      <c r="O1867" s="26">
        <f>IF('３　回答貼付シート'!Q1864="ない",0,IF('３　回答貼付シート'!Q1864="１～２日（にち）ある",1,IF('３　回答貼付シート'!Q1864="３～５日（にち）ある",2,IF('３　回答貼付シート'!Q1864="ほぼ毎日（まいにち）ある",3,))))</f>
        <v>0</v>
      </c>
      <c r="P1867" s="26">
        <f>IF('３　回答貼付シート'!R1864="ない",0,IF('３　回答貼付シート'!R1864="１～２日（にち）ある",1,IF('３　回答貼付シート'!R1864="３～５日（にち）ある",2,IF('３　回答貼付シート'!R1864="ほぼ毎日（まいにち）ある",3,))))</f>
        <v>0</v>
      </c>
      <c r="Q1867" s="26">
        <f>IF('３　回答貼付シート'!S1864="ない",0,IF('３　回答貼付シート'!S1864="１～２日（にち）ある",1,IF('３　回答貼付シート'!S1864="３～５日（にち）ある",2,IF('３　回答貼付シート'!S1864="ほぼ毎日（まいにち）ある",3,))))</f>
        <v>0</v>
      </c>
      <c r="R1867" s="26">
        <f>IF('３　回答貼付シート'!T1864="ない",0,IF('３　回答貼付シート'!T1864="１～２日（にち）ある",1,IF('３　回答貼付シート'!T1864="３～５日（にち）ある",2,IF('３　回答貼付シート'!T1864="ほぼ毎日（まいにち）ある",3,))))</f>
        <v>0</v>
      </c>
      <c r="S1867" s="26">
        <f>IF('３　回答貼付シート'!U1864="ない",0,IF('３　回答貼付シート'!U1864="１～２日（にち）ある",1,IF('３　回答貼付シート'!U1864="３～５日（にち）ある",2,IF('３　回答貼付シート'!U1864="ほぼ毎日（まいにち）ある",3,))))</f>
        <v>0</v>
      </c>
      <c r="T1867" s="26">
        <f>IF('３　回答貼付シート'!V1864="ない",0,IF('３　回答貼付シート'!V1864="１～２日（にち）ある",1,IF('３　回答貼付シート'!V1864="３～５日（にち）ある",2,IF('３　回答貼付シート'!V1864="ほぼ毎日（まいにち）ある",3,))))</f>
        <v>0</v>
      </c>
      <c r="U1867" s="26">
        <f>IF('３　回答貼付シート'!W1864="ない",0,IF('３　回答貼付シート'!W1864="１～２日（にち）ある",1,IF('３　回答貼付シート'!W1864="３～５日（にち）ある",2,IF('３　回答貼付シート'!W1864="ほぼ毎日（まいにち）ある",3,))))</f>
        <v>0</v>
      </c>
      <c r="V1867" s="26">
        <f>IF('３　回答貼付シート'!X1864="ない",0,IF('３　回答貼付シート'!X1864="１～２日（にち）ある",1,IF('３　回答貼付シート'!X1864="３～５日（にち）ある",2,IF('３　回答貼付シート'!X1864="ほぼ毎日（まいにち）ある",3,))))</f>
        <v>0</v>
      </c>
      <c r="W1867" s="26">
        <f>IF('３　回答貼付シート'!Y1864="ない",0,IF('３　回答貼付シート'!Y1864="１～２日（にち）ある",1,IF('３　回答貼付シート'!Y1864="３～５日（にち）ある",2,IF('３　回答貼付シート'!Y1864="ほぼ毎日（まいにち）ある",3,))))</f>
        <v>0</v>
      </c>
      <c r="X1867" s="26">
        <f>IF('３　回答貼付シート'!Z1864="ない",0,IF('３　回答貼付シート'!Z1864="１～２日（にち）ある",1,IF('３　回答貼付シート'!Z1864="３～５日（にち）ある",2,IF('３　回答貼付シート'!Z1864="ほぼ毎日（まいにち）ある",3,))))</f>
        <v>0</v>
      </c>
      <c r="Y1867" s="26">
        <f>IF('３　回答貼付シート'!AA1864="ない",0,IF('３　回答貼付シート'!AA1864="１～２日（にち）ある",1,IF('３　回答貼付シート'!AA1864="３～５日（にち）ある",2,IF('３　回答貼付シート'!AA1864="ほぼ毎日（まいにち）ある",3,))))</f>
        <v>0</v>
      </c>
      <c r="Z1867" s="26">
        <f>'３　回答貼付シート'!$AB1864</f>
        <v>0</v>
      </c>
      <c r="AA1867" s="26" t="str">
        <f t="shared" si="265"/>
        <v/>
      </c>
      <c r="AB1867" s="26" t="str">
        <f t="shared" si="266"/>
        <v/>
      </c>
      <c r="AC1867" s="26" t="str">
        <f t="shared" si="267"/>
        <v/>
      </c>
      <c r="AD1867" s="26" t="str">
        <f t="shared" si="268"/>
        <v/>
      </c>
      <c r="AE1867" s="26" t="str">
        <f t="shared" si="269"/>
        <v/>
      </c>
      <c r="AF1867" t="str">
        <f t="shared" si="262"/>
        <v>0</v>
      </c>
      <c r="AG1867">
        <f t="shared" si="263"/>
        <v>0</v>
      </c>
      <c r="AH1867" s="34">
        <f t="shared" si="270"/>
        <v>0</v>
      </c>
    </row>
    <row r="1868" spans="1:34">
      <c r="A1868" s="26"/>
      <c r="B1868" s="26">
        <f t="shared" si="264"/>
        <v>0</v>
      </c>
      <c r="C1868" s="26">
        <f>IF('３　回答貼付シート'!$F1865&lt;&gt;0,VLOOKUP('３　回答貼付シート'!$F1865,$AF$2048:$AG$2054,2,FALSE),0)</f>
        <v>0</v>
      </c>
      <c r="D1868" s="26">
        <f>IF('３　回答貼付シート'!$G1865&lt;&gt;0,VLOOKUP(('３　回答貼付シート'!$G1865), $AF$2048:$AG$2054,2,FALSE),0)</f>
        <v>0</v>
      </c>
      <c r="E1868" s="26">
        <f>'３　回答貼付シート'!$H1865</f>
        <v>0</v>
      </c>
      <c r="F1868" s="26">
        <f>IF(E1868=0,0,VLOOKUP($B1868,'２　情報入力シート'!$A$2:$E$2049,5))</f>
        <v>0</v>
      </c>
      <c r="G1868" s="26">
        <f>IF('３　回答貼付シート'!I1865="ない",0,IF('３　回答貼付シート'!I1865="１～２日（にち）ある",1,IF('３　回答貼付シート'!I1865="３～５日（にち）ある",2,IF('３　回答貼付シート'!I1865="ほぼ毎日（まいにち）ある",3,))))</f>
        <v>0</v>
      </c>
      <c r="H1868" s="26">
        <f>IF('３　回答貼付シート'!J1865="ない",0,IF('３　回答貼付シート'!J1865="１～２日（にち）ある",1,IF('３　回答貼付シート'!J1865="３～５日（にち）ある",2,IF('３　回答貼付シート'!J1865="ほぼ毎日（まいにち）ある",3,))))</f>
        <v>0</v>
      </c>
      <c r="I1868" s="26">
        <f>IF('３　回答貼付シート'!K1865="ない",0,IF('３　回答貼付シート'!K1865="１～２日（にち）ある",1,IF('３　回答貼付シート'!K1865="３～５日（にち）ある",2,IF('３　回答貼付シート'!K1865="ほぼ毎日（まいにち）ある",3,))))</f>
        <v>0</v>
      </c>
      <c r="J1868" s="26">
        <f>IF('３　回答貼付シート'!L1865="ない",0,IF('３　回答貼付シート'!L1865="１～２日（にち）ある",1,IF('３　回答貼付シート'!L1865="３～５日（にち）ある",2,IF('３　回答貼付シート'!L1865="ほぼ毎日（まいにち）ある",3,))))</f>
        <v>0</v>
      </c>
      <c r="K1868" s="26">
        <f>IF('３　回答貼付シート'!M1865="ない",0,IF('３　回答貼付シート'!M1865="１～２日（にち）ある",1,IF('３　回答貼付シート'!M1865="３～５日（にち）ある",2,IF('３　回答貼付シート'!M1865="ほぼ毎日（まいにち）ある",3,))))</f>
        <v>0</v>
      </c>
      <c r="L1868" s="26">
        <f>IF('３　回答貼付シート'!N1865="ない",0,IF('３　回答貼付シート'!N1865="１～２日（にち）ある",1,IF('３　回答貼付シート'!N1865="３～５日（にち）ある",2,IF('３　回答貼付シート'!N1865="ほぼ毎日（まいにち）ある",3,))))</f>
        <v>0</v>
      </c>
      <c r="M1868" s="26">
        <f>IF('３　回答貼付シート'!O1865="ない",0,IF('３　回答貼付シート'!O1865="１～２日（にち）ある",1,IF('３　回答貼付シート'!O1865="３～５日（にち）ある",2,IF('３　回答貼付シート'!O1865="ほぼ毎日（まいにち）ある",3,))))</f>
        <v>0</v>
      </c>
      <c r="N1868" s="26">
        <f>IF('３　回答貼付シート'!P1865="ない",0,IF('３　回答貼付シート'!P1865="１～２日（にち）ある",1,IF('３　回答貼付シート'!P1865="３～５日（にち）ある",2,IF('３　回答貼付シート'!P1865="ほぼ毎日（まいにち）ある",3,))))</f>
        <v>0</v>
      </c>
      <c r="O1868" s="26">
        <f>IF('３　回答貼付シート'!Q1865="ない",0,IF('３　回答貼付シート'!Q1865="１～２日（にち）ある",1,IF('３　回答貼付シート'!Q1865="３～５日（にち）ある",2,IF('３　回答貼付シート'!Q1865="ほぼ毎日（まいにち）ある",3,))))</f>
        <v>0</v>
      </c>
      <c r="P1868" s="26">
        <f>IF('３　回答貼付シート'!R1865="ない",0,IF('３　回答貼付シート'!R1865="１～２日（にち）ある",1,IF('３　回答貼付シート'!R1865="３～５日（にち）ある",2,IF('３　回答貼付シート'!R1865="ほぼ毎日（まいにち）ある",3,))))</f>
        <v>0</v>
      </c>
      <c r="Q1868" s="26">
        <f>IF('３　回答貼付シート'!S1865="ない",0,IF('３　回答貼付シート'!S1865="１～２日（にち）ある",1,IF('３　回答貼付シート'!S1865="３～５日（にち）ある",2,IF('３　回答貼付シート'!S1865="ほぼ毎日（まいにち）ある",3,))))</f>
        <v>0</v>
      </c>
      <c r="R1868" s="26">
        <f>IF('３　回答貼付シート'!T1865="ない",0,IF('３　回答貼付シート'!T1865="１～２日（にち）ある",1,IF('３　回答貼付シート'!T1865="３～５日（にち）ある",2,IF('３　回答貼付シート'!T1865="ほぼ毎日（まいにち）ある",3,))))</f>
        <v>0</v>
      </c>
      <c r="S1868" s="26">
        <f>IF('３　回答貼付シート'!U1865="ない",0,IF('３　回答貼付シート'!U1865="１～２日（にち）ある",1,IF('３　回答貼付シート'!U1865="３～５日（にち）ある",2,IF('３　回答貼付シート'!U1865="ほぼ毎日（まいにち）ある",3,))))</f>
        <v>0</v>
      </c>
      <c r="T1868" s="26">
        <f>IF('３　回答貼付シート'!V1865="ない",0,IF('３　回答貼付シート'!V1865="１～２日（にち）ある",1,IF('３　回答貼付シート'!V1865="３～５日（にち）ある",2,IF('３　回答貼付シート'!V1865="ほぼ毎日（まいにち）ある",3,))))</f>
        <v>0</v>
      </c>
      <c r="U1868" s="26">
        <f>IF('３　回答貼付シート'!W1865="ない",0,IF('３　回答貼付シート'!W1865="１～２日（にち）ある",1,IF('３　回答貼付シート'!W1865="３～５日（にち）ある",2,IF('３　回答貼付シート'!W1865="ほぼ毎日（まいにち）ある",3,))))</f>
        <v>0</v>
      </c>
      <c r="V1868" s="26">
        <f>IF('３　回答貼付シート'!X1865="ない",0,IF('３　回答貼付シート'!X1865="１～２日（にち）ある",1,IF('３　回答貼付シート'!X1865="３～５日（にち）ある",2,IF('３　回答貼付シート'!X1865="ほぼ毎日（まいにち）ある",3,))))</f>
        <v>0</v>
      </c>
      <c r="W1868" s="26">
        <f>IF('３　回答貼付シート'!Y1865="ない",0,IF('３　回答貼付シート'!Y1865="１～２日（にち）ある",1,IF('３　回答貼付シート'!Y1865="３～５日（にち）ある",2,IF('３　回答貼付シート'!Y1865="ほぼ毎日（まいにち）ある",3,))))</f>
        <v>0</v>
      </c>
      <c r="X1868" s="26">
        <f>IF('３　回答貼付シート'!Z1865="ない",0,IF('３　回答貼付シート'!Z1865="１～２日（にち）ある",1,IF('３　回答貼付シート'!Z1865="３～５日（にち）ある",2,IF('３　回答貼付シート'!Z1865="ほぼ毎日（まいにち）ある",3,))))</f>
        <v>0</v>
      </c>
      <c r="Y1868" s="26">
        <f>IF('３　回答貼付シート'!AA1865="ない",0,IF('３　回答貼付シート'!AA1865="１～２日（にち）ある",1,IF('３　回答貼付シート'!AA1865="３～５日（にち）ある",2,IF('３　回答貼付シート'!AA1865="ほぼ毎日（まいにち）ある",3,))))</f>
        <v>0</v>
      </c>
      <c r="Z1868" s="26">
        <f>'３　回答貼付シート'!$AB1865</f>
        <v>0</v>
      </c>
      <c r="AA1868" s="26" t="str">
        <f t="shared" si="265"/>
        <v/>
      </c>
      <c r="AB1868" s="26" t="str">
        <f t="shared" si="266"/>
        <v/>
      </c>
      <c r="AC1868" s="26" t="str">
        <f t="shared" si="267"/>
        <v/>
      </c>
      <c r="AD1868" s="26" t="str">
        <f t="shared" si="268"/>
        <v/>
      </c>
      <c r="AE1868" s="26" t="str">
        <f t="shared" si="269"/>
        <v/>
      </c>
      <c r="AF1868" t="str">
        <f t="shared" si="262"/>
        <v>0</v>
      </c>
      <c r="AG1868">
        <f t="shared" si="263"/>
        <v>0</v>
      </c>
      <c r="AH1868" s="34">
        <f t="shared" si="270"/>
        <v>0</v>
      </c>
    </row>
    <row r="1869" spans="1:34">
      <c r="A1869" s="26"/>
      <c r="B1869" s="26">
        <f t="shared" si="264"/>
        <v>0</v>
      </c>
      <c r="C1869" s="26">
        <f>IF('３　回答貼付シート'!$F1866&lt;&gt;0,VLOOKUP('３　回答貼付シート'!$F1866,$AF$2048:$AG$2054,2,FALSE),0)</f>
        <v>0</v>
      </c>
      <c r="D1869" s="26">
        <f>IF('３　回答貼付シート'!$G1866&lt;&gt;0,VLOOKUP(('３　回答貼付シート'!$G1866), $AF$2048:$AG$2054,2,FALSE),0)</f>
        <v>0</v>
      </c>
      <c r="E1869" s="26">
        <f>'３　回答貼付シート'!$H1866</f>
        <v>0</v>
      </c>
      <c r="F1869" s="26">
        <f>IF(E1869=0,0,VLOOKUP($B1869,'２　情報入力シート'!$A$2:$E$2049,5))</f>
        <v>0</v>
      </c>
      <c r="G1869" s="26">
        <f>IF('３　回答貼付シート'!I1866="ない",0,IF('３　回答貼付シート'!I1866="１～２日（にち）ある",1,IF('３　回答貼付シート'!I1866="３～５日（にち）ある",2,IF('３　回答貼付シート'!I1866="ほぼ毎日（まいにち）ある",3,))))</f>
        <v>0</v>
      </c>
      <c r="H1869" s="26">
        <f>IF('３　回答貼付シート'!J1866="ない",0,IF('３　回答貼付シート'!J1866="１～２日（にち）ある",1,IF('３　回答貼付シート'!J1866="３～５日（にち）ある",2,IF('３　回答貼付シート'!J1866="ほぼ毎日（まいにち）ある",3,))))</f>
        <v>0</v>
      </c>
      <c r="I1869" s="26">
        <f>IF('３　回答貼付シート'!K1866="ない",0,IF('３　回答貼付シート'!K1866="１～２日（にち）ある",1,IF('３　回答貼付シート'!K1866="３～５日（にち）ある",2,IF('３　回答貼付シート'!K1866="ほぼ毎日（まいにち）ある",3,))))</f>
        <v>0</v>
      </c>
      <c r="J1869" s="26">
        <f>IF('３　回答貼付シート'!L1866="ない",0,IF('３　回答貼付シート'!L1866="１～２日（にち）ある",1,IF('３　回答貼付シート'!L1866="３～５日（にち）ある",2,IF('３　回答貼付シート'!L1866="ほぼ毎日（まいにち）ある",3,))))</f>
        <v>0</v>
      </c>
      <c r="K1869" s="26">
        <f>IF('３　回答貼付シート'!M1866="ない",0,IF('３　回答貼付シート'!M1866="１～２日（にち）ある",1,IF('３　回答貼付シート'!M1866="３～５日（にち）ある",2,IF('３　回答貼付シート'!M1866="ほぼ毎日（まいにち）ある",3,))))</f>
        <v>0</v>
      </c>
      <c r="L1869" s="26">
        <f>IF('３　回答貼付シート'!N1866="ない",0,IF('３　回答貼付シート'!N1866="１～２日（にち）ある",1,IF('３　回答貼付シート'!N1866="３～５日（にち）ある",2,IF('３　回答貼付シート'!N1866="ほぼ毎日（まいにち）ある",3,))))</f>
        <v>0</v>
      </c>
      <c r="M1869" s="26">
        <f>IF('３　回答貼付シート'!O1866="ない",0,IF('３　回答貼付シート'!O1866="１～２日（にち）ある",1,IF('３　回答貼付シート'!O1866="３～５日（にち）ある",2,IF('３　回答貼付シート'!O1866="ほぼ毎日（まいにち）ある",3,))))</f>
        <v>0</v>
      </c>
      <c r="N1869" s="26">
        <f>IF('３　回答貼付シート'!P1866="ない",0,IF('３　回答貼付シート'!P1866="１～２日（にち）ある",1,IF('３　回答貼付シート'!P1866="３～５日（にち）ある",2,IF('３　回答貼付シート'!P1866="ほぼ毎日（まいにち）ある",3,))))</f>
        <v>0</v>
      </c>
      <c r="O1869" s="26">
        <f>IF('３　回答貼付シート'!Q1866="ない",0,IF('３　回答貼付シート'!Q1866="１～２日（にち）ある",1,IF('３　回答貼付シート'!Q1866="３～５日（にち）ある",2,IF('３　回答貼付シート'!Q1866="ほぼ毎日（まいにち）ある",3,))))</f>
        <v>0</v>
      </c>
      <c r="P1869" s="26">
        <f>IF('３　回答貼付シート'!R1866="ない",0,IF('３　回答貼付シート'!R1866="１～２日（にち）ある",1,IF('３　回答貼付シート'!R1866="３～５日（にち）ある",2,IF('３　回答貼付シート'!R1866="ほぼ毎日（まいにち）ある",3,))))</f>
        <v>0</v>
      </c>
      <c r="Q1869" s="26">
        <f>IF('３　回答貼付シート'!S1866="ない",0,IF('３　回答貼付シート'!S1866="１～２日（にち）ある",1,IF('３　回答貼付シート'!S1866="３～５日（にち）ある",2,IF('３　回答貼付シート'!S1866="ほぼ毎日（まいにち）ある",3,))))</f>
        <v>0</v>
      </c>
      <c r="R1869" s="26">
        <f>IF('３　回答貼付シート'!T1866="ない",0,IF('３　回答貼付シート'!T1866="１～２日（にち）ある",1,IF('３　回答貼付シート'!T1866="３～５日（にち）ある",2,IF('３　回答貼付シート'!T1866="ほぼ毎日（まいにち）ある",3,))))</f>
        <v>0</v>
      </c>
      <c r="S1869" s="26">
        <f>IF('３　回答貼付シート'!U1866="ない",0,IF('３　回答貼付シート'!U1866="１～２日（にち）ある",1,IF('３　回答貼付シート'!U1866="３～５日（にち）ある",2,IF('３　回答貼付シート'!U1866="ほぼ毎日（まいにち）ある",3,))))</f>
        <v>0</v>
      </c>
      <c r="T1869" s="26">
        <f>IF('３　回答貼付シート'!V1866="ない",0,IF('３　回答貼付シート'!V1866="１～２日（にち）ある",1,IF('３　回答貼付シート'!V1866="３～５日（にち）ある",2,IF('３　回答貼付シート'!V1866="ほぼ毎日（まいにち）ある",3,))))</f>
        <v>0</v>
      </c>
      <c r="U1869" s="26">
        <f>IF('３　回答貼付シート'!W1866="ない",0,IF('３　回答貼付シート'!W1866="１～２日（にち）ある",1,IF('３　回答貼付シート'!W1866="３～５日（にち）ある",2,IF('３　回答貼付シート'!W1866="ほぼ毎日（まいにち）ある",3,))))</f>
        <v>0</v>
      </c>
      <c r="V1869" s="26">
        <f>IF('３　回答貼付シート'!X1866="ない",0,IF('３　回答貼付シート'!X1866="１～２日（にち）ある",1,IF('３　回答貼付シート'!X1866="３～５日（にち）ある",2,IF('３　回答貼付シート'!X1866="ほぼ毎日（まいにち）ある",3,))))</f>
        <v>0</v>
      </c>
      <c r="W1869" s="26">
        <f>IF('３　回答貼付シート'!Y1866="ない",0,IF('３　回答貼付シート'!Y1866="１～２日（にち）ある",1,IF('３　回答貼付シート'!Y1866="３～５日（にち）ある",2,IF('３　回答貼付シート'!Y1866="ほぼ毎日（まいにち）ある",3,))))</f>
        <v>0</v>
      </c>
      <c r="X1869" s="26">
        <f>IF('３　回答貼付シート'!Z1866="ない",0,IF('３　回答貼付シート'!Z1866="１～２日（にち）ある",1,IF('３　回答貼付シート'!Z1866="３～５日（にち）ある",2,IF('３　回答貼付シート'!Z1866="ほぼ毎日（まいにち）ある",3,))))</f>
        <v>0</v>
      </c>
      <c r="Y1869" s="26">
        <f>IF('３　回答貼付シート'!AA1866="ない",0,IF('３　回答貼付シート'!AA1866="１～２日（にち）ある",1,IF('３　回答貼付シート'!AA1866="３～５日（にち）ある",2,IF('３　回答貼付シート'!AA1866="ほぼ毎日（まいにち）ある",3,))))</f>
        <v>0</v>
      </c>
      <c r="Z1869" s="26">
        <f>'３　回答貼付シート'!$AB1866</f>
        <v>0</v>
      </c>
      <c r="AA1869" s="26" t="str">
        <f t="shared" si="265"/>
        <v/>
      </c>
      <c r="AB1869" s="26" t="str">
        <f t="shared" si="266"/>
        <v/>
      </c>
      <c r="AC1869" s="26" t="str">
        <f t="shared" si="267"/>
        <v/>
      </c>
      <c r="AD1869" s="26" t="str">
        <f t="shared" si="268"/>
        <v/>
      </c>
      <c r="AE1869" s="26" t="str">
        <f t="shared" si="269"/>
        <v/>
      </c>
      <c r="AF1869" t="str">
        <f t="shared" si="262"/>
        <v>0</v>
      </c>
      <c r="AG1869">
        <f t="shared" si="263"/>
        <v>0</v>
      </c>
      <c r="AH1869" s="34">
        <f t="shared" si="270"/>
        <v>0</v>
      </c>
    </row>
    <row r="1870" spans="1:34">
      <c r="A1870" s="26"/>
      <c r="B1870" s="26">
        <f t="shared" si="264"/>
        <v>0</v>
      </c>
      <c r="C1870" s="26">
        <f>IF('３　回答貼付シート'!$F1867&lt;&gt;0,VLOOKUP('３　回答貼付シート'!$F1867,$AF$2048:$AG$2054,2,FALSE),0)</f>
        <v>0</v>
      </c>
      <c r="D1870" s="26">
        <f>IF('３　回答貼付シート'!$G1867&lt;&gt;0,VLOOKUP(('３　回答貼付シート'!$G1867), $AF$2048:$AG$2054,2,FALSE),0)</f>
        <v>0</v>
      </c>
      <c r="E1870" s="26">
        <f>'３　回答貼付シート'!$H1867</f>
        <v>0</v>
      </c>
      <c r="F1870" s="26">
        <f>IF(E1870=0,0,VLOOKUP($B1870,'２　情報入力シート'!$A$2:$E$2049,5))</f>
        <v>0</v>
      </c>
      <c r="G1870" s="26">
        <f>IF('３　回答貼付シート'!I1867="ない",0,IF('３　回答貼付シート'!I1867="１～２日（にち）ある",1,IF('３　回答貼付シート'!I1867="３～５日（にち）ある",2,IF('３　回答貼付シート'!I1867="ほぼ毎日（まいにち）ある",3,))))</f>
        <v>0</v>
      </c>
      <c r="H1870" s="26">
        <f>IF('３　回答貼付シート'!J1867="ない",0,IF('３　回答貼付シート'!J1867="１～２日（にち）ある",1,IF('３　回答貼付シート'!J1867="３～５日（にち）ある",2,IF('３　回答貼付シート'!J1867="ほぼ毎日（まいにち）ある",3,))))</f>
        <v>0</v>
      </c>
      <c r="I1870" s="26">
        <f>IF('３　回答貼付シート'!K1867="ない",0,IF('３　回答貼付シート'!K1867="１～２日（にち）ある",1,IF('３　回答貼付シート'!K1867="３～５日（にち）ある",2,IF('３　回答貼付シート'!K1867="ほぼ毎日（まいにち）ある",3,))))</f>
        <v>0</v>
      </c>
      <c r="J1870" s="26">
        <f>IF('３　回答貼付シート'!L1867="ない",0,IF('３　回答貼付シート'!L1867="１～２日（にち）ある",1,IF('３　回答貼付シート'!L1867="３～５日（にち）ある",2,IF('３　回答貼付シート'!L1867="ほぼ毎日（まいにち）ある",3,))))</f>
        <v>0</v>
      </c>
      <c r="K1870" s="26">
        <f>IF('３　回答貼付シート'!M1867="ない",0,IF('３　回答貼付シート'!M1867="１～２日（にち）ある",1,IF('３　回答貼付シート'!M1867="３～５日（にち）ある",2,IF('３　回答貼付シート'!M1867="ほぼ毎日（まいにち）ある",3,))))</f>
        <v>0</v>
      </c>
      <c r="L1870" s="26">
        <f>IF('３　回答貼付シート'!N1867="ない",0,IF('３　回答貼付シート'!N1867="１～２日（にち）ある",1,IF('３　回答貼付シート'!N1867="３～５日（にち）ある",2,IF('３　回答貼付シート'!N1867="ほぼ毎日（まいにち）ある",3,))))</f>
        <v>0</v>
      </c>
      <c r="M1870" s="26">
        <f>IF('３　回答貼付シート'!O1867="ない",0,IF('３　回答貼付シート'!O1867="１～２日（にち）ある",1,IF('３　回答貼付シート'!O1867="３～５日（にち）ある",2,IF('３　回答貼付シート'!O1867="ほぼ毎日（まいにち）ある",3,))))</f>
        <v>0</v>
      </c>
      <c r="N1870" s="26">
        <f>IF('３　回答貼付シート'!P1867="ない",0,IF('３　回答貼付シート'!P1867="１～２日（にち）ある",1,IF('３　回答貼付シート'!P1867="３～５日（にち）ある",2,IF('３　回答貼付シート'!P1867="ほぼ毎日（まいにち）ある",3,))))</f>
        <v>0</v>
      </c>
      <c r="O1870" s="26">
        <f>IF('３　回答貼付シート'!Q1867="ない",0,IF('３　回答貼付シート'!Q1867="１～２日（にち）ある",1,IF('３　回答貼付シート'!Q1867="３～５日（にち）ある",2,IF('３　回答貼付シート'!Q1867="ほぼ毎日（まいにち）ある",3,))))</f>
        <v>0</v>
      </c>
      <c r="P1870" s="26">
        <f>IF('３　回答貼付シート'!R1867="ない",0,IF('３　回答貼付シート'!R1867="１～２日（にち）ある",1,IF('３　回答貼付シート'!R1867="３～５日（にち）ある",2,IF('３　回答貼付シート'!R1867="ほぼ毎日（まいにち）ある",3,))))</f>
        <v>0</v>
      </c>
      <c r="Q1870" s="26">
        <f>IF('３　回答貼付シート'!S1867="ない",0,IF('３　回答貼付シート'!S1867="１～２日（にち）ある",1,IF('３　回答貼付シート'!S1867="３～５日（にち）ある",2,IF('３　回答貼付シート'!S1867="ほぼ毎日（まいにち）ある",3,))))</f>
        <v>0</v>
      </c>
      <c r="R1870" s="26">
        <f>IF('３　回答貼付シート'!T1867="ない",0,IF('３　回答貼付シート'!T1867="１～２日（にち）ある",1,IF('３　回答貼付シート'!T1867="３～５日（にち）ある",2,IF('３　回答貼付シート'!T1867="ほぼ毎日（まいにち）ある",3,))))</f>
        <v>0</v>
      </c>
      <c r="S1870" s="26">
        <f>IF('３　回答貼付シート'!U1867="ない",0,IF('３　回答貼付シート'!U1867="１～２日（にち）ある",1,IF('３　回答貼付シート'!U1867="３～５日（にち）ある",2,IF('３　回答貼付シート'!U1867="ほぼ毎日（まいにち）ある",3,))))</f>
        <v>0</v>
      </c>
      <c r="T1870" s="26">
        <f>IF('３　回答貼付シート'!V1867="ない",0,IF('３　回答貼付シート'!V1867="１～２日（にち）ある",1,IF('３　回答貼付シート'!V1867="３～５日（にち）ある",2,IF('３　回答貼付シート'!V1867="ほぼ毎日（まいにち）ある",3,))))</f>
        <v>0</v>
      </c>
      <c r="U1870" s="26">
        <f>IF('３　回答貼付シート'!W1867="ない",0,IF('３　回答貼付シート'!W1867="１～２日（にち）ある",1,IF('３　回答貼付シート'!W1867="３～５日（にち）ある",2,IF('３　回答貼付シート'!W1867="ほぼ毎日（まいにち）ある",3,))))</f>
        <v>0</v>
      </c>
      <c r="V1870" s="26">
        <f>IF('３　回答貼付シート'!X1867="ない",0,IF('３　回答貼付シート'!X1867="１～２日（にち）ある",1,IF('３　回答貼付シート'!X1867="３～５日（にち）ある",2,IF('３　回答貼付シート'!X1867="ほぼ毎日（まいにち）ある",3,))))</f>
        <v>0</v>
      </c>
      <c r="W1870" s="26">
        <f>IF('３　回答貼付シート'!Y1867="ない",0,IF('３　回答貼付シート'!Y1867="１～２日（にち）ある",1,IF('３　回答貼付シート'!Y1867="３～５日（にち）ある",2,IF('３　回答貼付シート'!Y1867="ほぼ毎日（まいにち）ある",3,))))</f>
        <v>0</v>
      </c>
      <c r="X1870" s="26">
        <f>IF('３　回答貼付シート'!Z1867="ない",0,IF('３　回答貼付シート'!Z1867="１～２日（にち）ある",1,IF('３　回答貼付シート'!Z1867="３～５日（にち）ある",2,IF('３　回答貼付シート'!Z1867="ほぼ毎日（まいにち）ある",3,))))</f>
        <v>0</v>
      </c>
      <c r="Y1870" s="26">
        <f>IF('３　回答貼付シート'!AA1867="ない",0,IF('３　回答貼付シート'!AA1867="１～２日（にち）ある",1,IF('３　回答貼付シート'!AA1867="３～５日（にち）ある",2,IF('３　回答貼付シート'!AA1867="ほぼ毎日（まいにち）ある",3,))))</f>
        <v>0</v>
      </c>
      <c r="Z1870" s="26">
        <f>'３　回答貼付シート'!$AB1867</f>
        <v>0</v>
      </c>
      <c r="AA1870" s="26" t="str">
        <f t="shared" si="265"/>
        <v/>
      </c>
      <c r="AB1870" s="26" t="str">
        <f t="shared" si="266"/>
        <v/>
      </c>
      <c r="AC1870" s="26" t="str">
        <f t="shared" si="267"/>
        <v/>
      </c>
      <c r="AD1870" s="26" t="str">
        <f t="shared" si="268"/>
        <v/>
      </c>
      <c r="AE1870" s="26" t="str">
        <f t="shared" si="269"/>
        <v/>
      </c>
      <c r="AF1870" t="str">
        <f t="shared" si="262"/>
        <v>0</v>
      </c>
      <c r="AG1870">
        <f t="shared" si="263"/>
        <v>0</v>
      </c>
      <c r="AH1870" s="34">
        <f t="shared" si="270"/>
        <v>0</v>
      </c>
    </row>
    <row r="1871" spans="1:34">
      <c r="A1871" s="26"/>
      <c r="B1871" s="26">
        <f t="shared" si="264"/>
        <v>0</v>
      </c>
      <c r="C1871" s="26">
        <f>IF('３　回答貼付シート'!$F1868&lt;&gt;0,VLOOKUP('３　回答貼付シート'!$F1868,$AF$2048:$AG$2054,2,FALSE),0)</f>
        <v>0</v>
      </c>
      <c r="D1871" s="26">
        <f>IF('３　回答貼付シート'!$G1868&lt;&gt;0,VLOOKUP(('３　回答貼付シート'!$G1868), $AF$2048:$AG$2054,2,FALSE),0)</f>
        <v>0</v>
      </c>
      <c r="E1871" s="26">
        <f>'３　回答貼付シート'!$H1868</f>
        <v>0</v>
      </c>
      <c r="F1871" s="26">
        <f>IF(E1871=0,0,VLOOKUP($B1871,'２　情報入力シート'!$A$2:$E$2049,5))</f>
        <v>0</v>
      </c>
      <c r="G1871" s="26">
        <f>IF('３　回答貼付シート'!I1868="ない",0,IF('３　回答貼付シート'!I1868="１～２日（にち）ある",1,IF('３　回答貼付シート'!I1868="３～５日（にち）ある",2,IF('３　回答貼付シート'!I1868="ほぼ毎日（まいにち）ある",3,))))</f>
        <v>0</v>
      </c>
      <c r="H1871" s="26">
        <f>IF('３　回答貼付シート'!J1868="ない",0,IF('３　回答貼付シート'!J1868="１～２日（にち）ある",1,IF('３　回答貼付シート'!J1868="３～５日（にち）ある",2,IF('３　回答貼付シート'!J1868="ほぼ毎日（まいにち）ある",3,))))</f>
        <v>0</v>
      </c>
      <c r="I1871" s="26">
        <f>IF('３　回答貼付シート'!K1868="ない",0,IF('３　回答貼付シート'!K1868="１～２日（にち）ある",1,IF('３　回答貼付シート'!K1868="３～５日（にち）ある",2,IF('３　回答貼付シート'!K1868="ほぼ毎日（まいにち）ある",3,))))</f>
        <v>0</v>
      </c>
      <c r="J1871" s="26">
        <f>IF('３　回答貼付シート'!L1868="ない",0,IF('３　回答貼付シート'!L1868="１～２日（にち）ある",1,IF('３　回答貼付シート'!L1868="３～５日（にち）ある",2,IF('３　回答貼付シート'!L1868="ほぼ毎日（まいにち）ある",3,))))</f>
        <v>0</v>
      </c>
      <c r="K1871" s="26">
        <f>IF('３　回答貼付シート'!M1868="ない",0,IF('３　回答貼付シート'!M1868="１～２日（にち）ある",1,IF('３　回答貼付シート'!M1868="３～５日（にち）ある",2,IF('３　回答貼付シート'!M1868="ほぼ毎日（まいにち）ある",3,))))</f>
        <v>0</v>
      </c>
      <c r="L1871" s="26">
        <f>IF('３　回答貼付シート'!N1868="ない",0,IF('３　回答貼付シート'!N1868="１～２日（にち）ある",1,IF('３　回答貼付シート'!N1868="３～５日（にち）ある",2,IF('３　回答貼付シート'!N1868="ほぼ毎日（まいにち）ある",3,))))</f>
        <v>0</v>
      </c>
      <c r="M1871" s="26">
        <f>IF('３　回答貼付シート'!O1868="ない",0,IF('３　回答貼付シート'!O1868="１～２日（にち）ある",1,IF('３　回答貼付シート'!O1868="３～５日（にち）ある",2,IF('３　回答貼付シート'!O1868="ほぼ毎日（まいにち）ある",3,))))</f>
        <v>0</v>
      </c>
      <c r="N1871" s="26">
        <f>IF('３　回答貼付シート'!P1868="ない",0,IF('３　回答貼付シート'!P1868="１～２日（にち）ある",1,IF('３　回答貼付シート'!P1868="３～５日（にち）ある",2,IF('３　回答貼付シート'!P1868="ほぼ毎日（まいにち）ある",3,))))</f>
        <v>0</v>
      </c>
      <c r="O1871" s="26">
        <f>IF('３　回答貼付シート'!Q1868="ない",0,IF('３　回答貼付シート'!Q1868="１～２日（にち）ある",1,IF('３　回答貼付シート'!Q1868="３～５日（にち）ある",2,IF('３　回答貼付シート'!Q1868="ほぼ毎日（まいにち）ある",3,))))</f>
        <v>0</v>
      </c>
      <c r="P1871" s="26">
        <f>IF('３　回答貼付シート'!R1868="ない",0,IF('３　回答貼付シート'!R1868="１～２日（にち）ある",1,IF('３　回答貼付シート'!R1868="３～５日（にち）ある",2,IF('３　回答貼付シート'!R1868="ほぼ毎日（まいにち）ある",3,))))</f>
        <v>0</v>
      </c>
      <c r="Q1871" s="26">
        <f>IF('３　回答貼付シート'!S1868="ない",0,IF('３　回答貼付シート'!S1868="１～２日（にち）ある",1,IF('３　回答貼付シート'!S1868="３～５日（にち）ある",2,IF('３　回答貼付シート'!S1868="ほぼ毎日（まいにち）ある",3,))))</f>
        <v>0</v>
      </c>
      <c r="R1871" s="26">
        <f>IF('３　回答貼付シート'!T1868="ない",0,IF('３　回答貼付シート'!T1868="１～２日（にち）ある",1,IF('３　回答貼付シート'!T1868="３～５日（にち）ある",2,IF('３　回答貼付シート'!T1868="ほぼ毎日（まいにち）ある",3,))))</f>
        <v>0</v>
      </c>
      <c r="S1871" s="26">
        <f>IF('３　回答貼付シート'!U1868="ない",0,IF('３　回答貼付シート'!U1868="１～２日（にち）ある",1,IF('３　回答貼付シート'!U1868="３～５日（にち）ある",2,IF('３　回答貼付シート'!U1868="ほぼ毎日（まいにち）ある",3,))))</f>
        <v>0</v>
      </c>
      <c r="T1871" s="26">
        <f>IF('３　回答貼付シート'!V1868="ない",0,IF('３　回答貼付シート'!V1868="１～２日（にち）ある",1,IF('３　回答貼付シート'!V1868="３～５日（にち）ある",2,IF('３　回答貼付シート'!V1868="ほぼ毎日（まいにち）ある",3,))))</f>
        <v>0</v>
      </c>
      <c r="U1871" s="26">
        <f>IF('３　回答貼付シート'!W1868="ない",0,IF('３　回答貼付シート'!W1868="１～２日（にち）ある",1,IF('３　回答貼付シート'!W1868="３～５日（にち）ある",2,IF('３　回答貼付シート'!W1868="ほぼ毎日（まいにち）ある",3,))))</f>
        <v>0</v>
      </c>
      <c r="V1871" s="26">
        <f>IF('３　回答貼付シート'!X1868="ない",0,IF('３　回答貼付シート'!X1868="１～２日（にち）ある",1,IF('３　回答貼付シート'!X1868="３～５日（にち）ある",2,IF('３　回答貼付シート'!X1868="ほぼ毎日（まいにち）ある",3,))))</f>
        <v>0</v>
      </c>
      <c r="W1871" s="26">
        <f>IF('３　回答貼付シート'!Y1868="ない",0,IF('３　回答貼付シート'!Y1868="１～２日（にち）ある",1,IF('３　回答貼付シート'!Y1868="３～５日（にち）ある",2,IF('３　回答貼付シート'!Y1868="ほぼ毎日（まいにち）ある",3,))))</f>
        <v>0</v>
      </c>
      <c r="X1871" s="26">
        <f>IF('３　回答貼付シート'!Z1868="ない",0,IF('３　回答貼付シート'!Z1868="１～２日（にち）ある",1,IF('３　回答貼付シート'!Z1868="３～５日（にち）ある",2,IF('３　回答貼付シート'!Z1868="ほぼ毎日（まいにち）ある",3,))))</f>
        <v>0</v>
      </c>
      <c r="Y1871" s="26">
        <f>IF('３　回答貼付シート'!AA1868="ない",0,IF('３　回答貼付シート'!AA1868="１～２日（にち）ある",1,IF('３　回答貼付シート'!AA1868="３～５日（にち）ある",2,IF('３　回答貼付シート'!AA1868="ほぼ毎日（まいにち）ある",3,))))</f>
        <v>0</v>
      </c>
      <c r="Z1871" s="26">
        <f>'３　回答貼付シート'!$AB1868</f>
        <v>0</v>
      </c>
      <c r="AA1871" s="26" t="str">
        <f t="shared" si="265"/>
        <v/>
      </c>
      <c r="AB1871" s="26" t="str">
        <f t="shared" si="266"/>
        <v/>
      </c>
      <c r="AC1871" s="26" t="str">
        <f t="shared" si="267"/>
        <v/>
      </c>
      <c r="AD1871" s="26" t="str">
        <f t="shared" si="268"/>
        <v/>
      </c>
      <c r="AE1871" s="26" t="str">
        <f t="shared" si="269"/>
        <v/>
      </c>
      <c r="AF1871" t="str">
        <f t="shared" si="262"/>
        <v>0</v>
      </c>
      <c r="AG1871">
        <f t="shared" si="263"/>
        <v>0</v>
      </c>
      <c r="AH1871" s="34">
        <f t="shared" si="270"/>
        <v>0</v>
      </c>
    </row>
    <row r="1872" spans="1:34">
      <c r="A1872" s="26"/>
      <c r="B1872" s="26">
        <f t="shared" si="264"/>
        <v>0</v>
      </c>
      <c r="C1872" s="26">
        <f>IF('３　回答貼付シート'!$F1869&lt;&gt;0,VLOOKUP('３　回答貼付シート'!$F1869,$AF$2048:$AG$2054,2,FALSE),0)</f>
        <v>0</v>
      </c>
      <c r="D1872" s="26">
        <f>IF('３　回答貼付シート'!$G1869&lt;&gt;0,VLOOKUP(('３　回答貼付シート'!$G1869), $AF$2048:$AG$2054,2,FALSE),0)</f>
        <v>0</v>
      </c>
      <c r="E1872" s="26">
        <f>'３　回答貼付シート'!$H1869</f>
        <v>0</v>
      </c>
      <c r="F1872" s="26">
        <f>IF(E1872=0,0,VLOOKUP($B1872,'２　情報入力シート'!$A$2:$E$2049,5))</f>
        <v>0</v>
      </c>
      <c r="G1872" s="26">
        <f>IF('３　回答貼付シート'!I1869="ない",0,IF('３　回答貼付シート'!I1869="１～２日（にち）ある",1,IF('３　回答貼付シート'!I1869="３～５日（にち）ある",2,IF('３　回答貼付シート'!I1869="ほぼ毎日（まいにち）ある",3,))))</f>
        <v>0</v>
      </c>
      <c r="H1872" s="26">
        <f>IF('３　回答貼付シート'!J1869="ない",0,IF('３　回答貼付シート'!J1869="１～２日（にち）ある",1,IF('３　回答貼付シート'!J1869="３～５日（にち）ある",2,IF('３　回答貼付シート'!J1869="ほぼ毎日（まいにち）ある",3,))))</f>
        <v>0</v>
      </c>
      <c r="I1872" s="26">
        <f>IF('３　回答貼付シート'!K1869="ない",0,IF('３　回答貼付シート'!K1869="１～２日（にち）ある",1,IF('３　回答貼付シート'!K1869="３～５日（にち）ある",2,IF('３　回答貼付シート'!K1869="ほぼ毎日（まいにち）ある",3,))))</f>
        <v>0</v>
      </c>
      <c r="J1872" s="26">
        <f>IF('３　回答貼付シート'!L1869="ない",0,IF('３　回答貼付シート'!L1869="１～２日（にち）ある",1,IF('３　回答貼付シート'!L1869="３～５日（にち）ある",2,IF('３　回答貼付シート'!L1869="ほぼ毎日（まいにち）ある",3,))))</f>
        <v>0</v>
      </c>
      <c r="K1872" s="26">
        <f>IF('３　回答貼付シート'!M1869="ない",0,IF('３　回答貼付シート'!M1869="１～２日（にち）ある",1,IF('３　回答貼付シート'!M1869="３～５日（にち）ある",2,IF('３　回答貼付シート'!M1869="ほぼ毎日（まいにち）ある",3,))))</f>
        <v>0</v>
      </c>
      <c r="L1872" s="26">
        <f>IF('３　回答貼付シート'!N1869="ない",0,IF('３　回答貼付シート'!N1869="１～２日（にち）ある",1,IF('３　回答貼付シート'!N1869="３～５日（にち）ある",2,IF('３　回答貼付シート'!N1869="ほぼ毎日（まいにち）ある",3,))))</f>
        <v>0</v>
      </c>
      <c r="M1872" s="26">
        <f>IF('３　回答貼付シート'!O1869="ない",0,IF('３　回答貼付シート'!O1869="１～２日（にち）ある",1,IF('３　回答貼付シート'!O1869="３～５日（にち）ある",2,IF('３　回答貼付シート'!O1869="ほぼ毎日（まいにち）ある",3,))))</f>
        <v>0</v>
      </c>
      <c r="N1872" s="26">
        <f>IF('３　回答貼付シート'!P1869="ない",0,IF('３　回答貼付シート'!P1869="１～２日（にち）ある",1,IF('３　回答貼付シート'!P1869="３～５日（にち）ある",2,IF('３　回答貼付シート'!P1869="ほぼ毎日（まいにち）ある",3,))))</f>
        <v>0</v>
      </c>
      <c r="O1872" s="26">
        <f>IF('３　回答貼付シート'!Q1869="ない",0,IF('３　回答貼付シート'!Q1869="１～２日（にち）ある",1,IF('３　回答貼付シート'!Q1869="３～５日（にち）ある",2,IF('３　回答貼付シート'!Q1869="ほぼ毎日（まいにち）ある",3,))))</f>
        <v>0</v>
      </c>
      <c r="P1872" s="26">
        <f>IF('３　回答貼付シート'!R1869="ない",0,IF('３　回答貼付シート'!R1869="１～２日（にち）ある",1,IF('３　回答貼付シート'!R1869="３～５日（にち）ある",2,IF('３　回答貼付シート'!R1869="ほぼ毎日（まいにち）ある",3,))))</f>
        <v>0</v>
      </c>
      <c r="Q1872" s="26">
        <f>IF('３　回答貼付シート'!S1869="ない",0,IF('３　回答貼付シート'!S1869="１～２日（にち）ある",1,IF('３　回答貼付シート'!S1869="３～５日（にち）ある",2,IF('３　回答貼付シート'!S1869="ほぼ毎日（まいにち）ある",3,))))</f>
        <v>0</v>
      </c>
      <c r="R1872" s="26">
        <f>IF('３　回答貼付シート'!T1869="ない",0,IF('３　回答貼付シート'!T1869="１～２日（にち）ある",1,IF('３　回答貼付シート'!T1869="３～５日（にち）ある",2,IF('３　回答貼付シート'!T1869="ほぼ毎日（まいにち）ある",3,))))</f>
        <v>0</v>
      </c>
      <c r="S1872" s="26">
        <f>IF('３　回答貼付シート'!U1869="ない",0,IF('３　回答貼付シート'!U1869="１～２日（にち）ある",1,IF('３　回答貼付シート'!U1869="３～５日（にち）ある",2,IF('３　回答貼付シート'!U1869="ほぼ毎日（まいにち）ある",3,))))</f>
        <v>0</v>
      </c>
      <c r="T1872" s="26">
        <f>IF('３　回答貼付シート'!V1869="ない",0,IF('３　回答貼付シート'!V1869="１～２日（にち）ある",1,IF('３　回答貼付シート'!V1869="３～５日（にち）ある",2,IF('３　回答貼付シート'!V1869="ほぼ毎日（まいにち）ある",3,))))</f>
        <v>0</v>
      </c>
      <c r="U1872" s="26">
        <f>IF('３　回答貼付シート'!W1869="ない",0,IF('３　回答貼付シート'!W1869="１～２日（にち）ある",1,IF('３　回答貼付シート'!W1869="３～５日（にち）ある",2,IF('３　回答貼付シート'!W1869="ほぼ毎日（まいにち）ある",3,))))</f>
        <v>0</v>
      </c>
      <c r="V1872" s="26">
        <f>IF('３　回答貼付シート'!X1869="ない",0,IF('３　回答貼付シート'!X1869="１～２日（にち）ある",1,IF('３　回答貼付シート'!X1869="３～５日（にち）ある",2,IF('３　回答貼付シート'!X1869="ほぼ毎日（まいにち）ある",3,))))</f>
        <v>0</v>
      </c>
      <c r="W1872" s="26">
        <f>IF('３　回答貼付シート'!Y1869="ない",0,IF('３　回答貼付シート'!Y1869="１～２日（にち）ある",1,IF('３　回答貼付シート'!Y1869="３～５日（にち）ある",2,IF('３　回答貼付シート'!Y1869="ほぼ毎日（まいにち）ある",3,))))</f>
        <v>0</v>
      </c>
      <c r="X1872" s="26">
        <f>IF('３　回答貼付シート'!Z1869="ない",0,IF('３　回答貼付シート'!Z1869="１～２日（にち）ある",1,IF('３　回答貼付シート'!Z1869="３～５日（にち）ある",2,IF('３　回答貼付シート'!Z1869="ほぼ毎日（まいにち）ある",3,))))</f>
        <v>0</v>
      </c>
      <c r="Y1872" s="26">
        <f>IF('３　回答貼付シート'!AA1869="ない",0,IF('３　回答貼付シート'!AA1869="１～２日（にち）ある",1,IF('３　回答貼付シート'!AA1869="３～５日（にち）ある",2,IF('３　回答貼付シート'!AA1869="ほぼ毎日（まいにち）ある",3,))))</f>
        <v>0</v>
      </c>
      <c r="Z1872" s="26">
        <f>'３　回答貼付シート'!$AB1869</f>
        <v>0</v>
      </c>
      <c r="AA1872" s="26" t="str">
        <f t="shared" si="265"/>
        <v/>
      </c>
      <c r="AB1872" s="26" t="str">
        <f t="shared" si="266"/>
        <v/>
      </c>
      <c r="AC1872" s="26" t="str">
        <f t="shared" si="267"/>
        <v/>
      </c>
      <c r="AD1872" s="26" t="str">
        <f t="shared" si="268"/>
        <v/>
      </c>
      <c r="AE1872" s="26" t="str">
        <f t="shared" si="269"/>
        <v/>
      </c>
      <c r="AF1872" t="str">
        <f t="shared" si="262"/>
        <v>0</v>
      </c>
      <c r="AG1872">
        <f t="shared" si="263"/>
        <v>0</v>
      </c>
      <c r="AH1872" s="34">
        <f t="shared" si="270"/>
        <v>0</v>
      </c>
    </row>
    <row r="1873" spans="1:34">
      <c r="A1873" s="26"/>
      <c r="B1873" s="26">
        <f t="shared" si="264"/>
        <v>0</v>
      </c>
      <c r="C1873" s="26">
        <f>IF('３　回答貼付シート'!$F1870&lt;&gt;0,VLOOKUP('３　回答貼付シート'!$F1870,$AF$2048:$AG$2054,2,FALSE),0)</f>
        <v>0</v>
      </c>
      <c r="D1873" s="26">
        <f>IF('３　回答貼付シート'!$G1870&lt;&gt;0,VLOOKUP(('３　回答貼付シート'!$G1870), $AF$2048:$AG$2054,2,FALSE),0)</f>
        <v>0</v>
      </c>
      <c r="E1873" s="26">
        <f>'３　回答貼付シート'!$H1870</f>
        <v>0</v>
      </c>
      <c r="F1873" s="26">
        <f>IF(E1873=0,0,VLOOKUP($B1873,'２　情報入力シート'!$A$2:$E$2049,5))</f>
        <v>0</v>
      </c>
      <c r="G1873" s="26">
        <f>IF('３　回答貼付シート'!I1870="ない",0,IF('３　回答貼付シート'!I1870="１～２日（にち）ある",1,IF('３　回答貼付シート'!I1870="３～５日（にち）ある",2,IF('３　回答貼付シート'!I1870="ほぼ毎日（まいにち）ある",3,))))</f>
        <v>0</v>
      </c>
      <c r="H1873" s="26">
        <f>IF('３　回答貼付シート'!J1870="ない",0,IF('３　回答貼付シート'!J1870="１～２日（にち）ある",1,IF('３　回答貼付シート'!J1870="３～５日（にち）ある",2,IF('３　回答貼付シート'!J1870="ほぼ毎日（まいにち）ある",3,))))</f>
        <v>0</v>
      </c>
      <c r="I1873" s="26">
        <f>IF('３　回答貼付シート'!K1870="ない",0,IF('３　回答貼付シート'!K1870="１～２日（にち）ある",1,IF('３　回答貼付シート'!K1870="３～５日（にち）ある",2,IF('３　回答貼付シート'!K1870="ほぼ毎日（まいにち）ある",3,))))</f>
        <v>0</v>
      </c>
      <c r="J1873" s="26">
        <f>IF('３　回答貼付シート'!L1870="ない",0,IF('３　回答貼付シート'!L1870="１～２日（にち）ある",1,IF('３　回答貼付シート'!L1870="３～５日（にち）ある",2,IF('３　回答貼付シート'!L1870="ほぼ毎日（まいにち）ある",3,))))</f>
        <v>0</v>
      </c>
      <c r="K1873" s="26">
        <f>IF('３　回答貼付シート'!M1870="ない",0,IF('３　回答貼付シート'!M1870="１～２日（にち）ある",1,IF('３　回答貼付シート'!M1870="３～５日（にち）ある",2,IF('３　回答貼付シート'!M1870="ほぼ毎日（まいにち）ある",3,))))</f>
        <v>0</v>
      </c>
      <c r="L1873" s="26">
        <f>IF('３　回答貼付シート'!N1870="ない",0,IF('３　回答貼付シート'!N1870="１～２日（にち）ある",1,IF('３　回答貼付シート'!N1870="３～５日（にち）ある",2,IF('３　回答貼付シート'!N1870="ほぼ毎日（まいにち）ある",3,))))</f>
        <v>0</v>
      </c>
      <c r="M1873" s="26">
        <f>IF('３　回答貼付シート'!O1870="ない",0,IF('３　回答貼付シート'!O1870="１～２日（にち）ある",1,IF('３　回答貼付シート'!O1870="３～５日（にち）ある",2,IF('３　回答貼付シート'!O1870="ほぼ毎日（まいにち）ある",3,))))</f>
        <v>0</v>
      </c>
      <c r="N1873" s="26">
        <f>IF('３　回答貼付シート'!P1870="ない",0,IF('３　回答貼付シート'!P1870="１～２日（にち）ある",1,IF('３　回答貼付シート'!P1870="３～５日（にち）ある",2,IF('３　回答貼付シート'!P1870="ほぼ毎日（まいにち）ある",3,))))</f>
        <v>0</v>
      </c>
      <c r="O1873" s="26">
        <f>IF('３　回答貼付シート'!Q1870="ない",0,IF('３　回答貼付シート'!Q1870="１～２日（にち）ある",1,IF('３　回答貼付シート'!Q1870="３～５日（にち）ある",2,IF('３　回答貼付シート'!Q1870="ほぼ毎日（まいにち）ある",3,))))</f>
        <v>0</v>
      </c>
      <c r="P1873" s="26">
        <f>IF('３　回答貼付シート'!R1870="ない",0,IF('３　回答貼付シート'!R1870="１～２日（にち）ある",1,IF('３　回答貼付シート'!R1870="３～５日（にち）ある",2,IF('３　回答貼付シート'!R1870="ほぼ毎日（まいにち）ある",3,))))</f>
        <v>0</v>
      </c>
      <c r="Q1873" s="26">
        <f>IF('３　回答貼付シート'!S1870="ない",0,IF('３　回答貼付シート'!S1870="１～２日（にち）ある",1,IF('３　回答貼付シート'!S1870="３～５日（にち）ある",2,IF('３　回答貼付シート'!S1870="ほぼ毎日（まいにち）ある",3,))))</f>
        <v>0</v>
      </c>
      <c r="R1873" s="26">
        <f>IF('３　回答貼付シート'!T1870="ない",0,IF('３　回答貼付シート'!T1870="１～２日（にち）ある",1,IF('３　回答貼付シート'!T1870="３～５日（にち）ある",2,IF('３　回答貼付シート'!T1870="ほぼ毎日（まいにち）ある",3,))))</f>
        <v>0</v>
      </c>
      <c r="S1873" s="26">
        <f>IF('３　回答貼付シート'!U1870="ない",0,IF('３　回答貼付シート'!U1870="１～２日（にち）ある",1,IF('３　回答貼付シート'!U1870="３～５日（にち）ある",2,IF('３　回答貼付シート'!U1870="ほぼ毎日（まいにち）ある",3,))))</f>
        <v>0</v>
      </c>
      <c r="T1873" s="26">
        <f>IF('３　回答貼付シート'!V1870="ない",0,IF('３　回答貼付シート'!V1870="１～２日（にち）ある",1,IF('３　回答貼付シート'!V1870="３～５日（にち）ある",2,IF('３　回答貼付シート'!V1870="ほぼ毎日（まいにち）ある",3,))))</f>
        <v>0</v>
      </c>
      <c r="U1873" s="26">
        <f>IF('３　回答貼付シート'!W1870="ない",0,IF('３　回答貼付シート'!W1870="１～２日（にち）ある",1,IF('３　回答貼付シート'!W1870="３～５日（にち）ある",2,IF('３　回答貼付シート'!W1870="ほぼ毎日（まいにち）ある",3,))))</f>
        <v>0</v>
      </c>
      <c r="V1873" s="26">
        <f>IF('３　回答貼付シート'!X1870="ない",0,IF('３　回答貼付シート'!X1870="１～２日（にち）ある",1,IF('３　回答貼付シート'!X1870="３～５日（にち）ある",2,IF('３　回答貼付シート'!X1870="ほぼ毎日（まいにち）ある",3,))))</f>
        <v>0</v>
      </c>
      <c r="W1873" s="26">
        <f>IF('３　回答貼付シート'!Y1870="ない",0,IF('３　回答貼付シート'!Y1870="１～２日（にち）ある",1,IF('３　回答貼付シート'!Y1870="３～５日（にち）ある",2,IF('３　回答貼付シート'!Y1870="ほぼ毎日（まいにち）ある",3,))))</f>
        <v>0</v>
      </c>
      <c r="X1873" s="26">
        <f>IF('３　回答貼付シート'!Z1870="ない",0,IF('３　回答貼付シート'!Z1870="１～２日（にち）ある",1,IF('３　回答貼付シート'!Z1870="３～５日（にち）ある",2,IF('３　回答貼付シート'!Z1870="ほぼ毎日（まいにち）ある",3,))))</f>
        <v>0</v>
      </c>
      <c r="Y1873" s="26">
        <f>IF('３　回答貼付シート'!AA1870="ない",0,IF('３　回答貼付シート'!AA1870="１～２日（にち）ある",1,IF('３　回答貼付シート'!AA1870="３～５日（にち）ある",2,IF('３　回答貼付シート'!AA1870="ほぼ毎日（まいにち）ある",3,))))</f>
        <v>0</v>
      </c>
      <c r="Z1873" s="26">
        <f>'３　回答貼付シート'!$AB1870</f>
        <v>0</v>
      </c>
      <c r="AA1873" s="26" t="str">
        <f t="shared" si="265"/>
        <v/>
      </c>
      <c r="AB1873" s="26" t="str">
        <f t="shared" si="266"/>
        <v/>
      </c>
      <c r="AC1873" s="26" t="str">
        <f t="shared" si="267"/>
        <v/>
      </c>
      <c r="AD1873" s="26" t="str">
        <f t="shared" si="268"/>
        <v/>
      </c>
      <c r="AE1873" s="26" t="str">
        <f t="shared" si="269"/>
        <v/>
      </c>
      <c r="AF1873" t="str">
        <f t="shared" si="262"/>
        <v>0</v>
      </c>
      <c r="AG1873">
        <f t="shared" si="263"/>
        <v>0</v>
      </c>
      <c r="AH1873" s="34">
        <f t="shared" si="270"/>
        <v>0</v>
      </c>
    </row>
    <row r="1874" spans="1:34">
      <c r="A1874" s="26"/>
      <c r="B1874" s="26">
        <f t="shared" si="264"/>
        <v>0</v>
      </c>
      <c r="C1874" s="26">
        <f>IF('３　回答貼付シート'!$F1871&lt;&gt;0,VLOOKUP('３　回答貼付シート'!$F1871,$AF$2048:$AG$2054,2,FALSE),0)</f>
        <v>0</v>
      </c>
      <c r="D1874" s="26">
        <f>IF('３　回答貼付シート'!$G1871&lt;&gt;0,VLOOKUP(('３　回答貼付シート'!$G1871), $AF$2048:$AG$2054,2,FALSE),0)</f>
        <v>0</v>
      </c>
      <c r="E1874" s="26">
        <f>'３　回答貼付シート'!$H1871</f>
        <v>0</v>
      </c>
      <c r="F1874" s="26">
        <f>IF(E1874=0,0,VLOOKUP($B1874,'２　情報入力シート'!$A$2:$E$2049,5))</f>
        <v>0</v>
      </c>
      <c r="G1874" s="26">
        <f>IF('３　回答貼付シート'!I1871="ない",0,IF('３　回答貼付シート'!I1871="１～２日（にち）ある",1,IF('３　回答貼付シート'!I1871="３～５日（にち）ある",2,IF('３　回答貼付シート'!I1871="ほぼ毎日（まいにち）ある",3,))))</f>
        <v>0</v>
      </c>
      <c r="H1874" s="26">
        <f>IF('３　回答貼付シート'!J1871="ない",0,IF('３　回答貼付シート'!J1871="１～２日（にち）ある",1,IF('３　回答貼付シート'!J1871="３～５日（にち）ある",2,IF('３　回答貼付シート'!J1871="ほぼ毎日（まいにち）ある",3,))))</f>
        <v>0</v>
      </c>
      <c r="I1874" s="26">
        <f>IF('３　回答貼付シート'!K1871="ない",0,IF('３　回答貼付シート'!K1871="１～２日（にち）ある",1,IF('３　回答貼付シート'!K1871="３～５日（にち）ある",2,IF('３　回答貼付シート'!K1871="ほぼ毎日（まいにち）ある",3,))))</f>
        <v>0</v>
      </c>
      <c r="J1874" s="26">
        <f>IF('３　回答貼付シート'!L1871="ない",0,IF('３　回答貼付シート'!L1871="１～２日（にち）ある",1,IF('３　回答貼付シート'!L1871="３～５日（にち）ある",2,IF('３　回答貼付シート'!L1871="ほぼ毎日（まいにち）ある",3,))))</f>
        <v>0</v>
      </c>
      <c r="K1874" s="26">
        <f>IF('３　回答貼付シート'!M1871="ない",0,IF('３　回答貼付シート'!M1871="１～２日（にち）ある",1,IF('３　回答貼付シート'!M1871="３～５日（にち）ある",2,IF('３　回答貼付シート'!M1871="ほぼ毎日（まいにち）ある",3,))))</f>
        <v>0</v>
      </c>
      <c r="L1874" s="26">
        <f>IF('３　回答貼付シート'!N1871="ない",0,IF('３　回答貼付シート'!N1871="１～２日（にち）ある",1,IF('３　回答貼付シート'!N1871="３～５日（にち）ある",2,IF('３　回答貼付シート'!N1871="ほぼ毎日（まいにち）ある",3,))))</f>
        <v>0</v>
      </c>
      <c r="M1874" s="26">
        <f>IF('３　回答貼付シート'!O1871="ない",0,IF('３　回答貼付シート'!O1871="１～２日（にち）ある",1,IF('３　回答貼付シート'!O1871="３～５日（にち）ある",2,IF('３　回答貼付シート'!O1871="ほぼ毎日（まいにち）ある",3,))))</f>
        <v>0</v>
      </c>
      <c r="N1874" s="26">
        <f>IF('３　回答貼付シート'!P1871="ない",0,IF('３　回答貼付シート'!P1871="１～２日（にち）ある",1,IF('３　回答貼付シート'!P1871="３～５日（にち）ある",2,IF('３　回答貼付シート'!P1871="ほぼ毎日（まいにち）ある",3,))))</f>
        <v>0</v>
      </c>
      <c r="O1874" s="26">
        <f>IF('３　回答貼付シート'!Q1871="ない",0,IF('３　回答貼付シート'!Q1871="１～２日（にち）ある",1,IF('３　回答貼付シート'!Q1871="３～５日（にち）ある",2,IF('３　回答貼付シート'!Q1871="ほぼ毎日（まいにち）ある",3,))))</f>
        <v>0</v>
      </c>
      <c r="P1874" s="26">
        <f>IF('３　回答貼付シート'!R1871="ない",0,IF('３　回答貼付シート'!R1871="１～２日（にち）ある",1,IF('３　回答貼付シート'!R1871="３～５日（にち）ある",2,IF('３　回答貼付シート'!R1871="ほぼ毎日（まいにち）ある",3,))))</f>
        <v>0</v>
      </c>
      <c r="Q1874" s="26">
        <f>IF('３　回答貼付シート'!S1871="ない",0,IF('３　回答貼付シート'!S1871="１～２日（にち）ある",1,IF('３　回答貼付シート'!S1871="３～５日（にち）ある",2,IF('３　回答貼付シート'!S1871="ほぼ毎日（まいにち）ある",3,))))</f>
        <v>0</v>
      </c>
      <c r="R1874" s="26">
        <f>IF('３　回答貼付シート'!T1871="ない",0,IF('３　回答貼付シート'!T1871="１～２日（にち）ある",1,IF('３　回答貼付シート'!T1871="３～５日（にち）ある",2,IF('３　回答貼付シート'!T1871="ほぼ毎日（まいにち）ある",3,))))</f>
        <v>0</v>
      </c>
      <c r="S1874" s="26">
        <f>IF('３　回答貼付シート'!U1871="ない",0,IF('３　回答貼付シート'!U1871="１～２日（にち）ある",1,IF('３　回答貼付シート'!U1871="３～５日（にち）ある",2,IF('３　回答貼付シート'!U1871="ほぼ毎日（まいにち）ある",3,))))</f>
        <v>0</v>
      </c>
      <c r="T1874" s="26">
        <f>IF('３　回答貼付シート'!V1871="ない",0,IF('３　回答貼付シート'!V1871="１～２日（にち）ある",1,IF('３　回答貼付シート'!V1871="３～５日（にち）ある",2,IF('３　回答貼付シート'!V1871="ほぼ毎日（まいにち）ある",3,))))</f>
        <v>0</v>
      </c>
      <c r="U1874" s="26">
        <f>IF('３　回答貼付シート'!W1871="ない",0,IF('３　回答貼付シート'!W1871="１～２日（にち）ある",1,IF('３　回答貼付シート'!W1871="３～５日（にち）ある",2,IF('３　回答貼付シート'!W1871="ほぼ毎日（まいにち）ある",3,))))</f>
        <v>0</v>
      </c>
      <c r="V1874" s="26">
        <f>IF('３　回答貼付シート'!X1871="ない",0,IF('３　回答貼付シート'!X1871="１～２日（にち）ある",1,IF('３　回答貼付シート'!X1871="３～５日（にち）ある",2,IF('３　回答貼付シート'!X1871="ほぼ毎日（まいにち）ある",3,))))</f>
        <v>0</v>
      </c>
      <c r="W1874" s="26">
        <f>IF('３　回答貼付シート'!Y1871="ない",0,IF('３　回答貼付シート'!Y1871="１～２日（にち）ある",1,IF('３　回答貼付シート'!Y1871="３～５日（にち）ある",2,IF('３　回答貼付シート'!Y1871="ほぼ毎日（まいにち）ある",3,))))</f>
        <v>0</v>
      </c>
      <c r="X1874" s="26">
        <f>IF('３　回答貼付シート'!Z1871="ない",0,IF('３　回答貼付シート'!Z1871="１～２日（にち）ある",1,IF('３　回答貼付シート'!Z1871="３～５日（にち）ある",2,IF('３　回答貼付シート'!Z1871="ほぼ毎日（まいにち）ある",3,))))</f>
        <v>0</v>
      </c>
      <c r="Y1874" s="26">
        <f>IF('３　回答貼付シート'!AA1871="ない",0,IF('３　回答貼付シート'!AA1871="１～２日（にち）ある",1,IF('３　回答貼付シート'!AA1871="３～５日（にち）ある",2,IF('３　回答貼付シート'!AA1871="ほぼ毎日（まいにち）ある",3,))))</f>
        <v>0</v>
      </c>
      <c r="Z1874" s="26">
        <f>'３　回答貼付シート'!$AB1871</f>
        <v>0</v>
      </c>
      <c r="AA1874" s="26" t="str">
        <f t="shared" si="265"/>
        <v/>
      </c>
      <c r="AB1874" s="26" t="str">
        <f t="shared" si="266"/>
        <v/>
      </c>
      <c r="AC1874" s="26" t="str">
        <f t="shared" si="267"/>
        <v/>
      </c>
      <c r="AD1874" s="26" t="str">
        <f t="shared" si="268"/>
        <v/>
      </c>
      <c r="AE1874" s="26" t="str">
        <f t="shared" si="269"/>
        <v/>
      </c>
      <c r="AF1874" t="str">
        <f t="shared" si="262"/>
        <v>0</v>
      </c>
      <c r="AG1874">
        <f t="shared" si="263"/>
        <v>0</v>
      </c>
      <c r="AH1874" s="34">
        <f t="shared" si="270"/>
        <v>0</v>
      </c>
    </row>
    <row r="1875" spans="1:34">
      <c r="A1875" s="26"/>
      <c r="B1875" s="26">
        <f t="shared" si="264"/>
        <v>0</v>
      </c>
      <c r="C1875" s="26">
        <f>IF('３　回答貼付シート'!$F1872&lt;&gt;0,VLOOKUP('３　回答貼付シート'!$F1872,$AF$2048:$AG$2054,2,FALSE),0)</f>
        <v>0</v>
      </c>
      <c r="D1875" s="26">
        <f>IF('３　回答貼付シート'!$G1872&lt;&gt;0,VLOOKUP(('３　回答貼付シート'!$G1872), $AF$2048:$AG$2054,2,FALSE),0)</f>
        <v>0</v>
      </c>
      <c r="E1875" s="26">
        <f>'３　回答貼付シート'!$H1872</f>
        <v>0</v>
      </c>
      <c r="F1875" s="26">
        <f>IF(E1875=0,0,VLOOKUP($B1875,'２　情報入力シート'!$A$2:$E$2049,5))</f>
        <v>0</v>
      </c>
      <c r="G1875" s="26">
        <f>IF('３　回答貼付シート'!I1872="ない",0,IF('３　回答貼付シート'!I1872="１～２日（にち）ある",1,IF('３　回答貼付シート'!I1872="３～５日（にち）ある",2,IF('３　回答貼付シート'!I1872="ほぼ毎日（まいにち）ある",3,))))</f>
        <v>0</v>
      </c>
      <c r="H1875" s="26">
        <f>IF('３　回答貼付シート'!J1872="ない",0,IF('３　回答貼付シート'!J1872="１～２日（にち）ある",1,IF('３　回答貼付シート'!J1872="３～５日（にち）ある",2,IF('３　回答貼付シート'!J1872="ほぼ毎日（まいにち）ある",3,))))</f>
        <v>0</v>
      </c>
      <c r="I1875" s="26">
        <f>IF('３　回答貼付シート'!K1872="ない",0,IF('３　回答貼付シート'!K1872="１～２日（にち）ある",1,IF('３　回答貼付シート'!K1872="３～５日（にち）ある",2,IF('３　回答貼付シート'!K1872="ほぼ毎日（まいにち）ある",3,))))</f>
        <v>0</v>
      </c>
      <c r="J1875" s="26">
        <f>IF('３　回答貼付シート'!L1872="ない",0,IF('３　回答貼付シート'!L1872="１～２日（にち）ある",1,IF('３　回答貼付シート'!L1872="３～５日（にち）ある",2,IF('３　回答貼付シート'!L1872="ほぼ毎日（まいにち）ある",3,))))</f>
        <v>0</v>
      </c>
      <c r="K1875" s="26">
        <f>IF('３　回答貼付シート'!M1872="ない",0,IF('３　回答貼付シート'!M1872="１～２日（にち）ある",1,IF('３　回答貼付シート'!M1872="３～５日（にち）ある",2,IF('３　回答貼付シート'!M1872="ほぼ毎日（まいにち）ある",3,))))</f>
        <v>0</v>
      </c>
      <c r="L1875" s="26">
        <f>IF('３　回答貼付シート'!N1872="ない",0,IF('３　回答貼付シート'!N1872="１～２日（にち）ある",1,IF('３　回答貼付シート'!N1872="３～５日（にち）ある",2,IF('３　回答貼付シート'!N1872="ほぼ毎日（まいにち）ある",3,))))</f>
        <v>0</v>
      </c>
      <c r="M1875" s="26">
        <f>IF('３　回答貼付シート'!O1872="ない",0,IF('３　回答貼付シート'!O1872="１～２日（にち）ある",1,IF('３　回答貼付シート'!O1872="３～５日（にち）ある",2,IF('３　回答貼付シート'!O1872="ほぼ毎日（まいにち）ある",3,))))</f>
        <v>0</v>
      </c>
      <c r="N1875" s="26">
        <f>IF('３　回答貼付シート'!P1872="ない",0,IF('３　回答貼付シート'!P1872="１～２日（にち）ある",1,IF('３　回答貼付シート'!P1872="３～５日（にち）ある",2,IF('３　回答貼付シート'!P1872="ほぼ毎日（まいにち）ある",3,))))</f>
        <v>0</v>
      </c>
      <c r="O1875" s="26">
        <f>IF('３　回答貼付シート'!Q1872="ない",0,IF('３　回答貼付シート'!Q1872="１～２日（にち）ある",1,IF('３　回答貼付シート'!Q1872="３～５日（にち）ある",2,IF('３　回答貼付シート'!Q1872="ほぼ毎日（まいにち）ある",3,))))</f>
        <v>0</v>
      </c>
      <c r="P1875" s="26">
        <f>IF('３　回答貼付シート'!R1872="ない",0,IF('３　回答貼付シート'!R1872="１～２日（にち）ある",1,IF('３　回答貼付シート'!R1872="３～５日（にち）ある",2,IF('３　回答貼付シート'!R1872="ほぼ毎日（まいにち）ある",3,))))</f>
        <v>0</v>
      </c>
      <c r="Q1875" s="26">
        <f>IF('３　回答貼付シート'!S1872="ない",0,IF('３　回答貼付シート'!S1872="１～２日（にち）ある",1,IF('３　回答貼付シート'!S1872="３～５日（にち）ある",2,IF('３　回答貼付シート'!S1872="ほぼ毎日（まいにち）ある",3,))))</f>
        <v>0</v>
      </c>
      <c r="R1875" s="26">
        <f>IF('３　回答貼付シート'!T1872="ない",0,IF('３　回答貼付シート'!T1872="１～２日（にち）ある",1,IF('３　回答貼付シート'!T1872="３～５日（にち）ある",2,IF('３　回答貼付シート'!T1872="ほぼ毎日（まいにち）ある",3,))))</f>
        <v>0</v>
      </c>
      <c r="S1875" s="26">
        <f>IF('３　回答貼付シート'!U1872="ない",0,IF('３　回答貼付シート'!U1872="１～２日（にち）ある",1,IF('３　回答貼付シート'!U1872="３～５日（にち）ある",2,IF('３　回答貼付シート'!U1872="ほぼ毎日（まいにち）ある",3,))))</f>
        <v>0</v>
      </c>
      <c r="T1875" s="26">
        <f>IF('３　回答貼付シート'!V1872="ない",0,IF('３　回答貼付シート'!V1872="１～２日（にち）ある",1,IF('３　回答貼付シート'!V1872="３～５日（にち）ある",2,IF('３　回答貼付シート'!V1872="ほぼ毎日（まいにち）ある",3,))))</f>
        <v>0</v>
      </c>
      <c r="U1875" s="26">
        <f>IF('３　回答貼付シート'!W1872="ない",0,IF('３　回答貼付シート'!W1872="１～２日（にち）ある",1,IF('３　回答貼付シート'!W1872="３～５日（にち）ある",2,IF('３　回答貼付シート'!W1872="ほぼ毎日（まいにち）ある",3,))))</f>
        <v>0</v>
      </c>
      <c r="V1875" s="26">
        <f>IF('３　回答貼付シート'!X1872="ない",0,IF('３　回答貼付シート'!X1872="１～２日（にち）ある",1,IF('３　回答貼付シート'!X1872="３～５日（にち）ある",2,IF('３　回答貼付シート'!X1872="ほぼ毎日（まいにち）ある",3,))))</f>
        <v>0</v>
      </c>
      <c r="W1875" s="26">
        <f>IF('３　回答貼付シート'!Y1872="ない",0,IF('３　回答貼付シート'!Y1872="１～２日（にち）ある",1,IF('３　回答貼付シート'!Y1872="３～５日（にち）ある",2,IF('３　回答貼付シート'!Y1872="ほぼ毎日（まいにち）ある",3,))))</f>
        <v>0</v>
      </c>
      <c r="X1875" s="26">
        <f>IF('３　回答貼付シート'!Z1872="ない",0,IF('３　回答貼付シート'!Z1872="１～２日（にち）ある",1,IF('３　回答貼付シート'!Z1872="３～５日（にち）ある",2,IF('３　回答貼付シート'!Z1872="ほぼ毎日（まいにち）ある",3,))))</f>
        <v>0</v>
      </c>
      <c r="Y1875" s="26">
        <f>IF('３　回答貼付シート'!AA1872="ない",0,IF('３　回答貼付シート'!AA1872="１～２日（にち）ある",1,IF('３　回答貼付シート'!AA1872="３～５日（にち）ある",2,IF('３　回答貼付シート'!AA1872="ほぼ毎日（まいにち）ある",3,))))</f>
        <v>0</v>
      </c>
      <c r="Z1875" s="26">
        <f>'３　回答貼付シート'!$AB1872</f>
        <v>0</v>
      </c>
      <c r="AA1875" s="26" t="str">
        <f t="shared" si="265"/>
        <v/>
      </c>
      <c r="AB1875" s="26" t="str">
        <f t="shared" si="266"/>
        <v/>
      </c>
      <c r="AC1875" s="26" t="str">
        <f t="shared" si="267"/>
        <v/>
      </c>
      <c r="AD1875" s="26" t="str">
        <f t="shared" si="268"/>
        <v/>
      </c>
      <c r="AE1875" s="26" t="str">
        <f t="shared" si="269"/>
        <v/>
      </c>
      <c r="AF1875" t="str">
        <f t="shared" si="262"/>
        <v>0</v>
      </c>
      <c r="AG1875">
        <f t="shared" si="263"/>
        <v>0</v>
      </c>
      <c r="AH1875" s="34">
        <f t="shared" si="270"/>
        <v>0</v>
      </c>
    </row>
    <row r="1876" spans="1:34">
      <c r="A1876" s="26"/>
      <c r="B1876" s="26">
        <f t="shared" si="264"/>
        <v>0</v>
      </c>
      <c r="C1876" s="26">
        <f>IF('３　回答貼付シート'!$F1873&lt;&gt;0,VLOOKUP('３　回答貼付シート'!$F1873,$AF$2048:$AG$2054,2,FALSE),0)</f>
        <v>0</v>
      </c>
      <c r="D1876" s="26">
        <f>IF('３　回答貼付シート'!$G1873&lt;&gt;0,VLOOKUP(('３　回答貼付シート'!$G1873), $AF$2048:$AG$2054,2,FALSE),0)</f>
        <v>0</v>
      </c>
      <c r="E1876" s="26">
        <f>'３　回答貼付シート'!$H1873</f>
        <v>0</v>
      </c>
      <c r="F1876" s="26">
        <f>IF(E1876=0,0,VLOOKUP($B1876,'２　情報入力シート'!$A$2:$E$2049,5))</f>
        <v>0</v>
      </c>
      <c r="G1876" s="26">
        <f>IF('３　回答貼付シート'!I1873="ない",0,IF('３　回答貼付シート'!I1873="１～２日（にち）ある",1,IF('３　回答貼付シート'!I1873="３～５日（にち）ある",2,IF('３　回答貼付シート'!I1873="ほぼ毎日（まいにち）ある",3,))))</f>
        <v>0</v>
      </c>
      <c r="H1876" s="26">
        <f>IF('３　回答貼付シート'!J1873="ない",0,IF('３　回答貼付シート'!J1873="１～２日（にち）ある",1,IF('３　回答貼付シート'!J1873="３～５日（にち）ある",2,IF('３　回答貼付シート'!J1873="ほぼ毎日（まいにち）ある",3,))))</f>
        <v>0</v>
      </c>
      <c r="I1876" s="26">
        <f>IF('３　回答貼付シート'!K1873="ない",0,IF('３　回答貼付シート'!K1873="１～２日（にち）ある",1,IF('３　回答貼付シート'!K1873="３～５日（にち）ある",2,IF('３　回答貼付シート'!K1873="ほぼ毎日（まいにち）ある",3,))))</f>
        <v>0</v>
      </c>
      <c r="J1876" s="26">
        <f>IF('３　回答貼付シート'!L1873="ない",0,IF('３　回答貼付シート'!L1873="１～２日（にち）ある",1,IF('３　回答貼付シート'!L1873="３～５日（にち）ある",2,IF('３　回答貼付シート'!L1873="ほぼ毎日（まいにち）ある",3,))))</f>
        <v>0</v>
      </c>
      <c r="K1876" s="26">
        <f>IF('３　回答貼付シート'!M1873="ない",0,IF('３　回答貼付シート'!M1873="１～２日（にち）ある",1,IF('３　回答貼付シート'!M1873="３～５日（にち）ある",2,IF('３　回答貼付シート'!M1873="ほぼ毎日（まいにち）ある",3,))))</f>
        <v>0</v>
      </c>
      <c r="L1876" s="26">
        <f>IF('３　回答貼付シート'!N1873="ない",0,IF('３　回答貼付シート'!N1873="１～２日（にち）ある",1,IF('３　回答貼付シート'!N1873="３～５日（にち）ある",2,IF('３　回答貼付シート'!N1873="ほぼ毎日（まいにち）ある",3,))))</f>
        <v>0</v>
      </c>
      <c r="M1876" s="26">
        <f>IF('３　回答貼付シート'!O1873="ない",0,IF('３　回答貼付シート'!O1873="１～２日（にち）ある",1,IF('３　回答貼付シート'!O1873="３～５日（にち）ある",2,IF('３　回答貼付シート'!O1873="ほぼ毎日（まいにち）ある",3,))))</f>
        <v>0</v>
      </c>
      <c r="N1876" s="26">
        <f>IF('３　回答貼付シート'!P1873="ない",0,IF('３　回答貼付シート'!P1873="１～２日（にち）ある",1,IF('３　回答貼付シート'!P1873="３～５日（にち）ある",2,IF('３　回答貼付シート'!P1873="ほぼ毎日（まいにち）ある",3,))))</f>
        <v>0</v>
      </c>
      <c r="O1876" s="26">
        <f>IF('３　回答貼付シート'!Q1873="ない",0,IF('３　回答貼付シート'!Q1873="１～２日（にち）ある",1,IF('３　回答貼付シート'!Q1873="３～５日（にち）ある",2,IF('３　回答貼付シート'!Q1873="ほぼ毎日（まいにち）ある",3,))))</f>
        <v>0</v>
      </c>
      <c r="P1876" s="26">
        <f>IF('３　回答貼付シート'!R1873="ない",0,IF('３　回答貼付シート'!R1873="１～２日（にち）ある",1,IF('３　回答貼付シート'!R1873="３～５日（にち）ある",2,IF('３　回答貼付シート'!R1873="ほぼ毎日（まいにち）ある",3,))))</f>
        <v>0</v>
      </c>
      <c r="Q1876" s="26">
        <f>IF('３　回答貼付シート'!S1873="ない",0,IF('３　回答貼付シート'!S1873="１～２日（にち）ある",1,IF('３　回答貼付シート'!S1873="３～５日（にち）ある",2,IF('３　回答貼付シート'!S1873="ほぼ毎日（まいにち）ある",3,))))</f>
        <v>0</v>
      </c>
      <c r="R1876" s="26">
        <f>IF('３　回答貼付シート'!T1873="ない",0,IF('３　回答貼付シート'!T1873="１～２日（にち）ある",1,IF('３　回答貼付シート'!T1873="３～５日（にち）ある",2,IF('３　回答貼付シート'!T1873="ほぼ毎日（まいにち）ある",3,))))</f>
        <v>0</v>
      </c>
      <c r="S1876" s="26">
        <f>IF('３　回答貼付シート'!U1873="ない",0,IF('３　回答貼付シート'!U1873="１～２日（にち）ある",1,IF('３　回答貼付シート'!U1873="３～５日（にち）ある",2,IF('３　回答貼付シート'!U1873="ほぼ毎日（まいにち）ある",3,))))</f>
        <v>0</v>
      </c>
      <c r="T1876" s="26">
        <f>IF('３　回答貼付シート'!V1873="ない",0,IF('３　回答貼付シート'!V1873="１～２日（にち）ある",1,IF('３　回答貼付シート'!V1873="３～５日（にち）ある",2,IF('３　回答貼付シート'!V1873="ほぼ毎日（まいにち）ある",3,))))</f>
        <v>0</v>
      </c>
      <c r="U1876" s="26">
        <f>IF('３　回答貼付シート'!W1873="ない",0,IF('３　回答貼付シート'!W1873="１～２日（にち）ある",1,IF('３　回答貼付シート'!W1873="３～５日（にち）ある",2,IF('３　回答貼付シート'!W1873="ほぼ毎日（まいにち）ある",3,))))</f>
        <v>0</v>
      </c>
      <c r="V1876" s="26">
        <f>IF('３　回答貼付シート'!X1873="ない",0,IF('３　回答貼付シート'!X1873="１～２日（にち）ある",1,IF('３　回答貼付シート'!X1873="３～５日（にち）ある",2,IF('３　回答貼付シート'!X1873="ほぼ毎日（まいにち）ある",3,))))</f>
        <v>0</v>
      </c>
      <c r="W1876" s="26">
        <f>IF('３　回答貼付シート'!Y1873="ない",0,IF('３　回答貼付シート'!Y1873="１～２日（にち）ある",1,IF('３　回答貼付シート'!Y1873="３～５日（にち）ある",2,IF('３　回答貼付シート'!Y1873="ほぼ毎日（まいにち）ある",3,))))</f>
        <v>0</v>
      </c>
      <c r="X1876" s="26">
        <f>IF('３　回答貼付シート'!Z1873="ない",0,IF('３　回答貼付シート'!Z1873="１～２日（にち）ある",1,IF('３　回答貼付シート'!Z1873="３～５日（にち）ある",2,IF('３　回答貼付シート'!Z1873="ほぼ毎日（まいにち）ある",3,))))</f>
        <v>0</v>
      </c>
      <c r="Y1876" s="26">
        <f>IF('３　回答貼付シート'!AA1873="ない",0,IF('３　回答貼付シート'!AA1873="１～２日（にち）ある",1,IF('３　回答貼付シート'!AA1873="３～５日（にち）ある",2,IF('３　回答貼付シート'!AA1873="ほぼ毎日（まいにち）ある",3,))))</f>
        <v>0</v>
      </c>
      <c r="Z1876" s="26">
        <f>'３　回答貼付シート'!$AB1873</f>
        <v>0</v>
      </c>
      <c r="AA1876" s="26" t="str">
        <f t="shared" si="265"/>
        <v/>
      </c>
      <c r="AB1876" s="26" t="str">
        <f t="shared" si="266"/>
        <v/>
      </c>
      <c r="AC1876" s="26" t="str">
        <f t="shared" si="267"/>
        <v/>
      </c>
      <c r="AD1876" s="26" t="str">
        <f t="shared" si="268"/>
        <v/>
      </c>
      <c r="AE1876" s="26" t="str">
        <f t="shared" si="269"/>
        <v/>
      </c>
      <c r="AF1876" t="str">
        <f t="shared" si="262"/>
        <v>0</v>
      </c>
      <c r="AG1876">
        <f t="shared" si="263"/>
        <v>0</v>
      </c>
      <c r="AH1876" s="34">
        <f t="shared" si="270"/>
        <v>0</v>
      </c>
    </row>
    <row r="1877" spans="1:34">
      <c r="A1877" s="26"/>
      <c r="B1877" s="26">
        <f t="shared" si="264"/>
        <v>0</v>
      </c>
      <c r="C1877" s="26">
        <f>IF('３　回答貼付シート'!$F1874&lt;&gt;0,VLOOKUP('３　回答貼付シート'!$F1874,$AF$2048:$AG$2054,2,FALSE),0)</f>
        <v>0</v>
      </c>
      <c r="D1877" s="26">
        <f>IF('３　回答貼付シート'!$G1874&lt;&gt;0,VLOOKUP(('３　回答貼付シート'!$G1874), $AF$2048:$AG$2054,2,FALSE),0)</f>
        <v>0</v>
      </c>
      <c r="E1877" s="26">
        <f>'３　回答貼付シート'!$H1874</f>
        <v>0</v>
      </c>
      <c r="F1877" s="26">
        <f>IF(E1877=0,0,VLOOKUP($B1877,'２　情報入力シート'!$A$2:$E$2049,5))</f>
        <v>0</v>
      </c>
      <c r="G1877" s="26">
        <f>IF('３　回答貼付シート'!I1874="ない",0,IF('３　回答貼付シート'!I1874="１～２日（にち）ある",1,IF('３　回答貼付シート'!I1874="３～５日（にち）ある",2,IF('３　回答貼付シート'!I1874="ほぼ毎日（まいにち）ある",3,))))</f>
        <v>0</v>
      </c>
      <c r="H1877" s="26">
        <f>IF('３　回答貼付シート'!J1874="ない",0,IF('３　回答貼付シート'!J1874="１～２日（にち）ある",1,IF('３　回答貼付シート'!J1874="３～５日（にち）ある",2,IF('３　回答貼付シート'!J1874="ほぼ毎日（まいにち）ある",3,))))</f>
        <v>0</v>
      </c>
      <c r="I1877" s="26">
        <f>IF('３　回答貼付シート'!K1874="ない",0,IF('３　回答貼付シート'!K1874="１～２日（にち）ある",1,IF('３　回答貼付シート'!K1874="３～５日（にち）ある",2,IF('３　回答貼付シート'!K1874="ほぼ毎日（まいにち）ある",3,))))</f>
        <v>0</v>
      </c>
      <c r="J1877" s="26">
        <f>IF('３　回答貼付シート'!L1874="ない",0,IF('３　回答貼付シート'!L1874="１～２日（にち）ある",1,IF('３　回答貼付シート'!L1874="３～５日（にち）ある",2,IF('３　回答貼付シート'!L1874="ほぼ毎日（まいにち）ある",3,))))</f>
        <v>0</v>
      </c>
      <c r="K1877" s="26">
        <f>IF('３　回答貼付シート'!M1874="ない",0,IF('３　回答貼付シート'!M1874="１～２日（にち）ある",1,IF('３　回答貼付シート'!M1874="３～５日（にち）ある",2,IF('３　回答貼付シート'!M1874="ほぼ毎日（まいにち）ある",3,))))</f>
        <v>0</v>
      </c>
      <c r="L1877" s="26">
        <f>IF('３　回答貼付シート'!N1874="ない",0,IF('３　回答貼付シート'!N1874="１～２日（にち）ある",1,IF('３　回答貼付シート'!N1874="３～５日（にち）ある",2,IF('３　回答貼付シート'!N1874="ほぼ毎日（まいにち）ある",3,))))</f>
        <v>0</v>
      </c>
      <c r="M1877" s="26">
        <f>IF('３　回答貼付シート'!O1874="ない",0,IF('３　回答貼付シート'!O1874="１～２日（にち）ある",1,IF('３　回答貼付シート'!O1874="３～５日（にち）ある",2,IF('３　回答貼付シート'!O1874="ほぼ毎日（まいにち）ある",3,))))</f>
        <v>0</v>
      </c>
      <c r="N1877" s="26">
        <f>IF('３　回答貼付シート'!P1874="ない",0,IF('３　回答貼付シート'!P1874="１～２日（にち）ある",1,IF('３　回答貼付シート'!P1874="３～５日（にち）ある",2,IF('３　回答貼付シート'!P1874="ほぼ毎日（まいにち）ある",3,))))</f>
        <v>0</v>
      </c>
      <c r="O1877" s="26">
        <f>IF('３　回答貼付シート'!Q1874="ない",0,IF('３　回答貼付シート'!Q1874="１～２日（にち）ある",1,IF('３　回答貼付シート'!Q1874="３～５日（にち）ある",2,IF('３　回答貼付シート'!Q1874="ほぼ毎日（まいにち）ある",3,))))</f>
        <v>0</v>
      </c>
      <c r="P1877" s="26">
        <f>IF('３　回答貼付シート'!R1874="ない",0,IF('３　回答貼付シート'!R1874="１～２日（にち）ある",1,IF('３　回答貼付シート'!R1874="３～５日（にち）ある",2,IF('３　回答貼付シート'!R1874="ほぼ毎日（まいにち）ある",3,))))</f>
        <v>0</v>
      </c>
      <c r="Q1877" s="26">
        <f>IF('３　回答貼付シート'!S1874="ない",0,IF('３　回答貼付シート'!S1874="１～２日（にち）ある",1,IF('３　回答貼付シート'!S1874="３～５日（にち）ある",2,IF('３　回答貼付シート'!S1874="ほぼ毎日（まいにち）ある",3,))))</f>
        <v>0</v>
      </c>
      <c r="R1877" s="26">
        <f>IF('３　回答貼付シート'!T1874="ない",0,IF('３　回答貼付シート'!T1874="１～２日（にち）ある",1,IF('３　回答貼付シート'!T1874="３～５日（にち）ある",2,IF('３　回答貼付シート'!T1874="ほぼ毎日（まいにち）ある",3,))))</f>
        <v>0</v>
      </c>
      <c r="S1877" s="26">
        <f>IF('３　回答貼付シート'!U1874="ない",0,IF('３　回答貼付シート'!U1874="１～２日（にち）ある",1,IF('３　回答貼付シート'!U1874="３～５日（にち）ある",2,IF('３　回答貼付シート'!U1874="ほぼ毎日（まいにち）ある",3,))))</f>
        <v>0</v>
      </c>
      <c r="T1877" s="26">
        <f>IF('３　回答貼付シート'!V1874="ない",0,IF('３　回答貼付シート'!V1874="１～２日（にち）ある",1,IF('３　回答貼付シート'!V1874="３～５日（にち）ある",2,IF('３　回答貼付シート'!V1874="ほぼ毎日（まいにち）ある",3,))))</f>
        <v>0</v>
      </c>
      <c r="U1877" s="26">
        <f>IF('３　回答貼付シート'!W1874="ない",0,IF('３　回答貼付シート'!W1874="１～２日（にち）ある",1,IF('３　回答貼付シート'!W1874="３～５日（にち）ある",2,IF('３　回答貼付シート'!W1874="ほぼ毎日（まいにち）ある",3,))))</f>
        <v>0</v>
      </c>
      <c r="V1877" s="26">
        <f>IF('３　回答貼付シート'!X1874="ない",0,IF('３　回答貼付シート'!X1874="１～２日（にち）ある",1,IF('３　回答貼付シート'!X1874="３～５日（にち）ある",2,IF('３　回答貼付シート'!X1874="ほぼ毎日（まいにち）ある",3,))))</f>
        <v>0</v>
      </c>
      <c r="W1877" s="26">
        <f>IF('３　回答貼付シート'!Y1874="ない",0,IF('３　回答貼付シート'!Y1874="１～２日（にち）ある",1,IF('３　回答貼付シート'!Y1874="３～５日（にち）ある",2,IF('３　回答貼付シート'!Y1874="ほぼ毎日（まいにち）ある",3,))))</f>
        <v>0</v>
      </c>
      <c r="X1877" s="26">
        <f>IF('３　回答貼付シート'!Z1874="ない",0,IF('３　回答貼付シート'!Z1874="１～２日（にち）ある",1,IF('３　回答貼付シート'!Z1874="３～５日（にち）ある",2,IF('３　回答貼付シート'!Z1874="ほぼ毎日（まいにち）ある",3,))))</f>
        <v>0</v>
      </c>
      <c r="Y1877" s="26">
        <f>IF('３　回答貼付シート'!AA1874="ない",0,IF('３　回答貼付シート'!AA1874="１～２日（にち）ある",1,IF('３　回答貼付シート'!AA1874="３～５日（にち）ある",2,IF('３　回答貼付シート'!AA1874="ほぼ毎日（まいにち）ある",3,))))</f>
        <v>0</v>
      </c>
      <c r="Z1877" s="26">
        <f>'３　回答貼付シート'!$AB1874</f>
        <v>0</v>
      </c>
      <c r="AA1877" s="26" t="str">
        <f t="shared" si="265"/>
        <v/>
      </c>
      <c r="AB1877" s="26" t="str">
        <f t="shared" si="266"/>
        <v/>
      </c>
      <c r="AC1877" s="26" t="str">
        <f t="shared" si="267"/>
        <v/>
      </c>
      <c r="AD1877" s="26" t="str">
        <f t="shared" si="268"/>
        <v/>
      </c>
      <c r="AE1877" s="26" t="str">
        <f t="shared" si="269"/>
        <v/>
      </c>
      <c r="AF1877" t="str">
        <f t="shared" si="262"/>
        <v>0</v>
      </c>
      <c r="AG1877">
        <f t="shared" si="263"/>
        <v>0</v>
      </c>
      <c r="AH1877" s="34">
        <f t="shared" si="270"/>
        <v>0</v>
      </c>
    </row>
    <row r="1878" spans="1:34">
      <c r="A1878" s="26"/>
      <c r="B1878" s="26">
        <f t="shared" si="264"/>
        <v>0</v>
      </c>
      <c r="C1878" s="26">
        <f>IF('３　回答貼付シート'!$F1875&lt;&gt;0,VLOOKUP('３　回答貼付シート'!$F1875,$AF$2048:$AG$2054,2,FALSE),0)</f>
        <v>0</v>
      </c>
      <c r="D1878" s="26">
        <f>IF('３　回答貼付シート'!$G1875&lt;&gt;0,VLOOKUP(('３　回答貼付シート'!$G1875), $AF$2048:$AG$2054,2,FALSE),0)</f>
        <v>0</v>
      </c>
      <c r="E1878" s="26">
        <f>'３　回答貼付シート'!$H1875</f>
        <v>0</v>
      </c>
      <c r="F1878" s="26">
        <f>IF(E1878=0,0,VLOOKUP($B1878,'２　情報入力シート'!$A$2:$E$2049,5))</f>
        <v>0</v>
      </c>
      <c r="G1878" s="26">
        <f>IF('３　回答貼付シート'!I1875="ない",0,IF('３　回答貼付シート'!I1875="１～２日（にち）ある",1,IF('３　回答貼付シート'!I1875="３～５日（にち）ある",2,IF('３　回答貼付シート'!I1875="ほぼ毎日（まいにち）ある",3,))))</f>
        <v>0</v>
      </c>
      <c r="H1878" s="26">
        <f>IF('３　回答貼付シート'!J1875="ない",0,IF('３　回答貼付シート'!J1875="１～２日（にち）ある",1,IF('３　回答貼付シート'!J1875="３～５日（にち）ある",2,IF('３　回答貼付シート'!J1875="ほぼ毎日（まいにち）ある",3,))))</f>
        <v>0</v>
      </c>
      <c r="I1878" s="26">
        <f>IF('３　回答貼付シート'!K1875="ない",0,IF('３　回答貼付シート'!K1875="１～２日（にち）ある",1,IF('３　回答貼付シート'!K1875="３～５日（にち）ある",2,IF('３　回答貼付シート'!K1875="ほぼ毎日（まいにち）ある",3,))))</f>
        <v>0</v>
      </c>
      <c r="J1878" s="26">
        <f>IF('３　回答貼付シート'!L1875="ない",0,IF('３　回答貼付シート'!L1875="１～２日（にち）ある",1,IF('３　回答貼付シート'!L1875="３～５日（にち）ある",2,IF('３　回答貼付シート'!L1875="ほぼ毎日（まいにち）ある",3,))))</f>
        <v>0</v>
      </c>
      <c r="K1878" s="26">
        <f>IF('３　回答貼付シート'!M1875="ない",0,IF('３　回答貼付シート'!M1875="１～２日（にち）ある",1,IF('３　回答貼付シート'!M1875="３～５日（にち）ある",2,IF('３　回答貼付シート'!M1875="ほぼ毎日（まいにち）ある",3,))))</f>
        <v>0</v>
      </c>
      <c r="L1878" s="26">
        <f>IF('３　回答貼付シート'!N1875="ない",0,IF('３　回答貼付シート'!N1875="１～２日（にち）ある",1,IF('３　回答貼付シート'!N1875="３～５日（にち）ある",2,IF('３　回答貼付シート'!N1875="ほぼ毎日（まいにち）ある",3,))))</f>
        <v>0</v>
      </c>
      <c r="M1878" s="26">
        <f>IF('３　回答貼付シート'!O1875="ない",0,IF('３　回答貼付シート'!O1875="１～２日（にち）ある",1,IF('３　回答貼付シート'!O1875="３～５日（にち）ある",2,IF('３　回答貼付シート'!O1875="ほぼ毎日（まいにち）ある",3,))))</f>
        <v>0</v>
      </c>
      <c r="N1878" s="26">
        <f>IF('３　回答貼付シート'!P1875="ない",0,IF('３　回答貼付シート'!P1875="１～２日（にち）ある",1,IF('３　回答貼付シート'!P1875="３～５日（にち）ある",2,IF('３　回答貼付シート'!P1875="ほぼ毎日（まいにち）ある",3,))))</f>
        <v>0</v>
      </c>
      <c r="O1878" s="26">
        <f>IF('３　回答貼付シート'!Q1875="ない",0,IF('３　回答貼付シート'!Q1875="１～２日（にち）ある",1,IF('３　回答貼付シート'!Q1875="３～５日（にち）ある",2,IF('３　回答貼付シート'!Q1875="ほぼ毎日（まいにち）ある",3,))))</f>
        <v>0</v>
      </c>
      <c r="P1878" s="26">
        <f>IF('３　回答貼付シート'!R1875="ない",0,IF('３　回答貼付シート'!R1875="１～２日（にち）ある",1,IF('３　回答貼付シート'!R1875="３～５日（にち）ある",2,IF('３　回答貼付シート'!R1875="ほぼ毎日（まいにち）ある",3,))))</f>
        <v>0</v>
      </c>
      <c r="Q1878" s="26">
        <f>IF('３　回答貼付シート'!S1875="ない",0,IF('３　回答貼付シート'!S1875="１～２日（にち）ある",1,IF('３　回答貼付シート'!S1875="３～５日（にち）ある",2,IF('３　回答貼付シート'!S1875="ほぼ毎日（まいにち）ある",3,))))</f>
        <v>0</v>
      </c>
      <c r="R1878" s="26">
        <f>IF('３　回答貼付シート'!T1875="ない",0,IF('３　回答貼付シート'!T1875="１～２日（にち）ある",1,IF('３　回答貼付シート'!T1875="３～５日（にち）ある",2,IF('３　回答貼付シート'!T1875="ほぼ毎日（まいにち）ある",3,))))</f>
        <v>0</v>
      </c>
      <c r="S1878" s="26">
        <f>IF('３　回答貼付シート'!U1875="ない",0,IF('３　回答貼付シート'!U1875="１～２日（にち）ある",1,IF('３　回答貼付シート'!U1875="３～５日（にち）ある",2,IF('３　回答貼付シート'!U1875="ほぼ毎日（まいにち）ある",3,))))</f>
        <v>0</v>
      </c>
      <c r="T1878" s="26">
        <f>IF('３　回答貼付シート'!V1875="ない",0,IF('３　回答貼付シート'!V1875="１～２日（にち）ある",1,IF('３　回答貼付シート'!V1875="３～５日（にち）ある",2,IF('３　回答貼付シート'!V1875="ほぼ毎日（まいにち）ある",3,))))</f>
        <v>0</v>
      </c>
      <c r="U1878" s="26">
        <f>IF('３　回答貼付シート'!W1875="ない",0,IF('３　回答貼付シート'!W1875="１～２日（にち）ある",1,IF('３　回答貼付シート'!W1875="３～５日（にち）ある",2,IF('３　回答貼付シート'!W1875="ほぼ毎日（まいにち）ある",3,))))</f>
        <v>0</v>
      </c>
      <c r="V1878" s="26">
        <f>IF('３　回答貼付シート'!X1875="ない",0,IF('３　回答貼付シート'!X1875="１～２日（にち）ある",1,IF('３　回答貼付シート'!X1875="３～５日（にち）ある",2,IF('３　回答貼付シート'!X1875="ほぼ毎日（まいにち）ある",3,))))</f>
        <v>0</v>
      </c>
      <c r="W1878" s="26">
        <f>IF('３　回答貼付シート'!Y1875="ない",0,IF('３　回答貼付シート'!Y1875="１～２日（にち）ある",1,IF('３　回答貼付シート'!Y1875="３～５日（にち）ある",2,IF('３　回答貼付シート'!Y1875="ほぼ毎日（まいにち）ある",3,))))</f>
        <v>0</v>
      </c>
      <c r="X1878" s="26">
        <f>IF('３　回答貼付シート'!Z1875="ない",0,IF('３　回答貼付シート'!Z1875="１～２日（にち）ある",1,IF('３　回答貼付シート'!Z1875="３～５日（にち）ある",2,IF('３　回答貼付シート'!Z1875="ほぼ毎日（まいにち）ある",3,))))</f>
        <v>0</v>
      </c>
      <c r="Y1878" s="26">
        <f>IF('３　回答貼付シート'!AA1875="ない",0,IF('３　回答貼付シート'!AA1875="１～２日（にち）ある",1,IF('３　回答貼付シート'!AA1875="３～５日（にち）ある",2,IF('３　回答貼付シート'!AA1875="ほぼ毎日（まいにち）ある",3,))))</f>
        <v>0</v>
      </c>
      <c r="Z1878" s="26">
        <f>'３　回答貼付シート'!$AB1875</f>
        <v>0</v>
      </c>
      <c r="AA1878" s="26" t="str">
        <f t="shared" si="265"/>
        <v/>
      </c>
      <c r="AB1878" s="26" t="str">
        <f t="shared" si="266"/>
        <v/>
      </c>
      <c r="AC1878" s="26" t="str">
        <f t="shared" si="267"/>
        <v/>
      </c>
      <c r="AD1878" s="26" t="str">
        <f t="shared" si="268"/>
        <v/>
      </c>
      <c r="AE1878" s="26" t="str">
        <f t="shared" si="269"/>
        <v/>
      </c>
      <c r="AF1878" t="str">
        <f t="shared" si="262"/>
        <v>0</v>
      </c>
      <c r="AG1878">
        <f t="shared" si="263"/>
        <v>0</v>
      </c>
      <c r="AH1878" s="34">
        <f t="shared" si="270"/>
        <v>0</v>
      </c>
    </row>
    <row r="1879" spans="1:34">
      <c r="A1879" s="26"/>
      <c r="B1879" s="26">
        <f t="shared" si="264"/>
        <v>0</v>
      </c>
      <c r="C1879" s="26">
        <f>IF('３　回答貼付シート'!$F1876&lt;&gt;0,VLOOKUP('３　回答貼付シート'!$F1876,$AF$2048:$AG$2054,2,FALSE),0)</f>
        <v>0</v>
      </c>
      <c r="D1879" s="26">
        <f>IF('３　回答貼付シート'!$G1876&lt;&gt;0,VLOOKUP(('３　回答貼付シート'!$G1876), $AF$2048:$AG$2054,2,FALSE),0)</f>
        <v>0</v>
      </c>
      <c r="E1879" s="26">
        <f>'３　回答貼付シート'!$H1876</f>
        <v>0</v>
      </c>
      <c r="F1879" s="26">
        <f>IF(E1879=0,0,VLOOKUP($B1879,'２　情報入力シート'!$A$2:$E$2049,5))</f>
        <v>0</v>
      </c>
      <c r="G1879" s="26">
        <f>IF('３　回答貼付シート'!I1876="ない",0,IF('３　回答貼付シート'!I1876="１～２日（にち）ある",1,IF('３　回答貼付シート'!I1876="３～５日（にち）ある",2,IF('３　回答貼付シート'!I1876="ほぼ毎日（まいにち）ある",3,))))</f>
        <v>0</v>
      </c>
      <c r="H1879" s="26">
        <f>IF('３　回答貼付シート'!J1876="ない",0,IF('３　回答貼付シート'!J1876="１～２日（にち）ある",1,IF('３　回答貼付シート'!J1876="３～５日（にち）ある",2,IF('３　回答貼付シート'!J1876="ほぼ毎日（まいにち）ある",3,))))</f>
        <v>0</v>
      </c>
      <c r="I1879" s="26">
        <f>IF('３　回答貼付シート'!K1876="ない",0,IF('３　回答貼付シート'!K1876="１～２日（にち）ある",1,IF('３　回答貼付シート'!K1876="３～５日（にち）ある",2,IF('３　回答貼付シート'!K1876="ほぼ毎日（まいにち）ある",3,))))</f>
        <v>0</v>
      </c>
      <c r="J1879" s="26">
        <f>IF('３　回答貼付シート'!L1876="ない",0,IF('３　回答貼付シート'!L1876="１～２日（にち）ある",1,IF('３　回答貼付シート'!L1876="３～５日（にち）ある",2,IF('３　回答貼付シート'!L1876="ほぼ毎日（まいにち）ある",3,))))</f>
        <v>0</v>
      </c>
      <c r="K1879" s="26">
        <f>IF('３　回答貼付シート'!M1876="ない",0,IF('３　回答貼付シート'!M1876="１～２日（にち）ある",1,IF('３　回答貼付シート'!M1876="３～５日（にち）ある",2,IF('３　回答貼付シート'!M1876="ほぼ毎日（まいにち）ある",3,))))</f>
        <v>0</v>
      </c>
      <c r="L1879" s="26">
        <f>IF('３　回答貼付シート'!N1876="ない",0,IF('３　回答貼付シート'!N1876="１～２日（にち）ある",1,IF('３　回答貼付シート'!N1876="３～５日（にち）ある",2,IF('３　回答貼付シート'!N1876="ほぼ毎日（まいにち）ある",3,))))</f>
        <v>0</v>
      </c>
      <c r="M1879" s="26">
        <f>IF('３　回答貼付シート'!O1876="ない",0,IF('３　回答貼付シート'!O1876="１～２日（にち）ある",1,IF('３　回答貼付シート'!O1876="３～５日（にち）ある",2,IF('３　回答貼付シート'!O1876="ほぼ毎日（まいにち）ある",3,))))</f>
        <v>0</v>
      </c>
      <c r="N1879" s="26">
        <f>IF('３　回答貼付シート'!P1876="ない",0,IF('３　回答貼付シート'!P1876="１～２日（にち）ある",1,IF('３　回答貼付シート'!P1876="３～５日（にち）ある",2,IF('３　回答貼付シート'!P1876="ほぼ毎日（まいにち）ある",3,))))</f>
        <v>0</v>
      </c>
      <c r="O1879" s="26">
        <f>IF('３　回答貼付シート'!Q1876="ない",0,IF('３　回答貼付シート'!Q1876="１～２日（にち）ある",1,IF('３　回答貼付シート'!Q1876="３～５日（にち）ある",2,IF('３　回答貼付シート'!Q1876="ほぼ毎日（まいにち）ある",3,))))</f>
        <v>0</v>
      </c>
      <c r="P1879" s="26">
        <f>IF('３　回答貼付シート'!R1876="ない",0,IF('３　回答貼付シート'!R1876="１～２日（にち）ある",1,IF('３　回答貼付シート'!R1876="３～５日（にち）ある",2,IF('３　回答貼付シート'!R1876="ほぼ毎日（まいにち）ある",3,))))</f>
        <v>0</v>
      </c>
      <c r="Q1879" s="26">
        <f>IF('３　回答貼付シート'!S1876="ない",0,IF('３　回答貼付シート'!S1876="１～２日（にち）ある",1,IF('３　回答貼付シート'!S1876="３～５日（にち）ある",2,IF('３　回答貼付シート'!S1876="ほぼ毎日（まいにち）ある",3,))))</f>
        <v>0</v>
      </c>
      <c r="R1879" s="26">
        <f>IF('３　回答貼付シート'!T1876="ない",0,IF('３　回答貼付シート'!T1876="１～２日（にち）ある",1,IF('３　回答貼付シート'!T1876="３～５日（にち）ある",2,IF('３　回答貼付シート'!T1876="ほぼ毎日（まいにち）ある",3,))))</f>
        <v>0</v>
      </c>
      <c r="S1879" s="26">
        <f>IF('３　回答貼付シート'!U1876="ない",0,IF('３　回答貼付シート'!U1876="１～２日（にち）ある",1,IF('３　回答貼付シート'!U1876="３～５日（にち）ある",2,IF('３　回答貼付シート'!U1876="ほぼ毎日（まいにち）ある",3,))))</f>
        <v>0</v>
      </c>
      <c r="T1879" s="26">
        <f>IF('３　回答貼付シート'!V1876="ない",0,IF('３　回答貼付シート'!V1876="１～２日（にち）ある",1,IF('３　回答貼付シート'!V1876="３～５日（にち）ある",2,IF('３　回答貼付シート'!V1876="ほぼ毎日（まいにち）ある",3,))))</f>
        <v>0</v>
      </c>
      <c r="U1879" s="26">
        <f>IF('３　回答貼付シート'!W1876="ない",0,IF('３　回答貼付シート'!W1876="１～２日（にち）ある",1,IF('３　回答貼付シート'!W1876="３～５日（にち）ある",2,IF('３　回答貼付シート'!W1876="ほぼ毎日（まいにち）ある",3,))))</f>
        <v>0</v>
      </c>
      <c r="V1879" s="26">
        <f>IF('３　回答貼付シート'!X1876="ない",0,IF('３　回答貼付シート'!X1876="１～２日（にち）ある",1,IF('３　回答貼付シート'!X1876="３～５日（にち）ある",2,IF('３　回答貼付シート'!X1876="ほぼ毎日（まいにち）ある",3,))))</f>
        <v>0</v>
      </c>
      <c r="W1879" s="26">
        <f>IF('３　回答貼付シート'!Y1876="ない",0,IF('３　回答貼付シート'!Y1876="１～２日（にち）ある",1,IF('３　回答貼付シート'!Y1876="３～５日（にち）ある",2,IF('３　回答貼付シート'!Y1876="ほぼ毎日（まいにち）ある",3,))))</f>
        <v>0</v>
      </c>
      <c r="X1879" s="26">
        <f>IF('３　回答貼付シート'!Z1876="ない",0,IF('３　回答貼付シート'!Z1876="１～２日（にち）ある",1,IF('３　回答貼付シート'!Z1876="３～５日（にち）ある",2,IF('３　回答貼付シート'!Z1876="ほぼ毎日（まいにち）ある",3,))))</f>
        <v>0</v>
      </c>
      <c r="Y1879" s="26">
        <f>IF('３　回答貼付シート'!AA1876="ない",0,IF('３　回答貼付シート'!AA1876="１～２日（にち）ある",1,IF('３　回答貼付シート'!AA1876="３～５日（にち）ある",2,IF('３　回答貼付シート'!AA1876="ほぼ毎日（まいにち）ある",3,))))</f>
        <v>0</v>
      </c>
      <c r="Z1879" s="26">
        <f>'３　回答貼付シート'!$AB1876</f>
        <v>0</v>
      </c>
      <c r="AA1879" s="26" t="str">
        <f t="shared" si="265"/>
        <v/>
      </c>
      <c r="AB1879" s="26" t="str">
        <f t="shared" si="266"/>
        <v/>
      </c>
      <c r="AC1879" s="26" t="str">
        <f t="shared" si="267"/>
        <v/>
      </c>
      <c r="AD1879" s="26" t="str">
        <f t="shared" si="268"/>
        <v/>
      </c>
      <c r="AE1879" s="26" t="str">
        <f t="shared" si="269"/>
        <v/>
      </c>
      <c r="AF1879" t="str">
        <f t="shared" si="262"/>
        <v>0</v>
      </c>
      <c r="AG1879">
        <f t="shared" si="263"/>
        <v>0</v>
      </c>
      <c r="AH1879" s="34">
        <f t="shared" si="270"/>
        <v>0</v>
      </c>
    </row>
    <row r="1880" spans="1:34">
      <c r="A1880" s="26"/>
      <c r="B1880" s="26">
        <f t="shared" si="264"/>
        <v>0</v>
      </c>
      <c r="C1880" s="26">
        <f>IF('３　回答貼付シート'!$F1877&lt;&gt;0,VLOOKUP('３　回答貼付シート'!$F1877,$AF$2048:$AG$2054,2,FALSE),0)</f>
        <v>0</v>
      </c>
      <c r="D1880" s="26">
        <f>IF('３　回答貼付シート'!$G1877&lt;&gt;0,VLOOKUP(('３　回答貼付シート'!$G1877), $AF$2048:$AG$2054,2,FALSE),0)</f>
        <v>0</v>
      </c>
      <c r="E1880" s="26">
        <f>'３　回答貼付シート'!$H1877</f>
        <v>0</v>
      </c>
      <c r="F1880" s="26">
        <f>IF(E1880=0,0,VLOOKUP($B1880,'２　情報入力シート'!$A$2:$E$2049,5))</f>
        <v>0</v>
      </c>
      <c r="G1880" s="26">
        <f>IF('３　回答貼付シート'!I1877="ない",0,IF('３　回答貼付シート'!I1877="１～２日（にち）ある",1,IF('３　回答貼付シート'!I1877="３～５日（にち）ある",2,IF('３　回答貼付シート'!I1877="ほぼ毎日（まいにち）ある",3,))))</f>
        <v>0</v>
      </c>
      <c r="H1880" s="26">
        <f>IF('３　回答貼付シート'!J1877="ない",0,IF('３　回答貼付シート'!J1877="１～２日（にち）ある",1,IF('３　回答貼付シート'!J1877="３～５日（にち）ある",2,IF('３　回答貼付シート'!J1877="ほぼ毎日（まいにち）ある",3,))))</f>
        <v>0</v>
      </c>
      <c r="I1880" s="26">
        <f>IF('３　回答貼付シート'!K1877="ない",0,IF('３　回答貼付シート'!K1877="１～２日（にち）ある",1,IF('３　回答貼付シート'!K1877="３～５日（にち）ある",2,IF('３　回答貼付シート'!K1877="ほぼ毎日（まいにち）ある",3,))))</f>
        <v>0</v>
      </c>
      <c r="J1880" s="26">
        <f>IF('３　回答貼付シート'!L1877="ない",0,IF('３　回答貼付シート'!L1877="１～２日（にち）ある",1,IF('３　回答貼付シート'!L1877="３～５日（にち）ある",2,IF('３　回答貼付シート'!L1877="ほぼ毎日（まいにち）ある",3,))))</f>
        <v>0</v>
      </c>
      <c r="K1880" s="26">
        <f>IF('３　回答貼付シート'!M1877="ない",0,IF('３　回答貼付シート'!M1877="１～２日（にち）ある",1,IF('３　回答貼付シート'!M1877="３～５日（にち）ある",2,IF('３　回答貼付シート'!M1877="ほぼ毎日（まいにち）ある",3,))))</f>
        <v>0</v>
      </c>
      <c r="L1880" s="26">
        <f>IF('３　回答貼付シート'!N1877="ない",0,IF('３　回答貼付シート'!N1877="１～２日（にち）ある",1,IF('３　回答貼付シート'!N1877="３～５日（にち）ある",2,IF('３　回答貼付シート'!N1877="ほぼ毎日（まいにち）ある",3,))))</f>
        <v>0</v>
      </c>
      <c r="M1880" s="26">
        <f>IF('３　回答貼付シート'!O1877="ない",0,IF('３　回答貼付シート'!O1877="１～２日（にち）ある",1,IF('３　回答貼付シート'!O1877="３～５日（にち）ある",2,IF('３　回答貼付シート'!O1877="ほぼ毎日（まいにち）ある",3,))))</f>
        <v>0</v>
      </c>
      <c r="N1880" s="26">
        <f>IF('３　回答貼付シート'!P1877="ない",0,IF('３　回答貼付シート'!P1877="１～２日（にち）ある",1,IF('３　回答貼付シート'!P1877="３～５日（にち）ある",2,IF('３　回答貼付シート'!P1877="ほぼ毎日（まいにち）ある",3,))))</f>
        <v>0</v>
      </c>
      <c r="O1880" s="26">
        <f>IF('３　回答貼付シート'!Q1877="ない",0,IF('３　回答貼付シート'!Q1877="１～２日（にち）ある",1,IF('３　回答貼付シート'!Q1877="３～５日（にち）ある",2,IF('３　回答貼付シート'!Q1877="ほぼ毎日（まいにち）ある",3,))))</f>
        <v>0</v>
      </c>
      <c r="P1880" s="26">
        <f>IF('３　回答貼付シート'!R1877="ない",0,IF('３　回答貼付シート'!R1877="１～２日（にち）ある",1,IF('３　回答貼付シート'!R1877="３～５日（にち）ある",2,IF('３　回答貼付シート'!R1877="ほぼ毎日（まいにち）ある",3,))))</f>
        <v>0</v>
      </c>
      <c r="Q1880" s="26">
        <f>IF('３　回答貼付シート'!S1877="ない",0,IF('３　回答貼付シート'!S1877="１～２日（にち）ある",1,IF('３　回答貼付シート'!S1877="３～５日（にち）ある",2,IF('３　回答貼付シート'!S1877="ほぼ毎日（まいにち）ある",3,))))</f>
        <v>0</v>
      </c>
      <c r="R1880" s="26">
        <f>IF('３　回答貼付シート'!T1877="ない",0,IF('３　回答貼付シート'!T1877="１～２日（にち）ある",1,IF('３　回答貼付シート'!T1877="３～５日（にち）ある",2,IF('３　回答貼付シート'!T1877="ほぼ毎日（まいにち）ある",3,))))</f>
        <v>0</v>
      </c>
      <c r="S1880" s="26">
        <f>IF('３　回答貼付シート'!U1877="ない",0,IF('３　回答貼付シート'!U1877="１～２日（にち）ある",1,IF('３　回答貼付シート'!U1877="３～５日（にち）ある",2,IF('３　回答貼付シート'!U1877="ほぼ毎日（まいにち）ある",3,))))</f>
        <v>0</v>
      </c>
      <c r="T1880" s="26">
        <f>IF('３　回答貼付シート'!V1877="ない",0,IF('３　回答貼付シート'!V1877="１～２日（にち）ある",1,IF('３　回答貼付シート'!V1877="３～５日（にち）ある",2,IF('３　回答貼付シート'!V1877="ほぼ毎日（まいにち）ある",3,))))</f>
        <v>0</v>
      </c>
      <c r="U1880" s="26">
        <f>IF('３　回答貼付シート'!W1877="ない",0,IF('３　回答貼付シート'!W1877="１～２日（にち）ある",1,IF('３　回答貼付シート'!W1877="３～５日（にち）ある",2,IF('３　回答貼付シート'!W1877="ほぼ毎日（まいにち）ある",3,))))</f>
        <v>0</v>
      </c>
      <c r="V1880" s="26">
        <f>IF('３　回答貼付シート'!X1877="ない",0,IF('３　回答貼付シート'!X1877="１～２日（にち）ある",1,IF('３　回答貼付シート'!X1877="３～５日（にち）ある",2,IF('３　回答貼付シート'!X1877="ほぼ毎日（まいにち）ある",3,))))</f>
        <v>0</v>
      </c>
      <c r="W1880" s="26">
        <f>IF('３　回答貼付シート'!Y1877="ない",0,IF('３　回答貼付シート'!Y1877="１～２日（にち）ある",1,IF('３　回答貼付シート'!Y1877="３～５日（にち）ある",2,IF('３　回答貼付シート'!Y1877="ほぼ毎日（まいにち）ある",3,))))</f>
        <v>0</v>
      </c>
      <c r="X1880" s="26">
        <f>IF('３　回答貼付シート'!Z1877="ない",0,IF('３　回答貼付シート'!Z1877="１～２日（にち）ある",1,IF('３　回答貼付シート'!Z1877="３～５日（にち）ある",2,IF('３　回答貼付シート'!Z1877="ほぼ毎日（まいにち）ある",3,))))</f>
        <v>0</v>
      </c>
      <c r="Y1880" s="26">
        <f>IF('３　回答貼付シート'!AA1877="ない",0,IF('３　回答貼付シート'!AA1877="１～２日（にち）ある",1,IF('３　回答貼付シート'!AA1877="３～５日（にち）ある",2,IF('３　回答貼付シート'!AA1877="ほぼ毎日（まいにち）ある",3,))))</f>
        <v>0</v>
      </c>
      <c r="Z1880" s="26">
        <f>'３　回答貼付シート'!$AB1877</f>
        <v>0</v>
      </c>
      <c r="AA1880" s="26" t="str">
        <f t="shared" si="265"/>
        <v/>
      </c>
      <c r="AB1880" s="26" t="str">
        <f t="shared" si="266"/>
        <v/>
      </c>
      <c r="AC1880" s="26" t="str">
        <f t="shared" si="267"/>
        <v/>
      </c>
      <c r="AD1880" s="26" t="str">
        <f t="shared" si="268"/>
        <v/>
      </c>
      <c r="AE1880" s="26" t="str">
        <f t="shared" si="269"/>
        <v/>
      </c>
      <c r="AF1880" t="str">
        <f t="shared" si="262"/>
        <v>0</v>
      </c>
      <c r="AG1880">
        <f t="shared" si="263"/>
        <v>0</v>
      </c>
      <c r="AH1880" s="34">
        <f t="shared" si="270"/>
        <v>0</v>
      </c>
    </row>
    <row r="1881" spans="1:34">
      <c r="A1881" s="26"/>
      <c r="B1881" s="26">
        <f t="shared" si="264"/>
        <v>0</v>
      </c>
      <c r="C1881" s="26">
        <f>IF('３　回答貼付シート'!$F1878&lt;&gt;0,VLOOKUP('３　回答貼付シート'!$F1878,$AF$2048:$AG$2054,2,FALSE),0)</f>
        <v>0</v>
      </c>
      <c r="D1881" s="26">
        <f>IF('３　回答貼付シート'!$G1878&lt;&gt;0,VLOOKUP(('３　回答貼付シート'!$G1878), $AF$2048:$AG$2054,2,FALSE),0)</f>
        <v>0</v>
      </c>
      <c r="E1881" s="26">
        <f>'３　回答貼付シート'!$H1878</f>
        <v>0</v>
      </c>
      <c r="F1881" s="26">
        <f>IF(E1881=0,0,VLOOKUP($B1881,'２　情報入力シート'!$A$2:$E$2049,5))</f>
        <v>0</v>
      </c>
      <c r="G1881" s="26">
        <f>IF('３　回答貼付シート'!I1878="ない",0,IF('３　回答貼付シート'!I1878="１～２日（にち）ある",1,IF('３　回答貼付シート'!I1878="３～５日（にち）ある",2,IF('３　回答貼付シート'!I1878="ほぼ毎日（まいにち）ある",3,))))</f>
        <v>0</v>
      </c>
      <c r="H1881" s="26">
        <f>IF('３　回答貼付シート'!J1878="ない",0,IF('３　回答貼付シート'!J1878="１～２日（にち）ある",1,IF('３　回答貼付シート'!J1878="３～５日（にち）ある",2,IF('３　回答貼付シート'!J1878="ほぼ毎日（まいにち）ある",3,))))</f>
        <v>0</v>
      </c>
      <c r="I1881" s="26">
        <f>IF('３　回答貼付シート'!K1878="ない",0,IF('３　回答貼付シート'!K1878="１～２日（にち）ある",1,IF('３　回答貼付シート'!K1878="３～５日（にち）ある",2,IF('３　回答貼付シート'!K1878="ほぼ毎日（まいにち）ある",3,))))</f>
        <v>0</v>
      </c>
      <c r="J1881" s="26">
        <f>IF('３　回答貼付シート'!L1878="ない",0,IF('３　回答貼付シート'!L1878="１～２日（にち）ある",1,IF('３　回答貼付シート'!L1878="３～５日（にち）ある",2,IF('３　回答貼付シート'!L1878="ほぼ毎日（まいにち）ある",3,))))</f>
        <v>0</v>
      </c>
      <c r="K1881" s="26">
        <f>IF('３　回答貼付シート'!M1878="ない",0,IF('３　回答貼付シート'!M1878="１～２日（にち）ある",1,IF('３　回答貼付シート'!M1878="３～５日（にち）ある",2,IF('３　回答貼付シート'!M1878="ほぼ毎日（まいにち）ある",3,))))</f>
        <v>0</v>
      </c>
      <c r="L1881" s="26">
        <f>IF('３　回答貼付シート'!N1878="ない",0,IF('３　回答貼付シート'!N1878="１～２日（にち）ある",1,IF('３　回答貼付シート'!N1878="３～５日（にち）ある",2,IF('３　回答貼付シート'!N1878="ほぼ毎日（まいにち）ある",3,))))</f>
        <v>0</v>
      </c>
      <c r="M1881" s="26">
        <f>IF('３　回答貼付シート'!O1878="ない",0,IF('３　回答貼付シート'!O1878="１～２日（にち）ある",1,IF('３　回答貼付シート'!O1878="３～５日（にち）ある",2,IF('３　回答貼付シート'!O1878="ほぼ毎日（まいにち）ある",3,))))</f>
        <v>0</v>
      </c>
      <c r="N1881" s="26">
        <f>IF('３　回答貼付シート'!P1878="ない",0,IF('３　回答貼付シート'!P1878="１～２日（にち）ある",1,IF('３　回答貼付シート'!P1878="３～５日（にち）ある",2,IF('３　回答貼付シート'!P1878="ほぼ毎日（まいにち）ある",3,))))</f>
        <v>0</v>
      </c>
      <c r="O1881" s="26">
        <f>IF('３　回答貼付シート'!Q1878="ない",0,IF('３　回答貼付シート'!Q1878="１～２日（にち）ある",1,IF('３　回答貼付シート'!Q1878="３～５日（にち）ある",2,IF('３　回答貼付シート'!Q1878="ほぼ毎日（まいにち）ある",3,))))</f>
        <v>0</v>
      </c>
      <c r="P1881" s="26">
        <f>IF('３　回答貼付シート'!R1878="ない",0,IF('３　回答貼付シート'!R1878="１～２日（にち）ある",1,IF('３　回答貼付シート'!R1878="３～５日（にち）ある",2,IF('３　回答貼付シート'!R1878="ほぼ毎日（まいにち）ある",3,))))</f>
        <v>0</v>
      </c>
      <c r="Q1881" s="26">
        <f>IF('３　回答貼付シート'!S1878="ない",0,IF('３　回答貼付シート'!S1878="１～２日（にち）ある",1,IF('３　回答貼付シート'!S1878="３～５日（にち）ある",2,IF('３　回答貼付シート'!S1878="ほぼ毎日（まいにち）ある",3,))))</f>
        <v>0</v>
      </c>
      <c r="R1881" s="26">
        <f>IF('３　回答貼付シート'!T1878="ない",0,IF('３　回答貼付シート'!T1878="１～２日（にち）ある",1,IF('３　回答貼付シート'!T1878="３～５日（にち）ある",2,IF('３　回答貼付シート'!T1878="ほぼ毎日（まいにち）ある",3,))))</f>
        <v>0</v>
      </c>
      <c r="S1881" s="26">
        <f>IF('３　回答貼付シート'!U1878="ない",0,IF('３　回答貼付シート'!U1878="１～２日（にち）ある",1,IF('３　回答貼付シート'!U1878="３～５日（にち）ある",2,IF('３　回答貼付シート'!U1878="ほぼ毎日（まいにち）ある",3,))))</f>
        <v>0</v>
      </c>
      <c r="T1881" s="26">
        <f>IF('３　回答貼付シート'!V1878="ない",0,IF('３　回答貼付シート'!V1878="１～２日（にち）ある",1,IF('３　回答貼付シート'!V1878="３～５日（にち）ある",2,IF('３　回答貼付シート'!V1878="ほぼ毎日（まいにち）ある",3,))))</f>
        <v>0</v>
      </c>
      <c r="U1881" s="26">
        <f>IF('３　回答貼付シート'!W1878="ない",0,IF('３　回答貼付シート'!W1878="１～２日（にち）ある",1,IF('３　回答貼付シート'!W1878="３～５日（にち）ある",2,IF('３　回答貼付シート'!W1878="ほぼ毎日（まいにち）ある",3,))))</f>
        <v>0</v>
      </c>
      <c r="V1881" s="26">
        <f>IF('３　回答貼付シート'!X1878="ない",0,IF('３　回答貼付シート'!X1878="１～２日（にち）ある",1,IF('３　回答貼付シート'!X1878="３～５日（にち）ある",2,IF('３　回答貼付シート'!X1878="ほぼ毎日（まいにち）ある",3,))))</f>
        <v>0</v>
      </c>
      <c r="W1881" s="26">
        <f>IF('３　回答貼付シート'!Y1878="ない",0,IF('３　回答貼付シート'!Y1878="１～２日（にち）ある",1,IF('３　回答貼付シート'!Y1878="３～５日（にち）ある",2,IF('３　回答貼付シート'!Y1878="ほぼ毎日（まいにち）ある",3,))))</f>
        <v>0</v>
      </c>
      <c r="X1881" s="26">
        <f>IF('３　回答貼付シート'!Z1878="ない",0,IF('３　回答貼付シート'!Z1878="１～２日（にち）ある",1,IF('３　回答貼付シート'!Z1878="３～５日（にち）ある",2,IF('３　回答貼付シート'!Z1878="ほぼ毎日（まいにち）ある",3,))))</f>
        <v>0</v>
      </c>
      <c r="Y1881" s="26">
        <f>IF('３　回答貼付シート'!AA1878="ない",0,IF('３　回答貼付シート'!AA1878="１～２日（にち）ある",1,IF('３　回答貼付シート'!AA1878="３～５日（にち）ある",2,IF('３　回答貼付シート'!AA1878="ほぼ毎日（まいにち）ある",3,))))</f>
        <v>0</v>
      </c>
      <c r="Z1881" s="26">
        <f>'３　回答貼付シート'!$AB1878</f>
        <v>0</v>
      </c>
      <c r="AA1881" s="26" t="str">
        <f t="shared" si="265"/>
        <v/>
      </c>
      <c r="AB1881" s="26" t="str">
        <f t="shared" si="266"/>
        <v/>
      </c>
      <c r="AC1881" s="26" t="str">
        <f t="shared" si="267"/>
        <v/>
      </c>
      <c r="AD1881" s="26" t="str">
        <f t="shared" si="268"/>
        <v/>
      </c>
      <c r="AE1881" s="26" t="str">
        <f t="shared" si="269"/>
        <v/>
      </c>
      <c r="AF1881" t="str">
        <f t="shared" si="262"/>
        <v>0</v>
      </c>
      <c r="AG1881">
        <f t="shared" si="263"/>
        <v>0</v>
      </c>
      <c r="AH1881" s="34">
        <f t="shared" si="270"/>
        <v>0</v>
      </c>
    </row>
    <row r="1882" spans="1:34">
      <c r="A1882" s="26"/>
      <c r="B1882" s="26">
        <f t="shared" si="264"/>
        <v>0</v>
      </c>
      <c r="C1882" s="26">
        <f>IF('３　回答貼付シート'!$F1879&lt;&gt;0,VLOOKUP('３　回答貼付シート'!$F1879,$AF$2048:$AG$2054,2,FALSE),0)</f>
        <v>0</v>
      </c>
      <c r="D1882" s="26">
        <f>IF('３　回答貼付シート'!$G1879&lt;&gt;0,VLOOKUP(('３　回答貼付シート'!$G1879), $AF$2048:$AG$2054,2,FALSE),0)</f>
        <v>0</v>
      </c>
      <c r="E1882" s="26">
        <f>'３　回答貼付シート'!$H1879</f>
        <v>0</v>
      </c>
      <c r="F1882" s="26">
        <f>IF(E1882=0,0,VLOOKUP($B1882,'２　情報入力シート'!$A$2:$E$2049,5))</f>
        <v>0</v>
      </c>
      <c r="G1882" s="26">
        <f>IF('３　回答貼付シート'!I1879="ない",0,IF('３　回答貼付シート'!I1879="１～２日（にち）ある",1,IF('３　回答貼付シート'!I1879="３～５日（にち）ある",2,IF('３　回答貼付シート'!I1879="ほぼ毎日（まいにち）ある",3,))))</f>
        <v>0</v>
      </c>
      <c r="H1882" s="26">
        <f>IF('３　回答貼付シート'!J1879="ない",0,IF('３　回答貼付シート'!J1879="１～２日（にち）ある",1,IF('３　回答貼付シート'!J1879="３～５日（にち）ある",2,IF('３　回答貼付シート'!J1879="ほぼ毎日（まいにち）ある",3,))))</f>
        <v>0</v>
      </c>
      <c r="I1882" s="26">
        <f>IF('３　回答貼付シート'!K1879="ない",0,IF('３　回答貼付シート'!K1879="１～２日（にち）ある",1,IF('３　回答貼付シート'!K1879="３～５日（にち）ある",2,IF('３　回答貼付シート'!K1879="ほぼ毎日（まいにち）ある",3,))))</f>
        <v>0</v>
      </c>
      <c r="J1882" s="26">
        <f>IF('３　回答貼付シート'!L1879="ない",0,IF('３　回答貼付シート'!L1879="１～２日（にち）ある",1,IF('３　回答貼付シート'!L1879="３～５日（にち）ある",2,IF('３　回答貼付シート'!L1879="ほぼ毎日（まいにち）ある",3,))))</f>
        <v>0</v>
      </c>
      <c r="K1882" s="26">
        <f>IF('３　回答貼付シート'!M1879="ない",0,IF('３　回答貼付シート'!M1879="１～２日（にち）ある",1,IF('３　回答貼付シート'!M1879="３～５日（にち）ある",2,IF('３　回答貼付シート'!M1879="ほぼ毎日（まいにち）ある",3,))))</f>
        <v>0</v>
      </c>
      <c r="L1882" s="26">
        <f>IF('３　回答貼付シート'!N1879="ない",0,IF('３　回答貼付シート'!N1879="１～２日（にち）ある",1,IF('３　回答貼付シート'!N1879="３～５日（にち）ある",2,IF('３　回答貼付シート'!N1879="ほぼ毎日（まいにち）ある",3,))))</f>
        <v>0</v>
      </c>
      <c r="M1882" s="26">
        <f>IF('３　回答貼付シート'!O1879="ない",0,IF('３　回答貼付シート'!O1879="１～２日（にち）ある",1,IF('３　回答貼付シート'!O1879="３～５日（にち）ある",2,IF('３　回答貼付シート'!O1879="ほぼ毎日（まいにち）ある",3,))))</f>
        <v>0</v>
      </c>
      <c r="N1882" s="26">
        <f>IF('３　回答貼付シート'!P1879="ない",0,IF('３　回答貼付シート'!P1879="１～２日（にち）ある",1,IF('３　回答貼付シート'!P1879="３～５日（にち）ある",2,IF('３　回答貼付シート'!P1879="ほぼ毎日（まいにち）ある",3,))))</f>
        <v>0</v>
      </c>
      <c r="O1882" s="26">
        <f>IF('３　回答貼付シート'!Q1879="ない",0,IF('３　回答貼付シート'!Q1879="１～２日（にち）ある",1,IF('３　回答貼付シート'!Q1879="３～５日（にち）ある",2,IF('３　回答貼付シート'!Q1879="ほぼ毎日（まいにち）ある",3,))))</f>
        <v>0</v>
      </c>
      <c r="P1882" s="26">
        <f>IF('３　回答貼付シート'!R1879="ない",0,IF('３　回答貼付シート'!R1879="１～２日（にち）ある",1,IF('３　回答貼付シート'!R1879="３～５日（にち）ある",2,IF('３　回答貼付シート'!R1879="ほぼ毎日（まいにち）ある",3,))))</f>
        <v>0</v>
      </c>
      <c r="Q1882" s="26">
        <f>IF('３　回答貼付シート'!S1879="ない",0,IF('３　回答貼付シート'!S1879="１～２日（にち）ある",1,IF('３　回答貼付シート'!S1879="３～５日（にち）ある",2,IF('３　回答貼付シート'!S1879="ほぼ毎日（まいにち）ある",3,))))</f>
        <v>0</v>
      </c>
      <c r="R1882" s="26">
        <f>IF('３　回答貼付シート'!T1879="ない",0,IF('３　回答貼付シート'!T1879="１～２日（にち）ある",1,IF('３　回答貼付シート'!T1879="３～５日（にち）ある",2,IF('３　回答貼付シート'!T1879="ほぼ毎日（まいにち）ある",3,))))</f>
        <v>0</v>
      </c>
      <c r="S1882" s="26">
        <f>IF('３　回答貼付シート'!U1879="ない",0,IF('３　回答貼付シート'!U1879="１～２日（にち）ある",1,IF('３　回答貼付シート'!U1879="３～５日（にち）ある",2,IF('３　回答貼付シート'!U1879="ほぼ毎日（まいにち）ある",3,))))</f>
        <v>0</v>
      </c>
      <c r="T1882" s="26">
        <f>IF('３　回答貼付シート'!V1879="ない",0,IF('３　回答貼付シート'!V1879="１～２日（にち）ある",1,IF('３　回答貼付シート'!V1879="３～５日（にち）ある",2,IF('３　回答貼付シート'!V1879="ほぼ毎日（まいにち）ある",3,))))</f>
        <v>0</v>
      </c>
      <c r="U1882" s="26">
        <f>IF('３　回答貼付シート'!W1879="ない",0,IF('３　回答貼付シート'!W1879="１～２日（にち）ある",1,IF('３　回答貼付シート'!W1879="３～５日（にち）ある",2,IF('３　回答貼付シート'!W1879="ほぼ毎日（まいにち）ある",3,))))</f>
        <v>0</v>
      </c>
      <c r="V1882" s="26">
        <f>IF('３　回答貼付シート'!X1879="ない",0,IF('３　回答貼付シート'!X1879="１～２日（にち）ある",1,IF('３　回答貼付シート'!X1879="３～５日（にち）ある",2,IF('３　回答貼付シート'!X1879="ほぼ毎日（まいにち）ある",3,))))</f>
        <v>0</v>
      </c>
      <c r="W1882" s="26">
        <f>IF('３　回答貼付シート'!Y1879="ない",0,IF('３　回答貼付シート'!Y1879="１～２日（にち）ある",1,IF('３　回答貼付シート'!Y1879="３～５日（にち）ある",2,IF('３　回答貼付シート'!Y1879="ほぼ毎日（まいにち）ある",3,))))</f>
        <v>0</v>
      </c>
      <c r="X1882" s="26">
        <f>IF('３　回答貼付シート'!Z1879="ない",0,IF('３　回答貼付シート'!Z1879="１～２日（にち）ある",1,IF('３　回答貼付シート'!Z1879="３～５日（にち）ある",2,IF('３　回答貼付シート'!Z1879="ほぼ毎日（まいにち）ある",3,))))</f>
        <v>0</v>
      </c>
      <c r="Y1882" s="26">
        <f>IF('３　回答貼付シート'!AA1879="ない",0,IF('３　回答貼付シート'!AA1879="１～２日（にち）ある",1,IF('３　回答貼付シート'!AA1879="３～５日（にち）ある",2,IF('３　回答貼付シート'!AA1879="ほぼ毎日（まいにち）ある",3,))))</f>
        <v>0</v>
      </c>
      <c r="Z1882" s="26">
        <f>'３　回答貼付シート'!$AB1879</f>
        <v>0</v>
      </c>
      <c r="AA1882" s="26" t="str">
        <f t="shared" si="265"/>
        <v/>
      </c>
      <c r="AB1882" s="26" t="str">
        <f t="shared" si="266"/>
        <v/>
      </c>
      <c r="AC1882" s="26" t="str">
        <f t="shared" si="267"/>
        <v/>
      </c>
      <c r="AD1882" s="26" t="str">
        <f t="shared" si="268"/>
        <v/>
      </c>
      <c r="AE1882" s="26" t="str">
        <f t="shared" si="269"/>
        <v/>
      </c>
      <c r="AF1882" t="str">
        <f t="shared" si="262"/>
        <v>0</v>
      </c>
      <c r="AG1882">
        <f t="shared" si="263"/>
        <v>0</v>
      </c>
      <c r="AH1882" s="34">
        <f t="shared" si="270"/>
        <v>0</v>
      </c>
    </row>
    <row r="1883" spans="1:34">
      <c r="A1883" s="26"/>
      <c r="B1883" s="26">
        <f t="shared" si="264"/>
        <v>0</v>
      </c>
      <c r="C1883" s="26">
        <f>IF('３　回答貼付シート'!$F1880&lt;&gt;0,VLOOKUP('３　回答貼付シート'!$F1880,$AF$2048:$AG$2054,2,FALSE),0)</f>
        <v>0</v>
      </c>
      <c r="D1883" s="26">
        <f>IF('３　回答貼付シート'!$G1880&lt;&gt;0,VLOOKUP(('３　回答貼付シート'!$G1880), $AF$2048:$AG$2054,2,FALSE),0)</f>
        <v>0</v>
      </c>
      <c r="E1883" s="26">
        <f>'３　回答貼付シート'!$H1880</f>
        <v>0</v>
      </c>
      <c r="F1883" s="26">
        <f>IF(E1883=0,0,VLOOKUP($B1883,'２　情報入力シート'!$A$2:$E$2049,5))</f>
        <v>0</v>
      </c>
      <c r="G1883" s="26">
        <f>IF('３　回答貼付シート'!I1880="ない",0,IF('３　回答貼付シート'!I1880="１～２日（にち）ある",1,IF('３　回答貼付シート'!I1880="３～５日（にち）ある",2,IF('３　回答貼付シート'!I1880="ほぼ毎日（まいにち）ある",3,))))</f>
        <v>0</v>
      </c>
      <c r="H1883" s="26">
        <f>IF('３　回答貼付シート'!J1880="ない",0,IF('３　回答貼付シート'!J1880="１～２日（にち）ある",1,IF('３　回答貼付シート'!J1880="３～５日（にち）ある",2,IF('３　回答貼付シート'!J1880="ほぼ毎日（まいにち）ある",3,))))</f>
        <v>0</v>
      </c>
      <c r="I1883" s="26">
        <f>IF('３　回答貼付シート'!K1880="ない",0,IF('３　回答貼付シート'!K1880="１～２日（にち）ある",1,IF('３　回答貼付シート'!K1880="３～５日（にち）ある",2,IF('３　回答貼付シート'!K1880="ほぼ毎日（まいにち）ある",3,))))</f>
        <v>0</v>
      </c>
      <c r="J1883" s="26">
        <f>IF('３　回答貼付シート'!L1880="ない",0,IF('３　回答貼付シート'!L1880="１～２日（にち）ある",1,IF('３　回答貼付シート'!L1880="３～５日（にち）ある",2,IF('３　回答貼付シート'!L1880="ほぼ毎日（まいにち）ある",3,))))</f>
        <v>0</v>
      </c>
      <c r="K1883" s="26">
        <f>IF('３　回答貼付シート'!M1880="ない",0,IF('３　回答貼付シート'!M1880="１～２日（にち）ある",1,IF('３　回答貼付シート'!M1880="３～５日（にち）ある",2,IF('３　回答貼付シート'!M1880="ほぼ毎日（まいにち）ある",3,))))</f>
        <v>0</v>
      </c>
      <c r="L1883" s="26">
        <f>IF('３　回答貼付シート'!N1880="ない",0,IF('３　回答貼付シート'!N1880="１～２日（にち）ある",1,IF('３　回答貼付シート'!N1880="３～５日（にち）ある",2,IF('３　回答貼付シート'!N1880="ほぼ毎日（まいにち）ある",3,))))</f>
        <v>0</v>
      </c>
      <c r="M1883" s="26">
        <f>IF('３　回答貼付シート'!O1880="ない",0,IF('３　回答貼付シート'!O1880="１～２日（にち）ある",1,IF('３　回答貼付シート'!O1880="３～５日（にち）ある",2,IF('３　回答貼付シート'!O1880="ほぼ毎日（まいにち）ある",3,))))</f>
        <v>0</v>
      </c>
      <c r="N1883" s="26">
        <f>IF('３　回答貼付シート'!P1880="ない",0,IF('３　回答貼付シート'!P1880="１～２日（にち）ある",1,IF('３　回答貼付シート'!P1880="３～５日（にち）ある",2,IF('３　回答貼付シート'!P1880="ほぼ毎日（まいにち）ある",3,))))</f>
        <v>0</v>
      </c>
      <c r="O1883" s="26">
        <f>IF('３　回答貼付シート'!Q1880="ない",0,IF('３　回答貼付シート'!Q1880="１～２日（にち）ある",1,IF('３　回答貼付シート'!Q1880="３～５日（にち）ある",2,IF('３　回答貼付シート'!Q1880="ほぼ毎日（まいにち）ある",3,))))</f>
        <v>0</v>
      </c>
      <c r="P1883" s="26">
        <f>IF('３　回答貼付シート'!R1880="ない",0,IF('３　回答貼付シート'!R1880="１～２日（にち）ある",1,IF('３　回答貼付シート'!R1880="３～５日（にち）ある",2,IF('３　回答貼付シート'!R1880="ほぼ毎日（まいにち）ある",3,))))</f>
        <v>0</v>
      </c>
      <c r="Q1883" s="26">
        <f>IF('３　回答貼付シート'!S1880="ない",0,IF('３　回答貼付シート'!S1880="１～２日（にち）ある",1,IF('３　回答貼付シート'!S1880="３～５日（にち）ある",2,IF('３　回答貼付シート'!S1880="ほぼ毎日（まいにち）ある",3,))))</f>
        <v>0</v>
      </c>
      <c r="R1883" s="26">
        <f>IF('３　回答貼付シート'!T1880="ない",0,IF('３　回答貼付シート'!T1880="１～２日（にち）ある",1,IF('３　回答貼付シート'!T1880="３～５日（にち）ある",2,IF('３　回答貼付シート'!T1880="ほぼ毎日（まいにち）ある",3,))))</f>
        <v>0</v>
      </c>
      <c r="S1883" s="26">
        <f>IF('３　回答貼付シート'!U1880="ない",0,IF('３　回答貼付シート'!U1880="１～２日（にち）ある",1,IF('３　回答貼付シート'!U1880="３～５日（にち）ある",2,IF('３　回答貼付シート'!U1880="ほぼ毎日（まいにち）ある",3,))))</f>
        <v>0</v>
      </c>
      <c r="T1883" s="26">
        <f>IF('３　回答貼付シート'!V1880="ない",0,IF('３　回答貼付シート'!V1880="１～２日（にち）ある",1,IF('３　回答貼付シート'!V1880="３～５日（にち）ある",2,IF('３　回答貼付シート'!V1880="ほぼ毎日（まいにち）ある",3,))))</f>
        <v>0</v>
      </c>
      <c r="U1883" s="26">
        <f>IF('３　回答貼付シート'!W1880="ない",0,IF('３　回答貼付シート'!W1880="１～２日（にち）ある",1,IF('３　回答貼付シート'!W1880="３～５日（にち）ある",2,IF('３　回答貼付シート'!W1880="ほぼ毎日（まいにち）ある",3,))))</f>
        <v>0</v>
      </c>
      <c r="V1883" s="26">
        <f>IF('３　回答貼付シート'!X1880="ない",0,IF('３　回答貼付シート'!X1880="１～２日（にち）ある",1,IF('３　回答貼付シート'!X1880="３～５日（にち）ある",2,IF('３　回答貼付シート'!X1880="ほぼ毎日（まいにち）ある",3,))))</f>
        <v>0</v>
      </c>
      <c r="W1883" s="26">
        <f>IF('３　回答貼付シート'!Y1880="ない",0,IF('３　回答貼付シート'!Y1880="１～２日（にち）ある",1,IF('３　回答貼付シート'!Y1880="３～５日（にち）ある",2,IF('３　回答貼付シート'!Y1880="ほぼ毎日（まいにち）ある",3,))))</f>
        <v>0</v>
      </c>
      <c r="X1883" s="26">
        <f>IF('３　回答貼付シート'!Z1880="ない",0,IF('３　回答貼付シート'!Z1880="１～２日（にち）ある",1,IF('３　回答貼付シート'!Z1880="３～５日（にち）ある",2,IF('３　回答貼付シート'!Z1880="ほぼ毎日（まいにち）ある",3,))))</f>
        <v>0</v>
      </c>
      <c r="Y1883" s="26">
        <f>IF('３　回答貼付シート'!AA1880="ない",0,IF('３　回答貼付シート'!AA1880="１～２日（にち）ある",1,IF('３　回答貼付シート'!AA1880="３～５日（にち）ある",2,IF('３　回答貼付シート'!AA1880="ほぼ毎日（まいにち）ある",3,))))</f>
        <v>0</v>
      </c>
      <c r="Z1883" s="26">
        <f>'３　回答貼付シート'!$AB1880</f>
        <v>0</v>
      </c>
      <c r="AA1883" s="26" t="str">
        <f t="shared" si="265"/>
        <v/>
      </c>
      <c r="AB1883" s="26" t="str">
        <f t="shared" si="266"/>
        <v/>
      </c>
      <c r="AC1883" s="26" t="str">
        <f t="shared" si="267"/>
        <v/>
      </c>
      <c r="AD1883" s="26" t="str">
        <f t="shared" si="268"/>
        <v/>
      </c>
      <c r="AE1883" s="26" t="str">
        <f t="shared" si="269"/>
        <v/>
      </c>
      <c r="AF1883" t="str">
        <f t="shared" si="262"/>
        <v>0</v>
      </c>
      <c r="AG1883">
        <f t="shared" si="263"/>
        <v>0</v>
      </c>
      <c r="AH1883" s="34">
        <f t="shared" si="270"/>
        <v>0</v>
      </c>
    </row>
    <row r="1884" spans="1:34">
      <c r="A1884" s="26"/>
      <c r="B1884" s="26">
        <f t="shared" si="264"/>
        <v>0</v>
      </c>
      <c r="C1884" s="26">
        <f>IF('３　回答貼付シート'!$F1881&lt;&gt;0,VLOOKUP('３　回答貼付シート'!$F1881,$AF$2048:$AG$2054,2,FALSE),0)</f>
        <v>0</v>
      </c>
      <c r="D1884" s="26">
        <f>IF('３　回答貼付シート'!$G1881&lt;&gt;0,VLOOKUP(('３　回答貼付シート'!$G1881), $AF$2048:$AG$2054,2,FALSE),0)</f>
        <v>0</v>
      </c>
      <c r="E1884" s="26">
        <f>'３　回答貼付シート'!$H1881</f>
        <v>0</v>
      </c>
      <c r="F1884" s="26">
        <f>IF(E1884=0,0,VLOOKUP($B1884,'２　情報入力シート'!$A$2:$E$2049,5))</f>
        <v>0</v>
      </c>
      <c r="G1884" s="26">
        <f>IF('３　回答貼付シート'!I1881="ない",0,IF('３　回答貼付シート'!I1881="１～２日（にち）ある",1,IF('３　回答貼付シート'!I1881="３～５日（にち）ある",2,IF('３　回答貼付シート'!I1881="ほぼ毎日（まいにち）ある",3,))))</f>
        <v>0</v>
      </c>
      <c r="H1884" s="26">
        <f>IF('３　回答貼付シート'!J1881="ない",0,IF('３　回答貼付シート'!J1881="１～２日（にち）ある",1,IF('３　回答貼付シート'!J1881="３～５日（にち）ある",2,IF('３　回答貼付シート'!J1881="ほぼ毎日（まいにち）ある",3,))))</f>
        <v>0</v>
      </c>
      <c r="I1884" s="26">
        <f>IF('３　回答貼付シート'!K1881="ない",0,IF('３　回答貼付シート'!K1881="１～２日（にち）ある",1,IF('３　回答貼付シート'!K1881="３～５日（にち）ある",2,IF('３　回答貼付シート'!K1881="ほぼ毎日（まいにち）ある",3,))))</f>
        <v>0</v>
      </c>
      <c r="J1884" s="26">
        <f>IF('３　回答貼付シート'!L1881="ない",0,IF('３　回答貼付シート'!L1881="１～２日（にち）ある",1,IF('３　回答貼付シート'!L1881="３～５日（にち）ある",2,IF('３　回答貼付シート'!L1881="ほぼ毎日（まいにち）ある",3,))))</f>
        <v>0</v>
      </c>
      <c r="K1884" s="26">
        <f>IF('３　回答貼付シート'!M1881="ない",0,IF('３　回答貼付シート'!M1881="１～２日（にち）ある",1,IF('３　回答貼付シート'!M1881="３～５日（にち）ある",2,IF('３　回答貼付シート'!M1881="ほぼ毎日（まいにち）ある",3,))))</f>
        <v>0</v>
      </c>
      <c r="L1884" s="26">
        <f>IF('３　回答貼付シート'!N1881="ない",0,IF('３　回答貼付シート'!N1881="１～２日（にち）ある",1,IF('３　回答貼付シート'!N1881="３～５日（にち）ある",2,IF('３　回答貼付シート'!N1881="ほぼ毎日（まいにち）ある",3,))))</f>
        <v>0</v>
      </c>
      <c r="M1884" s="26">
        <f>IF('３　回答貼付シート'!O1881="ない",0,IF('３　回答貼付シート'!O1881="１～２日（にち）ある",1,IF('３　回答貼付シート'!O1881="３～５日（にち）ある",2,IF('３　回答貼付シート'!O1881="ほぼ毎日（まいにち）ある",3,))))</f>
        <v>0</v>
      </c>
      <c r="N1884" s="26">
        <f>IF('３　回答貼付シート'!P1881="ない",0,IF('３　回答貼付シート'!P1881="１～２日（にち）ある",1,IF('３　回答貼付シート'!P1881="３～５日（にち）ある",2,IF('３　回答貼付シート'!P1881="ほぼ毎日（まいにち）ある",3,))))</f>
        <v>0</v>
      </c>
      <c r="O1884" s="26">
        <f>IF('３　回答貼付シート'!Q1881="ない",0,IF('３　回答貼付シート'!Q1881="１～２日（にち）ある",1,IF('３　回答貼付シート'!Q1881="３～５日（にち）ある",2,IF('３　回答貼付シート'!Q1881="ほぼ毎日（まいにち）ある",3,))))</f>
        <v>0</v>
      </c>
      <c r="P1884" s="26">
        <f>IF('３　回答貼付シート'!R1881="ない",0,IF('３　回答貼付シート'!R1881="１～２日（にち）ある",1,IF('３　回答貼付シート'!R1881="３～５日（にち）ある",2,IF('３　回答貼付シート'!R1881="ほぼ毎日（まいにち）ある",3,))))</f>
        <v>0</v>
      </c>
      <c r="Q1884" s="26">
        <f>IF('３　回答貼付シート'!S1881="ない",0,IF('３　回答貼付シート'!S1881="１～２日（にち）ある",1,IF('３　回答貼付シート'!S1881="３～５日（にち）ある",2,IF('３　回答貼付シート'!S1881="ほぼ毎日（まいにち）ある",3,))))</f>
        <v>0</v>
      </c>
      <c r="R1884" s="26">
        <f>IF('３　回答貼付シート'!T1881="ない",0,IF('３　回答貼付シート'!T1881="１～２日（にち）ある",1,IF('３　回答貼付シート'!T1881="３～５日（にち）ある",2,IF('３　回答貼付シート'!T1881="ほぼ毎日（まいにち）ある",3,))))</f>
        <v>0</v>
      </c>
      <c r="S1884" s="26">
        <f>IF('３　回答貼付シート'!U1881="ない",0,IF('３　回答貼付シート'!U1881="１～２日（にち）ある",1,IF('３　回答貼付シート'!U1881="３～５日（にち）ある",2,IF('３　回答貼付シート'!U1881="ほぼ毎日（まいにち）ある",3,))))</f>
        <v>0</v>
      </c>
      <c r="T1884" s="26">
        <f>IF('３　回答貼付シート'!V1881="ない",0,IF('３　回答貼付シート'!V1881="１～２日（にち）ある",1,IF('３　回答貼付シート'!V1881="３～５日（にち）ある",2,IF('３　回答貼付シート'!V1881="ほぼ毎日（まいにち）ある",3,))))</f>
        <v>0</v>
      </c>
      <c r="U1884" s="26">
        <f>IF('３　回答貼付シート'!W1881="ない",0,IF('３　回答貼付シート'!W1881="１～２日（にち）ある",1,IF('３　回答貼付シート'!W1881="３～５日（にち）ある",2,IF('３　回答貼付シート'!W1881="ほぼ毎日（まいにち）ある",3,))))</f>
        <v>0</v>
      </c>
      <c r="V1884" s="26">
        <f>IF('３　回答貼付シート'!X1881="ない",0,IF('３　回答貼付シート'!X1881="１～２日（にち）ある",1,IF('３　回答貼付シート'!X1881="３～５日（にち）ある",2,IF('３　回答貼付シート'!X1881="ほぼ毎日（まいにち）ある",3,))))</f>
        <v>0</v>
      </c>
      <c r="W1884" s="26">
        <f>IF('３　回答貼付シート'!Y1881="ない",0,IF('３　回答貼付シート'!Y1881="１～２日（にち）ある",1,IF('３　回答貼付シート'!Y1881="３～５日（にち）ある",2,IF('３　回答貼付シート'!Y1881="ほぼ毎日（まいにち）ある",3,))))</f>
        <v>0</v>
      </c>
      <c r="X1884" s="26">
        <f>IF('３　回答貼付シート'!Z1881="ない",0,IF('３　回答貼付シート'!Z1881="１～２日（にち）ある",1,IF('３　回答貼付シート'!Z1881="３～５日（にち）ある",2,IF('３　回答貼付シート'!Z1881="ほぼ毎日（まいにち）ある",3,))))</f>
        <v>0</v>
      </c>
      <c r="Y1884" s="26">
        <f>IF('３　回答貼付シート'!AA1881="ない",0,IF('３　回答貼付シート'!AA1881="１～２日（にち）ある",1,IF('３　回答貼付シート'!AA1881="３～５日（にち）ある",2,IF('３　回答貼付シート'!AA1881="ほぼ毎日（まいにち）ある",3,))))</f>
        <v>0</v>
      </c>
      <c r="Z1884" s="26">
        <f>'３　回答貼付シート'!$AB1881</f>
        <v>0</v>
      </c>
      <c r="AA1884" s="26" t="str">
        <f t="shared" si="265"/>
        <v/>
      </c>
      <c r="AB1884" s="26" t="str">
        <f t="shared" si="266"/>
        <v/>
      </c>
      <c r="AC1884" s="26" t="str">
        <f t="shared" si="267"/>
        <v/>
      </c>
      <c r="AD1884" s="26" t="str">
        <f t="shared" si="268"/>
        <v/>
      </c>
      <c r="AE1884" s="26" t="str">
        <f t="shared" si="269"/>
        <v/>
      </c>
      <c r="AF1884" t="str">
        <f t="shared" si="262"/>
        <v>0</v>
      </c>
      <c r="AG1884">
        <f t="shared" si="263"/>
        <v>0</v>
      </c>
      <c r="AH1884" s="34">
        <f t="shared" si="270"/>
        <v>0</v>
      </c>
    </row>
    <row r="1885" spans="1:34">
      <c r="A1885" s="26"/>
      <c r="B1885" s="26">
        <f t="shared" si="264"/>
        <v>0</v>
      </c>
      <c r="C1885" s="26">
        <f>IF('３　回答貼付シート'!$F1882&lt;&gt;0,VLOOKUP('３　回答貼付シート'!$F1882,$AF$2048:$AG$2054,2,FALSE),0)</f>
        <v>0</v>
      </c>
      <c r="D1885" s="26">
        <f>IF('３　回答貼付シート'!$G1882&lt;&gt;0,VLOOKUP(('３　回答貼付シート'!$G1882), $AF$2048:$AG$2054,2,FALSE),0)</f>
        <v>0</v>
      </c>
      <c r="E1885" s="26">
        <f>'３　回答貼付シート'!$H1882</f>
        <v>0</v>
      </c>
      <c r="F1885" s="26">
        <f>IF(E1885=0,0,VLOOKUP($B1885,'２　情報入力シート'!$A$2:$E$2049,5))</f>
        <v>0</v>
      </c>
      <c r="G1885" s="26">
        <f>IF('３　回答貼付シート'!I1882="ない",0,IF('３　回答貼付シート'!I1882="１～２日（にち）ある",1,IF('３　回答貼付シート'!I1882="３～５日（にち）ある",2,IF('３　回答貼付シート'!I1882="ほぼ毎日（まいにち）ある",3,))))</f>
        <v>0</v>
      </c>
      <c r="H1885" s="26">
        <f>IF('３　回答貼付シート'!J1882="ない",0,IF('３　回答貼付シート'!J1882="１～２日（にち）ある",1,IF('３　回答貼付シート'!J1882="３～５日（にち）ある",2,IF('３　回答貼付シート'!J1882="ほぼ毎日（まいにち）ある",3,))))</f>
        <v>0</v>
      </c>
      <c r="I1885" s="26">
        <f>IF('３　回答貼付シート'!K1882="ない",0,IF('３　回答貼付シート'!K1882="１～２日（にち）ある",1,IF('３　回答貼付シート'!K1882="３～５日（にち）ある",2,IF('３　回答貼付シート'!K1882="ほぼ毎日（まいにち）ある",3,))))</f>
        <v>0</v>
      </c>
      <c r="J1885" s="26">
        <f>IF('３　回答貼付シート'!L1882="ない",0,IF('３　回答貼付シート'!L1882="１～２日（にち）ある",1,IF('３　回答貼付シート'!L1882="３～５日（にち）ある",2,IF('３　回答貼付シート'!L1882="ほぼ毎日（まいにち）ある",3,))))</f>
        <v>0</v>
      </c>
      <c r="K1885" s="26">
        <f>IF('３　回答貼付シート'!M1882="ない",0,IF('３　回答貼付シート'!M1882="１～２日（にち）ある",1,IF('３　回答貼付シート'!M1882="３～５日（にち）ある",2,IF('３　回答貼付シート'!M1882="ほぼ毎日（まいにち）ある",3,))))</f>
        <v>0</v>
      </c>
      <c r="L1885" s="26">
        <f>IF('３　回答貼付シート'!N1882="ない",0,IF('３　回答貼付シート'!N1882="１～２日（にち）ある",1,IF('３　回答貼付シート'!N1882="３～５日（にち）ある",2,IF('３　回答貼付シート'!N1882="ほぼ毎日（まいにち）ある",3,))))</f>
        <v>0</v>
      </c>
      <c r="M1885" s="26">
        <f>IF('３　回答貼付シート'!O1882="ない",0,IF('３　回答貼付シート'!O1882="１～２日（にち）ある",1,IF('３　回答貼付シート'!O1882="３～５日（にち）ある",2,IF('３　回答貼付シート'!O1882="ほぼ毎日（まいにち）ある",3,))))</f>
        <v>0</v>
      </c>
      <c r="N1885" s="26">
        <f>IF('３　回答貼付シート'!P1882="ない",0,IF('３　回答貼付シート'!P1882="１～２日（にち）ある",1,IF('３　回答貼付シート'!P1882="３～５日（にち）ある",2,IF('３　回答貼付シート'!P1882="ほぼ毎日（まいにち）ある",3,))))</f>
        <v>0</v>
      </c>
      <c r="O1885" s="26">
        <f>IF('３　回答貼付シート'!Q1882="ない",0,IF('３　回答貼付シート'!Q1882="１～２日（にち）ある",1,IF('３　回答貼付シート'!Q1882="３～５日（にち）ある",2,IF('３　回答貼付シート'!Q1882="ほぼ毎日（まいにち）ある",3,))))</f>
        <v>0</v>
      </c>
      <c r="P1885" s="26">
        <f>IF('３　回答貼付シート'!R1882="ない",0,IF('３　回答貼付シート'!R1882="１～２日（にち）ある",1,IF('３　回答貼付シート'!R1882="３～５日（にち）ある",2,IF('３　回答貼付シート'!R1882="ほぼ毎日（まいにち）ある",3,))))</f>
        <v>0</v>
      </c>
      <c r="Q1885" s="26">
        <f>IF('３　回答貼付シート'!S1882="ない",0,IF('３　回答貼付シート'!S1882="１～２日（にち）ある",1,IF('３　回答貼付シート'!S1882="３～５日（にち）ある",2,IF('３　回答貼付シート'!S1882="ほぼ毎日（まいにち）ある",3,))))</f>
        <v>0</v>
      </c>
      <c r="R1885" s="26">
        <f>IF('３　回答貼付シート'!T1882="ない",0,IF('３　回答貼付シート'!T1882="１～２日（にち）ある",1,IF('３　回答貼付シート'!T1882="３～５日（にち）ある",2,IF('３　回答貼付シート'!T1882="ほぼ毎日（まいにち）ある",3,))))</f>
        <v>0</v>
      </c>
      <c r="S1885" s="26">
        <f>IF('３　回答貼付シート'!U1882="ない",0,IF('３　回答貼付シート'!U1882="１～２日（にち）ある",1,IF('３　回答貼付シート'!U1882="３～５日（にち）ある",2,IF('３　回答貼付シート'!U1882="ほぼ毎日（まいにち）ある",3,))))</f>
        <v>0</v>
      </c>
      <c r="T1885" s="26">
        <f>IF('３　回答貼付シート'!V1882="ない",0,IF('３　回答貼付シート'!V1882="１～２日（にち）ある",1,IF('３　回答貼付シート'!V1882="３～５日（にち）ある",2,IF('３　回答貼付シート'!V1882="ほぼ毎日（まいにち）ある",3,))))</f>
        <v>0</v>
      </c>
      <c r="U1885" s="26">
        <f>IF('３　回答貼付シート'!W1882="ない",0,IF('３　回答貼付シート'!W1882="１～２日（にち）ある",1,IF('３　回答貼付シート'!W1882="３～５日（にち）ある",2,IF('３　回答貼付シート'!W1882="ほぼ毎日（まいにち）ある",3,))))</f>
        <v>0</v>
      </c>
      <c r="V1885" s="26">
        <f>IF('３　回答貼付シート'!X1882="ない",0,IF('３　回答貼付シート'!X1882="１～２日（にち）ある",1,IF('３　回答貼付シート'!X1882="３～５日（にち）ある",2,IF('３　回答貼付シート'!X1882="ほぼ毎日（まいにち）ある",3,))))</f>
        <v>0</v>
      </c>
      <c r="W1885" s="26">
        <f>IF('３　回答貼付シート'!Y1882="ない",0,IF('３　回答貼付シート'!Y1882="１～２日（にち）ある",1,IF('３　回答貼付シート'!Y1882="３～５日（にち）ある",2,IF('３　回答貼付シート'!Y1882="ほぼ毎日（まいにち）ある",3,))))</f>
        <v>0</v>
      </c>
      <c r="X1885" s="26">
        <f>IF('３　回答貼付シート'!Z1882="ない",0,IF('３　回答貼付シート'!Z1882="１～２日（にち）ある",1,IF('３　回答貼付シート'!Z1882="３～５日（にち）ある",2,IF('３　回答貼付シート'!Z1882="ほぼ毎日（まいにち）ある",3,))))</f>
        <v>0</v>
      </c>
      <c r="Y1885" s="26">
        <f>IF('３　回答貼付シート'!AA1882="ない",0,IF('３　回答貼付シート'!AA1882="１～２日（にち）ある",1,IF('３　回答貼付シート'!AA1882="３～５日（にち）ある",2,IF('３　回答貼付シート'!AA1882="ほぼ毎日（まいにち）ある",3,))))</f>
        <v>0</v>
      </c>
      <c r="Z1885" s="26">
        <f>'３　回答貼付シート'!$AB1882</f>
        <v>0</v>
      </c>
      <c r="AA1885" s="26" t="str">
        <f t="shared" si="265"/>
        <v/>
      </c>
      <c r="AB1885" s="26" t="str">
        <f t="shared" si="266"/>
        <v/>
      </c>
      <c r="AC1885" s="26" t="str">
        <f t="shared" si="267"/>
        <v/>
      </c>
      <c r="AD1885" s="26" t="str">
        <f t="shared" si="268"/>
        <v/>
      </c>
      <c r="AE1885" s="26" t="str">
        <f t="shared" si="269"/>
        <v/>
      </c>
      <c r="AF1885" t="str">
        <f t="shared" si="262"/>
        <v>0</v>
      </c>
      <c r="AG1885">
        <f t="shared" si="263"/>
        <v>0</v>
      </c>
      <c r="AH1885" s="34">
        <f t="shared" si="270"/>
        <v>0</v>
      </c>
    </row>
    <row r="1886" spans="1:34">
      <c r="A1886" s="26"/>
      <c r="B1886" s="26">
        <f t="shared" si="264"/>
        <v>0</v>
      </c>
      <c r="C1886" s="26">
        <f>IF('３　回答貼付シート'!$F1883&lt;&gt;0,VLOOKUP('３　回答貼付シート'!$F1883,$AF$2048:$AG$2054,2,FALSE),0)</f>
        <v>0</v>
      </c>
      <c r="D1886" s="26">
        <f>IF('３　回答貼付シート'!$G1883&lt;&gt;0,VLOOKUP(('３　回答貼付シート'!$G1883), $AF$2048:$AG$2054,2,FALSE),0)</f>
        <v>0</v>
      </c>
      <c r="E1886" s="26">
        <f>'３　回答貼付シート'!$H1883</f>
        <v>0</v>
      </c>
      <c r="F1886" s="26">
        <f>IF(E1886=0,0,VLOOKUP($B1886,'２　情報入力シート'!$A$2:$E$2049,5))</f>
        <v>0</v>
      </c>
      <c r="G1886" s="26">
        <f>IF('３　回答貼付シート'!I1883="ない",0,IF('３　回答貼付シート'!I1883="１～２日（にち）ある",1,IF('３　回答貼付シート'!I1883="３～５日（にち）ある",2,IF('３　回答貼付シート'!I1883="ほぼ毎日（まいにち）ある",3,))))</f>
        <v>0</v>
      </c>
      <c r="H1886" s="26">
        <f>IF('３　回答貼付シート'!J1883="ない",0,IF('３　回答貼付シート'!J1883="１～２日（にち）ある",1,IF('３　回答貼付シート'!J1883="３～５日（にち）ある",2,IF('３　回答貼付シート'!J1883="ほぼ毎日（まいにち）ある",3,))))</f>
        <v>0</v>
      </c>
      <c r="I1886" s="26">
        <f>IF('３　回答貼付シート'!K1883="ない",0,IF('３　回答貼付シート'!K1883="１～２日（にち）ある",1,IF('３　回答貼付シート'!K1883="３～５日（にち）ある",2,IF('３　回答貼付シート'!K1883="ほぼ毎日（まいにち）ある",3,))))</f>
        <v>0</v>
      </c>
      <c r="J1886" s="26">
        <f>IF('３　回答貼付シート'!L1883="ない",0,IF('３　回答貼付シート'!L1883="１～２日（にち）ある",1,IF('３　回答貼付シート'!L1883="３～５日（にち）ある",2,IF('３　回答貼付シート'!L1883="ほぼ毎日（まいにち）ある",3,))))</f>
        <v>0</v>
      </c>
      <c r="K1886" s="26">
        <f>IF('３　回答貼付シート'!M1883="ない",0,IF('３　回答貼付シート'!M1883="１～２日（にち）ある",1,IF('３　回答貼付シート'!M1883="３～５日（にち）ある",2,IF('３　回答貼付シート'!M1883="ほぼ毎日（まいにち）ある",3,))))</f>
        <v>0</v>
      </c>
      <c r="L1886" s="26">
        <f>IF('３　回答貼付シート'!N1883="ない",0,IF('３　回答貼付シート'!N1883="１～２日（にち）ある",1,IF('３　回答貼付シート'!N1883="３～５日（にち）ある",2,IF('３　回答貼付シート'!N1883="ほぼ毎日（まいにち）ある",3,))))</f>
        <v>0</v>
      </c>
      <c r="M1886" s="26">
        <f>IF('３　回答貼付シート'!O1883="ない",0,IF('３　回答貼付シート'!O1883="１～２日（にち）ある",1,IF('３　回答貼付シート'!O1883="３～５日（にち）ある",2,IF('３　回答貼付シート'!O1883="ほぼ毎日（まいにち）ある",3,))))</f>
        <v>0</v>
      </c>
      <c r="N1886" s="26">
        <f>IF('３　回答貼付シート'!P1883="ない",0,IF('３　回答貼付シート'!P1883="１～２日（にち）ある",1,IF('３　回答貼付シート'!P1883="３～５日（にち）ある",2,IF('３　回答貼付シート'!P1883="ほぼ毎日（まいにち）ある",3,))))</f>
        <v>0</v>
      </c>
      <c r="O1886" s="26">
        <f>IF('３　回答貼付シート'!Q1883="ない",0,IF('３　回答貼付シート'!Q1883="１～２日（にち）ある",1,IF('３　回答貼付シート'!Q1883="３～５日（にち）ある",2,IF('３　回答貼付シート'!Q1883="ほぼ毎日（まいにち）ある",3,))))</f>
        <v>0</v>
      </c>
      <c r="P1886" s="26">
        <f>IF('３　回答貼付シート'!R1883="ない",0,IF('３　回答貼付シート'!R1883="１～２日（にち）ある",1,IF('３　回答貼付シート'!R1883="３～５日（にち）ある",2,IF('３　回答貼付シート'!R1883="ほぼ毎日（まいにち）ある",3,))))</f>
        <v>0</v>
      </c>
      <c r="Q1886" s="26">
        <f>IF('３　回答貼付シート'!S1883="ない",0,IF('３　回答貼付シート'!S1883="１～２日（にち）ある",1,IF('３　回答貼付シート'!S1883="３～５日（にち）ある",2,IF('３　回答貼付シート'!S1883="ほぼ毎日（まいにち）ある",3,))))</f>
        <v>0</v>
      </c>
      <c r="R1886" s="26">
        <f>IF('３　回答貼付シート'!T1883="ない",0,IF('３　回答貼付シート'!T1883="１～２日（にち）ある",1,IF('３　回答貼付シート'!T1883="３～５日（にち）ある",2,IF('３　回答貼付シート'!T1883="ほぼ毎日（まいにち）ある",3,))))</f>
        <v>0</v>
      </c>
      <c r="S1886" s="26">
        <f>IF('３　回答貼付シート'!U1883="ない",0,IF('３　回答貼付シート'!U1883="１～２日（にち）ある",1,IF('３　回答貼付シート'!U1883="３～５日（にち）ある",2,IF('３　回答貼付シート'!U1883="ほぼ毎日（まいにち）ある",3,))))</f>
        <v>0</v>
      </c>
      <c r="T1886" s="26">
        <f>IF('３　回答貼付シート'!V1883="ない",0,IF('３　回答貼付シート'!V1883="１～２日（にち）ある",1,IF('３　回答貼付シート'!V1883="３～５日（にち）ある",2,IF('３　回答貼付シート'!V1883="ほぼ毎日（まいにち）ある",3,))))</f>
        <v>0</v>
      </c>
      <c r="U1886" s="26">
        <f>IF('３　回答貼付シート'!W1883="ない",0,IF('３　回答貼付シート'!W1883="１～２日（にち）ある",1,IF('３　回答貼付シート'!W1883="３～５日（にち）ある",2,IF('３　回答貼付シート'!W1883="ほぼ毎日（まいにち）ある",3,))))</f>
        <v>0</v>
      </c>
      <c r="V1886" s="26">
        <f>IF('３　回答貼付シート'!X1883="ない",0,IF('３　回答貼付シート'!X1883="１～２日（にち）ある",1,IF('３　回答貼付シート'!X1883="３～５日（にち）ある",2,IF('３　回答貼付シート'!X1883="ほぼ毎日（まいにち）ある",3,))))</f>
        <v>0</v>
      </c>
      <c r="W1886" s="26">
        <f>IF('３　回答貼付シート'!Y1883="ない",0,IF('３　回答貼付シート'!Y1883="１～２日（にち）ある",1,IF('３　回答貼付シート'!Y1883="３～５日（にち）ある",2,IF('３　回答貼付シート'!Y1883="ほぼ毎日（まいにち）ある",3,))))</f>
        <v>0</v>
      </c>
      <c r="X1886" s="26">
        <f>IF('３　回答貼付シート'!Z1883="ない",0,IF('３　回答貼付シート'!Z1883="１～２日（にち）ある",1,IF('３　回答貼付シート'!Z1883="３～５日（にち）ある",2,IF('３　回答貼付シート'!Z1883="ほぼ毎日（まいにち）ある",3,))))</f>
        <v>0</v>
      </c>
      <c r="Y1886" s="26">
        <f>IF('３　回答貼付シート'!AA1883="ない",0,IF('３　回答貼付シート'!AA1883="１～２日（にち）ある",1,IF('３　回答貼付シート'!AA1883="３～５日（にち）ある",2,IF('３　回答貼付シート'!AA1883="ほぼ毎日（まいにち）ある",3,))))</f>
        <v>0</v>
      </c>
      <c r="Z1886" s="26">
        <f>'３　回答貼付シート'!$AB1883</f>
        <v>0</v>
      </c>
      <c r="AA1886" s="26" t="str">
        <f t="shared" si="265"/>
        <v/>
      </c>
      <c r="AB1886" s="26" t="str">
        <f t="shared" si="266"/>
        <v/>
      </c>
      <c r="AC1886" s="26" t="str">
        <f t="shared" si="267"/>
        <v/>
      </c>
      <c r="AD1886" s="26" t="str">
        <f t="shared" si="268"/>
        <v/>
      </c>
      <c r="AE1886" s="26" t="str">
        <f t="shared" si="269"/>
        <v/>
      </c>
      <c r="AF1886" t="str">
        <f t="shared" si="262"/>
        <v>0</v>
      </c>
      <c r="AG1886">
        <f t="shared" si="263"/>
        <v>0</v>
      </c>
      <c r="AH1886" s="34">
        <f t="shared" si="270"/>
        <v>0</v>
      </c>
    </row>
    <row r="1887" spans="1:34">
      <c r="A1887" s="26"/>
      <c r="B1887" s="26">
        <f t="shared" si="264"/>
        <v>0</v>
      </c>
      <c r="C1887" s="26">
        <f>IF('３　回答貼付シート'!$F1884&lt;&gt;0,VLOOKUP('３　回答貼付シート'!$F1884,$AF$2048:$AG$2054,2,FALSE),0)</f>
        <v>0</v>
      </c>
      <c r="D1887" s="26">
        <f>IF('３　回答貼付シート'!$G1884&lt;&gt;0,VLOOKUP(('３　回答貼付シート'!$G1884), $AF$2048:$AG$2054,2,FALSE),0)</f>
        <v>0</v>
      </c>
      <c r="E1887" s="26">
        <f>'３　回答貼付シート'!$H1884</f>
        <v>0</v>
      </c>
      <c r="F1887" s="26">
        <f>IF(E1887=0,0,VLOOKUP($B1887,'２　情報入力シート'!$A$2:$E$2049,5))</f>
        <v>0</v>
      </c>
      <c r="G1887" s="26">
        <f>IF('３　回答貼付シート'!I1884="ない",0,IF('３　回答貼付シート'!I1884="１～２日（にち）ある",1,IF('３　回答貼付シート'!I1884="３～５日（にち）ある",2,IF('３　回答貼付シート'!I1884="ほぼ毎日（まいにち）ある",3,))))</f>
        <v>0</v>
      </c>
      <c r="H1887" s="26">
        <f>IF('３　回答貼付シート'!J1884="ない",0,IF('３　回答貼付シート'!J1884="１～２日（にち）ある",1,IF('３　回答貼付シート'!J1884="３～５日（にち）ある",2,IF('３　回答貼付シート'!J1884="ほぼ毎日（まいにち）ある",3,))))</f>
        <v>0</v>
      </c>
      <c r="I1887" s="26">
        <f>IF('３　回答貼付シート'!K1884="ない",0,IF('３　回答貼付シート'!K1884="１～２日（にち）ある",1,IF('３　回答貼付シート'!K1884="３～５日（にち）ある",2,IF('３　回答貼付シート'!K1884="ほぼ毎日（まいにち）ある",3,))))</f>
        <v>0</v>
      </c>
      <c r="J1887" s="26">
        <f>IF('３　回答貼付シート'!L1884="ない",0,IF('３　回答貼付シート'!L1884="１～２日（にち）ある",1,IF('３　回答貼付シート'!L1884="３～５日（にち）ある",2,IF('３　回答貼付シート'!L1884="ほぼ毎日（まいにち）ある",3,))))</f>
        <v>0</v>
      </c>
      <c r="K1887" s="26">
        <f>IF('３　回答貼付シート'!M1884="ない",0,IF('３　回答貼付シート'!M1884="１～２日（にち）ある",1,IF('３　回答貼付シート'!M1884="３～５日（にち）ある",2,IF('３　回答貼付シート'!M1884="ほぼ毎日（まいにち）ある",3,))))</f>
        <v>0</v>
      </c>
      <c r="L1887" s="26">
        <f>IF('３　回答貼付シート'!N1884="ない",0,IF('３　回答貼付シート'!N1884="１～２日（にち）ある",1,IF('３　回答貼付シート'!N1884="３～５日（にち）ある",2,IF('３　回答貼付シート'!N1884="ほぼ毎日（まいにち）ある",3,))))</f>
        <v>0</v>
      </c>
      <c r="M1887" s="26">
        <f>IF('３　回答貼付シート'!O1884="ない",0,IF('３　回答貼付シート'!O1884="１～２日（にち）ある",1,IF('３　回答貼付シート'!O1884="３～５日（にち）ある",2,IF('３　回答貼付シート'!O1884="ほぼ毎日（まいにち）ある",3,))))</f>
        <v>0</v>
      </c>
      <c r="N1887" s="26">
        <f>IF('３　回答貼付シート'!P1884="ない",0,IF('３　回答貼付シート'!P1884="１～２日（にち）ある",1,IF('３　回答貼付シート'!P1884="３～５日（にち）ある",2,IF('３　回答貼付シート'!P1884="ほぼ毎日（まいにち）ある",3,))))</f>
        <v>0</v>
      </c>
      <c r="O1887" s="26">
        <f>IF('３　回答貼付シート'!Q1884="ない",0,IF('３　回答貼付シート'!Q1884="１～２日（にち）ある",1,IF('３　回答貼付シート'!Q1884="３～５日（にち）ある",2,IF('３　回答貼付シート'!Q1884="ほぼ毎日（まいにち）ある",3,))))</f>
        <v>0</v>
      </c>
      <c r="P1887" s="26">
        <f>IF('３　回答貼付シート'!R1884="ない",0,IF('３　回答貼付シート'!R1884="１～２日（にち）ある",1,IF('３　回答貼付シート'!R1884="３～５日（にち）ある",2,IF('３　回答貼付シート'!R1884="ほぼ毎日（まいにち）ある",3,))))</f>
        <v>0</v>
      </c>
      <c r="Q1887" s="26">
        <f>IF('３　回答貼付シート'!S1884="ない",0,IF('３　回答貼付シート'!S1884="１～２日（にち）ある",1,IF('３　回答貼付シート'!S1884="３～５日（にち）ある",2,IF('３　回答貼付シート'!S1884="ほぼ毎日（まいにち）ある",3,))))</f>
        <v>0</v>
      </c>
      <c r="R1887" s="26">
        <f>IF('３　回答貼付シート'!T1884="ない",0,IF('３　回答貼付シート'!T1884="１～２日（にち）ある",1,IF('３　回答貼付シート'!T1884="３～５日（にち）ある",2,IF('３　回答貼付シート'!T1884="ほぼ毎日（まいにち）ある",3,))))</f>
        <v>0</v>
      </c>
      <c r="S1887" s="26">
        <f>IF('３　回答貼付シート'!U1884="ない",0,IF('３　回答貼付シート'!U1884="１～２日（にち）ある",1,IF('３　回答貼付シート'!U1884="３～５日（にち）ある",2,IF('３　回答貼付シート'!U1884="ほぼ毎日（まいにち）ある",3,))))</f>
        <v>0</v>
      </c>
      <c r="T1887" s="26">
        <f>IF('３　回答貼付シート'!V1884="ない",0,IF('３　回答貼付シート'!V1884="１～２日（にち）ある",1,IF('３　回答貼付シート'!V1884="３～５日（にち）ある",2,IF('３　回答貼付シート'!V1884="ほぼ毎日（まいにち）ある",3,))))</f>
        <v>0</v>
      </c>
      <c r="U1887" s="26">
        <f>IF('３　回答貼付シート'!W1884="ない",0,IF('３　回答貼付シート'!W1884="１～２日（にち）ある",1,IF('３　回答貼付シート'!W1884="３～５日（にち）ある",2,IF('３　回答貼付シート'!W1884="ほぼ毎日（まいにち）ある",3,))))</f>
        <v>0</v>
      </c>
      <c r="V1887" s="26">
        <f>IF('３　回答貼付シート'!X1884="ない",0,IF('３　回答貼付シート'!X1884="１～２日（にち）ある",1,IF('３　回答貼付シート'!X1884="３～５日（にち）ある",2,IF('３　回答貼付シート'!X1884="ほぼ毎日（まいにち）ある",3,))))</f>
        <v>0</v>
      </c>
      <c r="W1887" s="26">
        <f>IF('３　回答貼付シート'!Y1884="ない",0,IF('３　回答貼付シート'!Y1884="１～２日（にち）ある",1,IF('３　回答貼付シート'!Y1884="３～５日（にち）ある",2,IF('３　回答貼付シート'!Y1884="ほぼ毎日（まいにち）ある",3,))))</f>
        <v>0</v>
      </c>
      <c r="X1887" s="26">
        <f>IF('３　回答貼付シート'!Z1884="ない",0,IF('３　回答貼付シート'!Z1884="１～２日（にち）ある",1,IF('３　回答貼付シート'!Z1884="３～５日（にち）ある",2,IF('３　回答貼付シート'!Z1884="ほぼ毎日（まいにち）ある",3,))))</f>
        <v>0</v>
      </c>
      <c r="Y1887" s="26">
        <f>IF('３　回答貼付シート'!AA1884="ない",0,IF('３　回答貼付シート'!AA1884="１～２日（にち）ある",1,IF('３　回答貼付シート'!AA1884="３～５日（にち）ある",2,IF('３　回答貼付シート'!AA1884="ほぼ毎日（まいにち）ある",3,))))</f>
        <v>0</v>
      </c>
      <c r="Z1887" s="26">
        <f>'３　回答貼付シート'!$AB1884</f>
        <v>0</v>
      </c>
      <c r="AA1887" s="26" t="str">
        <f t="shared" si="265"/>
        <v/>
      </c>
      <c r="AB1887" s="26" t="str">
        <f t="shared" si="266"/>
        <v/>
      </c>
      <c r="AC1887" s="26" t="str">
        <f t="shared" si="267"/>
        <v/>
      </c>
      <c r="AD1887" s="26" t="str">
        <f t="shared" si="268"/>
        <v/>
      </c>
      <c r="AE1887" s="26" t="str">
        <f t="shared" si="269"/>
        <v/>
      </c>
      <c r="AF1887" t="str">
        <f t="shared" si="262"/>
        <v>0</v>
      </c>
      <c r="AG1887">
        <f t="shared" si="263"/>
        <v>0</v>
      </c>
      <c r="AH1887" s="34">
        <f t="shared" si="270"/>
        <v>0</v>
      </c>
    </row>
    <row r="1888" spans="1:34">
      <c r="A1888" s="26"/>
      <c r="B1888" s="26">
        <f t="shared" si="264"/>
        <v>0</v>
      </c>
      <c r="C1888" s="26">
        <f>IF('３　回答貼付シート'!$F1885&lt;&gt;0,VLOOKUP('３　回答貼付シート'!$F1885,$AF$2048:$AG$2054,2,FALSE),0)</f>
        <v>0</v>
      </c>
      <c r="D1888" s="26">
        <f>IF('３　回答貼付シート'!$G1885&lt;&gt;0,VLOOKUP(('３　回答貼付シート'!$G1885), $AF$2048:$AG$2054,2,FALSE),0)</f>
        <v>0</v>
      </c>
      <c r="E1888" s="26">
        <f>'３　回答貼付シート'!$H1885</f>
        <v>0</v>
      </c>
      <c r="F1888" s="26">
        <f>IF(E1888=0,0,VLOOKUP($B1888,'２　情報入力シート'!$A$2:$E$2049,5))</f>
        <v>0</v>
      </c>
      <c r="G1888" s="26">
        <f>IF('３　回答貼付シート'!I1885="ない",0,IF('３　回答貼付シート'!I1885="１～２日（にち）ある",1,IF('３　回答貼付シート'!I1885="３～５日（にち）ある",2,IF('３　回答貼付シート'!I1885="ほぼ毎日（まいにち）ある",3,))))</f>
        <v>0</v>
      </c>
      <c r="H1888" s="26">
        <f>IF('３　回答貼付シート'!J1885="ない",0,IF('３　回答貼付シート'!J1885="１～２日（にち）ある",1,IF('３　回答貼付シート'!J1885="３～５日（にち）ある",2,IF('３　回答貼付シート'!J1885="ほぼ毎日（まいにち）ある",3,))))</f>
        <v>0</v>
      </c>
      <c r="I1888" s="26">
        <f>IF('３　回答貼付シート'!K1885="ない",0,IF('３　回答貼付シート'!K1885="１～２日（にち）ある",1,IF('３　回答貼付シート'!K1885="３～５日（にち）ある",2,IF('３　回答貼付シート'!K1885="ほぼ毎日（まいにち）ある",3,))))</f>
        <v>0</v>
      </c>
      <c r="J1888" s="26">
        <f>IF('３　回答貼付シート'!L1885="ない",0,IF('３　回答貼付シート'!L1885="１～２日（にち）ある",1,IF('３　回答貼付シート'!L1885="３～５日（にち）ある",2,IF('３　回答貼付シート'!L1885="ほぼ毎日（まいにち）ある",3,))))</f>
        <v>0</v>
      </c>
      <c r="K1888" s="26">
        <f>IF('３　回答貼付シート'!M1885="ない",0,IF('３　回答貼付シート'!M1885="１～２日（にち）ある",1,IF('３　回答貼付シート'!M1885="３～５日（にち）ある",2,IF('３　回答貼付シート'!M1885="ほぼ毎日（まいにち）ある",3,))))</f>
        <v>0</v>
      </c>
      <c r="L1888" s="26">
        <f>IF('３　回答貼付シート'!N1885="ない",0,IF('３　回答貼付シート'!N1885="１～２日（にち）ある",1,IF('３　回答貼付シート'!N1885="３～５日（にち）ある",2,IF('３　回答貼付シート'!N1885="ほぼ毎日（まいにち）ある",3,))))</f>
        <v>0</v>
      </c>
      <c r="M1888" s="26">
        <f>IF('３　回答貼付シート'!O1885="ない",0,IF('３　回答貼付シート'!O1885="１～２日（にち）ある",1,IF('３　回答貼付シート'!O1885="３～５日（にち）ある",2,IF('３　回答貼付シート'!O1885="ほぼ毎日（まいにち）ある",3,))))</f>
        <v>0</v>
      </c>
      <c r="N1888" s="26">
        <f>IF('３　回答貼付シート'!P1885="ない",0,IF('３　回答貼付シート'!P1885="１～２日（にち）ある",1,IF('３　回答貼付シート'!P1885="３～５日（にち）ある",2,IF('３　回答貼付シート'!P1885="ほぼ毎日（まいにち）ある",3,))))</f>
        <v>0</v>
      </c>
      <c r="O1888" s="26">
        <f>IF('３　回答貼付シート'!Q1885="ない",0,IF('３　回答貼付シート'!Q1885="１～２日（にち）ある",1,IF('３　回答貼付シート'!Q1885="３～５日（にち）ある",2,IF('３　回答貼付シート'!Q1885="ほぼ毎日（まいにち）ある",3,))))</f>
        <v>0</v>
      </c>
      <c r="P1888" s="26">
        <f>IF('３　回答貼付シート'!R1885="ない",0,IF('３　回答貼付シート'!R1885="１～２日（にち）ある",1,IF('３　回答貼付シート'!R1885="３～５日（にち）ある",2,IF('３　回答貼付シート'!R1885="ほぼ毎日（まいにち）ある",3,))))</f>
        <v>0</v>
      </c>
      <c r="Q1888" s="26">
        <f>IF('３　回答貼付シート'!S1885="ない",0,IF('３　回答貼付シート'!S1885="１～２日（にち）ある",1,IF('３　回答貼付シート'!S1885="３～５日（にち）ある",2,IF('３　回答貼付シート'!S1885="ほぼ毎日（まいにち）ある",3,))))</f>
        <v>0</v>
      </c>
      <c r="R1888" s="26">
        <f>IF('３　回答貼付シート'!T1885="ない",0,IF('３　回答貼付シート'!T1885="１～２日（にち）ある",1,IF('３　回答貼付シート'!T1885="３～５日（にち）ある",2,IF('３　回答貼付シート'!T1885="ほぼ毎日（まいにち）ある",3,))))</f>
        <v>0</v>
      </c>
      <c r="S1888" s="26">
        <f>IF('３　回答貼付シート'!U1885="ない",0,IF('３　回答貼付シート'!U1885="１～２日（にち）ある",1,IF('３　回答貼付シート'!U1885="３～５日（にち）ある",2,IF('３　回答貼付シート'!U1885="ほぼ毎日（まいにち）ある",3,))))</f>
        <v>0</v>
      </c>
      <c r="T1888" s="26">
        <f>IF('３　回答貼付シート'!V1885="ない",0,IF('３　回答貼付シート'!V1885="１～２日（にち）ある",1,IF('３　回答貼付シート'!V1885="３～５日（にち）ある",2,IF('３　回答貼付シート'!V1885="ほぼ毎日（まいにち）ある",3,))))</f>
        <v>0</v>
      </c>
      <c r="U1888" s="26">
        <f>IF('３　回答貼付シート'!W1885="ない",0,IF('３　回答貼付シート'!W1885="１～２日（にち）ある",1,IF('３　回答貼付シート'!W1885="３～５日（にち）ある",2,IF('３　回答貼付シート'!W1885="ほぼ毎日（まいにち）ある",3,))))</f>
        <v>0</v>
      </c>
      <c r="V1888" s="26">
        <f>IF('３　回答貼付シート'!X1885="ない",0,IF('３　回答貼付シート'!X1885="１～２日（にち）ある",1,IF('３　回答貼付シート'!X1885="３～５日（にち）ある",2,IF('３　回答貼付シート'!X1885="ほぼ毎日（まいにち）ある",3,))))</f>
        <v>0</v>
      </c>
      <c r="W1888" s="26">
        <f>IF('３　回答貼付シート'!Y1885="ない",0,IF('３　回答貼付シート'!Y1885="１～２日（にち）ある",1,IF('３　回答貼付シート'!Y1885="３～５日（にち）ある",2,IF('３　回答貼付シート'!Y1885="ほぼ毎日（まいにち）ある",3,))))</f>
        <v>0</v>
      </c>
      <c r="X1888" s="26">
        <f>IF('３　回答貼付シート'!Z1885="ない",0,IF('３　回答貼付シート'!Z1885="１～２日（にち）ある",1,IF('３　回答貼付シート'!Z1885="３～５日（にち）ある",2,IF('３　回答貼付シート'!Z1885="ほぼ毎日（まいにち）ある",3,))))</f>
        <v>0</v>
      </c>
      <c r="Y1888" s="26">
        <f>IF('３　回答貼付シート'!AA1885="ない",0,IF('３　回答貼付シート'!AA1885="１～２日（にち）ある",1,IF('３　回答貼付シート'!AA1885="３～５日（にち）ある",2,IF('３　回答貼付シート'!AA1885="ほぼ毎日（まいにち）ある",3,))))</f>
        <v>0</v>
      </c>
      <c r="Z1888" s="26">
        <f>'３　回答貼付シート'!$AB1885</f>
        <v>0</v>
      </c>
      <c r="AA1888" s="26" t="str">
        <f t="shared" si="265"/>
        <v/>
      </c>
      <c r="AB1888" s="26" t="str">
        <f t="shared" si="266"/>
        <v/>
      </c>
      <c r="AC1888" s="26" t="str">
        <f t="shared" si="267"/>
        <v/>
      </c>
      <c r="AD1888" s="26" t="str">
        <f t="shared" si="268"/>
        <v/>
      </c>
      <c r="AE1888" s="26" t="str">
        <f t="shared" si="269"/>
        <v/>
      </c>
      <c r="AF1888" t="str">
        <f t="shared" si="262"/>
        <v>0</v>
      </c>
      <c r="AG1888">
        <f t="shared" si="263"/>
        <v>0</v>
      </c>
      <c r="AH1888" s="34">
        <f t="shared" si="270"/>
        <v>0</v>
      </c>
    </row>
    <row r="1889" spans="1:34">
      <c r="A1889" s="26"/>
      <c r="B1889" s="26">
        <f t="shared" si="264"/>
        <v>0</v>
      </c>
      <c r="C1889" s="26">
        <f>IF('３　回答貼付シート'!$F1886&lt;&gt;0,VLOOKUP('３　回答貼付シート'!$F1886,$AF$2048:$AG$2054,2,FALSE),0)</f>
        <v>0</v>
      </c>
      <c r="D1889" s="26">
        <f>IF('３　回答貼付シート'!$G1886&lt;&gt;0,VLOOKUP(('３　回答貼付シート'!$G1886), $AF$2048:$AG$2054,2,FALSE),0)</f>
        <v>0</v>
      </c>
      <c r="E1889" s="26">
        <f>'３　回答貼付シート'!$H1886</f>
        <v>0</v>
      </c>
      <c r="F1889" s="26">
        <f>IF(E1889=0,0,VLOOKUP($B1889,'２　情報入力シート'!$A$2:$E$2049,5))</f>
        <v>0</v>
      </c>
      <c r="G1889" s="26">
        <f>IF('３　回答貼付シート'!I1886="ない",0,IF('３　回答貼付シート'!I1886="１～２日（にち）ある",1,IF('３　回答貼付シート'!I1886="３～５日（にち）ある",2,IF('３　回答貼付シート'!I1886="ほぼ毎日（まいにち）ある",3,))))</f>
        <v>0</v>
      </c>
      <c r="H1889" s="26">
        <f>IF('３　回答貼付シート'!J1886="ない",0,IF('３　回答貼付シート'!J1886="１～２日（にち）ある",1,IF('３　回答貼付シート'!J1886="３～５日（にち）ある",2,IF('３　回答貼付シート'!J1886="ほぼ毎日（まいにち）ある",3,))))</f>
        <v>0</v>
      </c>
      <c r="I1889" s="26">
        <f>IF('３　回答貼付シート'!K1886="ない",0,IF('３　回答貼付シート'!K1886="１～２日（にち）ある",1,IF('３　回答貼付シート'!K1886="３～５日（にち）ある",2,IF('３　回答貼付シート'!K1886="ほぼ毎日（まいにち）ある",3,))))</f>
        <v>0</v>
      </c>
      <c r="J1889" s="26">
        <f>IF('３　回答貼付シート'!L1886="ない",0,IF('３　回答貼付シート'!L1886="１～２日（にち）ある",1,IF('３　回答貼付シート'!L1886="３～５日（にち）ある",2,IF('３　回答貼付シート'!L1886="ほぼ毎日（まいにち）ある",3,))))</f>
        <v>0</v>
      </c>
      <c r="K1889" s="26">
        <f>IF('３　回答貼付シート'!M1886="ない",0,IF('３　回答貼付シート'!M1886="１～２日（にち）ある",1,IF('３　回答貼付シート'!M1886="３～５日（にち）ある",2,IF('３　回答貼付シート'!M1886="ほぼ毎日（まいにち）ある",3,))))</f>
        <v>0</v>
      </c>
      <c r="L1889" s="26">
        <f>IF('３　回答貼付シート'!N1886="ない",0,IF('３　回答貼付シート'!N1886="１～２日（にち）ある",1,IF('３　回答貼付シート'!N1886="３～５日（にち）ある",2,IF('３　回答貼付シート'!N1886="ほぼ毎日（まいにち）ある",3,))))</f>
        <v>0</v>
      </c>
      <c r="M1889" s="26">
        <f>IF('３　回答貼付シート'!O1886="ない",0,IF('３　回答貼付シート'!O1886="１～２日（にち）ある",1,IF('３　回答貼付シート'!O1886="３～５日（にち）ある",2,IF('３　回答貼付シート'!O1886="ほぼ毎日（まいにち）ある",3,))))</f>
        <v>0</v>
      </c>
      <c r="N1889" s="26">
        <f>IF('３　回答貼付シート'!P1886="ない",0,IF('３　回答貼付シート'!P1886="１～２日（にち）ある",1,IF('３　回答貼付シート'!P1886="３～５日（にち）ある",2,IF('３　回答貼付シート'!P1886="ほぼ毎日（まいにち）ある",3,))))</f>
        <v>0</v>
      </c>
      <c r="O1889" s="26">
        <f>IF('３　回答貼付シート'!Q1886="ない",0,IF('３　回答貼付シート'!Q1886="１～２日（にち）ある",1,IF('３　回答貼付シート'!Q1886="３～５日（にち）ある",2,IF('３　回答貼付シート'!Q1886="ほぼ毎日（まいにち）ある",3,))))</f>
        <v>0</v>
      </c>
      <c r="P1889" s="26">
        <f>IF('３　回答貼付シート'!R1886="ない",0,IF('３　回答貼付シート'!R1886="１～２日（にち）ある",1,IF('３　回答貼付シート'!R1886="３～５日（にち）ある",2,IF('３　回答貼付シート'!R1886="ほぼ毎日（まいにち）ある",3,))))</f>
        <v>0</v>
      </c>
      <c r="Q1889" s="26">
        <f>IF('３　回答貼付シート'!S1886="ない",0,IF('３　回答貼付シート'!S1886="１～２日（にち）ある",1,IF('３　回答貼付シート'!S1886="３～５日（にち）ある",2,IF('３　回答貼付シート'!S1886="ほぼ毎日（まいにち）ある",3,))))</f>
        <v>0</v>
      </c>
      <c r="R1889" s="26">
        <f>IF('３　回答貼付シート'!T1886="ない",0,IF('３　回答貼付シート'!T1886="１～２日（にち）ある",1,IF('３　回答貼付シート'!T1886="３～５日（にち）ある",2,IF('３　回答貼付シート'!T1886="ほぼ毎日（まいにち）ある",3,))))</f>
        <v>0</v>
      </c>
      <c r="S1889" s="26">
        <f>IF('３　回答貼付シート'!U1886="ない",0,IF('３　回答貼付シート'!U1886="１～２日（にち）ある",1,IF('３　回答貼付シート'!U1886="３～５日（にち）ある",2,IF('３　回答貼付シート'!U1886="ほぼ毎日（まいにち）ある",3,))))</f>
        <v>0</v>
      </c>
      <c r="T1889" s="26">
        <f>IF('３　回答貼付シート'!V1886="ない",0,IF('３　回答貼付シート'!V1886="１～２日（にち）ある",1,IF('３　回答貼付シート'!V1886="３～５日（にち）ある",2,IF('３　回答貼付シート'!V1886="ほぼ毎日（まいにち）ある",3,))))</f>
        <v>0</v>
      </c>
      <c r="U1889" s="26">
        <f>IF('３　回答貼付シート'!W1886="ない",0,IF('３　回答貼付シート'!W1886="１～２日（にち）ある",1,IF('３　回答貼付シート'!W1886="３～５日（にち）ある",2,IF('３　回答貼付シート'!W1886="ほぼ毎日（まいにち）ある",3,))))</f>
        <v>0</v>
      </c>
      <c r="V1889" s="26">
        <f>IF('３　回答貼付シート'!X1886="ない",0,IF('３　回答貼付シート'!X1886="１～２日（にち）ある",1,IF('３　回答貼付シート'!X1886="３～５日（にち）ある",2,IF('３　回答貼付シート'!X1886="ほぼ毎日（まいにち）ある",3,))))</f>
        <v>0</v>
      </c>
      <c r="W1889" s="26">
        <f>IF('３　回答貼付シート'!Y1886="ない",0,IF('３　回答貼付シート'!Y1886="１～２日（にち）ある",1,IF('３　回答貼付シート'!Y1886="３～５日（にち）ある",2,IF('３　回答貼付シート'!Y1886="ほぼ毎日（まいにち）ある",3,))))</f>
        <v>0</v>
      </c>
      <c r="X1889" s="26">
        <f>IF('３　回答貼付シート'!Z1886="ない",0,IF('３　回答貼付シート'!Z1886="１～２日（にち）ある",1,IF('３　回答貼付シート'!Z1886="３～５日（にち）ある",2,IF('３　回答貼付シート'!Z1886="ほぼ毎日（まいにち）ある",3,))))</f>
        <v>0</v>
      </c>
      <c r="Y1889" s="26">
        <f>IF('３　回答貼付シート'!AA1886="ない",0,IF('３　回答貼付シート'!AA1886="１～２日（にち）ある",1,IF('３　回答貼付シート'!AA1886="３～５日（にち）ある",2,IF('３　回答貼付シート'!AA1886="ほぼ毎日（まいにち）ある",3,))))</f>
        <v>0</v>
      </c>
      <c r="Z1889" s="26">
        <f>'３　回答貼付シート'!$AB1886</f>
        <v>0</v>
      </c>
      <c r="AA1889" s="26" t="str">
        <f t="shared" si="265"/>
        <v/>
      </c>
      <c r="AB1889" s="26" t="str">
        <f t="shared" si="266"/>
        <v/>
      </c>
      <c r="AC1889" s="26" t="str">
        <f t="shared" si="267"/>
        <v/>
      </c>
      <c r="AD1889" s="26" t="str">
        <f t="shared" si="268"/>
        <v/>
      </c>
      <c r="AE1889" s="26" t="str">
        <f t="shared" si="269"/>
        <v/>
      </c>
      <c r="AF1889" t="str">
        <f t="shared" si="262"/>
        <v>0</v>
      </c>
      <c r="AG1889">
        <f t="shared" si="263"/>
        <v>0</v>
      </c>
      <c r="AH1889" s="34">
        <f t="shared" si="270"/>
        <v>0</v>
      </c>
    </row>
    <row r="1890" spans="1:34">
      <c r="A1890" s="26"/>
      <c r="B1890" s="26">
        <f t="shared" si="264"/>
        <v>0</v>
      </c>
      <c r="C1890" s="26">
        <f>IF('３　回答貼付シート'!$F1887&lt;&gt;0,VLOOKUP('３　回答貼付シート'!$F1887,$AF$2048:$AG$2054,2,FALSE),0)</f>
        <v>0</v>
      </c>
      <c r="D1890" s="26">
        <f>IF('３　回答貼付シート'!$G1887&lt;&gt;0,VLOOKUP(('３　回答貼付シート'!$G1887), $AF$2048:$AG$2054,2,FALSE),0)</f>
        <v>0</v>
      </c>
      <c r="E1890" s="26">
        <f>'３　回答貼付シート'!$H1887</f>
        <v>0</v>
      </c>
      <c r="F1890" s="26">
        <f>IF(E1890=0,0,VLOOKUP($B1890,'２　情報入力シート'!$A$2:$E$2049,5))</f>
        <v>0</v>
      </c>
      <c r="G1890" s="26">
        <f>IF('３　回答貼付シート'!I1887="ない",0,IF('３　回答貼付シート'!I1887="１～２日（にち）ある",1,IF('３　回答貼付シート'!I1887="３～５日（にち）ある",2,IF('３　回答貼付シート'!I1887="ほぼ毎日（まいにち）ある",3,))))</f>
        <v>0</v>
      </c>
      <c r="H1890" s="26">
        <f>IF('３　回答貼付シート'!J1887="ない",0,IF('３　回答貼付シート'!J1887="１～２日（にち）ある",1,IF('３　回答貼付シート'!J1887="３～５日（にち）ある",2,IF('３　回答貼付シート'!J1887="ほぼ毎日（まいにち）ある",3,))))</f>
        <v>0</v>
      </c>
      <c r="I1890" s="26">
        <f>IF('３　回答貼付シート'!K1887="ない",0,IF('３　回答貼付シート'!K1887="１～２日（にち）ある",1,IF('３　回答貼付シート'!K1887="３～５日（にち）ある",2,IF('３　回答貼付シート'!K1887="ほぼ毎日（まいにち）ある",3,))))</f>
        <v>0</v>
      </c>
      <c r="J1890" s="26">
        <f>IF('３　回答貼付シート'!L1887="ない",0,IF('３　回答貼付シート'!L1887="１～２日（にち）ある",1,IF('３　回答貼付シート'!L1887="３～５日（にち）ある",2,IF('３　回答貼付シート'!L1887="ほぼ毎日（まいにち）ある",3,))))</f>
        <v>0</v>
      </c>
      <c r="K1890" s="26">
        <f>IF('３　回答貼付シート'!M1887="ない",0,IF('３　回答貼付シート'!M1887="１～２日（にち）ある",1,IF('３　回答貼付シート'!M1887="３～５日（にち）ある",2,IF('３　回答貼付シート'!M1887="ほぼ毎日（まいにち）ある",3,))))</f>
        <v>0</v>
      </c>
      <c r="L1890" s="26">
        <f>IF('３　回答貼付シート'!N1887="ない",0,IF('３　回答貼付シート'!N1887="１～２日（にち）ある",1,IF('３　回答貼付シート'!N1887="３～５日（にち）ある",2,IF('３　回答貼付シート'!N1887="ほぼ毎日（まいにち）ある",3,))))</f>
        <v>0</v>
      </c>
      <c r="M1890" s="26">
        <f>IF('３　回答貼付シート'!O1887="ない",0,IF('３　回答貼付シート'!O1887="１～２日（にち）ある",1,IF('３　回答貼付シート'!O1887="３～５日（にち）ある",2,IF('３　回答貼付シート'!O1887="ほぼ毎日（まいにち）ある",3,))))</f>
        <v>0</v>
      </c>
      <c r="N1890" s="26">
        <f>IF('３　回答貼付シート'!P1887="ない",0,IF('３　回答貼付シート'!P1887="１～２日（にち）ある",1,IF('３　回答貼付シート'!P1887="３～５日（にち）ある",2,IF('３　回答貼付シート'!P1887="ほぼ毎日（まいにち）ある",3,))))</f>
        <v>0</v>
      </c>
      <c r="O1890" s="26">
        <f>IF('３　回答貼付シート'!Q1887="ない",0,IF('３　回答貼付シート'!Q1887="１～２日（にち）ある",1,IF('３　回答貼付シート'!Q1887="３～５日（にち）ある",2,IF('３　回答貼付シート'!Q1887="ほぼ毎日（まいにち）ある",3,))))</f>
        <v>0</v>
      </c>
      <c r="P1890" s="26">
        <f>IF('３　回答貼付シート'!R1887="ない",0,IF('３　回答貼付シート'!R1887="１～２日（にち）ある",1,IF('３　回答貼付シート'!R1887="３～５日（にち）ある",2,IF('３　回答貼付シート'!R1887="ほぼ毎日（まいにち）ある",3,))))</f>
        <v>0</v>
      </c>
      <c r="Q1890" s="26">
        <f>IF('３　回答貼付シート'!S1887="ない",0,IF('３　回答貼付シート'!S1887="１～２日（にち）ある",1,IF('３　回答貼付シート'!S1887="３～５日（にち）ある",2,IF('３　回答貼付シート'!S1887="ほぼ毎日（まいにち）ある",3,))))</f>
        <v>0</v>
      </c>
      <c r="R1890" s="26">
        <f>IF('３　回答貼付シート'!T1887="ない",0,IF('３　回答貼付シート'!T1887="１～２日（にち）ある",1,IF('３　回答貼付シート'!T1887="３～５日（にち）ある",2,IF('３　回答貼付シート'!T1887="ほぼ毎日（まいにち）ある",3,))))</f>
        <v>0</v>
      </c>
      <c r="S1890" s="26">
        <f>IF('３　回答貼付シート'!U1887="ない",0,IF('３　回答貼付シート'!U1887="１～２日（にち）ある",1,IF('３　回答貼付シート'!U1887="３～５日（にち）ある",2,IF('３　回答貼付シート'!U1887="ほぼ毎日（まいにち）ある",3,))))</f>
        <v>0</v>
      </c>
      <c r="T1890" s="26">
        <f>IF('３　回答貼付シート'!V1887="ない",0,IF('３　回答貼付シート'!V1887="１～２日（にち）ある",1,IF('３　回答貼付シート'!V1887="３～５日（にち）ある",2,IF('３　回答貼付シート'!V1887="ほぼ毎日（まいにち）ある",3,))))</f>
        <v>0</v>
      </c>
      <c r="U1890" s="26">
        <f>IF('３　回答貼付シート'!W1887="ない",0,IF('３　回答貼付シート'!W1887="１～２日（にち）ある",1,IF('３　回答貼付シート'!W1887="３～５日（にち）ある",2,IF('３　回答貼付シート'!W1887="ほぼ毎日（まいにち）ある",3,))))</f>
        <v>0</v>
      </c>
      <c r="V1890" s="26">
        <f>IF('３　回答貼付シート'!X1887="ない",0,IF('３　回答貼付シート'!X1887="１～２日（にち）ある",1,IF('３　回答貼付シート'!X1887="３～５日（にち）ある",2,IF('３　回答貼付シート'!X1887="ほぼ毎日（まいにち）ある",3,))))</f>
        <v>0</v>
      </c>
      <c r="W1890" s="26">
        <f>IF('３　回答貼付シート'!Y1887="ない",0,IF('３　回答貼付シート'!Y1887="１～２日（にち）ある",1,IF('３　回答貼付シート'!Y1887="３～５日（にち）ある",2,IF('３　回答貼付シート'!Y1887="ほぼ毎日（まいにち）ある",3,))))</f>
        <v>0</v>
      </c>
      <c r="X1890" s="26">
        <f>IF('３　回答貼付シート'!Z1887="ない",0,IF('３　回答貼付シート'!Z1887="１～２日（にち）ある",1,IF('３　回答貼付シート'!Z1887="３～５日（にち）ある",2,IF('３　回答貼付シート'!Z1887="ほぼ毎日（まいにち）ある",3,))))</f>
        <v>0</v>
      </c>
      <c r="Y1890" s="26">
        <f>IF('３　回答貼付シート'!AA1887="ない",0,IF('３　回答貼付シート'!AA1887="１～２日（にち）ある",1,IF('３　回答貼付シート'!AA1887="３～５日（にち）ある",2,IF('３　回答貼付シート'!AA1887="ほぼ毎日（まいにち）ある",3,))))</f>
        <v>0</v>
      </c>
      <c r="Z1890" s="26">
        <f>'３　回答貼付シート'!$AB1887</f>
        <v>0</v>
      </c>
      <c r="AA1890" s="26" t="str">
        <f t="shared" si="265"/>
        <v/>
      </c>
      <c r="AB1890" s="26" t="str">
        <f t="shared" si="266"/>
        <v/>
      </c>
      <c r="AC1890" s="26" t="str">
        <f t="shared" si="267"/>
        <v/>
      </c>
      <c r="AD1890" s="26" t="str">
        <f t="shared" si="268"/>
        <v/>
      </c>
      <c r="AE1890" s="26" t="str">
        <f t="shared" si="269"/>
        <v/>
      </c>
      <c r="AF1890" t="str">
        <f t="shared" si="262"/>
        <v>0</v>
      </c>
      <c r="AG1890">
        <f t="shared" si="263"/>
        <v>0</v>
      </c>
      <c r="AH1890" s="34">
        <f t="shared" si="270"/>
        <v>0</v>
      </c>
    </row>
    <row r="1891" spans="1:34">
      <c r="A1891" s="26"/>
      <c r="B1891" s="26">
        <f t="shared" si="264"/>
        <v>0</v>
      </c>
      <c r="C1891" s="26">
        <f>IF('３　回答貼付シート'!$F1888&lt;&gt;0,VLOOKUP('３　回答貼付シート'!$F1888,$AF$2048:$AG$2054,2,FALSE),0)</f>
        <v>0</v>
      </c>
      <c r="D1891" s="26">
        <f>IF('３　回答貼付シート'!$G1888&lt;&gt;0,VLOOKUP(('３　回答貼付シート'!$G1888), $AF$2048:$AG$2054,2,FALSE),0)</f>
        <v>0</v>
      </c>
      <c r="E1891" s="26">
        <f>'３　回答貼付シート'!$H1888</f>
        <v>0</v>
      </c>
      <c r="F1891" s="26">
        <f>IF(E1891=0,0,VLOOKUP($B1891,'２　情報入力シート'!$A$2:$E$2049,5))</f>
        <v>0</v>
      </c>
      <c r="G1891" s="26">
        <f>IF('３　回答貼付シート'!I1888="ない",0,IF('３　回答貼付シート'!I1888="１～２日（にち）ある",1,IF('３　回答貼付シート'!I1888="３～５日（にち）ある",2,IF('３　回答貼付シート'!I1888="ほぼ毎日（まいにち）ある",3,))))</f>
        <v>0</v>
      </c>
      <c r="H1891" s="26">
        <f>IF('３　回答貼付シート'!J1888="ない",0,IF('３　回答貼付シート'!J1888="１～２日（にち）ある",1,IF('３　回答貼付シート'!J1888="３～５日（にち）ある",2,IF('３　回答貼付シート'!J1888="ほぼ毎日（まいにち）ある",3,))))</f>
        <v>0</v>
      </c>
      <c r="I1891" s="26">
        <f>IF('３　回答貼付シート'!K1888="ない",0,IF('３　回答貼付シート'!K1888="１～２日（にち）ある",1,IF('３　回答貼付シート'!K1888="３～５日（にち）ある",2,IF('３　回答貼付シート'!K1888="ほぼ毎日（まいにち）ある",3,))))</f>
        <v>0</v>
      </c>
      <c r="J1891" s="26">
        <f>IF('３　回答貼付シート'!L1888="ない",0,IF('３　回答貼付シート'!L1888="１～２日（にち）ある",1,IF('３　回答貼付シート'!L1888="３～５日（にち）ある",2,IF('３　回答貼付シート'!L1888="ほぼ毎日（まいにち）ある",3,))))</f>
        <v>0</v>
      </c>
      <c r="K1891" s="26">
        <f>IF('３　回答貼付シート'!M1888="ない",0,IF('３　回答貼付シート'!M1888="１～２日（にち）ある",1,IF('３　回答貼付シート'!M1888="３～５日（にち）ある",2,IF('３　回答貼付シート'!M1888="ほぼ毎日（まいにち）ある",3,))))</f>
        <v>0</v>
      </c>
      <c r="L1891" s="26">
        <f>IF('３　回答貼付シート'!N1888="ない",0,IF('３　回答貼付シート'!N1888="１～２日（にち）ある",1,IF('３　回答貼付シート'!N1888="３～５日（にち）ある",2,IF('３　回答貼付シート'!N1888="ほぼ毎日（まいにち）ある",3,))))</f>
        <v>0</v>
      </c>
      <c r="M1891" s="26">
        <f>IF('３　回答貼付シート'!O1888="ない",0,IF('３　回答貼付シート'!O1888="１～２日（にち）ある",1,IF('３　回答貼付シート'!O1888="３～５日（にち）ある",2,IF('３　回答貼付シート'!O1888="ほぼ毎日（まいにち）ある",3,))))</f>
        <v>0</v>
      </c>
      <c r="N1891" s="26">
        <f>IF('３　回答貼付シート'!P1888="ない",0,IF('３　回答貼付シート'!P1888="１～２日（にち）ある",1,IF('３　回答貼付シート'!P1888="３～５日（にち）ある",2,IF('３　回答貼付シート'!P1888="ほぼ毎日（まいにち）ある",3,))))</f>
        <v>0</v>
      </c>
      <c r="O1891" s="26">
        <f>IF('３　回答貼付シート'!Q1888="ない",0,IF('３　回答貼付シート'!Q1888="１～２日（にち）ある",1,IF('３　回答貼付シート'!Q1888="３～５日（にち）ある",2,IF('３　回答貼付シート'!Q1888="ほぼ毎日（まいにち）ある",3,))))</f>
        <v>0</v>
      </c>
      <c r="P1891" s="26">
        <f>IF('３　回答貼付シート'!R1888="ない",0,IF('３　回答貼付シート'!R1888="１～２日（にち）ある",1,IF('３　回答貼付シート'!R1888="３～５日（にち）ある",2,IF('３　回答貼付シート'!R1888="ほぼ毎日（まいにち）ある",3,))))</f>
        <v>0</v>
      </c>
      <c r="Q1891" s="26">
        <f>IF('３　回答貼付シート'!S1888="ない",0,IF('３　回答貼付シート'!S1888="１～２日（にち）ある",1,IF('３　回答貼付シート'!S1888="３～５日（にち）ある",2,IF('３　回答貼付シート'!S1888="ほぼ毎日（まいにち）ある",3,))))</f>
        <v>0</v>
      </c>
      <c r="R1891" s="26">
        <f>IF('３　回答貼付シート'!T1888="ない",0,IF('３　回答貼付シート'!T1888="１～２日（にち）ある",1,IF('３　回答貼付シート'!T1888="３～５日（にち）ある",2,IF('３　回答貼付シート'!T1888="ほぼ毎日（まいにち）ある",3,))))</f>
        <v>0</v>
      </c>
      <c r="S1891" s="26">
        <f>IF('３　回答貼付シート'!U1888="ない",0,IF('３　回答貼付シート'!U1888="１～２日（にち）ある",1,IF('３　回答貼付シート'!U1888="３～５日（にち）ある",2,IF('３　回答貼付シート'!U1888="ほぼ毎日（まいにち）ある",3,))))</f>
        <v>0</v>
      </c>
      <c r="T1891" s="26">
        <f>IF('３　回答貼付シート'!V1888="ない",0,IF('３　回答貼付シート'!V1888="１～２日（にち）ある",1,IF('３　回答貼付シート'!V1888="３～５日（にち）ある",2,IF('３　回答貼付シート'!V1888="ほぼ毎日（まいにち）ある",3,))))</f>
        <v>0</v>
      </c>
      <c r="U1891" s="26">
        <f>IF('３　回答貼付シート'!W1888="ない",0,IF('３　回答貼付シート'!W1888="１～２日（にち）ある",1,IF('３　回答貼付シート'!W1888="３～５日（にち）ある",2,IF('３　回答貼付シート'!W1888="ほぼ毎日（まいにち）ある",3,))))</f>
        <v>0</v>
      </c>
      <c r="V1891" s="26">
        <f>IF('３　回答貼付シート'!X1888="ない",0,IF('３　回答貼付シート'!X1888="１～２日（にち）ある",1,IF('３　回答貼付シート'!X1888="３～５日（にち）ある",2,IF('３　回答貼付シート'!X1888="ほぼ毎日（まいにち）ある",3,))))</f>
        <v>0</v>
      </c>
      <c r="W1891" s="26">
        <f>IF('３　回答貼付シート'!Y1888="ない",0,IF('３　回答貼付シート'!Y1888="１～２日（にち）ある",1,IF('３　回答貼付シート'!Y1888="３～５日（にち）ある",2,IF('３　回答貼付シート'!Y1888="ほぼ毎日（まいにち）ある",3,))))</f>
        <v>0</v>
      </c>
      <c r="X1891" s="26">
        <f>IF('３　回答貼付シート'!Z1888="ない",0,IF('３　回答貼付シート'!Z1888="１～２日（にち）ある",1,IF('３　回答貼付シート'!Z1888="３～５日（にち）ある",2,IF('３　回答貼付シート'!Z1888="ほぼ毎日（まいにち）ある",3,))))</f>
        <v>0</v>
      </c>
      <c r="Y1891" s="26">
        <f>IF('３　回答貼付シート'!AA1888="ない",0,IF('３　回答貼付シート'!AA1888="１～２日（にち）ある",1,IF('３　回答貼付シート'!AA1888="３～５日（にち）ある",2,IF('３　回答貼付シート'!AA1888="ほぼ毎日（まいにち）ある",3,))))</f>
        <v>0</v>
      </c>
      <c r="Z1891" s="26">
        <f>'３　回答貼付シート'!$AB1888</f>
        <v>0</v>
      </c>
      <c r="AA1891" s="26" t="str">
        <f t="shared" si="265"/>
        <v/>
      </c>
      <c r="AB1891" s="26" t="str">
        <f t="shared" si="266"/>
        <v/>
      </c>
      <c r="AC1891" s="26" t="str">
        <f t="shared" si="267"/>
        <v/>
      </c>
      <c r="AD1891" s="26" t="str">
        <f t="shared" si="268"/>
        <v/>
      </c>
      <c r="AE1891" s="26" t="str">
        <f t="shared" si="269"/>
        <v/>
      </c>
      <c r="AF1891" t="str">
        <f t="shared" si="262"/>
        <v>0</v>
      </c>
      <c r="AG1891">
        <f t="shared" si="263"/>
        <v>0</v>
      </c>
      <c r="AH1891" s="34">
        <f t="shared" si="270"/>
        <v>0</v>
      </c>
    </row>
    <row r="1892" spans="1:34">
      <c r="A1892" s="26"/>
      <c r="B1892" s="26">
        <f t="shared" si="264"/>
        <v>0</v>
      </c>
      <c r="C1892" s="26">
        <f>IF('３　回答貼付シート'!$F1889&lt;&gt;0,VLOOKUP('３　回答貼付シート'!$F1889,$AF$2048:$AG$2054,2,FALSE),0)</f>
        <v>0</v>
      </c>
      <c r="D1892" s="26">
        <f>IF('３　回答貼付シート'!$G1889&lt;&gt;0,VLOOKUP(('３　回答貼付シート'!$G1889), $AF$2048:$AG$2054,2,FALSE),0)</f>
        <v>0</v>
      </c>
      <c r="E1892" s="26">
        <f>'３　回答貼付シート'!$H1889</f>
        <v>0</v>
      </c>
      <c r="F1892" s="26">
        <f>IF(E1892=0,0,VLOOKUP($B1892,'２　情報入力シート'!$A$2:$E$2049,5))</f>
        <v>0</v>
      </c>
      <c r="G1892" s="26">
        <f>IF('３　回答貼付シート'!I1889="ない",0,IF('３　回答貼付シート'!I1889="１～２日（にち）ある",1,IF('３　回答貼付シート'!I1889="３～５日（にち）ある",2,IF('３　回答貼付シート'!I1889="ほぼ毎日（まいにち）ある",3,))))</f>
        <v>0</v>
      </c>
      <c r="H1892" s="26">
        <f>IF('３　回答貼付シート'!J1889="ない",0,IF('３　回答貼付シート'!J1889="１～２日（にち）ある",1,IF('３　回答貼付シート'!J1889="３～５日（にち）ある",2,IF('３　回答貼付シート'!J1889="ほぼ毎日（まいにち）ある",3,))))</f>
        <v>0</v>
      </c>
      <c r="I1892" s="26">
        <f>IF('３　回答貼付シート'!K1889="ない",0,IF('３　回答貼付シート'!K1889="１～２日（にち）ある",1,IF('３　回答貼付シート'!K1889="３～５日（にち）ある",2,IF('３　回答貼付シート'!K1889="ほぼ毎日（まいにち）ある",3,))))</f>
        <v>0</v>
      </c>
      <c r="J1892" s="26">
        <f>IF('３　回答貼付シート'!L1889="ない",0,IF('３　回答貼付シート'!L1889="１～２日（にち）ある",1,IF('３　回答貼付シート'!L1889="３～５日（にち）ある",2,IF('３　回答貼付シート'!L1889="ほぼ毎日（まいにち）ある",3,))))</f>
        <v>0</v>
      </c>
      <c r="K1892" s="26">
        <f>IF('３　回答貼付シート'!M1889="ない",0,IF('３　回答貼付シート'!M1889="１～２日（にち）ある",1,IF('３　回答貼付シート'!M1889="３～５日（にち）ある",2,IF('３　回答貼付シート'!M1889="ほぼ毎日（まいにち）ある",3,))))</f>
        <v>0</v>
      </c>
      <c r="L1892" s="26">
        <f>IF('３　回答貼付シート'!N1889="ない",0,IF('３　回答貼付シート'!N1889="１～２日（にち）ある",1,IF('３　回答貼付シート'!N1889="３～５日（にち）ある",2,IF('３　回答貼付シート'!N1889="ほぼ毎日（まいにち）ある",3,))))</f>
        <v>0</v>
      </c>
      <c r="M1892" s="26">
        <f>IF('３　回答貼付シート'!O1889="ない",0,IF('３　回答貼付シート'!O1889="１～２日（にち）ある",1,IF('３　回答貼付シート'!O1889="３～５日（にち）ある",2,IF('３　回答貼付シート'!O1889="ほぼ毎日（まいにち）ある",3,))))</f>
        <v>0</v>
      </c>
      <c r="N1892" s="26">
        <f>IF('３　回答貼付シート'!P1889="ない",0,IF('３　回答貼付シート'!P1889="１～２日（にち）ある",1,IF('３　回答貼付シート'!P1889="３～５日（にち）ある",2,IF('３　回答貼付シート'!P1889="ほぼ毎日（まいにち）ある",3,))))</f>
        <v>0</v>
      </c>
      <c r="O1892" s="26">
        <f>IF('３　回答貼付シート'!Q1889="ない",0,IF('３　回答貼付シート'!Q1889="１～２日（にち）ある",1,IF('３　回答貼付シート'!Q1889="３～５日（にち）ある",2,IF('３　回答貼付シート'!Q1889="ほぼ毎日（まいにち）ある",3,))))</f>
        <v>0</v>
      </c>
      <c r="P1892" s="26">
        <f>IF('３　回答貼付シート'!R1889="ない",0,IF('３　回答貼付シート'!R1889="１～２日（にち）ある",1,IF('３　回答貼付シート'!R1889="３～５日（にち）ある",2,IF('３　回答貼付シート'!R1889="ほぼ毎日（まいにち）ある",3,))))</f>
        <v>0</v>
      </c>
      <c r="Q1892" s="26">
        <f>IF('３　回答貼付シート'!S1889="ない",0,IF('３　回答貼付シート'!S1889="１～２日（にち）ある",1,IF('３　回答貼付シート'!S1889="３～５日（にち）ある",2,IF('３　回答貼付シート'!S1889="ほぼ毎日（まいにち）ある",3,))))</f>
        <v>0</v>
      </c>
      <c r="R1892" s="26">
        <f>IF('３　回答貼付シート'!T1889="ない",0,IF('３　回答貼付シート'!T1889="１～２日（にち）ある",1,IF('３　回答貼付シート'!T1889="３～５日（にち）ある",2,IF('３　回答貼付シート'!T1889="ほぼ毎日（まいにち）ある",3,))))</f>
        <v>0</v>
      </c>
      <c r="S1892" s="26">
        <f>IF('３　回答貼付シート'!U1889="ない",0,IF('３　回答貼付シート'!U1889="１～２日（にち）ある",1,IF('３　回答貼付シート'!U1889="３～５日（にち）ある",2,IF('３　回答貼付シート'!U1889="ほぼ毎日（まいにち）ある",3,))))</f>
        <v>0</v>
      </c>
      <c r="T1892" s="26">
        <f>IF('３　回答貼付シート'!V1889="ない",0,IF('３　回答貼付シート'!V1889="１～２日（にち）ある",1,IF('３　回答貼付シート'!V1889="３～５日（にち）ある",2,IF('３　回答貼付シート'!V1889="ほぼ毎日（まいにち）ある",3,))))</f>
        <v>0</v>
      </c>
      <c r="U1892" s="26">
        <f>IF('３　回答貼付シート'!W1889="ない",0,IF('３　回答貼付シート'!W1889="１～２日（にち）ある",1,IF('３　回答貼付シート'!W1889="３～５日（にち）ある",2,IF('３　回答貼付シート'!W1889="ほぼ毎日（まいにち）ある",3,))))</f>
        <v>0</v>
      </c>
      <c r="V1892" s="26">
        <f>IF('３　回答貼付シート'!X1889="ない",0,IF('３　回答貼付シート'!X1889="１～２日（にち）ある",1,IF('３　回答貼付シート'!X1889="３～５日（にち）ある",2,IF('３　回答貼付シート'!X1889="ほぼ毎日（まいにち）ある",3,))))</f>
        <v>0</v>
      </c>
      <c r="W1892" s="26">
        <f>IF('３　回答貼付シート'!Y1889="ない",0,IF('３　回答貼付シート'!Y1889="１～２日（にち）ある",1,IF('３　回答貼付シート'!Y1889="３～５日（にち）ある",2,IF('３　回答貼付シート'!Y1889="ほぼ毎日（まいにち）ある",3,))))</f>
        <v>0</v>
      </c>
      <c r="X1892" s="26">
        <f>IF('３　回答貼付シート'!Z1889="ない",0,IF('３　回答貼付シート'!Z1889="１～２日（にち）ある",1,IF('３　回答貼付シート'!Z1889="３～５日（にち）ある",2,IF('３　回答貼付シート'!Z1889="ほぼ毎日（まいにち）ある",3,))))</f>
        <v>0</v>
      </c>
      <c r="Y1892" s="26">
        <f>IF('３　回答貼付シート'!AA1889="ない",0,IF('３　回答貼付シート'!AA1889="１～２日（にち）ある",1,IF('３　回答貼付シート'!AA1889="３～５日（にち）ある",2,IF('３　回答貼付シート'!AA1889="ほぼ毎日（まいにち）ある",3,))))</f>
        <v>0</v>
      </c>
      <c r="Z1892" s="26">
        <f>'３　回答貼付シート'!$AB1889</f>
        <v>0</v>
      </c>
      <c r="AA1892" s="26" t="str">
        <f t="shared" si="265"/>
        <v/>
      </c>
      <c r="AB1892" s="26" t="str">
        <f t="shared" si="266"/>
        <v/>
      </c>
      <c r="AC1892" s="26" t="str">
        <f t="shared" si="267"/>
        <v/>
      </c>
      <c r="AD1892" s="26" t="str">
        <f t="shared" si="268"/>
        <v/>
      </c>
      <c r="AE1892" s="26" t="str">
        <f t="shared" si="269"/>
        <v/>
      </c>
      <c r="AF1892" t="str">
        <f t="shared" si="262"/>
        <v>0</v>
      </c>
      <c r="AG1892">
        <f t="shared" si="263"/>
        <v>0</v>
      </c>
      <c r="AH1892" s="34">
        <f t="shared" si="270"/>
        <v>0</v>
      </c>
    </row>
    <row r="1893" spans="1:34">
      <c r="A1893" s="26"/>
      <c r="B1893" s="26">
        <f t="shared" si="264"/>
        <v>0</v>
      </c>
      <c r="C1893" s="26">
        <f>IF('３　回答貼付シート'!$F1890&lt;&gt;0,VLOOKUP('３　回答貼付シート'!$F1890,$AF$2048:$AG$2054,2,FALSE),0)</f>
        <v>0</v>
      </c>
      <c r="D1893" s="26">
        <f>IF('３　回答貼付シート'!$G1890&lt;&gt;0,VLOOKUP(('３　回答貼付シート'!$G1890), $AF$2048:$AG$2054,2,FALSE),0)</f>
        <v>0</v>
      </c>
      <c r="E1893" s="26">
        <f>'３　回答貼付シート'!$H1890</f>
        <v>0</v>
      </c>
      <c r="F1893" s="26">
        <f>IF(E1893=0,0,VLOOKUP($B1893,'２　情報入力シート'!$A$2:$E$2049,5))</f>
        <v>0</v>
      </c>
      <c r="G1893" s="26">
        <f>IF('３　回答貼付シート'!I1890="ない",0,IF('３　回答貼付シート'!I1890="１～２日（にち）ある",1,IF('３　回答貼付シート'!I1890="３～５日（にち）ある",2,IF('３　回答貼付シート'!I1890="ほぼ毎日（まいにち）ある",3,))))</f>
        <v>0</v>
      </c>
      <c r="H1893" s="26">
        <f>IF('３　回答貼付シート'!J1890="ない",0,IF('３　回答貼付シート'!J1890="１～２日（にち）ある",1,IF('３　回答貼付シート'!J1890="３～５日（にち）ある",2,IF('３　回答貼付シート'!J1890="ほぼ毎日（まいにち）ある",3,))))</f>
        <v>0</v>
      </c>
      <c r="I1893" s="26">
        <f>IF('３　回答貼付シート'!K1890="ない",0,IF('３　回答貼付シート'!K1890="１～２日（にち）ある",1,IF('３　回答貼付シート'!K1890="３～５日（にち）ある",2,IF('３　回答貼付シート'!K1890="ほぼ毎日（まいにち）ある",3,))))</f>
        <v>0</v>
      </c>
      <c r="J1893" s="26">
        <f>IF('３　回答貼付シート'!L1890="ない",0,IF('３　回答貼付シート'!L1890="１～２日（にち）ある",1,IF('３　回答貼付シート'!L1890="３～５日（にち）ある",2,IF('３　回答貼付シート'!L1890="ほぼ毎日（まいにち）ある",3,))))</f>
        <v>0</v>
      </c>
      <c r="K1893" s="26">
        <f>IF('３　回答貼付シート'!M1890="ない",0,IF('３　回答貼付シート'!M1890="１～２日（にち）ある",1,IF('３　回答貼付シート'!M1890="３～５日（にち）ある",2,IF('３　回答貼付シート'!M1890="ほぼ毎日（まいにち）ある",3,))))</f>
        <v>0</v>
      </c>
      <c r="L1893" s="26">
        <f>IF('３　回答貼付シート'!N1890="ない",0,IF('３　回答貼付シート'!N1890="１～２日（にち）ある",1,IF('３　回答貼付シート'!N1890="３～５日（にち）ある",2,IF('３　回答貼付シート'!N1890="ほぼ毎日（まいにち）ある",3,))))</f>
        <v>0</v>
      </c>
      <c r="M1893" s="26">
        <f>IF('３　回答貼付シート'!O1890="ない",0,IF('３　回答貼付シート'!O1890="１～２日（にち）ある",1,IF('３　回答貼付シート'!O1890="３～５日（にち）ある",2,IF('３　回答貼付シート'!O1890="ほぼ毎日（まいにち）ある",3,))))</f>
        <v>0</v>
      </c>
      <c r="N1893" s="26">
        <f>IF('３　回答貼付シート'!P1890="ない",0,IF('３　回答貼付シート'!P1890="１～２日（にち）ある",1,IF('３　回答貼付シート'!P1890="３～５日（にち）ある",2,IF('３　回答貼付シート'!P1890="ほぼ毎日（まいにち）ある",3,))))</f>
        <v>0</v>
      </c>
      <c r="O1893" s="26">
        <f>IF('３　回答貼付シート'!Q1890="ない",0,IF('３　回答貼付シート'!Q1890="１～２日（にち）ある",1,IF('３　回答貼付シート'!Q1890="３～５日（にち）ある",2,IF('３　回答貼付シート'!Q1890="ほぼ毎日（まいにち）ある",3,))))</f>
        <v>0</v>
      </c>
      <c r="P1893" s="26">
        <f>IF('３　回答貼付シート'!R1890="ない",0,IF('３　回答貼付シート'!R1890="１～２日（にち）ある",1,IF('３　回答貼付シート'!R1890="３～５日（にち）ある",2,IF('３　回答貼付シート'!R1890="ほぼ毎日（まいにち）ある",3,))))</f>
        <v>0</v>
      </c>
      <c r="Q1893" s="26">
        <f>IF('３　回答貼付シート'!S1890="ない",0,IF('３　回答貼付シート'!S1890="１～２日（にち）ある",1,IF('３　回答貼付シート'!S1890="３～５日（にち）ある",2,IF('３　回答貼付シート'!S1890="ほぼ毎日（まいにち）ある",3,))))</f>
        <v>0</v>
      </c>
      <c r="R1893" s="26">
        <f>IF('３　回答貼付シート'!T1890="ない",0,IF('３　回答貼付シート'!T1890="１～２日（にち）ある",1,IF('３　回答貼付シート'!T1890="３～５日（にち）ある",2,IF('３　回答貼付シート'!T1890="ほぼ毎日（まいにち）ある",3,))))</f>
        <v>0</v>
      </c>
      <c r="S1893" s="26">
        <f>IF('３　回答貼付シート'!U1890="ない",0,IF('３　回答貼付シート'!U1890="１～２日（にち）ある",1,IF('３　回答貼付シート'!U1890="３～５日（にち）ある",2,IF('３　回答貼付シート'!U1890="ほぼ毎日（まいにち）ある",3,))))</f>
        <v>0</v>
      </c>
      <c r="T1893" s="26">
        <f>IF('３　回答貼付シート'!V1890="ない",0,IF('３　回答貼付シート'!V1890="１～２日（にち）ある",1,IF('３　回答貼付シート'!V1890="３～５日（にち）ある",2,IF('３　回答貼付シート'!V1890="ほぼ毎日（まいにち）ある",3,))))</f>
        <v>0</v>
      </c>
      <c r="U1893" s="26">
        <f>IF('３　回答貼付シート'!W1890="ない",0,IF('３　回答貼付シート'!W1890="１～２日（にち）ある",1,IF('３　回答貼付シート'!W1890="３～５日（にち）ある",2,IF('３　回答貼付シート'!W1890="ほぼ毎日（まいにち）ある",3,))))</f>
        <v>0</v>
      </c>
      <c r="V1893" s="26">
        <f>IF('３　回答貼付シート'!X1890="ない",0,IF('３　回答貼付シート'!X1890="１～２日（にち）ある",1,IF('３　回答貼付シート'!X1890="３～５日（にち）ある",2,IF('３　回答貼付シート'!X1890="ほぼ毎日（まいにち）ある",3,))))</f>
        <v>0</v>
      </c>
      <c r="W1893" s="26">
        <f>IF('３　回答貼付シート'!Y1890="ない",0,IF('３　回答貼付シート'!Y1890="１～２日（にち）ある",1,IF('３　回答貼付シート'!Y1890="３～５日（にち）ある",2,IF('３　回答貼付シート'!Y1890="ほぼ毎日（まいにち）ある",3,))))</f>
        <v>0</v>
      </c>
      <c r="X1893" s="26">
        <f>IF('３　回答貼付シート'!Z1890="ない",0,IF('３　回答貼付シート'!Z1890="１～２日（にち）ある",1,IF('３　回答貼付シート'!Z1890="３～５日（にち）ある",2,IF('３　回答貼付シート'!Z1890="ほぼ毎日（まいにち）ある",3,))))</f>
        <v>0</v>
      </c>
      <c r="Y1893" s="26">
        <f>IF('３　回答貼付シート'!AA1890="ない",0,IF('３　回答貼付シート'!AA1890="１～２日（にち）ある",1,IF('３　回答貼付シート'!AA1890="３～５日（にち）ある",2,IF('３　回答貼付シート'!AA1890="ほぼ毎日（まいにち）ある",3,))))</f>
        <v>0</v>
      </c>
      <c r="Z1893" s="26">
        <f>'３　回答貼付シート'!$AB1890</f>
        <v>0</v>
      </c>
      <c r="AA1893" s="26" t="str">
        <f t="shared" si="265"/>
        <v/>
      </c>
      <c r="AB1893" s="26" t="str">
        <f t="shared" si="266"/>
        <v/>
      </c>
      <c r="AC1893" s="26" t="str">
        <f t="shared" si="267"/>
        <v/>
      </c>
      <c r="AD1893" s="26" t="str">
        <f t="shared" si="268"/>
        <v/>
      </c>
      <c r="AE1893" s="26" t="str">
        <f t="shared" si="269"/>
        <v/>
      </c>
      <c r="AF1893" t="str">
        <f t="shared" si="262"/>
        <v>0</v>
      </c>
      <c r="AG1893">
        <f t="shared" si="263"/>
        <v>0</v>
      </c>
      <c r="AH1893" s="34">
        <f t="shared" si="270"/>
        <v>0</v>
      </c>
    </row>
    <row r="1894" spans="1:34">
      <c r="A1894" s="26"/>
      <c r="B1894" s="26">
        <f t="shared" si="264"/>
        <v>0</v>
      </c>
      <c r="C1894" s="26">
        <f>IF('３　回答貼付シート'!$F1891&lt;&gt;0,VLOOKUP('３　回答貼付シート'!$F1891,$AF$2048:$AG$2054,2,FALSE),0)</f>
        <v>0</v>
      </c>
      <c r="D1894" s="26">
        <f>IF('３　回答貼付シート'!$G1891&lt;&gt;0,VLOOKUP(('３　回答貼付シート'!$G1891), $AF$2048:$AG$2054,2,FALSE),0)</f>
        <v>0</v>
      </c>
      <c r="E1894" s="26">
        <f>'３　回答貼付シート'!$H1891</f>
        <v>0</v>
      </c>
      <c r="F1894" s="26">
        <f>IF(E1894=0,0,VLOOKUP($B1894,'２　情報入力シート'!$A$2:$E$2049,5))</f>
        <v>0</v>
      </c>
      <c r="G1894" s="26">
        <f>IF('３　回答貼付シート'!I1891="ない",0,IF('３　回答貼付シート'!I1891="１～２日（にち）ある",1,IF('３　回答貼付シート'!I1891="３～５日（にち）ある",2,IF('３　回答貼付シート'!I1891="ほぼ毎日（まいにち）ある",3,))))</f>
        <v>0</v>
      </c>
      <c r="H1894" s="26">
        <f>IF('３　回答貼付シート'!J1891="ない",0,IF('３　回答貼付シート'!J1891="１～２日（にち）ある",1,IF('３　回答貼付シート'!J1891="３～５日（にち）ある",2,IF('３　回答貼付シート'!J1891="ほぼ毎日（まいにち）ある",3,))))</f>
        <v>0</v>
      </c>
      <c r="I1894" s="26">
        <f>IF('３　回答貼付シート'!K1891="ない",0,IF('３　回答貼付シート'!K1891="１～２日（にち）ある",1,IF('３　回答貼付シート'!K1891="３～５日（にち）ある",2,IF('３　回答貼付シート'!K1891="ほぼ毎日（まいにち）ある",3,))))</f>
        <v>0</v>
      </c>
      <c r="J1894" s="26">
        <f>IF('３　回答貼付シート'!L1891="ない",0,IF('３　回答貼付シート'!L1891="１～２日（にち）ある",1,IF('３　回答貼付シート'!L1891="３～５日（にち）ある",2,IF('３　回答貼付シート'!L1891="ほぼ毎日（まいにち）ある",3,))))</f>
        <v>0</v>
      </c>
      <c r="K1894" s="26">
        <f>IF('３　回答貼付シート'!M1891="ない",0,IF('３　回答貼付シート'!M1891="１～２日（にち）ある",1,IF('３　回答貼付シート'!M1891="３～５日（にち）ある",2,IF('３　回答貼付シート'!M1891="ほぼ毎日（まいにち）ある",3,))))</f>
        <v>0</v>
      </c>
      <c r="L1894" s="26">
        <f>IF('３　回答貼付シート'!N1891="ない",0,IF('３　回答貼付シート'!N1891="１～２日（にち）ある",1,IF('３　回答貼付シート'!N1891="３～５日（にち）ある",2,IF('３　回答貼付シート'!N1891="ほぼ毎日（まいにち）ある",3,))))</f>
        <v>0</v>
      </c>
      <c r="M1894" s="26">
        <f>IF('３　回答貼付シート'!O1891="ない",0,IF('３　回答貼付シート'!O1891="１～２日（にち）ある",1,IF('３　回答貼付シート'!O1891="３～５日（にち）ある",2,IF('３　回答貼付シート'!O1891="ほぼ毎日（まいにち）ある",3,))))</f>
        <v>0</v>
      </c>
      <c r="N1894" s="26">
        <f>IF('３　回答貼付シート'!P1891="ない",0,IF('３　回答貼付シート'!P1891="１～２日（にち）ある",1,IF('３　回答貼付シート'!P1891="３～５日（にち）ある",2,IF('３　回答貼付シート'!P1891="ほぼ毎日（まいにち）ある",3,))))</f>
        <v>0</v>
      </c>
      <c r="O1894" s="26">
        <f>IF('３　回答貼付シート'!Q1891="ない",0,IF('３　回答貼付シート'!Q1891="１～２日（にち）ある",1,IF('３　回答貼付シート'!Q1891="３～５日（にち）ある",2,IF('３　回答貼付シート'!Q1891="ほぼ毎日（まいにち）ある",3,))))</f>
        <v>0</v>
      </c>
      <c r="P1894" s="26">
        <f>IF('３　回答貼付シート'!R1891="ない",0,IF('３　回答貼付シート'!R1891="１～２日（にち）ある",1,IF('３　回答貼付シート'!R1891="３～５日（にち）ある",2,IF('３　回答貼付シート'!R1891="ほぼ毎日（まいにち）ある",3,))))</f>
        <v>0</v>
      </c>
      <c r="Q1894" s="26">
        <f>IF('３　回答貼付シート'!S1891="ない",0,IF('３　回答貼付シート'!S1891="１～２日（にち）ある",1,IF('３　回答貼付シート'!S1891="３～５日（にち）ある",2,IF('３　回答貼付シート'!S1891="ほぼ毎日（まいにち）ある",3,))))</f>
        <v>0</v>
      </c>
      <c r="R1894" s="26">
        <f>IF('３　回答貼付シート'!T1891="ない",0,IF('３　回答貼付シート'!T1891="１～２日（にち）ある",1,IF('３　回答貼付シート'!T1891="３～５日（にち）ある",2,IF('３　回答貼付シート'!T1891="ほぼ毎日（まいにち）ある",3,))))</f>
        <v>0</v>
      </c>
      <c r="S1894" s="26">
        <f>IF('３　回答貼付シート'!U1891="ない",0,IF('３　回答貼付シート'!U1891="１～２日（にち）ある",1,IF('３　回答貼付シート'!U1891="３～５日（にち）ある",2,IF('３　回答貼付シート'!U1891="ほぼ毎日（まいにち）ある",3,))))</f>
        <v>0</v>
      </c>
      <c r="T1894" s="26">
        <f>IF('３　回答貼付シート'!V1891="ない",0,IF('３　回答貼付シート'!V1891="１～２日（にち）ある",1,IF('３　回答貼付シート'!V1891="３～５日（にち）ある",2,IF('３　回答貼付シート'!V1891="ほぼ毎日（まいにち）ある",3,))))</f>
        <v>0</v>
      </c>
      <c r="U1894" s="26">
        <f>IF('３　回答貼付シート'!W1891="ない",0,IF('３　回答貼付シート'!W1891="１～２日（にち）ある",1,IF('３　回答貼付シート'!W1891="３～５日（にち）ある",2,IF('３　回答貼付シート'!W1891="ほぼ毎日（まいにち）ある",3,))))</f>
        <v>0</v>
      </c>
      <c r="V1894" s="26">
        <f>IF('３　回答貼付シート'!X1891="ない",0,IF('３　回答貼付シート'!X1891="１～２日（にち）ある",1,IF('３　回答貼付シート'!X1891="３～５日（にち）ある",2,IF('３　回答貼付シート'!X1891="ほぼ毎日（まいにち）ある",3,))))</f>
        <v>0</v>
      </c>
      <c r="W1894" s="26">
        <f>IF('３　回答貼付シート'!Y1891="ない",0,IF('３　回答貼付シート'!Y1891="１～２日（にち）ある",1,IF('３　回答貼付シート'!Y1891="３～５日（にち）ある",2,IF('３　回答貼付シート'!Y1891="ほぼ毎日（まいにち）ある",3,))))</f>
        <v>0</v>
      </c>
      <c r="X1894" s="26">
        <f>IF('３　回答貼付シート'!Z1891="ない",0,IF('３　回答貼付シート'!Z1891="１～２日（にち）ある",1,IF('３　回答貼付シート'!Z1891="３～５日（にち）ある",2,IF('３　回答貼付シート'!Z1891="ほぼ毎日（まいにち）ある",3,))))</f>
        <v>0</v>
      </c>
      <c r="Y1894" s="26">
        <f>IF('３　回答貼付シート'!AA1891="ない",0,IF('３　回答貼付シート'!AA1891="１～２日（にち）ある",1,IF('３　回答貼付シート'!AA1891="３～５日（にち）ある",2,IF('３　回答貼付シート'!AA1891="ほぼ毎日（まいにち）ある",3,))))</f>
        <v>0</v>
      </c>
      <c r="Z1894" s="26">
        <f>'３　回答貼付シート'!$AB1891</f>
        <v>0</v>
      </c>
      <c r="AA1894" s="26" t="str">
        <f t="shared" si="265"/>
        <v/>
      </c>
      <c r="AB1894" s="26" t="str">
        <f t="shared" si="266"/>
        <v/>
      </c>
      <c r="AC1894" s="26" t="str">
        <f t="shared" si="267"/>
        <v/>
      </c>
      <c r="AD1894" s="26" t="str">
        <f t="shared" si="268"/>
        <v/>
      </c>
      <c r="AE1894" s="26" t="str">
        <f t="shared" si="269"/>
        <v/>
      </c>
      <c r="AF1894" t="str">
        <f t="shared" si="262"/>
        <v>0</v>
      </c>
      <c r="AG1894">
        <f t="shared" si="263"/>
        <v>0</v>
      </c>
      <c r="AH1894" s="34">
        <f t="shared" si="270"/>
        <v>0</v>
      </c>
    </row>
    <row r="1895" spans="1:34">
      <c r="A1895" s="26"/>
      <c r="B1895" s="26">
        <f t="shared" si="264"/>
        <v>0</v>
      </c>
      <c r="C1895" s="26">
        <f>IF('３　回答貼付シート'!$F1892&lt;&gt;0,VLOOKUP('３　回答貼付シート'!$F1892,$AF$2048:$AG$2054,2,FALSE),0)</f>
        <v>0</v>
      </c>
      <c r="D1895" s="26">
        <f>IF('３　回答貼付シート'!$G1892&lt;&gt;0,VLOOKUP(('３　回答貼付シート'!$G1892), $AF$2048:$AG$2054,2,FALSE),0)</f>
        <v>0</v>
      </c>
      <c r="E1895" s="26">
        <f>'３　回答貼付シート'!$H1892</f>
        <v>0</v>
      </c>
      <c r="F1895" s="26">
        <f>IF(E1895=0,0,VLOOKUP($B1895,'２　情報入力シート'!$A$2:$E$2049,5))</f>
        <v>0</v>
      </c>
      <c r="G1895" s="26">
        <f>IF('３　回答貼付シート'!I1892="ない",0,IF('３　回答貼付シート'!I1892="１～２日（にち）ある",1,IF('３　回答貼付シート'!I1892="３～５日（にち）ある",2,IF('３　回答貼付シート'!I1892="ほぼ毎日（まいにち）ある",3,))))</f>
        <v>0</v>
      </c>
      <c r="H1895" s="26">
        <f>IF('３　回答貼付シート'!J1892="ない",0,IF('３　回答貼付シート'!J1892="１～２日（にち）ある",1,IF('３　回答貼付シート'!J1892="３～５日（にち）ある",2,IF('３　回答貼付シート'!J1892="ほぼ毎日（まいにち）ある",3,))))</f>
        <v>0</v>
      </c>
      <c r="I1895" s="26">
        <f>IF('３　回答貼付シート'!K1892="ない",0,IF('３　回答貼付シート'!K1892="１～２日（にち）ある",1,IF('３　回答貼付シート'!K1892="３～５日（にち）ある",2,IF('３　回答貼付シート'!K1892="ほぼ毎日（まいにち）ある",3,))))</f>
        <v>0</v>
      </c>
      <c r="J1895" s="26">
        <f>IF('３　回答貼付シート'!L1892="ない",0,IF('３　回答貼付シート'!L1892="１～２日（にち）ある",1,IF('３　回答貼付シート'!L1892="３～５日（にち）ある",2,IF('３　回答貼付シート'!L1892="ほぼ毎日（まいにち）ある",3,))))</f>
        <v>0</v>
      </c>
      <c r="K1895" s="26">
        <f>IF('３　回答貼付シート'!M1892="ない",0,IF('３　回答貼付シート'!M1892="１～２日（にち）ある",1,IF('３　回答貼付シート'!M1892="３～５日（にち）ある",2,IF('３　回答貼付シート'!M1892="ほぼ毎日（まいにち）ある",3,))))</f>
        <v>0</v>
      </c>
      <c r="L1895" s="26">
        <f>IF('３　回答貼付シート'!N1892="ない",0,IF('３　回答貼付シート'!N1892="１～２日（にち）ある",1,IF('３　回答貼付シート'!N1892="３～５日（にち）ある",2,IF('３　回答貼付シート'!N1892="ほぼ毎日（まいにち）ある",3,))))</f>
        <v>0</v>
      </c>
      <c r="M1895" s="26">
        <f>IF('３　回答貼付シート'!O1892="ない",0,IF('３　回答貼付シート'!O1892="１～２日（にち）ある",1,IF('３　回答貼付シート'!O1892="３～５日（にち）ある",2,IF('３　回答貼付シート'!O1892="ほぼ毎日（まいにち）ある",3,))))</f>
        <v>0</v>
      </c>
      <c r="N1895" s="26">
        <f>IF('３　回答貼付シート'!P1892="ない",0,IF('３　回答貼付シート'!P1892="１～２日（にち）ある",1,IF('３　回答貼付シート'!P1892="３～５日（にち）ある",2,IF('３　回答貼付シート'!P1892="ほぼ毎日（まいにち）ある",3,))))</f>
        <v>0</v>
      </c>
      <c r="O1895" s="26">
        <f>IF('３　回答貼付シート'!Q1892="ない",0,IF('３　回答貼付シート'!Q1892="１～２日（にち）ある",1,IF('３　回答貼付シート'!Q1892="３～５日（にち）ある",2,IF('３　回答貼付シート'!Q1892="ほぼ毎日（まいにち）ある",3,))))</f>
        <v>0</v>
      </c>
      <c r="P1895" s="26">
        <f>IF('３　回答貼付シート'!R1892="ない",0,IF('３　回答貼付シート'!R1892="１～２日（にち）ある",1,IF('３　回答貼付シート'!R1892="３～５日（にち）ある",2,IF('３　回答貼付シート'!R1892="ほぼ毎日（まいにち）ある",3,))))</f>
        <v>0</v>
      </c>
      <c r="Q1895" s="26">
        <f>IF('３　回答貼付シート'!S1892="ない",0,IF('３　回答貼付シート'!S1892="１～２日（にち）ある",1,IF('３　回答貼付シート'!S1892="３～５日（にち）ある",2,IF('３　回答貼付シート'!S1892="ほぼ毎日（まいにち）ある",3,))))</f>
        <v>0</v>
      </c>
      <c r="R1895" s="26">
        <f>IF('３　回答貼付シート'!T1892="ない",0,IF('３　回答貼付シート'!T1892="１～２日（にち）ある",1,IF('３　回答貼付シート'!T1892="３～５日（にち）ある",2,IF('３　回答貼付シート'!T1892="ほぼ毎日（まいにち）ある",3,))))</f>
        <v>0</v>
      </c>
      <c r="S1895" s="26">
        <f>IF('３　回答貼付シート'!U1892="ない",0,IF('３　回答貼付シート'!U1892="１～２日（にち）ある",1,IF('３　回答貼付シート'!U1892="３～５日（にち）ある",2,IF('３　回答貼付シート'!U1892="ほぼ毎日（まいにち）ある",3,))))</f>
        <v>0</v>
      </c>
      <c r="T1895" s="26">
        <f>IF('３　回答貼付シート'!V1892="ない",0,IF('３　回答貼付シート'!V1892="１～２日（にち）ある",1,IF('３　回答貼付シート'!V1892="３～５日（にち）ある",2,IF('３　回答貼付シート'!V1892="ほぼ毎日（まいにち）ある",3,))))</f>
        <v>0</v>
      </c>
      <c r="U1895" s="26">
        <f>IF('３　回答貼付シート'!W1892="ない",0,IF('３　回答貼付シート'!W1892="１～２日（にち）ある",1,IF('３　回答貼付シート'!W1892="３～５日（にち）ある",2,IF('３　回答貼付シート'!W1892="ほぼ毎日（まいにち）ある",3,))))</f>
        <v>0</v>
      </c>
      <c r="V1895" s="26">
        <f>IF('３　回答貼付シート'!X1892="ない",0,IF('３　回答貼付シート'!X1892="１～２日（にち）ある",1,IF('３　回答貼付シート'!X1892="３～５日（にち）ある",2,IF('３　回答貼付シート'!X1892="ほぼ毎日（まいにち）ある",3,))))</f>
        <v>0</v>
      </c>
      <c r="W1895" s="26">
        <f>IF('３　回答貼付シート'!Y1892="ない",0,IF('３　回答貼付シート'!Y1892="１～２日（にち）ある",1,IF('３　回答貼付シート'!Y1892="３～５日（にち）ある",2,IF('３　回答貼付シート'!Y1892="ほぼ毎日（まいにち）ある",3,))))</f>
        <v>0</v>
      </c>
      <c r="X1895" s="26">
        <f>IF('３　回答貼付シート'!Z1892="ない",0,IF('３　回答貼付シート'!Z1892="１～２日（にち）ある",1,IF('３　回答貼付シート'!Z1892="３～５日（にち）ある",2,IF('３　回答貼付シート'!Z1892="ほぼ毎日（まいにち）ある",3,))))</f>
        <v>0</v>
      </c>
      <c r="Y1895" s="26">
        <f>IF('３　回答貼付シート'!AA1892="ない",0,IF('３　回答貼付シート'!AA1892="１～２日（にち）ある",1,IF('３　回答貼付シート'!AA1892="３～５日（にち）ある",2,IF('３　回答貼付シート'!AA1892="ほぼ毎日（まいにち）ある",3,))))</f>
        <v>0</v>
      </c>
      <c r="Z1895" s="26">
        <f>'３　回答貼付シート'!$AB1892</f>
        <v>0</v>
      </c>
      <c r="AA1895" s="26" t="str">
        <f t="shared" si="265"/>
        <v/>
      </c>
      <c r="AB1895" s="26" t="str">
        <f t="shared" si="266"/>
        <v/>
      </c>
      <c r="AC1895" s="26" t="str">
        <f t="shared" si="267"/>
        <v/>
      </c>
      <c r="AD1895" s="26" t="str">
        <f t="shared" si="268"/>
        <v/>
      </c>
      <c r="AE1895" s="26" t="str">
        <f t="shared" si="269"/>
        <v/>
      </c>
      <c r="AF1895" t="str">
        <f t="shared" si="262"/>
        <v>0</v>
      </c>
      <c r="AG1895">
        <f t="shared" si="263"/>
        <v>0</v>
      </c>
      <c r="AH1895" s="34">
        <f t="shared" si="270"/>
        <v>0</v>
      </c>
    </row>
    <row r="1896" spans="1:34">
      <c r="A1896" s="26"/>
      <c r="B1896" s="26">
        <f t="shared" si="264"/>
        <v>0</v>
      </c>
      <c r="C1896" s="26">
        <f>IF('３　回答貼付シート'!$F1893&lt;&gt;0,VLOOKUP('３　回答貼付シート'!$F1893,$AF$2048:$AG$2054,2,FALSE),0)</f>
        <v>0</v>
      </c>
      <c r="D1896" s="26">
        <f>IF('３　回答貼付シート'!$G1893&lt;&gt;0,VLOOKUP(('３　回答貼付シート'!$G1893), $AF$2048:$AG$2054,2,FALSE),0)</f>
        <v>0</v>
      </c>
      <c r="E1896" s="26">
        <f>'３　回答貼付シート'!$H1893</f>
        <v>0</v>
      </c>
      <c r="F1896" s="26">
        <f>IF(E1896=0,0,VLOOKUP($B1896,'２　情報入力シート'!$A$2:$E$2049,5))</f>
        <v>0</v>
      </c>
      <c r="G1896" s="26">
        <f>IF('３　回答貼付シート'!I1893="ない",0,IF('３　回答貼付シート'!I1893="１～２日（にち）ある",1,IF('３　回答貼付シート'!I1893="３～５日（にち）ある",2,IF('３　回答貼付シート'!I1893="ほぼ毎日（まいにち）ある",3,))))</f>
        <v>0</v>
      </c>
      <c r="H1896" s="26">
        <f>IF('３　回答貼付シート'!J1893="ない",0,IF('３　回答貼付シート'!J1893="１～２日（にち）ある",1,IF('３　回答貼付シート'!J1893="３～５日（にち）ある",2,IF('３　回答貼付シート'!J1893="ほぼ毎日（まいにち）ある",3,))))</f>
        <v>0</v>
      </c>
      <c r="I1896" s="26">
        <f>IF('３　回答貼付シート'!K1893="ない",0,IF('３　回答貼付シート'!K1893="１～２日（にち）ある",1,IF('３　回答貼付シート'!K1893="３～５日（にち）ある",2,IF('３　回答貼付シート'!K1893="ほぼ毎日（まいにち）ある",3,))))</f>
        <v>0</v>
      </c>
      <c r="J1896" s="26">
        <f>IF('３　回答貼付シート'!L1893="ない",0,IF('３　回答貼付シート'!L1893="１～２日（にち）ある",1,IF('３　回答貼付シート'!L1893="３～５日（にち）ある",2,IF('３　回答貼付シート'!L1893="ほぼ毎日（まいにち）ある",3,))))</f>
        <v>0</v>
      </c>
      <c r="K1896" s="26">
        <f>IF('３　回答貼付シート'!M1893="ない",0,IF('３　回答貼付シート'!M1893="１～２日（にち）ある",1,IF('３　回答貼付シート'!M1893="３～５日（にち）ある",2,IF('３　回答貼付シート'!M1893="ほぼ毎日（まいにち）ある",3,))))</f>
        <v>0</v>
      </c>
      <c r="L1896" s="26">
        <f>IF('３　回答貼付シート'!N1893="ない",0,IF('３　回答貼付シート'!N1893="１～２日（にち）ある",1,IF('３　回答貼付シート'!N1893="３～５日（にち）ある",2,IF('３　回答貼付シート'!N1893="ほぼ毎日（まいにち）ある",3,))))</f>
        <v>0</v>
      </c>
      <c r="M1896" s="26">
        <f>IF('３　回答貼付シート'!O1893="ない",0,IF('３　回答貼付シート'!O1893="１～２日（にち）ある",1,IF('３　回答貼付シート'!O1893="３～５日（にち）ある",2,IF('３　回答貼付シート'!O1893="ほぼ毎日（まいにち）ある",3,))))</f>
        <v>0</v>
      </c>
      <c r="N1896" s="26">
        <f>IF('３　回答貼付シート'!P1893="ない",0,IF('３　回答貼付シート'!P1893="１～２日（にち）ある",1,IF('３　回答貼付シート'!P1893="３～５日（にち）ある",2,IF('３　回答貼付シート'!P1893="ほぼ毎日（まいにち）ある",3,))))</f>
        <v>0</v>
      </c>
      <c r="O1896" s="26">
        <f>IF('３　回答貼付シート'!Q1893="ない",0,IF('３　回答貼付シート'!Q1893="１～２日（にち）ある",1,IF('３　回答貼付シート'!Q1893="３～５日（にち）ある",2,IF('３　回答貼付シート'!Q1893="ほぼ毎日（まいにち）ある",3,))))</f>
        <v>0</v>
      </c>
      <c r="P1896" s="26">
        <f>IF('３　回答貼付シート'!R1893="ない",0,IF('３　回答貼付シート'!R1893="１～２日（にち）ある",1,IF('３　回答貼付シート'!R1893="３～５日（にち）ある",2,IF('３　回答貼付シート'!R1893="ほぼ毎日（まいにち）ある",3,))))</f>
        <v>0</v>
      </c>
      <c r="Q1896" s="26">
        <f>IF('３　回答貼付シート'!S1893="ない",0,IF('３　回答貼付シート'!S1893="１～２日（にち）ある",1,IF('３　回答貼付シート'!S1893="３～５日（にち）ある",2,IF('３　回答貼付シート'!S1893="ほぼ毎日（まいにち）ある",3,))))</f>
        <v>0</v>
      </c>
      <c r="R1896" s="26">
        <f>IF('３　回答貼付シート'!T1893="ない",0,IF('３　回答貼付シート'!T1893="１～２日（にち）ある",1,IF('３　回答貼付シート'!T1893="３～５日（にち）ある",2,IF('３　回答貼付シート'!T1893="ほぼ毎日（まいにち）ある",3,))))</f>
        <v>0</v>
      </c>
      <c r="S1896" s="26">
        <f>IF('３　回答貼付シート'!U1893="ない",0,IF('３　回答貼付シート'!U1893="１～２日（にち）ある",1,IF('３　回答貼付シート'!U1893="３～５日（にち）ある",2,IF('３　回答貼付シート'!U1893="ほぼ毎日（まいにち）ある",3,))))</f>
        <v>0</v>
      </c>
      <c r="T1896" s="26">
        <f>IF('３　回答貼付シート'!V1893="ない",0,IF('３　回答貼付シート'!V1893="１～２日（にち）ある",1,IF('３　回答貼付シート'!V1893="３～５日（にち）ある",2,IF('３　回答貼付シート'!V1893="ほぼ毎日（まいにち）ある",3,))))</f>
        <v>0</v>
      </c>
      <c r="U1896" s="26">
        <f>IF('３　回答貼付シート'!W1893="ない",0,IF('３　回答貼付シート'!W1893="１～２日（にち）ある",1,IF('３　回答貼付シート'!W1893="３～５日（にち）ある",2,IF('３　回答貼付シート'!W1893="ほぼ毎日（まいにち）ある",3,))))</f>
        <v>0</v>
      </c>
      <c r="V1896" s="26">
        <f>IF('３　回答貼付シート'!X1893="ない",0,IF('３　回答貼付シート'!X1893="１～２日（にち）ある",1,IF('３　回答貼付シート'!X1893="３～５日（にち）ある",2,IF('３　回答貼付シート'!X1893="ほぼ毎日（まいにち）ある",3,))))</f>
        <v>0</v>
      </c>
      <c r="W1896" s="26">
        <f>IF('３　回答貼付シート'!Y1893="ない",0,IF('３　回答貼付シート'!Y1893="１～２日（にち）ある",1,IF('３　回答貼付シート'!Y1893="３～５日（にち）ある",2,IF('３　回答貼付シート'!Y1893="ほぼ毎日（まいにち）ある",3,))))</f>
        <v>0</v>
      </c>
      <c r="X1896" s="26">
        <f>IF('３　回答貼付シート'!Z1893="ない",0,IF('３　回答貼付シート'!Z1893="１～２日（にち）ある",1,IF('３　回答貼付シート'!Z1893="３～５日（にち）ある",2,IF('３　回答貼付シート'!Z1893="ほぼ毎日（まいにち）ある",3,))))</f>
        <v>0</v>
      </c>
      <c r="Y1896" s="26">
        <f>IF('３　回答貼付シート'!AA1893="ない",0,IF('３　回答貼付シート'!AA1893="１～２日（にち）ある",1,IF('３　回答貼付シート'!AA1893="３～５日（にち）ある",2,IF('３　回答貼付シート'!AA1893="ほぼ毎日（まいにち）ある",3,))))</f>
        <v>0</v>
      </c>
      <c r="Z1896" s="26">
        <f>'３　回答貼付シート'!$AB1893</f>
        <v>0</v>
      </c>
      <c r="AA1896" s="26" t="str">
        <f t="shared" si="265"/>
        <v/>
      </c>
      <c r="AB1896" s="26" t="str">
        <f t="shared" si="266"/>
        <v/>
      </c>
      <c r="AC1896" s="26" t="str">
        <f t="shared" si="267"/>
        <v/>
      </c>
      <c r="AD1896" s="26" t="str">
        <f t="shared" si="268"/>
        <v/>
      </c>
      <c r="AE1896" s="26" t="str">
        <f t="shared" si="269"/>
        <v/>
      </c>
      <c r="AF1896" t="str">
        <f t="shared" si="262"/>
        <v>0</v>
      </c>
      <c r="AG1896">
        <f t="shared" si="263"/>
        <v>0</v>
      </c>
      <c r="AH1896" s="34">
        <f t="shared" si="270"/>
        <v>0</v>
      </c>
    </row>
    <row r="1897" spans="1:34">
      <c r="A1897" s="26"/>
      <c r="B1897" s="26">
        <f t="shared" si="264"/>
        <v>0</v>
      </c>
      <c r="C1897" s="26">
        <f>IF('３　回答貼付シート'!$F1894&lt;&gt;0,VLOOKUP('３　回答貼付シート'!$F1894,$AF$2048:$AG$2054,2,FALSE),0)</f>
        <v>0</v>
      </c>
      <c r="D1897" s="26">
        <f>IF('３　回答貼付シート'!$G1894&lt;&gt;0,VLOOKUP(('３　回答貼付シート'!$G1894), $AF$2048:$AG$2054,2,FALSE),0)</f>
        <v>0</v>
      </c>
      <c r="E1897" s="26">
        <f>'３　回答貼付シート'!$H1894</f>
        <v>0</v>
      </c>
      <c r="F1897" s="26">
        <f>IF(E1897=0,0,VLOOKUP($B1897,'２　情報入力シート'!$A$2:$E$2049,5))</f>
        <v>0</v>
      </c>
      <c r="G1897" s="26">
        <f>IF('３　回答貼付シート'!I1894="ない",0,IF('３　回答貼付シート'!I1894="１～２日（にち）ある",1,IF('３　回答貼付シート'!I1894="３～５日（にち）ある",2,IF('３　回答貼付シート'!I1894="ほぼ毎日（まいにち）ある",3,))))</f>
        <v>0</v>
      </c>
      <c r="H1897" s="26">
        <f>IF('３　回答貼付シート'!J1894="ない",0,IF('３　回答貼付シート'!J1894="１～２日（にち）ある",1,IF('３　回答貼付シート'!J1894="３～５日（にち）ある",2,IF('３　回答貼付シート'!J1894="ほぼ毎日（まいにち）ある",3,))))</f>
        <v>0</v>
      </c>
      <c r="I1897" s="26">
        <f>IF('３　回答貼付シート'!K1894="ない",0,IF('３　回答貼付シート'!K1894="１～２日（にち）ある",1,IF('３　回答貼付シート'!K1894="３～５日（にち）ある",2,IF('３　回答貼付シート'!K1894="ほぼ毎日（まいにち）ある",3,))))</f>
        <v>0</v>
      </c>
      <c r="J1897" s="26">
        <f>IF('３　回答貼付シート'!L1894="ない",0,IF('３　回答貼付シート'!L1894="１～２日（にち）ある",1,IF('３　回答貼付シート'!L1894="３～５日（にち）ある",2,IF('３　回答貼付シート'!L1894="ほぼ毎日（まいにち）ある",3,))))</f>
        <v>0</v>
      </c>
      <c r="K1897" s="26">
        <f>IF('３　回答貼付シート'!M1894="ない",0,IF('３　回答貼付シート'!M1894="１～２日（にち）ある",1,IF('３　回答貼付シート'!M1894="３～５日（にち）ある",2,IF('３　回答貼付シート'!M1894="ほぼ毎日（まいにち）ある",3,))))</f>
        <v>0</v>
      </c>
      <c r="L1897" s="26">
        <f>IF('３　回答貼付シート'!N1894="ない",0,IF('３　回答貼付シート'!N1894="１～２日（にち）ある",1,IF('３　回答貼付シート'!N1894="３～５日（にち）ある",2,IF('３　回答貼付シート'!N1894="ほぼ毎日（まいにち）ある",3,))))</f>
        <v>0</v>
      </c>
      <c r="M1897" s="26">
        <f>IF('３　回答貼付シート'!O1894="ない",0,IF('３　回答貼付シート'!O1894="１～２日（にち）ある",1,IF('３　回答貼付シート'!O1894="３～５日（にち）ある",2,IF('３　回答貼付シート'!O1894="ほぼ毎日（まいにち）ある",3,))))</f>
        <v>0</v>
      </c>
      <c r="N1897" s="26">
        <f>IF('３　回答貼付シート'!P1894="ない",0,IF('３　回答貼付シート'!P1894="１～２日（にち）ある",1,IF('３　回答貼付シート'!P1894="３～５日（にち）ある",2,IF('３　回答貼付シート'!P1894="ほぼ毎日（まいにち）ある",3,))))</f>
        <v>0</v>
      </c>
      <c r="O1897" s="26">
        <f>IF('３　回答貼付シート'!Q1894="ない",0,IF('３　回答貼付シート'!Q1894="１～２日（にち）ある",1,IF('３　回答貼付シート'!Q1894="３～５日（にち）ある",2,IF('３　回答貼付シート'!Q1894="ほぼ毎日（まいにち）ある",3,))))</f>
        <v>0</v>
      </c>
      <c r="P1897" s="26">
        <f>IF('３　回答貼付シート'!R1894="ない",0,IF('３　回答貼付シート'!R1894="１～２日（にち）ある",1,IF('３　回答貼付シート'!R1894="３～５日（にち）ある",2,IF('３　回答貼付シート'!R1894="ほぼ毎日（まいにち）ある",3,))))</f>
        <v>0</v>
      </c>
      <c r="Q1897" s="26">
        <f>IF('３　回答貼付シート'!S1894="ない",0,IF('３　回答貼付シート'!S1894="１～２日（にち）ある",1,IF('３　回答貼付シート'!S1894="３～５日（にち）ある",2,IF('３　回答貼付シート'!S1894="ほぼ毎日（まいにち）ある",3,))))</f>
        <v>0</v>
      </c>
      <c r="R1897" s="26">
        <f>IF('３　回答貼付シート'!T1894="ない",0,IF('３　回答貼付シート'!T1894="１～２日（にち）ある",1,IF('３　回答貼付シート'!T1894="３～５日（にち）ある",2,IF('３　回答貼付シート'!T1894="ほぼ毎日（まいにち）ある",3,))))</f>
        <v>0</v>
      </c>
      <c r="S1897" s="26">
        <f>IF('３　回答貼付シート'!U1894="ない",0,IF('３　回答貼付シート'!U1894="１～２日（にち）ある",1,IF('３　回答貼付シート'!U1894="３～５日（にち）ある",2,IF('３　回答貼付シート'!U1894="ほぼ毎日（まいにち）ある",3,))))</f>
        <v>0</v>
      </c>
      <c r="T1897" s="26">
        <f>IF('３　回答貼付シート'!V1894="ない",0,IF('３　回答貼付シート'!V1894="１～２日（にち）ある",1,IF('３　回答貼付シート'!V1894="３～５日（にち）ある",2,IF('３　回答貼付シート'!V1894="ほぼ毎日（まいにち）ある",3,))))</f>
        <v>0</v>
      </c>
      <c r="U1897" s="26">
        <f>IF('３　回答貼付シート'!W1894="ない",0,IF('３　回答貼付シート'!W1894="１～２日（にち）ある",1,IF('３　回答貼付シート'!W1894="３～５日（にち）ある",2,IF('３　回答貼付シート'!W1894="ほぼ毎日（まいにち）ある",3,))))</f>
        <v>0</v>
      </c>
      <c r="V1897" s="26">
        <f>IF('３　回答貼付シート'!X1894="ない",0,IF('３　回答貼付シート'!X1894="１～２日（にち）ある",1,IF('３　回答貼付シート'!X1894="３～５日（にち）ある",2,IF('３　回答貼付シート'!X1894="ほぼ毎日（まいにち）ある",3,))))</f>
        <v>0</v>
      </c>
      <c r="W1897" s="26">
        <f>IF('３　回答貼付シート'!Y1894="ない",0,IF('３　回答貼付シート'!Y1894="１～２日（にち）ある",1,IF('３　回答貼付シート'!Y1894="３～５日（にち）ある",2,IF('３　回答貼付シート'!Y1894="ほぼ毎日（まいにち）ある",3,))))</f>
        <v>0</v>
      </c>
      <c r="X1897" s="26">
        <f>IF('３　回答貼付シート'!Z1894="ない",0,IF('３　回答貼付シート'!Z1894="１～２日（にち）ある",1,IF('３　回答貼付シート'!Z1894="３～５日（にち）ある",2,IF('３　回答貼付シート'!Z1894="ほぼ毎日（まいにち）ある",3,))))</f>
        <v>0</v>
      </c>
      <c r="Y1897" s="26">
        <f>IF('３　回答貼付シート'!AA1894="ない",0,IF('３　回答貼付シート'!AA1894="１～２日（にち）ある",1,IF('３　回答貼付シート'!AA1894="３～５日（にち）ある",2,IF('３　回答貼付シート'!AA1894="ほぼ毎日（まいにち）ある",3,))))</f>
        <v>0</v>
      </c>
      <c r="Z1897" s="26">
        <f>'３　回答貼付シート'!$AB1894</f>
        <v>0</v>
      </c>
      <c r="AA1897" s="26" t="str">
        <f t="shared" si="265"/>
        <v/>
      </c>
      <c r="AB1897" s="26" t="str">
        <f t="shared" si="266"/>
        <v/>
      </c>
      <c r="AC1897" s="26" t="str">
        <f t="shared" si="267"/>
        <v/>
      </c>
      <c r="AD1897" s="26" t="str">
        <f t="shared" si="268"/>
        <v/>
      </c>
      <c r="AE1897" s="26" t="str">
        <f t="shared" si="269"/>
        <v/>
      </c>
      <c r="AF1897" t="str">
        <f t="shared" si="262"/>
        <v>0</v>
      </c>
      <c r="AG1897">
        <f t="shared" si="263"/>
        <v>0</v>
      </c>
      <c r="AH1897" s="34">
        <f t="shared" si="270"/>
        <v>0</v>
      </c>
    </row>
    <row r="1898" spans="1:34">
      <c r="A1898" s="26"/>
      <c r="B1898" s="26">
        <f t="shared" si="264"/>
        <v>0</v>
      </c>
      <c r="C1898" s="26">
        <f>IF('３　回答貼付シート'!$F1895&lt;&gt;0,VLOOKUP('３　回答貼付シート'!$F1895,$AF$2048:$AG$2054,2,FALSE),0)</f>
        <v>0</v>
      </c>
      <c r="D1898" s="26">
        <f>IF('３　回答貼付シート'!$G1895&lt;&gt;0,VLOOKUP(('３　回答貼付シート'!$G1895), $AF$2048:$AG$2054,2,FALSE),0)</f>
        <v>0</v>
      </c>
      <c r="E1898" s="26">
        <f>'３　回答貼付シート'!$H1895</f>
        <v>0</v>
      </c>
      <c r="F1898" s="26">
        <f>IF(E1898=0,0,VLOOKUP($B1898,'２　情報入力シート'!$A$2:$E$2049,5))</f>
        <v>0</v>
      </c>
      <c r="G1898" s="26">
        <f>IF('３　回答貼付シート'!I1895="ない",0,IF('３　回答貼付シート'!I1895="１～２日（にち）ある",1,IF('３　回答貼付シート'!I1895="３～５日（にち）ある",2,IF('３　回答貼付シート'!I1895="ほぼ毎日（まいにち）ある",3,))))</f>
        <v>0</v>
      </c>
      <c r="H1898" s="26">
        <f>IF('３　回答貼付シート'!J1895="ない",0,IF('３　回答貼付シート'!J1895="１～２日（にち）ある",1,IF('３　回答貼付シート'!J1895="３～５日（にち）ある",2,IF('３　回答貼付シート'!J1895="ほぼ毎日（まいにち）ある",3,))))</f>
        <v>0</v>
      </c>
      <c r="I1898" s="26">
        <f>IF('３　回答貼付シート'!K1895="ない",0,IF('３　回答貼付シート'!K1895="１～２日（にち）ある",1,IF('３　回答貼付シート'!K1895="３～５日（にち）ある",2,IF('３　回答貼付シート'!K1895="ほぼ毎日（まいにち）ある",3,))))</f>
        <v>0</v>
      </c>
      <c r="J1898" s="26">
        <f>IF('３　回答貼付シート'!L1895="ない",0,IF('３　回答貼付シート'!L1895="１～２日（にち）ある",1,IF('３　回答貼付シート'!L1895="３～５日（にち）ある",2,IF('３　回答貼付シート'!L1895="ほぼ毎日（まいにち）ある",3,))))</f>
        <v>0</v>
      </c>
      <c r="K1898" s="26">
        <f>IF('３　回答貼付シート'!M1895="ない",0,IF('３　回答貼付シート'!M1895="１～２日（にち）ある",1,IF('３　回答貼付シート'!M1895="３～５日（にち）ある",2,IF('３　回答貼付シート'!M1895="ほぼ毎日（まいにち）ある",3,))))</f>
        <v>0</v>
      </c>
      <c r="L1898" s="26">
        <f>IF('３　回答貼付シート'!N1895="ない",0,IF('３　回答貼付シート'!N1895="１～２日（にち）ある",1,IF('３　回答貼付シート'!N1895="３～５日（にち）ある",2,IF('３　回答貼付シート'!N1895="ほぼ毎日（まいにち）ある",3,))))</f>
        <v>0</v>
      </c>
      <c r="M1898" s="26">
        <f>IF('３　回答貼付シート'!O1895="ない",0,IF('３　回答貼付シート'!O1895="１～２日（にち）ある",1,IF('３　回答貼付シート'!O1895="３～５日（にち）ある",2,IF('３　回答貼付シート'!O1895="ほぼ毎日（まいにち）ある",3,))))</f>
        <v>0</v>
      </c>
      <c r="N1898" s="26">
        <f>IF('３　回答貼付シート'!P1895="ない",0,IF('３　回答貼付シート'!P1895="１～２日（にち）ある",1,IF('３　回答貼付シート'!P1895="３～５日（にち）ある",2,IF('３　回答貼付シート'!P1895="ほぼ毎日（まいにち）ある",3,))))</f>
        <v>0</v>
      </c>
      <c r="O1898" s="26">
        <f>IF('３　回答貼付シート'!Q1895="ない",0,IF('３　回答貼付シート'!Q1895="１～２日（にち）ある",1,IF('３　回答貼付シート'!Q1895="３～５日（にち）ある",2,IF('３　回答貼付シート'!Q1895="ほぼ毎日（まいにち）ある",3,))))</f>
        <v>0</v>
      </c>
      <c r="P1898" s="26">
        <f>IF('３　回答貼付シート'!R1895="ない",0,IF('３　回答貼付シート'!R1895="１～２日（にち）ある",1,IF('３　回答貼付シート'!R1895="３～５日（にち）ある",2,IF('３　回答貼付シート'!R1895="ほぼ毎日（まいにち）ある",3,))))</f>
        <v>0</v>
      </c>
      <c r="Q1898" s="26">
        <f>IF('３　回答貼付シート'!S1895="ない",0,IF('３　回答貼付シート'!S1895="１～２日（にち）ある",1,IF('３　回答貼付シート'!S1895="３～５日（にち）ある",2,IF('３　回答貼付シート'!S1895="ほぼ毎日（まいにち）ある",3,))))</f>
        <v>0</v>
      </c>
      <c r="R1898" s="26">
        <f>IF('３　回答貼付シート'!T1895="ない",0,IF('３　回答貼付シート'!T1895="１～２日（にち）ある",1,IF('３　回答貼付シート'!T1895="３～５日（にち）ある",2,IF('３　回答貼付シート'!T1895="ほぼ毎日（まいにち）ある",3,))))</f>
        <v>0</v>
      </c>
      <c r="S1898" s="26">
        <f>IF('３　回答貼付シート'!U1895="ない",0,IF('３　回答貼付シート'!U1895="１～２日（にち）ある",1,IF('３　回答貼付シート'!U1895="３～５日（にち）ある",2,IF('３　回答貼付シート'!U1895="ほぼ毎日（まいにち）ある",3,))))</f>
        <v>0</v>
      </c>
      <c r="T1898" s="26">
        <f>IF('３　回答貼付シート'!V1895="ない",0,IF('３　回答貼付シート'!V1895="１～２日（にち）ある",1,IF('３　回答貼付シート'!V1895="３～５日（にち）ある",2,IF('３　回答貼付シート'!V1895="ほぼ毎日（まいにち）ある",3,))))</f>
        <v>0</v>
      </c>
      <c r="U1898" s="26">
        <f>IF('３　回答貼付シート'!W1895="ない",0,IF('３　回答貼付シート'!W1895="１～２日（にち）ある",1,IF('３　回答貼付シート'!W1895="３～５日（にち）ある",2,IF('３　回答貼付シート'!W1895="ほぼ毎日（まいにち）ある",3,))))</f>
        <v>0</v>
      </c>
      <c r="V1898" s="26">
        <f>IF('３　回答貼付シート'!X1895="ない",0,IF('３　回答貼付シート'!X1895="１～２日（にち）ある",1,IF('３　回答貼付シート'!X1895="３～５日（にち）ある",2,IF('３　回答貼付シート'!X1895="ほぼ毎日（まいにち）ある",3,))))</f>
        <v>0</v>
      </c>
      <c r="W1898" s="26">
        <f>IF('３　回答貼付シート'!Y1895="ない",0,IF('３　回答貼付シート'!Y1895="１～２日（にち）ある",1,IF('３　回答貼付シート'!Y1895="３～５日（にち）ある",2,IF('３　回答貼付シート'!Y1895="ほぼ毎日（まいにち）ある",3,))))</f>
        <v>0</v>
      </c>
      <c r="X1898" s="26">
        <f>IF('３　回答貼付シート'!Z1895="ない",0,IF('３　回答貼付シート'!Z1895="１～２日（にち）ある",1,IF('３　回答貼付シート'!Z1895="３～５日（にち）ある",2,IF('３　回答貼付シート'!Z1895="ほぼ毎日（まいにち）ある",3,))))</f>
        <v>0</v>
      </c>
      <c r="Y1898" s="26">
        <f>IF('３　回答貼付シート'!AA1895="ない",0,IF('３　回答貼付シート'!AA1895="１～２日（にち）ある",1,IF('３　回答貼付シート'!AA1895="３～５日（にち）ある",2,IF('３　回答貼付シート'!AA1895="ほぼ毎日（まいにち）ある",3,))))</f>
        <v>0</v>
      </c>
      <c r="Z1898" s="26">
        <f>'３　回答貼付シート'!$AB1895</f>
        <v>0</v>
      </c>
      <c r="AA1898" s="26" t="str">
        <f t="shared" si="265"/>
        <v/>
      </c>
      <c r="AB1898" s="26" t="str">
        <f t="shared" si="266"/>
        <v/>
      </c>
      <c r="AC1898" s="26" t="str">
        <f t="shared" si="267"/>
        <v/>
      </c>
      <c r="AD1898" s="26" t="str">
        <f t="shared" si="268"/>
        <v/>
      </c>
      <c r="AE1898" s="26" t="str">
        <f t="shared" si="269"/>
        <v/>
      </c>
      <c r="AF1898" t="str">
        <f t="shared" si="262"/>
        <v>0</v>
      </c>
      <c r="AG1898">
        <f t="shared" si="263"/>
        <v>0</v>
      </c>
      <c r="AH1898" s="34">
        <f t="shared" si="270"/>
        <v>0</v>
      </c>
    </row>
    <row r="1899" spans="1:34">
      <c r="A1899" s="26"/>
      <c r="B1899" s="26">
        <f t="shared" si="264"/>
        <v>0</v>
      </c>
      <c r="C1899" s="26">
        <f>IF('３　回答貼付シート'!$F1896&lt;&gt;0,VLOOKUP('３　回答貼付シート'!$F1896,$AF$2048:$AG$2054,2,FALSE),0)</f>
        <v>0</v>
      </c>
      <c r="D1899" s="26">
        <f>IF('３　回答貼付シート'!$G1896&lt;&gt;0,VLOOKUP(('３　回答貼付シート'!$G1896), $AF$2048:$AG$2054,2,FALSE),0)</f>
        <v>0</v>
      </c>
      <c r="E1899" s="26">
        <f>'３　回答貼付シート'!$H1896</f>
        <v>0</v>
      </c>
      <c r="F1899" s="26">
        <f>IF(E1899=0,0,VLOOKUP($B1899,'２　情報入力シート'!$A$2:$E$2049,5))</f>
        <v>0</v>
      </c>
      <c r="G1899" s="26">
        <f>IF('３　回答貼付シート'!I1896="ない",0,IF('３　回答貼付シート'!I1896="１～２日（にち）ある",1,IF('３　回答貼付シート'!I1896="３～５日（にち）ある",2,IF('３　回答貼付シート'!I1896="ほぼ毎日（まいにち）ある",3,))))</f>
        <v>0</v>
      </c>
      <c r="H1899" s="26">
        <f>IF('３　回答貼付シート'!J1896="ない",0,IF('３　回答貼付シート'!J1896="１～２日（にち）ある",1,IF('３　回答貼付シート'!J1896="３～５日（にち）ある",2,IF('３　回答貼付シート'!J1896="ほぼ毎日（まいにち）ある",3,))))</f>
        <v>0</v>
      </c>
      <c r="I1899" s="26">
        <f>IF('３　回答貼付シート'!K1896="ない",0,IF('３　回答貼付シート'!K1896="１～２日（にち）ある",1,IF('３　回答貼付シート'!K1896="３～５日（にち）ある",2,IF('３　回答貼付シート'!K1896="ほぼ毎日（まいにち）ある",3,))))</f>
        <v>0</v>
      </c>
      <c r="J1899" s="26">
        <f>IF('３　回答貼付シート'!L1896="ない",0,IF('３　回答貼付シート'!L1896="１～２日（にち）ある",1,IF('３　回答貼付シート'!L1896="３～５日（にち）ある",2,IF('３　回答貼付シート'!L1896="ほぼ毎日（まいにち）ある",3,))))</f>
        <v>0</v>
      </c>
      <c r="K1899" s="26">
        <f>IF('３　回答貼付シート'!M1896="ない",0,IF('３　回答貼付シート'!M1896="１～２日（にち）ある",1,IF('３　回答貼付シート'!M1896="３～５日（にち）ある",2,IF('３　回答貼付シート'!M1896="ほぼ毎日（まいにち）ある",3,))))</f>
        <v>0</v>
      </c>
      <c r="L1899" s="26">
        <f>IF('３　回答貼付シート'!N1896="ない",0,IF('３　回答貼付シート'!N1896="１～２日（にち）ある",1,IF('３　回答貼付シート'!N1896="３～５日（にち）ある",2,IF('３　回答貼付シート'!N1896="ほぼ毎日（まいにち）ある",3,))))</f>
        <v>0</v>
      </c>
      <c r="M1899" s="26">
        <f>IF('３　回答貼付シート'!O1896="ない",0,IF('３　回答貼付シート'!O1896="１～２日（にち）ある",1,IF('３　回答貼付シート'!O1896="３～５日（にち）ある",2,IF('３　回答貼付シート'!O1896="ほぼ毎日（まいにち）ある",3,))))</f>
        <v>0</v>
      </c>
      <c r="N1899" s="26">
        <f>IF('３　回答貼付シート'!P1896="ない",0,IF('３　回答貼付シート'!P1896="１～２日（にち）ある",1,IF('３　回答貼付シート'!P1896="３～５日（にち）ある",2,IF('３　回答貼付シート'!P1896="ほぼ毎日（まいにち）ある",3,))))</f>
        <v>0</v>
      </c>
      <c r="O1899" s="26">
        <f>IF('３　回答貼付シート'!Q1896="ない",0,IF('３　回答貼付シート'!Q1896="１～２日（にち）ある",1,IF('３　回答貼付シート'!Q1896="３～５日（にち）ある",2,IF('３　回答貼付シート'!Q1896="ほぼ毎日（まいにち）ある",3,))))</f>
        <v>0</v>
      </c>
      <c r="P1899" s="26">
        <f>IF('３　回答貼付シート'!R1896="ない",0,IF('３　回答貼付シート'!R1896="１～２日（にち）ある",1,IF('３　回答貼付シート'!R1896="３～５日（にち）ある",2,IF('３　回答貼付シート'!R1896="ほぼ毎日（まいにち）ある",3,))))</f>
        <v>0</v>
      </c>
      <c r="Q1899" s="26">
        <f>IF('３　回答貼付シート'!S1896="ない",0,IF('３　回答貼付シート'!S1896="１～２日（にち）ある",1,IF('３　回答貼付シート'!S1896="３～５日（にち）ある",2,IF('３　回答貼付シート'!S1896="ほぼ毎日（まいにち）ある",3,))))</f>
        <v>0</v>
      </c>
      <c r="R1899" s="26">
        <f>IF('３　回答貼付シート'!T1896="ない",0,IF('３　回答貼付シート'!T1896="１～２日（にち）ある",1,IF('３　回答貼付シート'!T1896="３～５日（にち）ある",2,IF('３　回答貼付シート'!T1896="ほぼ毎日（まいにち）ある",3,))))</f>
        <v>0</v>
      </c>
      <c r="S1899" s="26">
        <f>IF('３　回答貼付シート'!U1896="ない",0,IF('３　回答貼付シート'!U1896="１～２日（にち）ある",1,IF('３　回答貼付シート'!U1896="３～５日（にち）ある",2,IF('３　回答貼付シート'!U1896="ほぼ毎日（まいにち）ある",3,))))</f>
        <v>0</v>
      </c>
      <c r="T1899" s="26">
        <f>IF('３　回答貼付シート'!V1896="ない",0,IF('３　回答貼付シート'!V1896="１～２日（にち）ある",1,IF('３　回答貼付シート'!V1896="３～５日（にち）ある",2,IF('３　回答貼付シート'!V1896="ほぼ毎日（まいにち）ある",3,))))</f>
        <v>0</v>
      </c>
      <c r="U1899" s="26">
        <f>IF('３　回答貼付シート'!W1896="ない",0,IF('３　回答貼付シート'!W1896="１～２日（にち）ある",1,IF('３　回答貼付シート'!W1896="３～５日（にち）ある",2,IF('３　回答貼付シート'!W1896="ほぼ毎日（まいにち）ある",3,))))</f>
        <v>0</v>
      </c>
      <c r="V1899" s="26">
        <f>IF('３　回答貼付シート'!X1896="ない",0,IF('３　回答貼付シート'!X1896="１～２日（にち）ある",1,IF('３　回答貼付シート'!X1896="３～５日（にち）ある",2,IF('３　回答貼付シート'!X1896="ほぼ毎日（まいにち）ある",3,))))</f>
        <v>0</v>
      </c>
      <c r="W1899" s="26">
        <f>IF('３　回答貼付シート'!Y1896="ない",0,IF('３　回答貼付シート'!Y1896="１～２日（にち）ある",1,IF('３　回答貼付シート'!Y1896="３～５日（にち）ある",2,IF('３　回答貼付シート'!Y1896="ほぼ毎日（まいにち）ある",3,))))</f>
        <v>0</v>
      </c>
      <c r="X1899" s="26">
        <f>IF('３　回答貼付シート'!Z1896="ない",0,IF('３　回答貼付シート'!Z1896="１～２日（にち）ある",1,IF('３　回答貼付シート'!Z1896="３～５日（にち）ある",2,IF('３　回答貼付シート'!Z1896="ほぼ毎日（まいにち）ある",3,))))</f>
        <v>0</v>
      </c>
      <c r="Y1899" s="26">
        <f>IF('３　回答貼付シート'!AA1896="ない",0,IF('３　回答貼付シート'!AA1896="１～２日（にち）ある",1,IF('３　回答貼付シート'!AA1896="３～５日（にち）ある",2,IF('３　回答貼付シート'!AA1896="ほぼ毎日（まいにち）ある",3,))))</f>
        <v>0</v>
      </c>
      <c r="Z1899" s="26">
        <f>'３　回答貼付シート'!$AB1896</f>
        <v>0</v>
      </c>
      <c r="AA1899" s="26" t="str">
        <f t="shared" si="265"/>
        <v/>
      </c>
      <c r="AB1899" s="26" t="str">
        <f t="shared" si="266"/>
        <v/>
      </c>
      <c r="AC1899" s="26" t="str">
        <f t="shared" si="267"/>
        <v/>
      </c>
      <c r="AD1899" s="26" t="str">
        <f t="shared" si="268"/>
        <v/>
      </c>
      <c r="AE1899" s="26" t="str">
        <f t="shared" si="269"/>
        <v/>
      </c>
      <c r="AF1899" t="str">
        <f t="shared" si="262"/>
        <v>0</v>
      </c>
      <c r="AG1899">
        <f t="shared" si="263"/>
        <v>0</v>
      </c>
      <c r="AH1899" s="34">
        <f t="shared" si="270"/>
        <v>0</v>
      </c>
    </row>
    <row r="1900" spans="1:34">
      <c r="A1900" s="26"/>
      <c r="B1900" s="26">
        <f t="shared" si="264"/>
        <v>0</v>
      </c>
      <c r="C1900" s="26">
        <f>IF('３　回答貼付シート'!$F1897&lt;&gt;0,VLOOKUP('３　回答貼付シート'!$F1897,$AF$2048:$AG$2054,2,FALSE),0)</f>
        <v>0</v>
      </c>
      <c r="D1900" s="26">
        <f>IF('３　回答貼付シート'!$G1897&lt;&gt;0,VLOOKUP(('３　回答貼付シート'!$G1897), $AF$2048:$AG$2054,2,FALSE),0)</f>
        <v>0</v>
      </c>
      <c r="E1900" s="26">
        <f>'３　回答貼付シート'!$H1897</f>
        <v>0</v>
      </c>
      <c r="F1900" s="26">
        <f>IF(E1900=0,0,VLOOKUP($B1900,'２　情報入力シート'!$A$2:$E$2049,5))</f>
        <v>0</v>
      </c>
      <c r="G1900" s="26">
        <f>IF('３　回答貼付シート'!I1897="ない",0,IF('３　回答貼付シート'!I1897="１～２日（にち）ある",1,IF('３　回答貼付シート'!I1897="３～５日（にち）ある",2,IF('３　回答貼付シート'!I1897="ほぼ毎日（まいにち）ある",3,))))</f>
        <v>0</v>
      </c>
      <c r="H1900" s="26">
        <f>IF('３　回答貼付シート'!J1897="ない",0,IF('３　回答貼付シート'!J1897="１～２日（にち）ある",1,IF('３　回答貼付シート'!J1897="３～５日（にち）ある",2,IF('３　回答貼付シート'!J1897="ほぼ毎日（まいにち）ある",3,))))</f>
        <v>0</v>
      </c>
      <c r="I1900" s="26">
        <f>IF('３　回答貼付シート'!K1897="ない",0,IF('３　回答貼付シート'!K1897="１～２日（にち）ある",1,IF('３　回答貼付シート'!K1897="３～５日（にち）ある",2,IF('３　回答貼付シート'!K1897="ほぼ毎日（まいにち）ある",3,))))</f>
        <v>0</v>
      </c>
      <c r="J1900" s="26">
        <f>IF('３　回答貼付シート'!L1897="ない",0,IF('３　回答貼付シート'!L1897="１～２日（にち）ある",1,IF('３　回答貼付シート'!L1897="３～５日（にち）ある",2,IF('３　回答貼付シート'!L1897="ほぼ毎日（まいにち）ある",3,))))</f>
        <v>0</v>
      </c>
      <c r="K1900" s="26">
        <f>IF('３　回答貼付シート'!M1897="ない",0,IF('３　回答貼付シート'!M1897="１～２日（にち）ある",1,IF('３　回答貼付シート'!M1897="３～５日（にち）ある",2,IF('３　回答貼付シート'!M1897="ほぼ毎日（まいにち）ある",3,))))</f>
        <v>0</v>
      </c>
      <c r="L1900" s="26">
        <f>IF('３　回答貼付シート'!N1897="ない",0,IF('３　回答貼付シート'!N1897="１～２日（にち）ある",1,IF('３　回答貼付シート'!N1897="３～５日（にち）ある",2,IF('３　回答貼付シート'!N1897="ほぼ毎日（まいにち）ある",3,))))</f>
        <v>0</v>
      </c>
      <c r="M1900" s="26">
        <f>IF('３　回答貼付シート'!O1897="ない",0,IF('３　回答貼付シート'!O1897="１～２日（にち）ある",1,IF('３　回答貼付シート'!O1897="３～５日（にち）ある",2,IF('３　回答貼付シート'!O1897="ほぼ毎日（まいにち）ある",3,))))</f>
        <v>0</v>
      </c>
      <c r="N1900" s="26">
        <f>IF('３　回答貼付シート'!P1897="ない",0,IF('３　回答貼付シート'!P1897="１～２日（にち）ある",1,IF('３　回答貼付シート'!P1897="３～５日（にち）ある",2,IF('３　回答貼付シート'!P1897="ほぼ毎日（まいにち）ある",3,))))</f>
        <v>0</v>
      </c>
      <c r="O1900" s="26">
        <f>IF('３　回答貼付シート'!Q1897="ない",0,IF('３　回答貼付シート'!Q1897="１～２日（にち）ある",1,IF('３　回答貼付シート'!Q1897="３～５日（にち）ある",2,IF('３　回答貼付シート'!Q1897="ほぼ毎日（まいにち）ある",3,))))</f>
        <v>0</v>
      </c>
      <c r="P1900" s="26">
        <f>IF('３　回答貼付シート'!R1897="ない",0,IF('３　回答貼付シート'!R1897="１～２日（にち）ある",1,IF('３　回答貼付シート'!R1897="３～５日（にち）ある",2,IF('３　回答貼付シート'!R1897="ほぼ毎日（まいにち）ある",3,))))</f>
        <v>0</v>
      </c>
      <c r="Q1900" s="26">
        <f>IF('３　回答貼付シート'!S1897="ない",0,IF('３　回答貼付シート'!S1897="１～２日（にち）ある",1,IF('３　回答貼付シート'!S1897="３～５日（にち）ある",2,IF('３　回答貼付シート'!S1897="ほぼ毎日（まいにち）ある",3,))))</f>
        <v>0</v>
      </c>
      <c r="R1900" s="26">
        <f>IF('３　回答貼付シート'!T1897="ない",0,IF('３　回答貼付シート'!T1897="１～２日（にち）ある",1,IF('３　回答貼付シート'!T1897="３～５日（にち）ある",2,IF('３　回答貼付シート'!T1897="ほぼ毎日（まいにち）ある",3,))))</f>
        <v>0</v>
      </c>
      <c r="S1900" s="26">
        <f>IF('３　回答貼付シート'!U1897="ない",0,IF('３　回答貼付シート'!U1897="１～２日（にち）ある",1,IF('３　回答貼付シート'!U1897="３～５日（にち）ある",2,IF('３　回答貼付シート'!U1897="ほぼ毎日（まいにち）ある",3,))))</f>
        <v>0</v>
      </c>
      <c r="T1900" s="26">
        <f>IF('３　回答貼付シート'!V1897="ない",0,IF('３　回答貼付シート'!V1897="１～２日（にち）ある",1,IF('３　回答貼付シート'!V1897="３～５日（にち）ある",2,IF('３　回答貼付シート'!V1897="ほぼ毎日（まいにち）ある",3,))))</f>
        <v>0</v>
      </c>
      <c r="U1900" s="26">
        <f>IF('３　回答貼付シート'!W1897="ない",0,IF('３　回答貼付シート'!W1897="１～２日（にち）ある",1,IF('３　回答貼付シート'!W1897="３～５日（にち）ある",2,IF('３　回答貼付シート'!W1897="ほぼ毎日（まいにち）ある",3,))))</f>
        <v>0</v>
      </c>
      <c r="V1900" s="26">
        <f>IF('３　回答貼付シート'!X1897="ない",0,IF('３　回答貼付シート'!X1897="１～２日（にち）ある",1,IF('３　回答貼付シート'!X1897="３～５日（にち）ある",2,IF('３　回答貼付シート'!X1897="ほぼ毎日（まいにち）ある",3,))))</f>
        <v>0</v>
      </c>
      <c r="W1900" s="26">
        <f>IF('３　回答貼付シート'!Y1897="ない",0,IF('３　回答貼付シート'!Y1897="１～２日（にち）ある",1,IF('３　回答貼付シート'!Y1897="３～５日（にち）ある",2,IF('３　回答貼付シート'!Y1897="ほぼ毎日（まいにち）ある",3,))))</f>
        <v>0</v>
      </c>
      <c r="X1900" s="26">
        <f>IF('３　回答貼付シート'!Z1897="ない",0,IF('３　回答貼付シート'!Z1897="１～２日（にち）ある",1,IF('３　回答貼付シート'!Z1897="３～５日（にち）ある",2,IF('３　回答貼付シート'!Z1897="ほぼ毎日（まいにち）ある",3,))))</f>
        <v>0</v>
      </c>
      <c r="Y1900" s="26">
        <f>IF('３　回答貼付シート'!AA1897="ない",0,IF('３　回答貼付シート'!AA1897="１～２日（にち）ある",1,IF('３　回答貼付シート'!AA1897="３～５日（にち）ある",2,IF('３　回答貼付シート'!AA1897="ほぼ毎日（まいにち）ある",3,))))</f>
        <v>0</v>
      </c>
      <c r="Z1900" s="26">
        <f>'３　回答貼付シート'!$AB1897</f>
        <v>0</v>
      </c>
      <c r="AA1900" s="26" t="str">
        <f t="shared" si="265"/>
        <v/>
      </c>
      <c r="AB1900" s="26" t="str">
        <f t="shared" si="266"/>
        <v/>
      </c>
      <c r="AC1900" s="26" t="str">
        <f t="shared" si="267"/>
        <v/>
      </c>
      <c r="AD1900" s="26" t="str">
        <f t="shared" si="268"/>
        <v/>
      </c>
      <c r="AE1900" s="26" t="str">
        <f t="shared" si="269"/>
        <v/>
      </c>
      <c r="AF1900" t="str">
        <f t="shared" si="262"/>
        <v>0</v>
      </c>
      <c r="AG1900">
        <f t="shared" si="263"/>
        <v>0</v>
      </c>
      <c r="AH1900" s="34">
        <f t="shared" si="270"/>
        <v>0</v>
      </c>
    </row>
    <row r="1901" spans="1:34">
      <c r="A1901" s="26"/>
      <c r="B1901" s="26">
        <f t="shared" si="264"/>
        <v>0</v>
      </c>
      <c r="C1901" s="26">
        <f>IF('３　回答貼付シート'!$F1898&lt;&gt;0,VLOOKUP('３　回答貼付シート'!$F1898,$AF$2048:$AG$2054,2,FALSE),0)</f>
        <v>0</v>
      </c>
      <c r="D1901" s="26">
        <f>IF('３　回答貼付シート'!$G1898&lt;&gt;0,VLOOKUP(('３　回答貼付シート'!$G1898), $AF$2048:$AG$2054,2,FALSE),0)</f>
        <v>0</v>
      </c>
      <c r="E1901" s="26">
        <f>'３　回答貼付シート'!$H1898</f>
        <v>0</v>
      </c>
      <c r="F1901" s="26">
        <f>IF(E1901=0,0,VLOOKUP($B1901,'２　情報入力シート'!$A$2:$E$2049,5))</f>
        <v>0</v>
      </c>
      <c r="G1901" s="26">
        <f>IF('３　回答貼付シート'!I1898="ない",0,IF('３　回答貼付シート'!I1898="１～２日（にち）ある",1,IF('３　回答貼付シート'!I1898="３～５日（にち）ある",2,IF('３　回答貼付シート'!I1898="ほぼ毎日（まいにち）ある",3,))))</f>
        <v>0</v>
      </c>
      <c r="H1901" s="26">
        <f>IF('３　回答貼付シート'!J1898="ない",0,IF('３　回答貼付シート'!J1898="１～２日（にち）ある",1,IF('３　回答貼付シート'!J1898="３～５日（にち）ある",2,IF('３　回答貼付シート'!J1898="ほぼ毎日（まいにち）ある",3,))))</f>
        <v>0</v>
      </c>
      <c r="I1901" s="26">
        <f>IF('３　回答貼付シート'!K1898="ない",0,IF('３　回答貼付シート'!K1898="１～２日（にち）ある",1,IF('３　回答貼付シート'!K1898="３～５日（にち）ある",2,IF('３　回答貼付シート'!K1898="ほぼ毎日（まいにち）ある",3,))))</f>
        <v>0</v>
      </c>
      <c r="J1901" s="26">
        <f>IF('３　回答貼付シート'!L1898="ない",0,IF('３　回答貼付シート'!L1898="１～２日（にち）ある",1,IF('３　回答貼付シート'!L1898="３～５日（にち）ある",2,IF('３　回答貼付シート'!L1898="ほぼ毎日（まいにち）ある",3,))))</f>
        <v>0</v>
      </c>
      <c r="K1901" s="26">
        <f>IF('３　回答貼付シート'!M1898="ない",0,IF('３　回答貼付シート'!M1898="１～２日（にち）ある",1,IF('３　回答貼付シート'!M1898="３～５日（にち）ある",2,IF('３　回答貼付シート'!M1898="ほぼ毎日（まいにち）ある",3,))))</f>
        <v>0</v>
      </c>
      <c r="L1901" s="26">
        <f>IF('３　回答貼付シート'!N1898="ない",0,IF('３　回答貼付シート'!N1898="１～２日（にち）ある",1,IF('３　回答貼付シート'!N1898="３～５日（にち）ある",2,IF('３　回答貼付シート'!N1898="ほぼ毎日（まいにち）ある",3,))))</f>
        <v>0</v>
      </c>
      <c r="M1901" s="26">
        <f>IF('３　回答貼付シート'!O1898="ない",0,IF('３　回答貼付シート'!O1898="１～２日（にち）ある",1,IF('３　回答貼付シート'!O1898="３～５日（にち）ある",2,IF('３　回答貼付シート'!O1898="ほぼ毎日（まいにち）ある",3,))))</f>
        <v>0</v>
      </c>
      <c r="N1901" s="26">
        <f>IF('３　回答貼付シート'!P1898="ない",0,IF('３　回答貼付シート'!P1898="１～２日（にち）ある",1,IF('３　回答貼付シート'!P1898="３～５日（にち）ある",2,IF('３　回答貼付シート'!P1898="ほぼ毎日（まいにち）ある",3,))))</f>
        <v>0</v>
      </c>
      <c r="O1901" s="26">
        <f>IF('３　回答貼付シート'!Q1898="ない",0,IF('３　回答貼付シート'!Q1898="１～２日（にち）ある",1,IF('３　回答貼付シート'!Q1898="３～５日（にち）ある",2,IF('３　回答貼付シート'!Q1898="ほぼ毎日（まいにち）ある",3,))))</f>
        <v>0</v>
      </c>
      <c r="P1901" s="26">
        <f>IF('３　回答貼付シート'!R1898="ない",0,IF('３　回答貼付シート'!R1898="１～２日（にち）ある",1,IF('３　回答貼付シート'!R1898="３～５日（にち）ある",2,IF('３　回答貼付シート'!R1898="ほぼ毎日（まいにち）ある",3,))))</f>
        <v>0</v>
      </c>
      <c r="Q1901" s="26">
        <f>IF('３　回答貼付シート'!S1898="ない",0,IF('３　回答貼付シート'!S1898="１～２日（にち）ある",1,IF('３　回答貼付シート'!S1898="３～５日（にち）ある",2,IF('３　回答貼付シート'!S1898="ほぼ毎日（まいにち）ある",3,))))</f>
        <v>0</v>
      </c>
      <c r="R1901" s="26">
        <f>IF('３　回答貼付シート'!T1898="ない",0,IF('３　回答貼付シート'!T1898="１～２日（にち）ある",1,IF('３　回答貼付シート'!T1898="３～５日（にち）ある",2,IF('３　回答貼付シート'!T1898="ほぼ毎日（まいにち）ある",3,))))</f>
        <v>0</v>
      </c>
      <c r="S1901" s="26">
        <f>IF('３　回答貼付シート'!U1898="ない",0,IF('３　回答貼付シート'!U1898="１～２日（にち）ある",1,IF('３　回答貼付シート'!U1898="３～５日（にち）ある",2,IF('３　回答貼付シート'!U1898="ほぼ毎日（まいにち）ある",3,))))</f>
        <v>0</v>
      </c>
      <c r="T1901" s="26">
        <f>IF('３　回答貼付シート'!V1898="ない",0,IF('３　回答貼付シート'!V1898="１～２日（にち）ある",1,IF('３　回答貼付シート'!V1898="３～５日（にち）ある",2,IF('３　回答貼付シート'!V1898="ほぼ毎日（まいにち）ある",3,))))</f>
        <v>0</v>
      </c>
      <c r="U1901" s="26">
        <f>IF('３　回答貼付シート'!W1898="ない",0,IF('３　回答貼付シート'!W1898="１～２日（にち）ある",1,IF('３　回答貼付シート'!W1898="３～５日（にち）ある",2,IF('３　回答貼付シート'!W1898="ほぼ毎日（まいにち）ある",3,))))</f>
        <v>0</v>
      </c>
      <c r="V1901" s="26">
        <f>IF('３　回答貼付シート'!X1898="ない",0,IF('３　回答貼付シート'!X1898="１～２日（にち）ある",1,IF('３　回答貼付シート'!X1898="３～５日（にち）ある",2,IF('３　回答貼付シート'!X1898="ほぼ毎日（まいにち）ある",3,))))</f>
        <v>0</v>
      </c>
      <c r="W1901" s="26">
        <f>IF('３　回答貼付シート'!Y1898="ない",0,IF('３　回答貼付シート'!Y1898="１～２日（にち）ある",1,IF('３　回答貼付シート'!Y1898="３～５日（にち）ある",2,IF('３　回答貼付シート'!Y1898="ほぼ毎日（まいにち）ある",3,))))</f>
        <v>0</v>
      </c>
      <c r="X1901" s="26">
        <f>IF('３　回答貼付シート'!Z1898="ない",0,IF('３　回答貼付シート'!Z1898="１～２日（にち）ある",1,IF('３　回答貼付シート'!Z1898="３～５日（にち）ある",2,IF('３　回答貼付シート'!Z1898="ほぼ毎日（まいにち）ある",3,))))</f>
        <v>0</v>
      </c>
      <c r="Y1901" s="26">
        <f>IF('３　回答貼付シート'!AA1898="ない",0,IF('３　回答貼付シート'!AA1898="１～２日（にち）ある",1,IF('３　回答貼付シート'!AA1898="３～５日（にち）ある",2,IF('３　回答貼付シート'!AA1898="ほぼ毎日（まいにち）ある",3,))))</f>
        <v>0</v>
      </c>
      <c r="Z1901" s="26">
        <f>'３　回答貼付シート'!$AB1898</f>
        <v>0</v>
      </c>
      <c r="AA1901" s="26" t="str">
        <f t="shared" si="265"/>
        <v/>
      </c>
      <c r="AB1901" s="26" t="str">
        <f t="shared" si="266"/>
        <v/>
      </c>
      <c r="AC1901" s="26" t="str">
        <f t="shared" si="267"/>
        <v/>
      </c>
      <c r="AD1901" s="26" t="str">
        <f t="shared" si="268"/>
        <v/>
      </c>
      <c r="AE1901" s="26" t="str">
        <f t="shared" si="269"/>
        <v/>
      </c>
      <c r="AF1901" t="str">
        <f t="shared" si="262"/>
        <v>0</v>
      </c>
      <c r="AG1901">
        <f t="shared" si="263"/>
        <v>0</v>
      </c>
      <c r="AH1901" s="34">
        <f t="shared" si="270"/>
        <v>0</v>
      </c>
    </row>
    <row r="1902" spans="1:34">
      <c r="A1902" s="26"/>
      <c r="B1902" s="26">
        <f t="shared" si="264"/>
        <v>0</v>
      </c>
      <c r="C1902" s="26">
        <f>IF('３　回答貼付シート'!$F1899&lt;&gt;0,VLOOKUP('３　回答貼付シート'!$F1899,$AF$2048:$AG$2054,2,FALSE),0)</f>
        <v>0</v>
      </c>
      <c r="D1902" s="26">
        <f>IF('３　回答貼付シート'!$G1899&lt;&gt;0,VLOOKUP(('３　回答貼付シート'!$G1899), $AF$2048:$AG$2054,2,FALSE),0)</f>
        <v>0</v>
      </c>
      <c r="E1902" s="26">
        <f>'３　回答貼付シート'!$H1899</f>
        <v>0</v>
      </c>
      <c r="F1902" s="26">
        <f>IF(E1902=0,0,VLOOKUP($B1902,'２　情報入力シート'!$A$2:$E$2049,5))</f>
        <v>0</v>
      </c>
      <c r="G1902" s="26">
        <f>IF('３　回答貼付シート'!I1899="ない",0,IF('３　回答貼付シート'!I1899="１～２日（にち）ある",1,IF('３　回答貼付シート'!I1899="３～５日（にち）ある",2,IF('３　回答貼付シート'!I1899="ほぼ毎日（まいにち）ある",3,))))</f>
        <v>0</v>
      </c>
      <c r="H1902" s="26">
        <f>IF('３　回答貼付シート'!J1899="ない",0,IF('３　回答貼付シート'!J1899="１～２日（にち）ある",1,IF('３　回答貼付シート'!J1899="３～５日（にち）ある",2,IF('３　回答貼付シート'!J1899="ほぼ毎日（まいにち）ある",3,))))</f>
        <v>0</v>
      </c>
      <c r="I1902" s="26">
        <f>IF('３　回答貼付シート'!K1899="ない",0,IF('３　回答貼付シート'!K1899="１～２日（にち）ある",1,IF('３　回答貼付シート'!K1899="３～５日（にち）ある",2,IF('３　回答貼付シート'!K1899="ほぼ毎日（まいにち）ある",3,))))</f>
        <v>0</v>
      </c>
      <c r="J1902" s="26">
        <f>IF('３　回答貼付シート'!L1899="ない",0,IF('３　回答貼付シート'!L1899="１～２日（にち）ある",1,IF('３　回答貼付シート'!L1899="３～５日（にち）ある",2,IF('３　回答貼付シート'!L1899="ほぼ毎日（まいにち）ある",3,))))</f>
        <v>0</v>
      </c>
      <c r="K1902" s="26">
        <f>IF('３　回答貼付シート'!M1899="ない",0,IF('３　回答貼付シート'!M1899="１～２日（にち）ある",1,IF('３　回答貼付シート'!M1899="３～５日（にち）ある",2,IF('３　回答貼付シート'!M1899="ほぼ毎日（まいにち）ある",3,))))</f>
        <v>0</v>
      </c>
      <c r="L1902" s="26">
        <f>IF('３　回答貼付シート'!N1899="ない",0,IF('３　回答貼付シート'!N1899="１～２日（にち）ある",1,IF('３　回答貼付シート'!N1899="３～５日（にち）ある",2,IF('３　回答貼付シート'!N1899="ほぼ毎日（まいにち）ある",3,))))</f>
        <v>0</v>
      </c>
      <c r="M1902" s="26">
        <f>IF('３　回答貼付シート'!O1899="ない",0,IF('３　回答貼付シート'!O1899="１～２日（にち）ある",1,IF('３　回答貼付シート'!O1899="３～５日（にち）ある",2,IF('３　回答貼付シート'!O1899="ほぼ毎日（まいにち）ある",3,))))</f>
        <v>0</v>
      </c>
      <c r="N1902" s="26">
        <f>IF('３　回答貼付シート'!P1899="ない",0,IF('３　回答貼付シート'!P1899="１～２日（にち）ある",1,IF('３　回答貼付シート'!P1899="３～５日（にち）ある",2,IF('３　回答貼付シート'!P1899="ほぼ毎日（まいにち）ある",3,))))</f>
        <v>0</v>
      </c>
      <c r="O1902" s="26">
        <f>IF('３　回答貼付シート'!Q1899="ない",0,IF('３　回答貼付シート'!Q1899="１～２日（にち）ある",1,IF('３　回答貼付シート'!Q1899="３～５日（にち）ある",2,IF('３　回答貼付シート'!Q1899="ほぼ毎日（まいにち）ある",3,))))</f>
        <v>0</v>
      </c>
      <c r="P1902" s="26">
        <f>IF('３　回答貼付シート'!R1899="ない",0,IF('３　回答貼付シート'!R1899="１～２日（にち）ある",1,IF('３　回答貼付シート'!R1899="３～５日（にち）ある",2,IF('３　回答貼付シート'!R1899="ほぼ毎日（まいにち）ある",3,))))</f>
        <v>0</v>
      </c>
      <c r="Q1902" s="26">
        <f>IF('３　回答貼付シート'!S1899="ない",0,IF('３　回答貼付シート'!S1899="１～２日（にち）ある",1,IF('３　回答貼付シート'!S1899="３～５日（にち）ある",2,IF('３　回答貼付シート'!S1899="ほぼ毎日（まいにち）ある",3,))))</f>
        <v>0</v>
      </c>
      <c r="R1902" s="26">
        <f>IF('３　回答貼付シート'!T1899="ない",0,IF('３　回答貼付シート'!T1899="１～２日（にち）ある",1,IF('３　回答貼付シート'!T1899="３～５日（にち）ある",2,IF('３　回答貼付シート'!T1899="ほぼ毎日（まいにち）ある",3,))))</f>
        <v>0</v>
      </c>
      <c r="S1902" s="26">
        <f>IF('３　回答貼付シート'!U1899="ない",0,IF('３　回答貼付シート'!U1899="１～２日（にち）ある",1,IF('３　回答貼付シート'!U1899="３～５日（にち）ある",2,IF('３　回答貼付シート'!U1899="ほぼ毎日（まいにち）ある",3,))))</f>
        <v>0</v>
      </c>
      <c r="T1902" s="26">
        <f>IF('３　回答貼付シート'!V1899="ない",0,IF('３　回答貼付シート'!V1899="１～２日（にち）ある",1,IF('３　回答貼付シート'!V1899="３～５日（にち）ある",2,IF('３　回答貼付シート'!V1899="ほぼ毎日（まいにち）ある",3,))))</f>
        <v>0</v>
      </c>
      <c r="U1902" s="26">
        <f>IF('３　回答貼付シート'!W1899="ない",0,IF('３　回答貼付シート'!W1899="１～２日（にち）ある",1,IF('３　回答貼付シート'!W1899="３～５日（にち）ある",2,IF('３　回答貼付シート'!W1899="ほぼ毎日（まいにち）ある",3,))))</f>
        <v>0</v>
      </c>
      <c r="V1902" s="26">
        <f>IF('３　回答貼付シート'!X1899="ない",0,IF('３　回答貼付シート'!X1899="１～２日（にち）ある",1,IF('３　回答貼付シート'!X1899="３～５日（にち）ある",2,IF('３　回答貼付シート'!X1899="ほぼ毎日（まいにち）ある",3,))))</f>
        <v>0</v>
      </c>
      <c r="W1902" s="26">
        <f>IF('３　回答貼付シート'!Y1899="ない",0,IF('３　回答貼付シート'!Y1899="１～２日（にち）ある",1,IF('３　回答貼付シート'!Y1899="３～５日（にち）ある",2,IF('３　回答貼付シート'!Y1899="ほぼ毎日（まいにち）ある",3,))))</f>
        <v>0</v>
      </c>
      <c r="X1902" s="26">
        <f>IF('３　回答貼付シート'!Z1899="ない",0,IF('３　回答貼付シート'!Z1899="１～２日（にち）ある",1,IF('３　回答貼付シート'!Z1899="３～５日（にち）ある",2,IF('３　回答貼付シート'!Z1899="ほぼ毎日（まいにち）ある",3,))))</f>
        <v>0</v>
      </c>
      <c r="Y1902" s="26">
        <f>IF('３　回答貼付シート'!AA1899="ない",0,IF('３　回答貼付シート'!AA1899="１～２日（にち）ある",1,IF('３　回答貼付シート'!AA1899="３～５日（にち）ある",2,IF('３　回答貼付シート'!AA1899="ほぼ毎日（まいにち）ある",3,))))</f>
        <v>0</v>
      </c>
      <c r="Z1902" s="26">
        <f>'３　回答貼付シート'!$AB1899</f>
        <v>0</v>
      </c>
      <c r="AA1902" s="26" t="str">
        <f t="shared" si="265"/>
        <v/>
      </c>
      <c r="AB1902" s="26" t="str">
        <f t="shared" si="266"/>
        <v/>
      </c>
      <c r="AC1902" s="26" t="str">
        <f t="shared" si="267"/>
        <v/>
      </c>
      <c r="AD1902" s="26" t="str">
        <f t="shared" si="268"/>
        <v/>
      </c>
      <c r="AE1902" s="26" t="str">
        <f t="shared" si="269"/>
        <v/>
      </c>
      <c r="AF1902" t="str">
        <f t="shared" si="262"/>
        <v>0</v>
      </c>
      <c r="AG1902">
        <f t="shared" si="263"/>
        <v>0</v>
      </c>
      <c r="AH1902" s="34">
        <f t="shared" si="270"/>
        <v>0</v>
      </c>
    </row>
    <row r="1903" spans="1:34">
      <c r="A1903" s="26"/>
      <c r="B1903" s="26">
        <f t="shared" si="264"/>
        <v>0</v>
      </c>
      <c r="C1903" s="26">
        <f>IF('３　回答貼付シート'!$F1900&lt;&gt;0,VLOOKUP('３　回答貼付シート'!$F1900,$AF$2048:$AG$2054,2,FALSE),0)</f>
        <v>0</v>
      </c>
      <c r="D1903" s="26">
        <f>IF('３　回答貼付シート'!$G1900&lt;&gt;0,VLOOKUP(('３　回答貼付シート'!$G1900), $AF$2048:$AG$2054,2,FALSE),0)</f>
        <v>0</v>
      </c>
      <c r="E1903" s="26">
        <f>'３　回答貼付シート'!$H1900</f>
        <v>0</v>
      </c>
      <c r="F1903" s="26">
        <f>IF(E1903=0,0,VLOOKUP($B1903,'２　情報入力シート'!$A$2:$E$2049,5))</f>
        <v>0</v>
      </c>
      <c r="G1903" s="26">
        <f>IF('３　回答貼付シート'!I1900="ない",0,IF('３　回答貼付シート'!I1900="１～２日（にち）ある",1,IF('３　回答貼付シート'!I1900="３～５日（にち）ある",2,IF('３　回答貼付シート'!I1900="ほぼ毎日（まいにち）ある",3,))))</f>
        <v>0</v>
      </c>
      <c r="H1903" s="26">
        <f>IF('３　回答貼付シート'!J1900="ない",0,IF('３　回答貼付シート'!J1900="１～２日（にち）ある",1,IF('３　回答貼付シート'!J1900="３～５日（にち）ある",2,IF('３　回答貼付シート'!J1900="ほぼ毎日（まいにち）ある",3,))))</f>
        <v>0</v>
      </c>
      <c r="I1903" s="26">
        <f>IF('３　回答貼付シート'!K1900="ない",0,IF('３　回答貼付シート'!K1900="１～２日（にち）ある",1,IF('３　回答貼付シート'!K1900="３～５日（にち）ある",2,IF('３　回答貼付シート'!K1900="ほぼ毎日（まいにち）ある",3,))))</f>
        <v>0</v>
      </c>
      <c r="J1903" s="26">
        <f>IF('３　回答貼付シート'!L1900="ない",0,IF('３　回答貼付シート'!L1900="１～２日（にち）ある",1,IF('３　回答貼付シート'!L1900="３～５日（にち）ある",2,IF('３　回答貼付シート'!L1900="ほぼ毎日（まいにち）ある",3,))))</f>
        <v>0</v>
      </c>
      <c r="K1903" s="26">
        <f>IF('３　回答貼付シート'!M1900="ない",0,IF('３　回答貼付シート'!M1900="１～２日（にち）ある",1,IF('３　回答貼付シート'!M1900="３～５日（にち）ある",2,IF('３　回答貼付シート'!M1900="ほぼ毎日（まいにち）ある",3,))))</f>
        <v>0</v>
      </c>
      <c r="L1903" s="26">
        <f>IF('３　回答貼付シート'!N1900="ない",0,IF('３　回答貼付シート'!N1900="１～２日（にち）ある",1,IF('３　回答貼付シート'!N1900="３～５日（にち）ある",2,IF('３　回答貼付シート'!N1900="ほぼ毎日（まいにち）ある",3,))))</f>
        <v>0</v>
      </c>
      <c r="M1903" s="26">
        <f>IF('３　回答貼付シート'!O1900="ない",0,IF('３　回答貼付シート'!O1900="１～２日（にち）ある",1,IF('３　回答貼付シート'!O1900="３～５日（にち）ある",2,IF('３　回答貼付シート'!O1900="ほぼ毎日（まいにち）ある",3,))))</f>
        <v>0</v>
      </c>
      <c r="N1903" s="26">
        <f>IF('３　回答貼付シート'!P1900="ない",0,IF('３　回答貼付シート'!P1900="１～２日（にち）ある",1,IF('３　回答貼付シート'!P1900="３～５日（にち）ある",2,IF('３　回答貼付シート'!P1900="ほぼ毎日（まいにち）ある",3,))))</f>
        <v>0</v>
      </c>
      <c r="O1903" s="26">
        <f>IF('３　回答貼付シート'!Q1900="ない",0,IF('３　回答貼付シート'!Q1900="１～２日（にち）ある",1,IF('３　回答貼付シート'!Q1900="３～５日（にち）ある",2,IF('３　回答貼付シート'!Q1900="ほぼ毎日（まいにち）ある",3,))))</f>
        <v>0</v>
      </c>
      <c r="P1903" s="26">
        <f>IF('３　回答貼付シート'!R1900="ない",0,IF('３　回答貼付シート'!R1900="１～２日（にち）ある",1,IF('３　回答貼付シート'!R1900="３～５日（にち）ある",2,IF('３　回答貼付シート'!R1900="ほぼ毎日（まいにち）ある",3,))))</f>
        <v>0</v>
      </c>
      <c r="Q1903" s="26">
        <f>IF('３　回答貼付シート'!S1900="ない",0,IF('３　回答貼付シート'!S1900="１～２日（にち）ある",1,IF('３　回答貼付シート'!S1900="３～５日（にち）ある",2,IF('３　回答貼付シート'!S1900="ほぼ毎日（まいにち）ある",3,))))</f>
        <v>0</v>
      </c>
      <c r="R1903" s="26">
        <f>IF('３　回答貼付シート'!T1900="ない",0,IF('３　回答貼付シート'!T1900="１～２日（にち）ある",1,IF('３　回答貼付シート'!T1900="３～５日（にち）ある",2,IF('３　回答貼付シート'!T1900="ほぼ毎日（まいにち）ある",3,))))</f>
        <v>0</v>
      </c>
      <c r="S1903" s="26">
        <f>IF('３　回答貼付シート'!U1900="ない",0,IF('３　回答貼付シート'!U1900="１～２日（にち）ある",1,IF('３　回答貼付シート'!U1900="３～５日（にち）ある",2,IF('３　回答貼付シート'!U1900="ほぼ毎日（まいにち）ある",3,))))</f>
        <v>0</v>
      </c>
      <c r="T1903" s="26">
        <f>IF('３　回答貼付シート'!V1900="ない",0,IF('３　回答貼付シート'!V1900="１～２日（にち）ある",1,IF('３　回答貼付シート'!V1900="３～５日（にち）ある",2,IF('３　回答貼付シート'!V1900="ほぼ毎日（まいにち）ある",3,))))</f>
        <v>0</v>
      </c>
      <c r="U1903" s="26">
        <f>IF('３　回答貼付シート'!W1900="ない",0,IF('３　回答貼付シート'!W1900="１～２日（にち）ある",1,IF('３　回答貼付シート'!W1900="３～５日（にち）ある",2,IF('３　回答貼付シート'!W1900="ほぼ毎日（まいにち）ある",3,))))</f>
        <v>0</v>
      </c>
      <c r="V1903" s="26">
        <f>IF('３　回答貼付シート'!X1900="ない",0,IF('３　回答貼付シート'!X1900="１～２日（にち）ある",1,IF('３　回答貼付シート'!X1900="３～５日（にち）ある",2,IF('３　回答貼付シート'!X1900="ほぼ毎日（まいにち）ある",3,))))</f>
        <v>0</v>
      </c>
      <c r="W1903" s="26">
        <f>IF('３　回答貼付シート'!Y1900="ない",0,IF('３　回答貼付シート'!Y1900="１～２日（にち）ある",1,IF('３　回答貼付シート'!Y1900="３～５日（にち）ある",2,IF('３　回答貼付シート'!Y1900="ほぼ毎日（まいにち）ある",3,))))</f>
        <v>0</v>
      </c>
      <c r="X1903" s="26">
        <f>IF('３　回答貼付シート'!Z1900="ない",0,IF('３　回答貼付シート'!Z1900="１～２日（にち）ある",1,IF('３　回答貼付シート'!Z1900="３～５日（にち）ある",2,IF('３　回答貼付シート'!Z1900="ほぼ毎日（まいにち）ある",3,))))</f>
        <v>0</v>
      </c>
      <c r="Y1903" s="26">
        <f>IF('３　回答貼付シート'!AA1900="ない",0,IF('３　回答貼付シート'!AA1900="１～２日（にち）ある",1,IF('３　回答貼付シート'!AA1900="３～５日（にち）ある",2,IF('３　回答貼付シート'!AA1900="ほぼ毎日（まいにち）ある",3,))))</f>
        <v>0</v>
      </c>
      <c r="Z1903" s="26">
        <f>'３　回答貼付シート'!$AB1900</f>
        <v>0</v>
      </c>
      <c r="AA1903" s="26" t="str">
        <f t="shared" si="265"/>
        <v/>
      </c>
      <c r="AB1903" s="26" t="str">
        <f t="shared" si="266"/>
        <v/>
      </c>
      <c r="AC1903" s="26" t="str">
        <f t="shared" si="267"/>
        <v/>
      </c>
      <c r="AD1903" s="26" t="str">
        <f t="shared" si="268"/>
        <v/>
      </c>
      <c r="AE1903" s="26" t="str">
        <f t="shared" si="269"/>
        <v/>
      </c>
      <c r="AF1903" t="str">
        <f t="shared" si="262"/>
        <v>0</v>
      </c>
      <c r="AG1903">
        <f t="shared" si="263"/>
        <v>0</v>
      </c>
      <c r="AH1903" s="34">
        <f t="shared" si="270"/>
        <v>0</v>
      </c>
    </row>
    <row r="1904" spans="1:34">
      <c r="A1904" s="26"/>
      <c r="B1904" s="26">
        <f t="shared" si="264"/>
        <v>0</v>
      </c>
      <c r="C1904" s="26">
        <f>IF('３　回答貼付シート'!$F1901&lt;&gt;0,VLOOKUP('３　回答貼付シート'!$F1901,$AF$2048:$AG$2054,2,FALSE),0)</f>
        <v>0</v>
      </c>
      <c r="D1904" s="26">
        <f>IF('３　回答貼付シート'!$G1901&lt;&gt;0,VLOOKUP(('３　回答貼付シート'!$G1901), $AF$2048:$AG$2054,2,FALSE),0)</f>
        <v>0</v>
      </c>
      <c r="E1904" s="26">
        <f>'３　回答貼付シート'!$H1901</f>
        <v>0</v>
      </c>
      <c r="F1904" s="26">
        <f>IF(E1904=0,0,VLOOKUP($B1904,'２　情報入力シート'!$A$2:$E$2049,5))</f>
        <v>0</v>
      </c>
      <c r="G1904" s="26">
        <f>IF('３　回答貼付シート'!I1901="ない",0,IF('３　回答貼付シート'!I1901="１～２日（にち）ある",1,IF('３　回答貼付シート'!I1901="３～５日（にち）ある",2,IF('３　回答貼付シート'!I1901="ほぼ毎日（まいにち）ある",3,))))</f>
        <v>0</v>
      </c>
      <c r="H1904" s="26">
        <f>IF('３　回答貼付シート'!J1901="ない",0,IF('３　回答貼付シート'!J1901="１～２日（にち）ある",1,IF('３　回答貼付シート'!J1901="３～５日（にち）ある",2,IF('３　回答貼付シート'!J1901="ほぼ毎日（まいにち）ある",3,))))</f>
        <v>0</v>
      </c>
      <c r="I1904" s="26">
        <f>IF('３　回答貼付シート'!K1901="ない",0,IF('３　回答貼付シート'!K1901="１～２日（にち）ある",1,IF('３　回答貼付シート'!K1901="３～５日（にち）ある",2,IF('３　回答貼付シート'!K1901="ほぼ毎日（まいにち）ある",3,))))</f>
        <v>0</v>
      </c>
      <c r="J1904" s="26">
        <f>IF('３　回答貼付シート'!L1901="ない",0,IF('３　回答貼付シート'!L1901="１～２日（にち）ある",1,IF('３　回答貼付シート'!L1901="３～５日（にち）ある",2,IF('３　回答貼付シート'!L1901="ほぼ毎日（まいにち）ある",3,))))</f>
        <v>0</v>
      </c>
      <c r="K1904" s="26">
        <f>IF('３　回答貼付シート'!M1901="ない",0,IF('３　回答貼付シート'!M1901="１～２日（にち）ある",1,IF('３　回答貼付シート'!M1901="３～５日（にち）ある",2,IF('３　回答貼付シート'!M1901="ほぼ毎日（まいにち）ある",3,))))</f>
        <v>0</v>
      </c>
      <c r="L1904" s="26">
        <f>IF('３　回答貼付シート'!N1901="ない",0,IF('３　回答貼付シート'!N1901="１～２日（にち）ある",1,IF('３　回答貼付シート'!N1901="３～５日（にち）ある",2,IF('３　回答貼付シート'!N1901="ほぼ毎日（まいにち）ある",3,))))</f>
        <v>0</v>
      </c>
      <c r="M1904" s="26">
        <f>IF('３　回答貼付シート'!O1901="ない",0,IF('３　回答貼付シート'!O1901="１～２日（にち）ある",1,IF('３　回答貼付シート'!O1901="３～５日（にち）ある",2,IF('３　回答貼付シート'!O1901="ほぼ毎日（まいにち）ある",3,))))</f>
        <v>0</v>
      </c>
      <c r="N1904" s="26">
        <f>IF('３　回答貼付シート'!P1901="ない",0,IF('３　回答貼付シート'!P1901="１～２日（にち）ある",1,IF('３　回答貼付シート'!P1901="３～５日（にち）ある",2,IF('３　回答貼付シート'!P1901="ほぼ毎日（まいにち）ある",3,))))</f>
        <v>0</v>
      </c>
      <c r="O1904" s="26">
        <f>IF('３　回答貼付シート'!Q1901="ない",0,IF('３　回答貼付シート'!Q1901="１～２日（にち）ある",1,IF('３　回答貼付シート'!Q1901="３～５日（にち）ある",2,IF('３　回答貼付シート'!Q1901="ほぼ毎日（まいにち）ある",3,))))</f>
        <v>0</v>
      </c>
      <c r="P1904" s="26">
        <f>IF('３　回答貼付シート'!R1901="ない",0,IF('３　回答貼付シート'!R1901="１～２日（にち）ある",1,IF('３　回答貼付シート'!R1901="３～５日（にち）ある",2,IF('３　回答貼付シート'!R1901="ほぼ毎日（まいにち）ある",3,))))</f>
        <v>0</v>
      </c>
      <c r="Q1904" s="26">
        <f>IF('３　回答貼付シート'!S1901="ない",0,IF('３　回答貼付シート'!S1901="１～２日（にち）ある",1,IF('３　回答貼付シート'!S1901="３～５日（にち）ある",2,IF('３　回答貼付シート'!S1901="ほぼ毎日（まいにち）ある",3,))))</f>
        <v>0</v>
      </c>
      <c r="R1904" s="26">
        <f>IF('３　回答貼付シート'!T1901="ない",0,IF('３　回答貼付シート'!T1901="１～２日（にち）ある",1,IF('３　回答貼付シート'!T1901="３～５日（にち）ある",2,IF('３　回答貼付シート'!T1901="ほぼ毎日（まいにち）ある",3,))))</f>
        <v>0</v>
      </c>
      <c r="S1904" s="26">
        <f>IF('３　回答貼付シート'!U1901="ない",0,IF('３　回答貼付シート'!U1901="１～２日（にち）ある",1,IF('３　回答貼付シート'!U1901="３～５日（にち）ある",2,IF('３　回答貼付シート'!U1901="ほぼ毎日（まいにち）ある",3,))))</f>
        <v>0</v>
      </c>
      <c r="T1904" s="26">
        <f>IF('３　回答貼付シート'!V1901="ない",0,IF('３　回答貼付シート'!V1901="１～２日（にち）ある",1,IF('３　回答貼付シート'!V1901="３～５日（にち）ある",2,IF('３　回答貼付シート'!V1901="ほぼ毎日（まいにち）ある",3,))))</f>
        <v>0</v>
      </c>
      <c r="U1904" s="26">
        <f>IF('３　回答貼付シート'!W1901="ない",0,IF('３　回答貼付シート'!W1901="１～２日（にち）ある",1,IF('３　回答貼付シート'!W1901="３～５日（にち）ある",2,IF('３　回答貼付シート'!W1901="ほぼ毎日（まいにち）ある",3,))))</f>
        <v>0</v>
      </c>
      <c r="V1904" s="26">
        <f>IF('３　回答貼付シート'!X1901="ない",0,IF('３　回答貼付シート'!X1901="１～２日（にち）ある",1,IF('３　回答貼付シート'!X1901="３～５日（にち）ある",2,IF('３　回答貼付シート'!X1901="ほぼ毎日（まいにち）ある",3,))))</f>
        <v>0</v>
      </c>
      <c r="W1904" s="26">
        <f>IF('３　回答貼付シート'!Y1901="ない",0,IF('３　回答貼付シート'!Y1901="１～２日（にち）ある",1,IF('３　回答貼付シート'!Y1901="３～５日（にち）ある",2,IF('３　回答貼付シート'!Y1901="ほぼ毎日（まいにち）ある",3,))))</f>
        <v>0</v>
      </c>
      <c r="X1904" s="26">
        <f>IF('３　回答貼付シート'!Z1901="ない",0,IF('３　回答貼付シート'!Z1901="１～２日（にち）ある",1,IF('３　回答貼付シート'!Z1901="３～５日（にち）ある",2,IF('３　回答貼付シート'!Z1901="ほぼ毎日（まいにち）ある",3,))))</f>
        <v>0</v>
      </c>
      <c r="Y1904" s="26">
        <f>IF('３　回答貼付シート'!AA1901="ない",0,IF('３　回答貼付シート'!AA1901="１～２日（にち）ある",1,IF('３　回答貼付シート'!AA1901="３～５日（にち）ある",2,IF('３　回答貼付シート'!AA1901="ほぼ毎日（まいにち）ある",3,))))</f>
        <v>0</v>
      </c>
      <c r="Z1904" s="26">
        <f>'３　回答貼付シート'!$AB1901</f>
        <v>0</v>
      </c>
      <c r="AA1904" s="26" t="str">
        <f t="shared" si="265"/>
        <v/>
      </c>
      <c r="AB1904" s="26" t="str">
        <f t="shared" si="266"/>
        <v/>
      </c>
      <c r="AC1904" s="26" t="str">
        <f t="shared" si="267"/>
        <v/>
      </c>
      <c r="AD1904" s="26" t="str">
        <f t="shared" si="268"/>
        <v/>
      </c>
      <c r="AE1904" s="26" t="str">
        <f t="shared" si="269"/>
        <v/>
      </c>
      <c r="AF1904" t="str">
        <f t="shared" si="262"/>
        <v>0</v>
      </c>
      <c r="AG1904">
        <f t="shared" si="263"/>
        <v>0</v>
      </c>
      <c r="AH1904" s="34">
        <f t="shared" si="270"/>
        <v>0</v>
      </c>
    </row>
    <row r="1905" spans="1:34">
      <c r="A1905" s="26"/>
      <c r="B1905" s="26">
        <f t="shared" si="264"/>
        <v>0</v>
      </c>
      <c r="C1905" s="26">
        <f>IF('３　回答貼付シート'!$F1902&lt;&gt;0,VLOOKUP('３　回答貼付シート'!$F1902,$AF$2048:$AG$2054,2,FALSE),0)</f>
        <v>0</v>
      </c>
      <c r="D1905" s="26">
        <f>IF('３　回答貼付シート'!$G1902&lt;&gt;0,VLOOKUP(('３　回答貼付シート'!$G1902), $AF$2048:$AG$2054,2,FALSE),0)</f>
        <v>0</v>
      </c>
      <c r="E1905" s="26">
        <f>'３　回答貼付シート'!$H1902</f>
        <v>0</v>
      </c>
      <c r="F1905" s="26">
        <f>IF(E1905=0,0,VLOOKUP($B1905,'２　情報入力シート'!$A$2:$E$2049,5))</f>
        <v>0</v>
      </c>
      <c r="G1905" s="26">
        <f>IF('３　回答貼付シート'!I1902="ない",0,IF('３　回答貼付シート'!I1902="１～２日（にち）ある",1,IF('３　回答貼付シート'!I1902="３～５日（にち）ある",2,IF('３　回答貼付シート'!I1902="ほぼ毎日（まいにち）ある",3,))))</f>
        <v>0</v>
      </c>
      <c r="H1905" s="26">
        <f>IF('３　回答貼付シート'!J1902="ない",0,IF('３　回答貼付シート'!J1902="１～２日（にち）ある",1,IF('３　回答貼付シート'!J1902="３～５日（にち）ある",2,IF('３　回答貼付シート'!J1902="ほぼ毎日（まいにち）ある",3,))))</f>
        <v>0</v>
      </c>
      <c r="I1905" s="26">
        <f>IF('３　回答貼付シート'!K1902="ない",0,IF('３　回答貼付シート'!K1902="１～２日（にち）ある",1,IF('３　回答貼付シート'!K1902="３～５日（にち）ある",2,IF('３　回答貼付シート'!K1902="ほぼ毎日（まいにち）ある",3,))))</f>
        <v>0</v>
      </c>
      <c r="J1905" s="26">
        <f>IF('３　回答貼付シート'!L1902="ない",0,IF('３　回答貼付シート'!L1902="１～２日（にち）ある",1,IF('３　回答貼付シート'!L1902="３～５日（にち）ある",2,IF('３　回答貼付シート'!L1902="ほぼ毎日（まいにち）ある",3,))))</f>
        <v>0</v>
      </c>
      <c r="K1905" s="26">
        <f>IF('３　回答貼付シート'!M1902="ない",0,IF('３　回答貼付シート'!M1902="１～２日（にち）ある",1,IF('３　回答貼付シート'!M1902="３～５日（にち）ある",2,IF('３　回答貼付シート'!M1902="ほぼ毎日（まいにち）ある",3,))))</f>
        <v>0</v>
      </c>
      <c r="L1905" s="26">
        <f>IF('３　回答貼付シート'!N1902="ない",0,IF('３　回答貼付シート'!N1902="１～２日（にち）ある",1,IF('３　回答貼付シート'!N1902="３～５日（にち）ある",2,IF('３　回答貼付シート'!N1902="ほぼ毎日（まいにち）ある",3,))))</f>
        <v>0</v>
      </c>
      <c r="M1905" s="26">
        <f>IF('３　回答貼付シート'!O1902="ない",0,IF('３　回答貼付シート'!O1902="１～２日（にち）ある",1,IF('３　回答貼付シート'!O1902="３～５日（にち）ある",2,IF('３　回答貼付シート'!O1902="ほぼ毎日（まいにち）ある",3,))))</f>
        <v>0</v>
      </c>
      <c r="N1905" s="26">
        <f>IF('３　回答貼付シート'!P1902="ない",0,IF('３　回答貼付シート'!P1902="１～２日（にち）ある",1,IF('３　回答貼付シート'!P1902="３～５日（にち）ある",2,IF('３　回答貼付シート'!P1902="ほぼ毎日（まいにち）ある",3,))))</f>
        <v>0</v>
      </c>
      <c r="O1905" s="26">
        <f>IF('３　回答貼付シート'!Q1902="ない",0,IF('３　回答貼付シート'!Q1902="１～２日（にち）ある",1,IF('３　回答貼付シート'!Q1902="３～５日（にち）ある",2,IF('３　回答貼付シート'!Q1902="ほぼ毎日（まいにち）ある",3,))))</f>
        <v>0</v>
      </c>
      <c r="P1905" s="26">
        <f>IF('３　回答貼付シート'!R1902="ない",0,IF('３　回答貼付シート'!R1902="１～２日（にち）ある",1,IF('３　回答貼付シート'!R1902="３～５日（にち）ある",2,IF('３　回答貼付シート'!R1902="ほぼ毎日（まいにち）ある",3,))))</f>
        <v>0</v>
      </c>
      <c r="Q1905" s="26">
        <f>IF('３　回答貼付シート'!S1902="ない",0,IF('３　回答貼付シート'!S1902="１～２日（にち）ある",1,IF('３　回答貼付シート'!S1902="３～５日（にち）ある",2,IF('３　回答貼付シート'!S1902="ほぼ毎日（まいにち）ある",3,))))</f>
        <v>0</v>
      </c>
      <c r="R1905" s="26">
        <f>IF('３　回答貼付シート'!T1902="ない",0,IF('３　回答貼付シート'!T1902="１～２日（にち）ある",1,IF('３　回答貼付シート'!T1902="３～５日（にち）ある",2,IF('３　回答貼付シート'!T1902="ほぼ毎日（まいにち）ある",3,))))</f>
        <v>0</v>
      </c>
      <c r="S1905" s="26">
        <f>IF('３　回答貼付シート'!U1902="ない",0,IF('３　回答貼付シート'!U1902="１～２日（にち）ある",1,IF('３　回答貼付シート'!U1902="３～５日（にち）ある",2,IF('３　回答貼付シート'!U1902="ほぼ毎日（まいにち）ある",3,))))</f>
        <v>0</v>
      </c>
      <c r="T1905" s="26">
        <f>IF('３　回答貼付シート'!V1902="ない",0,IF('３　回答貼付シート'!V1902="１～２日（にち）ある",1,IF('３　回答貼付シート'!V1902="３～５日（にち）ある",2,IF('３　回答貼付シート'!V1902="ほぼ毎日（まいにち）ある",3,))))</f>
        <v>0</v>
      </c>
      <c r="U1905" s="26">
        <f>IF('３　回答貼付シート'!W1902="ない",0,IF('３　回答貼付シート'!W1902="１～２日（にち）ある",1,IF('３　回答貼付シート'!W1902="３～５日（にち）ある",2,IF('３　回答貼付シート'!W1902="ほぼ毎日（まいにち）ある",3,))))</f>
        <v>0</v>
      </c>
      <c r="V1905" s="26">
        <f>IF('３　回答貼付シート'!X1902="ない",0,IF('３　回答貼付シート'!X1902="１～２日（にち）ある",1,IF('３　回答貼付シート'!X1902="３～５日（にち）ある",2,IF('３　回答貼付シート'!X1902="ほぼ毎日（まいにち）ある",3,))))</f>
        <v>0</v>
      </c>
      <c r="W1905" s="26">
        <f>IF('３　回答貼付シート'!Y1902="ない",0,IF('３　回答貼付シート'!Y1902="１～２日（にち）ある",1,IF('３　回答貼付シート'!Y1902="３～５日（にち）ある",2,IF('３　回答貼付シート'!Y1902="ほぼ毎日（まいにち）ある",3,))))</f>
        <v>0</v>
      </c>
      <c r="X1905" s="26">
        <f>IF('３　回答貼付シート'!Z1902="ない",0,IF('３　回答貼付シート'!Z1902="１～２日（にち）ある",1,IF('３　回答貼付シート'!Z1902="３～５日（にち）ある",2,IF('３　回答貼付シート'!Z1902="ほぼ毎日（まいにち）ある",3,))))</f>
        <v>0</v>
      </c>
      <c r="Y1905" s="26">
        <f>IF('３　回答貼付シート'!AA1902="ない",0,IF('３　回答貼付シート'!AA1902="１～２日（にち）ある",1,IF('３　回答貼付シート'!AA1902="３～５日（にち）ある",2,IF('３　回答貼付シート'!AA1902="ほぼ毎日（まいにち）ある",3,))))</f>
        <v>0</v>
      </c>
      <c r="Z1905" s="26">
        <f>'３　回答貼付シート'!$AB1902</f>
        <v>0</v>
      </c>
      <c r="AA1905" s="26" t="str">
        <f t="shared" si="265"/>
        <v/>
      </c>
      <c r="AB1905" s="26" t="str">
        <f t="shared" si="266"/>
        <v/>
      </c>
      <c r="AC1905" s="26" t="str">
        <f t="shared" si="267"/>
        <v/>
      </c>
      <c r="AD1905" s="26" t="str">
        <f t="shared" si="268"/>
        <v/>
      </c>
      <c r="AE1905" s="26" t="str">
        <f t="shared" si="269"/>
        <v/>
      </c>
      <c r="AF1905" t="str">
        <f t="shared" si="262"/>
        <v>0</v>
      </c>
      <c r="AG1905">
        <f t="shared" si="263"/>
        <v>0</v>
      </c>
      <c r="AH1905" s="34">
        <f t="shared" si="270"/>
        <v>0</v>
      </c>
    </row>
    <row r="1906" spans="1:34">
      <c r="A1906" s="26"/>
      <c r="B1906" s="26">
        <f t="shared" si="264"/>
        <v>0</v>
      </c>
      <c r="C1906" s="26">
        <f>IF('３　回答貼付シート'!$F1903&lt;&gt;0,VLOOKUP('３　回答貼付シート'!$F1903,$AF$2048:$AG$2054,2,FALSE),0)</f>
        <v>0</v>
      </c>
      <c r="D1906" s="26">
        <f>IF('３　回答貼付シート'!$G1903&lt;&gt;0,VLOOKUP(('３　回答貼付シート'!$G1903), $AF$2048:$AG$2054,2,FALSE),0)</f>
        <v>0</v>
      </c>
      <c r="E1906" s="26">
        <f>'３　回答貼付シート'!$H1903</f>
        <v>0</v>
      </c>
      <c r="F1906" s="26">
        <f>IF(E1906=0,0,VLOOKUP($B1906,'２　情報入力シート'!$A$2:$E$2049,5))</f>
        <v>0</v>
      </c>
      <c r="G1906" s="26">
        <f>IF('３　回答貼付シート'!I1903="ない",0,IF('３　回答貼付シート'!I1903="１～２日（にち）ある",1,IF('３　回答貼付シート'!I1903="３～５日（にち）ある",2,IF('３　回答貼付シート'!I1903="ほぼ毎日（まいにち）ある",3,))))</f>
        <v>0</v>
      </c>
      <c r="H1906" s="26">
        <f>IF('３　回答貼付シート'!J1903="ない",0,IF('３　回答貼付シート'!J1903="１～２日（にち）ある",1,IF('３　回答貼付シート'!J1903="３～５日（にち）ある",2,IF('３　回答貼付シート'!J1903="ほぼ毎日（まいにち）ある",3,))))</f>
        <v>0</v>
      </c>
      <c r="I1906" s="26">
        <f>IF('３　回答貼付シート'!K1903="ない",0,IF('３　回答貼付シート'!K1903="１～２日（にち）ある",1,IF('３　回答貼付シート'!K1903="３～５日（にち）ある",2,IF('３　回答貼付シート'!K1903="ほぼ毎日（まいにち）ある",3,))))</f>
        <v>0</v>
      </c>
      <c r="J1906" s="26">
        <f>IF('３　回答貼付シート'!L1903="ない",0,IF('３　回答貼付シート'!L1903="１～２日（にち）ある",1,IF('３　回答貼付シート'!L1903="３～５日（にち）ある",2,IF('３　回答貼付シート'!L1903="ほぼ毎日（まいにち）ある",3,))))</f>
        <v>0</v>
      </c>
      <c r="K1906" s="26">
        <f>IF('３　回答貼付シート'!M1903="ない",0,IF('３　回答貼付シート'!M1903="１～２日（にち）ある",1,IF('３　回答貼付シート'!M1903="３～５日（にち）ある",2,IF('３　回答貼付シート'!M1903="ほぼ毎日（まいにち）ある",3,))))</f>
        <v>0</v>
      </c>
      <c r="L1906" s="26">
        <f>IF('３　回答貼付シート'!N1903="ない",0,IF('３　回答貼付シート'!N1903="１～２日（にち）ある",1,IF('３　回答貼付シート'!N1903="３～５日（にち）ある",2,IF('３　回答貼付シート'!N1903="ほぼ毎日（まいにち）ある",3,))))</f>
        <v>0</v>
      </c>
      <c r="M1906" s="26">
        <f>IF('３　回答貼付シート'!O1903="ない",0,IF('３　回答貼付シート'!O1903="１～２日（にち）ある",1,IF('３　回答貼付シート'!O1903="３～５日（にち）ある",2,IF('３　回答貼付シート'!O1903="ほぼ毎日（まいにち）ある",3,))))</f>
        <v>0</v>
      </c>
      <c r="N1906" s="26">
        <f>IF('３　回答貼付シート'!P1903="ない",0,IF('３　回答貼付シート'!P1903="１～２日（にち）ある",1,IF('３　回答貼付シート'!P1903="３～５日（にち）ある",2,IF('３　回答貼付シート'!P1903="ほぼ毎日（まいにち）ある",3,))))</f>
        <v>0</v>
      </c>
      <c r="O1906" s="26">
        <f>IF('３　回答貼付シート'!Q1903="ない",0,IF('３　回答貼付シート'!Q1903="１～２日（にち）ある",1,IF('３　回答貼付シート'!Q1903="３～５日（にち）ある",2,IF('３　回答貼付シート'!Q1903="ほぼ毎日（まいにち）ある",3,))))</f>
        <v>0</v>
      </c>
      <c r="P1906" s="26">
        <f>IF('３　回答貼付シート'!R1903="ない",0,IF('３　回答貼付シート'!R1903="１～２日（にち）ある",1,IF('３　回答貼付シート'!R1903="３～５日（にち）ある",2,IF('３　回答貼付シート'!R1903="ほぼ毎日（まいにち）ある",3,))))</f>
        <v>0</v>
      </c>
      <c r="Q1906" s="26">
        <f>IF('３　回答貼付シート'!S1903="ない",0,IF('３　回答貼付シート'!S1903="１～２日（にち）ある",1,IF('３　回答貼付シート'!S1903="３～５日（にち）ある",2,IF('３　回答貼付シート'!S1903="ほぼ毎日（まいにち）ある",3,))))</f>
        <v>0</v>
      </c>
      <c r="R1906" s="26">
        <f>IF('３　回答貼付シート'!T1903="ない",0,IF('３　回答貼付シート'!T1903="１～２日（にち）ある",1,IF('３　回答貼付シート'!T1903="３～５日（にち）ある",2,IF('３　回答貼付シート'!T1903="ほぼ毎日（まいにち）ある",3,))))</f>
        <v>0</v>
      </c>
      <c r="S1906" s="26">
        <f>IF('３　回答貼付シート'!U1903="ない",0,IF('３　回答貼付シート'!U1903="１～２日（にち）ある",1,IF('３　回答貼付シート'!U1903="３～５日（にち）ある",2,IF('３　回答貼付シート'!U1903="ほぼ毎日（まいにち）ある",3,))))</f>
        <v>0</v>
      </c>
      <c r="T1906" s="26">
        <f>IF('３　回答貼付シート'!V1903="ない",0,IF('３　回答貼付シート'!V1903="１～２日（にち）ある",1,IF('３　回答貼付シート'!V1903="３～５日（にち）ある",2,IF('３　回答貼付シート'!V1903="ほぼ毎日（まいにち）ある",3,))))</f>
        <v>0</v>
      </c>
      <c r="U1906" s="26">
        <f>IF('３　回答貼付シート'!W1903="ない",0,IF('３　回答貼付シート'!W1903="１～２日（にち）ある",1,IF('３　回答貼付シート'!W1903="３～５日（にち）ある",2,IF('３　回答貼付シート'!W1903="ほぼ毎日（まいにち）ある",3,))))</f>
        <v>0</v>
      </c>
      <c r="V1906" s="26">
        <f>IF('３　回答貼付シート'!X1903="ない",0,IF('３　回答貼付シート'!X1903="１～２日（にち）ある",1,IF('３　回答貼付シート'!X1903="３～５日（にち）ある",2,IF('３　回答貼付シート'!X1903="ほぼ毎日（まいにち）ある",3,))))</f>
        <v>0</v>
      </c>
      <c r="W1906" s="26">
        <f>IF('３　回答貼付シート'!Y1903="ない",0,IF('３　回答貼付シート'!Y1903="１～２日（にち）ある",1,IF('３　回答貼付シート'!Y1903="３～５日（にち）ある",2,IF('３　回答貼付シート'!Y1903="ほぼ毎日（まいにち）ある",3,))))</f>
        <v>0</v>
      </c>
      <c r="X1906" s="26">
        <f>IF('３　回答貼付シート'!Z1903="ない",0,IF('３　回答貼付シート'!Z1903="１～２日（にち）ある",1,IF('３　回答貼付シート'!Z1903="３～５日（にち）ある",2,IF('３　回答貼付シート'!Z1903="ほぼ毎日（まいにち）ある",3,))))</f>
        <v>0</v>
      </c>
      <c r="Y1906" s="26">
        <f>IF('３　回答貼付シート'!AA1903="ない",0,IF('３　回答貼付シート'!AA1903="１～２日（にち）ある",1,IF('３　回答貼付シート'!AA1903="３～５日（にち）ある",2,IF('３　回答貼付シート'!AA1903="ほぼ毎日（まいにち）ある",3,))))</f>
        <v>0</v>
      </c>
      <c r="Z1906" s="26">
        <f>'３　回答貼付シート'!$AB1903</f>
        <v>0</v>
      </c>
      <c r="AA1906" s="26" t="str">
        <f t="shared" si="265"/>
        <v/>
      </c>
      <c r="AB1906" s="26" t="str">
        <f t="shared" si="266"/>
        <v/>
      </c>
      <c r="AC1906" s="26" t="str">
        <f t="shared" si="267"/>
        <v/>
      </c>
      <c r="AD1906" s="26" t="str">
        <f t="shared" si="268"/>
        <v/>
      </c>
      <c r="AE1906" s="26" t="str">
        <f t="shared" si="269"/>
        <v/>
      </c>
      <c r="AF1906" t="str">
        <f t="shared" si="262"/>
        <v>0</v>
      </c>
      <c r="AG1906">
        <f t="shared" si="263"/>
        <v>0</v>
      </c>
      <c r="AH1906" s="34">
        <f t="shared" si="270"/>
        <v>0</v>
      </c>
    </row>
    <row r="1907" spans="1:34">
      <c r="A1907" s="26"/>
      <c r="B1907" s="26">
        <f t="shared" si="264"/>
        <v>0</v>
      </c>
      <c r="C1907" s="26">
        <f>IF('３　回答貼付シート'!$F1904&lt;&gt;0,VLOOKUP('３　回答貼付シート'!$F1904,$AF$2048:$AG$2054,2,FALSE),0)</f>
        <v>0</v>
      </c>
      <c r="D1907" s="26">
        <f>IF('３　回答貼付シート'!$G1904&lt;&gt;0,VLOOKUP(('３　回答貼付シート'!$G1904), $AF$2048:$AG$2054,2,FALSE),0)</f>
        <v>0</v>
      </c>
      <c r="E1907" s="26">
        <f>'３　回答貼付シート'!$H1904</f>
        <v>0</v>
      </c>
      <c r="F1907" s="26">
        <f>IF(E1907=0,0,VLOOKUP($B1907,'２　情報入力シート'!$A$2:$E$2049,5))</f>
        <v>0</v>
      </c>
      <c r="G1907" s="26">
        <f>IF('３　回答貼付シート'!I1904="ない",0,IF('３　回答貼付シート'!I1904="１～２日（にち）ある",1,IF('３　回答貼付シート'!I1904="３～５日（にち）ある",2,IF('３　回答貼付シート'!I1904="ほぼ毎日（まいにち）ある",3,))))</f>
        <v>0</v>
      </c>
      <c r="H1907" s="26">
        <f>IF('３　回答貼付シート'!J1904="ない",0,IF('３　回答貼付シート'!J1904="１～２日（にち）ある",1,IF('３　回答貼付シート'!J1904="３～５日（にち）ある",2,IF('３　回答貼付シート'!J1904="ほぼ毎日（まいにち）ある",3,))))</f>
        <v>0</v>
      </c>
      <c r="I1907" s="26">
        <f>IF('３　回答貼付シート'!K1904="ない",0,IF('３　回答貼付シート'!K1904="１～２日（にち）ある",1,IF('３　回答貼付シート'!K1904="３～５日（にち）ある",2,IF('３　回答貼付シート'!K1904="ほぼ毎日（まいにち）ある",3,))))</f>
        <v>0</v>
      </c>
      <c r="J1907" s="26">
        <f>IF('３　回答貼付シート'!L1904="ない",0,IF('３　回答貼付シート'!L1904="１～２日（にち）ある",1,IF('３　回答貼付シート'!L1904="３～５日（にち）ある",2,IF('３　回答貼付シート'!L1904="ほぼ毎日（まいにち）ある",3,))))</f>
        <v>0</v>
      </c>
      <c r="K1907" s="26">
        <f>IF('３　回答貼付シート'!M1904="ない",0,IF('３　回答貼付シート'!M1904="１～２日（にち）ある",1,IF('３　回答貼付シート'!M1904="３～５日（にち）ある",2,IF('３　回答貼付シート'!M1904="ほぼ毎日（まいにち）ある",3,))))</f>
        <v>0</v>
      </c>
      <c r="L1907" s="26">
        <f>IF('３　回答貼付シート'!N1904="ない",0,IF('３　回答貼付シート'!N1904="１～２日（にち）ある",1,IF('３　回答貼付シート'!N1904="３～５日（にち）ある",2,IF('３　回答貼付シート'!N1904="ほぼ毎日（まいにち）ある",3,))))</f>
        <v>0</v>
      </c>
      <c r="M1907" s="26">
        <f>IF('３　回答貼付シート'!O1904="ない",0,IF('３　回答貼付シート'!O1904="１～２日（にち）ある",1,IF('３　回答貼付シート'!O1904="３～５日（にち）ある",2,IF('３　回答貼付シート'!O1904="ほぼ毎日（まいにち）ある",3,))))</f>
        <v>0</v>
      </c>
      <c r="N1907" s="26">
        <f>IF('３　回答貼付シート'!P1904="ない",0,IF('３　回答貼付シート'!P1904="１～２日（にち）ある",1,IF('３　回答貼付シート'!P1904="３～５日（にち）ある",2,IF('３　回答貼付シート'!P1904="ほぼ毎日（まいにち）ある",3,))))</f>
        <v>0</v>
      </c>
      <c r="O1907" s="26">
        <f>IF('３　回答貼付シート'!Q1904="ない",0,IF('３　回答貼付シート'!Q1904="１～２日（にち）ある",1,IF('３　回答貼付シート'!Q1904="３～５日（にち）ある",2,IF('３　回答貼付シート'!Q1904="ほぼ毎日（まいにち）ある",3,))))</f>
        <v>0</v>
      </c>
      <c r="P1907" s="26">
        <f>IF('３　回答貼付シート'!R1904="ない",0,IF('３　回答貼付シート'!R1904="１～２日（にち）ある",1,IF('３　回答貼付シート'!R1904="３～５日（にち）ある",2,IF('３　回答貼付シート'!R1904="ほぼ毎日（まいにち）ある",3,))))</f>
        <v>0</v>
      </c>
      <c r="Q1907" s="26">
        <f>IF('３　回答貼付シート'!S1904="ない",0,IF('３　回答貼付シート'!S1904="１～２日（にち）ある",1,IF('３　回答貼付シート'!S1904="３～５日（にち）ある",2,IF('３　回答貼付シート'!S1904="ほぼ毎日（まいにち）ある",3,))))</f>
        <v>0</v>
      </c>
      <c r="R1907" s="26">
        <f>IF('３　回答貼付シート'!T1904="ない",0,IF('３　回答貼付シート'!T1904="１～２日（にち）ある",1,IF('３　回答貼付シート'!T1904="３～５日（にち）ある",2,IF('３　回答貼付シート'!T1904="ほぼ毎日（まいにち）ある",3,))))</f>
        <v>0</v>
      </c>
      <c r="S1907" s="26">
        <f>IF('３　回答貼付シート'!U1904="ない",0,IF('３　回答貼付シート'!U1904="１～２日（にち）ある",1,IF('３　回答貼付シート'!U1904="３～５日（にち）ある",2,IF('３　回答貼付シート'!U1904="ほぼ毎日（まいにち）ある",3,))))</f>
        <v>0</v>
      </c>
      <c r="T1907" s="26">
        <f>IF('３　回答貼付シート'!V1904="ない",0,IF('３　回答貼付シート'!V1904="１～２日（にち）ある",1,IF('３　回答貼付シート'!V1904="３～５日（にち）ある",2,IF('３　回答貼付シート'!V1904="ほぼ毎日（まいにち）ある",3,))))</f>
        <v>0</v>
      </c>
      <c r="U1907" s="26">
        <f>IF('３　回答貼付シート'!W1904="ない",0,IF('３　回答貼付シート'!W1904="１～２日（にち）ある",1,IF('３　回答貼付シート'!W1904="３～５日（にち）ある",2,IF('３　回答貼付シート'!W1904="ほぼ毎日（まいにち）ある",3,))))</f>
        <v>0</v>
      </c>
      <c r="V1907" s="26">
        <f>IF('３　回答貼付シート'!X1904="ない",0,IF('３　回答貼付シート'!X1904="１～２日（にち）ある",1,IF('３　回答貼付シート'!X1904="３～５日（にち）ある",2,IF('３　回答貼付シート'!X1904="ほぼ毎日（まいにち）ある",3,))))</f>
        <v>0</v>
      </c>
      <c r="W1907" s="26">
        <f>IF('３　回答貼付シート'!Y1904="ない",0,IF('３　回答貼付シート'!Y1904="１～２日（にち）ある",1,IF('３　回答貼付シート'!Y1904="３～５日（にち）ある",2,IF('３　回答貼付シート'!Y1904="ほぼ毎日（まいにち）ある",3,))))</f>
        <v>0</v>
      </c>
      <c r="X1907" s="26">
        <f>IF('３　回答貼付シート'!Z1904="ない",0,IF('３　回答貼付シート'!Z1904="１～２日（にち）ある",1,IF('３　回答貼付シート'!Z1904="３～５日（にち）ある",2,IF('３　回答貼付シート'!Z1904="ほぼ毎日（まいにち）ある",3,))))</f>
        <v>0</v>
      </c>
      <c r="Y1907" s="26">
        <f>IF('３　回答貼付シート'!AA1904="ない",0,IF('３　回答貼付シート'!AA1904="１～２日（にち）ある",1,IF('３　回答貼付シート'!AA1904="３～５日（にち）ある",2,IF('３　回答貼付シート'!AA1904="ほぼ毎日（まいにち）ある",3,))))</f>
        <v>0</v>
      </c>
      <c r="Z1907" s="26">
        <f>'３　回答貼付シート'!$AB1904</f>
        <v>0</v>
      </c>
      <c r="AA1907" s="26" t="str">
        <f t="shared" si="265"/>
        <v/>
      </c>
      <c r="AB1907" s="26" t="str">
        <f t="shared" si="266"/>
        <v/>
      </c>
      <c r="AC1907" s="26" t="str">
        <f t="shared" si="267"/>
        <v/>
      </c>
      <c r="AD1907" s="26" t="str">
        <f t="shared" si="268"/>
        <v/>
      </c>
      <c r="AE1907" s="26" t="str">
        <f t="shared" si="269"/>
        <v/>
      </c>
      <c r="AF1907" t="str">
        <f t="shared" si="262"/>
        <v>0</v>
      </c>
      <c r="AG1907">
        <f t="shared" si="263"/>
        <v>0</v>
      </c>
      <c r="AH1907" s="34">
        <f t="shared" si="270"/>
        <v>0</v>
      </c>
    </row>
    <row r="1908" spans="1:34">
      <c r="A1908" s="26"/>
      <c r="B1908" s="26">
        <f t="shared" si="264"/>
        <v>0</v>
      </c>
      <c r="C1908" s="26">
        <f>IF('３　回答貼付シート'!$F1905&lt;&gt;0,VLOOKUP('３　回答貼付シート'!$F1905,$AF$2048:$AG$2054,2,FALSE),0)</f>
        <v>0</v>
      </c>
      <c r="D1908" s="26">
        <f>IF('３　回答貼付シート'!$G1905&lt;&gt;0,VLOOKUP(('３　回答貼付シート'!$G1905), $AF$2048:$AG$2054,2,FALSE),0)</f>
        <v>0</v>
      </c>
      <c r="E1908" s="26">
        <f>'３　回答貼付シート'!$H1905</f>
        <v>0</v>
      </c>
      <c r="F1908" s="26">
        <f>IF(E1908=0,0,VLOOKUP($B1908,'２　情報入力シート'!$A$2:$E$2049,5))</f>
        <v>0</v>
      </c>
      <c r="G1908" s="26">
        <f>IF('３　回答貼付シート'!I1905="ない",0,IF('３　回答貼付シート'!I1905="１～２日（にち）ある",1,IF('３　回答貼付シート'!I1905="３～５日（にち）ある",2,IF('３　回答貼付シート'!I1905="ほぼ毎日（まいにち）ある",3,))))</f>
        <v>0</v>
      </c>
      <c r="H1908" s="26">
        <f>IF('３　回答貼付シート'!J1905="ない",0,IF('３　回答貼付シート'!J1905="１～２日（にち）ある",1,IF('３　回答貼付シート'!J1905="３～５日（にち）ある",2,IF('３　回答貼付シート'!J1905="ほぼ毎日（まいにち）ある",3,))))</f>
        <v>0</v>
      </c>
      <c r="I1908" s="26">
        <f>IF('３　回答貼付シート'!K1905="ない",0,IF('３　回答貼付シート'!K1905="１～２日（にち）ある",1,IF('３　回答貼付シート'!K1905="３～５日（にち）ある",2,IF('３　回答貼付シート'!K1905="ほぼ毎日（まいにち）ある",3,))))</f>
        <v>0</v>
      </c>
      <c r="J1908" s="26">
        <f>IF('３　回答貼付シート'!L1905="ない",0,IF('３　回答貼付シート'!L1905="１～２日（にち）ある",1,IF('３　回答貼付シート'!L1905="３～５日（にち）ある",2,IF('３　回答貼付シート'!L1905="ほぼ毎日（まいにち）ある",3,))))</f>
        <v>0</v>
      </c>
      <c r="K1908" s="26">
        <f>IF('３　回答貼付シート'!M1905="ない",0,IF('３　回答貼付シート'!M1905="１～２日（にち）ある",1,IF('３　回答貼付シート'!M1905="３～５日（にち）ある",2,IF('３　回答貼付シート'!M1905="ほぼ毎日（まいにち）ある",3,))))</f>
        <v>0</v>
      </c>
      <c r="L1908" s="26">
        <f>IF('３　回答貼付シート'!N1905="ない",0,IF('３　回答貼付シート'!N1905="１～２日（にち）ある",1,IF('３　回答貼付シート'!N1905="３～５日（にち）ある",2,IF('３　回答貼付シート'!N1905="ほぼ毎日（まいにち）ある",3,))))</f>
        <v>0</v>
      </c>
      <c r="M1908" s="26">
        <f>IF('３　回答貼付シート'!O1905="ない",0,IF('３　回答貼付シート'!O1905="１～２日（にち）ある",1,IF('３　回答貼付シート'!O1905="３～５日（にち）ある",2,IF('３　回答貼付シート'!O1905="ほぼ毎日（まいにち）ある",3,))))</f>
        <v>0</v>
      </c>
      <c r="N1908" s="26">
        <f>IF('３　回答貼付シート'!P1905="ない",0,IF('３　回答貼付シート'!P1905="１～２日（にち）ある",1,IF('３　回答貼付シート'!P1905="３～５日（にち）ある",2,IF('３　回答貼付シート'!P1905="ほぼ毎日（まいにち）ある",3,))))</f>
        <v>0</v>
      </c>
      <c r="O1908" s="26">
        <f>IF('３　回答貼付シート'!Q1905="ない",0,IF('３　回答貼付シート'!Q1905="１～２日（にち）ある",1,IF('３　回答貼付シート'!Q1905="３～５日（にち）ある",2,IF('３　回答貼付シート'!Q1905="ほぼ毎日（まいにち）ある",3,))))</f>
        <v>0</v>
      </c>
      <c r="P1908" s="26">
        <f>IF('３　回答貼付シート'!R1905="ない",0,IF('３　回答貼付シート'!R1905="１～２日（にち）ある",1,IF('３　回答貼付シート'!R1905="３～５日（にち）ある",2,IF('３　回答貼付シート'!R1905="ほぼ毎日（まいにち）ある",3,))))</f>
        <v>0</v>
      </c>
      <c r="Q1908" s="26">
        <f>IF('３　回答貼付シート'!S1905="ない",0,IF('３　回答貼付シート'!S1905="１～２日（にち）ある",1,IF('３　回答貼付シート'!S1905="３～５日（にち）ある",2,IF('３　回答貼付シート'!S1905="ほぼ毎日（まいにち）ある",3,))))</f>
        <v>0</v>
      </c>
      <c r="R1908" s="26">
        <f>IF('３　回答貼付シート'!T1905="ない",0,IF('３　回答貼付シート'!T1905="１～２日（にち）ある",1,IF('３　回答貼付シート'!T1905="３～５日（にち）ある",2,IF('３　回答貼付シート'!T1905="ほぼ毎日（まいにち）ある",3,))))</f>
        <v>0</v>
      </c>
      <c r="S1908" s="26">
        <f>IF('３　回答貼付シート'!U1905="ない",0,IF('３　回答貼付シート'!U1905="１～２日（にち）ある",1,IF('３　回答貼付シート'!U1905="３～５日（にち）ある",2,IF('３　回答貼付シート'!U1905="ほぼ毎日（まいにち）ある",3,))))</f>
        <v>0</v>
      </c>
      <c r="T1908" s="26">
        <f>IF('３　回答貼付シート'!V1905="ない",0,IF('３　回答貼付シート'!V1905="１～２日（にち）ある",1,IF('３　回答貼付シート'!V1905="３～５日（にち）ある",2,IF('３　回答貼付シート'!V1905="ほぼ毎日（まいにち）ある",3,))))</f>
        <v>0</v>
      </c>
      <c r="U1908" s="26">
        <f>IF('３　回答貼付シート'!W1905="ない",0,IF('３　回答貼付シート'!W1905="１～２日（にち）ある",1,IF('３　回答貼付シート'!W1905="３～５日（にち）ある",2,IF('３　回答貼付シート'!W1905="ほぼ毎日（まいにち）ある",3,))))</f>
        <v>0</v>
      </c>
      <c r="V1908" s="26">
        <f>IF('３　回答貼付シート'!X1905="ない",0,IF('３　回答貼付シート'!X1905="１～２日（にち）ある",1,IF('３　回答貼付シート'!X1905="３～５日（にち）ある",2,IF('３　回答貼付シート'!X1905="ほぼ毎日（まいにち）ある",3,))))</f>
        <v>0</v>
      </c>
      <c r="W1908" s="26">
        <f>IF('３　回答貼付シート'!Y1905="ない",0,IF('３　回答貼付シート'!Y1905="１～２日（にち）ある",1,IF('３　回答貼付シート'!Y1905="３～５日（にち）ある",2,IF('３　回答貼付シート'!Y1905="ほぼ毎日（まいにち）ある",3,))))</f>
        <v>0</v>
      </c>
      <c r="X1908" s="26">
        <f>IF('３　回答貼付シート'!Z1905="ない",0,IF('３　回答貼付シート'!Z1905="１～２日（にち）ある",1,IF('３　回答貼付シート'!Z1905="３～５日（にち）ある",2,IF('３　回答貼付シート'!Z1905="ほぼ毎日（まいにち）ある",3,))))</f>
        <v>0</v>
      </c>
      <c r="Y1908" s="26">
        <f>IF('３　回答貼付シート'!AA1905="ない",0,IF('３　回答貼付シート'!AA1905="１～２日（にち）ある",1,IF('３　回答貼付シート'!AA1905="３～５日（にち）ある",2,IF('３　回答貼付シート'!AA1905="ほぼ毎日（まいにち）ある",3,))))</f>
        <v>0</v>
      </c>
      <c r="Z1908" s="26">
        <f>'３　回答貼付シート'!$AB1905</f>
        <v>0</v>
      </c>
      <c r="AA1908" s="26" t="str">
        <f t="shared" si="265"/>
        <v/>
      </c>
      <c r="AB1908" s="26" t="str">
        <f t="shared" si="266"/>
        <v/>
      </c>
      <c r="AC1908" s="26" t="str">
        <f t="shared" si="267"/>
        <v/>
      </c>
      <c r="AD1908" s="26" t="str">
        <f t="shared" si="268"/>
        <v/>
      </c>
      <c r="AE1908" s="26" t="str">
        <f t="shared" si="269"/>
        <v/>
      </c>
      <c r="AF1908" t="str">
        <f t="shared" si="262"/>
        <v>0</v>
      </c>
      <c r="AG1908">
        <f t="shared" si="263"/>
        <v>0</v>
      </c>
      <c r="AH1908" s="34">
        <f t="shared" si="270"/>
        <v>0</v>
      </c>
    </row>
    <row r="1909" spans="1:34">
      <c r="A1909" s="26"/>
      <c r="B1909" s="26">
        <f t="shared" si="264"/>
        <v>0</v>
      </c>
      <c r="C1909" s="26">
        <f>IF('３　回答貼付シート'!$F1906&lt;&gt;0,VLOOKUP('３　回答貼付シート'!$F1906,$AF$2048:$AG$2054,2,FALSE),0)</f>
        <v>0</v>
      </c>
      <c r="D1909" s="26">
        <f>IF('３　回答貼付シート'!$G1906&lt;&gt;0,VLOOKUP(('３　回答貼付シート'!$G1906), $AF$2048:$AG$2054,2,FALSE),0)</f>
        <v>0</v>
      </c>
      <c r="E1909" s="26">
        <f>'３　回答貼付シート'!$H1906</f>
        <v>0</v>
      </c>
      <c r="F1909" s="26">
        <f>IF(E1909=0,0,VLOOKUP($B1909,'２　情報入力シート'!$A$2:$E$2049,5))</f>
        <v>0</v>
      </c>
      <c r="G1909" s="26">
        <f>IF('３　回答貼付シート'!I1906="ない",0,IF('３　回答貼付シート'!I1906="１～２日（にち）ある",1,IF('３　回答貼付シート'!I1906="３～５日（にち）ある",2,IF('３　回答貼付シート'!I1906="ほぼ毎日（まいにち）ある",3,))))</f>
        <v>0</v>
      </c>
      <c r="H1909" s="26">
        <f>IF('３　回答貼付シート'!J1906="ない",0,IF('３　回答貼付シート'!J1906="１～２日（にち）ある",1,IF('３　回答貼付シート'!J1906="３～５日（にち）ある",2,IF('３　回答貼付シート'!J1906="ほぼ毎日（まいにち）ある",3,))))</f>
        <v>0</v>
      </c>
      <c r="I1909" s="26">
        <f>IF('３　回答貼付シート'!K1906="ない",0,IF('３　回答貼付シート'!K1906="１～２日（にち）ある",1,IF('３　回答貼付シート'!K1906="３～５日（にち）ある",2,IF('３　回答貼付シート'!K1906="ほぼ毎日（まいにち）ある",3,))))</f>
        <v>0</v>
      </c>
      <c r="J1909" s="26">
        <f>IF('３　回答貼付シート'!L1906="ない",0,IF('３　回答貼付シート'!L1906="１～２日（にち）ある",1,IF('３　回答貼付シート'!L1906="３～５日（にち）ある",2,IF('３　回答貼付シート'!L1906="ほぼ毎日（まいにち）ある",3,))))</f>
        <v>0</v>
      </c>
      <c r="K1909" s="26">
        <f>IF('３　回答貼付シート'!M1906="ない",0,IF('３　回答貼付シート'!M1906="１～２日（にち）ある",1,IF('３　回答貼付シート'!M1906="３～５日（にち）ある",2,IF('３　回答貼付シート'!M1906="ほぼ毎日（まいにち）ある",3,))))</f>
        <v>0</v>
      </c>
      <c r="L1909" s="26">
        <f>IF('３　回答貼付シート'!N1906="ない",0,IF('３　回答貼付シート'!N1906="１～２日（にち）ある",1,IF('３　回答貼付シート'!N1906="３～５日（にち）ある",2,IF('３　回答貼付シート'!N1906="ほぼ毎日（まいにち）ある",3,))))</f>
        <v>0</v>
      </c>
      <c r="M1909" s="26">
        <f>IF('３　回答貼付シート'!O1906="ない",0,IF('３　回答貼付シート'!O1906="１～２日（にち）ある",1,IF('３　回答貼付シート'!O1906="３～５日（にち）ある",2,IF('３　回答貼付シート'!O1906="ほぼ毎日（まいにち）ある",3,))))</f>
        <v>0</v>
      </c>
      <c r="N1909" s="26">
        <f>IF('３　回答貼付シート'!P1906="ない",0,IF('３　回答貼付シート'!P1906="１～２日（にち）ある",1,IF('３　回答貼付シート'!P1906="３～５日（にち）ある",2,IF('３　回答貼付シート'!P1906="ほぼ毎日（まいにち）ある",3,))))</f>
        <v>0</v>
      </c>
      <c r="O1909" s="26">
        <f>IF('３　回答貼付シート'!Q1906="ない",0,IF('３　回答貼付シート'!Q1906="１～２日（にち）ある",1,IF('３　回答貼付シート'!Q1906="３～５日（にち）ある",2,IF('３　回答貼付シート'!Q1906="ほぼ毎日（まいにち）ある",3,))))</f>
        <v>0</v>
      </c>
      <c r="P1909" s="26">
        <f>IF('３　回答貼付シート'!R1906="ない",0,IF('３　回答貼付シート'!R1906="１～２日（にち）ある",1,IF('３　回答貼付シート'!R1906="３～５日（にち）ある",2,IF('３　回答貼付シート'!R1906="ほぼ毎日（まいにち）ある",3,))))</f>
        <v>0</v>
      </c>
      <c r="Q1909" s="26">
        <f>IF('３　回答貼付シート'!S1906="ない",0,IF('３　回答貼付シート'!S1906="１～２日（にち）ある",1,IF('３　回答貼付シート'!S1906="３～５日（にち）ある",2,IF('３　回答貼付シート'!S1906="ほぼ毎日（まいにち）ある",3,))))</f>
        <v>0</v>
      </c>
      <c r="R1909" s="26">
        <f>IF('３　回答貼付シート'!T1906="ない",0,IF('３　回答貼付シート'!T1906="１～２日（にち）ある",1,IF('３　回答貼付シート'!T1906="３～５日（にち）ある",2,IF('３　回答貼付シート'!T1906="ほぼ毎日（まいにち）ある",3,))))</f>
        <v>0</v>
      </c>
      <c r="S1909" s="26">
        <f>IF('３　回答貼付シート'!U1906="ない",0,IF('３　回答貼付シート'!U1906="１～２日（にち）ある",1,IF('３　回答貼付シート'!U1906="３～５日（にち）ある",2,IF('３　回答貼付シート'!U1906="ほぼ毎日（まいにち）ある",3,))))</f>
        <v>0</v>
      </c>
      <c r="T1909" s="26">
        <f>IF('３　回答貼付シート'!V1906="ない",0,IF('３　回答貼付シート'!V1906="１～２日（にち）ある",1,IF('３　回答貼付シート'!V1906="３～５日（にち）ある",2,IF('３　回答貼付シート'!V1906="ほぼ毎日（まいにち）ある",3,))))</f>
        <v>0</v>
      </c>
      <c r="U1909" s="26">
        <f>IF('３　回答貼付シート'!W1906="ない",0,IF('３　回答貼付シート'!W1906="１～２日（にち）ある",1,IF('３　回答貼付シート'!W1906="３～５日（にち）ある",2,IF('３　回答貼付シート'!W1906="ほぼ毎日（まいにち）ある",3,))))</f>
        <v>0</v>
      </c>
      <c r="V1909" s="26">
        <f>IF('３　回答貼付シート'!X1906="ない",0,IF('３　回答貼付シート'!X1906="１～２日（にち）ある",1,IF('３　回答貼付シート'!X1906="３～５日（にち）ある",2,IF('３　回答貼付シート'!X1906="ほぼ毎日（まいにち）ある",3,))))</f>
        <v>0</v>
      </c>
      <c r="W1909" s="26">
        <f>IF('３　回答貼付シート'!Y1906="ない",0,IF('３　回答貼付シート'!Y1906="１～２日（にち）ある",1,IF('３　回答貼付シート'!Y1906="３～５日（にち）ある",2,IF('３　回答貼付シート'!Y1906="ほぼ毎日（まいにち）ある",3,))))</f>
        <v>0</v>
      </c>
      <c r="X1909" s="26">
        <f>IF('３　回答貼付シート'!Z1906="ない",0,IF('３　回答貼付シート'!Z1906="１～２日（にち）ある",1,IF('３　回答貼付シート'!Z1906="３～５日（にち）ある",2,IF('３　回答貼付シート'!Z1906="ほぼ毎日（まいにち）ある",3,))))</f>
        <v>0</v>
      </c>
      <c r="Y1909" s="26">
        <f>IF('３　回答貼付シート'!AA1906="ない",0,IF('３　回答貼付シート'!AA1906="１～２日（にち）ある",1,IF('３　回答貼付シート'!AA1906="３～５日（にち）ある",2,IF('３　回答貼付シート'!AA1906="ほぼ毎日（まいにち）ある",3,))))</f>
        <v>0</v>
      </c>
      <c r="Z1909" s="26">
        <f>'３　回答貼付シート'!$AB1906</f>
        <v>0</v>
      </c>
      <c r="AA1909" s="26" t="str">
        <f t="shared" si="265"/>
        <v/>
      </c>
      <c r="AB1909" s="26" t="str">
        <f t="shared" si="266"/>
        <v/>
      </c>
      <c r="AC1909" s="26" t="str">
        <f t="shared" si="267"/>
        <v/>
      </c>
      <c r="AD1909" s="26" t="str">
        <f t="shared" si="268"/>
        <v/>
      </c>
      <c r="AE1909" s="26" t="str">
        <f t="shared" si="269"/>
        <v/>
      </c>
      <c r="AF1909" t="str">
        <f t="shared" si="262"/>
        <v>0</v>
      </c>
      <c r="AG1909">
        <f t="shared" si="263"/>
        <v>0</v>
      </c>
      <c r="AH1909" s="34">
        <f t="shared" si="270"/>
        <v>0</v>
      </c>
    </row>
    <row r="1910" spans="1:34">
      <c r="A1910" s="26"/>
      <c r="B1910" s="26">
        <f t="shared" si="264"/>
        <v>0</v>
      </c>
      <c r="C1910" s="26">
        <f>IF('３　回答貼付シート'!$F1907&lt;&gt;0,VLOOKUP('３　回答貼付シート'!$F1907,$AF$2048:$AG$2054,2,FALSE),0)</f>
        <v>0</v>
      </c>
      <c r="D1910" s="26">
        <f>IF('３　回答貼付シート'!$G1907&lt;&gt;0,VLOOKUP(('３　回答貼付シート'!$G1907), $AF$2048:$AG$2054,2,FALSE),0)</f>
        <v>0</v>
      </c>
      <c r="E1910" s="26">
        <f>'３　回答貼付シート'!$H1907</f>
        <v>0</v>
      </c>
      <c r="F1910" s="26">
        <f>IF(E1910=0,0,VLOOKUP($B1910,'２　情報入力シート'!$A$2:$E$2049,5))</f>
        <v>0</v>
      </c>
      <c r="G1910" s="26">
        <f>IF('３　回答貼付シート'!I1907="ない",0,IF('３　回答貼付シート'!I1907="１～２日（にち）ある",1,IF('３　回答貼付シート'!I1907="３～５日（にち）ある",2,IF('３　回答貼付シート'!I1907="ほぼ毎日（まいにち）ある",3,))))</f>
        <v>0</v>
      </c>
      <c r="H1910" s="26">
        <f>IF('３　回答貼付シート'!J1907="ない",0,IF('３　回答貼付シート'!J1907="１～２日（にち）ある",1,IF('３　回答貼付シート'!J1907="３～５日（にち）ある",2,IF('３　回答貼付シート'!J1907="ほぼ毎日（まいにち）ある",3,))))</f>
        <v>0</v>
      </c>
      <c r="I1910" s="26">
        <f>IF('３　回答貼付シート'!K1907="ない",0,IF('３　回答貼付シート'!K1907="１～２日（にち）ある",1,IF('３　回答貼付シート'!K1907="３～５日（にち）ある",2,IF('３　回答貼付シート'!K1907="ほぼ毎日（まいにち）ある",3,))))</f>
        <v>0</v>
      </c>
      <c r="J1910" s="26">
        <f>IF('３　回答貼付シート'!L1907="ない",0,IF('３　回答貼付シート'!L1907="１～２日（にち）ある",1,IF('３　回答貼付シート'!L1907="３～５日（にち）ある",2,IF('３　回答貼付シート'!L1907="ほぼ毎日（まいにち）ある",3,))))</f>
        <v>0</v>
      </c>
      <c r="K1910" s="26">
        <f>IF('３　回答貼付シート'!M1907="ない",0,IF('３　回答貼付シート'!M1907="１～２日（にち）ある",1,IF('３　回答貼付シート'!M1907="３～５日（にち）ある",2,IF('３　回答貼付シート'!M1907="ほぼ毎日（まいにち）ある",3,))))</f>
        <v>0</v>
      </c>
      <c r="L1910" s="26">
        <f>IF('３　回答貼付シート'!N1907="ない",0,IF('３　回答貼付シート'!N1907="１～２日（にち）ある",1,IF('３　回答貼付シート'!N1907="３～５日（にち）ある",2,IF('３　回答貼付シート'!N1907="ほぼ毎日（まいにち）ある",3,))))</f>
        <v>0</v>
      </c>
      <c r="M1910" s="26">
        <f>IF('３　回答貼付シート'!O1907="ない",0,IF('３　回答貼付シート'!O1907="１～２日（にち）ある",1,IF('３　回答貼付シート'!O1907="３～５日（にち）ある",2,IF('３　回答貼付シート'!O1907="ほぼ毎日（まいにち）ある",3,))))</f>
        <v>0</v>
      </c>
      <c r="N1910" s="26">
        <f>IF('３　回答貼付シート'!P1907="ない",0,IF('３　回答貼付シート'!P1907="１～２日（にち）ある",1,IF('３　回答貼付シート'!P1907="３～５日（にち）ある",2,IF('３　回答貼付シート'!P1907="ほぼ毎日（まいにち）ある",3,))))</f>
        <v>0</v>
      </c>
      <c r="O1910" s="26">
        <f>IF('３　回答貼付シート'!Q1907="ない",0,IF('３　回答貼付シート'!Q1907="１～２日（にち）ある",1,IF('３　回答貼付シート'!Q1907="３～５日（にち）ある",2,IF('３　回答貼付シート'!Q1907="ほぼ毎日（まいにち）ある",3,))))</f>
        <v>0</v>
      </c>
      <c r="P1910" s="26">
        <f>IF('３　回答貼付シート'!R1907="ない",0,IF('３　回答貼付シート'!R1907="１～２日（にち）ある",1,IF('３　回答貼付シート'!R1907="３～５日（にち）ある",2,IF('３　回答貼付シート'!R1907="ほぼ毎日（まいにち）ある",3,))))</f>
        <v>0</v>
      </c>
      <c r="Q1910" s="26">
        <f>IF('３　回答貼付シート'!S1907="ない",0,IF('３　回答貼付シート'!S1907="１～２日（にち）ある",1,IF('３　回答貼付シート'!S1907="３～５日（にち）ある",2,IF('３　回答貼付シート'!S1907="ほぼ毎日（まいにち）ある",3,))))</f>
        <v>0</v>
      </c>
      <c r="R1910" s="26">
        <f>IF('３　回答貼付シート'!T1907="ない",0,IF('３　回答貼付シート'!T1907="１～２日（にち）ある",1,IF('３　回答貼付シート'!T1907="３～５日（にち）ある",2,IF('３　回答貼付シート'!T1907="ほぼ毎日（まいにち）ある",3,))))</f>
        <v>0</v>
      </c>
      <c r="S1910" s="26">
        <f>IF('３　回答貼付シート'!U1907="ない",0,IF('３　回答貼付シート'!U1907="１～２日（にち）ある",1,IF('３　回答貼付シート'!U1907="３～５日（にち）ある",2,IF('３　回答貼付シート'!U1907="ほぼ毎日（まいにち）ある",3,))))</f>
        <v>0</v>
      </c>
      <c r="T1910" s="26">
        <f>IF('３　回答貼付シート'!V1907="ない",0,IF('３　回答貼付シート'!V1907="１～２日（にち）ある",1,IF('３　回答貼付シート'!V1907="３～５日（にち）ある",2,IF('３　回答貼付シート'!V1907="ほぼ毎日（まいにち）ある",3,))))</f>
        <v>0</v>
      </c>
      <c r="U1910" s="26">
        <f>IF('３　回答貼付シート'!W1907="ない",0,IF('３　回答貼付シート'!W1907="１～２日（にち）ある",1,IF('３　回答貼付シート'!W1907="３～５日（にち）ある",2,IF('３　回答貼付シート'!W1907="ほぼ毎日（まいにち）ある",3,))))</f>
        <v>0</v>
      </c>
      <c r="V1910" s="26">
        <f>IF('３　回答貼付シート'!X1907="ない",0,IF('３　回答貼付シート'!X1907="１～２日（にち）ある",1,IF('３　回答貼付シート'!X1907="３～５日（にち）ある",2,IF('３　回答貼付シート'!X1907="ほぼ毎日（まいにち）ある",3,))))</f>
        <v>0</v>
      </c>
      <c r="W1910" s="26">
        <f>IF('３　回答貼付シート'!Y1907="ない",0,IF('３　回答貼付シート'!Y1907="１～２日（にち）ある",1,IF('３　回答貼付シート'!Y1907="３～５日（にち）ある",2,IF('３　回答貼付シート'!Y1907="ほぼ毎日（まいにち）ある",3,))))</f>
        <v>0</v>
      </c>
      <c r="X1910" s="26">
        <f>IF('３　回答貼付シート'!Z1907="ない",0,IF('３　回答貼付シート'!Z1907="１～２日（にち）ある",1,IF('３　回答貼付シート'!Z1907="３～５日（にち）ある",2,IF('３　回答貼付シート'!Z1907="ほぼ毎日（まいにち）ある",3,))))</f>
        <v>0</v>
      </c>
      <c r="Y1910" s="26">
        <f>IF('３　回答貼付シート'!AA1907="ない",0,IF('３　回答貼付シート'!AA1907="１～２日（にち）ある",1,IF('３　回答貼付シート'!AA1907="３～５日（にち）ある",2,IF('３　回答貼付シート'!AA1907="ほぼ毎日（まいにち）ある",3,))))</f>
        <v>0</v>
      </c>
      <c r="Z1910" s="26">
        <f>'３　回答貼付シート'!$AB1907</f>
        <v>0</v>
      </c>
      <c r="AA1910" s="26" t="str">
        <f t="shared" si="265"/>
        <v/>
      </c>
      <c r="AB1910" s="26" t="str">
        <f t="shared" si="266"/>
        <v/>
      </c>
      <c r="AC1910" s="26" t="str">
        <f t="shared" si="267"/>
        <v/>
      </c>
      <c r="AD1910" s="26" t="str">
        <f t="shared" si="268"/>
        <v/>
      </c>
      <c r="AE1910" s="26" t="str">
        <f t="shared" si="269"/>
        <v/>
      </c>
      <c r="AF1910" t="str">
        <f t="shared" si="262"/>
        <v>0</v>
      </c>
      <c r="AG1910">
        <f t="shared" si="263"/>
        <v>0</v>
      </c>
      <c r="AH1910" s="34">
        <f t="shared" si="270"/>
        <v>0</v>
      </c>
    </row>
    <row r="1911" spans="1:34">
      <c r="A1911" s="26"/>
      <c r="B1911" s="26">
        <f t="shared" si="264"/>
        <v>0</v>
      </c>
      <c r="C1911" s="26">
        <f>IF('３　回答貼付シート'!$F1908&lt;&gt;0,VLOOKUP('３　回答貼付シート'!$F1908,$AF$2048:$AG$2054,2,FALSE),0)</f>
        <v>0</v>
      </c>
      <c r="D1911" s="26">
        <f>IF('３　回答貼付シート'!$G1908&lt;&gt;0,VLOOKUP(('３　回答貼付シート'!$G1908), $AF$2048:$AG$2054,2,FALSE),0)</f>
        <v>0</v>
      </c>
      <c r="E1911" s="26">
        <f>'３　回答貼付シート'!$H1908</f>
        <v>0</v>
      </c>
      <c r="F1911" s="26">
        <f>IF(E1911=0,0,VLOOKUP($B1911,'２　情報入力シート'!$A$2:$E$2049,5))</f>
        <v>0</v>
      </c>
      <c r="G1911" s="26">
        <f>IF('３　回答貼付シート'!I1908="ない",0,IF('３　回答貼付シート'!I1908="１～２日（にち）ある",1,IF('３　回答貼付シート'!I1908="３～５日（にち）ある",2,IF('３　回答貼付シート'!I1908="ほぼ毎日（まいにち）ある",3,))))</f>
        <v>0</v>
      </c>
      <c r="H1911" s="26">
        <f>IF('３　回答貼付シート'!J1908="ない",0,IF('３　回答貼付シート'!J1908="１～２日（にち）ある",1,IF('３　回答貼付シート'!J1908="３～５日（にち）ある",2,IF('３　回答貼付シート'!J1908="ほぼ毎日（まいにち）ある",3,))))</f>
        <v>0</v>
      </c>
      <c r="I1911" s="26">
        <f>IF('３　回答貼付シート'!K1908="ない",0,IF('３　回答貼付シート'!K1908="１～２日（にち）ある",1,IF('３　回答貼付シート'!K1908="３～５日（にち）ある",2,IF('３　回答貼付シート'!K1908="ほぼ毎日（まいにち）ある",3,))))</f>
        <v>0</v>
      </c>
      <c r="J1911" s="26">
        <f>IF('３　回答貼付シート'!L1908="ない",0,IF('３　回答貼付シート'!L1908="１～２日（にち）ある",1,IF('３　回答貼付シート'!L1908="３～５日（にち）ある",2,IF('３　回答貼付シート'!L1908="ほぼ毎日（まいにち）ある",3,))))</f>
        <v>0</v>
      </c>
      <c r="K1911" s="26">
        <f>IF('３　回答貼付シート'!M1908="ない",0,IF('３　回答貼付シート'!M1908="１～２日（にち）ある",1,IF('３　回答貼付シート'!M1908="３～５日（にち）ある",2,IF('３　回答貼付シート'!M1908="ほぼ毎日（まいにち）ある",3,))))</f>
        <v>0</v>
      </c>
      <c r="L1911" s="26">
        <f>IF('３　回答貼付シート'!N1908="ない",0,IF('３　回答貼付シート'!N1908="１～２日（にち）ある",1,IF('３　回答貼付シート'!N1908="３～５日（にち）ある",2,IF('３　回答貼付シート'!N1908="ほぼ毎日（まいにち）ある",3,))))</f>
        <v>0</v>
      </c>
      <c r="M1911" s="26">
        <f>IF('３　回答貼付シート'!O1908="ない",0,IF('３　回答貼付シート'!O1908="１～２日（にち）ある",1,IF('３　回答貼付シート'!O1908="３～５日（にち）ある",2,IF('３　回答貼付シート'!O1908="ほぼ毎日（まいにち）ある",3,))))</f>
        <v>0</v>
      </c>
      <c r="N1911" s="26">
        <f>IF('３　回答貼付シート'!P1908="ない",0,IF('３　回答貼付シート'!P1908="１～２日（にち）ある",1,IF('３　回答貼付シート'!P1908="３～５日（にち）ある",2,IF('３　回答貼付シート'!P1908="ほぼ毎日（まいにち）ある",3,))))</f>
        <v>0</v>
      </c>
      <c r="O1911" s="26">
        <f>IF('３　回答貼付シート'!Q1908="ない",0,IF('３　回答貼付シート'!Q1908="１～２日（にち）ある",1,IF('３　回答貼付シート'!Q1908="３～５日（にち）ある",2,IF('３　回答貼付シート'!Q1908="ほぼ毎日（まいにち）ある",3,))))</f>
        <v>0</v>
      </c>
      <c r="P1911" s="26">
        <f>IF('３　回答貼付シート'!R1908="ない",0,IF('３　回答貼付シート'!R1908="１～２日（にち）ある",1,IF('３　回答貼付シート'!R1908="３～５日（にち）ある",2,IF('３　回答貼付シート'!R1908="ほぼ毎日（まいにち）ある",3,))))</f>
        <v>0</v>
      </c>
      <c r="Q1911" s="26">
        <f>IF('３　回答貼付シート'!S1908="ない",0,IF('３　回答貼付シート'!S1908="１～２日（にち）ある",1,IF('３　回答貼付シート'!S1908="３～５日（にち）ある",2,IF('３　回答貼付シート'!S1908="ほぼ毎日（まいにち）ある",3,))))</f>
        <v>0</v>
      </c>
      <c r="R1911" s="26">
        <f>IF('３　回答貼付シート'!T1908="ない",0,IF('３　回答貼付シート'!T1908="１～２日（にち）ある",1,IF('３　回答貼付シート'!T1908="３～５日（にち）ある",2,IF('３　回答貼付シート'!T1908="ほぼ毎日（まいにち）ある",3,))))</f>
        <v>0</v>
      </c>
      <c r="S1911" s="26">
        <f>IF('３　回答貼付シート'!U1908="ない",0,IF('３　回答貼付シート'!U1908="１～２日（にち）ある",1,IF('３　回答貼付シート'!U1908="３～５日（にち）ある",2,IF('３　回答貼付シート'!U1908="ほぼ毎日（まいにち）ある",3,))))</f>
        <v>0</v>
      </c>
      <c r="T1911" s="26">
        <f>IF('３　回答貼付シート'!V1908="ない",0,IF('３　回答貼付シート'!V1908="１～２日（にち）ある",1,IF('３　回答貼付シート'!V1908="３～５日（にち）ある",2,IF('３　回答貼付シート'!V1908="ほぼ毎日（まいにち）ある",3,))))</f>
        <v>0</v>
      </c>
      <c r="U1911" s="26">
        <f>IF('３　回答貼付シート'!W1908="ない",0,IF('３　回答貼付シート'!W1908="１～２日（にち）ある",1,IF('３　回答貼付シート'!W1908="３～５日（にち）ある",2,IF('３　回答貼付シート'!W1908="ほぼ毎日（まいにち）ある",3,))))</f>
        <v>0</v>
      </c>
      <c r="V1911" s="26">
        <f>IF('３　回答貼付シート'!X1908="ない",0,IF('３　回答貼付シート'!X1908="１～２日（にち）ある",1,IF('３　回答貼付シート'!X1908="３～５日（にち）ある",2,IF('３　回答貼付シート'!X1908="ほぼ毎日（まいにち）ある",3,))))</f>
        <v>0</v>
      </c>
      <c r="W1911" s="26">
        <f>IF('３　回答貼付シート'!Y1908="ない",0,IF('３　回答貼付シート'!Y1908="１～２日（にち）ある",1,IF('３　回答貼付シート'!Y1908="３～５日（にち）ある",2,IF('３　回答貼付シート'!Y1908="ほぼ毎日（まいにち）ある",3,))))</f>
        <v>0</v>
      </c>
      <c r="X1911" s="26">
        <f>IF('３　回答貼付シート'!Z1908="ない",0,IF('３　回答貼付シート'!Z1908="１～２日（にち）ある",1,IF('３　回答貼付シート'!Z1908="３～５日（にち）ある",2,IF('３　回答貼付シート'!Z1908="ほぼ毎日（まいにち）ある",3,))))</f>
        <v>0</v>
      </c>
      <c r="Y1911" s="26">
        <f>IF('３　回答貼付シート'!AA1908="ない",0,IF('３　回答貼付シート'!AA1908="１～２日（にち）ある",1,IF('３　回答貼付シート'!AA1908="３～５日（にち）ある",2,IF('３　回答貼付シート'!AA1908="ほぼ毎日（まいにち）ある",3,))))</f>
        <v>0</v>
      </c>
      <c r="Z1911" s="26">
        <f>'３　回答貼付シート'!$AB1908</f>
        <v>0</v>
      </c>
      <c r="AA1911" s="26" t="str">
        <f t="shared" si="265"/>
        <v/>
      </c>
      <c r="AB1911" s="26" t="str">
        <f t="shared" si="266"/>
        <v/>
      </c>
      <c r="AC1911" s="26" t="str">
        <f t="shared" si="267"/>
        <v/>
      </c>
      <c r="AD1911" s="26" t="str">
        <f t="shared" si="268"/>
        <v/>
      </c>
      <c r="AE1911" s="26" t="str">
        <f t="shared" si="269"/>
        <v/>
      </c>
      <c r="AF1911" t="str">
        <f t="shared" si="262"/>
        <v>0</v>
      </c>
      <c r="AG1911">
        <f t="shared" si="263"/>
        <v>0</v>
      </c>
      <c r="AH1911" s="34">
        <f t="shared" si="270"/>
        <v>0</v>
      </c>
    </row>
    <row r="1912" spans="1:34">
      <c r="A1912" s="26"/>
      <c r="B1912" s="26">
        <f t="shared" si="264"/>
        <v>0</v>
      </c>
      <c r="C1912" s="26">
        <f>IF('３　回答貼付シート'!$F1909&lt;&gt;0,VLOOKUP('３　回答貼付シート'!$F1909,$AF$2048:$AG$2054,2,FALSE),0)</f>
        <v>0</v>
      </c>
      <c r="D1912" s="26">
        <f>IF('３　回答貼付シート'!$G1909&lt;&gt;0,VLOOKUP(('３　回答貼付シート'!$G1909), $AF$2048:$AG$2054,2,FALSE),0)</f>
        <v>0</v>
      </c>
      <c r="E1912" s="26">
        <f>'３　回答貼付シート'!$H1909</f>
        <v>0</v>
      </c>
      <c r="F1912" s="26">
        <f>IF(E1912=0,0,VLOOKUP($B1912,'２　情報入力シート'!$A$2:$E$2049,5))</f>
        <v>0</v>
      </c>
      <c r="G1912" s="26">
        <f>IF('３　回答貼付シート'!I1909="ない",0,IF('３　回答貼付シート'!I1909="１～２日（にち）ある",1,IF('３　回答貼付シート'!I1909="３～５日（にち）ある",2,IF('３　回答貼付シート'!I1909="ほぼ毎日（まいにち）ある",3,))))</f>
        <v>0</v>
      </c>
      <c r="H1912" s="26">
        <f>IF('３　回答貼付シート'!J1909="ない",0,IF('３　回答貼付シート'!J1909="１～２日（にち）ある",1,IF('３　回答貼付シート'!J1909="３～５日（にち）ある",2,IF('３　回答貼付シート'!J1909="ほぼ毎日（まいにち）ある",3,))))</f>
        <v>0</v>
      </c>
      <c r="I1912" s="26">
        <f>IF('３　回答貼付シート'!K1909="ない",0,IF('３　回答貼付シート'!K1909="１～２日（にち）ある",1,IF('３　回答貼付シート'!K1909="３～５日（にち）ある",2,IF('３　回答貼付シート'!K1909="ほぼ毎日（まいにち）ある",3,))))</f>
        <v>0</v>
      </c>
      <c r="J1912" s="26">
        <f>IF('３　回答貼付シート'!L1909="ない",0,IF('３　回答貼付シート'!L1909="１～２日（にち）ある",1,IF('３　回答貼付シート'!L1909="３～５日（にち）ある",2,IF('３　回答貼付シート'!L1909="ほぼ毎日（まいにち）ある",3,))))</f>
        <v>0</v>
      </c>
      <c r="K1912" s="26">
        <f>IF('３　回答貼付シート'!M1909="ない",0,IF('３　回答貼付シート'!M1909="１～２日（にち）ある",1,IF('３　回答貼付シート'!M1909="３～５日（にち）ある",2,IF('３　回答貼付シート'!M1909="ほぼ毎日（まいにち）ある",3,))))</f>
        <v>0</v>
      </c>
      <c r="L1912" s="26">
        <f>IF('３　回答貼付シート'!N1909="ない",0,IF('３　回答貼付シート'!N1909="１～２日（にち）ある",1,IF('３　回答貼付シート'!N1909="３～５日（にち）ある",2,IF('３　回答貼付シート'!N1909="ほぼ毎日（まいにち）ある",3,))))</f>
        <v>0</v>
      </c>
      <c r="M1912" s="26">
        <f>IF('３　回答貼付シート'!O1909="ない",0,IF('３　回答貼付シート'!O1909="１～２日（にち）ある",1,IF('３　回答貼付シート'!O1909="３～５日（にち）ある",2,IF('３　回答貼付シート'!O1909="ほぼ毎日（まいにち）ある",3,))))</f>
        <v>0</v>
      </c>
      <c r="N1912" s="26">
        <f>IF('３　回答貼付シート'!P1909="ない",0,IF('３　回答貼付シート'!P1909="１～２日（にち）ある",1,IF('３　回答貼付シート'!P1909="３～５日（にち）ある",2,IF('３　回答貼付シート'!P1909="ほぼ毎日（まいにち）ある",3,))))</f>
        <v>0</v>
      </c>
      <c r="O1912" s="26">
        <f>IF('３　回答貼付シート'!Q1909="ない",0,IF('３　回答貼付シート'!Q1909="１～２日（にち）ある",1,IF('３　回答貼付シート'!Q1909="３～５日（にち）ある",2,IF('３　回答貼付シート'!Q1909="ほぼ毎日（まいにち）ある",3,))))</f>
        <v>0</v>
      </c>
      <c r="P1912" s="26">
        <f>IF('３　回答貼付シート'!R1909="ない",0,IF('３　回答貼付シート'!R1909="１～２日（にち）ある",1,IF('３　回答貼付シート'!R1909="３～５日（にち）ある",2,IF('３　回答貼付シート'!R1909="ほぼ毎日（まいにち）ある",3,))))</f>
        <v>0</v>
      </c>
      <c r="Q1912" s="26">
        <f>IF('３　回答貼付シート'!S1909="ない",0,IF('３　回答貼付シート'!S1909="１～２日（にち）ある",1,IF('３　回答貼付シート'!S1909="３～５日（にち）ある",2,IF('３　回答貼付シート'!S1909="ほぼ毎日（まいにち）ある",3,))))</f>
        <v>0</v>
      </c>
      <c r="R1912" s="26">
        <f>IF('３　回答貼付シート'!T1909="ない",0,IF('３　回答貼付シート'!T1909="１～２日（にち）ある",1,IF('３　回答貼付シート'!T1909="３～５日（にち）ある",2,IF('３　回答貼付シート'!T1909="ほぼ毎日（まいにち）ある",3,))))</f>
        <v>0</v>
      </c>
      <c r="S1912" s="26">
        <f>IF('３　回答貼付シート'!U1909="ない",0,IF('３　回答貼付シート'!U1909="１～２日（にち）ある",1,IF('３　回答貼付シート'!U1909="３～５日（にち）ある",2,IF('３　回答貼付シート'!U1909="ほぼ毎日（まいにち）ある",3,))))</f>
        <v>0</v>
      </c>
      <c r="T1912" s="26">
        <f>IF('３　回答貼付シート'!V1909="ない",0,IF('３　回答貼付シート'!V1909="１～２日（にち）ある",1,IF('３　回答貼付シート'!V1909="３～５日（にち）ある",2,IF('３　回答貼付シート'!V1909="ほぼ毎日（まいにち）ある",3,))))</f>
        <v>0</v>
      </c>
      <c r="U1912" s="26">
        <f>IF('３　回答貼付シート'!W1909="ない",0,IF('３　回答貼付シート'!W1909="１～２日（にち）ある",1,IF('３　回答貼付シート'!W1909="３～５日（にち）ある",2,IF('３　回答貼付シート'!W1909="ほぼ毎日（まいにち）ある",3,))))</f>
        <v>0</v>
      </c>
      <c r="V1912" s="26">
        <f>IF('３　回答貼付シート'!X1909="ない",0,IF('３　回答貼付シート'!X1909="１～２日（にち）ある",1,IF('３　回答貼付シート'!X1909="３～５日（にち）ある",2,IF('３　回答貼付シート'!X1909="ほぼ毎日（まいにち）ある",3,))))</f>
        <v>0</v>
      </c>
      <c r="W1912" s="26">
        <f>IF('３　回答貼付シート'!Y1909="ない",0,IF('３　回答貼付シート'!Y1909="１～２日（にち）ある",1,IF('３　回答貼付シート'!Y1909="３～５日（にち）ある",2,IF('３　回答貼付シート'!Y1909="ほぼ毎日（まいにち）ある",3,))))</f>
        <v>0</v>
      </c>
      <c r="X1912" s="26">
        <f>IF('３　回答貼付シート'!Z1909="ない",0,IF('３　回答貼付シート'!Z1909="１～２日（にち）ある",1,IF('３　回答貼付シート'!Z1909="３～５日（にち）ある",2,IF('３　回答貼付シート'!Z1909="ほぼ毎日（まいにち）ある",3,))))</f>
        <v>0</v>
      </c>
      <c r="Y1912" s="26">
        <f>IF('３　回答貼付シート'!AA1909="ない",0,IF('３　回答貼付シート'!AA1909="１～２日（にち）ある",1,IF('３　回答貼付シート'!AA1909="３～５日（にち）ある",2,IF('３　回答貼付シート'!AA1909="ほぼ毎日（まいにち）ある",3,))))</f>
        <v>0</v>
      </c>
      <c r="Z1912" s="26">
        <f>'３　回答貼付シート'!$AB1909</f>
        <v>0</v>
      </c>
      <c r="AA1912" s="26" t="str">
        <f t="shared" si="265"/>
        <v/>
      </c>
      <c r="AB1912" s="26" t="str">
        <f t="shared" si="266"/>
        <v/>
      </c>
      <c r="AC1912" s="26" t="str">
        <f t="shared" si="267"/>
        <v/>
      </c>
      <c r="AD1912" s="26" t="str">
        <f t="shared" si="268"/>
        <v/>
      </c>
      <c r="AE1912" s="26" t="str">
        <f t="shared" si="269"/>
        <v/>
      </c>
      <c r="AF1912" t="str">
        <f t="shared" si="262"/>
        <v>0</v>
      </c>
      <c r="AG1912">
        <f t="shared" si="263"/>
        <v>0</v>
      </c>
      <c r="AH1912" s="34">
        <f t="shared" si="270"/>
        <v>0</v>
      </c>
    </row>
    <row r="1913" spans="1:34">
      <c r="A1913" s="26"/>
      <c r="B1913" s="26">
        <f t="shared" si="264"/>
        <v>0</v>
      </c>
      <c r="C1913" s="26">
        <f>IF('３　回答貼付シート'!$F1910&lt;&gt;0,VLOOKUP('３　回答貼付シート'!$F1910,$AF$2048:$AG$2054,2,FALSE),0)</f>
        <v>0</v>
      </c>
      <c r="D1913" s="26">
        <f>IF('３　回答貼付シート'!$G1910&lt;&gt;0,VLOOKUP(('３　回答貼付シート'!$G1910), $AF$2048:$AG$2054,2,FALSE),0)</f>
        <v>0</v>
      </c>
      <c r="E1913" s="26">
        <f>'３　回答貼付シート'!$H1910</f>
        <v>0</v>
      </c>
      <c r="F1913" s="26">
        <f>IF(E1913=0,0,VLOOKUP($B1913,'２　情報入力シート'!$A$2:$E$2049,5))</f>
        <v>0</v>
      </c>
      <c r="G1913" s="26">
        <f>IF('３　回答貼付シート'!I1910="ない",0,IF('３　回答貼付シート'!I1910="１～２日（にち）ある",1,IF('３　回答貼付シート'!I1910="３～５日（にち）ある",2,IF('３　回答貼付シート'!I1910="ほぼ毎日（まいにち）ある",3,))))</f>
        <v>0</v>
      </c>
      <c r="H1913" s="26">
        <f>IF('３　回答貼付シート'!J1910="ない",0,IF('３　回答貼付シート'!J1910="１～２日（にち）ある",1,IF('３　回答貼付シート'!J1910="３～５日（にち）ある",2,IF('３　回答貼付シート'!J1910="ほぼ毎日（まいにち）ある",3,))))</f>
        <v>0</v>
      </c>
      <c r="I1913" s="26">
        <f>IF('３　回答貼付シート'!K1910="ない",0,IF('３　回答貼付シート'!K1910="１～２日（にち）ある",1,IF('３　回答貼付シート'!K1910="３～５日（にち）ある",2,IF('３　回答貼付シート'!K1910="ほぼ毎日（まいにち）ある",3,))))</f>
        <v>0</v>
      </c>
      <c r="J1913" s="26">
        <f>IF('３　回答貼付シート'!L1910="ない",0,IF('３　回答貼付シート'!L1910="１～２日（にち）ある",1,IF('３　回答貼付シート'!L1910="３～５日（にち）ある",2,IF('３　回答貼付シート'!L1910="ほぼ毎日（まいにち）ある",3,))))</f>
        <v>0</v>
      </c>
      <c r="K1913" s="26">
        <f>IF('３　回答貼付シート'!M1910="ない",0,IF('３　回答貼付シート'!M1910="１～２日（にち）ある",1,IF('３　回答貼付シート'!M1910="３～５日（にち）ある",2,IF('３　回答貼付シート'!M1910="ほぼ毎日（まいにち）ある",3,))))</f>
        <v>0</v>
      </c>
      <c r="L1913" s="26">
        <f>IF('３　回答貼付シート'!N1910="ない",0,IF('３　回答貼付シート'!N1910="１～２日（にち）ある",1,IF('３　回答貼付シート'!N1910="３～５日（にち）ある",2,IF('３　回答貼付シート'!N1910="ほぼ毎日（まいにち）ある",3,))))</f>
        <v>0</v>
      </c>
      <c r="M1913" s="26">
        <f>IF('３　回答貼付シート'!O1910="ない",0,IF('３　回答貼付シート'!O1910="１～２日（にち）ある",1,IF('３　回答貼付シート'!O1910="３～５日（にち）ある",2,IF('３　回答貼付シート'!O1910="ほぼ毎日（まいにち）ある",3,))))</f>
        <v>0</v>
      </c>
      <c r="N1913" s="26">
        <f>IF('３　回答貼付シート'!P1910="ない",0,IF('３　回答貼付シート'!P1910="１～２日（にち）ある",1,IF('３　回答貼付シート'!P1910="３～５日（にち）ある",2,IF('３　回答貼付シート'!P1910="ほぼ毎日（まいにち）ある",3,))))</f>
        <v>0</v>
      </c>
      <c r="O1913" s="26">
        <f>IF('３　回答貼付シート'!Q1910="ない",0,IF('３　回答貼付シート'!Q1910="１～２日（にち）ある",1,IF('３　回答貼付シート'!Q1910="３～５日（にち）ある",2,IF('３　回答貼付シート'!Q1910="ほぼ毎日（まいにち）ある",3,))))</f>
        <v>0</v>
      </c>
      <c r="P1913" s="26">
        <f>IF('３　回答貼付シート'!R1910="ない",0,IF('３　回答貼付シート'!R1910="１～２日（にち）ある",1,IF('３　回答貼付シート'!R1910="３～５日（にち）ある",2,IF('３　回答貼付シート'!R1910="ほぼ毎日（まいにち）ある",3,))))</f>
        <v>0</v>
      </c>
      <c r="Q1913" s="26">
        <f>IF('３　回答貼付シート'!S1910="ない",0,IF('３　回答貼付シート'!S1910="１～２日（にち）ある",1,IF('３　回答貼付シート'!S1910="３～５日（にち）ある",2,IF('３　回答貼付シート'!S1910="ほぼ毎日（まいにち）ある",3,))))</f>
        <v>0</v>
      </c>
      <c r="R1913" s="26">
        <f>IF('３　回答貼付シート'!T1910="ない",0,IF('３　回答貼付シート'!T1910="１～２日（にち）ある",1,IF('３　回答貼付シート'!T1910="３～５日（にち）ある",2,IF('３　回答貼付シート'!T1910="ほぼ毎日（まいにち）ある",3,))))</f>
        <v>0</v>
      </c>
      <c r="S1913" s="26">
        <f>IF('３　回答貼付シート'!U1910="ない",0,IF('３　回答貼付シート'!U1910="１～２日（にち）ある",1,IF('３　回答貼付シート'!U1910="３～５日（にち）ある",2,IF('３　回答貼付シート'!U1910="ほぼ毎日（まいにち）ある",3,))))</f>
        <v>0</v>
      </c>
      <c r="T1913" s="26">
        <f>IF('３　回答貼付シート'!V1910="ない",0,IF('３　回答貼付シート'!V1910="１～２日（にち）ある",1,IF('３　回答貼付シート'!V1910="３～５日（にち）ある",2,IF('３　回答貼付シート'!V1910="ほぼ毎日（まいにち）ある",3,))))</f>
        <v>0</v>
      </c>
      <c r="U1913" s="26">
        <f>IF('３　回答貼付シート'!W1910="ない",0,IF('３　回答貼付シート'!W1910="１～２日（にち）ある",1,IF('３　回答貼付シート'!W1910="３～５日（にち）ある",2,IF('３　回答貼付シート'!W1910="ほぼ毎日（まいにち）ある",3,))))</f>
        <v>0</v>
      </c>
      <c r="V1913" s="26">
        <f>IF('３　回答貼付シート'!X1910="ない",0,IF('３　回答貼付シート'!X1910="１～２日（にち）ある",1,IF('３　回答貼付シート'!X1910="３～５日（にち）ある",2,IF('３　回答貼付シート'!X1910="ほぼ毎日（まいにち）ある",3,))))</f>
        <v>0</v>
      </c>
      <c r="W1913" s="26">
        <f>IF('３　回答貼付シート'!Y1910="ない",0,IF('３　回答貼付シート'!Y1910="１～２日（にち）ある",1,IF('３　回答貼付シート'!Y1910="３～５日（にち）ある",2,IF('３　回答貼付シート'!Y1910="ほぼ毎日（まいにち）ある",3,))))</f>
        <v>0</v>
      </c>
      <c r="X1913" s="26">
        <f>IF('３　回答貼付シート'!Z1910="ない",0,IF('３　回答貼付シート'!Z1910="１～２日（にち）ある",1,IF('３　回答貼付シート'!Z1910="３～５日（にち）ある",2,IF('３　回答貼付シート'!Z1910="ほぼ毎日（まいにち）ある",3,))))</f>
        <v>0</v>
      </c>
      <c r="Y1913" s="26">
        <f>IF('３　回答貼付シート'!AA1910="ない",0,IF('３　回答貼付シート'!AA1910="１～２日（にち）ある",1,IF('３　回答貼付シート'!AA1910="３～５日（にち）ある",2,IF('３　回答貼付シート'!AA1910="ほぼ毎日（まいにち）ある",3,))))</f>
        <v>0</v>
      </c>
      <c r="Z1913" s="26">
        <f>'３　回答貼付シート'!$AB1910</f>
        <v>0</v>
      </c>
      <c r="AA1913" s="26" t="str">
        <f t="shared" si="265"/>
        <v/>
      </c>
      <c r="AB1913" s="26" t="str">
        <f t="shared" si="266"/>
        <v/>
      </c>
      <c r="AC1913" s="26" t="str">
        <f t="shared" si="267"/>
        <v/>
      </c>
      <c r="AD1913" s="26" t="str">
        <f t="shared" si="268"/>
        <v/>
      </c>
      <c r="AE1913" s="26" t="str">
        <f t="shared" si="269"/>
        <v/>
      </c>
      <c r="AF1913" t="str">
        <f t="shared" si="262"/>
        <v>0</v>
      </c>
      <c r="AG1913">
        <f t="shared" si="263"/>
        <v>0</v>
      </c>
      <c r="AH1913" s="34">
        <f t="shared" si="270"/>
        <v>0</v>
      </c>
    </row>
    <row r="1914" spans="1:34">
      <c r="A1914" s="26"/>
      <c r="B1914" s="26">
        <f t="shared" si="264"/>
        <v>0</v>
      </c>
      <c r="C1914" s="26">
        <f>IF('３　回答貼付シート'!$F1911&lt;&gt;0,VLOOKUP('３　回答貼付シート'!$F1911,$AF$2048:$AG$2054,2,FALSE),0)</f>
        <v>0</v>
      </c>
      <c r="D1914" s="26">
        <f>IF('３　回答貼付シート'!$G1911&lt;&gt;0,VLOOKUP(('３　回答貼付シート'!$G1911), $AF$2048:$AG$2054,2,FALSE),0)</f>
        <v>0</v>
      </c>
      <c r="E1914" s="26">
        <f>'３　回答貼付シート'!$H1911</f>
        <v>0</v>
      </c>
      <c r="F1914" s="26">
        <f>IF(E1914=0,0,VLOOKUP($B1914,'２　情報入力シート'!$A$2:$E$2049,5))</f>
        <v>0</v>
      </c>
      <c r="G1914" s="26">
        <f>IF('３　回答貼付シート'!I1911="ない",0,IF('３　回答貼付シート'!I1911="１～２日（にち）ある",1,IF('３　回答貼付シート'!I1911="３～５日（にち）ある",2,IF('３　回答貼付シート'!I1911="ほぼ毎日（まいにち）ある",3,))))</f>
        <v>0</v>
      </c>
      <c r="H1914" s="26">
        <f>IF('３　回答貼付シート'!J1911="ない",0,IF('３　回答貼付シート'!J1911="１～２日（にち）ある",1,IF('３　回答貼付シート'!J1911="３～５日（にち）ある",2,IF('３　回答貼付シート'!J1911="ほぼ毎日（まいにち）ある",3,))))</f>
        <v>0</v>
      </c>
      <c r="I1914" s="26">
        <f>IF('３　回答貼付シート'!K1911="ない",0,IF('３　回答貼付シート'!K1911="１～２日（にち）ある",1,IF('３　回答貼付シート'!K1911="３～５日（にち）ある",2,IF('３　回答貼付シート'!K1911="ほぼ毎日（まいにち）ある",3,))))</f>
        <v>0</v>
      </c>
      <c r="J1914" s="26">
        <f>IF('３　回答貼付シート'!L1911="ない",0,IF('３　回答貼付シート'!L1911="１～２日（にち）ある",1,IF('３　回答貼付シート'!L1911="３～５日（にち）ある",2,IF('３　回答貼付シート'!L1911="ほぼ毎日（まいにち）ある",3,))))</f>
        <v>0</v>
      </c>
      <c r="K1914" s="26">
        <f>IF('３　回答貼付シート'!M1911="ない",0,IF('３　回答貼付シート'!M1911="１～２日（にち）ある",1,IF('３　回答貼付シート'!M1911="３～５日（にち）ある",2,IF('３　回答貼付シート'!M1911="ほぼ毎日（まいにち）ある",3,))))</f>
        <v>0</v>
      </c>
      <c r="L1914" s="26">
        <f>IF('３　回答貼付シート'!N1911="ない",0,IF('３　回答貼付シート'!N1911="１～２日（にち）ある",1,IF('３　回答貼付シート'!N1911="３～５日（にち）ある",2,IF('３　回答貼付シート'!N1911="ほぼ毎日（まいにち）ある",3,))))</f>
        <v>0</v>
      </c>
      <c r="M1914" s="26">
        <f>IF('３　回答貼付シート'!O1911="ない",0,IF('３　回答貼付シート'!O1911="１～２日（にち）ある",1,IF('３　回答貼付シート'!O1911="３～５日（にち）ある",2,IF('３　回答貼付シート'!O1911="ほぼ毎日（まいにち）ある",3,))))</f>
        <v>0</v>
      </c>
      <c r="N1914" s="26">
        <f>IF('３　回答貼付シート'!P1911="ない",0,IF('３　回答貼付シート'!P1911="１～２日（にち）ある",1,IF('３　回答貼付シート'!P1911="３～５日（にち）ある",2,IF('３　回答貼付シート'!P1911="ほぼ毎日（まいにち）ある",3,))))</f>
        <v>0</v>
      </c>
      <c r="O1914" s="26">
        <f>IF('３　回答貼付シート'!Q1911="ない",0,IF('３　回答貼付シート'!Q1911="１～２日（にち）ある",1,IF('３　回答貼付シート'!Q1911="３～５日（にち）ある",2,IF('３　回答貼付シート'!Q1911="ほぼ毎日（まいにち）ある",3,))))</f>
        <v>0</v>
      </c>
      <c r="P1914" s="26">
        <f>IF('３　回答貼付シート'!R1911="ない",0,IF('３　回答貼付シート'!R1911="１～２日（にち）ある",1,IF('３　回答貼付シート'!R1911="３～５日（にち）ある",2,IF('３　回答貼付シート'!R1911="ほぼ毎日（まいにち）ある",3,))))</f>
        <v>0</v>
      </c>
      <c r="Q1914" s="26">
        <f>IF('３　回答貼付シート'!S1911="ない",0,IF('３　回答貼付シート'!S1911="１～２日（にち）ある",1,IF('３　回答貼付シート'!S1911="３～５日（にち）ある",2,IF('３　回答貼付シート'!S1911="ほぼ毎日（まいにち）ある",3,))))</f>
        <v>0</v>
      </c>
      <c r="R1914" s="26">
        <f>IF('３　回答貼付シート'!T1911="ない",0,IF('３　回答貼付シート'!T1911="１～２日（にち）ある",1,IF('３　回答貼付シート'!T1911="３～５日（にち）ある",2,IF('３　回答貼付シート'!T1911="ほぼ毎日（まいにち）ある",3,))))</f>
        <v>0</v>
      </c>
      <c r="S1914" s="26">
        <f>IF('３　回答貼付シート'!U1911="ない",0,IF('３　回答貼付シート'!U1911="１～２日（にち）ある",1,IF('３　回答貼付シート'!U1911="３～５日（にち）ある",2,IF('３　回答貼付シート'!U1911="ほぼ毎日（まいにち）ある",3,))))</f>
        <v>0</v>
      </c>
      <c r="T1914" s="26">
        <f>IF('３　回答貼付シート'!V1911="ない",0,IF('３　回答貼付シート'!V1911="１～２日（にち）ある",1,IF('３　回答貼付シート'!V1911="３～５日（にち）ある",2,IF('３　回答貼付シート'!V1911="ほぼ毎日（まいにち）ある",3,))))</f>
        <v>0</v>
      </c>
      <c r="U1914" s="26">
        <f>IF('３　回答貼付シート'!W1911="ない",0,IF('３　回答貼付シート'!W1911="１～２日（にち）ある",1,IF('３　回答貼付シート'!W1911="３～５日（にち）ある",2,IF('３　回答貼付シート'!W1911="ほぼ毎日（まいにち）ある",3,))))</f>
        <v>0</v>
      </c>
      <c r="V1914" s="26">
        <f>IF('３　回答貼付シート'!X1911="ない",0,IF('３　回答貼付シート'!X1911="１～２日（にち）ある",1,IF('３　回答貼付シート'!X1911="３～５日（にち）ある",2,IF('３　回答貼付シート'!X1911="ほぼ毎日（まいにち）ある",3,))))</f>
        <v>0</v>
      </c>
      <c r="W1914" s="26">
        <f>IF('３　回答貼付シート'!Y1911="ない",0,IF('３　回答貼付シート'!Y1911="１～２日（にち）ある",1,IF('３　回答貼付シート'!Y1911="３～５日（にち）ある",2,IF('３　回答貼付シート'!Y1911="ほぼ毎日（まいにち）ある",3,))))</f>
        <v>0</v>
      </c>
      <c r="X1914" s="26">
        <f>IF('３　回答貼付シート'!Z1911="ない",0,IF('３　回答貼付シート'!Z1911="１～２日（にち）ある",1,IF('３　回答貼付シート'!Z1911="３～５日（にち）ある",2,IF('３　回答貼付シート'!Z1911="ほぼ毎日（まいにち）ある",3,))))</f>
        <v>0</v>
      </c>
      <c r="Y1914" s="26">
        <f>IF('３　回答貼付シート'!AA1911="ない",0,IF('３　回答貼付シート'!AA1911="１～２日（にち）ある",1,IF('３　回答貼付シート'!AA1911="３～５日（にち）ある",2,IF('３　回答貼付シート'!AA1911="ほぼ毎日（まいにち）ある",3,))))</f>
        <v>0</v>
      </c>
      <c r="Z1914" s="26">
        <f>'３　回答貼付シート'!$AB1911</f>
        <v>0</v>
      </c>
      <c r="AA1914" s="26" t="str">
        <f t="shared" si="265"/>
        <v/>
      </c>
      <c r="AB1914" s="26" t="str">
        <f t="shared" si="266"/>
        <v/>
      </c>
      <c r="AC1914" s="26" t="str">
        <f t="shared" si="267"/>
        <v/>
      </c>
      <c r="AD1914" s="26" t="str">
        <f t="shared" si="268"/>
        <v/>
      </c>
      <c r="AE1914" s="26" t="str">
        <f t="shared" si="269"/>
        <v/>
      </c>
      <c r="AF1914" t="str">
        <f t="shared" si="262"/>
        <v>0</v>
      </c>
      <c r="AG1914">
        <f t="shared" si="263"/>
        <v>0</v>
      </c>
      <c r="AH1914" s="34">
        <f t="shared" si="270"/>
        <v>0</v>
      </c>
    </row>
    <row r="1915" spans="1:34">
      <c r="A1915" s="26"/>
      <c r="B1915" s="26">
        <f t="shared" si="264"/>
        <v>0</v>
      </c>
      <c r="C1915" s="26">
        <f>IF('３　回答貼付シート'!$F1912&lt;&gt;0,VLOOKUP('３　回答貼付シート'!$F1912,$AF$2048:$AG$2054,2,FALSE),0)</f>
        <v>0</v>
      </c>
      <c r="D1915" s="26">
        <f>IF('３　回答貼付シート'!$G1912&lt;&gt;0,VLOOKUP(('３　回答貼付シート'!$G1912), $AF$2048:$AG$2054,2,FALSE),0)</f>
        <v>0</v>
      </c>
      <c r="E1915" s="26">
        <f>'３　回答貼付シート'!$H1912</f>
        <v>0</v>
      </c>
      <c r="F1915" s="26">
        <f>IF(E1915=0,0,VLOOKUP($B1915,'２　情報入力シート'!$A$2:$E$2049,5))</f>
        <v>0</v>
      </c>
      <c r="G1915" s="26">
        <f>IF('３　回答貼付シート'!I1912="ない",0,IF('３　回答貼付シート'!I1912="１～２日（にち）ある",1,IF('３　回答貼付シート'!I1912="３～５日（にち）ある",2,IF('３　回答貼付シート'!I1912="ほぼ毎日（まいにち）ある",3,))))</f>
        <v>0</v>
      </c>
      <c r="H1915" s="26">
        <f>IF('３　回答貼付シート'!J1912="ない",0,IF('３　回答貼付シート'!J1912="１～２日（にち）ある",1,IF('３　回答貼付シート'!J1912="３～５日（にち）ある",2,IF('３　回答貼付シート'!J1912="ほぼ毎日（まいにち）ある",3,))))</f>
        <v>0</v>
      </c>
      <c r="I1915" s="26">
        <f>IF('３　回答貼付シート'!K1912="ない",0,IF('３　回答貼付シート'!K1912="１～２日（にち）ある",1,IF('３　回答貼付シート'!K1912="３～５日（にち）ある",2,IF('３　回答貼付シート'!K1912="ほぼ毎日（まいにち）ある",3,))))</f>
        <v>0</v>
      </c>
      <c r="J1915" s="26">
        <f>IF('３　回答貼付シート'!L1912="ない",0,IF('３　回答貼付シート'!L1912="１～２日（にち）ある",1,IF('３　回答貼付シート'!L1912="３～５日（にち）ある",2,IF('３　回答貼付シート'!L1912="ほぼ毎日（まいにち）ある",3,))))</f>
        <v>0</v>
      </c>
      <c r="K1915" s="26">
        <f>IF('３　回答貼付シート'!M1912="ない",0,IF('３　回答貼付シート'!M1912="１～２日（にち）ある",1,IF('３　回答貼付シート'!M1912="３～５日（にち）ある",2,IF('３　回答貼付シート'!M1912="ほぼ毎日（まいにち）ある",3,))))</f>
        <v>0</v>
      </c>
      <c r="L1915" s="26">
        <f>IF('３　回答貼付シート'!N1912="ない",0,IF('３　回答貼付シート'!N1912="１～２日（にち）ある",1,IF('３　回答貼付シート'!N1912="３～５日（にち）ある",2,IF('３　回答貼付シート'!N1912="ほぼ毎日（まいにち）ある",3,))))</f>
        <v>0</v>
      </c>
      <c r="M1915" s="26">
        <f>IF('３　回答貼付シート'!O1912="ない",0,IF('３　回答貼付シート'!O1912="１～２日（にち）ある",1,IF('３　回答貼付シート'!O1912="３～５日（にち）ある",2,IF('３　回答貼付シート'!O1912="ほぼ毎日（まいにち）ある",3,))))</f>
        <v>0</v>
      </c>
      <c r="N1915" s="26">
        <f>IF('３　回答貼付シート'!P1912="ない",0,IF('３　回答貼付シート'!P1912="１～２日（にち）ある",1,IF('３　回答貼付シート'!P1912="３～５日（にち）ある",2,IF('３　回答貼付シート'!P1912="ほぼ毎日（まいにち）ある",3,))))</f>
        <v>0</v>
      </c>
      <c r="O1915" s="26">
        <f>IF('３　回答貼付シート'!Q1912="ない",0,IF('３　回答貼付シート'!Q1912="１～２日（にち）ある",1,IF('３　回答貼付シート'!Q1912="３～５日（にち）ある",2,IF('３　回答貼付シート'!Q1912="ほぼ毎日（まいにち）ある",3,))))</f>
        <v>0</v>
      </c>
      <c r="P1915" s="26">
        <f>IF('３　回答貼付シート'!R1912="ない",0,IF('３　回答貼付シート'!R1912="１～２日（にち）ある",1,IF('３　回答貼付シート'!R1912="３～５日（にち）ある",2,IF('３　回答貼付シート'!R1912="ほぼ毎日（まいにち）ある",3,))))</f>
        <v>0</v>
      </c>
      <c r="Q1915" s="26">
        <f>IF('３　回答貼付シート'!S1912="ない",0,IF('３　回答貼付シート'!S1912="１～２日（にち）ある",1,IF('３　回答貼付シート'!S1912="３～５日（にち）ある",2,IF('３　回答貼付シート'!S1912="ほぼ毎日（まいにち）ある",3,))))</f>
        <v>0</v>
      </c>
      <c r="R1915" s="26">
        <f>IF('３　回答貼付シート'!T1912="ない",0,IF('３　回答貼付シート'!T1912="１～２日（にち）ある",1,IF('３　回答貼付シート'!T1912="３～５日（にち）ある",2,IF('３　回答貼付シート'!T1912="ほぼ毎日（まいにち）ある",3,))))</f>
        <v>0</v>
      </c>
      <c r="S1915" s="26">
        <f>IF('３　回答貼付シート'!U1912="ない",0,IF('３　回答貼付シート'!U1912="１～２日（にち）ある",1,IF('３　回答貼付シート'!U1912="３～５日（にち）ある",2,IF('３　回答貼付シート'!U1912="ほぼ毎日（まいにち）ある",3,))))</f>
        <v>0</v>
      </c>
      <c r="T1915" s="26">
        <f>IF('３　回答貼付シート'!V1912="ない",0,IF('３　回答貼付シート'!V1912="１～２日（にち）ある",1,IF('３　回答貼付シート'!V1912="３～５日（にち）ある",2,IF('３　回答貼付シート'!V1912="ほぼ毎日（まいにち）ある",3,))))</f>
        <v>0</v>
      </c>
      <c r="U1915" s="26">
        <f>IF('３　回答貼付シート'!W1912="ない",0,IF('３　回答貼付シート'!W1912="１～２日（にち）ある",1,IF('３　回答貼付シート'!W1912="３～５日（にち）ある",2,IF('３　回答貼付シート'!W1912="ほぼ毎日（まいにち）ある",3,))))</f>
        <v>0</v>
      </c>
      <c r="V1915" s="26">
        <f>IF('３　回答貼付シート'!X1912="ない",0,IF('３　回答貼付シート'!X1912="１～２日（にち）ある",1,IF('３　回答貼付シート'!X1912="３～５日（にち）ある",2,IF('３　回答貼付シート'!X1912="ほぼ毎日（まいにち）ある",3,))))</f>
        <v>0</v>
      </c>
      <c r="W1915" s="26">
        <f>IF('３　回答貼付シート'!Y1912="ない",0,IF('３　回答貼付シート'!Y1912="１～２日（にち）ある",1,IF('３　回答貼付シート'!Y1912="３～５日（にち）ある",2,IF('３　回答貼付シート'!Y1912="ほぼ毎日（まいにち）ある",3,))))</f>
        <v>0</v>
      </c>
      <c r="X1915" s="26">
        <f>IF('３　回答貼付シート'!Z1912="ない",0,IF('３　回答貼付シート'!Z1912="１～２日（にち）ある",1,IF('３　回答貼付シート'!Z1912="３～５日（にち）ある",2,IF('３　回答貼付シート'!Z1912="ほぼ毎日（まいにち）ある",3,))))</f>
        <v>0</v>
      </c>
      <c r="Y1915" s="26">
        <f>IF('３　回答貼付シート'!AA1912="ない",0,IF('３　回答貼付シート'!AA1912="１～２日（にち）ある",1,IF('３　回答貼付シート'!AA1912="３～５日（にち）ある",2,IF('３　回答貼付シート'!AA1912="ほぼ毎日（まいにち）ある",3,))))</f>
        <v>0</v>
      </c>
      <c r="Z1915" s="26">
        <f>'３　回答貼付シート'!$AB1912</f>
        <v>0</v>
      </c>
      <c r="AA1915" s="26" t="str">
        <f t="shared" si="265"/>
        <v/>
      </c>
      <c r="AB1915" s="26" t="str">
        <f t="shared" si="266"/>
        <v/>
      </c>
      <c r="AC1915" s="26" t="str">
        <f t="shared" si="267"/>
        <v/>
      </c>
      <c r="AD1915" s="26" t="str">
        <f t="shared" si="268"/>
        <v/>
      </c>
      <c r="AE1915" s="26" t="str">
        <f t="shared" si="269"/>
        <v/>
      </c>
      <c r="AF1915" t="str">
        <f t="shared" si="262"/>
        <v>0</v>
      </c>
      <c r="AG1915">
        <f t="shared" si="263"/>
        <v>0</v>
      </c>
      <c r="AH1915" s="34">
        <f t="shared" si="270"/>
        <v>0</v>
      </c>
    </row>
    <row r="1916" spans="1:34">
      <c r="A1916" s="26"/>
      <c r="B1916" s="26">
        <f t="shared" si="264"/>
        <v>0</v>
      </c>
      <c r="C1916" s="26">
        <f>IF('３　回答貼付シート'!$F1913&lt;&gt;0,VLOOKUP('３　回答貼付シート'!$F1913,$AF$2048:$AG$2054,2,FALSE),0)</f>
        <v>0</v>
      </c>
      <c r="D1916" s="26">
        <f>IF('３　回答貼付シート'!$G1913&lt;&gt;0,VLOOKUP(('３　回答貼付シート'!$G1913), $AF$2048:$AG$2054,2,FALSE),0)</f>
        <v>0</v>
      </c>
      <c r="E1916" s="26">
        <f>'３　回答貼付シート'!$H1913</f>
        <v>0</v>
      </c>
      <c r="F1916" s="26">
        <f>IF(E1916=0,0,VLOOKUP($B1916,'２　情報入力シート'!$A$2:$E$2049,5))</f>
        <v>0</v>
      </c>
      <c r="G1916" s="26">
        <f>IF('３　回答貼付シート'!I1913="ない",0,IF('３　回答貼付シート'!I1913="１～２日（にち）ある",1,IF('３　回答貼付シート'!I1913="３～５日（にち）ある",2,IF('３　回答貼付シート'!I1913="ほぼ毎日（まいにち）ある",3,))))</f>
        <v>0</v>
      </c>
      <c r="H1916" s="26">
        <f>IF('３　回答貼付シート'!J1913="ない",0,IF('３　回答貼付シート'!J1913="１～２日（にち）ある",1,IF('３　回答貼付シート'!J1913="３～５日（にち）ある",2,IF('３　回答貼付シート'!J1913="ほぼ毎日（まいにち）ある",3,))))</f>
        <v>0</v>
      </c>
      <c r="I1916" s="26">
        <f>IF('３　回答貼付シート'!K1913="ない",0,IF('３　回答貼付シート'!K1913="１～２日（にち）ある",1,IF('３　回答貼付シート'!K1913="３～５日（にち）ある",2,IF('３　回答貼付シート'!K1913="ほぼ毎日（まいにち）ある",3,))))</f>
        <v>0</v>
      </c>
      <c r="J1916" s="26">
        <f>IF('３　回答貼付シート'!L1913="ない",0,IF('３　回答貼付シート'!L1913="１～２日（にち）ある",1,IF('３　回答貼付シート'!L1913="３～５日（にち）ある",2,IF('３　回答貼付シート'!L1913="ほぼ毎日（まいにち）ある",3,))))</f>
        <v>0</v>
      </c>
      <c r="K1916" s="26">
        <f>IF('３　回答貼付シート'!M1913="ない",0,IF('３　回答貼付シート'!M1913="１～２日（にち）ある",1,IF('３　回答貼付シート'!M1913="３～５日（にち）ある",2,IF('３　回答貼付シート'!M1913="ほぼ毎日（まいにち）ある",3,))))</f>
        <v>0</v>
      </c>
      <c r="L1916" s="26">
        <f>IF('３　回答貼付シート'!N1913="ない",0,IF('３　回答貼付シート'!N1913="１～２日（にち）ある",1,IF('３　回答貼付シート'!N1913="３～５日（にち）ある",2,IF('３　回答貼付シート'!N1913="ほぼ毎日（まいにち）ある",3,))))</f>
        <v>0</v>
      </c>
      <c r="M1916" s="26">
        <f>IF('３　回答貼付シート'!O1913="ない",0,IF('３　回答貼付シート'!O1913="１～２日（にち）ある",1,IF('３　回答貼付シート'!O1913="３～５日（にち）ある",2,IF('３　回答貼付シート'!O1913="ほぼ毎日（まいにち）ある",3,))))</f>
        <v>0</v>
      </c>
      <c r="N1916" s="26">
        <f>IF('３　回答貼付シート'!P1913="ない",0,IF('３　回答貼付シート'!P1913="１～２日（にち）ある",1,IF('３　回答貼付シート'!P1913="３～５日（にち）ある",2,IF('３　回答貼付シート'!P1913="ほぼ毎日（まいにち）ある",3,))))</f>
        <v>0</v>
      </c>
      <c r="O1916" s="26">
        <f>IF('３　回答貼付シート'!Q1913="ない",0,IF('３　回答貼付シート'!Q1913="１～２日（にち）ある",1,IF('３　回答貼付シート'!Q1913="３～５日（にち）ある",2,IF('３　回答貼付シート'!Q1913="ほぼ毎日（まいにち）ある",3,))))</f>
        <v>0</v>
      </c>
      <c r="P1916" s="26">
        <f>IF('３　回答貼付シート'!R1913="ない",0,IF('３　回答貼付シート'!R1913="１～２日（にち）ある",1,IF('３　回答貼付シート'!R1913="３～５日（にち）ある",2,IF('３　回答貼付シート'!R1913="ほぼ毎日（まいにち）ある",3,))))</f>
        <v>0</v>
      </c>
      <c r="Q1916" s="26">
        <f>IF('３　回答貼付シート'!S1913="ない",0,IF('３　回答貼付シート'!S1913="１～２日（にち）ある",1,IF('３　回答貼付シート'!S1913="３～５日（にち）ある",2,IF('３　回答貼付シート'!S1913="ほぼ毎日（まいにち）ある",3,))))</f>
        <v>0</v>
      </c>
      <c r="R1916" s="26">
        <f>IF('３　回答貼付シート'!T1913="ない",0,IF('３　回答貼付シート'!T1913="１～２日（にち）ある",1,IF('３　回答貼付シート'!T1913="３～５日（にち）ある",2,IF('３　回答貼付シート'!T1913="ほぼ毎日（まいにち）ある",3,))))</f>
        <v>0</v>
      </c>
      <c r="S1916" s="26">
        <f>IF('３　回答貼付シート'!U1913="ない",0,IF('３　回答貼付シート'!U1913="１～２日（にち）ある",1,IF('３　回答貼付シート'!U1913="３～５日（にち）ある",2,IF('３　回答貼付シート'!U1913="ほぼ毎日（まいにち）ある",3,))))</f>
        <v>0</v>
      </c>
      <c r="T1916" s="26">
        <f>IF('３　回答貼付シート'!V1913="ない",0,IF('３　回答貼付シート'!V1913="１～２日（にち）ある",1,IF('３　回答貼付シート'!V1913="３～５日（にち）ある",2,IF('３　回答貼付シート'!V1913="ほぼ毎日（まいにち）ある",3,))))</f>
        <v>0</v>
      </c>
      <c r="U1916" s="26">
        <f>IF('３　回答貼付シート'!W1913="ない",0,IF('３　回答貼付シート'!W1913="１～２日（にち）ある",1,IF('３　回答貼付シート'!W1913="３～５日（にち）ある",2,IF('３　回答貼付シート'!W1913="ほぼ毎日（まいにち）ある",3,))))</f>
        <v>0</v>
      </c>
      <c r="V1916" s="26">
        <f>IF('３　回答貼付シート'!X1913="ない",0,IF('３　回答貼付シート'!X1913="１～２日（にち）ある",1,IF('３　回答貼付シート'!X1913="３～５日（にち）ある",2,IF('３　回答貼付シート'!X1913="ほぼ毎日（まいにち）ある",3,))))</f>
        <v>0</v>
      </c>
      <c r="W1916" s="26">
        <f>IF('３　回答貼付シート'!Y1913="ない",0,IF('３　回答貼付シート'!Y1913="１～２日（にち）ある",1,IF('３　回答貼付シート'!Y1913="３～５日（にち）ある",2,IF('３　回答貼付シート'!Y1913="ほぼ毎日（まいにち）ある",3,))))</f>
        <v>0</v>
      </c>
      <c r="X1916" s="26">
        <f>IF('３　回答貼付シート'!Z1913="ない",0,IF('３　回答貼付シート'!Z1913="１～２日（にち）ある",1,IF('３　回答貼付シート'!Z1913="３～５日（にち）ある",2,IF('３　回答貼付シート'!Z1913="ほぼ毎日（まいにち）ある",3,))))</f>
        <v>0</v>
      </c>
      <c r="Y1916" s="26">
        <f>IF('３　回答貼付シート'!AA1913="ない",0,IF('３　回答貼付シート'!AA1913="１～２日（にち）ある",1,IF('３　回答貼付シート'!AA1913="３～５日（にち）ある",2,IF('３　回答貼付シート'!AA1913="ほぼ毎日（まいにち）ある",3,))))</f>
        <v>0</v>
      </c>
      <c r="Z1916" s="26">
        <f>'３　回答貼付シート'!$AB1913</f>
        <v>0</v>
      </c>
      <c r="AA1916" s="26" t="str">
        <f t="shared" si="265"/>
        <v/>
      </c>
      <c r="AB1916" s="26" t="str">
        <f t="shared" si="266"/>
        <v/>
      </c>
      <c r="AC1916" s="26" t="str">
        <f t="shared" si="267"/>
        <v/>
      </c>
      <c r="AD1916" s="26" t="str">
        <f t="shared" si="268"/>
        <v/>
      </c>
      <c r="AE1916" s="26" t="str">
        <f t="shared" si="269"/>
        <v/>
      </c>
      <c r="AF1916" t="str">
        <f t="shared" si="262"/>
        <v>0</v>
      </c>
      <c r="AG1916">
        <f t="shared" si="263"/>
        <v>0</v>
      </c>
      <c r="AH1916" s="34">
        <f t="shared" si="270"/>
        <v>0</v>
      </c>
    </row>
    <row r="1917" spans="1:34">
      <c r="A1917" s="26"/>
      <c r="B1917" s="26">
        <f t="shared" si="264"/>
        <v>0</v>
      </c>
      <c r="C1917" s="26">
        <f>IF('３　回答貼付シート'!$F1914&lt;&gt;0,VLOOKUP('３　回答貼付シート'!$F1914,$AF$2048:$AG$2054,2,FALSE),0)</f>
        <v>0</v>
      </c>
      <c r="D1917" s="26">
        <f>IF('３　回答貼付シート'!$G1914&lt;&gt;0,VLOOKUP(('３　回答貼付シート'!$G1914), $AF$2048:$AG$2054,2,FALSE),0)</f>
        <v>0</v>
      </c>
      <c r="E1917" s="26">
        <f>'３　回答貼付シート'!$H1914</f>
        <v>0</v>
      </c>
      <c r="F1917" s="26">
        <f>IF(E1917=0,0,VLOOKUP($B1917,'２　情報入力シート'!$A$2:$E$2049,5))</f>
        <v>0</v>
      </c>
      <c r="G1917" s="26">
        <f>IF('３　回答貼付シート'!I1914="ない",0,IF('３　回答貼付シート'!I1914="１～２日（にち）ある",1,IF('３　回答貼付シート'!I1914="３～５日（にち）ある",2,IF('３　回答貼付シート'!I1914="ほぼ毎日（まいにち）ある",3,))))</f>
        <v>0</v>
      </c>
      <c r="H1917" s="26">
        <f>IF('３　回答貼付シート'!J1914="ない",0,IF('３　回答貼付シート'!J1914="１～２日（にち）ある",1,IF('３　回答貼付シート'!J1914="３～５日（にち）ある",2,IF('３　回答貼付シート'!J1914="ほぼ毎日（まいにち）ある",3,))))</f>
        <v>0</v>
      </c>
      <c r="I1917" s="26">
        <f>IF('３　回答貼付シート'!K1914="ない",0,IF('３　回答貼付シート'!K1914="１～２日（にち）ある",1,IF('３　回答貼付シート'!K1914="３～５日（にち）ある",2,IF('３　回答貼付シート'!K1914="ほぼ毎日（まいにち）ある",3,))))</f>
        <v>0</v>
      </c>
      <c r="J1917" s="26">
        <f>IF('３　回答貼付シート'!L1914="ない",0,IF('３　回答貼付シート'!L1914="１～２日（にち）ある",1,IF('３　回答貼付シート'!L1914="３～５日（にち）ある",2,IF('３　回答貼付シート'!L1914="ほぼ毎日（まいにち）ある",3,))))</f>
        <v>0</v>
      </c>
      <c r="K1917" s="26">
        <f>IF('３　回答貼付シート'!M1914="ない",0,IF('３　回答貼付シート'!M1914="１～２日（にち）ある",1,IF('３　回答貼付シート'!M1914="３～５日（にち）ある",2,IF('３　回答貼付シート'!M1914="ほぼ毎日（まいにち）ある",3,))))</f>
        <v>0</v>
      </c>
      <c r="L1917" s="26">
        <f>IF('３　回答貼付シート'!N1914="ない",0,IF('３　回答貼付シート'!N1914="１～２日（にち）ある",1,IF('３　回答貼付シート'!N1914="３～５日（にち）ある",2,IF('３　回答貼付シート'!N1914="ほぼ毎日（まいにち）ある",3,))))</f>
        <v>0</v>
      </c>
      <c r="M1917" s="26">
        <f>IF('３　回答貼付シート'!O1914="ない",0,IF('３　回答貼付シート'!O1914="１～２日（にち）ある",1,IF('３　回答貼付シート'!O1914="３～５日（にち）ある",2,IF('３　回答貼付シート'!O1914="ほぼ毎日（まいにち）ある",3,))))</f>
        <v>0</v>
      </c>
      <c r="N1917" s="26">
        <f>IF('３　回答貼付シート'!P1914="ない",0,IF('３　回答貼付シート'!P1914="１～２日（にち）ある",1,IF('３　回答貼付シート'!P1914="３～５日（にち）ある",2,IF('３　回答貼付シート'!P1914="ほぼ毎日（まいにち）ある",3,))))</f>
        <v>0</v>
      </c>
      <c r="O1917" s="26">
        <f>IF('３　回答貼付シート'!Q1914="ない",0,IF('３　回答貼付シート'!Q1914="１～２日（にち）ある",1,IF('３　回答貼付シート'!Q1914="３～５日（にち）ある",2,IF('３　回答貼付シート'!Q1914="ほぼ毎日（まいにち）ある",3,))))</f>
        <v>0</v>
      </c>
      <c r="P1917" s="26">
        <f>IF('３　回答貼付シート'!R1914="ない",0,IF('３　回答貼付シート'!R1914="１～２日（にち）ある",1,IF('３　回答貼付シート'!R1914="３～５日（にち）ある",2,IF('３　回答貼付シート'!R1914="ほぼ毎日（まいにち）ある",3,))))</f>
        <v>0</v>
      </c>
      <c r="Q1917" s="26">
        <f>IF('３　回答貼付シート'!S1914="ない",0,IF('３　回答貼付シート'!S1914="１～２日（にち）ある",1,IF('３　回答貼付シート'!S1914="３～５日（にち）ある",2,IF('３　回答貼付シート'!S1914="ほぼ毎日（まいにち）ある",3,))))</f>
        <v>0</v>
      </c>
      <c r="R1917" s="26">
        <f>IF('３　回答貼付シート'!T1914="ない",0,IF('３　回答貼付シート'!T1914="１～２日（にち）ある",1,IF('３　回答貼付シート'!T1914="３～５日（にち）ある",2,IF('３　回答貼付シート'!T1914="ほぼ毎日（まいにち）ある",3,))))</f>
        <v>0</v>
      </c>
      <c r="S1917" s="26">
        <f>IF('３　回答貼付シート'!U1914="ない",0,IF('３　回答貼付シート'!U1914="１～２日（にち）ある",1,IF('３　回答貼付シート'!U1914="３～５日（にち）ある",2,IF('３　回答貼付シート'!U1914="ほぼ毎日（まいにち）ある",3,))))</f>
        <v>0</v>
      </c>
      <c r="T1917" s="26">
        <f>IF('３　回答貼付シート'!V1914="ない",0,IF('３　回答貼付シート'!V1914="１～２日（にち）ある",1,IF('３　回答貼付シート'!V1914="３～５日（にち）ある",2,IF('３　回答貼付シート'!V1914="ほぼ毎日（まいにち）ある",3,))))</f>
        <v>0</v>
      </c>
      <c r="U1917" s="26">
        <f>IF('３　回答貼付シート'!W1914="ない",0,IF('３　回答貼付シート'!W1914="１～２日（にち）ある",1,IF('３　回答貼付シート'!W1914="３～５日（にち）ある",2,IF('３　回答貼付シート'!W1914="ほぼ毎日（まいにち）ある",3,))))</f>
        <v>0</v>
      </c>
      <c r="V1917" s="26">
        <f>IF('３　回答貼付シート'!X1914="ない",0,IF('３　回答貼付シート'!X1914="１～２日（にち）ある",1,IF('３　回答貼付シート'!X1914="３～５日（にち）ある",2,IF('３　回答貼付シート'!X1914="ほぼ毎日（まいにち）ある",3,))))</f>
        <v>0</v>
      </c>
      <c r="W1917" s="26">
        <f>IF('３　回答貼付シート'!Y1914="ない",0,IF('３　回答貼付シート'!Y1914="１～２日（にち）ある",1,IF('３　回答貼付シート'!Y1914="３～５日（にち）ある",2,IF('３　回答貼付シート'!Y1914="ほぼ毎日（まいにち）ある",3,))))</f>
        <v>0</v>
      </c>
      <c r="X1917" s="26">
        <f>IF('３　回答貼付シート'!Z1914="ない",0,IF('３　回答貼付シート'!Z1914="１～２日（にち）ある",1,IF('３　回答貼付シート'!Z1914="３～５日（にち）ある",2,IF('３　回答貼付シート'!Z1914="ほぼ毎日（まいにち）ある",3,))))</f>
        <v>0</v>
      </c>
      <c r="Y1917" s="26">
        <f>IF('３　回答貼付シート'!AA1914="ない",0,IF('３　回答貼付シート'!AA1914="１～２日（にち）ある",1,IF('３　回答貼付シート'!AA1914="３～５日（にち）ある",2,IF('３　回答貼付シート'!AA1914="ほぼ毎日（まいにち）ある",3,))))</f>
        <v>0</v>
      </c>
      <c r="Z1917" s="26">
        <f>'３　回答貼付シート'!$AB1914</f>
        <v>0</v>
      </c>
      <c r="AA1917" s="26" t="str">
        <f t="shared" si="265"/>
        <v/>
      </c>
      <c r="AB1917" s="26" t="str">
        <f t="shared" si="266"/>
        <v/>
      </c>
      <c r="AC1917" s="26" t="str">
        <f t="shared" si="267"/>
        <v/>
      </c>
      <c r="AD1917" s="26" t="str">
        <f t="shared" si="268"/>
        <v/>
      </c>
      <c r="AE1917" s="26" t="str">
        <f t="shared" si="269"/>
        <v/>
      </c>
      <c r="AF1917" t="str">
        <f t="shared" si="262"/>
        <v>0</v>
      </c>
      <c r="AG1917">
        <f t="shared" si="263"/>
        <v>0</v>
      </c>
      <c r="AH1917" s="34">
        <f t="shared" si="270"/>
        <v>0</v>
      </c>
    </row>
    <row r="1918" spans="1:34">
      <c r="A1918" s="26"/>
      <c r="B1918" s="26">
        <f t="shared" si="264"/>
        <v>0</v>
      </c>
      <c r="C1918" s="26">
        <f>IF('３　回答貼付シート'!$F1915&lt;&gt;0,VLOOKUP('３　回答貼付シート'!$F1915,$AF$2048:$AG$2054,2,FALSE),0)</f>
        <v>0</v>
      </c>
      <c r="D1918" s="26">
        <f>IF('３　回答貼付シート'!$G1915&lt;&gt;0,VLOOKUP(('３　回答貼付シート'!$G1915), $AF$2048:$AG$2054,2,FALSE),0)</f>
        <v>0</v>
      </c>
      <c r="E1918" s="26">
        <f>'３　回答貼付シート'!$H1915</f>
        <v>0</v>
      </c>
      <c r="F1918" s="26">
        <f>IF(E1918=0,0,VLOOKUP($B1918,'２　情報入力シート'!$A$2:$E$2049,5))</f>
        <v>0</v>
      </c>
      <c r="G1918" s="26">
        <f>IF('３　回答貼付シート'!I1915="ない",0,IF('３　回答貼付シート'!I1915="１～２日（にち）ある",1,IF('３　回答貼付シート'!I1915="３～５日（にち）ある",2,IF('３　回答貼付シート'!I1915="ほぼ毎日（まいにち）ある",3,))))</f>
        <v>0</v>
      </c>
      <c r="H1918" s="26">
        <f>IF('３　回答貼付シート'!J1915="ない",0,IF('３　回答貼付シート'!J1915="１～２日（にち）ある",1,IF('３　回答貼付シート'!J1915="３～５日（にち）ある",2,IF('３　回答貼付シート'!J1915="ほぼ毎日（まいにち）ある",3,))))</f>
        <v>0</v>
      </c>
      <c r="I1918" s="26">
        <f>IF('３　回答貼付シート'!K1915="ない",0,IF('３　回答貼付シート'!K1915="１～２日（にち）ある",1,IF('３　回答貼付シート'!K1915="３～５日（にち）ある",2,IF('３　回答貼付シート'!K1915="ほぼ毎日（まいにち）ある",3,))))</f>
        <v>0</v>
      </c>
      <c r="J1918" s="26">
        <f>IF('３　回答貼付シート'!L1915="ない",0,IF('３　回答貼付シート'!L1915="１～２日（にち）ある",1,IF('３　回答貼付シート'!L1915="３～５日（にち）ある",2,IF('３　回答貼付シート'!L1915="ほぼ毎日（まいにち）ある",3,))))</f>
        <v>0</v>
      </c>
      <c r="K1918" s="26">
        <f>IF('３　回答貼付シート'!M1915="ない",0,IF('３　回答貼付シート'!M1915="１～２日（にち）ある",1,IF('３　回答貼付シート'!M1915="３～５日（にち）ある",2,IF('３　回答貼付シート'!M1915="ほぼ毎日（まいにち）ある",3,))))</f>
        <v>0</v>
      </c>
      <c r="L1918" s="26">
        <f>IF('３　回答貼付シート'!N1915="ない",0,IF('３　回答貼付シート'!N1915="１～２日（にち）ある",1,IF('３　回答貼付シート'!N1915="３～５日（にち）ある",2,IF('３　回答貼付シート'!N1915="ほぼ毎日（まいにち）ある",3,))))</f>
        <v>0</v>
      </c>
      <c r="M1918" s="26">
        <f>IF('３　回答貼付シート'!O1915="ない",0,IF('３　回答貼付シート'!O1915="１～２日（にち）ある",1,IF('３　回答貼付シート'!O1915="３～５日（にち）ある",2,IF('３　回答貼付シート'!O1915="ほぼ毎日（まいにち）ある",3,))))</f>
        <v>0</v>
      </c>
      <c r="N1918" s="26">
        <f>IF('３　回答貼付シート'!P1915="ない",0,IF('３　回答貼付シート'!P1915="１～２日（にち）ある",1,IF('３　回答貼付シート'!P1915="３～５日（にち）ある",2,IF('３　回答貼付シート'!P1915="ほぼ毎日（まいにち）ある",3,))))</f>
        <v>0</v>
      </c>
      <c r="O1918" s="26">
        <f>IF('３　回答貼付シート'!Q1915="ない",0,IF('３　回答貼付シート'!Q1915="１～２日（にち）ある",1,IF('３　回答貼付シート'!Q1915="３～５日（にち）ある",2,IF('３　回答貼付シート'!Q1915="ほぼ毎日（まいにち）ある",3,))))</f>
        <v>0</v>
      </c>
      <c r="P1918" s="26">
        <f>IF('３　回答貼付シート'!R1915="ない",0,IF('３　回答貼付シート'!R1915="１～２日（にち）ある",1,IF('３　回答貼付シート'!R1915="３～５日（にち）ある",2,IF('３　回答貼付シート'!R1915="ほぼ毎日（まいにち）ある",3,))))</f>
        <v>0</v>
      </c>
      <c r="Q1918" s="26">
        <f>IF('３　回答貼付シート'!S1915="ない",0,IF('３　回答貼付シート'!S1915="１～２日（にち）ある",1,IF('３　回答貼付シート'!S1915="３～５日（にち）ある",2,IF('３　回答貼付シート'!S1915="ほぼ毎日（まいにち）ある",3,))))</f>
        <v>0</v>
      </c>
      <c r="R1918" s="26">
        <f>IF('３　回答貼付シート'!T1915="ない",0,IF('３　回答貼付シート'!T1915="１～２日（にち）ある",1,IF('３　回答貼付シート'!T1915="３～５日（にち）ある",2,IF('３　回答貼付シート'!T1915="ほぼ毎日（まいにち）ある",3,))))</f>
        <v>0</v>
      </c>
      <c r="S1918" s="26">
        <f>IF('３　回答貼付シート'!U1915="ない",0,IF('３　回答貼付シート'!U1915="１～２日（にち）ある",1,IF('３　回答貼付シート'!U1915="３～５日（にち）ある",2,IF('３　回答貼付シート'!U1915="ほぼ毎日（まいにち）ある",3,))))</f>
        <v>0</v>
      </c>
      <c r="T1918" s="26">
        <f>IF('３　回答貼付シート'!V1915="ない",0,IF('３　回答貼付シート'!V1915="１～２日（にち）ある",1,IF('３　回答貼付シート'!V1915="３～５日（にち）ある",2,IF('３　回答貼付シート'!V1915="ほぼ毎日（まいにち）ある",3,))))</f>
        <v>0</v>
      </c>
      <c r="U1918" s="26">
        <f>IF('３　回答貼付シート'!W1915="ない",0,IF('３　回答貼付シート'!W1915="１～２日（にち）ある",1,IF('３　回答貼付シート'!W1915="３～５日（にち）ある",2,IF('３　回答貼付シート'!W1915="ほぼ毎日（まいにち）ある",3,))))</f>
        <v>0</v>
      </c>
      <c r="V1918" s="26">
        <f>IF('３　回答貼付シート'!X1915="ない",0,IF('３　回答貼付シート'!X1915="１～２日（にち）ある",1,IF('３　回答貼付シート'!X1915="３～５日（にち）ある",2,IF('３　回答貼付シート'!X1915="ほぼ毎日（まいにち）ある",3,))))</f>
        <v>0</v>
      </c>
      <c r="W1918" s="26">
        <f>IF('３　回答貼付シート'!Y1915="ない",0,IF('３　回答貼付シート'!Y1915="１～２日（にち）ある",1,IF('３　回答貼付シート'!Y1915="３～５日（にち）ある",2,IF('３　回答貼付シート'!Y1915="ほぼ毎日（まいにち）ある",3,))))</f>
        <v>0</v>
      </c>
      <c r="X1918" s="26">
        <f>IF('３　回答貼付シート'!Z1915="ない",0,IF('３　回答貼付シート'!Z1915="１～２日（にち）ある",1,IF('３　回答貼付シート'!Z1915="３～５日（にち）ある",2,IF('３　回答貼付シート'!Z1915="ほぼ毎日（まいにち）ある",3,))))</f>
        <v>0</v>
      </c>
      <c r="Y1918" s="26">
        <f>IF('３　回答貼付シート'!AA1915="ない",0,IF('３　回答貼付シート'!AA1915="１～２日（にち）ある",1,IF('３　回答貼付シート'!AA1915="３～５日（にち）ある",2,IF('３　回答貼付シート'!AA1915="ほぼ毎日（まいにち）ある",3,))))</f>
        <v>0</v>
      </c>
      <c r="Z1918" s="26">
        <f>'３　回答貼付シート'!$AB1915</f>
        <v>0</v>
      </c>
      <c r="AA1918" s="26" t="str">
        <f t="shared" si="265"/>
        <v/>
      </c>
      <c r="AB1918" s="26" t="str">
        <f t="shared" si="266"/>
        <v/>
      </c>
      <c r="AC1918" s="26" t="str">
        <f t="shared" si="267"/>
        <v/>
      </c>
      <c r="AD1918" s="26" t="str">
        <f t="shared" si="268"/>
        <v/>
      </c>
      <c r="AE1918" s="26" t="str">
        <f t="shared" si="269"/>
        <v/>
      </c>
      <c r="AF1918" t="str">
        <f t="shared" si="262"/>
        <v>0</v>
      </c>
      <c r="AG1918">
        <f t="shared" si="263"/>
        <v>0</v>
      </c>
      <c r="AH1918" s="34">
        <f t="shared" si="270"/>
        <v>0</v>
      </c>
    </row>
    <row r="1919" spans="1:34">
      <c r="A1919" s="26"/>
      <c r="B1919" s="26">
        <f t="shared" si="264"/>
        <v>0</v>
      </c>
      <c r="C1919" s="26">
        <f>IF('３　回答貼付シート'!$F1916&lt;&gt;0,VLOOKUP('３　回答貼付シート'!$F1916,$AF$2048:$AG$2054,2,FALSE),0)</f>
        <v>0</v>
      </c>
      <c r="D1919" s="26">
        <f>IF('３　回答貼付シート'!$G1916&lt;&gt;0,VLOOKUP(('３　回答貼付シート'!$G1916), $AF$2048:$AG$2054,2,FALSE),0)</f>
        <v>0</v>
      </c>
      <c r="E1919" s="26">
        <f>'３　回答貼付シート'!$H1916</f>
        <v>0</v>
      </c>
      <c r="F1919" s="26">
        <f>IF(E1919=0,0,VLOOKUP($B1919,'２　情報入力シート'!$A$2:$E$2049,5))</f>
        <v>0</v>
      </c>
      <c r="G1919" s="26">
        <f>IF('３　回答貼付シート'!I1916="ない",0,IF('３　回答貼付シート'!I1916="１～２日（にち）ある",1,IF('３　回答貼付シート'!I1916="３～５日（にち）ある",2,IF('３　回答貼付シート'!I1916="ほぼ毎日（まいにち）ある",3,))))</f>
        <v>0</v>
      </c>
      <c r="H1919" s="26">
        <f>IF('３　回答貼付シート'!J1916="ない",0,IF('３　回答貼付シート'!J1916="１～２日（にち）ある",1,IF('３　回答貼付シート'!J1916="３～５日（にち）ある",2,IF('３　回答貼付シート'!J1916="ほぼ毎日（まいにち）ある",3,))))</f>
        <v>0</v>
      </c>
      <c r="I1919" s="26">
        <f>IF('３　回答貼付シート'!K1916="ない",0,IF('３　回答貼付シート'!K1916="１～２日（にち）ある",1,IF('３　回答貼付シート'!K1916="３～５日（にち）ある",2,IF('３　回答貼付シート'!K1916="ほぼ毎日（まいにち）ある",3,))))</f>
        <v>0</v>
      </c>
      <c r="J1919" s="26">
        <f>IF('３　回答貼付シート'!L1916="ない",0,IF('３　回答貼付シート'!L1916="１～２日（にち）ある",1,IF('３　回答貼付シート'!L1916="３～５日（にち）ある",2,IF('３　回答貼付シート'!L1916="ほぼ毎日（まいにち）ある",3,))))</f>
        <v>0</v>
      </c>
      <c r="K1919" s="26">
        <f>IF('３　回答貼付シート'!M1916="ない",0,IF('３　回答貼付シート'!M1916="１～２日（にち）ある",1,IF('３　回答貼付シート'!M1916="３～５日（にち）ある",2,IF('３　回答貼付シート'!M1916="ほぼ毎日（まいにち）ある",3,))))</f>
        <v>0</v>
      </c>
      <c r="L1919" s="26">
        <f>IF('３　回答貼付シート'!N1916="ない",0,IF('３　回答貼付シート'!N1916="１～２日（にち）ある",1,IF('３　回答貼付シート'!N1916="３～５日（にち）ある",2,IF('３　回答貼付シート'!N1916="ほぼ毎日（まいにち）ある",3,))))</f>
        <v>0</v>
      </c>
      <c r="M1919" s="26">
        <f>IF('３　回答貼付シート'!O1916="ない",0,IF('３　回答貼付シート'!O1916="１～２日（にち）ある",1,IF('３　回答貼付シート'!O1916="３～５日（にち）ある",2,IF('３　回答貼付シート'!O1916="ほぼ毎日（まいにち）ある",3,))))</f>
        <v>0</v>
      </c>
      <c r="N1919" s="26">
        <f>IF('３　回答貼付シート'!P1916="ない",0,IF('３　回答貼付シート'!P1916="１～２日（にち）ある",1,IF('３　回答貼付シート'!P1916="３～５日（にち）ある",2,IF('３　回答貼付シート'!P1916="ほぼ毎日（まいにち）ある",3,))))</f>
        <v>0</v>
      </c>
      <c r="O1919" s="26">
        <f>IF('３　回答貼付シート'!Q1916="ない",0,IF('３　回答貼付シート'!Q1916="１～２日（にち）ある",1,IF('３　回答貼付シート'!Q1916="３～５日（にち）ある",2,IF('３　回答貼付シート'!Q1916="ほぼ毎日（まいにち）ある",3,))))</f>
        <v>0</v>
      </c>
      <c r="P1919" s="26">
        <f>IF('３　回答貼付シート'!R1916="ない",0,IF('３　回答貼付シート'!R1916="１～２日（にち）ある",1,IF('３　回答貼付シート'!R1916="３～５日（にち）ある",2,IF('３　回答貼付シート'!R1916="ほぼ毎日（まいにち）ある",3,))))</f>
        <v>0</v>
      </c>
      <c r="Q1919" s="26">
        <f>IF('３　回答貼付シート'!S1916="ない",0,IF('３　回答貼付シート'!S1916="１～２日（にち）ある",1,IF('３　回答貼付シート'!S1916="３～５日（にち）ある",2,IF('３　回答貼付シート'!S1916="ほぼ毎日（まいにち）ある",3,))))</f>
        <v>0</v>
      </c>
      <c r="R1919" s="26">
        <f>IF('３　回答貼付シート'!T1916="ない",0,IF('３　回答貼付シート'!T1916="１～２日（にち）ある",1,IF('３　回答貼付シート'!T1916="３～５日（にち）ある",2,IF('３　回答貼付シート'!T1916="ほぼ毎日（まいにち）ある",3,))))</f>
        <v>0</v>
      </c>
      <c r="S1919" s="26">
        <f>IF('３　回答貼付シート'!U1916="ない",0,IF('３　回答貼付シート'!U1916="１～２日（にち）ある",1,IF('３　回答貼付シート'!U1916="３～５日（にち）ある",2,IF('３　回答貼付シート'!U1916="ほぼ毎日（まいにち）ある",3,))))</f>
        <v>0</v>
      </c>
      <c r="T1919" s="26">
        <f>IF('３　回答貼付シート'!V1916="ない",0,IF('３　回答貼付シート'!V1916="１～２日（にち）ある",1,IF('３　回答貼付シート'!V1916="３～５日（にち）ある",2,IF('３　回答貼付シート'!V1916="ほぼ毎日（まいにち）ある",3,))))</f>
        <v>0</v>
      </c>
      <c r="U1919" s="26">
        <f>IF('３　回答貼付シート'!W1916="ない",0,IF('３　回答貼付シート'!W1916="１～２日（にち）ある",1,IF('３　回答貼付シート'!W1916="３～５日（にち）ある",2,IF('３　回答貼付シート'!W1916="ほぼ毎日（まいにち）ある",3,))))</f>
        <v>0</v>
      </c>
      <c r="V1919" s="26">
        <f>IF('３　回答貼付シート'!X1916="ない",0,IF('３　回答貼付シート'!X1916="１～２日（にち）ある",1,IF('３　回答貼付シート'!X1916="３～５日（にち）ある",2,IF('３　回答貼付シート'!X1916="ほぼ毎日（まいにち）ある",3,))))</f>
        <v>0</v>
      </c>
      <c r="W1919" s="26">
        <f>IF('３　回答貼付シート'!Y1916="ない",0,IF('３　回答貼付シート'!Y1916="１～２日（にち）ある",1,IF('３　回答貼付シート'!Y1916="３～５日（にち）ある",2,IF('３　回答貼付シート'!Y1916="ほぼ毎日（まいにち）ある",3,))))</f>
        <v>0</v>
      </c>
      <c r="X1919" s="26">
        <f>IF('３　回答貼付シート'!Z1916="ない",0,IF('３　回答貼付シート'!Z1916="１～２日（にち）ある",1,IF('３　回答貼付シート'!Z1916="３～５日（にち）ある",2,IF('３　回答貼付シート'!Z1916="ほぼ毎日（まいにち）ある",3,))))</f>
        <v>0</v>
      </c>
      <c r="Y1919" s="26">
        <f>IF('３　回答貼付シート'!AA1916="ない",0,IF('３　回答貼付シート'!AA1916="１～２日（にち）ある",1,IF('３　回答貼付シート'!AA1916="３～５日（にち）ある",2,IF('３　回答貼付シート'!AA1916="ほぼ毎日（まいにち）ある",3,))))</f>
        <v>0</v>
      </c>
      <c r="Z1919" s="26">
        <f>'３　回答貼付シート'!$AB1916</f>
        <v>0</v>
      </c>
      <c r="AA1919" s="26" t="str">
        <f t="shared" si="265"/>
        <v/>
      </c>
      <c r="AB1919" s="26" t="str">
        <f t="shared" si="266"/>
        <v/>
      </c>
      <c r="AC1919" s="26" t="str">
        <f t="shared" si="267"/>
        <v/>
      </c>
      <c r="AD1919" s="26" t="str">
        <f t="shared" si="268"/>
        <v/>
      </c>
      <c r="AE1919" s="26" t="str">
        <f t="shared" si="269"/>
        <v/>
      </c>
      <c r="AF1919" t="str">
        <f t="shared" si="262"/>
        <v>0</v>
      </c>
      <c r="AG1919">
        <f t="shared" si="263"/>
        <v>0</v>
      </c>
      <c r="AH1919" s="34">
        <f t="shared" si="270"/>
        <v>0</v>
      </c>
    </row>
    <row r="1920" spans="1:34">
      <c r="A1920" s="26"/>
      <c r="B1920" s="26">
        <f t="shared" si="264"/>
        <v>0</v>
      </c>
      <c r="C1920" s="26">
        <f>IF('３　回答貼付シート'!$F1917&lt;&gt;0,VLOOKUP('３　回答貼付シート'!$F1917,$AF$2048:$AG$2054,2,FALSE),0)</f>
        <v>0</v>
      </c>
      <c r="D1920" s="26">
        <f>IF('３　回答貼付シート'!$G1917&lt;&gt;0,VLOOKUP(('３　回答貼付シート'!$G1917), $AF$2048:$AG$2054,2,FALSE),0)</f>
        <v>0</v>
      </c>
      <c r="E1920" s="26">
        <f>'３　回答貼付シート'!$H1917</f>
        <v>0</v>
      </c>
      <c r="F1920" s="26">
        <f>IF(E1920=0,0,VLOOKUP($B1920,'２　情報入力シート'!$A$2:$E$2049,5))</f>
        <v>0</v>
      </c>
      <c r="G1920" s="26">
        <f>IF('３　回答貼付シート'!I1917="ない",0,IF('３　回答貼付シート'!I1917="１～２日（にち）ある",1,IF('３　回答貼付シート'!I1917="３～５日（にち）ある",2,IF('３　回答貼付シート'!I1917="ほぼ毎日（まいにち）ある",3,))))</f>
        <v>0</v>
      </c>
      <c r="H1920" s="26">
        <f>IF('３　回答貼付シート'!J1917="ない",0,IF('３　回答貼付シート'!J1917="１～２日（にち）ある",1,IF('３　回答貼付シート'!J1917="３～５日（にち）ある",2,IF('３　回答貼付シート'!J1917="ほぼ毎日（まいにち）ある",3,))))</f>
        <v>0</v>
      </c>
      <c r="I1920" s="26">
        <f>IF('３　回答貼付シート'!K1917="ない",0,IF('３　回答貼付シート'!K1917="１～２日（にち）ある",1,IF('３　回答貼付シート'!K1917="３～５日（にち）ある",2,IF('３　回答貼付シート'!K1917="ほぼ毎日（まいにち）ある",3,))))</f>
        <v>0</v>
      </c>
      <c r="J1920" s="26">
        <f>IF('３　回答貼付シート'!L1917="ない",0,IF('３　回答貼付シート'!L1917="１～２日（にち）ある",1,IF('３　回答貼付シート'!L1917="３～５日（にち）ある",2,IF('３　回答貼付シート'!L1917="ほぼ毎日（まいにち）ある",3,))))</f>
        <v>0</v>
      </c>
      <c r="K1920" s="26">
        <f>IF('３　回答貼付シート'!M1917="ない",0,IF('３　回答貼付シート'!M1917="１～２日（にち）ある",1,IF('３　回答貼付シート'!M1917="３～５日（にち）ある",2,IF('３　回答貼付シート'!M1917="ほぼ毎日（まいにち）ある",3,))))</f>
        <v>0</v>
      </c>
      <c r="L1920" s="26">
        <f>IF('３　回答貼付シート'!N1917="ない",0,IF('３　回答貼付シート'!N1917="１～２日（にち）ある",1,IF('３　回答貼付シート'!N1917="３～５日（にち）ある",2,IF('３　回答貼付シート'!N1917="ほぼ毎日（まいにち）ある",3,))))</f>
        <v>0</v>
      </c>
      <c r="M1920" s="26">
        <f>IF('３　回答貼付シート'!O1917="ない",0,IF('３　回答貼付シート'!O1917="１～２日（にち）ある",1,IF('３　回答貼付シート'!O1917="３～５日（にち）ある",2,IF('３　回答貼付シート'!O1917="ほぼ毎日（まいにち）ある",3,))))</f>
        <v>0</v>
      </c>
      <c r="N1920" s="26">
        <f>IF('３　回答貼付シート'!P1917="ない",0,IF('３　回答貼付シート'!P1917="１～２日（にち）ある",1,IF('３　回答貼付シート'!P1917="３～５日（にち）ある",2,IF('３　回答貼付シート'!P1917="ほぼ毎日（まいにち）ある",3,))))</f>
        <v>0</v>
      </c>
      <c r="O1920" s="26">
        <f>IF('３　回答貼付シート'!Q1917="ない",0,IF('３　回答貼付シート'!Q1917="１～２日（にち）ある",1,IF('３　回答貼付シート'!Q1917="３～５日（にち）ある",2,IF('３　回答貼付シート'!Q1917="ほぼ毎日（まいにち）ある",3,))))</f>
        <v>0</v>
      </c>
      <c r="P1920" s="26">
        <f>IF('３　回答貼付シート'!R1917="ない",0,IF('３　回答貼付シート'!R1917="１～２日（にち）ある",1,IF('３　回答貼付シート'!R1917="３～５日（にち）ある",2,IF('３　回答貼付シート'!R1917="ほぼ毎日（まいにち）ある",3,))))</f>
        <v>0</v>
      </c>
      <c r="Q1920" s="26">
        <f>IF('３　回答貼付シート'!S1917="ない",0,IF('３　回答貼付シート'!S1917="１～２日（にち）ある",1,IF('３　回答貼付シート'!S1917="３～５日（にち）ある",2,IF('３　回答貼付シート'!S1917="ほぼ毎日（まいにち）ある",3,))))</f>
        <v>0</v>
      </c>
      <c r="R1920" s="26">
        <f>IF('３　回答貼付シート'!T1917="ない",0,IF('３　回答貼付シート'!T1917="１～２日（にち）ある",1,IF('３　回答貼付シート'!T1917="３～５日（にち）ある",2,IF('３　回答貼付シート'!T1917="ほぼ毎日（まいにち）ある",3,))))</f>
        <v>0</v>
      </c>
      <c r="S1920" s="26">
        <f>IF('３　回答貼付シート'!U1917="ない",0,IF('３　回答貼付シート'!U1917="１～２日（にち）ある",1,IF('３　回答貼付シート'!U1917="３～５日（にち）ある",2,IF('３　回答貼付シート'!U1917="ほぼ毎日（まいにち）ある",3,))))</f>
        <v>0</v>
      </c>
      <c r="T1920" s="26">
        <f>IF('３　回答貼付シート'!V1917="ない",0,IF('３　回答貼付シート'!V1917="１～２日（にち）ある",1,IF('３　回答貼付シート'!V1917="３～５日（にち）ある",2,IF('３　回答貼付シート'!V1917="ほぼ毎日（まいにち）ある",3,))))</f>
        <v>0</v>
      </c>
      <c r="U1920" s="26">
        <f>IF('３　回答貼付シート'!W1917="ない",0,IF('３　回答貼付シート'!W1917="１～２日（にち）ある",1,IF('３　回答貼付シート'!W1917="３～５日（にち）ある",2,IF('３　回答貼付シート'!W1917="ほぼ毎日（まいにち）ある",3,))))</f>
        <v>0</v>
      </c>
      <c r="V1920" s="26">
        <f>IF('３　回答貼付シート'!X1917="ない",0,IF('３　回答貼付シート'!X1917="１～２日（にち）ある",1,IF('３　回答貼付シート'!X1917="３～５日（にち）ある",2,IF('３　回答貼付シート'!X1917="ほぼ毎日（まいにち）ある",3,))))</f>
        <v>0</v>
      </c>
      <c r="W1920" s="26">
        <f>IF('３　回答貼付シート'!Y1917="ない",0,IF('３　回答貼付シート'!Y1917="１～２日（にち）ある",1,IF('３　回答貼付シート'!Y1917="３～５日（にち）ある",2,IF('３　回答貼付シート'!Y1917="ほぼ毎日（まいにち）ある",3,))))</f>
        <v>0</v>
      </c>
      <c r="X1920" s="26">
        <f>IF('３　回答貼付シート'!Z1917="ない",0,IF('３　回答貼付シート'!Z1917="１～２日（にち）ある",1,IF('３　回答貼付シート'!Z1917="３～５日（にち）ある",2,IF('３　回答貼付シート'!Z1917="ほぼ毎日（まいにち）ある",3,))))</f>
        <v>0</v>
      </c>
      <c r="Y1920" s="26">
        <f>IF('３　回答貼付シート'!AA1917="ない",0,IF('３　回答貼付シート'!AA1917="１～２日（にち）ある",1,IF('３　回答貼付シート'!AA1917="３～５日（にち）ある",2,IF('３　回答貼付シート'!AA1917="ほぼ毎日（まいにち）ある",3,))))</f>
        <v>0</v>
      </c>
      <c r="Z1920" s="26">
        <f>'３　回答貼付シート'!$AB1917</f>
        <v>0</v>
      </c>
      <c r="AA1920" s="26" t="str">
        <f t="shared" si="265"/>
        <v/>
      </c>
      <c r="AB1920" s="26" t="str">
        <f t="shared" si="266"/>
        <v/>
      </c>
      <c r="AC1920" s="26" t="str">
        <f t="shared" si="267"/>
        <v/>
      </c>
      <c r="AD1920" s="26" t="str">
        <f t="shared" si="268"/>
        <v/>
      </c>
      <c r="AE1920" s="26" t="str">
        <f t="shared" si="269"/>
        <v/>
      </c>
      <c r="AF1920" t="str">
        <f t="shared" si="262"/>
        <v>0</v>
      </c>
      <c r="AG1920">
        <f t="shared" si="263"/>
        <v>0</v>
      </c>
      <c r="AH1920" s="34">
        <f t="shared" si="270"/>
        <v>0</v>
      </c>
    </row>
    <row r="1921" spans="1:34">
      <c r="A1921" s="26"/>
      <c r="B1921" s="26">
        <f t="shared" si="264"/>
        <v>0</v>
      </c>
      <c r="C1921" s="26">
        <f>IF('３　回答貼付シート'!$F1918&lt;&gt;0,VLOOKUP('３　回答貼付シート'!$F1918,$AF$2048:$AG$2054,2,FALSE),0)</f>
        <v>0</v>
      </c>
      <c r="D1921" s="26">
        <f>IF('３　回答貼付シート'!$G1918&lt;&gt;0,VLOOKUP(('３　回答貼付シート'!$G1918), $AF$2048:$AG$2054,2,FALSE),0)</f>
        <v>0</v>
      </c>
      <c r="E1921" s="26">
        <f>'３　回答貼付シート'!$H1918</f>
        <v>0</v>
      </c>
      <c r="F1921" s="26">
        <f>IF(E1921=0,0,VLOOKUP($B1921,'２　情報入力シート'!$A$2:$E$2049,5))</f>
        <v>0</v>
      </c>
      <c r="G1921" s="26">
        <f>IF('３　回答貼付シート'!I1918="ない",0,IF('３　回答貼付シート'!I1918="１～２日（にち）ある",1,IF('３　回答貼付シート'!I1918="３～５日（にち）ある",2,IF('３　回答貼付シート'!I1918="ほぼ毎日（まいにち）ある",3,))))</f>
        <v>0</v>
      </c>
      <c r="H1921" s="26">
        <f>IF('３　回答貼付シート'!J1918="ない",0,IF('３　回答貼付シート'!J1918="１～２日（にち）ある",1,IF('３　回答貼付シート'!J1918="３～５日（にち）ある",2,IF('３　回答貼付シート'!J1918="ほぼ毎日（まいにち）ある",3,))))</f>
        <v>0</v>
      </c>
      <c r="I1921" s="26">
        <f>IF('３　回答貼付シート'!K1918="ない",0,IF('３　回答貼付シート'!K1918="１～２日（にち）ある",1,IF('３　回答貼付シート'!K1918="３～５日（にち）ある",2,IF('３　回答貼付シート'!K1918="ほぼ毎日（まいにち）ある",3,))))</f>
        <v>0</v>
      </c>
      <c r="J1921" s="26">
        <f>IF('３　回答貼付シート'!L1918="ない",0,IF('３　回答貼付シート'!L1918="１～２日（にち）ある",1,IF('３　回答貼付シート'!L1918="３～５日（にち）ある",2,IF('３　回答貼付シート'!L1918="ほぼ毎日（まいにち）ある",3,))))</f>
        <v>0</v>
      </c>
      <c r="K1921" s="26">
        <f>IF('３　回答貼付シート'!M1918="ない",0,IF('３　回答貼付シート'!M1918="１～２日（にち）ある",1,IF('３　回答貼付シート'!M1918="３～５日（にち）ある",2,IF('３　回答貼付シート'!M1918="ほぼ毎日（まいにち）ある",3,))))</f>
        <v>0</v>
      </c>
      <c r="L1921" s="26">
        <f>IF('３　回答貼付シート'!N1918="ない",0,IF('３　回答貼付シート'!N1918="１～２日（にち）ある",1,IF('３　回答貼付シート'!N1918="３～５日（にち）ある",2,IF('３　回答貼付シート'!N1918="ほぼ毎日（まいにち）ある",3,))))</f>
        <v>0</v>
      </c>
      <c r="M1921" s="26">
        <f>IF('３　回答貼付シート'!O1918="ない",0,IF('３　回答貼付シート'!O1918="１～２日（にち）ある",1,IF('３　回答貼付シート'!O1918="３～５日（にち）ある",2,IF('３　回答貼付シート'!O1918="ほぼ毎日（まいにち）ある",3,))))</f>
        <v>0</v>
      </c>
      <c r="N1921" s="26">
        <f>IF('３　回答貼付シート'!P1918="ない",0,IF('３　回答貼付シート'!P1918="１～２日（にち）ある",1,IF('３　回答貼付シート'!P1918="３～５日（にち）ある",2,IF('３　回答貼付シート'!P1918="ほぼ毎日（まいにち）ある",3,))))</f>
        <v>0</v>
      </c>
      <c r="O1921" s="26">
        <f>IF('３　回答貼付シート'!Q1918="ない",0,IF('３　回答貼付シート'!Q1918="１～２日（にち）ある",1,IF('３　回答貼付シート'!Q1918="３～５日（にち）ある",2,IF('３　回答貼付シート'!Q1918="ほぼ毎日（まいにち）ある",3,))))</f>
        <v>0</v>
      </c>
      <c r="P1921" s="26">
        <f>IF('３　回答貼付シート'!R1918="ない",0,IF('３　回答貼付シート'!R1918="１～２日（にち）ある",1,IF('３　回答貼付シート'!R1918="３～５日（にち）ある",2,IF('３　回答貼付シート'!R1918="ほぼ毎日（まいにち）ある",3,))))</f>
        <v>0</v>
      </c>
      <c r="Q1921" s="26">
        <f>IF('３　回答貼付シート'!S1918="ない",0,IF('３　回答貼付シート'!S1918="１～２日（にち）ある",1,IF('３　回答貼付シート'!S1918="３～５日（にち）ある",2,IF('３　回答貼付シート'!S1918="ほぼ毎日（まいにち）ある",3,))))</f>
        <v>0</v>
      </c>
      <c r="R1921" s="26">
        <f>IF('３　回答貼付シート'!T1918="ない",0,IF('３　回答貼付シート'!T1918="１～２日（にち）ある",1,IF('３　回答貼付シート'!T1918="３～５日（にち）ある",2,IF('３　回答貼付シート'!T1918="ほぼ毎日（まいにち）ある",3,))))</f>
        <v>0</v>
      </c>
      <c r="S1921" s="26">
        <f>IF('３　回答貼付シート'!U1918="ない",0,IF('３　回答貼付シート'!U1918="１～２日（にち）ある",1,IF('３　回答貼付シート'!U1918="３～５日（にち）ある",2,IF('３　回答貼付シート'!U1918="ほぼ毎日（まいにち）ある",3,))))</f>
        <v>0</v>
      </c>
      <c r="T1921" s="26">
        <f>IF('３　回答貼付シート'!V1918="ない",0,IF('３　回答貼付シート'!V1918="１～２日（にち）ある",1,IF('３　回答貼付シート'!V1918="３～５日（にち）ある",2,IF('３　回答貼付シート'!V1918="ほぼ毎日（まいにち）ある",3,))))</f>
        <v>0</v>
      </c>
      <c r="U1921" s="26">
        <f>IF('３　回答貼付シート'!W1918="ない",0,IF('３　回答貼付シート'!W1918="１～２日（にち）ある",1,IF('３　回答貼付シート'!W1918="３～５日（にち）ある",2,IF('３　回答貼付シート'!W1918="ほぼ毎日（まいにち）ある",3,))))</f>
        <v>0</v>
      </c>
      <c r="V1921" s="26">
        <f>IF('３　回答貼付シート'!X1918="ない",0,IF('３　回答貼付シート'!X1918="１～２日（にち）ある",1,IF('３　回答貼付シート'!X1918="３～５日（にち）ある",2,IF('３　回答貼付シート'!X1918="ほぼ毎日（まいにち）ある",3,))))</f>
        <v>0</v>
      </c>
      <c r="W1921" s="26">
        <f>IF('３　回答貼付シート'!Y1918="ない",0,IF('３　回答貼付シート'!Y1918="１～２日（にち）ある",1,IF('３　回答貼付シート'!Y1918="３～５日（にち）ある",2,IF('３　回答貼付シート'!Y1918="ほぼ毎日（まいにち）ある",3,))))</f>
        <v>0</v>
      </c>
      <c r="X1921" s="26">
        <f>IF('３　回答貼付シート'!Z1918="ない",0,IF('３　回答貼付シート'!Z1918="１～２日（にち）ある",1,IF('３　回答貼付シート'!Z1918="３～５日（にち）ある",2,IF('３　回答貼付シート'!Z1918="ほぼ毎日（まいにち）ある",3,))))</f>
        <v>0</v>
      </c>
      <c r="Y1921" s="26">
        <f>IF('３　回答貼付シート'!AA1918="ない",0,IF('３　回答貼付シート'!AA1918="１～２日（にち）ある",1,IF('３　回答貼付シート'!AA1918="３～５日（にち）ある",2,IF('３　回答貼付シート'!AA1918="ほぼ毎日（まいにち）ある",3,))))</f>
        <v>0</v>
      </c>
      <c r="Z1921" s="26">
        <f>'３　回答貼付シート'!$AB1918</f>
        <v>0</v>
      </c>
      <c r="AA1921" s="26" t="str">
        <f t="shared" si="265"/>
        <v/>
      </c>
      <c r="AB1921" s="26" t="str">
        <f t="shared" si="266"/>
        <v/>
      </c>
      <c r="AC1921" s="26" t="str">
        <f t="shared" si="267"/>
        <v/>
      </c>
      <c r="AD1921" s="26" t="str">
        <f t="shared" si="268"/>
        <v/>
      </c>
      <c r="AE1921" s="26" t="str">
        <f t="shared" si="269"/>
        <v/>
      </c>
      <c r="AF1921" t="str">
        <f t="shared" si="262"/>
        <v>0</v>
      </c>
      <c r="AG1921">
        <f t="shared" si="263"/>
        <v>0</v>
      </c>
      <c r="AH1921" s="34">
        <f t="shared" si="270"/>
        <v>0</v>
      </c>
    </row>
    <row r="1922" spans="1:34">
      <c r="A1922" s="26"/>
      <c r="B1922" s="26">
        <f t="shared" si="264"/>
        <v>0</v>
      </c>
      <c r="C1922" s="26">
        <f>IF('３　回答貼付シート'!$F1919&lt;&gt;0,VLOOKUP('３　回答貼付シート'!$F1919,$AF$2048:$AG$2054,2,FALSE),0)</f>
        <v>0</v>
      </c>
      <c r="D1922" s="26">
        <f>IF('３　回答貼付シート'!$G1919&lt;&gt;0,VLOOKUP(('３　回答貼付シート'!$G1919), $AF$2048:$AG$2054,2,FALSE),0)</f>
        <v>0</v>
      </c>
      <c r="E1922" s="26">
        <f>'３　回答貼付シート'!$H1919</f>
        <v>0</v>
      </c>
      <c r="F1922" s="26">
        <f>IF(E1922=0,0,VLOOKUP($B1922,'２　情報入力シート'!$A$2:$E$2049,5))</f>
        <v>0</v>
      </c>
      <c r="G1922" s="26">
        <f>IF('３　回答貼付シート'!I1919="ない",0,IF('３　回答貼付シート'!I1919="１～２日（にち）ある",1,IF('３　回答貼付シート'!I1919="３～５日（にち）ある",2,IF('３　回答貼付シート'!I1919="ほぼ毎日（まいにち）ある",3,))))</f>
        <v>0</v>
      </c>
      <c r="H1922" s="26">
        <f>IF('３　回答貼付シート'!J1919="ない",0,IF('３　回答貼付シート'!J1919="１～２日（にち）ある",1,IF('３　回答貼付シート'!J1919="３～５日（にち）ある",2,IF('３　回答貼付シート'!J1919="ほぼ毎日（まいにち）ある",3,))))</f>
        <v>0</v>
      </c>
      <c r="I1922" s="26">
        <f>IF('３　回答貼付シート'!K1919="ない",0,IF('３　回答貼付シート'!K1919="１～２日（にち）ある",1,IF('３　回答貼付シート'!K1919="３～５日（にち）ある",2,IF('３　回答貼付シート'!K1919="ほぼ毎日（まいにち）ある",3,))))</f>
        <v>0</v>
      </c>
      <c r="J1922" s="26">
        <f>IF('３　回答貼付シート'!L1919="ない",0,IF('３　回答貼付シート'!L1919="１～２日（にち）ある",1,IF('３　回答貼付シート'!L1919="３～５日（にち）ある",2,IF('３　回答貼付シート'!L1919="ほぼ毎日（まいにち）ある",3,))))</f>
        <v>0</v>
      </c>
      <c r="K1922" s="26">
        <f>IF('３　回答貼付シート'!M1919="ない",0,IF('３　回答貼付シート'!M1919="１～２日（にち）ある",1,IF('３　回答貼付シート'!M1919="３～５日（にち）ある",2,IF('３　回答貼付シート'!M1919="ほぼ毎日（まいにち）ある",3,))))</f>
        <v>0</v>
      </c>
      <c r="L1922" s="26">
        <f>IF('３　回答貼付シート'!N1919="ない",0,IF('３　回答貼付シート'!N1919="１～２日（にち）ある",1,IF('３　回答貼付シート'!N1919="３～５日（にち）ある",2,IF('３　回答貼付シート'!N1919="ほぼ毎日（まいにち）ある",3,))))</f>
        <v>0</v>
      </c>
      <c r="M1922" s="26">
        <f>IF('３　回答貼付シート'!O1919="ない",0,IF('３　回答貼付シート'!O1919="１～２日（にち）ある",1,IF('３　回答貼付シート'!O1919="３～５日（にち）ある",2,IF('３　回答貼付シート'!O1919="ほぼ毎日（まいにち）ある",3,))))</f>
        <v>0</v>
      </c>
      <c r="N1922" s="26">
        <f>IF('３　回答貼付シート'!P1919="ない",0,IF('３　回答貼付シート'!P1919="１～２日（にち）ある",1,IF('３　回答貼付シート'!P1919="３～５日（にち）ある",2,IF('３　回答貼付シート'!P1919="ほぼ毎日（まいにち）ある",3,))))</f>
        <v>0</v>
      </c>
      <c r="O1922" s="26">
        <f>IF('３　回答貼付シート'!Q1919="ない",0,IF('３　回答貼付シート'!Q1919="１～２日（にち）ある",1,IF('３　回答貼付シート'!Q1919="３～５日（にち）ある",2,IF('３　回答貼付シート'!Q1919="ほぼ毎日（まいにち）ある",3,))))</f>
        <v>0</v>
      </c>
      <c r="P1922" s="26">
        <f>IF('３　回答貼付シート'!R1919="ない",0,IF('３　回答貼付シート'!R1919="１～２日（にち）ある",1,IF('３　回答貼付シート'!R1919="３～５日（にち）ある",2,IF('３　回答貼付シート'!R1919="ほぼ毎日（まいにち）ある",3,))))</f>
        <v>0</v>
      </c>
      <c r="Q1922" s="26">
        <f>IF('３　回答貼付シート'!S1919="ない",0,IF('３　回答貼付シート'!S1919="１～２日（にち）ある",1,IF('３　回答貼付シート'!S1919="３～５日（にち）ある",2,IF('３　回答貼付シート'!S1919="ほぼ毎日（まいにち）ある",3,))))</f>
        <v>0</v>
      </c>
      <c r="R1922" s="26">
        <f>IF('３　回答貼付シート'!T1919="ない",0,IF('３　回答貼付シート'!T1919="１～２日（にち）ある",1,IF('３　回答貼付シート'!T1919="３～５日（にち）ある",2,IF('３　回答貼付シート'!T1919="ほぼ毎日（まいにち）ある",3,))))</f>
        <v>0</v>
      </c>
      <c r="S1922" s="26">
        <f>IF('３　回答貼付シート'!U1919="ない",0,IF('３　回答貼付シート'!U1919="１～２日（にち）ある",1,IF('３　回答貼付シート'!U1919="３～５日（にち）ある",2,IF('３　回答貼付シート'!U1919="ほぼ毎日（まいにち）ある",3,))))</f>
        <v>0</v>
      </c>
      <c r="T1922" s="26">
        <f>IF('３　回答貼付シート'!V1919="ない",0,IF('３　回答貼付シート'!V1919="１～２日（にち）ある",1,IF('３　回答貼付シート'!V1919="３～５日（にち）ある",2,IF('３　回答貼付シート'!V1919="ほぼ毎日（まいにち）ある",3,))))</f>
        <v>0</v>
      </c>
      <c r="U1922" s="26">
        <f>IF('３　回答貼付シート'!W1919="ない",0,IF('３　回答貼付シート'!W1919="１～２日（にち）ある",1,IF('３　回答貼付シート'!W1919="３～５日（にち）ある",2,IF('３　回答貼付シート'!W1919="ほぼ毎日（まいにち）ある",3,))))</f>
        <v>0</v>
      </c>
      <c r="V1922" s="26">
        <f>IF('３　回答貼付シート'!X1919="ない",0,IF('３　回答貼付シート'!X1919="１～２日（にち）ある",1,IF('３　回答貼付シート'!X1919="３～５日（にち）ある",2,IF('３　回答貼付シート'!X1919="ほぼ毎日（まいにち）ある",3,))))</f>
        <v>0</v>
      </c>
      <c r="W1922" s="26">
        <f>IF('３　回答貼付シート'!Y1919="ない",0,IF('３　回答貼付シート'!Y1919="１～２日（にち）ある",1,IF('３　回答貼付シート'!Y1919="３～５日（にち）ある",2,IF('３　回答貼付シート'!Y1919="ほぼ毎日（まいにち）ある",3,))))</f>
        <v>0</v>
      </c>
      <c r="X1922" s="26">
        <f>IF('３　回答貼付シート'!Z1919="ない",0,IF('３　回答貼付シート'!Z1919="１～２日（にち）ある",1,IF('３　回答貼付シート'!Z1919="３～５日（にち）ある",2,IF('３　回答貼付シート'!Z1919="ほぼ毎日（まいにち）ある",3,))))</f>
        <v>0</v>
      </c>
      <c r="Y1922" s="26">
        <f>IF('３　回答貼付シート'!AA1919="ない",0,IF('３　回答貼付シート'!AA1919="１～２日（にち）ある",1,IF('３　回答貼付シート'!AA1919="３～５日（にち）ある",2,IF('３　回答貼付シート'!AA1919="ほぼ毎日（まいにち）ある",3,))))</f>
        <v>0</v>
      </c>
      <c r="Z1922" s="26">
        <f>'３　回答貼付シート'!$AB1919</f>
        <v>0</v>
      </c>
      <c r="AA1922" s="26" t="str">
        <f t="shared" si="265"/>
        <v/>
      </c>
      <c r="AB1922" s="26" t="str">
        <f t="shared" si="266"/>
        <v/>
      </c>
      <c r="AC1922" s="26" t="str">
        <f t="shared" si="267"/>
        <v/>
      </c>
      <c r="AD1922" s="26" t="str">
        <f t="shared" si="268"/>
        <v/>
      </c>
      <c r="AE1922" s="26" t="str">
        <f t="shared" si="269"/>
        <v/>
      </c>
      <c r="AF1922" t="str">
        <f t="shared" si="262"/>
        <v>0</v>
      </c>
      <c r="AG1922">
        <f t="shared" si="263"/>
        <v>0</v>
      </c>
      <c r="AH1922" s="34">
        <f t="shared" si="270"/>
        <v>0</v>
      </c>
    </row>
    <row r="1923" spans="1:34">
      <c r="A1923" s="26"/>
      <c r="B1923" s="26">
        <f t="shared" si="264"/>
        <v>0</v>
      </c>
      <c r="C1923" s="26">
        <f>IF('３　回答貼付シート'!$F1920&lt;&gt;0,VLOOKUP('３　回答貼付シート'!$F1920,$AF$2048:$AG$2054,2,FALSE),0)</f>
        <v>0</v>
      </c>
      <c r="D1923" s="26">
        <f>IF('３　回答貼付シート'!$G1920&lt;&gt;0,VLOOKUP(('３　回答貼付シート'!$G1920), $AF$2048:$AG$2054,2,FALSE),0)</f>
        <v>0</v>
      </c>
      <c r="E1923" s="26">
        <f>'３　回答貼付シート'!$H1920</f>
        <v>0</v>
      </c>
      <c r="F1923" s="26">
        <f>IF(E1923=0,0,VLOOKUP($B1923,'２　情報入力シート'!$A$2:$E$2049,5))</f>
        <v>0</v>
      </c>
      <c r="G1923" s="26">
        <f>IF('３　回答貼付シート'!I1920="ない",0,IF('３　回答貼付シート'!I1920="１～２日（にち）ある",1,IF('３　回答貼付シート'!I1920="３～５日（にち）ある",2,IF('３　回答貼付シート'!I1920="ほぼ毎日（まいにち）ある",3,))))</f>
        <v>0</v>
      </c>
      <c r="H1923" s="26">
        <f>IF('３　回答貼付シート'!J1920="ない",0,IF('３　回答貼付シート'!J1920="１～２日（にち）ある",1,IF('３　回答貼付シート'!J1920="３～５日（にち）ある",2,IF('３　回答貼付シート'!J1920="ほぼ毎日（まいにち）ある",3,))))</f>
        <v>0</v>
      </c>
      <c r="I1923" s="26">
        <f>IF('３　回答貼付シート'!K1920="ない",0,IF('３　回答貼付シート'!K1920="１～２日（にち）ある",1,IF('３　回答貼付シート'!K1920="３～５日（にち）ある",2,IF('３　回答貼付シート'!K1920="ほぼ毎日（まいにち）ある",3,))))</f>
        <v>0</v>
      </c>
      <c r="J1923" s="26">
        <f>IF('３　回答貼付シート'!L1920="ない",0,IF('３　回答貼付シート'!L1920="１～２日（にち）ある",1,IF('３　回答貼付シート'!L1920="３～５日（にち）ある",2,IF('３　回答貼付シート'!L1920="ほぼ毎日（まいにち）ある",3,))))</f>
        <v>0</v>
      </c>
      <c r="K1923" s="26">
        <f>IF('３　回答貼付シート'!M1920="ない",0,IF('３　回答貼付シート'!M1920="１～２日（にち）ある",1,IF('３　回答貼付シート'!M1920="３～５日（にち）ある",2,IF('３　回答貼付シート'!M1920="ほぼ毎日（まいにち）ある",3,))))</f>
        <v>0</v>
      </c>
      <c r="L1923" s="26">
        <f>IF('３　回答貼付シート'!N1920="ない",0,IF('３　回答貼付シート'!N1920="１～２日（にち）ある",1,IF('３　回答貼付シート'!N1920="３～５日（にち）ある",2,IF('３　回答貼付シート'!N1920="ほぼ毎日（まいにち）ある",3,))))</f>
        <v>0</v>
      </c>
      <c r="M1923" s="26">
        <f>IF('３　回答貼付シート'!O1920="ない",0,IF('３　回答貼付シート'!O1920="１～２日（にち）ある",1,IF('３　回答貼付シート'!O1920="３～５日（にち）ある",2,IF('３　回答貼付シート'!O1920="ほぼ毎日（まいにち）ある",3,))))</f>
        <v>0</v>
      </c>
      <c r="N1923" s="26">
        <f>IF('３　回答貼付シート'!P1920="ない",0,IF('３　回答貼付シート'!P1920="１～２日（にち）ある",1,IF('３　回答貼付シート'!P1920="３～５日（にち）ある",2,IF('３　回答貼付シート'!P1920="ほぼ毎日（まいにち）ある",3,))))</f>
        <v>0</v>
      </c>
      <c r="O1923" s="26">
        <f>IF('３　回答貼付シート'!Q1920="ない",0,IF('３　回答貼付シート'!Q1920="１～２日（にち）ある",1,IF('３　回答貼付シート'!Q1920="３～５日（にち）ある",2,IF('３　回答貼付シート'!Q1920="ほぼ毎日（まいにち）ある",3,))))</f>
        <v>0</v>
      </c>
      <c r="P1923" s="26">
        <f>IF('３　回答貼付シート'!R1920="ない",0,IF('３　回答貼付シート'!R1920="１～２日（にち）ある",1,IF('３　回答貼付シート'!R1920="３～５日（にち）ある",2,IF('３　回答貼付シート'!R1920="ほぼ毎日（まいにち）ある",3,))))</f>
        <v>0</v>
      </c>
      <c r="Q1923" s="26">
        <f>IF('３　回答貼付シート'!S1920="ない",0,IF('３　回答貼付シート'!S1920="１～２日（にち）ある",1,IF('３　回答貼付シート'!S1920="３～５日（にち）ある",2,IF('３　回答貼付シート'!S1920="ほぼ毎日（まいにち）ある",3,))))</f>
        <v>0</v>
      </c>
      <c r="R1923" s="26">
        <f>IF('３　回答貼付シート'!T1920="ない",0,IF('３　回答貼付シート'!T1920="１～２日（にち）ある",1,IF('３　回答貼付シート'!T1920="３～５日（にち）ある",2,IF('３　回答貼付シート'!T1920="ほぼ毎日（まいにち）ある",3,))))</f>
        <v>0</v>
      </c>
      <c r="S1923" s="26">
        <f>IF('３　回答貼付シート'!U1920="ない",0,IF('３　回答貼付シート'!U1920="１～２日（にち）ある",1,IF('３　回答貼付シート'!U1920="３～５日（にち）ある",2,IF('３　回答貼付シート'!U1920="ほぼ毎日（まいにち）ある",3,))))</f>
        <v>0</v>
      </c>
      <c r="T1923" s="26">
        <f>IF('３　回答貼付シート'!V1920="ない",0,IF('３　回答貼付シート'!V1920="１～２日（にち）ある",1,IF('３　回答貼付シート'!V1920="３～５日（にち）ある",2,IF('３　回答貼付シート'!V1920="ほぼ毎日（まいにち）ある",3,))))</f>
        <v>0</v>
      </c>
      <c r="U1923" s="26">
        <f>IF('３　回答貼付シート'!W1920="ない",0,IF('３　回答貼付シート'!W1920="１～２日（にち）ある",1,IF('３　回答貼付シート'!W1920="３～５日（にち）ある",2,IF('３　回答貼付シート'!W1920="ほぼ毎日（まいにち）ある",3,))))</f>
        <v>0</v>
      </c>
      <c r="V1923" s="26">
        <f>IF('３　回答貼付シート'!X1920="ない",0,IF('３　回答貼付シート'!X1920="１～２日（にち）ある",1,IF('３　回答貼付シート'!X1920="３～５日（にち）ある",2,IF('３　回答貼付シート'!X1920="ほぼ毎日（まいにち）ある",3,))))</f>
        <v>0</v>
      </c>
      <c r="W1923" s="26">
        <f>IF('３　回答貼付シート'!Y1920="ない",0,IF('３　回答貼付シート'!Y1920="１～２日（にち）ある",1,IF('３　回答貼付シート'!Y1920="３～５日（にち）ある",2,IF('３　回答貼付シート'!Y1920="ほぼ毎日（まいにち）ある",3,))))</f>
        <v>0</v>
      </c>
      <c r="X1923" s="26">
        <f>IF('３　回答貼付シート'!Z1920="ない",0,IF('３　回答貼付シート'!Z1920="１～２日（にち）ある",1,IF('３　回答貼付シート'!Z1920="３～５日（にち）ある",2,IF('３　回答貼付シート'!Z1920="ほぼ毎日（まいにち）ある",3,))))</f>
        <v>0</v>
      </c>
      <c r="Y1923" s="26">
        <f>IF('３　回答貼付シート'!AA1920="ない",0,IF('３　回答貼付シート'!AA1920="１～２日（にち）ある",1,IF('３　回答貼付シート'!AA1920="３～５日（にち）ある",2,IF('３　回答貼付シート'!AA1920="ほぼ毎日（まいにち）ある",3,))))</f>
        <v>0</v>
      </c>
      <c r="Z1923" s="26">
        <f>'３　回答貼付シート'!$AB1920</f>
        <v>0</v>
      </c>
      <c r="AA1923" s="26" t="str">
        <f t="shared" si="265"/>
        <v/>
      </c>
      <c r="AB1923" s="26" t="str">
        <f t="shared" si="266"/>
        <v/>
      </c>
      <c r="AC1923" s="26" t="str">
        <f t="shared" si="267"/>
        <v/>
      </c>
      <c r="AD1923" s="26" t="str">
        <f t="shared" si="268"/>
        <v/>
      </c>
      <c r="AE1923" s="26" t="str">
        <f t="shared" si="269"/>
        <v/>
      </c>
      <c r="AF1923" t="str">
        <f t="shared" si="262"/>
        <v>0</v>
      </c>
      <c r="AG1923">
        <f t="shared" si="263"/>
        <v>0</v>
      </c>
      <c r="AH1923" s="34">
        <f t="shared" si="270"/>
        <v>0</v>
      </c>
    </row>
    <row r="1924" spans="1:34">
      <c r="A1924" s="26"/>
      <c r="B1924" s="26">
        <f t="shared" si="264"/>
        <v>0</v>
      </c>
      <c r="C1924" s="26">
        <f>IF('３　回答貼付シート'!$F1921&lt;&gt;0,VLOOKUP('３　回答貼付シート'!$F1921,$AF$2048:$AG$2054,2,FALSE),0)</f>
        <v>0</v>
      </c>
      <c r="D1924" s="26">
        <f>IF('３　回答貼付シート'!$G1921&lt;&gt;0,VLOOKUP(('３　回答貼付シート'!$G1921), $AF$2048:$AG$2054,2,FALSE),0)</f>
        <v>0</v>
      </c>
      <c r="E1924" s="26">
        <f>'３　回答貼付シート'!$H1921</f>
        <v>0</v>
      </c>
      <c r="F1924" s="26">
        <f>IF(E1924=0,0,VLOOKUP($B1924,'２　情報入力シート'!$A$2:$E$2049,5))</f>
        <v>0</v>
      </c>
      <c r="G1924" s="26">
        <f>IF('３　回答貼付シート'!I1921="ない",0,IF('３　回答貼付シート'!I1921="１～２日（にち）ある",1,IF('３　回答貼付シート'!I1921="３～５日（にち）ある",2,IF('３　回答貼付シート'!I1921="ほぼ毎日（まいにち）ある",3,))))</f>
        <v>0</v>
      </c>
      <c r="H1924" s="26">
        <f>IF('３　回答貼付シート'!J1921="ない",0,IF('３　回答貼付シート'!J1921="１～２日（にち）ある",1,IF('３　回答貼付シート'!J1921="３～５日（にち）ある",2,IF('３　回答貼付シート'!J1921="ほぼ毎日（まいにち）ある",3,))))</f>
        <v>0</v>
      </c>
      <c r="I1924" s="26">
        <f>IF('３　回答貼付シート'!K1921="ない",0,IF('３　回答貼付シート'!K1921="１～２日（にち）ある",1,IF('３　回答貼付シート'!K1921="３～５日（にち）ある",2,IF('３　回答貼付シート'!K1921="ほぼ毎日（まいにち）ある",3,))))</f>
        <v>0</v>
      </c>
      <c r="J1924" s="26">
        <f>IF('３　回答貼付シート'!L1921="ない",0,IF('３　回答貼付シート'!L1921="１～２日（にち）ある",1,IF('３　回答貼付シート'!L1921="３～５日（にち）ある",2,IF('３　回答貼付シート'!L1921="ほぼ毎日（まいにち）ある",3,))))</f>
        <v>0</v>
      </c>
      <c r="K1924" s="26">
        <f>IF('３　回答貼付シート'!M1921="ない",0,IF('３　回答貼付シート'!M1921="１～２日（にち）ある",1,IF('３　回答貼付シート'!M1921="３～５日（にち）ある",2,IF('３　回答貼付シート'!M1921="ほぼ毎日（まいにち）ある",3,))))</f>
        <v>0</v>
      </c>
      <c r="L1924" s="26">
        <f>IF('３　回答貼付シート'!N1921="ない",0,IF('３　回答貼付シート'!N1921="１～２日（にち）ある",1,IF('３　回答貼付シート'!N1921="３～５日（にち）ある",2,IF('３　回答貼付シート'!N1921="ほぼ毎日（まいにち）ある",3,))))</f>
        <v>0</v>
      </c>
      <c r="M1924" s="26">
        <f>IF('３　回答貼付シート'!O1921="ない",0,IF('３　回答貼付シート'!O1921="１～２日（にち）ある",1,IF('３　回答貼付シート'!O1921="３～５日（にち）ある",2,IF('３　回答貼付シート'!O1921="ほぼ毎日（まいにち）ある",3,))))</f>
        <v>0</v>
      </c>
      <c r="N1924" s="26">
        <f>IF('３　回答貼付シート'!P1921="ない",0,IF('３　回答貼付シート'!P1921="１～２日（にち）ある",1,IF('３　回答貼付シート'!P1921="３～５日（にち）ある",2,IF('３　回答貼付シート'!P1921="ほぼ毎日（まいにち）ある",3,))))</f>
        <v>0</v>
      </c>
      <c r="O1924" s="26">
        <f>IF('３　回答貼付シート'!Q1921="ない",0,IF('３　回答貼付シート'!Q1921="１～２日（にち）ある",1,IF('３　回答貼付シート'!Q1921="３～５日（にち）ある",2,IF('３　回答貼付シート'!Q1921="ほぼ毎日（まいにち）ある",3,))))</f>
        <v>0</v>
      </c>
      <c r="P1924" s="26">
        <f>IF('３　回答貼付シート'!R1921="ない",0,IF('３　回答貼付シート'!R1921="１～２日（にち）ある",1,IF('３　回答貼付シート'!R1921="３～５日（にち）ある",2,IF('３　回答貼付シート'!R1921="ほぼ毎日（まいにち）ある",3,))))</f>
        <v>0</v>
      </c>
      <c r="Q1924" s="26">
        <f>IF('３　回答貼付シート'!S1921="ない",0,IF('３　回答貼付シート'!S1921="１～２日（にち）ある",1,IF('３　回答貼付シート'!S1921="３～５日（にち）ある",2,IF('３　回答貼付シート'!S1921="ほぼ毎日（まいにち）ある",3,))))</f>
        <v>0</v>
      </c>
      <c r="R1924" s="26">
        <f>IF('３　回答貼付シート'!T1921="ない",0,IF('３　回答貼付シート'!T1921="１～２日（にち）ある",1,IF('３　回答貼付シート'!T1921="３～５日（にち）ある",2,IF('３　回答貼付シート'!T1921="ほぼ毎日（まいにち）ある",3,))))</f>
        <v>0</v>
      </c>
      <c r="S1924" s="26">
        <f>IF('３　回答貼付シート'!U1921="ない",0,IF('３　回答貼付シート'!U1921="１～２日（にち）ある",1,IF('３　回答貼付シート'!U1921="３～５日（にち）ある",2,IF('３　回答貼付シート'!U1921="ほぼ毎日（まいにち）ある",3,))))</f>
        <v>0</v>
      </c>
      <c r="T1924" s="26">
        <f>IF('３　回答貼付シート'!V1921="ない",0,IF('３　回答貼付シート'!V1921="１～２日（にち）ある",1,IF('３　回答貼付シート'!V1921="３～５日（にち）ある",2,IF('３　回答貼付シート'!V1921="ほぼ毎日（まいにち）ある",3,))))</f>
        <v>0</v>
      </c>
      <c r="U1924" s="26">
        <f>IF('３　回答貼付シート'!W1921="ない",0,IF('３　回答貼付シート'!W1921="１～２日（にち）ある",1,IF('３　回答貼付シート'!W1921="３～５日（にち）ある",2,IF('３　回答貼付シート'!W1921="ほぼ毎日（まいにち）ある",3,))))</f>
        <v>0</v>
      </c>
      <c r="V1924" s="26">
        <f>IF('３　回答貼付シート'!X1921="ない",0,IF('３　回答貼付シート'!X1921="１～２日（にち）ある",1,IF('３　回答貼付シート'!X1921="３～５日（にち）ある",2,IF('３　回答貼付シート'!X1921="ほぼ毎日（まいにち）ある",3,))))</f>
        <v>0</v>
      </c>
      <c r="W1924" s="26">
        <f>IF('３　回答貼付シート'!Y1921="ない",0,IF('３　回答貼付シート'!Y1921="１～２日（にち）ある",1,IF('３　回答貼付シート'!Y1921="３～５日（にち）ある",2,IF('３　回答貼付シート'!Y1921="ほぼ毎日（まいにち）ある",3,))))</f>
        <v>0</v>
      </c>
      <c r="X1924" s="26">
        <f>IF('３　回答貼付シート'!Z1921="ない",0,IF('３　回答貼付シート'!Z1921="１～２日（にち）ある",1,IF('３　回答貼付シート'!Z1921="３～５日（にち）ある",2,IF('３　回答貼付シート'!Z1921="ほぼ毎日（まいにち）ある",3,))))</f>
        <v>0</v>
      </c>
      <c r="Y1924" s="26">
        <f>IF('３　回答貼付シート'!AA1921="ない",0,IF('３　回答貼付シート'!AA1921="１～２日（にち）ある",1,IF('３　回答貼付シート'!AA1921="３～５日（にち）ある",2,IF('３　回答貼付シート'!AA1921="ほぼ毎日（まいにち）ある",3,))))</f>
        <v>0</v>
      </c>
      <c r="Z1924" s="26">
        <f>'３　回答貼付シート'!$AB1921</f>
        <v>0</v>
      </c>
      <c r="AA1924" s="26" t="str">
        <f t="shared" si="265"/>
        <v/>
      </c>
      <c r="AB1924" s="26" t="str">
        <f t="shared" si="266"/>
        <v/>
      </c>
      <c r="AC1924" s="26" t="str">
        <f t="shared" si="267"/>
        <v/>
      </c>
      <c r="AD1924" s="26" t="str">
        <f t="shared" si="268"/>
        <v/>
      </c>
      <c r="AE1924" s="26" t="str">
        <f t="shared" si="269"/>
        <v/>
      </c>
      <c r="AF1924" t="str">
        <f t="shared" si="262"/>
        <v>0</v>
      </c>
      <c r="AG1924">
        <f t="shared" si="263"/>
        <v>0</v>
      </c>
      <c r="AH1924" s="34">
        <f t="shared" si="270"/>
        <v>0</v>
      </c>
    </row>
    <row r="1925" spans="1:34">
      <c r="A1925" s="26"/>
      <c r="B1925" s="26">
        <f t="shared" si="264"/>
        <v>0</v>
      </c>
      <c r="C1925" s="26">
        <f>IF('３　回答貼付シート'!$F1922&lt;&gt;0,VLOOKUP('３　回答貼付シート'!$F1922,$AF$2048:$AG$2054,2,FALSE),0)</f>
        <v>0</v>
      </c>
      <c r="D1925" s="26">
        <f>IF('３　回答貼付シート'!$G1922&lt;&gt;0,VLOOKUP(('３　回答貼付シート'!$G1922), $AF$2048:$AG$2054,2,FALSE),0)</f>
        <v>0</v>
      </c>
      <c r="E1925" s="26">
        <f>'３　回答貼付シート'!$H1922</f>
        <v>0</v>
      </c>
      <c r="F1925" s="26">
        <f>IF(E1925=0,0,VLOOKUP($B1925,'２　情報入力シート'!$A$2:$E$2049,5))</f>
        <v>0</v>
      </c>
      <c r="G1925" s="26">
        <f>IF('３　回答貼付シート'!I1922="ない",0,IF('３　回答貼付シート'!I1922="１～２日（にち）ある",1,IF('３　回答貼付シート'!I1922="３～５日（にち）ある",2,IF('３　回答貼付シート'!I1922="ほぼ毎日（まいにち）ある",3,))))</f>
        <v>0</v>
      </c>
      <c r="H1925" s="26">
        <f>IF('３　回答貼付シート'!J1922="ない",0,IF('３　回答貼付シート'!J1922="１～２日（にち）ある",1,IF('３　回答貼付シート'!J1922="３～５日（にち）ある",2,IF('３　回答貼付シート'!J1922="ほぼ毎日（まいにち）ある",3,))))</f>
        <v>0</v>
      </c>
      <c r="I1925" s="26">
        <f>IF('３　回答貼付シート'!K1922="ない",0,IF('３　回答貼付シート'!K1922="１～２日（にち）ある",1,IF('３　回答貼付シート'!K1922="３～５日（にち）ある",2,IF('３　回答貼付シート'!K1922="ほぼ毎日（まいにち）ある",3,))))</f>
        <v>0</v>
      </c>
      <c r="J1925" s="26">
        <f>IF('３　回答貼付シート'!L1922="ない",0,IF('３　回答貼付シート'!L1922="１～２日（にち）ある",1,IF('３　回答貼付シート'!L1922="３～５日（にち）ある",2,IF('３　回答貼付シート'!L1922="ほぼ毎日（まいにち）ある",3,))))</f>
        <v>0</v>
      </c>
      <c r="K1925" s="26">
        <f>IF('３　回答貼付シート'!M1922="ない",0,IF('３　回答貼付シート'!M1922="１～２日（にち）ある",1,IF('３　回答貼付シート'!M1922="３～５日（にち）ある",2,IF('３　回答貼付シート'!M1922="ほぼ毎日（まいにち）ある",3,))))</f>
        <v>0</v>
      </c>
      <c r="L1925" s="26">
        <f>IF('３　回答貼付シート'!N1922="ない",0,IF('３　回答貼付シート'!N1922="１～２日（にち）ある",1,IF('３　回答貼付シート'!N1922="３～５日（にち）ある",2,IF('３　回答貼付シート'!N1922="ほぼ毎日（まいにち）ある",3,))))</f>
        <v>0</v>
      </c>
      <c r="M1925" s="26">
        <f>IF('３　回答貼付シート'!O1922="ない",0,IF('３　回答貼付シート'!O1922="１～２日（にち）ある",1,IF('３　回答貼付シート'!O1922="３～５日（にち）ある",2,IF('３　回答貼付シート'!O1922="ほぼ毎日（まいにち）ある",3,))))</f>
        <v>0</v>
      </c>
      <c r="N1925" s="26">
        <f>IF('３　回答貼付シート'!P1922="ない",0,IF('３　回答貼付シート'!P1922="１～２日（にち）ある",1,IF('３　回答貼付シート'!P1922="３～５日（にち）ある",2,IF('３　回答貼付シート'!P1922="ほぼ毎日（まいにち）ある",3,))))</f>
        <v>0</v>
      </c>
      <c r="O1925" s="26">
        <f>IF('３　回答貼付シート'!Q1922="ない",0,IF('３　回答貼付シート'!Q1922="１～２日（にち）ある",1,IF('３　回答貼付シート'!Q1922="３～５日（にち）ある",2,IF('３　回答貼付シート'!Q1922="ほぼ毎日（まいにち）ある",3,))))</f>
        <v>0</v>
      </c>
      <c r="P1925" s="26">
        <f>IF('３　回答貼付シート'!R1922="ない",0,IF('３　回答貼付シート'!R1922="１～２日（にち）ある",1,IF('３　回答貼付シート'!R1922="３～５日（にち）ある",2,IF('３　回答貼付シート'!R1922="ほぼ毎日（まいにち）ある",3,))))</f>
        <v>0</v>
      </c>
      <c r="Q1925" s="26">
        <f>IF('３　回答貼付シート'!S1922="ない",0,IF('３　回答貼付シート'!S1922="１～２日（にち）ある",1,IF('３　回答貼付シート'!S1922="３～５日（にち）ある",2,IF('３　回答貼付シート'!S1922="ほぼ毎日（まいにち）ある",3,))))</f>
        <v>0</v>
      </c>
      <c r="R1925" s="26">
        <f>IF('３　回答貼付シート'!T1922="ない",0,IF('３　回答貼付シート'!T1922="１～２日（にち）ある",1,IF('３　回答貼付シート'!T1922="３～５日（にち）ある",2,IF('３　回答貼付シート'!T1922="ほぼ毎日（まいにち）ある",3,))))</f>
        <v>0</v>
      </c>
      <c r="S1925" s="26">
        <f>IF('３　回答貼付シート'!U1922="ない",0,IF('３　回答貼付シート'!U1922="１～２日（にち）ある",1,IF('３　回答貼付シート'!U1922="３～５日（にち）ある",2,IF('３　回答貼付シート'!U1922="ほぼ毎日（まいにち）ある",3,))))</f>
        <v>0</v>
      </c>
      <c r="T1925" s="26">
        <f>IF('３　回答貼付シート'!V1922="ない",0,IF('３　回答貼付シート'!V1922="１～２日（にち）ある",1,IF('３　回答貼付シート'!V1922="３～５日（にち）ある",2,IF('３　回答貼付シート'!V1922="ほぼ毎日（まいにち）ある",3,))))</f>
        <v>0</v>
      </c>
      <c r="U1925" s="26">
        <f>IF('３　回答貼付シート'!W1922="ない",0,IF('３　回答貼付シート'!W1922="１～２日（にち）ある",1,IF('３　回答貼付シート'!W1922="３～５日（にち）ある",2,IF('３　回答貼付シート'!W1922="ほぼ毎日（まいにち）ある",3,))))</f>
        <v>0</v>
      </c>
      <c r="V1925" s="26">
        <f>IF('３　回答貼付シート'!X1922="ない",0,IF('３　回答貼付シート'!X1922="１～２日（にち）ある",1,IF('３　回答貼付シート'!X1922="３～５日（にち）ある",2,IF('３　回答貼付シート'!X1922="ほぼ毎日（まいにち）ある",3,))))</f>
        <v>0</v>
      </c>
      <c r="W1925" s="26">
        <f>IF('３　回答貼付シート'!Y1922="ない",0,IF('３　回答貼付シート'!Y1922="１～２日（にち）ある",1,IF('３　回答貼付シート'!Y1922="３～５日（にち）ある",2,IF('３　回答貼付シート'!Y1922="ほぼ毎日（まいにち）ある",3,))))</f>
        <v>0</v>
      </c>
      <c r="X1925" s="26">
        <f>IF('３　回答貼付シート'!Z1922="ない",0,IF('３　回答貼付シート'!Z1922="１～２日（にち）ある",1,IF('３　回答貼付シート'!Z1922="３～５日（にち）ある",2,IF('３　回答貼付シート'!Z1922="ほぼ毎日（まいにち）ある",3,))))</f>
        <v>0</v>
      </c>
      <c r="Y1925" s="26">
        <f>IF('３　回答貼付シート'!AA1922="ない",0,IF('３　回答貼付シート'!AA1922="１～２日（にち）ある",1,IF('３　回答貼付シート'!AA1922="３～５日（にち）ある",2,IF('３　回答貼付シート'!AA1922="ほぼ毎日（まいにち）ある",3,))))</f>
        <v>0</v>
      </c>
      <c r="Z1925" s="26">
        <f>'３　回答貼付シート'!$AB1922</f>
        <v>0</v>
      </c>
      <c r="AA1925" s="26" t="str">
        <f t="shared" si="265"/>
        <v/>
      </c>
      <c r="AB1925" s="26" t="str">
        <f t="shared" si="266"/>
        <v/>
      </c>
      <c r="AC1925" s="26" t="str">
        <f t="shared" si="267"/>
        <v/>
      </c>
      <c r="AD1925" s="26" t="str">
        <f t="shared" si="268"/>
        <v/>
      </c>
      <c r="AE1925" s="26" t="str">
        <f t="shared" si="269"/>
        <v/>
      </c>
      <c r="AF1925" t="str">
        <f t="shared" ref="AF1925:AF1988" si="271">$C1925&amp;$AE1925</f>
        <v>0</v>
      </c>
      <c r="AG1925">
        <f t="shared" ref="AG1925:AG1988" si="272">IF($Z1925=0,0,$C1925&amp;$Z1925)</f>
        <v>0</v>
      </c>
      <c r="AH1925" s="34">
        <f t="shared" si="270"/>
        <v>0</v>
      </c>
    </row>
    <row r="1926" spans="1:34">
      <c r="A1926" s="26"/>
      <c r="B1926" s="26">
        <f t="shared" ref="B1926:B1989" si="273">C1926*1000+D1926*100+E1926</f>
        <v>0</v>
      </c>
      <c r="C1926" s="26">
        <f>IF('３　回答貼付シート'!$F1923&lt;&gt;0,VLOOKUP('３　回答貼付シート'!$F1923,$AF$2048:$AG$2054,2,FALSE),0)</f>
        <v>0</v>
      </c>
      <c r="D1926" s="26">
        <f>IF('３　回答貼付シート'!$G1923&lt;&gt;0,VLOOKUP(('３　回答貼付シート'!$G1923), $AF$2048:$AG$2054,2,FALSE),0)</f>
        <v>0</v>
      </c>
      <c r="E1926" s="26">
        <f>'３　回答貼付シート'!$H1923</f>
        <v>0</v>
      </c>
      <c r="F1926" s="26">
        <f>IF(E1926=0,0,VLOOKUP($B1926,'２　情報入力シート'!$A$2:$E$2049,5))</f>
        <v>0</v>
      </c>
      <c r="G1926" s="26">
        <f>IF('３　回答貼付シート'!I1923="ない",0,IF('３　回答貼付シート'!I1923="１～２日（にち）ある",1,IF('３　回答貼付シート'!I1923="３～５日（にち）ある",2,IF('３　回答貼付シート'!I1923="ほぼ毎日（まいにち）ある",3,))))</f>
        <v>0</v>
      </c>
      <c r="H1926" s="26">
        <f>IF('３　回答貼付シート'!J1923="ない",0,IF('３　回答貼付シート'!J1923="１～２日（にち）ある",1,IF('３　回答貼付シート'!J1923="３～５日（にち）ある",2,IF('３　回答貼付シート'!J1923="ほぼ毎日（まいにち）ある",3,))))</f>
        <v>0</v>
      </c>
      <c r="I1926" s="26">
        <f>IF('３　回答貼付シート'!K1923="ない",0,IF('３　回答貼付シート'!K1923="１～２日（にち）ある",1,IF('３　回答貼付シート'!K1923="３～５日（にち）ある",2,IF('３　回答貼付シート'!K1923="ほぼ毎日（まいにち）ある",3,))))</f>
        <v>0</v>
      </c>
      <c r="J1926" s="26">
        <f>IF('３　回答貼付シート'!L1923="ない",0,IF('３　回答貼付シート'!L1923="１～２日（にち）ある",1,IF('３　回答貼付シート'!L1923="３～５日（にち）ある",2,IF('３　回答貼付シート'!L1923="ほぼ毎日（まいにち）ある",3,))))</f>
        <v>0</v>
      </c>
      <c r="K1926" s="26">
        <f>IF('３　回答貼付シート'!M1923="ない",0,IF('３　回答貼付シート'!M1923="１～２日（にち）ある",1,IF('３　回答貼付シート'!M1923="３～５日（にち）ある",2,IF('３　回答貼付シート'!M1923="ほぼ毎日（まいにち）ある",3,))))</f>
        <v>0</v>
      </c>
      <c r="L1926" s="26">
        <f>IF('３　回答貼付シート'!N1923="ない",0,IF('３　回答貼付シート'!N1923="１～２日（にち）ある",1,IF('３　回答貼付シート'!N1923="３～５日（にち）ある",2,IF('３　回答貼付シート'!N1923="ほぼ毎日（まいにち）ある",3,))))</f>
        <v>0</v>
      </c>
      <c r="M1926" s="26">
        <f>IF('３　回答貼付シート'!O1923="ない",0,IF('３　回答貼付シート'!O1923="１～２日（にち）ある",1,IF('３　回答貼付シート'!O1923="３～５日（にち）ある",2,IF('３　回答貼付シート'!O1923="ほぼ毎日（まいにち）ある",3,))))</f>
        <v>0</v>
      </c>
      <c r="N1926" s="26">
        <f>IF('３　回答貼付シート'!P1923="ない",0,IF('３　回答貼付シート'!P1923="１～２日（にち）ある",1,IF('３　回答貼付シート'!P1923="３～５日（にち）ある",2,IF('３　回答貼付シート'!P1923="ほぼ毎日（まいにち）ある",3,))))</f>
        <v>0</v>
      </c>
      <c r="O1926" s="26">
        <f>IF('３　回答貼付シート'!Q1923="ない",0,IF('３　回答貼付シート'!Q1923="１～２日（にち）ある",1,IF('３　回答貼付シート'!Q1923="３～５日（にち）ある",2,IF('３　回答貼付シート'!Q1923="ほぼ毎日（まいにち）ある",3,))))</f>
        <v>0</v>
      </c>
      <c r="P1926" s="26">
        <f>IF('３　回答貼付シート'!R1923="ない",0,IF('３　回答貼付シート'!R1923="１～２日（にち）ある",1,IF('３　回答貼付シート'!R1923="３～５日（にち）ある",2,IF('３　回答貼付シート'!R1923="ほぼ毎日（まいにち）ある",3,))))</f>
        <v>0</v>
      </c>
      <c r="Q1926" s="26">
        <f>IF('３　回答貼付シート'!S1923="ない",0,IF('３　回答貼付シート'!S1923="１～２日（にち）ある",1,IF('３　回答貼付シート'!S1923="３～５日（にち）ある",2,IF('３　回答貼付シート'!S1923="ほぼ毎日（まいにち）ある",3,))))</f>
        <v>0</v>
      </c>
      <c r="R1926" s="26">
        <f>IF('３　回答貼付シート'!T1923="ない",0,IF('３　回答貼付シート'!T1923="１～２日（にち）ある",1,IF('３　回答貼付シート'!T1923="３～５日（にち）ある",2,IF('３　回答貼付シート'!T1923="ほぼ毎日（まいにち）ある",3,))))</f>
        <v>0</v>
      </c>
      <c r="S1926" s="26">
        <f>IF('３　回答貼付シート'!U1923="ない",0,IF('３　回答貼付シート'!U1923="１～２日（にち）ある",1,IF('３　回答貼付シート'!U1923="３～５日（にち）ある",2,IF('３　回答貼付シート'!U1923="ほぼ毎日（まいにち）ある",3,))))</f>
        <v>0</v>
      </c>
      <c r="T1926" s="26">
        <f>IF('３　回答貼付シート'!V1923="ない",0,IF('３　回答貼付シート'!V1923="１～２日（にち）ある",1,IF('３　回答貼付シート'!V1923="３～５日（にち）ある",2,IF('３　回答貼付シート'!V1923="ほぼ毎日（まいにち）ある",3,))))</f>
        <v>0</v>
      </c>
      <c r="U1926" s="26">
        <f>IF('３　回答貼付シート'!W1923="ない",0,IF('３　回答貼付シート'!W1923="１～２日（にち）ある",1,IF('３　回答貼付シート'!W1923="３～５日（にち）ある",2,IF('３　回答貼付シート'!W1923="ほぼ毎日（まいにち）ある",3,))))</f>
        <v>0</v>
      </c>
      <c r="V1926" s="26">
        <f>IF('３　回答貼付シート'!X1923="ない",0,IF('３　回答貼付シート'!X1923="１～２日（にち）ある",1,IF('３　回答貼付シート'!X1923="３～５日（にち）ある",2,IF('３　回答貼付シート'!X1923="ほぼ毎日（まいにち）ある",3,))))</f>
        <v>0</v>
      </c>
      <c r="W1926" s="26">
        <f>IF('３　回答貼付シート'!Y1923="ない",0,IF('３　回答貼付シート'!Y1923="１～２日（にち）ある",1,IF('３　回答貼付シート'!Y1923="３～５日（にち）ある",2,IF('３　回答貼付シート'!Y1923="ほぼ毎日（まいにち）ある",3,))))</f>
        <v>0</v>
      </c>
      <c r="X1926" s="26">
        <f>IF('３　回答貼付シート'!Z1923="ない",0,IF('３　回答貼付シート'!Z1923="１～２日（にち）ある",1,IF('３　回答貼付シート'!Z1923="３～５日（にち）ある",2,IF('３　回答貼付シート'!Z1923="ほぼ毎日（まいにち）ある",3,))))</f>
        <v>0</v>
      </c>
      <c r="Y1926" s="26">
        <f>IF('３　回答貼付シート'!AA1923="ない",0,IF('３　回答貼付シート'!AA1923="１～２日（にち）ある",1,IF('３　回答貼付シート'!AA1923="３～５日（にち）ある",2,IF('３　回答貼付シート'!AA1923="ほぼ毎日（まいにち）ある",3,))))</f>
        <v>0</v>
      </c>
      <c r="Z1926" s="26">
        <f>'３　回答貼付シート'!$AB1923</f>
        <v>0</v>
      </c>
      <c r="AA1926" s="26" t="str">
        <f t="shared" ref="AA1926:AA1989" si="274">IF(SUM(G1926:I1926)&gt;=6,"要サポ","")</f>
        <v/>
      </c>
      <c r="AB1926" s="26" t="str">
        <f t="shared" ref="AB1926:AB1989" si="275">IF(SUM(J1926:L1926)&gt;=6,"要サポ","")</f>
        <v/>
      </c>
      <c r="AC1926" s="26" t="str">
        <f t="shared" ref="AC1926:AC1989" si="276">IF(SUM(M1926:O1926)&gt;=6,"要サポ","")</f>
        <v/>
      </c>
      <c r="AD1926" s="26" t="str">
        <f t="shared" ref="AD1926:AD1989" si="277">IF(SUM(P1926:R1926)&gt;=6,"要サポ","")</f>
        <v/>
      </c>
      <c r="AE1926" s="26" t="str">
        <f t="shared" ref="AE1926:AE1989" si="278">IF(COUNTIF(AA1926:AD1926,"要サポ")&gt;0,"要サポ","")</f>
        <v/>
      </c>
      <c r="AF1926" t="str">
        <f t="shared" si="271"/>
        <v>0</v>
      </c>
      <c r="AG1926">
        <f t="shared" si="272"/>
        <v>0</v>
      </c>
      <c r="AH1926" s="34">
        <f t="shared" ref="AH1926:AH1989" si="279">SUM(L1926,M1926,O1926)</f>
        <v>0</v>
      </c>
    </row>
    <row r="1927" spans="1:34">
      <c r="A1927" s="26"/>
      <c r="B1927" s="26">
        <f t="shared" si="273"/>
        <v>0</v>
      </c>
      <c r="C1927" s="26">
        <f>IF('３　回答貼付シート'!$F1924&lt;&gt;0,VLOOKUP('３　回答貼付シート'!$F1924,$AF$2048:$AG$2054,2,FALSE),0)</f>
        <v>0</v>
      </c>
      <c r="D1927" s="26">
        <f>IF('３　回答貼付シート'!$G1924&lt;&gt;0,VLOOKUP(('３　回答貼付シート'!$G1924), $AF$2048:$AG$2054,2,FALSE),0)</f>
        <v>0</v>
      </c>
      <c r="E1927" s="26">
        <f>'３　回答貼付シート'!$H1924</f>
        <v>0</v>
      </c>
      <c r="F1927" s="26">
        <f>IF(E1927=0,0,VLOOKUP($B1927,'２　情報入力シート'!$A$2:$E$2049,5))</f>
        <v>0</v>
      </c>
      <c r="G1927" s="26">
        <f>IF('３　回答貼付シート'!I1924="ない",0,IF('３　回答貼付シート'!I1924="１～２日（にち）ある",1,IF('３　回答貼付シート'!I1924="３～５日（にち）ある",2,IF('３　回答貼付シート'!I1924="ほぼ毎日（まいにち）ある",3,))))</f>
        <v>0</v>
      </c>
      <c r="H1927" s="26">
        <f>IF('３　回答貼付シート'!J1924="ない",0,IF('３　回答貼付シート'!J1924="１～２日（にち）ある",1,IF('３　回答貼付シート'!J1924="３～５日（にち）ある",2,IF('３　回答貼付シート'!J1924="ほぼ毎日（まいにち）ある",3,))))</f>
        <v>0</v>
      </c>
      <c r="I1927" s="26">
        <f>IF('３　回答貼付シート'!K1924="ない",0,IF('３　回答貼付シート'!K1924="１～２日（にち）ある",1,IF('３　回答貼付シート'!K1924="３～５日（にち）ある",2,IF('３　回答貼付シート'!K1924="ほぼ毎日（まいにち）ある",3,))))</f>
        <v>0</v>
      </c>
      <c r="J1927" s="26">
        <f>IF('３　回答貼付シート'!L1924="ない",0,IF('３　回答貼付シート'!L1924="１～２日（にち）ある",1,IF('３　回答貼付シート'!L1924="３～５日（にち）ある",2,IF('３　回答貼付シート'!L1924="ほぼ毎日（まいにち）ある",3,))))</f>
        <v>0</v>
      </c>
      <c r="K1927" s="26">
        <f>IF('３　回答貼付シート'!M1924="ない",0,IF('３　回答貼付シート'!M1924="１～２日（にち）ある",1,IF('３　回答貼付シート'!M1924="３～５日（にち）ある",2,IF('３　回答貼付シート'!M1924="ほぼ毎日（まいにち）ある",3,))))</f>
        <v>0</v>
      </c>
      <c r="L1927" s="26">
        <f>IF('３　回答貼付シート'!N1924="ない",0,IF('３　回答貼付シート'!N1924="１～２日（にち）ある",1,IF('３　回答貼付シート'!N1924="３～５日（にち）ある",2,IF('３　回答貼付シート'!N1924="ほぼ毎日（まいにち）ある",3,))))</f>
        <v>0</v>
      </c>
      <c r="M1927" s="26">
        <f>IF('３　回答貼付シート'!O1924="ない",0,IF('３　回答貼付シート'!O1924="１～２日（にち）ある",1,IF('３　回答貼付シート'!O1924="３～５日（にち）ある",2,IF('３　回答貼付シート'!O1924="ほぼ毎日（まいにち）ある",3,))))</f>
        <v>0</v>
      </c>
      <c r="N1927" s="26">
        <f>IF('３　回答貼付シート'!P1924="ない",0,IF('３　回答貼付シート'!P1924="１～２日（にち）ある",1,IF('３　回答貼付シート'!P1924="３～５日（にち）ある",2,IF('３　回答貼付シート'!P1924="ほぼ毎日（まいにち）ある",3,))))</f>
        <v>0</v>
      </c>
      <c r="O1927" s="26">
        <f>IF('３　回答貼付シート'!Q1924="ない",0,IF('３　回答貼付シート'!Q1924="１～２日（にち）ある",1,IF('３　回答貼付シート'!Q1924="３～５日（にち）ある",2,IF('３　回答貼付シート'!Q1924="ほぼ毎日（まいにち）ある",3,))))</f>
        <v>0</v>
      </c>
      <c r="P1927" s="26">
        <f>IF('３　回答貼付シート'!R1924="ない",0,IF('３　回答貼付シート'!R1924="１～２日（にち）ある",1,IF('３　回答貼付シート'!R1924="３～５日（にち）ある",2,IF('３　回答貼付シート'!R1924="ほぼ毎日（まいにち）ある",3,))))</f>
        <v>0</v>
      </c>
      <c r="Q1927" s="26">
        <f>IF('３　回答貼付シート'!S1924="ない",0,IF('３　回答貼付シート'!S1924="１～２日（にち）ある",1,IF('３　回答貼付シート'!S1924="３～５日（にち）ある",2,IF('３　回答貼付シート'!S1924="ほぼ毎日（まいにち）ある",3,))))</f>
        <v>0</v>
      </c>
      <c r="R1927" s="26">
        <f>IF('３　回答貼付シート'!T1924="ない",0,IF('３　回答貼付シート'!T1924="１～２日（にち）ある",1,IF('３　回答貼付シート'!T1924="３～５日（にち）ある",2,IF('３　回答貼付シート'!T1924="ほぼ毎日（まいにち）ある",3,))))</f>
        <v>0</v>
      </c>
      <c r="S1927" s="26">
        <f>IF('３　回答貼付シート'!U1924="ない",0,IF('３　回答貼付シート'!U1924="１～２日（にち）ある",1,IF('３　回答貼付シート'!U1924="３～５日（にち）ある",2,IF('３　回答貼付シート'!U1924="ほぼ毎日（まいにち）ある",3,))))</f>
        <v>0</v>
      </c>
      <c r="T1927" s="26">
        <f>IF('３　回答貼付シート'!V1924="ない",0,IF('３　回答貼付シート'!V1924="１～２日（にち）ある",1,IF('３　回答貼付シート'!V1924="３～５日（にち）ある",2,IF('３　回答貼付シート'!V1924="ほぼ毎日（まいにち）ある",3,))))</f>
        <v>0</v>
      </c>
      <c r="U1927" s="26">
        <f>IF('３　回答貼付シート'!W1924="ない",0,IF('３　回答貼付シート'!W1924="１～２日（にち）ある",1,IF('３　回答貼付シート'!W1924="３～５日（にち）ある",2,IF('３　回答貼付シート'!W1924="ほぼ毎日（まいにち）ある",3,))))</f>
        <v>0</v>
      </c>
      <c r="V1927" s="26">
        <f>IF('３　回答貼付シート'!X1924="ない",0,IF('３　回答貼付シート'!X1924="１～２日（にち）ある",1,IF('３　回答貼付シート'!X1924="３～５日（にち）ある",2,IF('３　回答貼付シート'!X1924="ほぼ毎日（まいにち）ある",3,))))</f>
        <v>0</v>
      </c>
      <c r="W1927" s="26">
        <f>IF('３　回答貼付シート'!Y1924="ない",0,IF('３　回答貼付シート'!Y1924="１～２日（にち）ある",1,IF('３　回答貼付シート'!Y1924="３～５日（にち）ある",2,IF('３　回答貼付シート'!Y1924="ほぼ毎日（まいにち）ある",3,))))</f>
        <v>0</v>
      </c>
      <c r="X1927" s="26">
        <f>IF('３　回答貼付シート'!Z1924="ない",0,IF('３　回答貼付シート'!Z1924="１～２日（にち）ある",1,IF('３　回答貼付シート'!Z1924="３～５日（にち）ある",2,IF('３　回答貼付シート'!Z1924="ほぼ毎日（まいにち）ある",3,))))</f>
        <v>0</v>
      </c>
      <c r="Y1927" s="26">
        <f>IF('３　回答貼付シート'!AA1924="ない",0,IF('３　回答貼付シート'!AA1924="１～２日（にち）ある",1,IF('３　回答貼付シート'!AA1924="３～５日（にち）ある",2,IF('３　回答貼付シート'!AA1924="ほぼ毎日（まいにち）ある",3,))))</f>
        <v>0</v>
      </c>
      <c r="Z1927" s="26">
        <f>'３　回答貼付シート'!$AB1924</f>
        <v>0</v>
      </c>
      <c r="AA1927" s="26" t="str">
        <f t="shared" si="274"/>
        <v/>
      </c>
      <c r="AB1927" s="26" t="str">
        <f t="shared" si="275"/>
        <v/>
      </c>
      <c r="AC1927" s="26" t="str">
        <f t="shared" si="276"/>
        <v/>
      </c>
      <c r="AD1927" s="26" t="str">
        <f t="shared" si="277"/>
        <v/>
      </c>
      <c r="AE1927" s="26" t="str">
        <f t="shared" si="278"/>
        <v/>
      </c>
      <c r="AF1927" t="str">
        <f t="shared" si="271"/>
        <v>0</v>
      </c>
      <c r="AG1927">
        <f t="shared" si="272"/>
        <v>0</v>
      </c>
      <c r="AH1927" s="34">
        <f t="shared" si="279"/>
        <v>0</v>
      </c>
    </row>
    <row r="1928" spans="1:34">
      <c r="A1928" s="26"/>
      <c r="B1928" s="26">
        <f t="shared" si="273"/>
        <v>0</v>
      </c>
      <c r="C1928" s="26">
        <f>IF('３　回答貼付シート'!$F1925&lt;&gt;0,VLOOKUP('３　回答貼付シート'!$F1925,$AF$2048:$AG$2054,2,FALSE),0)</f>
        <v>0</v>
      </c>
      <c r="D1928" s="26">
        <f>IF('３　回答貼付シート'!$G1925&lt;&gt;0,VLOOKUP(('３　回答貼付シート'!$G1925), $AF$2048:$AG$2054,2,FALSE),0)</f>
        <v>0</v>
      </c>
      <c r="E1928" s="26">
        <f>'３　回答貼付シート'!$H1925</f>
        <v>0</v>
      </c>
      <c r="F1928" s="26">
        <f>IF(E1928=0,0,VLOOKUP($B1928,'２　情報入力シート'!$A$2:$E$2049,5))</f>
        <v>0</v>
      </c>
      <c r="G1928" s="26">
        <f>IF('３　回答貼付シート'!I1925="ない",0,IF('３　回答貼付シート'!I1925="１～２日（にち）ある",1,IF('３　回答貼付シート'!I1925="３～５日（にち）ある",2,IF('３　回答貼付シート'!I1925="ほぼ毎日（まいにち）ある",3,))))</f>
        <v>0</v>
      </c>
      <c r="H1928" s="26">
        <f>IF('３　回答貼付シート'!J1925="ない",0,IF('３　回答貼付シート'!J1925="１～２日（にち）ある",1,IF('３　回答貼付シート'!J1925="３～５日（にち）ある",2,IF('３　回答貼付シート'!J1925="ほぼ毎日（まいにち）ある",3,))))</f>
        <v>0</v>
      </c>
      <c r="I1928" s="26">
        <f>IF('３　回答貼付シート'!K1925="ない",0,IF('３　回答貼付シート'!K1925="１～２日（にち）ある",1,IF('３　回答貼付シート'!K1925="３～５日（にち）ある",2,IF('３　回答貼付シート'!K1925="ほぼ毎日（まいにち）ある",3,))))</f>
        <v>0</v>
      </c>
      <c r="J1928" s="26">
        <f>IF('３　回答貼付シート'!L1925="ない",0,IF('３　回答貼付シート'!L1925="１～２日（にち）ある",1,IF('３　回答貼付シート'!L1925="３～５日（にち）ある",2,IF('３　回答貼付シート'!L1925="ほぼ毎日（まいにち）ある",3,))))</f>
        <v>0</v>
      </c>
      <c r="K1928" s="26">
        <f>IF('３　回答貼付シート'!M1925="ない",0,IF('３　回答貼付シート'!M1925="１～２日（にち）ある",1,IF('３　回答貼付シート'!M1925="３～５日（にち）ある",2,IF('３　回答貼付シート'!M1925="ほぼ毎日（まいにち）ある",3,))))</f>
        <v>0</v>
      </c>
      <c r="L1928" s="26">
        <f>IF('３　回答貼付シート'!N1925="ない",0,IF('３　回答貼付シート'!N1925="１～２日（にち）ある",1,IF('３　回答貼付シート'!N1925="３～５日（にち）ある",2,IF('３　回答貼付シート'!N1925="ほぼ毎日（まいにち）ある",3,))))</f>
        <v>0</v>
      </c>
      <c r="M1928" s="26">
        <f>IF('３　回答貼付シート'!O1925="ない",0,IF('３　回答貼付シート'!O1925="１～２日（にち）ある",1,IF('３　回答貼付シート'!O1925="３～５日（にち）ある",2,IF('３　回答貼付シート'!O1925="ほぼ毎日（まいにち）ある",3,))))</f>
        <v>0</v>
      </c>
      <c r="N1928" s="26">
        <f>IF('３　回答貼付シート'!P1925="ない",0,IF('３　回答貼付シート'!P1925="１～２日（にち）ある",1,IF('３　回答貼付シート'!P1925="３～５日（にち）ある",2,IF('３　回答貼付シート'!P1925="ほぼ毎日（まいにち）ある",3,))))</f>
        <v>0</v>
      </c>
      <c r="O1928" s="26">
        <f>IF('３　回答貼付シート'!Q1925="ない",0,IF('３　回答貼付シート'!Q1925="１～２日（にち）ある",1,IF('３　回答貼付シート'!Q1925="３～５日（にち）ある",2,IF('３　回答貼付シート'!Q1925="ほぼ毎日（まいにち）ある",3,))))</f>
        <v>0</v>
      </c>
      <c r="P1928" s="26">
        <f>IF('３　回答貼付シート'!R1925="ない",0,IF('３　回答貼付シート'!R1925="１～２日（にち）ある",1,IF('３　回答貼付シート'!R1925="３～５日（にち）ある",2,IF('３　回答貼付シート'!R1925="ほぼ毎日（まいにち）ある",3,))))</f>
        <v>0</v>
      </c>
      <c r="Q1928" s="26">
        <f>IF('３　回答貼付シート'!S1925="ない",0,IF('３　回答貼付シート'!S1925="１～２日（にち）ある",1,IF('３　回答貼付シート'!S1925="３～５日（にち）ある",2,IF('３　回答貼付シート'!S1925="ほぼ毎日（まいにち）ある",3,))))</f>
        <v>0</v>
      </c>
      <c r="R1928" s="26">
        <f>IF('３　回答貼付シート'!T1925="ない",0,IF('３　回答貼付シート'!T1925="１～２日（にち）ある",1,IF('３　回答貼付シート'!T1925="３～５日（にち）ある",2,IF('３　回答貼付シート'!T1925="ほぼ毎日（まいにち）ある",3,))))</f>
        <v>0</v>
      </c>
      <c r="S1928" s="26">
        <f>IF('３　回答貼付シート'!U1925="ない",0,IF('３　回答貼付シート'!U1925="１～２日（にち）ある",1,IF('３　回答貼付シート'!U1925="３～５日（にち）ある",2,IF('３　回答貼付シート'!U1925="ほぼ毎日（まいにち）ある",3,))))</f>
        <v>0</v>
      </c>
      <c r="T1928" s="26">
        <f>IF('３　回答貼付シート'!V1925="ない",0,IF('３　回答貼付シート'!V1925="１～２日（にち）ある",1,IF('３　回答貼付シート'!V1925="３～５日（にち）ある",2,IF('３　回答貼付シート'!V1925="ほぼ毎日（まいにち）ある",3,))))</f>
        <v>0</v>
      </c>
      <c r="U1928" s="26">
        <f>IF('３　回答貼付シート'!W1925="ない",0,IF('３　回答貼付シート'!W1925="１～２日（にち）ある",1,IF('３　回答貼付シート'!W1925="３～５日（にち）ある",2,IF('３　回答貼付シート'!W1925="ほぼ毎日（まいにち）ある",3,))))</f>
        <v>0</v>
      </c>
      <c r="V1928" s="26">
        <f>IF('３　回答貼付シート'!X1925="ない",0,IF('３　回答貼付シート'!X1925="１～２日（にち）ある",1,IF('３　回答貼付シート'!X1925="３～５日（にち）ある",2,IF('３　回答貼付シート'!X1925="ほぼ毎日（まいにち）ある",3,))))</f>
        <v>0</v>
      </c>
      <c r="W1928" s="26">
        <f>IF('３　回答貼付シート'!Y1925="ない",0,IF('３　回答貼付シート'!Y1925="１～２日（にち）ある",1,IF('３　回答貼付シート'!Y1925="３～５日（にち）ある",2,IF('３　回答貼付シート'!Y1925="ほぼ毎日（まいにち）ある",3,))))</f>
        <v>0</v>
      </c>
      <c r="X1928" s="26">
        <f>IF('３　回答貼付シート'!Z1925="ない",0,IF('３　回答貼付シート'!Z1925="１～２日（にち）ある",1,IF('３　回答貼付シート'!Z1925="３～５日（にち）ある",2,IF('３　回答貼付シート'!Z1925="ほぼ毎日（まいにち）ある",3,))))</f>
        <v>0</v>
      </c>
      <c r="Y1928" s="26">
        <f>IF('３　回答貼付シート'!AA1925="ない",0,IF('３　回答貼付シート'!AA1925="１～２日（にち）ある",1,IF('３　回答貼付シート'!AA1925="３～５日（にち）ある",2,IF('３　回答貼付シート'!AA1925="ほぼ毎日（まいにち）ある",3,))))</f>
        <v>0</v>
      </c>
      <c r="Z1928" s="26">
        <f>'３　回答貼付シート'!$AB1925</f>
        <v>0</v>
      </c>
      <c r="AA1928" s="26" t="str">
        <f t="shared" si="274"/>
        <v/>
      </c>
      <c r="AB1928" s="26" t="str">
        <f t="shared" si="275"/>
        <v/>
      </c>
      <c r="AC1928" s="26" t="str">
        <f t="shared" si="276"/>
        <v/>
      </c>
      <c r="AD1928" s="26" t="str">
        <f t="shared" si="277"/>
        <v/>
      </c>
      <c r="AE1928" s="26" t="str">
        <f t="shared" si="278"/>
        <v/>
      </c>
      <c r="AF1928" t="str">
        <f t="shared" si="271"/>
        <v>0</v>
      </c>
      <c r="AG1928">
        <f t="shared" si="272"/>
        <v>0</v>
      </c>
      <c r="AH1928" s="34">
        <f t="shared" si="279"/>
        <v>0</v>
      </c>
    </row>
    <row r="1929" spans="1:34">
      <c r="A1929" s="26"/>
      <c r="B1929" s="26">
        <f t="shared" si="273"/>
        <v>0</v>
      </c>
      <c r="C1929" s="26">
        <f>IF('３　回答貼付シート'!$F1926&lt;&gt;0,VLOOKUP('３　回答貼付シート'!$F1926,$AF$2048:$AG$2054,2,FALSE),0)</f>
        <v>0</v>
      </c>
      <c r="D1929" s="26">
        <f>IF('３　回答貼付シート'!$G1926&lt;&gt;0,VLOOKUP(('３　回答貼付シート'!$G1926), $AF$2048:$AG$2054,2,FALSE),0)</f>
        <v>0</v>
      </c>
      <c r="E1929" s="26">
        <f>'３　回答貼付シート'!$H1926</f>
        <v>0</v>
      </c>
      <c r="F1929" s="26">
        <f>IF(E1929=0,0,VLOOKUP($B1929,'２　情報入力シート'!$A$2:$E$2049,5))</f>
        <v>0</v>
      </c>
      <c r="G1929" s="26">
        <f>IF('３　回答貼付シート'!I1926="ない",0,IF('３　回答貼付シート'!I1926="１～２日（にち）ある",1,IF('３　回答貼付シート'!I1926="３～５日（にち）ある",2,IF('３　回答貼付シート'!I1926="ほぼ毎日（まいにち）ある",3,))))</f>
        <v>0</v>
      </c>
      <c r="H1929" s="26">
        <f>IF('３　回答貼付シート'!J1926="ない",0,IF('３　回答貼付シート'!J1926="１～２日（にち）ある",1,IF('３　回答貼付シート'!J1926="３～５日（にち）ある",2,IF('３　回答貼付シート'!J1926="ほぼ毎日（まいにち）ある",3,))))</f>
        <v>0</v>
      </c>
      <c r="I1929" s="26">
        <f>IF('３　回答貼付シート'!K1926="ない",0,IF('３　回答貼付シート'!K1926="１～２日（にち）ある",1,IF('３　回答貼付シート'!K1926="３～５日（にち）ある",2,IF('３　回答貼付シート'!K1926="ほぼ毎日（まいにち）ある",3,))))</f>
        <v>0</v>
      </c>
      <c r="J1929" s="26">
        <f>IF('３　回答貼付シート'!L1926="ない",0,IF('３　回答貼付シート'!L1926="１～２日（にち）ある",1,IF('３　回答貼付シート'!L1926="３～５日（にち）ある",2,IF('３　回答貼付シート'!L1926="ほぼ毎日（まいにち）ある",3,))))</f>
        <v>0</v>
      </c>
      <c r="K1929" s="26">
        <f>IF('３　回答貼付シート'!M1926="ない",0,IF('３　回答貼付シート'!M1926="１～２日（にち）ある",1,IF('３　回答貼付シート'!M1926="３～５日（にち）ある",2,IF('３　回答貼付シート'!M1926="ほぼ毎日（まいにち）ある",3,))))</f>
        <v>0</v>
      </c>
      <c r="L1929" s="26">
        <f>IF('３　回答貼付シート'!N1926="ない",0,IF('３　回答貼付シート'!N1926="１～２日（にち）ある",1,IF('３　回答貼付シート'!N1926="３～５日（にち）ある",2,IF('３　回答貼付シート'!N1926="ほぼ毎日（まいにち）ある",3,))))</f>
        <v>0</v>
      </c>
      <c r="M1929" s="26">
        <f>IF('３　回答貼付シート'!O1926="ない",0,IF('３　回答貼付シート'!O1926="１～２日（にち）ある",1,IF('３　回答貼付シート'!O1926="３～５日（にち）ある",2,IF('３　回答貼付シート'!O1926="ほぼ毎日（まいにち）ある",3,))))</f>
        <v>0</v>
      </c>
      <c r="N1929" s="26">
        <f>IF('３　回答貼付シート'!P1926="ない",0,IF('３　回答貼付シート'!P1926="１～２日（にち）ある",1,IF('３　回答貼付シート'!P1926="３～５日（にち）ある",2,IF('３　回答貼付シート'!P1926="ほぼ毎日（まいにち）ある",3,))))</f>
        <v>0</v>
      </c>
      <c r="O1929" s="26">
        <f>IF('３　回答貼付シート'!Q1926="ない",0,IF('３　回答貼付シート'!Q1926="１～２日（にち）ある",1,IF('３　回答貼付シート'!Q1926="３～５日（にち）ある",2,IF('３　回答貼付シート'!Q1926="ほぼ毎日（まいにち）ある",3,))))</f>
        <v>0</v>
      </c>
      <c r="P1929" s="26">
        <f>IF('３　回答貼付シート'!R1926="ない",0,IF('３　回答貼付シート'!R1926="１～２日（にち）ある",1,IF('３　回答貼付シート'!R1926="３～５日（にち）ある",2,IF('３　回答貼付シート'!R1926="ほぼ毎日（まいにち）ある",3,))))</f>
        <v>0</v>
      </c>
      <c r="Q1929" s="26">
        <f>IF('３　回答貼付シート'!S1926="ない",0,IF('３　回答貼付シート'!S1926="１～２日（にち）ある",1,IF('３　回答貼付シート'!S1926="３～５日（にち）ある",2,IF('３　回答貼付シート'!S1926="ほぼ毎日（まいにち）ある",3,))))</f>
        <v>0</v>
      </c>
      <c r="R1929" s="26">
        <f>IF('３　回答貼付シート'!T1926="ない",0,IF('３　回答貼付シート'!T1926="１～２日（にち）ある",1,IF('３　回答貼付シート'!T1926="３～５日（にち）ある",2,IF('３　回答貼付シート'!T1926="ほぼ毎日（まいにち）ある",3,))))</f>
        <v>0</v>
      </c>
      <c r="S1929" s="26">
        <f>IF('３　回答貼付シート'!U1926="ない",0,IF('３　回答貼付シート'!U1926="１～２日（にち）ある",1,IF('３　回答貼付シート'!U1926="３～５日（にち）ある",2,IF('３　回答貼付シート'!U1926="ほぼ毎日（まいにち）ある",3,))))</f>
        <v>0</v>
      </c>
      <c r="T1929" s="26">
        <f>IF('３　回答貼付シート'!V1926="ない",0,IF('３　回答貼付シート'!V1926="１～２日（にち）ある",1,IF('３　回答貼付シート'!V1926="３～５日（にち）ある",2,IF('３　回答貼付シート'!V1926="ほぼ毎日（まいにち）ある",3,))))</f>
        <v>0</v>
      </c>
      <c r="U1929" s="26">
        <f>IF('３　回答貼付シート'!W1926="ない",0,IF('３　回答貼付シート'!W1926="１～２日（にち）ある",1,IF('３　回答貼付シート'!W1926="３～５日（にち）ある",2,IF('３　回答貼付シート'!W1926="ほぼ毎日（まいにち）ある",3,))))</f>
        <v>0</v>
      </c>
      <c r="V1929" s="26">
        <f>IF('３　回答貼付シート'!X1926="ない",0,IF('３　回答貼付シート'!X1926="１～２日（にち）ある",1,IF('３　回答貼付シート'!X1926="３～５日（にち）ある",2,IF('３　回答貼付シート'!X1926="ほぼ毎日（まいにち）ある",3,))))</f>
        <v>0</v>
      </c>
      <c r="W1929" s="26">
        <f>IF('３　回答貼付シート'!Y1926="ない",0,IF('３　回答貼付シート'!Y1926="１～２日（にち）ある",1,IF('３　回答貼付シート'!Y1926="３～５日（にち）ある",2,IF('３　回答貼付シート'!Y1926="ほぼ毎日（まいにち）ある",3,))))</f>
        <v>0</v>
      </c>
      <c r="X1929" s="26">
        <f>IF('３　回答貼付シート'!Z1926="ない",0,IF('３　回答貼付シート'!Z1926="１～２日（にち）ある",1,IF('３　回答貼付シート'!Z1926="３～５日（にち）ある",2,IF('３　回答貼付シート'!Z1926="ほぼ毎日（まいにち）ある",3,))))</f>
        <v>0</v>
      </c>
      <c r="Y1929" s="26">
        <f>IF('３　回答貼付シート'!AA1926="ない",0,IF('３　回答貼付シート'!AA1926="１～２日（にち）ある",1,IF('３　回答貼付シート'!AA1926="３～５日（にち）ある",2,IF('３　回答貼付シート'!AA1926="ほぼ毎日（まいにち）ある",3,))))</f>
        <v>0</v>
      </c>
      <c r="Z1929" s="26">
        <f>'３　回答貼付シート'!$AB1926</f>
        <v>0</v>
      </c>
      <c r="AA1929" s="26" t="str">
        <f t="shared" si="274"/>
        <v/>
      </c>
      <c r="AB1929" s="26" t="str">
        <f t="shared" si="275"/>
        <v/>
      </c>
      <c r="AC1929" s="26" t="str">
        <f t="shared" si="276"/>
        <v/>
      </c>
      <c r="AD1929" s="26" t="str">
        <f t="shared" si="277"/>
        <v/>
      </c>
      <c r="AE1929" s="26" t="str">
        <f t="shared" si="278"/>
        <v/>
      </c>
      <c r="AF1929" t="str">
        <f t="shared" si="271"/>
        <v>0</v>
      </c>
      <c r="AG1929">
        <f t="shared" si="272"/>
        <v>0</v>
      </c>
      <c r="AH1929" s="34">
        <f t="shared" si="279"/>
        <v>0</v>
      </c>
    </row>
    <row r="1930" spans="1:34">
      <c r="A1930" s="26"/>
      <c r="B1930" s="26">
        <f t="shared" si="273"/>
        <v>0</v>
      </c>
      <c r="C1930" s="26">
        <f>IF('３　回答貼付シート'!$F1927&lt;&gt;0,VLOOKUP('３　回答貼付シート'!$F1927,$AF$2048:$AG$2054,2,FALSE),0)</f>
        <v>0</v>
      </c>
      <c r="D1930" s="26">
        <f>IF('３　回答貼付シート'!$G1927&lt;&gt;0,VLOOKUP(('３　回答貼付シート'!$G1927), $AF$2048:$AG$2054,2,FALSE),0)</f>
        <v>0</v>
      </c>
      <c r="E1930" s="26">
        <f>'３　回答貼付シート'!$H1927</f>
        <v>0</v>
      </c>
      <c r="F1930" s="26">
        <f>IF(E1930=0,0,VLOOKUP($B1930,'２　情報入力シート'!$A$2:$E$2049,5))</f>
        <v>0</v>
      </c>
      <c r="G1930" s="26">
        <f>IF('３　回答貼付シート'!I1927="ない",0,IF('３　回答貼付シート'!I1927="１～２日（にち）ある",1,IF('３　回答貼付シート'!I1927="３～５日（にち）ある",2,IF('３　回答貼付シート'!I1927="ほぼ毎日（まいにち）ある",3,))))</f>
        <v>0</v>
      </c>
      <c r="H1930" s="26">
        <f>IF('３　回答貼付シート'!J1927="ない",0,IF('３　回答貼付シート'!J1927="１～２日（にち）ある",1,IF('３　回答貼付シート'!J1927="３～５日（にち）ある",2,IF('３　回答貼付シート'!J1927="ほぼ毎日（まいにち）ある",3,))))</f>
        <v>0</v>
      </c>
      <c r="I1930" s="26">
        <f>IF('３　回答貼付シート'!K1927="ない",0,IF('３　回答貼付シート'!K1927="１～２日（にち）ある",1,IF('３　回答貼付シート'!K1927="３～５日（にち）ある",2,IF('３　回答貼付シート'!K1927="ほぼ毎日（まいにち）ある",3,))))</f>
        <v>0</v>
      </c>
      <c r="J1930" s="26">
        <f>IF('３　回答貼付シート'!L1927="ない",0,IF('３　回答貼付シート'!L1927="１～２日（にち）ある",1,IF('３　回答貼付シート'!L1927="３～５日（にち）ある",2,IF('３　回答貼付シート'!L1927="ほぼ毎日（まいにち）ある",3,))))</f>
        <v>0</v>
      </c>
      <c r="K1930" s="26">
        <f>IF('３　回答貼付シート'!M1927="ない",0,IF('３　回答貼付シート'!M1927="１～２日（にち）ある",1,IF('３　回答貼付シート'!M1927="３～５日（にち）ある",2,IF('３　回答貼付シート'!M1927="ほぼ毎日（まいにち）ある",3,))))</f>
        <v>0</v>
      </c>
      <c r="L1930" s="26">
        <f>IF('３　回答貼付シート'!N1927="ない",0,IF('３　回答貼付シート'!N1927="１～２日（にち）ある",1,IF('３　回答貼付シート'!N1927="３～５日（にち）ある",2,IF('３　回答貼付シート'!N1927="ほぼ毎日（まいにち）ある",3,))))</f>
        <v>0</v>
      </c>
      <c r="M1930" s="26">
        <f>IF('３　回答貼付シート'!O1927="ない",0,IF('３　回答貼付シート'!O1927="１～２日（にち）ある",1,IF('３　回答貼付シート'!O1927="３～５日（にち）ある",2,IF('３　回答貼付シート'!O1927="ほぼ毎日（まいにち）ある",3,))))</f>
        <v>0</v>
      </c>
      <c r="N1930" s="26">
        <f>IF('３　回答貼付シート'!P1927="ない",0,IF('３　回答貼付シート'!P1927="１～２日（にち）ある",1,IF('３　回答貼付シート'!P1927="３～５日（にち）ある",2,IF('３　回答貼付シート'!P1927="ほぼ毎日（まいにち）ある",3,))))</f>
        <v>0</v>
      </c>
      <c r="O1930" s="26">
        <f>IF('３　回答貼付シート'!Q1927="ない",0,IF('３　回答貼付シート'!Q1927="１～２日（にち）ある",1,IF('３　回答貼付シート'!Q1927="３～５日（にち）ある",2,IF('３　回答貼付シート'!Q1927="ほぼ毎日（まいにち）ある",3,))))</f>
        <v>0</v>
      </c>
      <c r="P1930" s="26">
        <f>IF('３　回答貼付シート'!R1927="ない",0,IF('３　回答貼付シート'!R1927="１～２日（にち）ある",1,IF('３　回答貼付シート'!R1927="３～５日（にち）ある",2,IF('３　回答貼付シート'!R1927="ほぼ毎日（まいにち）ある",3,))))</f>
        <v>0</v>
      </c>
      <c r="Q1930" s="26">
        <f>IF('３　回答貼付シート'!S1927="ない",0,IF('３　回答貼付シート'!S1927="１～２日（にち）ある",1,IF('３　回答貼付シート'!S1927="３～５日（にち）ある",2,IF('３　回答貼付シート'!S1927="ほぼ毎日（まいにち）ある",3,))))</f>
        <v>0</v>
      </c>
      <c r="R1930" s="26">
        <f>IF('３　回答貼付シート'!T1927="ない",0,IF('３　回答貼付シート'!T1927="１～２日（にち）ある",1,IF('３　回答貼付シート'!T1927="３～５日（にち）ある",2,IF('３　回答貼付シート'!T1927="ほぼ毎日（まいにち）ある",3,))))</f>
        <v>0</v>
      </c>
      <c r="S1930" s="26">
        <f>IF('３　回答貼付シート'!U1927="ない",0,IF('３　回答貼付シート'!U1927="１～２日（にち）ある",1,IF('３　回答貼付シート'!U1927="３～５日（にち）ある",2,IF('３　回答貼付シート'!U1927="ほぼ毎日（まいにち）ある",3,))))</f>
        <v>0</v>
      </c>
      <c r="T1930" s="26">
        <f>IF('３　回答貼付シート'!V1927="ない",0,IF('３　回答貼付シート'!V1927="１～２日（にち）ある",1,IF('３　回答貼付シート'!V1927="３～５日（にち）ある",2,IF('３　回答貼付シート'!V1927="ほぼ毎日（まいにち）ある",3,))))</f>
        <v>0</v>
      </c>
      <c r="U1930" s="26">
        <f>IF('３　回答貼付シート'!W1927="ない",0,IF('３　回答貼付シート'!W1927="１～２日（にち）ある",1,IF('３　回答貼付シート'!W1927="３～５日（にち）ある",2,IF('３　回答貼付シート'!W1927="ほぼ毎日（まいにち）ある",3,))))</f>
        <v>0</v>
      </c>
      <c r="V1930" s="26">
        <f>IF('３　回答貼付シート'!X1927="ない",0,IF('３　回答貼付シート'!X1927="１～２日（にち）ある",1,IF('３　回答貼付シート'!X1927="３～５日（にち）ある",2,IF('３　回答貼付シート'!X1927="ほぼ毎日（まいにち）ある",3,))))</f>
        <v>0</v>
      </c>
      <c r="W1930" s="26">
        <f>IF('３　回答貼付シート'!Y1927="ない",0,IF('３　回答貼付シート'!Y1927="１～２日（にち）ある",1,IF('３　回答貼付シート'!Y1927="３～５日（にち）ある",2,IF('３　回答貼付シート'!Y1927="ほぼ毎日（まいにち）ある",3,))))</f>
        <v>0</v>
      </c>
      <c r="X1930" s="26">
        <f>IF('３　回答貼付シート'!Z1927="ない",0,IF('３　回答貼付シート'!Z1927="１～２日（にち）ある",1,IF('３　回答貼付シート'!Z1927="３～５日（にち）ある",2,IF('３　回答貼付シート'!Z1927="ほぼ毎日（まいにち）ある",3,))))</f>
        <v>0</v>
      </c>
      <c r="Y1930" s="26">
        <f>IF('３　回答貼付シート'!AA1927="ない",0,IF('３　回答貼付シート'!AA1927="１～２日（にち）ある",1,IF('３　回答貼付シート'!AA1927="３～５日（にち）ある",2,IF('３　回答貼付シート'!AA1927="ほぼ毎日（まいにち）ある",3,))))</f>
        <v>0</v>
      </c>
      <c r="Z1930" s="26">
        <f>'３　回答貼付シート'!$AB1927</f>
        <v>0</v>
      </c>
      <c r="AA1930" s="26" t="str">
        <f t="shared" si="274"/>
        <v/>
      </c>
      <c r="AB1930" s="26" t="str">
        <f t="shared" si="275"/>
        <v/>
      </c>
      <c r="AC1930" s="26" t="str">
        <f t="shared" si="276"/>
        <v/>
      </c>
      <c r="AD1930" s="26" t="str">
        <f t="shared" si="277"/>
        <v/>
      </c>
      <c r="AE1930" s="26" t="str">
        <f t="shared" si="278"/>
        <v/>
      </c>
      <c r="AF1930" t="str">
        <f t="shared" si="271"/>
        <v>0</v>
      </c>
      <c r="AG1930">
        <f t="shared" si="272"/>
        <v>0</v>
      </c>
      <c r="AH1930" s="34">
        <f t="shared" si="279"/>
        <v>0</v>
      </c>
    </row>
    <row r="1931" spans="1:34">
      <c r="A1931" s="26"/>
      <c r="B1931" s="26">
        <f t="shared" si="273"/>
        <v>0</v>
      </c>
      <c r="C1931" s="26">
        <f>IF('３　回答貼付シート'!$F1928&lt;&gt;0,VLOOKUP('３　回答貼付シート'!$F1928,$AF$2048:$AG$2054,2,FALSE),0)</f>
        <v>0</v>
      </c>
      <c r="D1931" s="26">
        <f>IF('３　回答貼付シート'!$G1928&lt;&gt;0,VLOOKUP(('３　回答貼付シート'!$G1928), $AF$2048:$AG$2054,2,FALSE),0)</f>
        <v>0</v>
      </c>
      <c r="E1931" s="26">
        <f>'３　回答貼付シート'!$H1928</f>
        <v>0</v>
      </c>
      <c r="F1931" s="26">
        <f>IF(E1931=0,0,VLOOKUP($B1931,'２　情報入力シート'!$A$2:$E$2049,5))</f>
        <v>0</v>
      </c>
      <c r="G1931" s="26">
        <f>IF('３　回答貼付シート'!I1928="ない",0,IF('３　回答貼付シート'!I1928="１～２日（にち）ある",1,IF('３　回答貼付シート'!I1928="３～５日（にち）ある",2,IF('３　回答貼付シート'!I1928="ほぼ毎日（まいにち）ある",3,))))</f>
        <v>0</v>
      </c>
      <c r="H1931" s="26">
        <f>IF('３　回答貼付シート'!J1928="ない",0,IF('３　回答貼付シート'!J1928="１～２日（にち）ある",1,IF('３　回答貼付シート'!J1928="３～５日（にち）ある",2,IF('３　回答貼付シート'!J1928="ほぼ毎日（まいにち）ある",3,))))</f>
        <v>0</v>
      </c>
      <c r="I1931" s="26">
        <f>IF('３　回答貼付シート'!K1928="ない",0,IF('３　回答貼付シート'!K1928="１～２日（にち）ある",1,IF('３　回答貼付シート'!K1928="３～５日（にち）ある",2,IF('３　回答貼付シート'!K1928="ほぼ毎日（まいにち）ある",3,))))</f>
        <v>0</v>
      </c>
      <c r="J1931" s="26">
        <f>IF('３　回答貼付シート'!L1928="ない",0,IF('３　回答貼付シート'!L1928="１～２日（にち）ある",1,IF('３　回答貼付シート'!L1928="３～５日（にち）ある",2,IF('３　回答貼付シート'!L1928="ほぼ毎日（まいにち）ある",3,))))</f>
        <v>0</v>
      </c>
      <c r="K1931" s="26">
        <f>IF('３　回答貼付シート'!M1928="ない",0,IF('３　回答貼付シート'!M1928="１～２日（にち）ある",1,IF('３　回答貼付シート'!M1928="３～５日（にち）ある",2,IF('３　回答貼付シート'!M1928="ほぼ毎日（まいにち）ある",3,))))</f>
        <v>0</v>
      </c>
      <c r="L1931" s="26">
        <f>IF('３　回答貼付シート'!N1928="ない",0,IF('３　回答貼付シート'!N1928="１～２日（にち）ある",1,IF('３　回答貼付シート'!N1928="３～５日（にち）ある",2,IF('３　回答貼付シート'!N1928="ほぼ毎日（まいにち）ある",3,))))</f>
        <v>0</v>
      </c>
      <c r="M1931" s="26">
        <f>IF('３　回答貼付シート'!O1928="ない",0,IF('３　回答貼付シート'!O1928="１～２日（にち）ある",1,IF('３　回答貼付シート'!O1928="３～５日（にち）ある",2,IF('３　回答貼付シート'!O1928="ほぼ毎日（まいにち）ある",3,))))</f>
        <v>0</v>
      </c>
      <c r="N1931" s="26">
        <f>IF('３　回答貼付シート'!P1928="ない",0,IF('３　回答貼付シート'!P1928="１～２日（にち）ある",1,IF('３　回答貼付シート'!P1928="３～５日（にち）ある",2,IF('３　回答貼付シート'!P1928="ほぼ毎日（まいにち）ある",3,))))</f>
        <v>0</v>
      </c>
      <c r="O1931" s="26">
        <f>IF('３　回答貼付シート'!Q1928="ない",0,IF('３　回答貼付シート'!Q1928="１～２日（にち）ある",1,IF('３　回答貼付シート'!Q1928="３～５日（にち）ある",2,IF('３　回答貼付シート'!Q1928="ほぼ毎日（まいにち）ある",3,))))</f>
        <v>0</v>
      </c>
      <c r="P1931" s="26">
        <f>IF('３　回答貼付シート'!R1928="ない",0,IF('３　回答貼付シート'!R1928="１～２日（にち）ある",1,IF('３　回答貼付シート'!R1928="３～５日（にち）ある",2,IF('３　回答貼付シート'!R1928="ほぼ毎日（まいにち）ある",3,))))</f>
        <v>0</v>
      </c>
      <c r="Q1931" s="26">
        <f>IF('３　回答貼付シート'!S1928="ない",0,IF('３　回答貼付シート'!S1928="１～２日（にち）ある",1,IF('３　回答貼付シート'!S1928="３～５日（にち）ある",2,IF('３　回答貼付シート'!S1928="ほぼ毎日（まいにち）ある",3,))))</f>
        <v>0</v>
      </c>
      <c r="R1931" s="26">
        <f>IF('３　回答貼付シート'!T1928="ない",0,IF('３　回答貼付シート'!T1928="１～２日（にち）ある",1,IF('３　回答貼付シート'!T1928="３～５日（にち）ある",2,IF('３　回答貼付シート'!T1928="ほぼ毎日（まいにち）ある",3,))))</f>
        <v>0</v>
      </c>
      <c r="S1931" s="26">
        <f>IF('３　回答貼付シート'!U1928="ない",0,IF('３　回答貼付シート'!U1928="１～２日（にち）ある",1,IF('３　回答貼付シート'!U1928="３～５日（にち）ある",2,IF('３　回答貼付シート'!U1928="ほぼ毎日（まいにち）ある",3,))))</f>
        <v>0</v>
      </c>
      <c r="T1931" s="26">
        <f>IF('３　回答貼付シート'!V1928="ない",0,IF('３　回答貼付シート'!V1928="１～２日（にち）ある",1,IF('３　回答貼付シート'!V1928="３～５日（にち）ある",2,IF('３　回答貼付シート'!V1928="ほぼ毎日（まいにち）ある",3,))))</f>
        <v>0</v>
      </c>
      <c r="U1931" s="26">
        <f>IF('３　回答貼付シート'!W1928="ない",0,IF('３　回答貼付シート'!W1928="１～２日（にち）ある",1,IF('３　回答貼付シート'!W1928="３～５日（にち）ある",2,IF('３　回答貼付シート'!W1928="ほぼ毎日（まいにち）ある",3,))))</f>
        <v>0</v>
      </c>
      <c r="V1931" s="26">
        <f>IF('３　回答貼付シート'!X1928="ない",0,IF('３　回答貼付シート'!X1928="１～２日（にち）ある",1,IF('３　回答貼付シート'!X1928="３～５日（にち）ある",2,IF('３　回答貼付シート'!X1928="ほぼ毎日（まいにち）ある",3,))))</f>
        <v>0</v>
      </c>
      <c r="W1931" s="26">
        <f>IF('３　回答貼付シート'!Y1928="ない",0,IF('３　回答貼付シート'!Y1928="１～２日（にち）ある",1,IF('３　回答貼付シート'!Y1928="３～５日（にち）ある",2,IF('３　回答貼付シート'!Y1928="ほぼ毎日（まいにち）ある",3,))))</f>
        <v>0</v>
      </c>
      <c r="X1931" s="26">
        <f>IF('３　回答貼付シート'!Z1928="ない",0,IF('３　回答貼付シート'!Z1928="１～２日（にち）ある",1,IF('３　回答貼付シート'!Z1928="３～５日（にち）ある",2,IF('３　回答貼付シート'!Z1928="ほぼ毎日（まいにち）ある",3,))))</f>
        <v>0</v>
      </c>
      <c r="Y1931" s="26">
        <f>IF('３　回答貼付シート'!AA1928="ない",0,IF('３　回答貼付シート'!AA1928="１～２日（にち）ある",1,IF('３　回答貼付シート'!AA1928="３～５日（にち）ある",2,IF('３　回答貼付シート'!AA1928="ほぼ毎日（まいにち）ある",3,))))</f>
        <v>0</v>
      </c>
      <c r="Z1931" s="26">
        <f>'３　回答貼付シート'!$AB1928</f>
        <v>0</v>
      </c>
      <c r="AA1931" s="26" t="str">
        <f t="shared" si="274"/>
        <v/>
      </c>
      <c r="AB1931" s="26" t="str">
        <f t="shared" si="275"/>
        <v/>
      </c>
      <c r="AC1931" s="26" t="str">
        <f t="shared" si="276"/>
        <v/>
      </c>
      <c r="AD1931" s="26" t="str">
        <f t="shared" si="277"/>
        <v/>
      </c>
      <c r="AE1931" s="26" t="str">
        <f t="shared" si="278"/>
        <v/>
      </c>
      <c r="AF1931" t="str">
        <f t="shared" si="271"/>
        <v>0</v>
      </c>
      <c r="AG1931">
        <f t="shared" si="272"/>
        <v>0</v>
      </c>
      <c r="AH1931" s="34">
        <f t="shared" si="279"/>
        <v>0</v>
      </c>
    </row>
    <row r="1932" spans="1:34">
      <c r="A1932" s="26"/>
      <c r="B1932" s="26">
        <f t="shared" si="273"/>
        <v>0</v>
      </c>
      <c r="C1932" s="26">
        <f>IF('３　回答貼付シート'!$F1929&lt;&gt;0,VLOOKUP('３　回答貼付シート'!$F1929,$AF$2048:$AG$2054,2,FALSE),0)</f>
        <v>0</v>
      </c>
      <c r="D1932" s="26">
        <f>IF('３　回答貼付シート'!$G1929&lt;&gt;0,VLOOKUP(('３　回答貼付シート'!$G1929), $AF$2048:$AG$2054,2,FALSE),0)</f>
        <v>0</v>
      </c>
      <c r="E1932" s="26">
        <f>'３　回答貼付シート'!$H1929</f>
        <v>0</v>
      </c>
      <c r="F1932" s="26">
        <f>IF(E1932=0,0,VLOOKUP($B1932,'２　情報入力シート'!$A$2:$E$2049,5))</f>
        <v>0</v>
      </c>
      <c r="G1932" s="26">
        <f>IF('３　回答貼付シート'!I1929="ない",0,IF('３　回答貼付シート'!I1929="１～２日（にち）ある",1,IF('３　回答貼付シート'!I1929="３～５日（にち）ある",2,IF('３　回答貼付シート'!I1929="ほぼ毎日（まいにち）ある",3,))))</f>
        <v>0</v>
      </c>
      <c r="H1932" s="26">
        <f>IF('３　回答貼付シート'!J1929="ない",0,IF('３　回答貼付シート'!J1929="１～２日（にち）ある",1,IF('３　回答貼付シート'!J1929="３～５日（にち）ある",2,IF('３　回答貼付シート'!J1929="ほぼ毎日（まいにち）ある",3,))))</f>
        <v>0</v>
      </c>
      <c r="I1932" s="26">
        <f>IF('３　回答貼付シート'!K1929="ない",0,IF('３　回答貼付シート'!K1929="１～２日（にち）ある",1,IF('３　回答貼付シート'!K1929="３～５日（にち）ある",2,IF('３　回答貼付シート'!K1929="ほぼ毎日（まいにち）ある",3,))))</f>
        <v>0</v>
      </c>
      <c r="J1932" s="26">
        <f>IF('３　回答貼付シート'!L1929="ない",0,IF('３　回答貼付シート'!L1929="１～２日（にち）ある",1,IF('３　回答貼付シート'!L1929="３～５日（にち）ある",2,IF('３　回答貼付シート'!L1929="ほぼ毎日（まいにち）ある",3,))))</f>
        <v>0</v>
      </c>
      <c r="K1932" s="26">
        <f>IF('３　回答貼付シート'!M1929="ない",0,IF('３　回答貼付シート'!M1929="１～２日（にち）ある",1,IF('３　回答貼付シート'!M1929="３～５日（にち）ある",2,IF('３　回答貼付シート'!M1929="ほぼ毎日（まいにち）ある",3,))))</f>
        <v>0</v>
      </c>
      <c r="L1932" s="26">
        <f>IF('３　回答貼付シート'!N1929="ない",0,IF('３　回答貼付シート'!N1929="１～２日（にち）ある",1,IF('３　回答貼付シート'!N1929="３～５日（にち）ある",2,IF('３　回答貼付シート'!N1929="ほぼ毎日（まいにち）ある",3,))))</f>
        <v>0</v>
      </c>
      <c r="M1932" s="26">
        <f>IF('３　回答貼付シート'!O1929="ない",0,IF('３　回答貼付シート'!O1929="１～２日（にち）ある",1,IF('３　回答貼付シート'!O1929="３～５日（にち）ある",2,IF('３　回答貼付シート'!O1929="ほぼ毎日（まいにち）ある",3,))))</f>
        <v>0</v>
      </c>
      <c r="N1932" s="26">
        <f>IF('３　回答貼付シート'!P1929="ない",0,IF('３　回答貼付シート'!P1929="１～２日（にち）ある",1,IF('３　回答貼付シート'!P1929="３～５日（にち）ある",2,IF('３　回答貼付シート'!P1929="ほぼ毎日（まいにち）ある",3,))))</f>
        <v>0</v>
      </c>
      <c r="O1932" s="26">
        <f>IF('３　回答貼付シート'!Q1929="ない",0,IF('３　回答貼付シート'!Q1929="１～２日（にち）ある",1,IF('３　回答貼付シート'!Q1929="３～５日（にち）ある",2,IF('３　回答貼付シート'!Q1929="ほぼ毎日（まいにち）ある",3,))))</f>
        <v>0</v>
      </c>
      <c r="P1932" s="26">
        <f>IF('３　回答貼付シート'!R1929="ない",0,IF('３　回答貼付シート'!R1929="１～２日（にち）ある",1,IF('３　回答貼付シート'!R1929="３～５日（にち）ある",2,IF('３　回答貼付シート'!R1929="ほぼ毎日（まいにち）ある",3,))))</f>
        <v>0</v>
      </c>
      <c r="Q1932" s="26">
        <f>IF('３　回答貼付シート'!S1929="ない",0,IF('３　回答貼付シート'!S1929="１～２日（にち）ある",1,IF('３　回答貼付シート'!S1929="３～５日（にち）ある",2,IF('３　回答貼付シート'!S1929="ほぼ毎日（まいにち）ある",3,))))</f>
        <v>0</v>
      </c>
      <c r="R1932" s="26">
        <f>IF('３　回答貼付シート'!T1929="ない",0,IF('３　回答貼付シート'!T1929="１～２日（にち）ある",1,IF('３　回答貼付シート'!T1929="３～５日（にち）ある",2,IF('３　回答貼付シート'!T1929="ほぼ毎日（まいにち）ある",3,))))</f>
        <v>0</v>
      </c>
      <c r="S1932" s="26">
        <f>IF('３　回答貼付シート'!U1929="ない",0,IF('３　回答貼付シート'!U1929="１～２日（にち）ある",1,IF('３　回答貼付シート'!U1929="３～５日（にち）ある",2,IF('３　回答貼付シート'!U1929="ほぼ毎日（まいにち）ある",3,))))</f>
        <v>0</v>
      </c>
      <c r="T1932" s="26">
        <f>IF('３　回答貼付シート'!V1929="ない",0,IF('３　回答貼付シート'!V1929="１～２日（にち）ある",1,IF('３　回答貼付シート'!V1929="３～５日（にち）ある",2,IF('３　回答貼付シート'!V1929="ほぼ毎日（まいにち）ある",3,))))</f>
        <v>0</v>
      </c>
      <c r="U1932" s="26">
        <f>IF('３　回答貼付シート'!W1929="ない",0,IF('３　回答貼付シート'!W1929="１～２日（にち）ある",1,IF('３　回答貼付シート'!W1929="３～５日（にち）ある",2,IF('３　回答貼付シート'!W1929="ほぼ毎日（まいにち）ある",3,))))</f>
        <v>0</v>
      </c>
      <c r="V1932" s="26">
        <f>IF('３　回答貼付シート'!X1929="ない",0,IF('３　回答貼付シート'!X1929="１～２日（にち）ある",1,IF('３　回答貼付シート'!X1929="３～５日（にち）ある",2,IF('３　回答貼付シート'!X1929="ほぼ毎日（まいにち）ある",3,))))</f>
        <v>0</v>
      </c>
      <c r="W1932" s="26">
        <f>IF('３　回答貼付シート'!Y1929="ない",0,IF('３　回答貼付シート'!Y1929="１～２日（にち）ある",1,IF('３　回答貼付シート'!Y1929="３～５日（にち）ある",2,IF('３　回答貼付シート'!Y1929="ほぼ毎日（まいにち）ある",3,))))</f>
        <v>0</v>
      </c>
      <c r="X1932" s="26">
        <f>IF('３　回答貼付シート'!Z1929="ない",0,IF('３　回答貼付シート'!Z1929="１～２日（にち）ある",1,IF('３　回答貼付シート'!Z1929="３～５日（にち）ある",2,IF('３　回答貼付シート'!Z1929="ほぼ毎日（まいにち）ある",3,))))</f>
        <v>0</v>
      </c>
      <c r="Y1932" s="26">
        <f>IF('３　回答貼付シート'!AA1929="ない",0,IF('３　回答貼付シート'!AA1929="１～２日（にち）ある",1,IF('３　回答貼付シート'!AA1929="３～５日（にち）ある",2,IF('３　回答貼付シート'!AA1929="ほぼ毎日（まいにち）ある",3,))))</f>
        <v>0</v>
      </c>
      <c r="Z1932" s="26">
        <f>'３　回答貼付シート'!$AB1929</f>
        <v>0</v>
      </c>
      <c r="AA1932" s="26" t="str">
        <f t="shared" si="274"/>
        <v/>
      </c>
      <c r="AB1932" s="26" t="str">
        <f t="shared" si="275"/>
        <v/>
      </c>
      <c r="AC1932" s="26" t="str">
        <f t="shared" si="276"/>
        <v/>
      </c>
      <c r="AD1932" s="26" t="str">
        <f t="shared" si="277"/>
        <v/>
      </c>
      <c r="AE1932" s="26" t="str">
        <f t="shared" si="278"/>
        <v/>
      </c>
      <c r="AF1932" t="str">
        <f t="shared" si="271"/>
        <v>0</v>
      </c>
      <c r="AG1932">
        <f t="shared" si="272"/>
        <v>0</v>
      </c>
      <c r="AH1932" s="34">
        <f t="shared" si="279"/>
        <v>0</v>
      </c>
    </row>
    <row r="1933" spans="1:34">
      <c r="A1933" s="26"/>
      <c r="B1933" s="26">
        <f t="shared" si="273"/>
        <v>0</v>
      </c>
      <c r="C1933" s="26">
        <f>IF('３　回答貼付シート'!$F1930&lt;&gt;0,VLOOKUP('３　回答貼付シート'!$F1930,$AF$2048:$AG$2054,2,FALSE),0)</f>
        <v>0</v>
      </c>
      <c r="D1933" s="26">
        <f>IF('３　回答貼付シート'!$G1930&lt;&gt;0,VLOOKUP(('３　回答貼付シート'!$G1930), $AF$2048:$AG$2054,2,FALSE),0)</f>
        <v>0</v>
      </c>
      <c r="E1933" s="26">
        <f>'３　回答貼付シート'!$H1930</f>
        <v>0</v>
      </c>
      <c r="F1933" s="26">
        <f>IF(E1933=0,0,VLOOKUP($B1933,'２　情報入力シート'!$A$2:$E$2049,5))</f>
        <v>0</v>
      </c>
      <c r="G1933" s="26">
        <f>IF('３　回答貼付シート'!I1930="ない",0,IF('３　回答貼付シート'!I1930="１～２日（にち）ある",1,IF('３　回答貼付シート'!I1930="３～５日（にち）ある",2,IF('３　回答貼付シート'!I1930="ほぼ毎日（まいにち）ある",3,))))</f>
        <v>0</v>
      </c>
      <c r="H1933" s="26">
        <f>IF('３　回答貼付シート'!J1930="ない",0,IF('３　回答貼付シート'!J1930="１～２日（にち）ある",1,IF('３　回答貼付シート'!J1930="３～５日（にち）ある",2,IF('３　回答貼付シート'!J1930="ほぼ毎日（まいにち）ある",3,))))</f>
        <v>0</v>
      </c>
      <c r="I1933" s="26">
        <f>IF('３　回答貼付シート'!K1930="ない",0,IF('３　回答貼付シート'!K1930="１～２日（にち）ある",1,IF('３　回答貼付シート'!K1930="３～５日（にち）ある",2,IF('３　回答貼付シート'!K1930="ほぼ毎日（まいにち）ある",3,))))</f>
        <v>0</v>
      </c>
      <c r="J1933" s="26">
        <f>IF('３　回答貼付シート'!L1930="ない",0,IF('３　回答貼付シート'!L1930="１～２日（にち）ある",1,IF('３　回答貼付シート'!L1930="３～５日（にち）ある",2,IF('３　回答貼付シート'!L1930="ほぼ毎日（まいにち）ある",3,))))</f>
        <v>0</v>
      </c>
      <c r="K1933" s="26">
        <f>IF('３　回答貼付シート'!M1930="ない",0,IF('３　回答貼付シート'!M1930="１～２日（にち）ある",1,IF('３　回答貼付シート'!M1930="３～５日（にち）ある",2,IF('３　回答貼付シート'!M1930="ほぼ毎日（まいにち）ある",3,))))</f>
        <v>0</v>
      </c>
      <c r="L1933" s="26">
        <f>IF('３　回答貼付シート'!N1930="ない",0,IF('３　回答貼付シート'!N1930="１～２日（にち）ある",1,IF('３　回答貼付シート'!N1930="３～５日（にち）ある",2,IF('３　回答貼付シート'!N1930="ほぼ毎日（まいにち）ある",3,))))</f>
        <v>0</v>
      </c>
      <c r="M1933" s="26">
        <f>IF('３　回答貼付シート'!O1930="ない",0,IF('３　回答貼付シート'!O1930="１～２日（にち）ある",1,IF('３　回答貼付シート'!O1930="３～５日（にち）ある",2,IF('３　回答貼付シート'!O1930="ほぼ毎日（まいにち）ある",3,))))</f>
        <v>0</v>
      </c>
      <c r="N1933" s="26">
        <f>IF('３　回答貼付シート'!P1930="ない",0,IF('３　回答貼付シート'!P1930="１～２日（にち）ある",1,IF('３　回答貼付シート'!P1930="３～５日（にち）ある",2,IF('３　回答貼付シート'!P1930="ほぼ毎日（まいにち）ある",3,))))</f>
        <v>0</v>
      </c>
      <c r="O1933" s="26">
        <f>IF('３　回答貼付シート'!Q1930="ない",0,IF('３　回答貼付シート'!Q1930="１～２日（にち）ある",1,IF('３　回答貼付シート'!Q1930="３～５日（にち）ある",2,IF('３　回答貼付シート'!Q1930="ほぼ毎日（まいにち）ある",3,))))</f>
        <v>0</v>
      </c>
      <c r="P1933" s="26">
        <f>IF('３　回答貼付シート'!R1930="ない",0,IF('３　回答貼付シート'!R1930="１～２日（にち）ある",1,IF('３　回答貼付シート'!R1930="３～５日（にち）ある",2,IF('３　回答貼付シート'!R1930="ほぼ毎日（まいにち）ある",3,))))</f>
        <v>0</v>
      </c>
      <c r="Q1933" s="26">
        <f>IF('３　回答貼付シート'!S1930="ない",0,IF('３　回答貼付シート'!S1930="１～２日（にち）ある",1,IF('３　回答貼付シート'!S1930="３～５日（にち）ある",2,IF('３　回答貼付シート'!S1930="ほぼ毎日（まいにち）ある",3,))))</f>
        <v>0</v>
      </c>
      <c r="R1933" s="26">
        <f>IF('３　回答貼付シート'!T1930="ない",0,IF('３　回答貼付シート'!T1930="１～２日（にち）ある",1,IF('３　回答貼付シート'!T1930="３～５日（にち）ある",2,IF('３　回答貼付シート'!T1930="ほぼ毎日（まいにち）ある",3,))))</f>
        <v>0</v>
      </c>
      <c r="S1933" s="26">
        <f>IF('３　回答貼付シート'!U1930="ない",0,IF('３　回答貼付シート'!U1930="１～２日（にち）ある",1,IF('３　回答貼付シート'!U1930="３～５日（にち）ある",2,IF('３　回答貼付シート'!U1930="ほぼ毎日（まいにち）ある",3,))))</f>
        <v>0</v>
      </c>
      <c r="T1933" s="26">
        <f>IF('３　回答貼付シート'!V1930="ない",0,IF('３　回答貼付シート'!V1930="１～２日（にち）ある",1,IF('３　回答貼付シート'!V1930="３～５日（にち）ある",2,IF('３　回答貼付シート'!V1930="ほぼ毎日（まいにち）ある",3,))))</f>
        <v>0</v>
      </c>
      <c r="U1933" s="26">
        <f>IF('３　回答貼付シート'!W1930="ない",0,IF('３　回答貼付シート'!W1930="１～２日（にち）ある",1,IF('３　回答貼付シート'!W1930="３～５日（にち）ある",2,IF('３　回答貼付シート'!W1930="ほぼ毎日（まいにち）ある",3,))))</f>
        <v>0</v>
      </c>
      <c r="V1933" s="26">
        <f>IF('３　回答貼付シート'!X1930="ない",0,IF('３　回答貼付シート'!X1930="１～２日（にち）ある",1,IF('３　回答貼付シート'!X1930="３～５日（にち）ある",2,IF('３　回答貼付シート'!X1930="ほぼ毎日（まいにち）ある",3,))))</f>
        <v>0</v>
      </c>
      <c r="W1933" s="26">
        <f>IF('３　回答貼付シート'!Y1930="ない",0,IF('３　回答貼付シート'!Y1930="１～２日（にち）ある",1,IF('３　回答貼付シート'!Y1930="３～５日（にち）ある",2,IF('３　回答貼付シート'!Y1930="ほぼ毎日（まいにち）ある",3,))))</f>
        <v>0</v>
      </c>
      <c r="X1933" s="26">
        <f>IF('３　回答貼付シート'!Z1930="ない",0,IF('３　回答貼付シート'!Z1930="１～２日（にち）ある",1,IF('３　回答貼付シート'!Z1930="３～５日（にち）ある",2,IF('３　回答貼付シート'!Z1930="ほぼ毎日（まいにち）ある",3,))))</f>
        <v>0</v>
      </c>
      <c r="Y1933" s="26">
        <f>IF('３　回答貼付シート'!AA1930="ない",0,IF('３　回答貼付シート'!AA1930="１～２日（にち）ある",1,IF('３　回答貼付シート'!AA1930="３～５日（にち）ある",2,IF('３　回答貼付シート'!AA1930="ほぼ毎日（まいにち）ある",3,))))</f>
        <v>0</v>
      </c>
      <c r="Z1933" s="26">
        <f>'３　回答貼付シート'!$AB1930</f>
        <v>0</v>
      </c>
      <c r="AA1933" s="26" t="str">
        <f t="shared" si="274"/>
        <v/>
      </c>
      <c r="AB1933" s="26" t="str">
        <f t="shared" si="275"/>
        <v/>
      </c>
      <c r="AC1933" s="26" t="str">
        <f t="shared" si="276"/>
        <v/>
      </c>
      <c r="AD1933" s="26" t="str">
        <f t="shared" si="277"/>
        <v/>
      </c>
      <c r="AE1933" s="26" t="str">
        <f t="shared" si="278"/>
        <v/>
      </c>
      <c r="AF1933" t="str">
        <f t="shared" si="271"/>
        <v>0</v>
      </c>
      <c r="AG1933">
        <f t="shared" si="272"/>
        <v>0</v>
      </c>
      <c r="AH1933" s="34">
        <f t="shared" si="279"/>
        <v>0</v>
      </c>
    </row>
    <row r="1934" spans="1:34">
      <c r="A1934" s="26"/>
      <c r="B1934" s="26">
        <f t="shared" si="273"/>
        <v>0</v>
      </c>
      <c r="C1934" s="26">
        <f>IF('３　回答貼付シート'!$F1931&lt;&gt;0,VLOOKUP('３　回答貼付シート'!$F1931,$AF$2048:$AG$2054,2,FALSE),0)</f>
        <v>0</v>
      </c>
      <c r="D1934" s="26">
        <f>IF('３　回答貼付シート'!$G1931&lt;&gt;0,VLOOKUP(('３　回答貼付シート'!$G1931), $AF$2048:$AG$2054,2,FALSE),0)</f>
        <v>0</v>
      </c>
      <c r="E1934" s="26">
        <f>'３　回答貼付シート'!$H1931</f>
        <v>0</v>
      </c>
      <c r="F1934" s="26">
        <f>IF(E1934=0,0,VLOOKUP($B1934,'２　情報入力シート'!$A$2:$E$2049,5))</f>
        <v>0</v>
      </c>
      <c r="G1934" s="26">
        <f>IF('３　回答貼付シート'!I1931="ない",0,IF('３　回答貼付シート'!I1931="１～２日（にち）ある",1,IF('３　回答貼付シート'!I1931="３～５日（にち）ある",2,IF('３　回答貼付シート'!I1931="ほぼ毎日（まいにち）ある",3,))))</f>
        <v>0</v>
      </c>
      <c r="H1934" s="26">
        <f>IF('３　回答貼付シート'!J1931="ない",0,IF('３　回答貼付シート'!J1931="１～２日（にち）ある",1,IF('３　回答貼付シート'!J1931="３～５日（にち）ある",2,IF('３　回答貼付シート'!J1931="ほぼ毎日（まいにち）ある",3,))))</f>
        <v>0</v>
      </c>
      <c r="I1934" s="26">
        <f>IF('３　回答貼付シート'!K1931="ない",0,IF('３　回答貼付シート'!K1931="１～２日（にち）ある",1,IF('３　回答貼付シート'!K1931="３～５日（にち）ある",2,IF('３　回答貼付シート'!K1931="ほぼ毎日（まいにち）ある",3,))))</f>
        <v>0</v>
      </c>
      <c r="J1934" s="26">
        <f>IF('３　回答貼付シート'!L1931="ない",0,IF('３　回答貼付シート'!L1931="１～２日（にち）ある",1,IF('３　回答貼付シート'!L1931="３～５日（にち）ある",2,IF('３　回答貼付シート'!L1931="ほぼ毎日（まいにち）ある",3,))))</f>
        <v>0</v>
      </c>
      <c r="K1934" s="26">
        <f>IF('３　回答貼付シート'!M1931="ない",0,IF('３　回答貼付シート'!M1931="１～２日（にち）ある",1,IF('３　回答貼付シート'!M1931="３～５日（にち）ある",2,IF('３　回答貼付シート'!M1931="ほぼ毎日（まいにち）ある",3,))))</f>
        <v>0</v>
      </c>
      <c r="L1934" s="26">
        <f>IF('３　回答貼付シート'!N1931="ない",0,IF('３　回答貼付シート'!N1931="１～２日（にち）ある",1,IF('３　回答貼付シート'!N1931="３～５日（にち）ある",2,IF('３　回答貼付シート'!N1931="ほぼ毎日（まいにち）ある",3,))))</f>
        <v>0</v>
      </c>
      <c r="M1934" s="26">
        <f>IF('３　回答貼付シート'!O1931="ない",0,IF('３　回答貼付シート'!O1931="１～２日（にち）ある",1,IF('３　回答貼付シート'!O1931="３～５日（にち）ある",2,IF('３　回答貼付シート'!O1931="ほぼ毎日（まいにち）ある",3,))))</f>
        <v>0</v>
      </c>
      <c r="N1934" s="26">
        <f>IF('３　回答貼付シート'!P1931="ない",0,IF('３　回答貼付シート'!P1931="１～２日（にち）ある",1,IF('３　回答貼付シート'!P1931="３～５日（にち）ある",2,IF('３　回答貼付シート'!P1931="ほぼ毎日（まいにち）ある",3,))))</f>
        <v>0</v>
      </c>
      <c r="O1934" s="26">
        <f>IF('３　回答貼付シート'!Q1931="ない",0,IF('３　回答貼付シート'!Q1931="１～２日（にち）ある",1,IF('３　回答貼付シート'!Q1931="３～５日（にち）ある",2,IF('３　回答貼付シート'!Q1931="ほぼ毎日（まいにち）ある",3,))))</f>
        <v>0</v>
      </c>
      <c r="P1934" s="26">
        <f>IF('３　回答貼付シート'!R1931="ない",0,IF('３　回答貼付シート'!R1931="１～２日（にち）ある",1,IF('３　回答貼付シート'!R1931="３～５日（にち）ある",2,IF('３　回答貼付シート'!R1931="ほぼ毎日（まいにち）ある",3,))))</f>
        <v>0</v>
      </c>
      <c r="Q1934" s="26">
        <f>IF('３　回答貼付シート'!S1931="ない",0,IF('３　回答貼付シート'!S1931="１～２日（にち）ある",1,IF('３　回答貼付シート'!S1931="３～５日（にち）ある",2,IF('３　回答貼付シート'!S1931="ほぼ毎日（まいにち）ある",3,))))</f>
        <v>0</v>
      </c>
      <c r="R1934" s="26">
        <f>IF('３　回答貼付シート'!T1931="ない",0,IF('３　回答貼付シート'!T1931="１～２日（にち）ある",1,IF('３　回答貼付シート'!T1931="３～５日（にち）ある",2,IF('３　回答貼付シート'!T1931="ほぼ毎日（まいにち）ある",3,))))</f>
        <v>0</v>
      </c>
      <c r="S1934" s="26">
        <f>IF('３　回答貼付シート'!U1931="ない",0,IF('３　回答貼付シート'!U1931="１～２日（にち）ある",1,IF('３　回答貼付シート'!U1931="３～５日（にち）ある",2,IF('３　回答貼付シート'!U1931="ほぼ毎日（まいにち）ある",3,))))</f>
        <v>0</v>
      </c>
      <c r="T1934" s="26">
        <f>IF('３　回答貼付シート'!V1931="ない",0,IF('３　回答貼付シート'!V1931="１～２日（にち）ある",1,IF('３　回答貼付シート'!V1931="３～５日（にち）ある",2,IF('３　回答貼付シート'!V1931="ほぼ毎日（まいにち）ある",3,))))</f>
        <v>0</v>
      </c>
      <c r="U1934" s="26">
        <f>IF('３　回答貼付シート'!W1931="ない",0,IF('３　回答貼付シート'!W1931="１～２日（にち）ある",1,IF('３　回答貼付シート'!W1931="３～５日（にち）ある",2,IF('３　回答貼付シート'!W1931="ほぼ毎日（まいにち）ある",3,))))</f>
        <v>0</v>
      </c>
      <c r="V1934" s="26">
        <f>IF('３　回答貼付シート'!X1931="ない",0,IF('３　回答貼付シート'!X1931="１～２日（にち）ある",1,IF('３　回答貼付シート'!X1931="３～５日（にち）ある",2,IF('３　回答貼付シート'!X1931="ほぼ毎日（まいにち）ある",3,))))</f>
        <v>0</v>
      </c>
      <c r="W1934" s="26">
        <f>IF('３　回答貼付シート'!Y1931="ない",0,IF('３　回答貼付シート'!Y1931="１～２日（にち）ある",1,IF('３　回答貼付シート'!Y1931="３～５日（にち）ある",2,IF('３　回答貼付シート'!Y1931="ほぼ毎日（まいにち）ある",3,))))</f>
        <v>0</v>
      </c>
      <c r="X1934" s="26">
        <f>IF('３　回答貼付シート'!Z1931="ない",0,IF('３　回答貼付シート'!Z1931="１～２日（にち）ある",1,IF('３　回答貼付シート'!Z1931="３～５日（にち）ある",2,IF('３　回答貼付シート'!Z1931="ほぼ毎日（まいにち）ある",3,))))</f>
        <v>0</v>
      </c>
      <c r="Y1934" s="26">
        <f>IF('３　回答貼付シート'!AA1931="ない",0,IF('３　回答貼付シート'!AA1931="１～２日（にち）ある",1,IF('３　回答貼付シート'!AA1931="３～５日（にち）ある",2,IF('３　回答貼付シート'!AA1931="ほぼ毎日（まいにち）ある",3,))))</f>
        <v>0</v>
      </c>
      <c r="Z1934" s="26">
        <f>'３　回答貼付シート'!$AB1931</f>
        <v>0</v>
      </c>
      <c r="AA1934" s="26" t="str">
        <f t="shared" si="274"/>
        <v/>
      </c>
      <c r="AB1934" s="26" t="str">
        <f t="shared" si="275"/>
        <v/>
      </c>
      <c r="AC1934" s="26" t="str">
        <f t="shared" si="276"/>
        <v/>
      </c>
      <c r="AD1934" s="26" t="str">
        <f t="shared" si="277"/>
        <v/>
      </c>
      <c r="AE1934" s="26" t="str">
        <f t="shared" si="278"/>
        <v/>
      </c>
      <c r="AF1934" t="str">
        <f t="shared" si="271"/>
        <v>0</v>
      </c>
      <c r="AG1934">
        <f t="shared" si="272"/>
        <v>0</v>
      </c>
      <c r="AH1934" s="34">
        <f t="shared" si="279"/>
        <v>0</v>
      </c>
    </row>
    <row r="1935" spans="1:34">
      <c r="A1935" s="26"/>
      <c r="B1935" s="26">
        <f t="shared" si="273"/>
        <v>0</v>
      </c>
      <c r="C1935" s="26">
        <f>IF('３　回答貼付シート'!$F1932&lt;&gt;0,VLOOKUP('３　回答貼付シート'!$F1932,$AF$2048:$AG$2054,2,FALSE),0)</f>
        <v>0</v>
      </c>
      <c r="D1935" s="26">
        <f>IF('３　回答貼付シート'!$G1932&lt;&gt;0,VLOOKUP(('３　回答貼付シート'!$G1932), $AF$2048:$AG$2054,2,FALSE),0)</f>
        <v>0</v>
      </c>
      <c r="E1935" s="26">
        <f>'３　回答貼付シート'!$H1932</f>
        <v>0</v>
      </c>
      <c r="F1935" s="26">
        <f>IF(E1935=0,0,VLOOKUP($B1935,'２　情報入力シート'!$A$2:$E$2049,5))</f>
        <v>0</v>
      </c>
      <c r="G1935" s="26">
        <f>IF('３　回答貼付シート'!I1932="ない",0,IF('３　回答貼付シート'!I1932="１～２日（にち）ある",1,IF('３　回答貼付シート'!I1932="３～５日（にち）ある",2,IF('３　回答貼付シート'!I1932="ほぼ毎日（まいにち）ある",3,))))</f>
        <v>0</v>
      </c>
      <c r="H1935" s="26">
        <f>IF('３　回答貼付シート'!J1932="ない",0,IF('３　回答貼付シート'!J1932="１～２日（にち）ある",1,IF('３　回答貼付シート'!J1932="３～５日（にち）ある",2,IF('３　回答貼付シート'!J1932="ほぼ毎日（まいにち）ある",3,))))</f>
        <v>0</v>
      </c>
      <c r="I1935" s="26">
        <f>IF('３　回答貼付シート'!K1932="ない",0,IF('３　回答貼付シート'!K1932="１～２日（にち）ある",1,IF('３　回答貼付シート'!K1932="３～５日（にち）ある",2,IF('３　回答貼付シート'!K1932="ほぼ毎日（まいにち）ある",3,))))</f>
        <v>0</v>
      </c>
      <c r="J1935" s="26">
        <f>IF('３　回答貼付シート'!L1932="ない",0,IF('３　回答貼付シート'!L1932="１～２日（にち）ある",1,IF('３　回答貼付シート'!L1932="３～５日（にち）ある",2,IF('３　回答貼付シート'!L1932="ほぼ毎日（まいにち）ある",3,))))</f>
        <v>0</v>
      </c>
      <c r="K1935" s="26">
        <f>IF('３　回答貼付シート'!M1932="ない",0,IF('３　回答貼付シート'!M1932="１～２日（にち）ある",1,IF('３　回答貼付シート'!M1932="３～５日（にち）ある",2,IF('３　回答貼付シート'!M1932="ほぼ毎日（まいにち）ある",3,))))</f>
        <v>0</v>
      </c>
      <c r="L1935" s="26">
        <f>IF('３　回答貼付シート'!N1932="ない",0,IF('３　回答貼付シート'!N1932="１～２日（にち）ある",1,IF('３　回答貼付シート'!N1932="３～５日（にち）ある",2,IF('３　回答貼付シート'!N1932="ほぼ毎日（まいにち）ある",3,))))</f>
        <v>0</v>
      </c>
      <c r="M1935" s="26">
        <f>IF('３　回答貼付シート'!O1932="ない",0,IF('３　回答貼付シート'!O1932="１～２日（にち）ある",1,IF('３　回答貼付シート'!O1932="３～５日（にち）ある",2,IF('３　回答貼付シート'!O1932="ほぼ毎日（まいにち）ある",3,))))</f>
        <v>0</v>
      </c>
      <c r="N1935" s="26">
        <f>IF('３　回答貼付シート'!P1932="ない",0,IF('３　回答貼付シート'!P1932="１～２日（にち）ある",1,IF('３　回答貼付シート'!P1932="３～５日（にち）ある",2,IF('３　回答貼付シート'!P1932="ほぼ毎日（まいにち）ある",3,))))</f>
        <v>0</v>
      </c>
      <c r="O1935" s="26">
        <f>IF('３　回答貼付シート'!Q1932="ない",0,IF('３　回答貼付シート'!Q1932="１～２日（にち）ある",1,IF('３　回答貼付シート'!Q1932="３～５日（にち）ある",2,IF('３　回答貼付シート'!Q1932="ほぼ毎日（まいにち）ある",3,))))</f>
        <v>0</v>
      </c>
      <c r="P1935" s="26">
        <f>IF('３　回答貼付シート'!R1932="ない",0,IF('３　回答貼付シート'!R1932="１～２日（にち）ある",1,IF('３　回答貼付シート'!R1932="３～５日（にち）ある",2,IF('３　回答貼付シート'!R1932="ほぼ毎日（まいにち）ある",3,))))</f>
        <v>0</v>
      </c>
      <c r="Q1935" s="26">
        <f>IF('３　回答貼付シート'!S1932="ない",0,IF('３　回答貼付シート'!S1932="１～２日（にち）ある",1,IF('３　回答貼付シート'!S1932="３～５日（にち）ある",2,IF('３　回答貼付シート'!S1932="ほぼ毎日（まいにち）ある",3,))))</f>
        <v>0</v>
      </c>
      <c r="R1935" s="26">
        <f>IF('３　回答貼付シート'!T1932="ない",0,IF('３　回答貼付シート'!T1932="１～２日（にち）ある",1,IF('３　回答貼付シート'!T1932="３～５日（にち）ある",2,IF('３　回答貼付シート'!T1932="ほぼ毎日（まいにち）ある",3,))))</f>
        <v>0</v>
      </c>
      <c r="S1935" s="26">
        <f>IF('３　回答貼付シート'!U1932="ない",0,IF('３　回答貼付シート'!U1932="１～２日（にち）ある",1,IF('３　回答貼付シート'!U1932="３～５日（にち）ある",2,IF('３　回答貼付シート'!U1932="ほぼ毎日（まいにち）ある",3,))))</f>
        <v>0</v>
      </c>
      <c r="T1935" s="26">
        <f>IF('３　回答貼付シート'!V1932="ない",0,IF('３　回答貼付シート'!V1932="１～２日（にち）ある",1,IF('３　回答貼付シート'!V1932="３～５日（にち）ある",2,IF('３　回答貼付シート'!V1932="ほぼ毎日（まいにち）ある",3,))))</f>
        <v>0</v>
      </c>
      <c r="U1935" s="26">
        <f>IF('３　回答貼付シート'!W1932="ない",0,IF('３　回答貼付シート'!W1932="１～２日（にち）ある",1,IF('３　回答貼付シート'!W1932="３～５日（にち）ある",2,IF('３　回答貼付シート'!W1932="ほぼ毎日（まいにち）ある",3,))))</f>
        <v>0</v>
      </c>
      <c r="V1935" s="26">
        <f>IF('３　回答貼付シート'!X1932="ない",0,IF('３　回答貼付シート'!X1932="１～２日（にち）ある",1,IF('３　回答貼付シート'!X1932="３～５日（にち）ある",2,IF('３　回答貼付シート'!X1932="ほぼ毎日（まいにち）ある",3,))))</f>
        <v>0</v>
      </c>
      <c r="W1935" s="26">
        <f>IF('３　回答貼付シート'!Y1932="ない",0,IF('３　回答貼付シート'!Y1932="１～２日（にち）ある",1,IF('３　回答貼付シート'!Y1932="３～５日（にち）ある",2,IF('３　回答貼付シート'!Y1932="ほぼ毎日（まいにち）ある",3,))))</f>
        <v>0</v>
      </c>
      <c r="X1935" s="26">
        <f>IF('３　回答貼付シート'!Z1932="ない",0,IF('３　回答貼付シート'!Z1932="１～２日（にち）ある",1,IF('３　回答貼付シート'!Z1932="３～５日（にち）ある",2,IF('３　回答貼付シート'!Z1932="ほぼ毎日（まいにち）ある",3,))))</f>
        <v>0</v>
      </c>
      <c r="Y1935" s="26">
        <f>IF('３　回答貼付シート'!AA1932="ない",0,IF('３　回答貼付シート'!AA1932="１～２日（にち）ある",1,IF('３　回答貼付シート'!AA1932="３～５日（にち）ある",2,IF('３　回答貼付シート'!AA1932="ほぼ毎日（まいにち）ある",3,))))</f>
        <v>0</v>
      </c>
      <c r="Z1935" s="26">
        <f>'３　回答貼付シート'!$AB1932</f>
        <v>0</v>
      </c>
      <c r="AA1935" s="26" t="str">
        <f t="shared" si="274"/>
        <v/>
      </c>
      <c r="AB1935" s="26" t="str">
        <f t="shared" si="275"/>
        <v/>
      </c>
      <c r="AC1935" s="26" t="str">
        <f t="shared" si="276"/>
        <v/>
      </c>
      <c r="AD1935" s="26" t="str">
        <f t="shared" si="277"/>
        <v/>
      </c>
      <c r="AE1935" s="26" t="str">
        <f t="shared" si="278"/>
        <v/>
      </c>
      <c r="AF1935" t="str">
        <f t="shared" si="271"/>
        <v>0</v>
      </c>
      <c r="AG1935">
        <f t="shared" si="272"/>
        <v>0</v>
      </c>
      <c r="AH1935" s="34">
        <f t="shared" si="279"/>
        <v>0</v>
      </c>
    </row>
    <row r="1936" spans="1:34">
      <c r="A1936" s="26"/>
      <c r="B1936" s="26">
        <f t="shared" si="273"/>
        <v>0</v>
      </c>
      <c r="C1936" s="26">
        <f>IF('３　回答貼付シート'!$F1933&lt;&gt;0,VLOOKUP('３　回答貼付シート'!$F1933,$AF$2048:$AG$2054,2,FALSE),0)</f>
        <v>0</v>
      </c>
      <c r="D1936" s="26">
        <f>IF('３　回答貼付シート'!$G1933&lt;&gt;0,VLOOKUP(('３　回答貼付シート'!$G1933), $AF$2048:$AG$2054,2,FALSE),0)</f>
        <v>0</v>
      </c>
      <c r="E1936" s="26">
        <f>'３　回答貼付シート'!$H1933</f>
        <v>0</v>
      </c>
      <c r="F1936" s="26">
        <f>IF(E1936=0,0,VLOOKUP($B1936,'２　情報入力シート'!$A$2:$E$2049,5))</f>
        <v>0</v>
      </c>
      <c r="G1936" s="26">
        <f>IF('３　回答貼付シート'!I1933="ない",0,IF('３　回答貼付シート'!I1933="１～２日（にち）ある",1,IF('３　回答貼付シート'!I1933="３～５日（にち）ある",2,IF('３　回答貼付シート'!I1933="ほぼ毎日（まいにち）ある",3,))))</f>
        <v>0</v>
      </c>
      <c r="H1936" s="26">
        <f>IF('３　回答貼付シート'!J1933="ない",0,IF('３　回答貼付シート'!J1933="１～２日（にち）ある",1,IF('３　回答貼付シート'!J1933="３～５日（にち）ある",2,IF('３　回答貼付シート'!J1933="ほぼ毎日（まいにち）ある",3,))))</f>
        <v>0</v>
      </c>
      <c r="I1936" s="26">
        <f>IF('３　回答貼付シート'!K1933="ない",0,IF('３　回答貼付シート'!K1933="１～２日（にち）ある",1,IF('３　回答貼付シート'!K1933="３～５日（にち）ある",2,IF('３　回答貼付シート'!K1933="ほぼ毎日（まいにち）ある",3,))))</f>
        <v>0</v>
      </c>
      <c r="J1936" s="26">
        <f>IF('３　回答貼付シート'!L1933="ない",0,IF('３　回答貼付シート'!L1933="１～２日（にち）ある",1,IF('３　回答貼付シート'!L1933="３～５日（にち）ある",2,IF('３　回答貼付シート'!L1933="ほぼ毎日（まいにち）ある",3,))))</f>
        <v>0</v>
      </c>
      <c r="K1936" s="26">
        <f>IF('３　回答貼付シート'!M1933="ない",0,IF('３　回答貼付シート'!M1933="１～２日（にち）ある",1,IF('３　回答貼付シート'!M1933="３～５日（にち）ある",2,IF('３　回答貼付シート'!M1933="ほぼ毎日（まいにち）ある",3,))))</f>
        <v>0</v>
      </c>
      <c r="L1936" s="26">
        <f>IF('３　回答貼付シート'!N1933="ない",0,IF('３　回答貼付シート'!N1933="１～２日（にち）ある",1,IF('３　回答貼付シート'!N1933="３～５日（にち）ある",2,IF('３　回答貼付シート'!N1933="ほぼ毎日（まいにち）ある",3,))))</f>
        <v>0</v>
      </c>
      <c r="M1936" s="26">
        <f>IF('３　回答貼付シート'!O1933="ない",0,IF('３　回答貼付シート'!O1933="１～２日（にち）ある",1,IF('３　回答貼付シート'!O1933="３～５日（にち）ある",2,IF('３　回答貼付シート'!O1933="ほぼ毎日（まいにち）ある",3,))))</f>
        <v>0</v>
      </c>
      <c r="N1936" s="26">
        <f>IF('３　回答貼付シート'!P1933="ない",0,IF('３　回答貼付シート'!P1933="１～２日（にち）ある",1,IF('３　回答貼付シート'!P1933="３～５日（にち）ある",2,IF('３　回答貼付シート'!P1933="ほぼ毎日（まいにち）ある",3,))))</f>
        <v>0</v>
      </c>
      <c r="O1936" s="26">
        <f>IF('３　回答貼付シート'!Q1933="ない",0,IF('３　回答貼付シート'!Q1933="１～２日（にち）ある",1,IF('３　回答貼付シート'!Q1933="３～５日（にち）ある",2,IF('３　回答貼付シート'!Q1933="ほぼ毎日（まいにち）ある",3,))))</f>
        <v>0</v>
      </c>
      <c r="P1936" s="26">
        <f>IF('３　回答貼付シート'!R1933="ない",0,IF('３　回答貼付シート'!R1933="１～２日（にち）ある",1,IF('３　回答貼付シート'!R1933="３～５日（にち）ある",2,IF('３　回答貼付シート'!R1933="ほぼ毎日（まいにち）ある",3,))))</f>
        <v>0</v>
      </c>
      <c r="Q1936" s="26">
        <f>IF('３　回答貼付シート'!S1933="ない",0,IF('３　回答貼付シート'!S1933="１～２日（にち）ある",1,IF('３　回答貼付シート'!S1933="３～５日（にち）ある",2,IF('３　回答貼付シート'!S1933="ほぼ毎日（まいにち）ある",3,))))</f>
        <v>0</v>
      </c>
      <c r="R1936" s="26">
        <f>IF('３　回答貼付シート'!T1933="ない",0,IF('３　回答貼付シート'!T1933="１～２日（にち）ある",1,IF('３　回答貼付シート'!T1933="３～５日（にち）ある",2,IF('３　回答貼付シート'!T1933="ほぼ毎日（まいにち）ある",3,))))</f>
        <v>0</v>
      </c>
      <c r="S1936" s="26">
        <f>IF('３　回答貼付シート'!U1933="ない",0,IF('３　回答貼付シート'!U1933="１～２日（にち）ある",1,IF('３　回答貼付シート'!U1933="３～５日（にち）ある",2,IF('３　回答貼付シート'!U1933="ほぼ毎日（まいにち）ある",3,))))</f>
        <v>0</v>
      </c>
      <c r="T1936" s="26">
        <f>IF('３　回答貼付シート'!V1933="ない",0,IF('３　回答貼付シート'!V1933="１～２日（にち）ある",1,IF('３　回答貼付シート'!V1933="３～５日（にち）ある",2,IF('３　回答貼付シート'!V1933="ほぼ毎日（まいにち）ある",3,))))</f>
        <v>0</v>
      </c>
      <c r="U1936" s="26">
        <f>IF('３　回答貼付シート'!W1933="ない",0,IF('３　回答貼付シート'!W1933="１～２日（にち）ある",1,IF('３　回答貼付シート'!W1933="３～５日（にち）ある",2,IF('３　回答貼付シート'!W1933="ほぼ毎日（まいにち）ある",3,))))</f>
        <v>0</v>
      </c>
      <c r="V1936" s="26">
        <f>IF('３　回答貼付シート'!X1933="ない",0,IF('３　回答貼付シート'!X1933="１～２日（にち）ある",1,IF('３　回答貼付シート'!X1933="３～５日（にち）ある",2,IF('３　回答貼付シート'!X1933="ほぼ毎日（まいにち）ある",3,))))</f>
        <v>0</v>
      </c>
      <c r="W1936" s="26">
        <f>IF('３　回答貼付シート'!Y1933="ない",0,IF('３　回答貼付シート'!Y1933="１～２日（にち）ある",1,IF('３　回答貼付シート'!Y1933="３～５日（にち）ある",2,IF('３　回答貼付シート'!Y1933="ほぼ毎日（まいにち）ある",3,))))</f>
        <v>0</v>
      </c>
      <c r="X1936" s="26">
        <f>IF('３　回答貼付シート'!Z1933="ない",0,IF('３　回答貼付シート'!Z1933="１～２日（にち）ある",1,IF('３　回答貼付シート'!Z1933="３～５日（にち）ある",2,IF('３　回答貼付シート'!Z1933="ほぼ毎日（まいにち）ある",3,))))</f>
        <v>0</v>
      </c>
      <c r="Y1936" s="26">
        <f>IF('３　回答貼付シート'!AA1933="ない",0,IF('３　回答貼付シート'!AA1933="１～２日（にち）ある",1,IF('３　回答貼付シート'!AA1933="３～５日（にち）ある",2,IF('３　回答貼付シート'!AA1933="ほぼ毎日（まいにち）ある",3,))))</f>
        <v>0</v>
      </c>
      <c r="Z1936" s="26">
        <f>'３　回答貼付シート'!$AB1933</f>
        <v>0</v>
      </c>
      <c r="AA1936" s="26" t="str">
        <f t="shared" si="274"/>
        <v/>
      </c>
      <c r="AB1936" s="26" t="str">
        <f t="shared" si="275"/>
        <v/>
      </c>
      <c r="AC1936" s="26" t="str">
        <f t="shared" si="276"/>
        <v/>
      </c>
      <c r="AD1936" s="26" t="str">
        <f t="shared" si="277"/>
        <v/>
      </c>
      <c r="AE1936" s="26" t="str">
        <f t="shared" si="278"/>
        <v/>
      </c>
      <c r="AF1936" t="str">
        <f t="shared" si="271"/>
        <v>0</v>
      </c>
      <c r="AG1936">
        <f t="shared" si="272"/>
        <v>0</v>
      </c>
      <c r="AH1936" s="34">
        <f t="shared" si="279"/>
        <v>0</v>
      </c>
    </row>
    <row r="1937" spans="1:34">
      <c r="A1937" s="26"/>
      <c r="B1937" s="26">
        <f t="shared" si="273"/>
        <v>0</v>
      </c>
      <c r="C1937" s="26">
        <f>IF('３　回答貼付シート'!$F1934&lt;&gt;0,VLOOKUP('３　回答貼付シート'!$F1934,$AF$2048:$AG$2054,2,FALSE),0)</f>
        <v>0</v>
      </c>
      <c r="D1937" s="26">
        <f>IF('３　回答貼付シート'!$G1934&lt;&gt;0,VLOOKUP(('３　回答貼付シート'!$G1934), $AF$2048:$AG$2054,2,FALSE),0)</f>
        <v>0</v>
      </c>
      <c r="E1937" s="26">
        <f>'３　回答貼付シート'!$H1934</f>
        <v>0</v>
      </c>
      <c r="F1937" s="26">
        <f>IF(E1937=0,0,VLOOKUP($B1937,'２　情報入力シート'!$A$2:$E$2049,5))</f>
        <v>0</v>
      </c>
      <c r="G1937" s="26">
        <f>IF('３　回答貼付シート'!I1934="ない",0,IF('３　回答貼付シート'!I1934="１～２日（にち）ある",1,IF('３　回答貼付シート'!I1934="３～５日（にち）ある",2,IF('３　回答貼付シート'!I1934="ほぼ毎日（まいにち）ある",3,))))</f>
        <v>0</v>
      </c>
      <c r="H1937" s="26">
        <f>IF('３　回答貼付シート'!J1934="ない",0,IF('３　回答貼付シート'!J1934="１～２日（にち）ある",1,IF('３　回答貼付シート'!J1934="３～５日（にち）ある",2,IF('３　回答貼付シート'!J1934="ほぼ毎日（まいにち）ある",3,))))</f>
        <v>0</v>
      </c>
      <c r="I1937" s="26">
        <f>IF('３　回答貼付シート'!K1934="ない",0,IF('３　回答貼付シート'!K1934="１～２日（にち）ある",1,IF('３　回答貼付シート'!K1934="３～５日（にち）ある",2,IF('３　回答貼付シート'!K1934="ほぼ毎日（まいにち）ある",3,))))</f>
        <v>0</v>
      </c>
      <c r="J1937" s="26">
        <f>IF('３　回答貼付シート'!L1934="ない",0,IF('３　回答貼付シート'!L1934="１～２日（にち）ある",1,IF('３　回答貼付シート'!L1934="３～５日（にち）ある",2,IF('３　回答貼付シート'!L1934="ほぼ毎日（まいにち）ある",3,))))</f>
        <v>0</v>
      </c>
      <c r="K1937" s="26">
        <f>IF('３　回答貼付シート'!M1934="ない",0,IF('３　回答貼付シート'!M1934="１～２日（にち）ある",1,IF('３　回答貼付シート'!M1934="３～５日（にち）ある",2,IF('３　回答貼付シート'!M1934="ほぼ毎日（まいにち）ある",3,))))</f>
        <v>0</v>
      </c>
      <c r="L1937" s="26">
        <f>IF('３　回答貼付シート'!N1934="ない",0,IF('３　回答貼付シート'!N1934="１～２日（にち）ある",1,IF('３　回答貼付シート'!N1934="３～５日（にち）ある",2,IF('３　回答貼付シート'!N1934="ほぼ毎日（まいにち）ある",3,))))</f>
        <v>0</v>
      </c>
      <c r="M1937" s="26">
        <f>IF('３　回答貼付シート'!O1934="ない",0,IF('３　回答貼付シート'!O1934="１～２日（にち）ある",1,IF('３　回答貼付シート'!O1934="３～５日（にち）ある",2,IF('３　回答貼付シート'!O1934="ほぼ毎日（まいにち）ある",3,))))</f>
        <v>0</v>
      </c>
      <c r="N1937" s="26">
        <f>IF('３　回答貼付シート'!P1934="ない",0,IF('３　回答貼付シート'!P1934="１～２日（にち）ある",1,IF('３　回答貼付シート'!P1934="３～５日（にち）ある",2,IF('３　回答貼付シート'!P1934="ほぼ毎日（まいにち）ある",3,))))</f>
        <v>0</v>
      </c>
      <c r="O1937" s="26">
        <f>IF('３　回答貼付シート'!Q1934="ない",0,IF('３　回答貼付シート'!Q1934="１～２日（にち）ある",1,IF('３　回答貼付シート'!Q1934="３～５日（にち）ある",2,IF('３　回答貼付シート'!Q1934="ほぼ毎日（まいにち）ある",3,))))</f>
        <v>0</v>
      </c>
      <c r="P1937" s="26">
        <f>IF('３　回答貼付シート'!R1934="ない",0,IF('３　回答貼付シート'!R1934="１～２日（にち）ある",1,IF('３　回答貼付シート'!R1934="３～５日（にち）ある",2,IF('３　回答貼付シート'!R1934="ほぼ毎日（まいにち）ある",3,))))</f>
        <v>0</v>
      </c>
      <c r="Q1937" s="26">
        <f>IF('３　回答貼付シート'!S1934="ない",0,IF('３　回答貼付シート'!S1934="１～２日（にち）ある",1,IF('３　回答貼付シート'!S1934="３～５日（にち）ある",2,IF('３　回答貼付シート'!S1934="ほぼ毎日（まいにち）ある",3,))))</f>
        <v>0</v>
      </c>
      <c r="R1937" s="26">
        <f>IF('３　回答貼付シート'!T1934="ない",0,IF('３　回答貼付シート'!T1934="１～２日（にち）ある",1,IF('３　回答貼付シート'!T1934="３～５日（にち）ある",2,IF('３　回答貼付シート'!T1934="ほぼ毎日（まいにち）ある",3,))))</f>
        <v>0</v>
      </c>
      <c r="S1937" s="26">
        <f>IF('３　回答貼付シート'!U1934="ない",0,IF('３　回答貼付シート'!U1934="１～２日（にち）ある",1,IF('３　回答貼付シート'!U1934="３～５日（にち）ある",2,IF('３　回答貼付シート'!U1934="ほぼ毎日（まいにち）ある",3,))))</f>
        <v>0</v>
      </c>
      <c r="T1937" s="26">
        <f>IF('３　回答貼付シート'!V1934="ない",0,IF('３　回答貼付シート'!V1934="１～２日（にち）ある",1,IF('３　回答貼付シート'!V1934="３～５日（にち）ある",2,IF('３　回答貼付シート'!V1934="ほぼ毎日（まいにち）ある",3,))))</f>
        <v>0</v>
      </c>
      <c r="U1937" s="26">
        <f>IF('３　回答貼付シート'!W1934="ない",0,IF('３　回答貼付シート'!W1934="１～２日（にち）ある",1,IF('３　回答貼付シート'!W1934="３～５日（にち）ある",2,IF('３　回答貼付シート'!W1934="ほぼ毎日（まいにち）ある",3,))))</f>
        <v>0</v>
      </c>
      <c r="V1937" s="26">
        <f>IF('３　回答貼付シート'!X1934="ない",0,IF('３　回答貼付シート'!X1934="１～２日（にち）ある",1,IF('３　回答貼付シート'!X1934="３～５日（にち）ある",2,IF('３　回答貼付シート'!X1934="ほぼ毎日（まいにち）ある",3,))))</f>
        <v>0</v>
      </c>
      <c r="W1937" s="26">
        <f>IF('３　回答貼付シート'!Y1934="ない",0,IF('３　回答貼付シート'!Y1934="１～２日（にち）ある",1,IF('３　回答貼付シート'!Y1934="３～５日（にち）ある",2,IF('３　回答貼付シート'!Y1934="ほぼ毎日（まいにち）ある",3,))))</f>
        <v>0</v>
      </c>
      <c r="X1937" s="26">
        <f>IF('３　回答貼付シート'!Z1934="ない",0,IF('３　回答貼付シート'!Z1934="１～２日（にち）ある",1,IF('３　回答貼付シート'!Z1934="３～５日（にち）ある",2,IF('３　回答貼付シート'!Z1934="ほぼ毎日（まいにち）ある",3,))))</f>
        <v>0</v>
      </c>
      <c r="Y1937" s="26">
        <f>IF('３　回答貼付シート'!AA1934="ない",0,IF('３　回答貼付シート'!AA1934="１～２日（にち）ある",1,IF('３　回答貼付シート'!AA1934="３～５日（にち）ある",2,IF('３　回答貼付シート'!AA1934="ほぼ毎日（まいにち）ある",3,))))</f>
        <v>0</v>
      </c>
      <c r="Z1937" s="26">
        <f>'３　回答貼付シート'!$AB1934</f>
        <v>0</v>
      </c>
      <c r="AA1937" s="26" t="str">
        <f t="shared" si="274"/>
        <v/>
      </c>
      <c r="AB1937" s="26" t="str">
        <f t="shared" si="275"/>
        <v/>
      </c>
      <c r="AC1937" s="26" t="str">
        <f t="shared" si="276"/>
        <v/>
      </c>
      <c r="AD1937" s="26" t="str">
        <f t="shared" si="277"/>
        <v/>
      </c>
      <c r="AE1937" s="26" t="str">
        <f t="shared" si="278"/>
        <v/>
      </c>
      <c r="AF1937" t="str">
        <f t="shared" si="271"/>
        <v>0</v>
      </c>
      <c r="AG1937">
        <f t="shared" si="272"/>
        <v>0</v>
      </c>
      <c r="AH1937" s="34">
        <f t="shared" si="279"/>
        <v>0</v>
      </c>
    </row>
    <row r="1938" spans="1:34">
      <c r="A1938" s="26"/>
      <c r="B1938" s="26">
        <f t="shared" si="273"/>
        <v>0</v>
      </c>
      <c r="C1938" s="26">
        <f>IF('３　回答貼付シート'!$F1935&lt;&gt;0,VLOOKUP('３　回答貼付シート'!$F1935,$AF$2048:$AG$2054,2,FALSE),0)</f>
        <v>0</v>
      </c>
      <c r="D1938" s="26">
        <f>IF('３　回答貼付シート'!$G1935&lt;&gt;0,VLOOKUP(('３　回答貼付シート'!$G1935), $AF$2048:$AG$2054,2,FALSE),0)</f>
        <v>0</v>
      </c>
      <c r="E1938" s="26">
        <f>'３　回答貼付シート'!$H1935</f>
        <v>0</v>
      </c>
      <c r="F1938" s="26">
        <f>IF(E1938=0,0,VLOOKUP($B1938,'２　情報入力シート'!$A$2:$E$2049,5))</f>
        <v>0</v>
      </c>
      <c r="G1938" s="26">
        <f>IF('３　回答貼付シート'!I1935="ない",0,IF('３　回答貼付シート'!I1935="１～２日（にち）ある",1,IF('３　回答貼付シート'!I1935="３～５日（にち）ある",2,IF('３　回答貼付シート'!I1935="ほぼ毎日（まいにち）ある",3,))))</f>
        <v>0</v>
      </c>
      <c r="H1938" s="26">
        <f>IF('３　回答貼付シート'!J1935="ない",0,IF('３　回答貼付シート'!J1935="１～２日（にち）ある",1,IF('３　回答貼付シート'!J1935="３～５日（にち）ある",2,IF('３　回答貼付シート'!J1935="ほぼ毎日（まいにち）ある",3,))))</f>
        <v>0</v>
      </c>
      <c r="I1938" s="26">
        <f>IF('３　回答貼付シート'!K1935="ない",0,IF('３　回答貼付シート'!K1935="１～２日（にち）ある",1,IF('３　回答貼付シート'!K1935="３～５日（にち）ある",2,IF('３　回答貼付シート'!K1935="ほぼ毎日（まいにち）ある",3,))))</f>
        <v>0</v>
      </c>
      <c r="J1938" s="26">
        <f>IF('３　回答貼付シート'!L1935="ない",0,IF('３　回答貼付シート'!L1935="１～２日（にち）ある",1,IF('３　回答貼付シート'!L1935="３～５日（にち）ある",2,IF('３　回答貼付シート'!L1935="ほぼ毎日（まいにち）ある",3,))))</f>
        <v>0</v>
      </c>
      <c r="K1938" s="26">
        <f>IF('３　回答貼付シート'!M1935="ない",0,IF('３　回答貼付シート'!M1935="１～２日（にち）ある",1,IF('３　回答貼付シート'!M1935="３～５日（にち）ある",2,IF('３　回答貼付シート'!M1935="ほぼ毎日（まいにち）ある",3,))))</f>
        <v>0</v>
      </c>
      <c r="L1938" s="26">
        <f>IF('３　回答貼付シート'!N1935="ない",0,IF('３　回答貼付シート'!N1935="１～２日（にち）ある",1,IF('３　回答貼付シート'!N1935="３～５日（にち）ある",2,IF('３　回答貼付シート'!N1935="ほぼ毎日（まいにち）ある",3,))))</f>
        <v>0</v>
      </c>
      <c r="M1938" s="26">
        <f>IF('３　回答貼付シート'!O1935="ない",0,IF('３　回答貼付シート'!O1935="１～２日（にち）ある",1,IF('３　回答貼付シート'!O1935="３～５日（にち）ある",2,IF('３　回答貼付シート'!O1935="ほぼ毎日（まいにち）ある",3,))))</f>
        <v>0</v>
      </c>
      <c r="N1938" s="26">
        <f>IF('３　回答貼付シート'!P1935="ない",0,IF('３　回答貼付シート'!P1935="１～２日（にち）ある",1,IF('３　回答貼付シート'!P1935="３～５日（にち）ある",2,IF('３　回答貼付シート'!P1935="ほぼ毎日（まいにち）ある",3,))))</f>
        <v>0</v>
      </c>
      <c r="O1938" s="26">
        <f>IF('３　回答貼付シート'!Q1935="ない",0,IF('３　回答貼付シート'!Q1935="１～２日（にち）ある",1,IF('３　回答貼付シート'!Q1935="３～５日（にち）ある",2,IF('３　回答貼付シート'!Q1935="ほぼ毎日（まいにち）ある",3,))))</f>
        <v>0</v>
      </c>
      <c r="P1938" s="26">
        <f>IF('３　回答貼付シート'!R1935="ない",0,IF('３　回答貼付シート'!R1935="１～２日（にち）ある",1,IF('３　回答貼付シート'!R1935="３～５日（にち）ある",2,IF('３　回答貼付シート'!R1935="ほぼ毎日（まいにち）ある",3,))))</f>
        <v>0</v>
      </c>
      <c r="Q1938" s="26">
        <f>IF('３　回答貼付シート'!S1935="ない",0,IF('３　回答貼付シート'!S1935="１～２日（にち）ある",1,IF('３　回答貼付シート'!S1935="３～５日（にち）ある",2,IF('３　回答貼付シート'!S1935="ほぼ毎日（まいにち）ある",3,))))</f>
        <v>0</v>
      </c>
      <c r="R1938" s="26">
        <f>IF('３　回答貼付シート'!T1935="ない",0,IF('３　回答貼付シート'!T1935="１～２日（にち）ある",1,IF('３　回答貼付シート'!T1935="３～５日（にち）ある",2,IF('３　回答貼付シート'!T1935="ほぼ毎日（まいにち）ある",3,))))</f>
        <v>0</v>
      </c>
      <c r="S1938" s="26">
        <f>IF('３　回答貼付シート'!U1935="ない",0,IF('３　回答貼付シート'!U1935="１～２日（にち）ある",1,IF('３　回答貼付シート'!U1935="３～５日（にち）ある",2,IF('３　回答貼付シート'!U1935="ほぼ毎日（まいにち）ある",3,))))</f>
        <v>0</v>
      </c>
      <c r="T1938" s="26">
        <f>IF('３　回答貼付シート'!V1935="ない",0,IF('３　回答貼付シート'!V1935="１～２日（にち）ある",1,IF('３　回答貼付シート'!V1935="３～５日（にち）ある",2,IF('３　回答貼付シート'!V1935="ほぼ毎日（まいにち）ある",3,))))</f>
        <v>0</v>
      </c>
      <c r="U1938" s="26">
        <f>IF('３　回答貼付シート'!W1935="ない",0,IF('３　回答貼付シート'!W1935="１～２日（にち）ある",1,IF('３　回答貼付シート'!W1935="３～５日（にち）ある",2,IF('３　回答貼付シート'!W1935="ほぼ毎日（まいにち）ある",3,))))</f>
        <v>0</v>
      </c>
      <c r="V1938" s="26">
        <f>IF('３　回答貼付シート'!X1935="ない",0,IF('３　回答貼付シート'!X1935="１～２日（にち）ある",1,IF('３　回答貼付シート'!X1935="３～５日（にち）ある",2,IF('３　回答貼付シート'!X1935="ほぼ毎日（まいにち）ある",3,))))</f>
        <v>0</v>
      </c>
      <c r="W1938" s="26">
        <f>IF('３　回答貼付シート'!Y1935="ない",0,IF('３　回答貼付シート'!Y1935="１～２日（にち）ある",1,IF('３　回答貼付シート'!Y1935="３～５日（にち）ある",2,IF('３　回答貼付シート'!Y1935="ほぼ毎日（まいにち）ある",3,))))</f>
        <v>0</v>
      </c>
      <c r="X1938" s="26">
        <f>IF('３　回答貼付シート'!Z1935="ない",0,IF('３　回答貼付シート'!Z1935="１～２日（にち）ある",1,IF('３　回答貼付シート'!Z1935="３～５日（にち）ある",2,IF('３　回答貼付シート'!Z1935="ほぼ毎日（まいにち）ある",3,))))</f>
        <v>0</v>
      </c>
      <c r="Y1938" s="26">
        <f>IF('３　回答貼付シート'!AA1935="ない",0,IF('３　回答貼付シート'!AA1935="１～２日（にち）ある",1,IF('３　回答貼付シート'!AA1935="３～５日（にち）ある",2,IF('３　回答貼付シート'!AA1935="ほぼ毎日（まいにち）ある",3,))))</f>
        <v>0</v>
      </c>
      <c r="Z1938" s="26">
        <f>'３　回答貼付シート'!$AB1935</f>
        <v>0</v>
      </c>
      <c r="AA1938" s="26" t="str">
        <f t="shared" si="274"/>
        <v/>
      </c>
      <c r="AB1938" s="26" t="str">
        <f t="shared" si="275"/>
        <v/>
      </c>
      <c r="AC1938" s="26" t="str">
        <f t="shared" si="276"/>
        <v/>
      </c>
      <c r="AD1938" s="26" t="str">
        <f t="shared" si="277"/>
        <v/>
      </c>
      <c r="AE1938" s="26" t="str">
        <f t="shared" si="278"/>
        <v/>
      </c>
      <c r="AF1938" t="str">
        <f t="shared" si="271"/>
        <v>0</v>
      </c>
      <c r="AG1938">
        <f t="shared" si="272"/>
        <v>0</v>
      </c>
      <c r="AH1938" s="34">
        <f t="shared" si="279"/>
        <v>0</v>
      </c>
    </row>
    <row r="1939" spans="1:34">
      <c r="A1939" s="26"/>
      <c r="B1939" s="26">
        <f t="shared" si="273"/>
        <v>0</v>
      </c>
      <c r="C1939" s="26">
        <f>IF('３　回答貼付シート'!$F1936&lt;&gt;0,VLOOKUP('３　回答貼付シート'!$F1936,$AF$2048:$AG$2054,2,FALSE),0)</f>
        <v>0</v>
      </c>
      <c r="D1939" s="26">
        <f>IF('３　回答貼付シート'!$G1936&lt;&gt;0,VLOOKUP(('３　回答貼付シート'!$G1936), $AF$2048:$AG$2054,2,FALSE),0)</f>
        <v>0</v>
      </c>
      <c r="E1939" s="26">
        <f>'３　回答貼付シート'!$H1936</f>
        <v>0</v>
      </c>
      <c r="F1939" s="26">
        <f>IF(E1939=0,0,VLOOKUP($B1939,'２　情報入力シート'!$A$2:$E$2049,5))</f>
        <v>0</v>
      </c>
      <c r="G1939" s="26">
        <f>IF('３　回答貼付シート'!I1936="ない",0,IF('３　回答貼付シート'!I1936="１～２日（にち）ある",1,IF('３　回答貼付シート'!I1936="３～５日（にち）ある",2,IF('３　回答貼付シート'!I1936="ほぼ毎日（まいにち）ある",3,))))</f>
        <v>0</v>
      </c>
      <c r="H1939" s="26">
        <f>IF('３　回答貼付シート'!J1936="ない",0,IF('３　回答貼付シート'!J1936="１～２日（にち）ある",1,IF('３　回答貼付シート'!J1936="３～５日（にち）ある",2,IF('３　回答貼付シート'!J1936="ほぼ毎日（まいにち）ある",3,))))</f>
        <v>0</v>
      </c>
      <c r="I1939" s="26">
        <f>IF('３　回答貼付シート'!K1936="ない",0,IF('３　回答貼付シート'!K1936="１～２日（にち）ある",1,IF('３　回答貼付シート'!K1936="３～５日（にち）ある",2,IF('３　回答貼付シート'!K1936="ほぼ毎日（まいにち）ある",3,))))</f>
        <v>0</v>
      </c>
      <c r="J1939" s="26">
        <f>IF('３　回答貼付シート'!L1936="ない",0,IF('３　回答貼付シート'!L1936="１～２日（にち）ある",1,IF('３　回答貼付シート'!L1936="３～５日（にち）ある",2,IF('３　回答貼付シート'!L1936="ほぼ毎日（まいにち）ある",3,))))</f>
        <v>0</v>
      </c>
      <c r="K1939" s="26">
        <f>IF('３　回答貼付シート'!M1936="ない",0,IF('３　回答貼付シート'!M1936="１～２日（にち）ある",1,IF('３　回答貼付シート'!M1936="３～５日（にち）ある",2,IF('３　回答貼付シート'!M1936="ほぼ毎日（まいにち）ある",3,))))</f>
        <v>0</v>
      </c>
      <c r="L1939" s="26">
        <f>IF('３　回答貼付シート'!N1936="ない",0,IF('３　回答貼付シート'!N1936="１～２日（にち）ある",1,IF('３　回答貼付シート'!N1936="３～５日（にち）ある",2,IF('３　回答貼付シート'!N1936="ほぼ毎日（まいにち）ある",3,))))</f>
        <v>0</v>
      </c>
      <c r="M1939" s="26">
        <f>IF('３　回答貼付シート'!O1936="ない",0,IF('３　回答貼付シート'!O1936="１～２日（にち）ある",1,IF('３　回答貼付シート'!O1936="３～５日（にち）ある",2,IF('３　回答貼付シート'!O1936="ほぼ毎日（まいにち）ある",3,))))</f>
        <v>0</v>
      </c>
      <c r="N1939" s="26">
        <f>IF('３　回答貼付シート'!P1936="ない",0,IF('３　回答貼付シート'!P1936="１～２日（にち）ある",1,IF('３　回答貼付シート'!P1936="３～５日（にち）ある",2,IF('３　回答貼付シート'!P1936="ほぼ毎日（まいにち）ある",3,))))</f>
        <v>0</v>
      </c>
      <c r="O1939" s="26">
        <f>IF('３　回答貼付シート'!Q1936="ない",0,IF('３　回答貼付シート'!Q1936="１～２日（にち）ある",1,IF('３　回答貼付シート'!Q1936="３～５日（にち）ある",2,IF('３　回答貼付シート'!Q1936="ほぼ毎日（まいにち）ある",3,))))</f>
        <v>0</v>
      </c>
      <c r="P1939" s="26">
        <f>IF('３　回答貼付シート'!R1936="ない",0,IF('３　回答貼付シート'!R1936="１～２日（にち）ある",1,IF('３　回答貼付シート'!R1936="３～５日（にち）ある",2,IF('３　回答貼付シート'!R1936="ほぼ毎日（まいにち）ある",3,))))</f>
        <v>0</v>
      </c>
      <c r="Q1939" s="26">
        <f>IF('３　回答貼付シート'!S1936="ない",0,IF('３　回答貼付シート'!S1936="１～２日（にち）ある",1,IF('３　回答貼付シート'!S1936="３～５日（にち）ある",2,IF('３　回答貼付シート'!S1936="ほぼ毎日（まいにち）ある",3,))))</f>
        <v>0</v>
      </c>
      <c r="R1939" s="26">
        <f>IF('３　回答貼付シート'!T1936="ない",0,IF('３　回答貼付シート'!T1936="１～２日（にち）ある",1,IF('３　回答貼付シート'!T1936="３～５日（にち）ある",2,IF('３　回答貼付シート'!T1936="ほぼ毎日（まいにち）ある",3,))))</f>
        <v>0</v>
      </c>
      <c r="S1939" s="26">
        <f>IF('３　回答貼付シート'!U1936="ない",0,IF('３　回答貼付シート'!U1936="１～２日（にち）ある",1,IF('３　回答貼付シート'!U1936="３～５日（にち）ある",2,IF('３　回答貼付シート'!U1936="ほぼ毎日（まいにち）ある",3,))))</f>
        <v>0</v>
      </c>
      <c r="T1939" s="26">
        <f>IF('３　回答貼付シート'!V1936="ない",0,IF('３　回答貼付シート'!V1936="１～２日（にち）ある",1,IF('３　回答貼付シート'!V1936="３～５日（にち）ある",2,IF('３　回答貼付シート'!V1936="ほぼ毎日（まいにち）ある",3,))))</f>
        <v>0</v>
      </c>
      <c r="U1939" s="26">
        <f>IF('３　回答貼付シート'!W1936="ない",0,IF('３　回答貼付シート'!W1936="１～２日（にち）ある",1,IF('３　回答貼付シート'!W1936="３～５日（にち）ある",2,IF('３　回答貼付シート'!W1936="ほぼ毎日（まいにち）ある",3,))))</f>
        <v>0</v>
      </c>
      <c r="V1939" s="26">
        <f>IF('３　回答貼付シート'!X1936="ない",0,IF('３　回答貼付シート'!X1936="１～２日（にち）ある",1,IF('３　回答貼付シート'!X1936="３～５日（にち）ある",2,IF('３　回答貼付シート'!X1936="ほぼ毎日（まいにち）ある",3,))))</f>
        <v>0</v>
      </c>
      <c r="W1939" s="26">
        <f>IF('３　回答貼付シート'!Y1936="ない",0,IF('３　回答貼付シート'!Y1936="１～２日（にち）ある",1,IF('３　回答貼付シート'!Y1936="３～５日（にち）ある",2,IF('３　回答貼付シート'!Y1936="ほぼ毎日（まいにち）ある",3,))))</f>
        <v>0</v>
      </c>
      <c r="X1939" s="26">
        <f>IF('３　回答貼付シート'!Z1936="ない",0,IF('３　回答貼付シート'!Z1936="１～２日（にち）ある",1,IF('３　回答貼付シート'!Z1936="３～５日（にち）ある",2,IF('３　回答貼付シート'!Z1936="ほぼ毎日（まいにち）ある",3,))))</f>
        <v>0</v>
      </c>
      <c r="Y1939" s="26">
        <f>IF('３　回答貼付シート'!AA1936="ない",0,IF('３　回答貼付シート'!AA1936="１～２日（にち）ある",1,IF('３　回答貼付シート'!AA1936="３～５日（にち）ある",2,IF('３　回答貼付シート'!AA1936="ほぼ毎日（まいにち）ある",3,))))</f>
        <v>0</v>
      </c>
      <c r="Z1939" s="26">
        <f>'３　回答貼付シート'!$AB1936</f>
        <v>0</v>
      </c>
      <c r="AA1939" s="26" t="str">
        <f t="shared" si="274"/>
        <v/>
      </c>
      <c r="AB1939" s="26" t="str">
        <f t="shared" si="275"/>
        <v/>
      </c>
      <c r="AC1939" s="26" t="str">
        <f t="shared" si="276"/>
        <v/>
      </c>
      <c r="AD1939" s="26" t="str">
        <f t="shared" si="277"/>
        <v/>
      </c>
      <c r="AE1939" s="26" t="str">
        <f t="shared" si="278"/>
        <v/>
      </c>
      <c r="AF1939" t="str">
        <f t="shared" si="271"/>
        <v>0</v>
      </c>
      <c r="AG1939">
        <f t="shared" si="272"/>
        <v>0</v>
      </c>
      <c r="AH1939" s="34">
        <f t="shared" si="279"/>
        <v>0</v>
      </c>
    </row>
    <row r="1940" spans="1:34">
      <c r="A1940" s="26"/>
      <c r="B1940" s="26">
        <f t="shared" si="273"/>
        <v>0</v>
      </c>
      <c r="C1940" s="26">
        <f>IF('３　回答貼付シート'!$F1937&lt;&gt;0,VLOOKUP('３　回答貼付シート'!$F1937,$AF$2048:$AG$2054,2,FALSE),0)</f>
        <v>0</v>
      </c>
      <c r="D1940" s="26">
        <f>IF('３　回答貼付シート'!$G1937&lt;&gt;0,VLOOKUP(('３　回答貼付シート'!$G1937), $AF$2048:$AG$2054,2,FALSE),0)</f>
        <v>0</v>
      </c>
      <c r="E1940" s="26">
        <f>'３　回答貼付シート'!$H1937</f>
        <v>0</v>
      </c>
      <c r="F1940" s="26">
        <f>IF(E1940=0,0,VLOOKUP($B1940,'２　情報入力シート'!$A$2:$E$2049,5))</f>
        <v>0</v>
      </c>
      <c r="G1940" s="26">
        <f>IF('３　回答貼付シート'!I1937="ない",0,IF('３　回答貼付シート'!I1937="１～２日（にち）ある",1,IF('３　回答貼付シート'!I1937="３～５日（にち）ある",2,IF('３　回答貼付シート'!I1937="ほぼ毎日（まいにち）ある",3,))))</f>
        <v>0</v>
      </c>
      <c r="H1940" s="26">
        <f>IF('３　回答貼付シート'!J1937="ない",0,IF('３　回答貼付シート'!J1937="１～２日（にち）ある",1,IF('３　回答貼付シート'!J1937="３～５日（にち）ある",2,IF('３　回答貼付シート'!J1937="ほぼ毎日（まいにち）ある",3,))))</f>
        <v>0</v>
      </c>
      <c r="I1940" s="26">
        <f>IF('３　回答貼付シート'!K1937="ない",0,IF('３　回答貼付シート'!K1937="１～２日（にち）ある",1,IF('３　回答貼付シート'!K1937="３～５日（にち）ある",2,IF('３　回答貼付シート'!K1937="ほぼ毎日（まいにち）ある",3,))))</f>
        <v>0</v>
      </c>
      <c r="J1940" s="26">
        <f>IF('３　回答貼付シート'!L1937="ない",0,IF('３　回答貼付シート'!L1937="１～２日（にち）ある",1,IF('３　回答貼付シート'!L1937="３～５日（にち）ある",2,IF('３　回答貼付シート'!L1937="ほぼ毎日（まいにち）ある",3,))))</f>
        <v>0</v>
      </c>
      <c r="K1940" s="26">
        <f>IF('３　回答貼付シート'!M1937="ない",0,IF('３　回答貼付シート'!M1937="１～２日（にち）ある",1,IF('３　回答貼付シート'!M1937="３～５日（にち）ある",2,IF('３　回答貼付シート'!M1937="ほぼ毎日（まいにち）ある",3,))))</f>
        <v>0</v>
      </c>
      <c r="L1940" s="26">
        <f>IF('３　回答貼付シート'!N1937="ない",0,IF('３　回答貼付シート'!N1937="１～２日（にち）ある",1,IF('３　回答貼付シート'!N1937="３～５日（にち）ある",2,IF('３　回答貼付シート'!N1937="ほぼ毎日（まいにち）ある",3,))))</f>
        <v>0</v>
      </c>
      <c r="M1940" s="26">
        <f>IF('３　回答貼付シート'!O1937="ない",0,IF('３　回答貼付シート'!O1937="１～２日（にち）ある",1,IF('３　回答貼付シート'!O1937="３～５日（にち）ある",2,IF('３　回答貼付シート'!O1937="ほぼ毎日（まいにち）ある",3,))))</f>
        <v>0</v>
      </c>
      <c r="N1940" s="26">
        <f>IF('３　回答貼付シート'!P1937="ない",0,IF('３　回答貼付シート'!P1937="１～２日（にち）ある",1,IF('３　回答貼付シート'!P1937="３～５日（にち）ある",2,IF('３　回答貼付シート'!P1937="ほぼ毎日（まいにち）ある",3,))))</f>
        <v>0</v>
      </c>
      <c r="O1940" s="26">
        <f>IF('３　回答貼付シート'!Q1937="ない",0,IF('３　回答貼付シート'!Q1937="１～２日（にち）ある",1,IF('３　回答貼付シート'!Q1937="３～５日（にち）ある",2,IF('３　回答貼付シート'!Q1937="ほぼ毎日（まいにち）ある",3,))))</f>
        <v>0</v>
      </c>
      <c r="P1940" s="26">
        <f>IF('３　回答貼付シート'!R1937="ない",0,IF('３　回答貼付シート'!R1937="１～２日（にち）ある",1,IF('３　回答貼付シート'!R1937="３～５日（にち）ある",2,IF('３　回答貼付シート'!R1937="ほぼ毎日（まいにち）ある",3,))))</f>
        <v>0</v>
      </c>
      <c r="Q1940" s="26">
        <f>IF('３　回答貼付シート'!S1937="ない",0,IF('３　回答貼付シート'!S1937="１～２日（にち）ある",1,IF('３　回答貼付シート'!S1937="３～５日（にち）ある",2,IF('３　回答貼付シート'!S1937="ほぼ毎日（まいにち）ある",3,))))</f>
        <v>0</v>
      </c>
      <c r="R1940" s="26">
        <f>IF('３　回答貼付シート'!T1937="ない",0,IF('３　回答貼付シート'!T1937="１～２日（にち）ある",1,IF('３　回答貼付シート'!T1937="３～５日（にち）ある",2,IF('３　回答貼付シート'!T1937="ほぼ毎日（まいにち）ある",3,))))</f>
        <v>0</v>
      </c>
      <c r="S1940" s="26">
        <f>IF('３　回答貼付シート'!U1937="ない",0,IF('３　回答貼付シート'!U1937="１～２日（にち）ある",1,IF('３　回答貼付シート'!U1937="３～５日（にち）ある",2,IF('３　回答貼付シート'!U1937="ほぼ毎日（まいにち）ある",3,))))</f>
        <v>0</v>
      </c>
      <c r="T1940" s="26">
        <f>IF('３　回答貼付シート'!V1937="ない",0,IF('３　回答貼付シート'!V1937="１～２日（にち）ある",1,IF('３　回答貼付シート'!V1937="３～５日（にち）ある",2,IF('３　回答貼付シート'!V1937="ほぼ毎日（まいにち）ある",3,))))</f>
        <v>0</v>
      </c>
      <c r="U1940" s="26">
        <f>IF('３　回答貼付シート'!W1937="ない",0,IF('３　回答貼付シート'!W1937="１～２日（にち）ある",1,IF('３　回答貼付シート'!W1937="３～５日（にち）ある",2,IF('３　回答貼付シート'!W1937="ほぼ毎日（まいにち）ある",3,))))</f>
        <v>0</v>
      </c>
      <c r="V1940" s="26">
        <f>IF('３　回答貼付シート'!X1937="ない",0,IF('３　回答貼付シート'!X1937="１～２日（にち）ある",1,IF('３　回答貼付シート'!X1937="３～５日（にち）ある",2,IF('３　回答貼付シート'!X1937="ほぼ毎日（まいにち）ある",3,))))</f>
        <v>0</v>
      </c>
      <c r="W1940" s="26">
        <f>IF('３　回答貼付シート'!Y1937="ない",0,IF('３　回答貼付シート'!Y1937="１～２日（にち）ある",1,IF('３　回答貼付シート'!Y1937="３～５日（にち）ある",2,IF('３　回答貼付シート'!Y1937="ほぼ毎日（まいにち）ある",3,))))</f>
        <v>0</v>
      </c>
      <c r="X1940" s="26">
        <f>IF('３　回答貼付シート'!Z1937="ない",0,IF('３　回答貼付シート'!Z1937="１～２日（にち）ある",1,IF('３　回答貼付シート'!Z1937="３～５日（にち）ある",2,IF('３　回答貼付シート'!Z1937="ほぼ毎日（まいにち）ある",3,))))</f>
        <v>0</v>
      </c>
      <c r="Y1940" s="26">
        <f>IF('３　回答貼付シート'!AA1937="ない",0,IF('３　回答貼付シート'!AA1937="１～２日（にち）ある",1,IF('３　回答貼付シート'!AA1937="３～５日（にち）ある",2,IF('３　回答貼付シート'!AA1937="ほぼ毎日（まいにち）ある",3,))))</f>
        <v>0</v>
      </c>
      <c r="Z1940" s="26">
        <f>'３　回答貼付シート'!$AB1937</f>
        <v>0</v>
      </c>
      <c r="AA1940" s="26" t="str">
        <f t="shared" si="274"/>
        <v/>
      </c>
      <c r="AB1940" s="26" t="str">
        <f t="shared" si="275"/>
        <v/>
      </c>
      <c r="AC1940" s="26" t="str">
        <f t="shared" si="276"/>
        <v/>
      </c>
      <c r="AD1940" s="26" t="str">
        <f t="shared" si="277"/>
        <v/>
      </c>
      <c r="AE1940" s="26" t="str">
        <f t="shared" si="278"/>
        <v/>
      </c>
      <c r="AF1940" t="str">
        <f t="shared" si="271"/>
        <v>0</v>
      </c>
      <c r="AG1940">
        <f t="shared" si="272"/>
        <v>0</v>
      </c>
      <c r="AH1940" s="34">
        <f t="shared" si="279"/>
        <v>0</v>
      </c>
    </row>
    <row r="1941" spans="1:34">
      <c r="A1941" s="26"/>
      <c r="B1941" s="26">
        <f t="shared" si="273"/>
        <v>0</v>
      </c>
      <c r="C1941" s="26">
        <f>IF('３　回答貼付シート'!$F1938&lt;&gt;0,VLOOKUP('３　回答貼付シート'!$F1938,$AF$2048:$AG$2054,2,FALSE),0)</f>
        <v>0</v>
      </c>
      <c r="D1941" s="26">
        <f>IF('３　回答貼付シート'!$G1938&lt;&gt;0,VLOOKUP(('３　回答貼付シート'!$G1938), $AF$2048:$AG$2054,2,FALSE),0)</f>
        <v>0</v>
      </c>
      <c r="E1941" s="26">
        <f>'３　回答貼付シート'!$H1938</f>
        <v>0</v>
      </c>
      <c r="F1941" s="26">
        <f>IF(E1941=0,0,VLOOKUP($B1941,'２　情報入力シート'!$A$2:$E$2049,5))</f>
        <v>0</v>
      </c>
      <c r="G1941" s="26">
        <f>IF('３　回答貼付シート'!I1938="ない",0,IF('３　回答貼付シート'!I1938="１～２日（にち）ある",1,IF('３　回答貼付シート'!I1938="３～５日（にち）ある",2,IF('３　回答貼付シート'!I1938="ほぼ毎日（まいにち）ある",3,))))</f>
        <v>0</v>
      </c>
      <c r="H1941" s="26">
        <f>IF('３　回答貼付シート'!J1938="ない",0,IF('３　回答貼付シート'!J1938="１～２日（にち）ある",1,IF('３　回答貼付シート'!J1938="３～５日（にち）ある",2,IF('３　回答貼付シート'!J1938="ほぼ毎日（まいにち）ある",3,))))</f>
        <v>0</v>
      </c>
      <c r="I1941" s="26">
        <f>IF('３　回答貼付シート'!K1938="ない",0,IF('３　回答貼付シート'!K1938="１～２日（にち）ある",1,IF('３　回答貼付シート'!K1938="３～５日（にち）ある",2,IF('３　回答貼付シート'!K1938="ほぼ毎日（まいにち）ある",3,))))</f>
        <v>0</v>
      </c>
      <c r="J1941" s="26">
        <f>IF('３　回答貼付シート'!L1938="ない",0,IF('３　回答貼付シート'!L1938="１～２日（にち）ある",1,IF('３　回答貼付シート'!L1938="３～５日（にち）ある",2,IF('３　回答貼付シート'!L1938="ほぼ毎日（まいにち）ある",3,))))</f>
        <v>0</v>
      </c>
      <c r="K1941" s="26">
        <f>IF('３　回答貼付シート'!M1938="ない",0,IF('３　回答貼付シート'!M1938="１～２日（にち）ある",1,IF('３　回答貼付シート'!M1938="３～５日（にち）ある",2,IF('３　回答貼付シート'!M1938="ほぼ毎日（まいにち）ある",3,))))</f>
        <v>0</v>
      </c>
      <c r="L1941" s="26">
        <f>IF('３　回答貼付シート'!N1938="ない",0,IF('３　回答貼付シート'!N1938="１～２日（にち）ある",1,IF('３　回答貼付シート'!N1938="３～５日（にち）ある",2,IF('３　回答貼付シート'!N1938="ほぼ毎日（まいにち）ある",3,))))</f>
        <v>0</v>
      </c>
      <c r="M1941" s="26">
        <f>IF('３　回答貼付シート'!O1938="ない",0,IF('３　回答貼付シート'!O1938="１～２日（にち）ある",1,IF('３　回答貼付シート'!O1938="３～５日（にち）ある",2,IF('３　回答貼付シート'!O1938="ほぼ毎日（まいにち）ある",3,))))</f>
        <v>0</v>
      </c>
      <c r="N1941" s="26">
        <f>IF('３　回答貼付シート'!P1938="ない",0,IF('３　回答貼付シート'!P1938="１～２日（にち）ある",1,IF('３　回答貼付シート'!P1938="３～５日（にち）ある",2,IF('３　回答貼付シート'!P1938="ほぼ毎日（まいにち）ある",3,))))</f>
        <v>0</v>
      </c>
      <c r="O1941" s="26">
        <f>IF('３　回答貼付シート'!Q1938="ない",0,IF('３　回答貼付シート'!Q1938="１～２日（にち）ある",1,IF('３　回答貼付シート'!Q1938="３～５日（にち）ある",2,IF('３　回答貼付シート'!Q1938="ほぼ毎日（まいにち）ある",3,))))</f>
        <v>0</v>
      </c>
      <c r="P1941" s="26">
        <f>IF('３　回答貼付シート'!R1938="ない",0,IF('３　回答貼付シート'!R1938="１～２日（にち）ある",1,IF('３　回答貼付シート'!R1938="３～５日（にち）ある",2,IF('３　回答貼付シート'!R1938="ほぼ毎日（まいにち）ある",3,))))</f>
        <v>0</v>
      </c>
      <c r="Q1941" s="26">
        <f>IF('３　回答貼付シート'!S1938="ない",0,IF('３　回答貼付シート'!S1938="１～２日（にち）ある",1,IF('３　回答貼付シート'!S1938="３～５日（にち）ある",2,IF('３　回答貼付シート'!S1938="ほぼ毎日（まいにち）ある",3,))))</f>
        <v>0</v>
      </c>
      <c r="R1941" s="26">
        <f>IF('３　回答貼付シート'!T1938="ない",0,IF('３　回答貼付シート'!T1938="１～２日（にち）ある",1,IF('３　回答貼付シート'!T1938="３～５日（にち）ある",2,IF('３　回答貼付シート'!T1938="ほぼ毎日（まいにち）ある",3,))))</f>
        <v>0</v>
      </c>
      <c r="S1941" s="26">
        <f>IF('３　回答貼付シート'!U1938="ない",0,IF('３　回答貼付シート'!U1938="１～２日（にち）ある",1,IF('３　回答貼付シート'!U1938="３～５日（にち）ある",2,IF('３　回答貼付シート'!U1938="ほぼ毎日（まいにち）ある",3,))))</f>
        <v>0</v>
      </c>
      <c r="T1941" s="26">
        <f>IF('３　回答貼付シート'!V1938="ない",0,IF('３　回答貼付シート'!V1938="１～２日（にち）ある",1,IF('３　回答貼付シート'!V1938="３～５日（にち）ある",2,IF('３　回答貼付シート'!V1938="ほぼ毎日（まいにち）ある",3,))))</f>
        <v>0</v>
      </c>
      <c r="U1941" s="26">
        <f>IF('３　回答貼付シート'!W1938="ない",0,IF('３　回答貼付シート'!W1938="１～２日（にち）ある",1,IF('３　回答貼付シート'!W1938="３～５日（にち）ある",2,IF('３　回答貼付シート'!W1938="ほぼ毎日（まいにち）ある",3,))))</f>
        <v>0</v>
      </c>
      <c r="V1941" s="26">
        <f>IF('３　回答貼付シート'!X1938="ない",0,IF('３　回答貼付シート'!X1938="１～２日（にち）ある",1,IF('３　回答貼付シート'!X1938="３～５日（にち）ある",2,IF('３　回答貼付シート'!X1938="ほぼ毎日（まいにち）ある",3,))))</f>
        <v>0</v>
      </c>
      <c r="W1941" s="26">
        <f>IF('３　回答貼付シート'!Y1938="ない",0,IF('３　回答貼付シート'!Y1938="１～２日（にち）ある",1,IF('３　回答貼付シート'!Y1938="３～５日（にち）ある",2,IF('３　回答貼付シート'!Y1938="ほぼ毎日（まいにち）ある",3,))))</f>
        <v>0</v>
      </c>
      <c r="X1941" s="26">
        <f>IF('３　回答貼付シート'!Z1938="ない",0,IF('３　回答貼付シート'!Z1938="１～２日（にち）ある",1,IF('３　回答貼付シート'!Z1938="３～５日（にち）ある",2,IF('３　回答貼付シート'!Z1938="ほぼ毎日（まいにち）ある",3,))))</f>
        <v>0</v>
      </c>
      <c r="Y1941" s="26">
        <f>IF('３　回答貼付シート'!AA1938="ない",0,IF('３　回答貼付シート'!AA1938="１～２日（にち）ある",1,IF('３　回答貼付シート'!AA1938="３～５日（にち）ある",2,IF('３　回答貼付シート'!AA1938="ほぼ毎日（まいにち）ある",3,))))</f>
        <v>0</v>
      </c>
      <c r="Z1941" s="26">
        <f>'３　回答貼付シート'!$AB1938</f>
        <v>0</v>
      </c>
      <c r="AA1941" s="26" t="str">
        <f t="shared" si="274"/>
        <v/>
      </c>
      <c r="AB1941" s="26" t="str">
        <f t="shared" si="275"/>
        <v/>
      </c>
      <c r="AC1941" s="26" t="str">
        <f t="shared" si="276"/>
        <v/>
      </c>
      <c r="AD1941" s="26" t="str">
        <f t="shared" si="277"/>
        <v/>
      </c>
      <c r="AE1941" s="26" t="str">
        <f t="shared" si="278"/>
        <v/>
      </c>
      <c r="AF1941" t="str">
        <f t="shared" si="271"/>
        <v>0</v>
      </c>
      <c r="AG1941">
        <f t="shared" si="272"/>
        <v>0</v>
      </c>
      <c r="AH1941" s="34">
        <f t="shared" si="279"/>
        <v>0</v>
      </c>
    </row>
    <row r="1942" spans="1:34">
      <c r="A1942" s="26"/>
      <c r="B1942" s="26">
        <f t="shared" si="273"/>
        <v>0</v>
      </c>
      <c r="C1942" s="26">
        <f>IF('３　回答貼付シート'!$F1939&lt;&gt;0,VLOOKUP('３　回答貼付シート'!$F1939,$AF$2048:$AG$2054,2,FALSE),0)</f>
        <v>0</v>
      </c>
      <c r="D1942" s="26">
        <f>IF('３　回答貼付シート'!$G1939&lt;&gt;0,VLOOKUP(('３　回答貼付シート'!$G1939), $AF$2048:$AG$2054,2,FALSE),0)</f>
        <v>0</v>
      </c>
      <c r="E1942" s="26">
        <f>'３　回答貼付シート'!$H1939</f>
        <v>0</v>
      </c>
      <c r="F1942" s="26">
        <f>IF(E1942=0,0,VLOOKUP($B1942,'２　情報入力シート'!$A$2:$E$2049,5))</f>
        <v>0</v>
      </c>
      <c r="G1942" s="26">
        <f>IF('３　回答貼付シート'!I1939="ない",0,IF('３　回答貼付シート'!I1939="１～２日（にち）ある",1,IF('３　回答貼付シート'!I1939="３～５日（にち）ある",2,IF('３　回答貼付シート'!I1939="ほぼ毎日（まいにち）ある",3,))))</f>
        <v>0</v>
      </c>
      <c r="H1942" s="26">
        <f>IF('３　回答貼付シート'!J1939="ない",0,IF('３　回答貼付シート'!J1939="１～２日（にち）ある",1,IF('３　回答貼付シート'!J1939="３～５日（にち）ある",2,IF('３　回答貼付シート'!J1939="ほぼ毎日（まいにち）ある",3,))))</f>
        <v>0</v>
      </c>
      <c r="I1942" s="26">
        <f>IF('３　回答貼付シート'!K1939="ない",0,IF('３　回答貼付シート'!K1939="１～２日（にち）ある",1,IF('３　回答貼付シート'!K1939="３～５日（にち）ある",2,IF('３　回答貼付シート'!K1939="ほぼ毎日（まいにち）ある",3,))))</f>
        <v>0</v>
      </c>
      <c r="J1942" s="26">
        <f>IF('３　回答貼付シート'!L1939="ない",0,IF('３　回答貼付シート'!L1939="１～２日（にち）ある",1,IF('３　回答貼付シート'!L1939="３～５日（にち）ある",2,IF('３　回答貼付シート'!L1939="ほぼ毎日（まいにち）ある",3,))))</f>
        <v>0</v>
      </c>
      <c r="K1942" s="26">
        <f>IF('３　回答貼付シート'!M1939="ない",0,IF('３　回答貼付シート'!M1939="１～２日（にち）ある",1,IF('３　回答貼付シート'!M1939="３～５日（にち）ある",2,IF('３　回答貼付シート'!M1939="ほぼ毎日（まいにち）ある",3,))))</f>
        <v>0</v>
      </c>
      <c r="L1942" s="26">
        <f>IF('３　回答貼付シート'!N1939="ない",0,IF('３　回答貼付シート'!N1939="１～２日（にち）ある",1,IF('３　回答貼付シート'!N1939="３～５日（にち）ある",2,IF('３　回答貼付シート'!N1939="ほぼ毎日（まいにち）ある",3,))))</f>
        <v>0</v>
      </c>
      <c r="M1942" s="26">
        <f>IF('３　回答貼付シート'!O1939="ない",0,IF('３　回答貼付シート'!O1939="１～２日（にち）ある",1,IF('３　回答貼付シート'!O1939="３～５日（にち）ある",2,IF('３　回答貼付シート'!O1939="ほぼ毎日（まいにち）ある",3,))))</f>
        <v>0</v>
      </c>
      <c r="N1942" s="26">
        <f>IF('３　回答貼付シート'!P1939="ない",0,IF('３　回答貼付シート'!P1939="１～２日（にち）ある",1,IF('３　回答貼付シート'!P1939="３～５日（にち）ある",2,IF('３　回答貼付シート'!P1939="ほぼ毎日（まいにち）ある",3,))))</f>
        <v>0</v>
      </c>
      <c r="O1942" s="26">
        <f>IF('３　回答貼付シート'!Q1939="ない",0,IF('３　回答貼付シート'!Q1939="１～２日（にち）ある",1,IF('３　回答貼付シート'!Q1939="３～５日（にち）ある",2,IF('３　回答貼付シート'!Q1939="ほぼ毎日（まいにち）ある",3,))))</f>
        <v>0</v>
      </c>
      <c r="P1942" s="26">
        <f>IF('３　回答貼付シート'!R1939="ない",0,IF('３　回答貼付シート'!R1939="１～２日（にち）ある",1,IF('３　回答貼付シート'!R1939="３～５日（にち）ある",2,IF('３　回答貼付シート'!R1939="ほぼ毎日（まいにち）ある",3,))))</f>
        <v>0</v>
      </c>
      <c r="Q1942" s="26">
        <f>IF('３　回答貼付シート'!S1939="ない",0,IF('３　回答貼付シート'!S1939="１～２日（にち）ある",1,IF('３　回答貼付シート'!S1939="３～５日（にち）ある",2,IF('３　回答貼付シート'!S1939="ほぼ毎日（まいにち）ある",3,))))</f>
        <v>0</v>
      </c>
      <c r="R1942" s="26">
        <f>IF('３　回答貼付シート'!T1939="ない",0,IF('３　回答貼付シート'!T1939="１～２日（にち）ある",1,IF('３　回答貼付シート'!T1939="３～５日（にち）ある",2,IF('３　回答貼付シート'!T1939="ほぼ毎日（まいにち）ある",3,))))</f>
        <v>0</v>
      </c>
      <c r="S1942" s="26">
        <f>IF('３　回答貼付シート'!U1939="ない",0,IF('３　回答貼付シート'!U1939="１～２日（にち）ある",1,IF('３　回答貼付シート'!U1939="３～５日（にち）ある",2,IF('３　回答貼付シート'!U1939="ほぼ毎日（まいにち）ある",3,))))</f>
        <v>0</v>
      </c>
      <c r="T1942" s="26">
        <f>IF('３　回答貼付シート'!V1939="ない",0,IF('３　回答貼付シート'!V1939="１～２日（にち）ある",1,IF('３　回答貼付シート'!V1939="３～５日（にち）ある",2,IF('３　回答貼付シート'!V1939="ほぼ毎日（まいにち）ある",3,))))</f>
        <v>0</v>
      </c>
      <c r="U1942" s="26">
        <f>IF('３　回答貼付シート'!W1939="ない",0,IF('３　回答貼付シート'!W1939="１～２日（にち）ある",1,IF('３　回答貼付シート'!W1939="３～５日（にち）ある",2,IF('３　回答貼付シート'!W1939="ほぼ毎日（まいにち）ある",3,))))</f>
        <v>0</v>
      </c>
      <c r="V1942" s="26">
        <f>IF('３　回答貼付シート'!X1939="ない",0,IF('３　回答貼付シート'!X1939="１～２日（にち）ある",1,IF('３　回答貼付シート'!X1939="３～５日（にち）ある",2,IF('３　回答貼付シート'!X1939="ほぼ毎日（まいにち）ある",3,))))</f>
        <v>0</v>
      </c>
      <c r="W1942" s="26">
        <f>IF('３　回答貼付シート'!Y1939="ない",0,IF('３　回答貼付シート'!Y1939="１～２日（にち）ある",1,IF('３　回答貼付シート'!Y1939="３～５日（にち）ある",2,IF('３　回答貼付シート'!Y1939="ほぼ毎日（まいにち）ある",3,))))</f>
        <v>0</v>
      </c>
      <c r="X1942" s="26">
        <f>IF('３　回答貼付シート'!Z1939="ない",0,IF('３　回答貼付シート'!Z1939="１～２日（にち）ある",1,IF('３　回答貼付シート'!Z1939="３～５日（にち）ある",2,IF('３　回答貼付シート'!Z1939="ほぼ毎日（まいにち）ある",3,))))</f>
        <v>0</v>
      </c>
      <c r="Y1942" s="26">
        <f>IF('３　回答貼付シート'!AA1939="ない",0,IF('３　回答貼付シート'!AA1939="１～２日（にち）ある",1,IF('３　回答貼付シート'!AA1939="３～５日（にち）ある",2,IF('３　回答貼付シート'!AA1939="ほぼ毎日（まいにち）ある",3,))))</f>
        <v>0</v>
      </c>
      <c r="Z1942" s="26">
        <f>'３　回答貼付シート'!$AB1939</f>
        <v>0</v>
      </c>
      <c r="AA1942" s="26" t="str">
        <f t="shared" si="274"/>
        <v/>
      </c>
      <c r="AB1942" s="26" t="str">
        <f t="shared" si="275"/>
        <v/>
      </c>
      <c r="AC1942" s="26" t="str">
        <f t="shared" si="276"/>
        <v/>
      </c>
      <c r="AD1942" s="26" t="str">
        <f t="shared" si="277"/>
        <v/>
      </c>
      <c r="AE1942" s="26" t="str">
        <f t="shared" si="278"/>
        <v/>
      </c>
      <c r="AF1942" t="str">
        <f t="shared" si="271"/>
        <v>0</v>
      </c>
      <c r="AG1942">
        <f t="shared" si="272"/>
        <v>0</v>
      </c>
      <c r="AH1942" s="34">
        <f t="shared" si="279"/>
        <v>0</v>
      </c>
    </row>
    <row r="1943" spans="1:34">
      <c r="A1943" s="26"/>
      <c r="B1943" s="26">
        <f t="shared" si="273"/>
        <v>0</v>
      </c>
      <c r="C1943" s="26">
        <f>IF('３　回答貼付シート'!$F1940&lt;&gt;0,VLOOKUP('３　回答貼付シート'!$F1940,$AF$2048:$AG$2054,2,FALSE),0)</f>
        <v>0</v>
      </c>
      <c r="D1943" s="26">
        <f>IF('３　回答貼付シート'!$G1940&lt;&gt;0,VLOOKUP(('３　回答貼付シート'!$G1940), $AF$2048:$AG$2054,2,FALSE),0)</f>
        <v>0</v>
      </c>
      <c r="E1943" s="26">
        <f>'３　回答貼付シート'!$H1940</f>
        <v>0</v>
      </c>
      <c r="F1943" s="26">
        <f>IF(E1943=0,0,VLOOKUP($B1943,'２　情報入力シート'!$A$2:$E$2049,5))</f>
        <v>0</v>
      </c>
      <c r="G1943" s="26">
        <f>IF('３　回答貼付シート'!I1940="ない",0,IF('３　回答貼付シート'!I1940="１～２日（にち）ある",1,IF('３　回答貼付シート'!I1940="３～５日（にち）ある",2,IF('３　回答貼付シート'!I1940="ほぼ毎日（まいにち）ある",3,))))</f>
        <v>0</v>
      </c>
      <c r="H1943" s="26">
        <f>IF('３　回答貼付シート'!J1940="ない",0,IF('３　回答貼付シート'!J1940="１～２日（にち）ある",1,IF('３　回答貼付シート'!J1940="３～５日（にち）ある",2,IF('３　回答貼付シート'!J1940="ほぼ毎日（まいにち）ある",3,))))</f>
        <v>0</v>
      </c>
      <c r="I1943" s="26">
        <f>IF('３　回答貼付シート'!K1940="ない",0,IF('３　回答貼付シート'!K1940="１～２日（にち）ある",1,IF('３　回答貼付シート'!K1940="３～５日（にち）ある",2,IF('３　回答貼付シート'!K1940="ほぼ毎日（まいにち）ある",3,))))</f>
        <v>0</v>
      </c>
      <c r="J1943" s="26">
        <f>IF('３　回答貼付シート'!L1940="ない",0,IF('３　回答貼付シート'!L1940="１～２日（にち）ある",1,IF('３　回答貼付シート'!L1940="３～５日（にち）ある",2,IF('３　回答貼付シート'!L1940="ほぼ毎日（まいにち）ある",3,))))</f>
        <v>0</v>
      </c>
      <c r="K1943" s="26">
        <f>IF('３　回答貼付シート'!M1940="ない",0,IF('３　回答貼付シート'!M1940="１～２日（にち）ある",1,IF('３　回答貼付シート'!M1940="３～５日（にち）ある",2,IF('３　回答貼付シート'!M1940="ほぼ毎日（まいにち）ある",3,))))</f>
        <v>0</v>
      </c>
      <c r="L1943" s="26">
        <f>IF('３　回答貼付シート'!N1940="ない",0,IF('３　回答貼付シート'!N1940="１～２日（にち）ある",1,IF('３　回答貼付シート'!N1940="３～５日（にち）ある",2,IF('３　回答貼付シート'!N1940="ほぼ毎日（まいにち）ある",3,))))</f>
        <v>0</v>
      </c>
      <c r="M1943" s="26">
        <f>IF('３　回答貼付シート'!O1940="ない",0,IF('３　回答貼付シート'!O1940="１～２日（にち）ある",1,IF('３　回答貼付シート'!O1940="３～５日（にち）ある",2,IF('３　回答貼付シート'!O1940="ほぼ毎日（まいにち）ある",3,))))</f>
        <v>0</v>
      </c>
      <c r="N1943" s="26">
        <f>IF('３　回答貼付シート'!P1940="ない",0,IF('３　回答貼付シート'!P1940="１～２日（にち）ある",1,IF('３　回答貼付シート'!P1940="３～５日（にち）ある",2,IF('３　回答貼付シート'!P1940="ほぼ毎日（まいにち）ある",3,))))</f>
        <v>0</v>
      </c>
      <c r="O1943" s="26">
        <f>IF('３　回答貼付シート'!Q1940="ない",0,IF('３　回答貼付シート'!Q1940="１～２日（にち）ある",1,IF('３　回答貼付シート'!Q1940="３～５日（にち）ある",2,IF('３　回答貼付シート'!Q1940="ほぼ毎日（まいにち）ある",3,))))</f>
        <v>0</v>
      </c>
      <c r="P1943" s="26">
        <f>IF('３　回答貼付シート'!R1940="ない",0,IF('３　回答貼付シート'!R1940="１～２日（にち）ある",1,IF('３　回答貼付シート'!R1940="３～５日（にち）ある",2,IF('３　回答貼付シート'!R1940="ほぼ毎日（まいにち）ある",3,))))</f>
        <v>0</v>
      </c>
      <c r="Q1943" s="26">
        <f>IF('３　回答貼付シート'!S1940="ない",0,IF('３　回答貼付シート'!S1940="１～２日（にち）ある",1,IF('３　回答貼付シート'!S1940="３～５日（にち）ある",2,IF('３　回答貼付シート'!S1940="ほぼ毎日（まいにち）ある",3,))))</f>
        <v>0</v>
      </c>
      <c r="R1943" s="26">
        <f>IF('３　回答貼付シート'!T1940="ない",0,IF('３　回答貼付シート'!T1940="１～２日（にち）ある",1,IF('３　回答貼付シート'!T1940="３～５日（にち）ある",2,IF('３　回答貼付シート'!T1940="ほぼ毎日（まいにち）ある",3,))))</f>
        <v>0</v>
      </c>
      <c r="S1943" s="26">
        <f>IF('３　回答貼付シート'!U1940="ない",0,IF('３　回答貼付シート'!U1940="１～２日（にち）ある",1,IF('３　回答貼付シート'!U1940="３～５日（にち）ある",2,IF('３　回答貼付シート'!U1940="ほぼ毎日（まいにち）ある",3,))))</f>
        <v>0</v>
      </c>
      <c r="T1943" s="26">
        <f>IF('３　回答貼付シート'!V1940="ない",0,IF('３　回答貼付シート'!V1940="１～２日（にち）ある",1,IF('３　回答貼付シート'!V1940="３～５日（にち）ある",2,IF('３　回答貼付シート'!V1940="ほぼ毎日（まいにち）ある",3,))))</f>
        <v>0</v>
      </c>
      <c r="U1943" s="26">
        <f>IF('３　回答貼付シート'!W1940="ない",0,IF('３　回答貼付シート'!W1940="１～２日（にち）ある",1,IF('３　回答貼付シート'!W1940="３～５日（にち）ある",2,IF('３　回答貼付シート'!W1940="ほぼ毎日（まいにち）ある",3,))))</f>
        <v>0</v>
      </c>
      <c r="V1943" s="26">
        <f>IF('３　回答貼付シート'!X1940="ない",0,IF('３　回答貼付シート'!X1940="１～２日（にち）ある",1,IF('３　回答貼付シート'!X1940="３～５日（にち）ある",2,IF('３　回答貼付シート'!X1940="ほぼ毎日（まいにち）ある",3,))))</f>
        <v>0</v>
      </c>
      <c r="W1943" s="26">
        <f>IF('３　回答貼付シート'!Y1940="ない",0,IF('３　回答貼付シート'!Y1940="１～２日（にち）ある",1,IF('３　回答貼付シート'!Y1940="３～５日（にち）ある",2,IF('３　回答貼付シート'!Y1940="ほぼ毎日（まいにち）ある",3,))))</f>
        <v>0</v>
      </c>
      <c r="X1943" s="26">
        <f>IF('３　回答貼付シート'!Z1940="ない",0,IF('３　回答貼付シート'!Z1940="１～２日（にち）ある",1,IF('３　回答貼付シート'!Z1940="３～５日（にち）ある",2,IF('３　回答貼付シート'!Z1940="ほぼ毎日（まいにち）ある",3,))))</f>
        <v>0</v>
      </c>
      <c r="Y1943" s="26">
        <f>IF('３　回答貼付シート'!AA1940="ない",0,IF('３　回答貼付シート'!AA1940="１～２日（にち）ある",1,IF('３　回答貼付シート'!AA1940="３～５日（にち）ある",2,IF('３　回答貼付シート'!AA1940="ほぼ毎日（まいにち）ある",3,))))</f>
        <v>0</v>
      </c>
      <c r="Z1943" s="26">
        <f>'３　回答貼付シート'!$AB1940</f>
        <v>0</v>
      </c>
      <c r="AA1943" s="26" t="str">
        <f t="shared" si="274"/>
        <v/>
      </c>
      <c r="AB1943" s="26" t="str">
        <f t="shared" si="275"/>
        <v/>
      </c>
      <c r="AC1943" s="26" t="str">
        <f t="shared" si="276"/>
        <v/>
      </c>
      <c r="AD1943" s="26" t="str">
        <f t="shared" si="277"/>
        <v/>
      </c>
      <c r="AE1943" s="26" t="str">
        <f t="shared" si="278"/>
        <v/>
      </c>
      <c r="AF1943" t="str">
        <f t="shared" si="271"/>
        <v>0</v>
      </c>
      <c r="AG1943">
        <f t="shared" si="272"/>
        <v>0</v>
      </c>
      <c r="AH1943" s="34">
        <f t="shared" si="279"/>
        <v>0</v>
      </c>
    </row>
    <row r="1944" spans="1:34">
      <c r="A1944" s="26"/>
      <c r="B1944" s="26">
        <f t="shared" si="273"/>
        <v>0</v>
      </c>
      <c r="C1944" s="26">
        <f>IF('３　回答貼付シート'!$F1941&lt;&gt;0,VLOOKUP('３　回答貼付シート'!$F1941,$AF$2048:$AG$2054,2,FALSE),0)</f>
        <v>0</v>
      </c>
      <c r="D1944" s="26">
        <f>IF('３　回答貼付シート'!$G1941&lt;&gt;0,VLOOKUP(('３　回答貼付シート'!$G1941), $AF$2048:$AG$2054,2,FALSE),0)</f>
        <v>0</v>
      </c>
      <c r="E1944" s="26">
        <f>'３　回答貼付シート'!$H1941</f>
        <v>0</v>
      </c>
      <c r="F1944" s="26">
        <f>IF(E1944=0,0,VLOOKUP($B1944,'２　情報入力シート'!$A$2:$E$2049,5))</f>
        <v>0</v>
      </c>
      <c r="G1944" s="26">
        <f>IF('３　回答貼付シート'!I1941="ない",0,IF('３　回答貼付シート'!I1941="１～２日（にち）ある",1,IF('３　回答貼付シート'!I1941="３～５日（にち）ある",2,IF('３　回答貼付シート'!I1941="ほぼ毎日（まいにち）ある",3,))))</f>
        <v>0</v>
      </c>
      <c r="H1944" s="26">
        <f>IF('３　回答貼付シート'!J1941="ない",0,IF('３　回答貼付シート'!J1941="１～２日（にち）ある",1,IF('３　回答貼付シート'!J1941="３～５日（にち）ある",2,IF('３　回答貼付シート'!J1941="ほぼ毎日（まいにち）ある",3,))))</f>
        <v>0</v>
      </c>
      <c r="I1944" s="26">
        <f>IF('３　回答貼付シート'!K1941="ない",0,IF('３　回答貼付シート'!K1941="１～２日（にち）ある",1,IF('３　回答貼付シート'!K1941="３～５日（にち）ある",2,IF('３　回答貼付シート'!K1941="ほぼ毎日（まいにち）ある",3,))))</f>
        <v>0</v>
      </c>
      <c r="J1944" s="26">
        <f>IF('３　回答貼付シート'!L1941="ない",0,IF('３　回答貼付シート'!L1941="１～２日（にち）ある",1,IF('３　回答貼付シート'!L1941="３～５日（にち）ある",2,IF('３　回答貼付シート'!L1941="ほぼ毎日（まいにち）ある",3,))))</f>
        <v>0</v>
      </c>
      <c r="K1944" s="26">
        <f>IF('３　回答貼付シート'!M1941="ない",0,IF('３　回答貼付シート'!M1941="１～２日（にち）ある",1,IF('３　回答貼付シート'!M1941="３～５日（にち）ある",2,IF('３　回答貼付シート'!M1941="ほぼ毎日（まいにち）ある",3,))))</f>
        <v>0</v>
      </c>
      <c r="L1944" s="26">
        <f>IF('３　回答貼付シート'!N1941="ない",0,IF('３　回答貼付シート'!N1941="１～２日（にち）ある",1,IF('３　回答貼付シート'!N1941="３～５日（にち）ある",2,IF('３　回答貼付シート'!N1941="ほぼ毎日（まいにち）ある",3,))))</f>
        <v>0</v>
      </c>
      <c r="M1944" s="26">
        <f>IF('３　回答貼付シート'!O1941="ない",0,IF('３　回答貼付シート'!O1941="１～２日（にち）ある",1,IF('３　回答貼付シート'!O1941="３～５日（にち）ある",2,IF('３　回答貼付シート'!O1941="ほぼ毎日（まいにち）ある",3,))))</f>
        <v>0</v>
      </c>
      <c r="N1944" s="26">
        <f>IF('３　回答貼付シート'!P1941="ない",0,IF('３　回答貼付シート'!P1941="１～２日（にち）ある",1,IF('３　回答貼付シート'!P1941="３～５日（にち）ある",2,IF('３　回答貼付シート'!P1941="ほぼ毎日（まいにち）ある",3,))))</f>
        <v>0</v>
      </c>
      <c r="O1944" s="26">
        <f>IF('３　回答貼付シート'!Q1941="ない",0,IF('３　回答貼付シート'!Q1941="１～２日（にち）ある",1,IF('３　回答貼付シート'!Q1941="３～５日（にち）ある",2,IF('３　回答貼付シート'!Q1941="ほぼ毎日（まいにち）ある",3,))))</f>
        <v>0</v>
      </c>
      <c r="P1944" s="26">
        <f>IF('３　回答貼付シート'!R1941="ない",0,IF('３　回答貼付シート'!R1941="１～２日（にち）ある",1,IF('３　回答貼付シート'!R1941="３～５日（にち）ある",2,IF('３　回答貼付シート'!R1941="ほぼ毎日（まいにち）ある",3,))))</f>
        <v>0</v>
      </c>
      <c r="Q1944" s="26">
        <f>IF('３　回答貼付シート'!S1941="ない",0,IF('３　回答貼付シート'!S1941="１～２日（にち）ある",1,IF('３　回答貼付シート'!S1941="３～５日（にち）ある",2,IF('３　回答貼付シート'!S1941="ほぼ毎日（まいにち）ある",3,))))</f>
        <v>0</v>
      </c>
      <c r="R1944" s="26">
        <f>IF('３　回答貼付シート'!T1941="ない",0,IF('３　回答貼付シート'!T1941="１～２日（にち）ある",1,IF('３　回答貼付シート'!T1941="３～５日（にち）ある",2,IF('３　回答貼付シート'!T1941="ほぼ毎日（まいにち）ある",3,))))</f>
        <v>0</v>
      </c>
      <c r="S1944" s="26">
        <f>IF('３　回答貼付シート'!U1941="ない",0,IF('３　回答貼付シート'!U1941="１～２日（にち）ある",1,IF('３　回答貼付シート'!U1941="３～５日（にち）ある",2,IF('３　回答貼付シート'!U1941="ほぼ毎日（まいにち）ある",3,))))</f>
        <v>0</v>
      </c>
      <c r="T1944" s="26">
        <f>IF('３　回答貼付シート'!V1941="ない",0,IF('３　回答貼付シート'!V1941="１～２日（にち）ある",1,IF('３　回答貼付シート'!V1941="３～５日（にち）ある",2,IF('３　回答貼付シート'!V1941="ほぼ毎日（まいにち）ある",3,))))</f>
        <v>0</v>
      </c>
      <c r="U1944" s="26">
        <f>IF('３　回答貼付シート'!W1941="ない",0,IF('３　回答貼付シート'!W1941="１～２日（にち）ある",1,IF('３　回答貼付シート'!W1941="３～５日（にち）ある",2,IF('３　回答貼付シート'!W1941="ほぼ毎日（まいにち）ある",3,))))</f>
        <v>0</v>
      </c>
      <c r="V1944" s="26">
        <f>IF('３　回答貼付シート'!X1941="ない",0,IF('３　回答貼付シート'!X1941="１～２日（にち）ある",1,IF('３　回答貼付シート'!X1941="３～５日（にち）ある",2,IF('３　回答貼付シート'!X1941="ほぼ毎日（まいにち）ある",3,))))</f>
        <v>0</v>
      </c>
      <c r="W1944" s="26">
        <f>IF('３　回答貼付シート'!Y1941="ない",0,IF('３　回答貼付シート'!Y1941="１～２日（にち）ある",1,IF('３　回答貼付シート'!Y1941="３～５日（にち）ある",2,IF('３　回答貼付シート'!Y1941="ほぼ毎日（まいにち）ある",3,))))</f>
        <v>0</v>
      </c>
      <c r="X1944" s="26">
        <f>IF('３　回答貼付シート'!Z1941="ない",0,IF('３　回答貼付シート'!Z1941="１～２日（にち）ある",1,IF('３　回答貼付シート'!Z1941="３～５日（にち）ある",2,IF('３　回答貼付シート'!Z1941="ほぼ毎日（まいにち）ある",3,))))</f>
        <v>0</v>
      </c>
      <c r="Y1944" s="26">
        <f>IF('３　回答貼付シート'!AA1941="ない",0,IF('３　回答貼付シート'!AA1941="１～２日（にち）ある",1,IF('３　回答貼付シート'!AA1941="３～５日（にち）ある",2,IF('３　回答貼付シート'!AA1941="ほぼ毎日（まいにち）ある",3,))))</f>
        <v>0</v>
      </c>
      <c r="Z1944" s="26">
        <f>'３　回答貼付シート'!$AB1941</f>
        <v>0</v>
      </c>
      <c r="AA1944" s="26" t="str">
        <f t="shared" si="274"/>
        <v/>
      </c>
      <c r="AB1944" s="26" t="str">
        <f t="shared" si="275"/>
        <v/>
      </c>
      <c r="AC1944" s="26" t="str">
        <f t="shared" si="276"/>
        <v/>
      </c>
      <c r="AD1944" s="26" t="str">
        <f t="shared" si="277"/>
        <v/>
      </c>
      <c r="AE1944" s="26" t="str">
        <f t="shared" si="278"/>
        <v/>
      </c>
      <c r="AF1944" t="str">
        <f t="shared" si="271"/>
        <v>0</v>
      </c>
      <c r="AG1944">
        <f t="shared" si="272"/>
        <v>0</v>
      </c>
      <c r="AH1944" s="34">
        <f t="shared" si="279"/>
        <v>0</v>
      </c>
    </row>
    <row r="1945" spans="1:34">
      <c r="A1945" s="26"/>
      <c r="B1945" s="26">
        <f t="shared" si="273"/>
        <v>0</v>
      </c>
      <c r="C1945" s="26">
        <f>IF('３　回答貼付シート'!$F1942&lt;&gt;0,VLOOKUP('３　回答貼付シート'!$F1942,$AF$2048:$AG$2054,2,FALSE),0)</f>
        <v>0</v>
      </c>
      <c r="D1945" s="26">
        <f>IF('３　回答貼付シート'!$G1942&lt;&gt;0,VLOOKUP(('３　回答貼付シート'!$G1942), $AF$2048:$AG$2054,2,FALSE),0)</f>
        <v>0</v>
      </c>
      <c r="E1945" s="26">
        <f>'３　回答貼付シート'!$H1942</f>
        <v>0</v>
      </c>
      <c r="F1945" s="26">
        <f>IF(E1945=0,0,VLOOKUP($B1945,'２　情報入力シート'!$A$2:$E$2049,5))</f>
        <v>0</v>
      </c>
      <c r="G1945" s="26">
        <f>IF('３　回答貼付シート'!I1942="ない",0,IF('３　回答貼付シート'!I1942="１～２日（にち）ある",1,IF('３　回答貼付シート'!I1942="３～５日（にち）ある",2,IF('３　回答貼付シート'!I1942="ほぼ毎日（まいにち）ある",3,))))</f>
        <v>0</v>
      </c>
      <c r="H1945" s="26">
        <f>IF('３　回答貼付シート'!J1942="ない",0,IF('３　回答貼付シート'!J1942="１～２日（にち）ある",1,IF('３　回答貼付シート'!J1942="３～５日（にち）ある",2,IF('３　回答貼付シート'!J1942="ほぼ毎日（まいにち）ある",3,))))</f>
        <v>0</v>
      </c>
      <c r="I1945" s="26">
        <f>IF('３　回答貼付シート'!K1942="ない",0,IF('３　回答貼付シート'!K1942="１～２日（にち）ある",1,IF('３　回答貼付シート'!K1942="３～５日（にち）ある",2,IF('３　回答貼付シート'!K1942="ほぼ毎日（まいにち）ある",3,))))</f>
        <v>0</v>
      </c>
      <c r="J1945" s="26">
        <f>IF('３　回答貼付シート'!L1942="ない",0,IF('３　回答貼付シート'!L1942="１～２日（にち）ある",1,IF('３　回答貼付シート'!L1942="３～５日（にち）ある",2,IF('３　回答貼付シート'!L1942="ほぼ毎日（まいにち）ある",3,))))</f>
        <v>0</v>
      </c>
      <c r="K1945" s="26">
        <f>IF('３　回答貼付シート'!M1942="ない",0,IF('３　回答貼付シート'!M1942="１～２日（にち）ある",1,IF('３　回答貼付シート'!M1942="３～５日（にち）ある",2,IF('３　回答貼付シート'!M1942="ほぼ毎日（まいにち）ある",3,))))</f>
        <v>0</v>
      </c>
      <c r="L1945" s="26">
        <f>IF('３　回答貼付シート'!N1942="ない",0,IF('３　回答貼付シート'!N1942="１～２日（にち）ある",1,IF('３　回答貼付シート'!N1942="３～５日（にち）ある",2,IF('３　回答貼付シート'!N1942="ほぼ毎日（まいにち）ある",3,))))</f>
        <v>0</v>
      </c>
      <c r="M1945" s="26">
        <f>IF('３　回答貼付シート'!O1942="ない",0,IF('３　回答貼付シート'!O1942="１～２日（にち）ある",1,IF('３　回答貼付シート'!O1942="３～５日（にち）ある",2,IF('３　回答貼付シート'!O1942="ほぼ毎日（まいにち）ある",3,))))</f>
        <v>0</v>
      </c>
      <c r="N1945" s="26">
        <f>IF('３　回答貼付シート'!P1942="ない",0,IF('３　回答貼付シート'!P1942="１～２日（にち）ある",1,IF('３　回答貼付シート'!P1942="３～５日（にち）ある",2,IF('３　回答貼付シート'!P1942="ほぼ毎日（まいにち）ある",3,))))</f>
        <v>0</v>
      </c>
      <c r="O1945" s="26">
        <f>IF('３　回答貼付シート'!Q1942="ない",0,IF('３　回答貼付シート'!Q1942="１～２日（にち）ある",1,IF('３　回答貼付シート'!Q1942="３～５日（にち）ある",2,IF('３　回答貼付シート'!Q1942="ほぼ毎日（まいにち）ある",3,))))</f>
        <v>0</v>
      </c>
      <c r="P1945" s="26">
        <f>IF('３　回答貼付シート'!R1942="ない",0,IF('３　回答貼付シート'!R1942="１～２日（にち）ある",1,IF('３　回答貼付シート'!R1942="３～５日（にち）ある",2,IF('３　回答貼付シート'!R1942="ほぼ毎日（まいにち）ある",3,))))</f>
        <v>0</v>
      </c>
      <c r="Q1945" s="26">
        <f>IF('３　回答貼付シート'!S1942="ない",0,IF('３　回答貼付シート'!S1942="１～２日（にち）ある",1,IF('３　回答貼付シート'!S1942="３～５日（にち）ある",2,IF('３　回答貼付シート'!S1942="ほぼ毎日（まいにち）ある",3,))))</f>
        <v>0</v>
      </c>
      <c r="R1945" s="26">
        <f>IF('３　回答貼付シート'!T1942="ない",0,IF('３　回答貼付シート'!T1942="１～２日（にち）ある",1,IF('３　回答貼付シート'!T1942="３～５日（にち）ある",2,IF('３　回答貼付シート'!T1942="ほぼ毎日（まいにち）ある",3,))))</f>
        <v>0</v>
      </c>
      <c r="S1945" s="26">
        <f>IF('３　回答貼付シート'!U1942="ない",0,IF('３　回答貼付シート'!U1942="１～２日（にち）ある",1,IF('３　回答貼付シート'!U1942="３～５日（にち）ある",2,IF('３　回答貼付シート'!U1942="ほぼ毎日（まいにち）ある",3,))))</f>
        <v>0</v>
      </c>
      <c r="T1945" s="26">
        <f>IF('３　回答貼付シート'!V1942="ない",0,IF('３　回答貼付シート'!V1942="１～２日（にち）ある",1,IF('３　回答貼付シート'!V1942="３～５日（にち）ある",2,IF('３　回答貼付シート'!V1942="ほぼ毎日（まいにち）ある",3,))))</f>
        <v>0</v>
      </c>
      <c r="U1945" s="26">
        <f>IF('３　回答貼付シート'!W1942="ない",0,IF('３　回答貼付シート'!W1942="１～２日（にち）ある",1,IF('３　回答貼付シート'!W1942="３～５日（にち）ある",2,IF('３　回答貼付シート'!W1942="ほぼ毎日（まいにち）ある",3,))))</f>
        <v>0</v>
      </c>
      <c r="V1945" s="26">
        <f>IF('３　回答貼付シート'!X1942="ない",0,IF('３　回答貼付シート'!X1942="１～２日（にち）ある",1,IF('３　回答貼付シート'!X1942="３～５日（にち）ある",2,IF('３　回答貼付シート'!X1942="ほぼ毎日（まいにち）ある",3,))))</f>
        <v>0</v>
      </c>
      <c r="W1945" s="26">
        <f>IF('３　回答貼付シート'!Y1942="ない",0,IF('３　回答貼付シート'!Y1942="１～２日（にち）ある",1,IF('３　回答貼付シート'!Y1942="３～５日（にち）ある",2,IF('３　回答貼付シート'!Y1942="ほぼ毎日（まいにち）ある",3,))))</f>
        <v>0</v>
      </c>
      <c r="X1945" s="26">
        <f>IF('３　回答貼付シート'!Z1942="ない",0,IF('３　回答貼付シート'!Z1942="１～２日（にち）ある",1,IF('３　回答貼付シート'!Z1942="３～５日（にち）ある",2,IF('３　回答貼付シート'!Z1942="ほぼ毎日（まいにち）ある",3,))))</f>
        <v>0</v>
      </c>
      <c r="Y1945" s="26">
        <f>IF('３　回答貼付シート'!AA1942="ない",0,IF('３　回答貼付シート'!AA1942="１～２日（にち）ある",1,IF('３　回答貼付シート'!AA1942="３～５日（にち）ある",2,IF('３　回答貼付シート'!AA1942="ほぼ毎日（まいにち）ある",3,))))</f>
        <v>0</v>
      </c>
      <c r="Z1945" s="26">
        <f>'３　回答貼付シート'!$AB1942</f>
        <v>0</v>
      </c>
      <c r="AA1945" s="26" t="str">
        <f t="shared" si="274"/>
        <v/>
      </c>
      <c r="AB1945" s="26" t="str">
        <f t="shared" si="275"/>
        <v/>
      </c>
      <c r="AC1945" s="26" t="str">
        <f t="shared" si="276"/>
        <v/>
      </c>
      <c r="AD1945" s="26" t="str">
        <f t="shared" si="277"/>
        <v/>
      </c>
      <c r="AE1945" s="26" t="str">
        <f t="shared" si="278"/>
        <v/>
      </c>
      <c r="AF1945" t="str">
        <f t="shared" si="271"/>
        <v>0</v>
      </c>
      <c r="AG1945">
        <f t="shared" si="272"/>
        <v>0</v>
      </c>
      <c r="AH1945" s="34">
        <f t="shared" si="279"/>
        <v>0</v>
      </c>
    </row>
    <row r="1946" spans="1:34">
      <c r="A1946" s="26"/>
      <c r="B1946" s="26">
        <f t="shared" si="273"/>
        <v>0</v>
      </c>
      <c r="C1946" s="26">
        <f>IF('３　回答貼付シート'!$F1943&lt;&gt;0,VLOOKUP('３　回答貼付シート'!$F1943,$AF$2048:$AG$2054,2,FALSE),0)</f>
        <v>0</v>
      </c>
      <c r="D1946" s="26">
        <f>IF('３　回答貼付シート'!$G1943&lt;&gt;0,VLOOKUP(('３　回答貼付シート'!$G1943), $AF$2048:$AG$2054,2,FALSE),0)</f>
        <v>0</v>
      </c>
      <c r="E1946" s="26">
        <f>'３　回答貼付シート'!$H1943</f>
        <v>0</v>
      </c>
      <c r="F1946" s="26">
        <f>IF(E1946=0,0,VLOOKUP($B1946,'２　情報入力シート'!$A$2:$E$2049,5))</f>
        <v>0</v>
      </c>
      <c r="G1946" s="26">
        <f>IF('３　回答貼付シート'!I1943="ない",0,IF('３　回答貼付シート'!I1943="１～２日（にち）ある",1,IF('３　回答貼付シート'!I1943="３～５日（にち）ある",2,IF('３　回答貼付シート'!I1943="ほぼ毎日（まいにち）ある",3,))))</f>
        <v>0</v>
      </c>
      <c r="H1946" s="26">
        <f>IF('３　回答貼付シート'!J1943="ない",0,IF('３　回答貼付シート'!J1943="１～２日（にち）ある",1,IF('３　回答貼付シート'!J1943="３～５日（にち）ある",2,IF('３　回答貼付シート'!J1943="ほぼ毎日（まいにち）ある",3,))))</f>
        <v>0</v>
      </c>
      <c r="I1946" s="26">
        <f>IF('３　回答貼付シート'!K1943="ない",0,IF('３　回答貼付シート'!K1943="１～２日（にち）ある",1,IF('３　回答貼付シート'!K1943="３～５日（にち）ある",2,IF('３　回答貼付シート'!K1943="ほぼ毎日（まいにち）ある",3,))))</f>
        <v>0</v>
      </c>
      <c r="J1946" s="26">
        <f>IF('３　回答貼付シート'!L1943="ない",0,IF('３　回答貼付シート'!L1943="１～２日（にち）ある",1,IF('３　回答貼付シート'!L1943="３～５日（にち）ある",2,IF('３　回答貼付シート'!L1943="ほぼ毎日（まいにち）ある",3,))))</f>
        <v>0</v>
      </c>
      <c r="K1946" s="26">
        <f>IF('３　回答貼付シート'!M1943="ない",0,IF('３　回答貼付シート'!M1943="１～２日（にち）ある",1,IF('３　回答貼付シート'!M1943="３～５日（にち）ある",2,IF('３　回答貼付シート'!M1943="ほぼ毎日（まいにち）ある",3,))))</f>
        <v>0</v>
      </c>
      <c r="L1946" s="26">
        <f>IF('３　回答貼付シート'!N1943="ない",0,IF('３　回答貼付シート'!N1943="１～２日（にち）ある",1,IF('３　回答貼付シート'!N1943="３～５日（にち）ある",2,IF('３　回答貼付シート'!N1943="ほぼ毎日（まいにち）ある",3,))))</f>
        <v>0</v>
      </c>
      <c r="M1946" s="26">
        <f>IF('３　回答貼付シート'!O1943="ない",0,IF('３　回答貼付シート'!O1943="１～２日（にち）ある",1,IF('３　回答貼付シート'!O1943="３～５日（にち）ある",2,IF('３　回答貼付シート'!O1943="ほぼ毎日（まいにち）ある",3,))))</f>
        <v>0</v>
      </c>
      <c r="N1946" s="26">
        <f>IF('３　回答貼付シート'!P1943="ない",0,IF('３　回答貼付シート'!P1943="１～２日（にち）ある",1,IF('３　回答貼付シート'!P1943="３～５日（にち）ある",2,IF('３　回答貼付シート'!P1943="ほぼ毎日（まいにち）ある",3,))))</f>
        <v>0</v>
      </c>
      <c r="O1946" s="26">
        <f>IF('３　回答貼付シート'!Q1943="ない",0,IF('３　回答貼付シート'!Q1943="１～２日（にち）ある",1,IF('３　回答貼付シート'!Q1943="３～５日（にち）ある",2,IF('３　回答貼付シート'!Q1943="ほぼ毎日（まいにち）ある",3,))))</f>
        <v>0</v>
      </c>
      <c r="P1946" s="26">
        <f>IF('３　回答貼付シート'!R1943="ない",0,IF('３　回答貼付シート'!R1943="１～２日（にち）ある",1,IF('３　回答貼付シート'!R1943="３～５日（にち）ある",2,IF('３　回答貼付シート'!R1943="ほぼ毎日（まいにち）ある",3,))))</f>
        <v>0</v>
      </c>
      <c r="Q1946" s="26">
        <f>IF('３　回答貼付シート'!S1943="ない",0,IF('３　回答貼付シート'!S1943="１～２日（にち）ある",1,IF('３　回答貼付シート'!S1943="３～５日（にち）ある",2,IF('３　回答貼付シート'!S1943="ほぼ毎日（まいにち）ある",3,))))</f>
        <v>0</v>
      </c>
      <c r="R1946" s="26">
        <f>IF('３　回答貼付シート'!T1943="ない",0,IF('３　回答貼付シート'!T1943="１～２日（にち）ある",1,IF('３　回答貼付シート'!T1943="３～５日（にち）ある",2,IF('３　回答貼付シート'!T1943="ほぼ毎日（まいにち）ある",3,))))</f>
        <v>0</v>
      </c>
      <c r="S1946" s="26">
        <f>IF('３　回答貼付シート'!U1943="ない",0,IF('３　回答貼付シート'!U1943="１～２日（にち）ある",1,IF('３　回答貼付シート'!U1943="３～５日（にち）ある",2,IF('３　回答貼付シート'!U1943="ほぼ毎日（まいにち）ある",3,))))</f>
        <v>0</v>
      </c>
      <c r="T1946" s="26">
        <f>IF('３　回答貼付シート'!V1943="ない",0,IF('３　回答貼付シート'!V1943="１～２日（にち）ある",1,IF('３　回答貼付シート'!V1943="３～５日（にち）ある",2,IF('３　回答貼付シート'!V1943="ほぼ毎日（まいにち）ある",3,))))</f>
        <v>0</v>
      </c>
      <c r="U1946" s="26">
        <f>IF('３　回答貼付シート'!W1943="ない",0,IF('３　回答貼付シート'!W1943="１～２日（にち）ある",1,IF('３　回答貼付シート'!W1943="３～５日（にち）ある",2,IF('３　回答貼付シート'!W1943="ほぼ毎日（まいにち）ある",3,))))</f>
        <v>0</v>
      </c>
      <c r="V1946" s="26">
        <f>IF('３　回答貼付シート'!X1943="ない",0,IF('３　回答貼付シート'!X1943="１～２日（にち）ある",1,IF('３　回答貼付シート'!X1943="３～５日（にち）ある",2,IF('３　回答貼付シート'!X1943="ほぼ毎日（まいにち）ある",3,))))</f>
        <v>0</v>
      </c>
      <c r="W1946" s="26">
        <f>IF('３　回答貼付シート'!Y1943="ない",0,IF('３　回答貼付シート'!Y1943="１～２日（にち）ある",1,IF('３　回答貼付シート'!Y1943="３～５日（にち）ある",2,IF('３　回答貼付シート'!Y1943="ほぼ毎日（まいにち）ある",3,))))</f>
        <v>0</v>
      </c>
      <c r="X1946" s="26">
        <f>IF('３　回答貼付シート'!Z1943="ない",0,IF('３　回答貼付シート'!Z1943="１～２日（にち）ある",1,IF('３　回答貼付シート'!Z1943="３～５日（にち）ある",2,IF('３　回答貼付シート'!Z1943="ほぼ毎日（まいにち）ある",3,))))</f>
        <v>0</v>
      </c>
      <c r="Y1946" s="26">
        <f>IF('３　回答貼付シート'!AA1943="ない",0,IF('３　回答貼付シート'!AA1943="１～２日（にち）ある",1,IF('３　回答貼付シート'!AA1943="３～５日（にち）ある",2,IF('３　回答貼付シート'!AA1943="ほぼ毎日（まいにち）ある",3,))))</f>
        <v>0</v>
      </c>
      <c r="Z1946" s="26">
        <f>'３　回答貼付シート'!$AB1943</f>
        <v>0</v>
      </c>
      <c r="AA1946" s="26" t="str">
        <f t="shared" si="274"/>
        <v/>
      </c>
      <c r="AB1946" s="26" t="str">
        <f t="shared" si="275"/>
        <v/>
      </c>
      <c r="AC1946" s="26" t="str">
        <f t="shared" si="276"/>
        <v/>
      </c>
      <c r="AD1946" s="26" t="str">
        <f t="shared" si="277"/>
        <v/>
      </c>
      <c r="AE1946" s="26" t="str">
        <f t="shared" si="278"/>
        <v/>
      </c>
      <c r="AF1946" t="str">
        <f t="shared" si="271"/>
        <v>0</v>
      </c>
      <c r="AG1946">
        <f t="shared" si="272"/>
        <v>0</v>
      </c>
      <c r="AH1946" s="34">
        <f t="shared" si="279"/>
        <v>0</v>
      </c>
    </row>
    <row r="1947" spans="1:34">
      <c r="A1947" s="26"/>
      <c r="B1947" s="26">
        <f t="shared" si="273"/>
        <v>0</v>
      </c>
      <c r="C1947" s="26">
        <f>IF('３　回答貼付シート'!$F1944&lt;&gt;0,VLOOKUP('３　回答貼付シート'!$F1944,$AF$2048:$AG$2054,2,FALSE),0)</f>
        <v>0</v>
      </c>
      <c r="D1947" s="26">
        <f>IF('３　回答貼付シート'!$G1944&lt;&gt;0,VLOOKUP(('３　回答貼付シート'!$G1944), $AF$2048:$AG$2054,2,FALSE),0)</f>
        <v>0</v>
      </c>
      <c r="E1947" s="26">
        <f>'３　回答貼付シート'!$H1944</f>
        <v>0</v>
      </c>
      <c r="F1947" s="26">
        <f>IF(E1947=0,0,VLOOKUP($B1947,'２　情報入力シート'!$A$2:$E$2049,5))</f>
        <v>0</v>
      </c>
      <c r="G1947" s="26">
        <f>IF('３　回答貼付シート'!I1944="ない",0,IF('３　回答貼付シート'!I1944="１～２日（にち）ある",1,IF('３　回答貼付シート'!I1944="３～５日（にち）ある",2,IF('３　回答貼付シート'!I1944="ほぼ毎日（まいにち）ある",3,))))</f>
        <v>0</v>
      </c>
      <c r="H1947" s="26">
        <f>IF('３　回答貼付シート'!J1944="ない",0,IF('３　回答貼付シート'!J1944="１～２日（にち）ある",1,IF('３　回答貼付シート'!J1944="３～５日（にち）ある",2,IF('３　回答貼付シート'!J1944="ほぼ毎日（まいにち）ある",3,))))</f>
        <v>0</v>
      </c>
      <c r="I1947" s="26">
        <f>IF('３　回答貼付シート'!K1944="ない",0,IF('３　回答貼付シート'!K1944="１～２日（にち）ある",1,IF('３　回答貼付シート'!K1944="３～５日（にち）ある",2,IF('３　回答貼付シート'!K1944="ほぼ毎日（まいにち）ある",3,))))</f>
        <v>0</v>
      </c>
      <c r="J1947" s="26">
        <f>IF('３　回答貼付シート'!L1944="ない",0,IF('３　回答貼付シート'!L1944="１～２日（にち）ある",1,IF('３　回答貼付シート'!L1944="３～５日（にち）ある",2,IF('３　回答貼付シート'!L1944="ほぼ毎日（まいにち）ある",3,))))</f>
        <v>0</v>
      </c>
      <c r="K1947" s="26">
        <f>IF('３　回答貼付シート'!M1944="ない",0,IF('３　回答貼付シート'!M1944="１～２日（にち）ある",1,IF('３　回答貼付シート'!M1944="３～５日（にち）ある",2,IF('３　回答貼付シート'!M1944="ほぼ毎日（まいにち）ある",3,))))</f>
        <v>0</v>
      </c>
      <c r="L1947" s="26">
        <f>IF('３　回答貼付シート'!N1944="ない",0,IF('３　回答貼付シート'!N1944="１～２日（にち）ある",1,IF('３　回答貼付シート'!N1944="３～５日（にち）ある",2,IF('３　回答貼付シート'!N1944="ほぼ毎日（まいにち）ある",3,))))</f>
        <v>0</v>
      </c>
      <c r="M1947" s="26">
        <f>IF('３　回答貼付シート'!O1944="ない",0,IF('３　回答貼付シート'!O1944="１～２日（にち）ある",1,IF('３　回答貼付シート'!O1944="３～５日（にち）ある",2,IF('３　回答貼付シート'!O1944="ほぼ毎日（まいにち）ある",3,))))</f>
        <v>0</v>
      </c>
      <c r="N1947" s="26">
        <f>IF('３　回答貼付シート'!P1944="ない",0,IF('３　回答貼付シート'!P1944="１～２日（にち）ある",1,IF('３　回答貼付シート'!P1944="３～５日（にち）ある",2,IF('３　回答貼付シート'!P1944="ほぼ毎日（まいにち）ある",3,))))</f>
        <v>0</v>
      </c>
      <c r="O1947" s="26">
        <f>IF('３　回答貼付シート'!Q1944="ない",0,IF('３　回答貼付シート'!Q1944="１～２日（にち）ある",1,IF('３　回答貼付シート'!Q1944="３～５日（にち）ある",2,IF('３　回答貼付シート'!Q1944="ほぼ毎日（まいにち）ある",3,))))</f>
        <v>0</v>
      </c>
      <c r="P1947" s="26">
        <f>IF('３　回答貼付シート'!R1944="ない",0,IF('３　回答貼付シート'!R1944="１～２日（にち）ある",1,IF('３　回答貼付シート'!R1944="３～５日（にち）ある",2,IF('３　回答貼付シート'!R1944="ほぼ毎日（まいにち）ある",3,))))</f>
        <v>0</v>
      </c>
      <c r="Q1947" s="26">
        <f>IF('３　回答貼付シート'!S1944="ない",0,IF('３　回答貼付シート'!S1944="１～２日（にち）ある",1,IF('３　回答貼付シート'!S1944="３～５日（にち）ある",2,IF('３　回答貼付シート'!S1944="ほぼ毎日（まいにち）ある",3,))))</f>
        <v>0</v>
      </c>
      <c r="R1947" s="26">
        <f>IF('３　回答貼付シート'!T1944="ない",0,IF('３　回答貼付シート'!T1944="１～２日（にち）ある",1,IF('３　回答貼付シート'!T1944="３～５日（にち）ある",2,IF('３　回答貼付シート'!T1944="ほぼ毎日（まいにち）ある",3,))))</f>
        <v>0</v>
      </c>
      <c r="S1947" s="26">
        <f>IF('３　回答貼付シート'!U1944="ない",0,IF('３　回答貼付シート'!U1944="１～２日（にち）ある",1,IF('３　回答貼付シート'!U1944="３～５日（にち）ある",2,IF('３　回答貼付シート'!U1944="ほぼ毎日（まいにち）ある",3,))))</f>
        <v>0</v>
      </c>
      <c r="T1947" s="26">
        <f>IF('３　回答貼付シート'!V1944="ない",0,IF('３　回答貼付シート'!V1944="１～２日（にち）ある",1,IF('３　回答貼付シート'!V1944="３～５日（にち）ある",2,IF('３　回答貼付シート'!V1944="ほぼ毎日（まいにち）ある",3,))))</f>
        <v>0</v>
      </c>
      <c r="U1947" s="26">
        <f>IF('３　回答貼付シート'!W1944="ない",0,IF('３　回答貼付シート'!W1944="１～２日（にち）ある",1,IF('３　回答貼付シート'!W1944="３～５日（にち）ある",2,IF('３　回答貼付シート'!W1944="ほぼ毎日（まいにち）ある",3,))))</f>
        <v>0</v>
      </c>
      <c r="V1947" s="26">
        <f>IF('３　回答貼付シート'!X1944="ない",0,IF('３　回答貼付シート'!X1944="１～２日（にち）ある",1,IF('３　回答貼付シート'!X1944="３～５日（にち）ある",2,IF('３　回答貼付シート'!X1944="ほぼ毎日（まいにち）ある",3,))))</f>
        <v>0</v>
      </c>
      <c r="W1947" s="26">
        <f>IF('３　回答貼付シート'!Y1944="ない",0,IF('３　回答貼付シート'!Y1944="１～２日（にち）ある",1,IF('３　回答貼付シート'!Y1944="３～５日（にち）ある",2,IF('３　回答貼付シート'!Y1944="ほぼ毎日（まいにち）ある",3,))))</f>
        <v>0</v>
      </c>
      <c r="X1947" s="26">
        <f>IF('３　回答貼付シート'!Z1944="ない",0,IF('３　回答貼付シート'!Z1944="１～２日（にち）ある",1,IF('３　回答貼付シート'!Z1944="３～５日（にち）ある",2,IF('３　回答貼付シート'!Z1944="ほぼ毎日（まいにち）ある",3,))))</f>
        <v>0</v>
      </c>
      <c r="Y1947" s="26">
        <f>IF('３　回答貼付シート'!AA1944="ない",0,IF('３　回答貼付シート'!AA1944="１～２日（にち）ある",1,IF('３　回答貼付シート'!AA1944="３～５日（にち）ある",2,IF('３　回答貼付シート'!AA1944="ほぼ毎日（まいにち）ある",3,))))</f>
        <v>0</v>
      </c>
      <c r="Z1947" s="26">
        <f>'３　回答貼付シート'!$AB1944</f>
        <v>0</v>
      </c>
      <c r="AA1947" s="26" t="str">
        <f t="shared" si="274"/>
        <v/>
      </c>
      <c r="AB1947" s="26" t="str">
        <f t="shared" si="275"/>
        <v/>
      </c>
      <c r="AC1947" s="26" t="str">
        <f t="shared" si="276"/>
        <v/>
      </c>
      <c r="AD1947" s="26" t="str">
        <f t="shared" si="277"/>
        <v/>
      </c>
      <c r="AE1947" s="26" t="str">
        <f t="shared" si="278"/>
        <v/>
      </c>
      <c r="AF1947" t="str">
        <f t="shared" si="271"/>
        <v>0</v>
      </c>
      <c r="AG1947">
        <f t="shared" si="272"/>
        <v>0</v>
      </c>
      <c r="AH1947" s="34">
        <f t="shared" si="279"/>
        <v>0</v>
      </c>
    </row>
    <row r="1948" spans="1:34">
      <c r="A1948" s="26"/>
      <c r="B1948" s="26">
        <f t="shared" si="273"/>
        <v>0</v>
      </c>
      <c r="C1948" s="26">
        <f>IF('３　回答貼付シート'!$F1945&lt;&gt;0,VLOOKUP('３　回答貼付シート'!$F1945,$AF$2048:$AG$2054,2,FALSE),0)</f>
        <v>0</v>
      </c>
      <c r="D1948" s="26">
        <f>IF('３　回答貼付シート'!$G1945&lt;&gt;0,VLOOKUP(('３　回答貼付シート'!$G1945), $AF$2048:$AG$2054,2,FALSE),0)</f>
        <v>0</v>
      </c>
      <c r="E1948" s="26">
        <f>'３　回答貼付シート'!$H1945</f>
        <v>0</v>
      </c>
      <c r="F1948" s="26">
        <f>IF(E1948=0,0,VLOOKUP($B1948,'２　情報入力シート'!$A$2:$E$2049,5))</f>
        <v>0</v>
      </c>
      <c r="G1948" s="26">
        <f>IF('３　回答貼付シート'!I1945="ない",0,IF('３　回答貼付シート'!I1945="１～２日（にち）ある",1,IF('３　回答貼付シート'!I1945="３～５日（にち）ある",2,IF('３　回答貼付シート'!I1945="ほぼ毎日（まいにち）ある",3,))))</f>
        <v>0</v>
      </c>
      <c r="H1948" s="26">
        <f>IF('３　回答貼付シート'!J1945="ない",0,IF('３　回答貼付シート'!J1945="１～２日（にち）ある",1,IF('３　回答貼付シート'!J1945="３～５日（にち）ある",2,IF('３　回答貼付シート'!J1945="ほぼ毎日（まいにち）ある",3,))))</f>
        <v>0</v>
      </c>
      <c r="I1948" s="26">
        <f>IF('３　回答貼付シート'!K1945="ない",0,IF('３　回答貼付シート'!K1945="１～２日（にち）ある",1,IF('３　回答貼付シート'!K1945="３～５日（にち）ある",2,IF('３　回答貼付シート'!K1945="ほぼ毎日（まいにち）ある",3,))))</f>
        <v>0</v>
      </c>
      <c r="J1948" s="26">
        <f>IF('３　回答貼付シート'!L1945="ない",0,IF('３　回答貼付シート'!L1945="１～２日（にち）ある",1,IF('３　回答貼付シート'!L1945="３～５日（にち）ある",2,IF('３　回答貼付シート'!L1945="ほぼ毎日（まいにち）ある",3,))))</f>
        <v>0</v>
      </c>
      <c r="K1948" s="26">
        <f>IF('３　回答貼付シート'!M1945="ない",0,IF('３　回答貼付シート'!M1945="１～２日（にち）ある",1,IF('３　回答貼付シート'!M1945="３～５日（にち）ある",2,IF('３　回答貼付シート'!M1945="ほぼ毎日（まいにち）ある",3,))))</f>
        <v>0</v>
      </c>
      <c r="L1948" s="26">
        <f>IF('３　回答貼付シート'!N1945="ない",0,IF('３　回答貼付シート'!N1945="１～２日（にち）ある",1,IF('３　回答貼付シート'!N1945="３～５日（にち）ある",2,IF('３　回答貼付シート'!N1945="ほぼ毎日（まいにち）ある",3,))))</f>
        <v>0</v>
      </c>
      <c r="M1948" s="26">
        <f>IF('３　回答貼付シート'!O1945="ない",0,IF('３　回答貼付シート'!O1945="１～２日（にち）ある",1,IF('３　回答貼付シート'!O1945="３～５日（にち）ある",2,IF('３　回答貼付シート'!O1945="ほぼ毎日（まいにち）ある",3,))))</f>
        <v>0</v>
      </c>
      <c r="N1948" s="26">
        <f>IF('３　回答貼付シート'!P1945="ない",0,IF('３　回答貼付シート'!P1945="１～２日（にち）ある",1,IF('３　回答貼付シート'!P1945="３～５日（にち）ある",2,IF('３　回答貼付シート'!P1945="ほぼ毎日（まいにち）ある",3,))))</f>
        <v>0</v>
      </c>
      <c r="O1948" s="26">
        <f>IF('３　回答貼付シート'!Q1945="ない",0,IF('３　回答貼付シート'!Q1945="１～２日（にち）ある",1,IF('３　回答貼付シート'!Q1945="３～５日（にち）ある",2,IF('３　回答貼付シート'!Q1945="ほぼ毎日（まいにち）ある",3,))))</f>
        <v>0</v>
      </c>
      <c r="P1948" s="26">
        <f>IF('３　回答貼付シート'!R1945="ない",0,IF('３　回答貼付シート'!R1945="１～２日（にち）ある",1,IF('３　回答貼付シート'!R1945="３～５日（にち）ある",2,IF('３　回答貼付シート'!R1945="ほぼ毎日（まいにち）ある",3,))))</f>
        <v>0</v>
      </c>
      <c r="Q1948" s="26">
        <f>IF('３　回答貼付シート'!S1945="ない",0,IF('３　回答貼付シート'!S1945="１～２日（にち）ある",1,IF('３　回答貼付シート'!S1945="３～５日（にち）ある",2,IF('３　回答貼付シート'!S1945="ほぼ毎日（まいにち）ある",3,))))</f>
        <v>0</v>
      </c>
      <c r="R1948" s="26">
        <f>IF('３　回答貼付シート'!T1945="ない",0,IF('３　回答貼付シート'!T1945="１～２日（にち）ある",1,IF('３　回答貼付シート'!T1945="３～５日（にち）ある",2,IF('３　回答貼付シート'!T1945="ほぼ毎日（まいにち）ある",3,))))</f>
        <v>0</v>
      </c>
      <c r="S1948" s="26">
        <f>IF('３　回答貼付シート'!U1945="ない",0,IF('３　回答貼付シート'!U1945="１～２日（にち）ある",1,IF('３　回答貼付シート'!U1945="３～５日（にち）ある",2,IF('３　回答貼付シート'!U1945="ほぼ毎日（まいにち）ある",3,))))</f>
        <v>0</v>
      </c>
      <c r="T1948" s="26">
        <f>IF('３　回答貼付シート'!V1945="ない",0,IF('３　回答貼付シート'!V1945="１～２日（にち）ある",1,IF('３　回答貼付シート'!V1945="３～５日（にち）ある",2,IF('３　回答貼付シート'!V1945="ほぼ毎日（まいにち）ある",3,))))</f>
        <v>0</v>
      </c>
      <c r="U1948" s="26">
        <f>IF('３　回答貼付シート'!W1945="ない",0,IF('３　回答貼付シート'!W1945="１～２日（にち）ある",1,IF('３　回答貼付シート'!W1945="３～５日（にち）ある",2,IF('３　回答貼付シート'!W1945="ほぼ毎日（まいにち）ある",3,))))</f>
        <v>0</v>
      </c>
      <c r="V1948" s="26">
        <f>IF('３　回答貼付シート'!X1945="ない",0,IF('３　回答貼付シート'!X1945="１～２日（にち）ある",1,IF('３　回答貼付シート'!X1945="３～５日（にち）ある",2,IF('３　回答貼付シート'!X1945="ほぼ毎日（まいにち）ある",3,))))</f>
        <v>0</v>
      </c>
      <c r="W1948" s="26">
        <f>IF('３　回答貼付シート'!Y1945="ない",0,IF('３　回答貼付シート'!Y1945="１～２日（にち）ある",1,IF('３　回答貼付シート'!Y1945="３～５日（にち）ある",2,IF('３　回答貼付シート'!Y1945="ほぼ毎日（まいにち）ある",3,))))</f>
        <v>0</v>
      </c>
      <c r="X1948" s="26">
        <f>IF('３　回答貼付シート'!Z1945="ない",0,IF('３　回答貼付シート'!Z1945="１～２日（にち）ある",1,IF('３　回答貼付シート'!Z1945="３～５日（にち）ある",2,IF('３　回答貼付シート'!Z1945="ほぼ毎日（まいにち）ある",3,))))</f>
        <v>0</v>
      </c>
      <c r="Y1948" s="26">
        <f>IF('３　回答貼付シート'!AA1945="ない",0,IF('３　回答貼付シート'!AA1945="１～２日（にち）ある",1,IF('３　回答貼付シート'!AA1945="３～５日（にち）ある",2,IF('３　回答貼付シート'!AA1945="ほぼ毎日（まいにち）ある",3,))))</f>
        <v>0</v>
      </c>
      <c r="Z1948" s="26">
        <f>'３　回答貼付シート'!$AB1945</f>
        <v>0</v>
      </c>
      <c r="AA1948" s="26" t="str">
        <f t="shared" si="274"/>
        <v/>
      </c>
      <c r="AB1948" s="26" t="str">
        <f t="shared" si="275"/>
        <v/>
      </c>
      <c r="AC1948" s="26" t="str">
        <f t="shared" si="276"/>
        <v/>
      </c>
      <c r="AD1948" s="26" t="str">
        <f t="shared" si="277"/>
        <v/>
      </c>
      <c r="AE1948" s="26" t="str">
        <f t="shared" si="278"/>
        <v/>
      </c>
      <c r="AF1948" t="str">
        <f t="shared" si="271"/>
        <v>0</v>
      </c>
      <c r="AG1948">
        <f t="shared" si="272"/>
        <v>0</v>
      </c>
      <c r="AH1948" s="34">
        <f t="shared" si="279"/>
        <v>0</v>
      </c>
    </row>
    <row r="1949" spans="1:34">
      <c r="A1949" s="26"/>
      <c r="B1949" s="26">
        <f t="shared" si="273"/>
        <v>0</v>
      </c>
      <c r="C1949" s="26">
        <f>IF('３　回答貼付シート'!$F1946&lt;&gt;0,VLOOKUP('３　回答貼付シート'!$F1946,$AF$2048:$AG$2054,2,FALSE),0)</f>
        <v>0</v>
      </c>
      <c r="D1949" s="26">
        <f>IF('３　回答貼付シート'!$G1946&lt;&gt;0,VLOOKUP(('３　回答貼付シート'!$G1946), $AF$2048:$AG$2054,2,FALSE),0)</f>
        <v>0</v>
      </c>
      <c r="E1949" s="26">
        <f>'３　回答貼付シート'!$H1946</f>
        <v>0</v>
      </c>
      <c r="F1949" s="26">
        <f>IF(E1949=0,0,VLOOKUP($B1949,'２　情報入力シート'!$A$2:$E$2049,5))</f>
        <v>0</v>
      </c>
      <c r="G1949" s="26">
        <f>IF('３　回答貼付シート'!I1946="ない",0,IF('３　回答貼付シート'!I1946="１～２日（にち）ある",1,IF('３　回答貼付シート'!I1946="３～５日（にち）ある",2,IF('３　回答貼付シート'!I1946="ほぼ毎日（まいにち）ある",3,))))</f>
        <v>0</v>
      </c>
      <c r="H1949" s="26">
        <f>IF('３　回答貼付シート'!J1946="ない",0,IF('３　回答貼付シート'!J1946="１～２日（にち）ある",1,IF('３　回答貼付シート'!J1946="３～５日（にち）ある",2,IF('３　回答貼付シート'!J1946="ほぼ毎日（まいにち）ある",3,))))</f>
        <v>0</v>
      </c>
      <c r="I1949" s="26">
        <f>IF('３　回答貼付シート'!K1946="ない",0,IF('３　回答貼付シート'!K1946="１～２日（にち）ある",1,IF('３　回答貼付シート'!K1946="３～５日（にち）ある",2,IF('３　回答貼付シート'!K1946="ほぼ毎日（まいにち）ある",3,))))</f>
        <v>0</v>
      </c>
      <c r="J1949" s="26">
        <f>IF('３　回答貼付シート'!L1946="ない",0,IF('３　回答貼付シート'!L1946="１～２日（にち）ある",1,IF('３　回答貼付シート'!L1946="３～５日（にち）ある",2,IF('３　回答貼付シート'!L1946="ほぼ毎日（まいにち）ある",3,))))</f>
        <v>0</v>
      </c>
      <c r="K1949" s="26">
        <f>IF('３　回答貼付シート'!M1946="ない",0,IF('３　回答貼付シート'!M1946="１～２日（にち）ある",1,IF('３　回答貼付シート'!M1946="３～５日（にち）ある",2,IF('３　回答貼付シート'!M1946="ほぼ毎日（まいにち）ある",3,))))</f>
        <v>0</v>
      </c>
      <c r="L1949" s="26">
        <f>IF('３　回答貼付シート'!N1946="ない",0,IF('３　回答貼付シート'!N1946="１～２日（にち）ある",1,IF('３　回答貼付シート'!N1946="３～５日（にち）ある",2,IF('３　回答貼付シート'!N1946="ほぼ毎日（まいにち）ある",3,))))</f>
        <v>0</v>
      </c>
      <c r="M1949" s="26">
        <f>IF('３　回答貼付シート'!O1946="ない",0,IF('３　回答貼付シート'!O1946="１～２日（にち）ある",1,IF('３　回答貼付シート'!O1946="３～５日（にち）ある",2,IF('３　回答貼付シート'!O1946="ほぼ毎日（まいにち）ある",3,))))</f>
        <v>0</v>
      </c>
      <c r="N1949" s="26">
        <f>IF('３　回答貼付シート'!P1946="ない",0,IF('３　回答貼付シート'!P1946="１～２日（にち）ある",1,IF('３　回答貼付シート'!P1946="３～５日（にち）ある",2,IF('３　回答貼付シート'!P1946="ほぼ毎日（まいにち）ある",3,))))</f>
        <v>0</v>
      </c>
      <c r="O1949" s="26">
        <f>IF('３　回答貼付シート'!Q1946="ない",0,IF('３　回答貼付シート'!Q1946="１～２日（にち）ある",1,IF('３　回答貼付シート'!Q1946="３～５日（にち）ある",2,IF('３　回答貼付シート'!Q1946="ほぼ毎日（まいにち）ある",3,))))</f>
        <v>0</v>
      </c>
      <c r="P1949" s="26">
        <f>IF('３　回答貼付シート'!R1946="ない",0,IF('３　回答貼付シート'!R1946="１～２日（にち）ある",1,IF('３　回答貼付シート'!R1946="３～５日（にち）ある",2,IF('３　回答貼付シート'!R1946="ほぼ毎日（まいにち）ある",3,))))</f>
        <v>0</v>
      </c>
      <c r="Q1949" s="26">
        <f>IF('３　回答貼付シート'!S1946="ない",0,IF('３　回答貼付シート'!S1946="１～２日（にち）ある",1,IF('３　回答貼付シート'!S1946="３～５日（にち）ある",2,IF('３　回答貼付シート'!S1946="ほぼ毎日（まいにち）ある",3,))))</f>
        <v>0</v>
      </c>
      <c r="R1949" s="26">
        <f>IF('３　回答貼付シート'!T1946="ない",0,IF('３　回答貼付シート'!T1946="１～２日（にち）ある",1,IF('３　回答貼付シート'!T1946="３～５日（にち）ある",2,IF('３　回答貼付シート'!T1946="ほぼ毎日（まいにち）ある",3,))))</f>
        <v>0</v>
      </c>
      <c r="S1949" s="26">
        <f>IF('３　回答貼付シート'!U1946="ない",0,IF('３　回答貼付シート'!U1946="１～２日（にち）ある",1,IF('３　回答貼付シート'!U1946="３～５日（にち）ある",2,IF('３　回答貼付シート'!U1946="ほぼ毎日（まいにち）ある",3,))))</f>
        <v>0</v>
      </c>
      <c r="T1949" s="26">
        <f>IF('３　回答貼付シート'!V1946="ない",0,IF('３　回答貼付シート'!V1946="１～２日（にち）ある",1,IF('３　回答貼付シート'!V1946="３～５日（にち）ある",2,IF('３　回答貼付シート'!V1946="ほぼ毎日（まいにち）ある",3,))))</f>
        <v>0</v>
      </c>
      <c r="U1949" s="26">
        <f>IF('３　回答貼付シート'!W1946="ない",0,IF('３　回答貼付シート'!W1946="１～２日（にち）ある",1,IF('３　回答貼付シート'!W1946="３～５日（にち）ある",2,IF('３　回答貼付シート'!W1946="ほぼ毎日（まいにち）ある",3,))))</f>
        <v>0</v>
      </c>
      <c r="V1949" s="26">
        <f>IF('３　回答貼付シート'!X1946="ない",0,IF('３　回答貼付シート'!X1946="１～２日（にち）ある",1,IF('３　回答貼付シート'!X1946="３～５日（にち）ある",2,IF('３　回答貼付シート'!X1946="ほぼ毎日（まいにち）ある",3,))))</f>
        <v>0</v>
      </c>
      <c r="W1949" s="26">
        <f>IF('３　回答貼付シート'!Y1946="ない",0,IF('３　回答貼付シート'!Y1946="１～２日（にち）ある",1,IF('３　回答貼付シート'!Y1946="３～５日（にち）ある",2,IF('３　回答貼付シート'!Y1946="ほぼ毎日（まいにち）ある",3,))))</f>
        <v>0</v>
      </c>
      <c r="X1949" s="26">
        <f>IF('３　回答貼付シート'!Z1946="ない",0,IF('３　回答貼付シート'!Z1946="１～２日（にち）ある",1,IF('３　回答貼付シート'!Z1946="３～５日（にち）ある",2,IF('３　回答貼付シート'!Z1946="ほぼ毎日（まいにち）ある",3,))))</f>
        <v>0</v>
      </c>
      <c r="Y1949" s="26">
        <f>IF('３　回答貼付シート'!AA1946="ない",0,IF('３　回答貼付シート'!AA1946="１～２日（にち）ある",1,IF('３　回答貼付シート'!AA1946="３～５日（にち）ある",2,IF('３　回答貼付シート'!AA1946="ほぼ毎日（まいにち）ある",3,))))</f>
        <v>0</v>
      </c>
      <c r="Z1949" s="26">
        <f>'３　回答貼付シート'!$AB1946</f>
        <v>0</v>
      </c>
      <c r="AA1949" s="26" t="str">
        <f t="shared" si="274"/>
        <v/>
      </c>
      <c r="AB1949" s="26" t="str">
        <f t="shared" si="275"/>
        <v/>
      </c>
      <c r="AC1949" s="26" t="str">
        <f t="shared" si="276"/>
        <v/>
      </c>
      <c r="AD1949" s="26" t="str">
        <f t="shared" si="277"/>
        <v/>
      </c>
      <c r="AE1949" s="26" t="str">
        <f t="shared" si="278"/>
        <v/>
      </c>
      <c r="AF1949" t="str">
        <f t="shared" si="271"/>
        <v>0</v>
      </c>
      <c r="AG1949">
        <f t="shared" si="272"/>
        <v>0</v>
      </c>
      <c r="AH1949" s="34">
        <f t="shared" si="279"/>
        <v>0</v>
      </c>
    </row>
    <row r="1950" spans="1:34">
      <c r="A1950" s="26"/>
      <c r="B1950" s="26">
        <f t="shared" si="273"/>
        <v>0</v>
      </c>
      <c r="C1950" s="26">
        <f>IF('３　回答貼付シート'!$F1947&lt;&gt;0,VLOOKUP('３　回答貼付シート'!$F1947,$AF$2048:$AG$2054,2,FALSE),0)</f>
        <v>0</v>
      </c>
      <c r="D1950" s="26">
        <f>IF('３　回答貼付シート'!$G1947&lt;&gt;0,VLOOKUP(('３　回答貼付シート'!$G1947), $AF$2048:$AG$2054,2,FALSE),0)</f>
        <v>0</v>
      </c>
      <c r="E1950" s="26">
        <f>'３　回答貼付シート'!$H1947</f>
        <v>0</v>
      </c>
      <c r="F1950" s="26">
        <f>IF(E1950=0,0,VLOOKUP($B1950,'２　情報入力シート'!$A$2:$E$2049,5))</f>
        <v>0</v>
      </c>
      <c r="G1950" s="26">
        <f>IF('３　回答貼付シート'!I1947="ない",0,IF('３　回答貼付シート'!I1947="１～２日（にち）ある",1,IF('３　回答貼付シート'!I1947="３～５日（にち）ある",2,IF('３　回答貼付シート'!I1947="ほぼ毎日（まいにち）ある",3,))))</f>
        <v>0</v>
      </c>
      <c r="H1950" s="26">
        <f>IF('３　回答貼付シート'!J1947="ない",0,IF('３　回答貼付シート'!J1947="１～２日（にち）ある",1,IF('３　回答貼付シート'!J1947="３～５日（にち）ある",2,IF('３　回答貼付シート'!J1947="ほぼ毎日（まいにち）ある",3,))))</f>
        <v>0</v>
      </c>
      <c r="I1950" s="26">
        <f>IF('３　回答貼付シート'!K1947="ない",0,IF('３　回答貼付シート'!K1947="１～２日（にち）ある",1,IF('３　回答貼付シート'!K1947="３～５日（にち）ある",2,IF('３　回答貼付シート'!K1947="ほぼ毎日（まいにち）ある",3,))))</f>
        <v>0</v>
      </c>
      <c r="J1950" s="26">
        <f>IF('３　回答貼付シート'!L1947="ない",0,IF('３　回答貼付シート'!L1947="１～２日（にち）ある",1,IF('３　回答貼付シート'!L1947="３～５日（にち）ある",2,IF('３　回答貼付シート'!L1947="ほぼ毎日（まいにち）ある",3,))))</f>
        <v>0</v>
      </c>
      <c r="K1950" s="26">
        <f>IF('３　回答貼付シート'!M1947="ない",0,IF('３　回答貼付シート'!M1947="１～２日（にち）ある",1,IF('３　回答貼付シート'!M1947="３～５日（にち）ある",2,IF('３　回答貼付シート'!M1947="ほぼ毎日（まいにち）ある",3,))))</f>
        <v>0</v>
      </c>
      <c r="L1950" s="26">
        <f>IF('３　回答貼付シート'!N1947="ない",0,IF('３　回答貼付シート'!N1947="１～２日（にち）ある",1,IF('３　回答貼付シート'!N1947="３～５日（にち）ある",2,IF('３　回答貼付シート'!N1947="ほぼ毎日（まいにち）ある",3,))))</f>
        <v>0</v>
      </c>
      <c r="M1950" s="26">
        <f>IF('３　回答貼付シート'!O1947="ない",0,IF('３　回答貼付シート'!O1947="１～２日（にち）ある",1,IF('３　回答貼付シート'!O1947="３～５日（にち）ある",2,IF('３　回答貼付シート'!O1947="ほぼ毎日（まいにち）ある",3,))))</f>
        <v>0</v>
      </c>
      <c r="N1950" s="26">
        <f>IF('３　回答貼付シート'!P1947="ない",0,IF('３　回答貼付シート'!P1947="１～２日（にち）ある",1,IF('３　回答貼付シート'!P1947="３～５日（にち）ある",2,IF('３　回答貼付シート'!P1947="ほぼ毎日（まいにち）ある",3,))))</f>
        <v>0</v>
      </c>
      <c r="O1950" s="26">
        <f>IF('３　回答貼付シート'!Q1947="ない",0,IF('３　回答貼付シート'!Q1947="１～２日（にち）ある",1,IF('３　回答貼付シート'!Q1947="３～５日（にち）ある",2,IF('３　回答貼付シート'!Q1947="ほぼ毎日（まいにち）ある",3,))))</f>
        <v>0</v>
      </c>
      <c r="P1950" s="26">
        <f>IF('３　回答貼付シート'!R1947="ない",0,IF('３　回答貼付シート'!R1947="１～２日（にち）ある",1,IF('３　回答貼付シート'!R1947="３～５日（にち）ある",2,IF('３　回答貼付シート'!R1947="ほぼ毎日（まいにち）ある",3,))))</f>
        <v>0</v>
      </c>
      <c r="Q1950" s="26">
        <f>IF('３　回答貼付シート'!S1947="ない",0,IF('３　回答貼付シート'!S1947="１～２日（にち）ある",1,IF('３　回答貼付シート'!S1947="３～５日（にち）ある",2,IF('３　回答貼付シート'!S1947="ほぼ毎日（まいにち）ある",3,))))</f>
        <v>0</v>
      </c>
      <c r="R1950" s="26">
        <f>IF('３　回答貼付シート'!T1947="ない",0,IF('３　回答貼付シート'!T1947="１～２日（にち）ある",1,IF('３　回答貼付シート'!T1947="３～５日（にち）ある",2,IF('３　回答貼付シート'!T1947="ほぼ毎日（まいにち）ある",3,))))</f>
        <v>0</v>
      </c>
      <c r="S1950" s="26">
        <f>IF('３　回答貼付シート'!U1947="ない",0,IF('３　回答貼付シート'!U1947="１～２日（にち）ある",1,IF('３　回答貼付シート'!U1947="３～５日（にち）ある",2,IF('３　回答貼付シート'!U1947="ほぼ毎日（まいにち）ある",3,))))</f>
        <v>0</v>
      </c>
      <c r="T1950" s="26">
        <f>IF('３　回答貼付シート'!V1947="ない",0,IF('３　回答貼付シート'!V1947="１～２日（にち）ある",1,IF('３　回答貼付シート'!V1947="３～５日（にち）ある",2,IF('３　回答貼付シート'!V1947="ほぼ毎日（まいにち）ある",3,))))</f>
        <v>0</v>
      </c>
      <c r="U1950" s="26">
        <f>IF('３　回答貼付シート'!W1947="ない",0,IF('３　回答貼付シート'!W1947="１～２日（にち）ある",1,IF('３　回答貼付シート'!W1947="３～５日（にち）ある",2,IF('３　回答貼付シート'!W1947="ほぼ毎日（まいにち）ある",3,))))</f>
        <v>0</v>
      </c>
      <c r="V1950" s="26">
        <f>IF('３　回答貼付シート'!X1947="ない",0,IF('３　回答貼付シート'!X1947="１～２日（にち）ある",1,IF('３　回答貼付シート'!X1947="３～５日（にち）ある",2,IF('３　回答貼付シート'!X1947="ほぼ毎日（まいにち）ある",3,))))</f>
        <v>0</v>
      </c>
      <c r="W1950" s="26">
        <f>IF('３　回答貼付シート'!Y1947="ない",0,IF('３　回答貼付シート'!Y1947="１～２日（にち）ある",1,IF('３　回答貼付シート'!Y1947="３～５日（にち）ある",2,IF('３　回答貼付シート'!Y1947="ほぼ毎日（まいにち）ある",3,))))</f>
        <v>0</v>
      </c>
      <c r="X1950" s="26">
        <f>IF('３　回答貼付シート'!Z1947="ない",0,IF('３　回答貼付シート'!Z1947="１～２日（にち）ある",1,IF('３　回答貼付シート'!Z1947="３～５日（にち）ある",2,IF('３　回答貼付シート'!Z1947="ほぼ毎日（まいにち）ある",3,))))</f>
        <v>0</v>
      </c>
      <c r="Y1950" s="26">
        <f>IF('３　回答貼付シート'!AA1947="ない",0,IF('３　回答貼付シート'!AA1947="１～２日（にち）ある",1,IF('３　回答貼付シート'!AA1947="３～５日（にち）ある",2,IF('３　回答貼付シート'!AA1947="ほぼ毎日（まいにち）ある",3,))))</f>
        <v>0</v>
      </c>
      <c r="Z1950" s="26">
        <f>'３　回答貼付シート'!$AB1947</f>
        <v>0</v>
      </c>
      <c r="AA1950" s="26" t="str">
        <f t="shared" si="274"/>
        <v/>
      </c>
      <c r="AB1950" s="26" t="str">
        <f t="shared" si="275"/>
        <v/>
      </c>
      <c r="AC1950" s="26" t="str">
        <f t="shared" si="276"/>
        <v/>
      </c>
      <c r="AD1950" s="26" t="str">
        <f t="shared" si="277"/>
        <v/>
      </c>
      <c r="AE1950" s="26" t="str">
        <f t="shared" si="278"/>
        <v/>
      </c>
      <c r="AF1950" t="str">
        <f t="shared" si="271"/>
        <v>0</v>
      </c>
      <c r="AG1950">
        <f t="shared" si="272"/>
        <v>0</v>
      </c>
      <c r="AH1950" s="34">
        <f t="shared" si="279"/>
        <v>0</v>
      </c>
    </row>
    <row r="1951" spans="1:34">
      <c r="A1951" s="26"/>
      <c r="B1951" s="26">
        <f t="shared" si="273"/>
        <v>0</v>
      </c>
      <c r="C1951" s="26">
        <f>IF('３　回答貼付シート'!$F1948&lt;&gt;0,VLOOKUP('３　回答貼付シート'!$F1948,$AF$2048:$AG$2054,2,FALSE),0)</f>
        <v>0</v>
      </c>
      <c r="D1951" s="26">
        <f>IF('３　回答貼付シート'!$G1948&lt;&gt;0,VLOOKUP(('３　回答貼付シート'!$G1948), $AF$2048:$AG$2054,2,FALSE),0)</f>
        <v>0</v>
      </c>
      <c r="E1951" s="26">
        <f>'３　回答貼付シート'!$H1948</f>
        <v>0</v>
      </c>
      <c r="F1951" s="26">
        <f>IF(E1951=0,0,VLOOKUP($B1951,'２　情報入力シート'!$A$2:$E$2049,5))</f>
        <v>0</v>
      </c>
      <c r="G1951" s="26">
        <f>IF('３　回答貼付シート'!I1948="ない",0,IF('３　回答貼付シート'!I1948="１～２日（にち）ある",1,IF('３　回答貼付シート'!I1948="３～５日（にち）ある",2,IF('３　回答貼付シート'!I1948="ほぼ毎日（まいにち）ある",3,))))</f>
        <v>0</v>
      </c>
      <c r="H1951" s="26">
        <f>IF('３　回答貼付シート'!J1948="ない",0,IF('３　回答貼付シート'!J1948="１～２日（にち）ある",1,IF('３　回答貼付シート'!J1948="３～５日（にち）ある",2,IF('３　回答貼付シート'!J1948="ほぼ毎日（まいにち）ある",3,))))</f>
        <v>0</v>
      </c>
      <c r="I1951" s="26">
        <f>IF('３　回答貼付シート'!K1948="ない",0,IF('３　回答貼付シート'!K1948="１～２日（にち）ある",1,IF('３　回答貼付シート'!K1948="３～５日（にち）ある",2,IF('３　回答貼付シート'!K1948="ほぼ毎日（まいにち）ある",3,))))</f>
        <v>0</v>
      </c>
      <c r="J1951" s="26">
        <f>IF('３　回答貼付シート'!L1948="ない",0,IF('３　回答貼付シート'!L1948="１～２日（にち）ある",1,IF('３　回答貼付シート'!L1948="３～５日（にち）ある",2,IF('３　回答貼付シート'!L1948="ほぼ毎日（まいにち）ある",3,))))</f>
        <v>0</v>
      </c>
      <c r="K1951" s="26">
        <f>IF('３　回答貼付シート'!M1948="ない",0,IF('３　回答貼付シート'!M1948="１～２日（にち）ある",1,IF('３　回答貼付シート'!M1948="３～５日（にち）ある",2,IF('３　回答貼付シート'!M1948="ほぼ毎日（まいにち）ある",3,))))</f>
        <v>0</v>
      </c>
      <c r="L1951" s="26">
        <f>IF('３　回答貼付シート'!N1948="ない",0,IF('３　回答貼付シート'!N1948="１～２日（にち）ある",1,IF('３　回答貼付シート'!N1948="３～５日（にち）ある",2,IF('３　回答貼付シート'!N1948="ほぼ毎日（まいにち）ある",3,))))</f>
        <v>0</v>
      </c>
      <c r="M1951" s="26">
        <f>IF('３　回答貼付シート'!O1948="ない",0,IF('３　回答貼付シート'!O1948="１～２日（にち）ある",1,IF('３　回答貼付シート'!O1948="３～５日（にち）ある",2,IF('３　回答貼付シート'!O1948="ほぼ毎日（まいにち）ある",3,))))</f>
        <v>0</v>
      </c>
      <c r="N1951" s="26">
        <f>IF('３　回答貼付シート'!P1948="ない",0,IF('３　回答貼付シート'!P1948="１～２日（にち）ある",1,IF('３　回答貼付シート'!P1948="３～５日（にち）ある",2,IF('３　回答貼付シート'!P1948="ほぼ毎日（まいにち）ある",3,))))</f>
        <v>0</v>
      </c>
      <c r="O1951" s="26">
        <f>IF('３　回答貼付シート'!Q1948="ない",0,IF('３　回答貼付シート'!Q1948="１～２日（にち）ある",1,IF('３　回答貼付シート'!Q1948="３～５日（にち）ある",2,IF('３　回答貼付シート'!Q1948="ほぼ毎日（まいにち）ある",3,))))</f>
        <v>0</v>
      </c>
      <c r="P1951" s="26">
        <f>IF('３　回答貼付シート'!R1948="ない",0,IF('３　回答貼付シート'!R1948="１～２日（にち）ある",1,IF('３　回答貼付シート'!R1948="３～５日（にち）ある",2,IF('３　回答貼付シート'!R1948="ほぼ毎日（まいにち）ある",3,))))</f>
        <v>0</v>
      </c>
      <c r="Q1951" s="26">
        <f>IF('３　回答貼付シート'!S1948="ない",0,IF('３　回答貼付シート'!S1948="１～２日（にち）ある",1,IF('３　回答貼付シート'!S1948="３～５日（にち）ある",2,IF('３　回答貼付シート'!S1948="ほぼ毎日（まいにち）ある",3,))))</f>
        <v>0</v>
      </c>
      <c r="R1951" s="26">
        <f>IF('３　回答貼付シート'!T1948="ない",0,IF('３　回答貼付シート'!T1948="１～２日（にち）ある",1,IF('３　回答貼付シート'!T1948="３～５日（にち）ある",2,IF('３　回答貼付シート'!T1948="ほぼ毎日（まいにち）ある",3,))))</f>
        <v>0</v>
      </c>
      <c r="S1951" s="26">
        <f>IF('３　回答貼付シート'!U1948="ない",0,IF('３　回答貼付シート'!U1948="１～２日（にち）ある",1,IF('３　回答貼付シート'!U1948="３～５日（にち）ある",2,IF('３　回答貼付シート'!U1948="ほぼ毎日（まいにち）ある",3,))))</f>
        <v>0</v>
      </c>
      <c r="T1951" s="26">
        <f>IF('３　回答貼付シート'!V1948="ない",0,IF('３　回答貼付シート'!V1948="１～２日（にち）ある",1,IF('３　回答貼付シート'!V1948="３～５日（にち）ある",2,IF('３　回答貼付シート'!V1948="ほぼ毎日（まいにち）ある",3,))))</f>
        <v>0</v>
      </c>
      <c r="U1951" s="26">
        <f>IF('３　回答貼付シート'!W1948="ない",0,IF('３　回答貼付シート'!W1948="１～２日（にち）ある",1,IF('３　回答貼付シート'!W1948="３～５日（にち）ある",2,IF('３　回答貼付シート'!W1948="ほぼ毎日（まいにち）ある",3,))))</f>
        <v>0</v>
      </c>
      <c r="V1951" s="26">
        <f>IF('３　回答貼付シート'!X1948="ない",0,IF('３　回答貼付シート'!X1948="１～２日（にち）ある",1,IF('３　回答貼付シート'!X1948="３～５日（にち）ある",2,IF('３　回答貼付シート'!X1948="ほぼ毎日（まいにち）ある",3,))))</f>
        <v>0</v>
      </c>
      <c r="W1951" s="26">
        <f>IF('３　回答貼付シート'!Y1948="ない",0,IF('３　回答貼付シート'!Y1948="１～２日（にち）ある",1,IF('３　回答貼付シート'!Y1948="３～５日（にち）ある",2,IF('３　回答貼付シート'!Y1948="ほぼ毎日（まいにち）ある",3,))))</f>
        <v>0</v>
      </c>
      <c r="X1951" s="26">
        <f>IF('３　回答貼付シート'!Z1948="ない",0,IF('３　回答貼付シート'!Z1948="１～２日（にち）ある",1,IF('３　回答貼付シート'!Z1948="３～５日（にち）ある",2,IF('３　回答貼付シート'!Z1948="ほぼ毎日（まいにち）ある",3,))))</f>
        <v>0</v>
      </c>
      <c r="Y1951" s="26">
        <f>IF('３　回答貼付シート'!AA1948="ない",0,IF('３　回答貼付シート'!AA1948="１～２日（にち）ある",1,IF('３　回答貼付シート'!AA1948="３～５日（にち）ある",2,IF('３　回答貼付シート'!AA1948="ほぼ毎日（まいにち）ある",3,))))</f>
        <v>0</v>
      </c>
      <c r="Z1951" s="26">
        <f>'３　回答貼付シート'!$AB1948</f>
        <v>0</v>
      </c>
      <c r="AA1951" s="26" t="str">
        <f t="shared" si="274"/>
        <v/>
      </c>
      <c r="AB1951" s="26" t="str">
        <f t="shared" si="275"/>
        <v/>
      </c>
      <c r="AC1951" s="26" t="str">
        <f t="shared" si="276"/>
        <v/>
      </c>
      <c r="AD1951" s="26" t="str">
        <f t="shared" si="277"/>
        <v/>
      </c>
      <c r="AE1951" s="26" t="str">
        <f t="shared" si="278"/>
        <v/>
      </c>
      <c r="AF1951" t="str">
        <f t="shared" si="271"/>
        <v>0</v>
      </c>
      <c r="AG1951">
        <f t="shared" si="272"/>
        <v>0</v>
      </c>
      <c r="AH1951" s="34">
        <f t="shared" si="279"/>
        <v>0</v>
      </c>
    </row>
    <row r="1952" spans="1:34">
      <c r="A1952" s="26"/>
      <c r="B1952" s="26">
        <f t="shared" si="273"/>
        <v>0</v>
      </c>
      <c r="C1952" s="26">
        <f>IF('３　回答貼付シート'!$F1949&lt;&gt;0,VLOOKUP('３　回答貼付シート'!$F1949,$AF$2048:$AG$2054,2,FALSE),0)</f>
        <v>0</v>
      </c>
      <c r="D1952" s="26">
        <f>IF('３　回答貼付シート'!$G1949&lt;&gt;0,VLOOKUP(('３　回答貼付シート'!$G1949), $AF$2048:$AG$2054,2,FALSE),0)</f>
        <v>0</v>
      </c>
      <c r="E1952" s="26">
        <f>'３　回答貼付シート'!$H1949</f>
        <v>0</v>
      </c>
      <c r="F1952" s="26">
        <f>IF(E1952=0,0,VLOOKUP($B1952,'２　情報入力シート'!$A$2:$E$2049,5))</f>
        <v>0</v>
      </c>
      <c r="G1952" s="26">
        <f>IF('３　回答貼付シート'!I1949="ない",0,IF('３　回答貼付シート'!I1949="１～２日（にち）ある",1,IF('３　回答貼付シート'!I1949="３～５日（にち）ある",2,IF('３　回答貼付シート'!I1949="ほぼ毎日（まいにち）ある",3,))))</f>
        <v>0</v>
      </c>
      <c r="H1952" s="26">
        <f>IF('３　回答貼付シート'!J1949="ない",0,IF('３　回答貼付シート'!J1949="１～２日（にち）ある",1,IF('３　回答貼付シート'!J1949="３～５日（にち）ある",2,IF('３　回答貼付シート'!J1949="ほぼ毎日（まいにち）ある",3,))))</f>
        <v>0</v>
      </c>
      <c r="I1952" s="26">
        <f>IF('３　回答貼付シート'!K1949="ない",0,IF('３　回答貼付シート'!K1949="１～２日（にち）ある",1,IF('３　回答貼付シート'!K1949="３～５日（にち）ある",2,IF('３　回答貼付シート'!K1949="ほぼ毎日（まいにち）ある",3,))))</f>
        <v>0</v>
      </c>
      <c r="J1952" s="26">
        <f>IF('３　回答貼付シート'!L1949="ない",0,IF('３　回答貼付シート'!L1949="１～２日（にち）ある",1,IF('３　回答貼付シート'!L1949="３～５日（にち）ある",2,IF('３　回答貼付シート'!L1949="ほぼ毎日（まいにち）ある",3,))))</f>
        <v>0</v>
      </c>
      <c r="K1952" s="26">
        <f>IF('３　回答貼付シート'!M1949="ない",0,IF('３　回答貼付シート'!M1949="１～２日（にち）ある",1,IF('３　回答貼付シート'!M1949="３～５日（にち）ある",2,IF('３　回答貼付シート'!M1949="ほぼ毎日（まいにち）ある",3,))))</f>
        <v>0</v>
      </c>
      <c r="L1952" s="26">
        <f>IF('３　回答貼付シート'!N1949="ない",0,IF('３　回答貼付シート'!N1949="１～２日（にち）ある",1,IF('３　回答貼付シート'!N1949="３～５日（にち）ある",2,IF('３　回答貼付シート'!N1949="ほぼ毎日（まいにち）ある",3,))))</f>
        <v>0</v>
      </c>
      <c r="M1952" s="26">
        <f>IF('３　回答貼付シート'!O1949="ない",0,IF('３　回答貼付シート'!O1949="１～２日（にち）ある",1,IF('３　回答貼付シート'!O1949="３～５日（にち）ある",2,IF('３　回答貼付シート'!O1949="ほぼ毎日（まいにち）ある",3,))))</f>
        <v>0</v>
      </c>
      <c r="N1952" s="26">
        <f>IF('３　回答貼付シート'!P1949="ない",0,IF('３　回答貼付シート'!P1949="１～２日（にち）ある",1,IF('３　回答貼付シート'!P1949="３～５日（にち）ある",2,IF('３　回答貼付シート'!P1949="ほぼ毎日（まいにち）ある",3,))))</f>
        <v>0</v>
      </c>
      <c r="O1952" s="26">
        <f>IF('３　回答貼付シート'!Q1949="ない",0,IF('３　回答貼付シート'!Q1949="１～２日（にち）ある",1,IF('３　回答貼付シート'!Q1949="３～５日（にち）ある",2,IF('３　回答貼付シート'!Q1949="ほぼ毎日（まいにち）ある",3,))))</f>
        <v>0</v>
      </c>
      <c r="P1952" s="26">
        <f>IF('３　回答貼付シート'!R1949="ない",0,IF('３　回答貼付シート'!R1949="１～２日（にち）ある",1,IF('３　回答貼付シート'!R1949="３～５日（にち）ある",2,IF('３　回答貼付シート'!R1949="ほぼ毎日（まいにち）ある",3,))))</f>
        <v>0</v>
      </c>
      <c r="Q1952" s="26">
        <f>IF('３　回答貼付シート'!S1949="ない",0,IF('３　回答貼付シート'!S1949="１～２日（にち）ある",1,IF('３　回答貼付シート'!S1949="３～５日（にち）ある",2,IF('３　回答貼付シート'!S1949="ほぼ毎日（まいにち）ある",3,))))</f>
        <v>0</v>
      </c>
      <c r="R1952" s="26">
        <f>IF('３　回答貼付シート'!T1949="ない",0,IF('３　回答貼付シート'!T1949="１～２日（にち）ある",1,IF('３　回答貼付シート'!T1949="３～５日（にち）ある",2,IF('３　回答貼付シート'!T1949="ほぼ毎日（まいにち）ある",3,))))</f>
        <v>0</v>
      </c>
      <c r="S1952" s="26">
        <f>IF('３　回答貼付シート'!U1949="ない",0,IF('３　回答貼付シート'!U1949="１～２日（にち）ある",1,IF('３　回答貼付シート'!U1949="３～５日（にち）ある",2,IF('３　回答貼付シート'!U1949="ほぼ毎日（まいにち）ある",3,))))</f>
        <v>0</v>
      </c>
      <c r="T1952" s="26">
        <f>IF('３　回答貼付シート'!V1949="ない",0,IF('３　回答貼付シート'!V1949="１～２日（にち）ある",1,IF('３　回答貼付シート'!V1949="３～５日（にち）ある",2,IF('３　回答貼付シート'!V1949="ほぼ毎日（まいにち）ある",3,))))</f>
        <v>0</v>
      </c>
      <c r="U1952" s="26">
        <f>IF('３　回答貼付シート'!W1949="ない",0,IF('３　回答貼付シート'!W1949="１～２日（にち）ある",1,IF('３　回答貼付シート'!W1949="３～５日（にち）ある",2,IF('３　回答貼付シート'!W1949="ほぼ毎日（まいにち）ある",3,))))</f>
        <v>0</v>
      </c>
      <c r="V1952" s="26">
        <f>IF('３　回答貼付シート'!X1949="ない",0,IF('３　回答貼付シート'!X1949="１～２日（にち）ある",1,IF('３　回答貼付シート'!X1949="３～５日（にち）ある",2,IF('３　回答貼付シート'!X1949="ほぼ毎日（まいにち）ある",3,))))</f>
        <v>0</v>
      </c>
      <c r="W1952" s="26">
        <f>IF('３　回答貼付シート'!Y1949="ない",0,IF('３　回答貼付シート'!Y1949="１～２日（にち）ある",1,IF('３　回答貼付シート'!Y1949="３～５日（にち）ある",2,IF('３　回答貼付シート'!Y1949="ほぼ毎日（まいにち）ある",3,))))</f>
        <v>0</v>
      </c>
      <c r="X1952" s="26">
        <f>IF('３　回答貼付シート'!Z1949="ない",0,IF('３　回答貼付シート'!Z1949="１～２日（にち）ある",1,IF('３　回答貼付シート'!Z1949="３～５日（にち）ある",2,IF('３　回答貼付シート'!Z1949="ほぼ毎日（まいにち）ある",3,))))</f>
        <v>0</v>
      </c>
      <c r="Y1952" s="26">
        <f>IF('３　回答貼付シート'!AA1949="ない",0,IF('３　回答貼付シート'!AA1949="１～２日（にち）ある",1,IF('３　回答貼付シート'!AA1949="３～５日（にち）ある",2,IF('３　回答貼付シート'!AA1949="ほぼ毎日（まいにち）ある",3,))))</f>
        <v>0</v>
      </c>
      <c r="Z1952" s="26">
        <f>'３　回答貼付シート'!$AB1949</f>
        <v>0</v>
      </c>
      <c r="AA1952" s="26" t="str">
        <f t="shared" si="274"/>
        <v/>
      </c>
      <c r="AB1952" s="26" t="str">
        <f t="shared" si="275"/>
        <v/>
      </c>
      <c r="AC1952" s="26" t="str">
        <f t="shared" si="276"/>
        <v/>
      </c>
      <c r="AD1952" s="26" t="str">
        <f t="shared" si="277"/>
        <v/>
      </c>
      <c r="AE1952" s="26" t="str">
        <f t="shared" si="278"/>
        <v/>
      </c>
      <c r="AF1952" t="str">
        <f t="shared" si="271"/>
        <v>0</v>
      </c>
      <c r="AG1952">
        <f t="shared" si="272"/>
        <v>0</v>
      </c>
      <c r="AH1952" s="34">
        <f t="shared" si="279"/>
        <v>0</v>
      </c>
    </row>
    <row r="1953" spans="1:34">
      <c r="A1953" s="26"/>
      <c r="B1953" s="26">
        <f t="shared" si="273"/>
        <v>0</v>
      </c>
      <c r="C1953" s="26">
        <f>IF('３　回答貼付シート'!$F1950&lt;&gt;0,VLOOKUP('３　回答貼付シート'!$F1950,$AF$2048:$AG$2054,2,FALSE),0)</f>
        <v>0</v>
      </c>
      <c r="D1953" s="26">
        <f>IF('３　回答貼付シート'!$G1950&lt;&gt;0,VLOOKUP(('３　回答貼付シート'!$G1950), $AF$2048:$AG$2054,2,FALSE),0)</f>
        <v>0</v>
      </c>
      <c r="E1953" s="26">
        <f>'３　回答貼付シート'!$H1950</f>
        <v>0</v>
      </c>
      <c r="F1953" s="26">
        <f>IF(E1953=0,0,VLOOKUP($B1953,'２　情報入力シート'!$A$2:$E$2049,5))</f>
        <v>0</v>
      </c>
      <c r="G1953" s="26">
        <f>IF('３　回答貼付シート'!I1950="ない",0,IF('３　回答貼付シート'!I1950="１～２日（にち）ある",1,IF('３　回答貼付シート'!I1950="３～５日（にち）ある",2,IF('３　回答貼付シート'!I1950="ほぼ毎日（まいにち）ある",3,))))</f>
        <v>0</v>
      </c>
      <c r="H1953" s="26">
        <f>IF('３　回答貼付シート'!J1950="ない",0,IF('３　回答貼付シート'!J1950="１～２日（にち）ある",1,IF('３　回答貼付シート'!J1950="３～５日（にち）ある",2,IF('３　回答貼付シート'!J1950="ほぼ毎日（まいにち）ある",3,))))</f>
        <v>0</v>
      </c>
      <c r="I1953" s="26">
        <f>IF('３　回答貼付シート'!K1950="ない",0,IF('３　回答貼付シート'!K1950="１～２日（にち）ある",1,IF('３　回答貼付シート'!K1950="３～５日（にち）ある",2,IF('３　回答貼付シート'!K1950="ほぼ毎日（まいにち）ある",3,))))</f>
        <v>0</v>
      </c>
      <c r="J1953" s="26">
        <f>IF('３　回答貼付シート'!L1950="ない",0,IF('３　回答貼付シート'!L1950="１～２日（にち）ある",1,IF('３　回答貼付シート'!L1950="３～５日（にち）ある",2,IF('３　回答貼付シート'!L1950="ほぼ毎日（まいにち）ある",3,))))</f>
        <v>0</v>
      </c>
      <c r="K1953" s="26">
        <f>IF('３　回答貼付シート'!M1950="ない",0,IF('３　回答貼付シート'!M1950="１～２日（にち）ある",1,IF('３　回答貼付シート'!M1950="３～５日（にち）ある",2,IF('３　回答貼付シート'!M1950="ほぼ毎日（まいにち）ある",3,))))</f>
        <v>0</v>
      </c>
      <c r="L1953" s="26">
        <f>IF('３　回答貼付シート'!N1950="ない",0,IF('３　回答貼付シート'!N1950="１～２日（にち）ある",1,IF('３　回答貼付シート'!N1950="３～５日（にち）ある",2,IF('３　回答貼付シート'!N1950="ほぼ毎日（まいにち）ある",3,))))</f>
        <v>0</v>
      </c>
      <c r="M1953" s="26">
        <f>IF('３　回答貼付シート'!O1950="ない",0,IF('３　回答貼付シート'!O1950="１～２日（にち）ある",1,IF('３　回答貼付シート'!O1950="３～５日（にち）ある",2,IF('３　回答貼付シート'!O1950="ほぼ毎日（まいにち）ある",3,))))</f>
        <v>0</v>
      </c>
      <c r="N1953" s="26">
        <f>IF('３　回答貼付シート'!P1950="ない",0,IF('３　回答貼付シート'!P1950="１～２日（にち）ある",1,IF('３　回答貼付シート'!P1950="３～５日（にち）ある",2,IF('３　回答貼付シート'!P1950="ほぼ毎日（まいにち）ある",3,))))</f>
        <v>0</v>
      </c>
      <c r="O1953" s="26">
        <f>IF('３　回答貼付シート'!Q1950="ない",0,IF('３　回答貼付シート'!Q1950="１～２日（にち）ある",1,IF('３　回答貼付シート'!Q1950="３～５日（にち）ある",2,IF('３　回答貼付シート'!Q1950="ほぼ毎日（まいにち）ある",3,))))</f>
        <v>0</v>
      </c>
      <c r="P1953" s="26">
        <f>IF('３　回答貼付シート'!R1950="ない",0,IF('３　回答貼付シート'!R1950="１～２日（にち）ある",1,IF('３　回答貼付シート'!R1950="３～５日（にち）ある",2,IF('３　回答貼付シート'!R1950="ほぼ毎日（まいにち）ある",3,))))</f>
        <v>0</v>
      </c>
      <c r="Q1953" s="26">
        <f>IF('３　回答貼付シート'!S1950="ない",0,IF('３　回答貼付シート'!S1950="１～２日（にち）ある",1,IF('３　回答貼付シート'!S1950="３～５日（にち）ある",2,IF('３　回答貼付シート'!S1950="ほぼ毎日（まいにち）ある",3,))))</f>
        <v>0</v>
      </c>
      <c r="R1953" s="26">
        <f>IF('３　回答貼付シート'!T1950="ない",0,IF('３　回答貼付シート'!T1950="１～２日（にち）ある",1,IF('３　回答貼付シート'!T1950="３～５日（にち）ある",2,IF('３　回答貼付シート'!T1950="ほぼ毎日（まいにち）ある",3,))))</f>
        <v>0</v>
      </c>
      <c r="S1953" s="26">
        <f>IF('３　回答貼付シート'!U1950="ない",0,IF('３　回答貼付シート'!U1950="１～２日（にち）ある",1,IF('３　回答貼付シート'!U1950="３～５日（にち）ある",2,IF('３　回答貼付シート'!U1950="ほぼ毎日（まいにち）ある",3,))))</f>
        <v>0</v>
      </c>
      <c r="T1953" s="26">
        <f>IF('３　回答貼付シート'!V1950="ない",0,IF('３　回答貼付シート'!V1950="１～２日（にち）ある",1,IF('３　回答貼付シート'!V1950="３～５日（にち）ある",2,IF('３　回答貼付シート'!V1950="ほぼ毎日（まいにち）ある",3,))))</f>
        <v>0</v>
      </c>
      <c r="U1953" s="26">
        <f>IF('３　回答貼付シート'!W1950="ない",0,IF('３　回答貼付シート'!W1950="１～２日（にち）ある",1,IF('３　回答貼付シート'!W1950="３～５日（にち）ある",2,IF('３　回答貼付シート'!W1950="ほぼ毎日（まいにち）ある",3,))))</f>
        <v>0</v>
      </c>
      <c r="V1953" s="26">
        <f>IF('３　回答貼付シート'!X1950="ない",0,IF('３　回答貼付シート'!X1950="１～２日（にち）ある",1,IF('３　回答貼付シート'!X1950="３～５日（にち）ある",2,IF('３　回答貼付シート'!X1950="ほぼ毎日（まいにち）ある",3,))))</f>
        <v>0</v>
      </c>
      <c r="W1953" s="26">
        <f>IF('３　回答貼付シート'!Y1950="ない",0,IF('３　回答貼付シート'!Y1950="１～２日（にち）ある",1,IF('３　回答貼付シート'!Y1950="３～５日（にち）ある",2,IF('３　回答貼付シート'!Y1950="ほぼ毎日（まいにち）ある",3,))))</f>
        <v>0</v>
      </c>
      <c r="X1953" s="26">
        <f>IF('３　回答貼付シート'!Z1950="ない",0,IF('３　回答貼付シート'!Z1950="１～２日（にち）ある",1,IF('３　回答貼付シート'!Z1950="３～５日（にち）ある",2,IF('３　回答貼付シート'!Z1950="ほぼ毎日（まいにち）ある",3,))))</f>
        <v>0</v>
      </c>
      <c r="Y1953" s="26">
        <f>IF('３　回答貼付シート'!AA1950="ない",0,IF('３　回答貼付シート'!AA1950="１～２日（にち）ある",1,IF('３　回答貼付シート'!AA1950="３～５日（にち）ある",2,IF('３　回答貼付シート'!AA1950="ほぼ毎日（まいにち）ある",3,))))</f>
        <v>0</v>
      </c>
      <c r="Z1953" s="26">
        <f>'３　回答貼付シート'!$AB1950</f>
        <v>0</v>
      </c>
      <c r="AA1953" s="26" t="str">
        <f t="shared" si="274"/>
        <v/>
      </c>
      <c r="AB1953" s="26" t="str">
        <f t="shared" si="275"/>
        <v/>
      </c>
      <c r="AC1953" s="26" t="str">
        <f t="shared" si="276"/>
        <v/>
      </c>
      <c r="AD1953" s="26" t="str">
        <f t="shared" si="277"/>
        <v/>
      </c>
      <c r="AE1953" s="26" t="str">
        <f t="shared" si="278"/>
        <v/>
      </c>
      <c r="AF1953" t="str">
        <f t="shared" si="271"/>
        <v>0</v>
      </c>
      <c r="AG1953">
        <f t="shared" si="272"/>
        <v>0</v>
      </c>
      <c r="AH1953" s="34">
        <f t="shared" si="279"/>
        <v>0</v>
      </c>
    </row>
    <row r="1954" spans="1:34">
      <c r="A1954" s="26"/>
      <c r="B1954" s="26">
        <f t="shared" si="273"/>
        <v>0</v>
      </c>
      <c r="C1954" s="26">
        <f>IF('３　回答貼付シート'!$F1951&lt;&gt;0,VLOOKUP('３　回答貼付シート'!$F1951,$AF$2048:$AG$2054,2,FALSE),0)</f>
        <v>0</v>
      </c>
      <c r="D1954" s="26">
        <f>IF('３　回答貼付シート'!$G1951&lt;&gt;0,VLOOKUP(('３　回答貼付シート'!$G1951), $AF$2048:$AG$2054,2,FALSE),0)</f>
        <v>0</v>
      </c>
      <c r="E1954" s="26">
        <f>'３　回答貼付シート'!$H1951</f>
        <v>0</v>
      </c>
      <c r="F1954" s="26">
        <f>IF(E1954=0,0,VLOOKUP($B1954,'２　情報入力シート'!$A$2:$E$2049,5))</f>
        <v>0</v>
      </c>
      <c r="G1954" s="26">
        <f>IF('３　回答貼付シート'!I1951="ない",0,IF('３　回答貼付シート'!I1951="１～２日（にち）ある",1,IF('３　回答貼付シート'!I1951="３～５日（にち）ある",2,IF('３　回答貼付シート'!I1951="ほぼ毎日（まいにち）ある",3,))))</f>
        <v>0</v>
      </c>
      <c r="H1954" s="26">
        <f>IF('３　回答貼付シート'!J1951="ない",0,IF('３　回答貼付シート'!J1951="１～２日（にち）ある",1,IF('３　回答貼付シート'!J1951="３～５日（にち）ある",2,IF('３　回答貼付シート'!J1951="ほぼ毎日（まいにち）ある",3,))))</f>
        <v>0</v>
      </c>
      <c r="I1954" s="26">
        <f>IF('３　回答貼付シート'!K1951="ない",0,IF('３　回答貼付シート'!K1951="１～２日（にち）ある",1,IF('３　回答貼付シート'!K1951="３～５日（にち）ある",2,IF('３　回答貼付シート'!K1951="ほぼ毎日（まいにち）ある",3,))))</f>
        <v>0</v>
      </c>
      <c r="J1954" s="26">
        <f>IF('３　回答貼付シート'!L1951="ない",0,IF('３　回答貼付シート'!L1951="１～２日（にち）ある",1,IF('３　回答貼付シート'!L1951="３～５日（にち）ある",2,IF('３　回答貼付シート'!L1951="ほぼ毎日（まいにち）ある",3,))))</f>
        <v>0</v>
      </c>
      <c r="K1954" s="26">
        <f>IF('３　回答貼付シート'!M1951="ない",0,IF('３　回答貼付シート'!M1951="１～２日（にち）ある",1,IF('３　回答貼付シート'!M1951="３～５日（にち）ある",2,IF('３　回答貼付シート'!M1951="ほぼ毎日（まいにち）ある",3,))))</f>
        <v>0</v>
      </c>
      <c r="L1954" s="26">
        <f>IF('３　回答貼付シート'!N1951="ない",0,IF('３　回答貼付シート'!N1951="１～２日（にち）ある",1,IF('３　回答貼付シート'!N1951="３～５日（にち）ある",2,IF('３　回答貼付シート'!N1951="ほぼ毎日（まいにち）ある",3,))))</f>
        <v>0</v>
      </c>
      <c r="M1954" s="26">
        <f>IF('３　回答貼付シート'!O1951="ない",0,IF('３　回答貼付シート'!O1951="１～２日（にち）ある",1,IF('３　回答貼付シート'!O1951="３～５日（にち）ある",2,IF('３　回答貼付シート'!O1951="ほぼ毎日（まいにち）ある",3,))))</f>
        <v>0</v>
      </c>
      <c r="N1954" s="26">
        <f>IF('３　回答貼付シート'!P1951="ない",0,IF('３　回答貼付シート'!P1951="１～２日（にち）ある",1,IF('３　回答貼付シート'!P1951="３～５日（にち）ある",2,IF('３　回答貼付シート'!P1951="ほぼ毎日（まいにち）ある",3,))))</f>
        <v>0</v>
      </c>
      <c r="O1954" s="26">
        <f>IF('３　回答貼付シート'!Q1951="ない",0,IF('３　回答貼付シート'!Q1951="１～２日（にち）ある",1,IF('３　回答貼付シート'!Q1951="３～５日（にち）ある",2,IF('３　回答貼付シート'!Q1951="ほぼ毎日（まいにち）ある",3,))))</f>
        <v>0</v>
      </c>
      <c r="P1954" s="26">
        <f>IF('３　回答貼付シート'!R1951="ない",0,IF('３　回答貼付シート'!R1951="１～２日（にち）ある",1,IF('３　回答貼付シート'!R1951="３～５日（にち）ある",2,IF('３　回答貼付シート'!R1951="ほぼ毎日（まいにち）ある",3,))))</f>
        <v>0</v>
      </c>
      <c r="Q1954" s="26">
        <f>IF('３　回答貼付シート'!S1951="ない",0,IF('３　回答貼付シート'!S1951="１～２日（にち）ある",1,IF('３　回答貼付シート'!S1951="３～５日（にち）ある",2,IF('３　回答貼付シート'!S1951="ほぼ毎日（まいにち）ある",3,))))</f>
        <v>0</v>
      </c>
      <c r="R1954" s="26">
        <f>IF('３　回答貼付シート'!T1951="ない",0,IF('３　回答貼付シート'!T1951="１～２日（にち）ある",1,IF('３　回答貼付シート'!T1951="３～５日（にち）ある",2,IF('３　回答貼付シート'!T1951="ほぼ毎日（まいにち）ある",3,))))</f>
        <v>0</v>
      </c>
      <c r="S1954" s="26">
        <f>IF('３　回答貼付シート'!U1951="ない",0,IF('３　回答貼付シート'!U1951="１～２日（にち）ある",1,IF('３　回答貼付シート'!U1951="３～５日（にち）ある",2,IF('３　回答貼付シート'!U1951="ほぼ毎日（まいにち）ある",3,))))</f>
        <v>0</v>
      </c>
      <c r="T1954" s="26">
        <f>IF('３　回答貼付シート'!V1951="ない",0,IF('３　回答貼付シート'!V1951="１～２日（にち）ある",1,IF('３　回答貼付シート'!V1951="３～５日（にち）ある",2,IF('３　回答貼付シート'!V1951="ほぼ毎日（まいにち）ある",3,))))</f>
        <v>0</v>
      </c>
      <c r="U1954" s="26">
        <f>IF('３　回答貼付シート'!W1951="ない",0,IF('３　回答貼付シート'!W1951="１～２日（にち）ある",1,IF('３　回答貼付シート'!W1951="３～５日（にち）ある",2,IF('３　回答貼付シート'!W1951="ほぼ毎日（まいにち）ある",3,))))</f>
        <v>0</v>
      </c>
      <c r="V1954" s="26">
        <f>IF('３　回答貼付シート'!X1951="ない",0,IF('３　回答貼付シート'!X1951="１～２日（にち）ある",1,IF('３　回答貼付シート'!X1951="３～５日（にち）ある",2,IF('３　回答貼付シート'!X1951="ほぼ毎日（まいにち）ある",3,))))</f>
        <v>0</v>
      </c>
      <c r="W1954" s="26">
        <f>IF('３　回答貼付シート'!Y1951="ない",0,IF('３　回答貼付シート'!Y1951="１～２日（にち）ある",1,IF('３　回答貼付シート'!Y1951="３～５日（にち）ある",2,IF('３　回答貼付シート'!Y1951="ほぼ毎日（まいにち）ある",3,))))</f>
        <v>0</v>
      </c>
      <c r="X1954" s="26">
        <f>IF('３　回答貼付シート'!Z1951="ない",0,IF('３　回答貼付シート'!Z1951="１～２日（にち）ある",1,IF('３　回答貼付シート'!Z1951="３～５日（にち）ある",2,IF('３　回答貼付シート'!Z1951="ほぼ毎日（まいにち）ある",3,))))</f>
        <v>0</v>
      </c>
      <c r="Y1954" s="26">
        <f>IF('３　回答貼付シート'!AA1951="ない",0,IF('３　回答貼付シート'!AA1951="１～２日（にち）ある",1,IF('３　回答貼付シート'!AA1951="３～５日（にち）ある",2,IF('３　回答貼付シート'!AA1951="ほぼ毎日（まいにち）ある",3,))))</f>
        <v>0</v>
      </c>
      <c r="Z1954" s="26">
        <f>'３　回答貼付シート'!$AB1951</f>
        <v>0</v>
      </c>
      <c r="AA1954" s="26" t="str">
        <f t="shared" si="274"/>
        <v/>
      </c>
      <c r="AB1954" s="26" t="str">
        <f t="shared" si="275"/>
        <v/>
      </c>
      <c r="AC1954" s="26" t="str">
        <f t="shared" si="276"/>
        <v/>
      </c>
      <c r="AD1954" s="26" t="str">
        <f t="shared" si="277"/>
        <v/>
      </c>
      <c r="AE1954" s="26" t="str">
        <f t="shared" si="278"/>
        <v/>
      </c>
      <c r="AF1954" t="str">
        <f t="shared" si="271"/>
        <v>0</v>
      </c>
      <c r="AG1954">
        <f t="shared" si="272"/>
        <v>0</v>
      </c>
      <c r="AH1954" s="34">
        <f t="shared" si="279"/>
        <v>0</v>
      </c>
    </row>
    <row r="1955" spans="1:34">
      <c r="A1955" s="26"/>
      <c r="B1955" s="26">
        <f t="shared" si="273"/>
        <v>0</v>
      </c>
      <c r="C1955" s="26">
        <f>IF('３　回答貼付シート'!$F1952&lt;&gt;0,VLOOKUP('３　回答貼付シート'!$F1952,$AF$2048:$AG$2054,2,FALSE),0)</f>
        <v>0</v>
      </c>
      <c r="D1955" s="26">
        <f>IF('３　回答貼付シート'!$G1952&lt;&gt;0,VLOOKUP(('３　回答貼付シート'!$G1952), $AF$2048:$AG$2054,2,FALSE),0)</f>
        <v>0</v>
      </c>
      <c r="E1955" s="26">
        <f>'３　回答貼付シート'!$H1952</f>
        <v>0</v>
      </c>
      <c r="F1955" s="26">
        <f>IF(E1955=0,0,VLOOKUP($B1955,'２　情報入力シート'!$A$2:$E$2049,5))</f>
        <v>0</v>
      </c>
      <c r="G1955" s="26">
        <f>IF('３　回答貼付シート'!I1952="ない",0,IF('３　回答貼付シート'!I1952="１～２日（にち）ある",1,IF('３　回答貼付シート'!I1952="３～５日（にち）ある",2,IF('３　回答貼付シート'!I1952="ほぼ毎日（まいにち）ある",3,))))</f>
        <v>0</v>
      </c>
      <c r="H1955" s="26">
        <f>IF('３　回答貼付シート'!J1952="ない",0,IF('３　回答貼付シート'!J1952="１～２日（にち）ある",1,IF('３　回答貼付シート'!J1952="３～５日（にち）ある",2,IF('３　回答貼付シート'!J1952="ほぼ毎日（まいにち）ある",3,))))</f>
        <v>0</v>
      </c>
      <c r="I1955" s="26">
        <f>IF('３　回答貼付シート'!K1952="ない",0,IF('３　回答貼付シート'!K1952="１～２日（にち）ある",1,IF('３　回答貼付シート'!K1952="３～５日（にち）ある",2,IF('３　回答貼付シート'!K1952="ほぼ毎日（まいにち）ある",3,))))</f>
        <v>0</v>
      </c>
      <c r="J1955" s="26">
        <f>IF('３　回答貼付シート'!L1952="ない",0,IF('３　回答貼付シート'!L1952="１～２日（にち）ある",1,IF('３　回答貼付シート'!L1952="３～５日（にち）ある",2,IF('３　回答貼付シート'!L1952="ほぼ毎日（まいにち）ある",3,))))</f>
        <v>0</v>
      </c>
      <c r="K1955" s="26">
        <f>IF('３　回答貼付シート'!M1952="ない",0,IF('３　回答貼付シート'!M1952="１～２日（にち）ある",1,IF('３　回答貼付シート'!M1952="３～５日（にち）ある",2,IF('３　回答貼付シート'!M1952="ほぼ毎日（まいにち）ある",3,))))</f>
        <v>0</v>
      </c>
      <c r="L1955" s="26">
        <f>IF('３　回答貼付シート'!N1952="ない",0,IF('３　回答貼付シート'!N1952="１～２日（にち）ある",1,IF('３　回答貼付シート'!N1952="３～５日（にち）ある",2,IF('３　回答貼付シート'!N1952="ほぼ毎日（まいにち）ある",3,))))</f>
        <v>0</v>
      </c>
      <c r="M1955" s="26">
        <f>IF('３　回答貼付シート'!O1952="ない",0,IF('３　回答貼付シート'!O1952="１～２日（にち）ある",1,IF('３　回答貼付シート'!O1952="３～５日（にち）ある",2,IF('３　回答貼付シート'!O1952="ほぼ毎日（まいにち）ある",3,))))</f>
        <v>0</v>
      </c>
      <c r="N1955" s="26">
        <f>IF('３　回答貼付シート'!P1952="ない",0,IF('３　回答貼付シート'!P1952="１～２日（にち）ある",1,IF('３　回答貼付シート'!P1952="３～５日（にち）ある",2,IF('３　回答貼付シート'!P1952="ほぼ毎日（まいにち）ある",3,))))</f>
        <v>0</v>
      </c>
      <c r="O1955" s="26">
        <f>IF('３　回答貼付シート'!Q1952="ない",0,IF('３　回答貼付シート'!Q1952="１～２日（にち）ある",1,IF('３　回答貼付シート'!Q1952="３～５日（にち）ある",2,IF('３　回答貼付シート'!Q1952="ほぼ毎日（まいにち）ある",3,))))</f>
        <v>0</v>
      </c>
      <c r="P1955" s="26">
        <f>IF('３　回答貼付シート'!R1952="ない",0,IF('３　回答貼付シート'!R1952="１～２日（にち）ある",1,IF('３　回答貼付シート'!R1952="３～５日（にち）ある",2,IF('３　回答貼付シート'!R1952="ほぼ毎日（まいにち）ある",3,))))</f>
        <v>0</v>
      </c>
      <c r="Q1955" s="26">
        <f>IF('３　回答貼付シート'!S1952="ない",0,IF('３　回答貼付シート'!S1952="１～２日（にち）ある",1,IF('３　回答貼付シート'!S1952="３～５日（にち）ある",2,IF('３　回答貼付シート'!S1952="ほぼ毎日（まいにち）ある",3,))))</f>
        <v>0</v>
      </c>
      <c r="R1955" s="26">
        <f>IF('３　回答貼付シート'!T1952="ない",0,IF('３　回答貼付シート'!T1952="１～２日（にち）ある",1,IF('３　回答貼付シート'!T1952="３～５日（にち）ある",2,IF('３　回答貼付シート'!T1952="ほぼ毎日（まいにち）ある",3,))))</f>
        <v>0</v>
      </c>
      <c r="S1955" s="26">
        <f>IF('３　回答貼付シート'!U1952="ない",0,IF('３　回答貼付シート'!U1952="１～２日（にち）ある",1,IF('３　回答貼付シート'!U1952="３～５日（にち）ある",2,IF('３　回答貼付シート'!U1952="ほぼ毎日（まいにち）ある",3,))))</f>
        <v>0</v>
      </c>
      <c r="T1955" s="26">
        <f>IF('３　回答貼付シート'!V1952="ない",0,IF('３　回答貼付シート'!V1952="１～２日（にち）ある",1,IF('３　回答貼付シート'!V1952="３～５日（にち）ある",2,IF('３　回答貼付シート'!V1952="ほぼ毎日（まいにち）ある",3,))))</f>
        <v>0</v>
      </c>
      <c r="U1955" s="26">
        <f>IF('３　回答貼付シート'!W1952="ない",0,IF('３　回答貼付シート'!W1952="１～２日（にち）ある",1,IF('３　回答貼付シート'!W1952="３～５日（にち）ある",2,IF('３　回答貼付シート'!W1952="ほぼ毎日（まいにち）ある",3,))))</f>
        <v>0</v>
      </c>
      <c r="V1955" s="26">
        <f>IF('３　回答貼付シート'!X1952="ない",0,IF('３　回答貼付シート'!X1952="１～２日（にち）ある",1,IF('３　回答貼付シート'!X1952="３～５日（にち）ある",2,IF('３　回答貼付シート'!X1952="ほぼ毎日（まいにち）ある",3,))))</f>
        <v>0</v>
      </c>
      <c r="W1955" s="26">
        <f>IF('３　回答貼付シート'!Y1952="ない",0,IF('３　回答貼付シート'!Y1952="１～２日（にち）ある",1,IF('３　回答貼付シート'!Y1952="３～５日（にち）ある",2,IF('３　回答貼付シート'!Y1952="ほぼ毎日（まいにち）ある",3,))))</f>
        <v>0</v>
      </c>
      <c r="X1955" s="26">
        <f>IF('３　回答貼付シート'!Z1952="ない",0,IF('３　回答貼付シート'!Z1952="１～２日（にち）ある",1,IF('３　回答貼付シート'!Z1952="３～５日（にち）ある",2,IF('３　回答貼付シート'!Z1952="ほぼ毎日（まいにち）ある",3,))))</f>
        <v>0</v>
      </c>
      <c r="Y1955" s="26">
        <f>IF('３　回答貼付シート'!AA1952="ない",0,IF('３　回答貼付シート'!AA1952="１～２日（にち）ある",1,IF('３　回答貼付シート'!AA1952="３～５日（にち）ある",2,IF('３　回答貼付シート'!AA1952="ほぼ毎日（まいにち）ある",3,))))</f>
        <v>0</v>
      </c>
      <c r="Z1955" s="26">
        <f>'３　回答貼付シート'!$AB1952</f>
        <v>0</v>
      </c>
      <c r="AA1955" s="26" t="str">
        <f t="shared" si="274"/>
        <v/>
      </c>
      <c r="AB1955" s="26" t="str">
        <f t="shared" si="275"/>
        <v/>
      </c>
      <c r="AC1955" s="26" t="str">
        <f t="shared" si="276"/>
        <v/>
      </c>
      <c r="AD1955" s="26" t="str">
        <f t="shared" si="277"/>
        <v/>
      </c>
      <c r="AE1955" s="26" t="str">
        <f t="shared" si="278"/>
        <v/>
      </c>
      <c r="AF1955" t="str">
        <f t="shared" si="271"/>
        <v>0</v>
      </c>
      <c r="AG1955">
        <f t="shared" si="272"/>
        <v>0</v>
      </c>
      <c r="AH1955" s="34">
        <f t="shared" si="279"/>
        <v>0</v>
      </c>
    </row>
    <row r="1956" spans="1:34">
      <c r="A1956" s="26"/>
      <c r="B1956" s="26">
        <f t="shared" si="273"/>
        <v>0</v>
      </c>
      <c r="C1956" s="26">
        <f>IF('３　回答貼付シート'!$F1953&lt;&gt;0,VLOOKUP('３　回答貼付シート'!$F1953,$AF$2048:$AG$2054,2,FALSE),0)</f>
        <v>0</v>
      </c>
      <c r="D1956" s="26">
        <f>IF('３　回答貼付シート'!$G1953&lt;&gt;0,VLOOKUP(('３　回答貼付シート'!$G1953), $AF$2048:$AG$2054,2,FALSE),0)</f>
        <v>0</v>
      </c>
      <c r="E1956" s="26">
        <f>'３　回答貼付シート'!$H1953</f>
        <v>0</v>
      </c>
      <c r="F1956" s="26">
        <f>IF(E1956=0,0,VLOOKUP($B1956,'２　情報入力シート'!$A$2:$E$2049,5))</f>
        <v>0</v>
      </c>
      <c r="G1956" s="26">
        <f>IF('３　回答貼付シート'!I1953="ない",0,IF('３　回答貼付シート'!I1953="１～２日（にち）ある",1,IF('３　回答貼付シート'!I1953="３～５日（にち）ある",2,IF('３　回答貼付シート'!I1953="ほぼ毎日（まいにち）ある",3,))))</f>
        <v>0</v>
      </c>
      <c r="H1956" s="26">
        <f>IF('３　回答貼付シート'!J1953="ない",0,IF('３　回答貼付シート'!J1953="１～２日（にち）ある",1,IF('３　回答貼付シート'!J1953="３～５日（にち）ある",2,IF('３　回答貼付シート'!J1953="ほぼ毎日（まいにち）ある",3,))))</f>
        <v>0</v>
      </c>
      <c r="I1956" s="26">
        <f>IF('３　回答貼付シート'!K1953="ない",0,IF('３　回答貼付シート'!K1953="１～２日（にち）ある",1,IF('３　回答貼付シート'!K1953="３～５日（にち）ある",2,IF('３　回答貼付シート'!K1953="ほぼ毎日（まいにち）ある",3,))))</f>
        <v>0</v>
      </c>
      <c r="J1956" s="26">
        <f>IF('３　回答貼付シート'!L1953="ない",0,IF('３　回答貼付シート'!L1953="１～２日（にち）ある",1,IF('３　回答貼付シート'!L1953="３～５日（にち）ある",2,IF('３　回答貼付シート'!L1953="ほぼ毎日（まいにち）ある",3,))))</f>
        <v>0</v>
      </c>
      <c r="K1956" s="26">
        <f>IF('３　回答貼付シート'!M1953="ない",0,IF('３　回答貼付シート'!M1953="１～２日（にち）ある",1,IF('３　回答貼付シート'!M1953="３～５日（にち）ある",2,IF('３　回答貼付シート'!M1953="ほぼ毎日（まいにち）ある",3,))))</f>
        <v>0</v>
      </c>
      <c r="L1956" s="26">
        <f>IF('３　回答貼付シート'!N1953="ない",0,IF('３　回答貼付シート'!N1953="１～２日（にち）ある",1,IF('３　回答貼付シート'!N1953="３～５日（にち）ある",2,IF('３　回答貼付シート'!N1953="ほぼ毎日（まいにち）ある",3,))))</f>
        <v>0</v>
      </c>
      <c r="M1956" s="26">
        <f>IF('３　回答貼付シート'!O1953="ない",0,IF('３　回答貼付シート'!O1953="１～２日（にち）ある",1,IF('３　回答貼付シート'!O1953="３～５日（にち）ある",2,IF('３　回答貼付シート'!O1953="ほぼ毎日（まいにち）ある",3,))))</f>
        <v>0</v>
      </c>
      <c r="N1956" s="26">
        <f>IF('３　回答貼付シート'!P1953="ない",0,IF('３　回答貼付シート'!P1953="１～２日（にち）ある",1,IF('３　回答貼付シート'!P1953="３～５日（にち）ある",2,IF('３　回答貼付シート'!P1953="ほぼ毎日（まいにち）ある",3,))))</f>
        <v>0</v>
      </c>
      <c r="O1956" s="26">
        <f>IF('３　回答貼付シート'!Q1953="ない",0,IF('３　回答貼付シート'!Q1953="１～２日（にち）ある",1,IF('３　回答貼付シート'!Q1953="３～５日（にち）ある",2,IF('３　回答貼付シート'!Q1953="ほぼ毎日（まいにち）ある",3,))))</f>
        <v>0</v>
      </c>
      <c r="P1956" s="26">
        <f>IF('３　回答貼付シート'!R1953="ない",0,IF('３　回答貼付シート'!R1953="１～２日（にち）ある",1,IF('３　回答貼付シート'!R1953="３～５日（にち）ある",2,IF('３　回答貼付シート'!R1953="ほぼ毎日（まいにち）ある",3,))))</f>
        <v>0</v>
      </c>
      <c r="Q1956" s="26">
        <f>IF('３　回答貼付シート'!S1953="ない",0,IF('３　回答貼付シート'!S1953="１～２日（にち）ある",1,IF('３　回答貼付シート'!S1953="３～５日（にち）ある",2,IF('３　回答貼付シート'!S1953="ほぼ毎日（まいにち）ある",3,))))</f>
        <v>0</v>
      </c>
      <c r="R1956" s="26">
        <f>IF('３　回答貼付シート'!T1953="ない",0,IF('３　回答貼付シート'!T1953="１～２日（にち）ある",1,IF('３　回答貼付シート'!T1953="３～５日（にち）ある",2,IF('３　回答貼付シート'!T1953="ほぼ毎日（まいにち）ある",3,))))</f>
        <v>0</v>
      </c>
      <c r="S1956" s="26">
        <f>IF('３　回答貼付シート'!U1953="ない",0,IF('３　回答貼付シート'!U1953="１～２日（にち）ある",1,IF('３　回答貼付シート'!U1953="３～５日（にち）ある",2,IF('３　回答貼付シート'!U1953="ほぼ毎日（まいにち）ある",3,))))</f>
        <v>0</v>
      </c>
      <c r="T1956" s="26">
        <f>IF('３　回答貼付シート'!V1953="ない",0,IF('３　回答貼付シート'!V1953="１～２日（にち）ある",1,IF('３　回答貼付シート'!V1953="３～５日（にち）ある",2,IF('３　回答貼付シート'!V1953="ほぼ毎日（まいにち）ある",3,))))</f>
        <v>0</v>
      </c>
      <c r="U1956" s="26">
        <f>IF('３　回答貼付シート'!W1953="ない",0,IF('３　回答貼付シート'!W1953="１～２日（にち）ある",1,IF('３　回答貼付シート'!W1953="３～５日（にち）ある",2,IF('３　回答貼付シート'!W1953="ほぼ毎日（まいにち）ある",3,))))</f>
        <v>0</v>
      </c>
      <c r="V1956" s="26">
        <f>IF('３　回答貼付シート'!X1953="ない",0,IF('３　回答貼付シート'!X1953="１～２日（にち）ある",1,IF('３　回答貼付シート'!X1953="３～５日（にち）ある",2,IF('３　回答貼付シート'!X1953="ほぼ毎日（まいにち）ある",3,))))</f>
        <v>0</v>
      </c>
      <c r="W1956" s="26">
        <f>IF('３　回答貼付シート'!Y1953="ない",0,IF('３　回答貼付シート'!Y1953="１～２日（にち）ある",1,IF('３　回答貼付シート'!Y1953="３～５日（にち）ある",2,IF('３　回答貼付シート'!Y1953="ほぼ毎日（まいにち）ある",3,))))</f>
        <v>0</v>
      </c>
      <c r="X1956" s="26">
        <f>IF('３　回答貼付シート'!Z1953="ない",0,IF('３　回答貼付シート'!Z1953="１～２日（にち）ある",1,IF('３　回答貼付シート'!Z1953="３～５日（にち）ある",2,IF('３　回答貼付シート'!Z1953="ほぼ毎日（まいにち）ある",3,))))</f>
        <v>0</v>
      </c>
      <c r="Y1956" s="26">
        <f>IF('３　回答貼付シート'!AA1953="ない",0,IF('３　回答貼付シート'!AA1953="１～２日（にち）ある",1,IF('３　回答貼付シート'!AA1953="３～５日（にち）ある",2,IF('３　回答貼付シート'!AA1953="ほぼ毎日（まいにち）ある",3,))))</f>
        <v>0</v>
      </c>
      <c r="Z1956" s="26">
        <f>'３　回答貼付シート'!$AB1953</f>
        <v>0</v>
      </c>
      <c r="AA1956" s="26" t="str">
        <f t="shared" si="274"/>
        <v/>
      </c>
      <c r="AB1956" s="26" t="str">
        <f t="shared" si="275"/>
        <v/>
      </c>
      <c r="AC1956" s="26" t="str">
        <f t="shared" si="276"/>
        <v/>
      </c>
      <c r="AD1956" s="26" t="str">
        <f t="shared" si="277"/>
        <v/>
      </c>
      <c r="AE1956" s="26" t="str">
        <f t="shared" si="278"/>
        <v/>
      </c>
      <c r="AF1956" t="str">
        <f t="shared" si="271"/>
        <v>0</v>
      </c>
      <c r="AG1956">
        <f t="shared" si="272"/>
        <v>0</v>
      </c>
      <c r="AH1956" s="34">
        <f t="shared" si="279"/>
        <v>0</v>
      </c>
    </row>
    <row r="1957" spans="1:34">
      <c r="A1957" s="26"/>
      <c r="B1957" s="26">
        <f t="shared" si="273"/>
        <v>0</v>
      </c>
      <c r="C1957" s="26">
        <f>IF('３　回答貼付シート'!$F1954&lt;&gt;0,VLOOKUP('３　回答貼付シート'!$F1954,$AF$2048:$AG$2054,2,FALSE),0)</f>
        <v>0</v>
      </c>
      <c r="D1957" s="26">
        <f>IF('３　回答貼付シート'!$G1954&lt;&gt;0,VLOOKUP(('３　回答貼付シート'!$G1954), $AF$2048:$AG$2054,2,FALSE),0)</f>
        <v>0</v>
      </c>
      <c r="E1957" s="26">
        <f>'３　回答貼付シート'!$H1954</f>
        <v>0</v>
      </c>
      <c r="F1957" s="26">
        <f>IF(E1957=0,0,VLOOKUP($B1957,'２　情報入力シート'!$A$2:$E$2049,5))</f>
        <v>0</v>
      </c>
      <c r="G1957" s="26">
        <f>IF('３　回答貼付シート'!I1954="ない",0,IF('３　回答貼付シート'!I1954="１～２日（にち）ある",1,IF('３　回答貼付シート'!I1954="３～５日（にち）ある",2,IF('３　回答貼付シート'!I1954="ほぼ毎日（まいにち）ある",3,))))</f>
        <v>0</v>
      </c>
      <c r="H1957" s="26">
        <f>IF('３　回答貼付シート'!J1954="ない",0,IF('３　回答貼付シート'!J1954="１～２日（にち）ある",1,IF('３　回答貼付シート'!J1954="３～５日（にち）ある",2,IF('３　回答貼付シート'!J1954="ほぼ毎日（まいにち）ある",3,))))</f>
        <v>0</v>
      </c>
      <c r="I1957" s="26">
        <f>IF('３　回答貼付シート'!K1954="ない",0,IF('３　回答貼付シート'!K1954="１～２日（にち）ある",1,IF('３　回答貼付シート'!K1954="３～５日（にち）ある",2,IF('３　回答貼付シート'!K1954="ほぼ毎日（まいにち）ある",3,))))</f>
        <v>0</v>
      </c>
      <c r="J1957" s="26">
        <f>IF('３　回答貼付シート'!L1954="ない",0,IF('３　回答貼付シート'!L1954="１～２日（にち）ある",1,IF('３　回答貼付シート'!L1954="３～５日（にち）ある",2,IF('３　回答貼付シート'!L1954="ほぼ毎日（まいにち）ある",3,))))</f>
        <v>0</v>
      </c>
      <c r="K1957" s="26">
        <f>IF('３　回答貼付シート'!M1954="ない",0,IF('３　回答貼付シート'!M1954="１～２日（にち）ある",1,IF('３　回答貼付シート'!M1954="３～５日（にち）ある",2,IF('３　回答貼付シート'!M1954="ほぼ毎日（まいにち）ある",3,))))</f>
        <v>0</v>
      </c>
      <c r="L1957" s="26">
        <f>IF('３　回答貼付シート'!N1954="ない",0,IF('３　回答貼付シート'!N1954="１～２日（にち）ある",1,IF('３　回答貼付シート'!N1954="３～５日（にち）ある",2,IF('３　回答貼付シート'!N1954="ほぼ毎日（まいにち）ある",3,))))</f>
        <v>0</v>
      </c>
      <c r="M1957" s="26">
        <f>IF('３　回答貼付シート'!O1954="ない",0,IF('３　回答貼付シート'!O1954="１～２日（にち）ある",1,IF('３　回答貼付シート'!O1954="３～５日（にち）ある",2,IF('３　回答貼付シート'!O1954="ほぼ毎日（まいにち）ある",3,))))</f>
        <v>0</v>
      </c>
      <c r="N1957" s="26">
        <f>IF('３　回答貼付シート'!P1954="ない",0,IF('３　回答貼付シート'!P1954="１～２日（にち）ある",1,IF('３　回答貼付シート'!P1954="３～５日（にち）ある",2,IF('３　回答貼付シート'!P1954="ほぼ毎日（まいにち）ある",3,))))</f>
        <v>0</v>
      </c>
      <c r="O1957" s="26">
        <f>IF('３　回答貼付シート'!Q1954="ない",0,IF('３　回答貼付シート'!Q1954="１～２日（にち）ある",1,IF('３　回答貼付シート'!Q1954="３～５日（にち）ある",2,IF('３　回答貼付シート'!Q1954="ほぼ毎日（まいにち）ある",3,))))</f>
        <v>0</v>
      </c>
      <c r="P1957" s="26">
        <f>IF('３　回答貼付シート'!R1954="ない",0,IF('３　回答貼付シート'!R1954="１～２日（にち）ある",1,IF('３　回答貼付シート'!R1954="３～５日（にち）ある",2,IF('３　回答貼付シート'!R1954="ほぼ毎日（まいにち）ある",3,))))</f>
        <v>0</v>
      </c>
      <c r="Q1957" s="26">
        <f>IF('３　回答貼付シート'!S1954="ない",0,IF('３　回答貼付シート'!S1954="１～２日（にち）ある",1,IF('３　回答貼付シート'!S1954="３～５日（にち）ある",2,IF('３　回答貼付シート'!S1954="ほぼ毎日（まいにち）ある",3,))))</f>
        <v>0</v>
      </c>
      <c r="R1957" s="26">
        <f>IF('３　回答貼付シート'!T1954="ない",0,IF('３　回答貼付シート'!T1954="１～２日（にち）ある",1,IF('３　回答貼付シート'!T1954="３～５日（にち）ある",2,IF('３　回答貼付シート'!T1954="ほぼ毎日（まいにち）ある",3,))))</f>
        <v>0</v>
      </c>
      <c r="S1957" s="26">
        <f>IF('３　回答貼付シート'!U1954="ない",0,IF('３　回答貼付シート'!U1954="１～２日（にち）ある",1,IF('３　回答貼付シート'!U1954="３～５日（にち）ある",2,IF('３　回答貼付シート'!U1954="ほぼ毎日（まいにち）ある",3,))))</f>
        <v>0</v>
      </c>
      <c r="T1957" s="26">
        <f>IF('３　回答貼付シート'!V1954="ない",0,IF('３　回答貼付シート'!V1954="１～２日（にち）ある",1,IF('３　回答貼付シート'!V1954="３～５日（にち）ある",2,IF('３　回答貼付シート'!V1954="ほぼ毎日（まいにち）ある",3,))))</f>
        <v>0</v>
      </c>
      <c r="U1957" s="26">
        <f>IF('３　回答貼付シート'!W1954="ない",0,IF('３　回答貼付シート'!W1954="１～２日（にち）ある",1,IF('３　回答貼付シート'!W1954="３～５日（にち）ある",2,IF('３　回答貼付シート'!W1954="ほぼ毎日（まいにち）ある",3,))))</f>
        <v>0</v>
      </c>
      <c r="V1957" s="26">
        <f>IF('３　回答貼付シート'!X1954="ない",0,IF('３　回答貼付シート'!X1954="１～２日（にち）ある",1,IF('３　回答貼付シート'!X1954="３～５日（にち）ある",2,IF('３　回答貼付シート'!X1954="ほぼ毎日（まいにち）ある",3,))))</f>
        <v>0</v>
      </c>
      <c r="W1957" s="26">
        <f>IF('３　回答貼付シート'!Y1954="ない",0,IF('３　回答貼付シート'!Y1954="１～２日（にち）ある",1,IF('３　回答貼付シート'!Y1954="３～５日（にち）ある",2,IF('３　回答貼付シート'!Y1954="ほぼ毎日（まいにち）ある",3,))))</f>
        <v>0</v>
      </c>
      <c r="X1957" s="26">
        <f>IF('３　回答貼付シート'!Z1954="ない",0,IF('３　回答貼付シート'!Z1954="１～２日（にち）ある",1,IF('３　回答貼付シート'!Z1954="３～５日（にち）ある",2,IF('３　回答貼付シート'!Z1954="ほぼ毎日（まいにち）ある",3,))))</f>
        <v>0</v>
      </c>
      <c r="Y1957" s="26">
        <f>IF('３　回答貼付シート'!AA1954="ない",0,IF('３　回答貼付シート'!AA1954="１～２日（にち）ある",1,IF('３　回答貼付シート'!AA1954="３～５日（にち）ある",2,IF('３　回答貼付シート'!AA1954="ほぼ毎日（まいにち）ある",3,))))</f>
        <v>0</v>
      </c>
      <c r="Z1957" s="26">
        <f>'３　回答貼付シート'!$AB1954</f>
        <v>0</v>
      </c>
      <c r="AA1957" s="26" t="str">
        <f t="shared" si="274"/>
        <v/>
      </c>
      <c r="AB1957" s="26" t="str">
        <f t="shared" si="275"/>
        <v/>
      </c>
      <c r="AC1957" s="26" t="str">
        <f t="shared" si="276"/>
        <v/>
      </c>
      <c r="AD1957" s="26" t="str">
        <f t="shared" si="277"/>
        <v/>
      </c>
      <c r="AE1957" s="26" t="str">
        <f t="shared" si="278"/>
        <v/>
      </c>
      <c r="AF1957" t="str">
        <f t="shared" si="271"/>
        <v>0</v>
      </c>
      <c r="AG1957">
        <f t="shared" si="272"/>
        <v>0</v>
      </c>
      <c r="AH1957" s="34">
        <f t="shared" si="279"/>
        <v>0</v>
      </c>
    </row>
    <row r="1958" spans="1:34">
      <c r="A1958" s="26"/>
      <c r="B1958" s="26">
        <f t="shared" si="273"/>
        <v>0</v>
      </c>
      <c r="C1958" s="26">
        <f>IF('３　回答貼付シート'!$F1955&lt;&gt;0,VLOOKUP('３　回答貼付シート'!$F1955,$AF$2048:$AG$2054,2,FALSE),0)</f>
        <v>0</v>
      </c>
      <c r="D1958" s="26">
        <f>IF('３　回答貼付シート'!$G1955&lt;&gt;0,VLOOKUP(('３　回答貼付シート'!$G1955), $AF$2048:$AG$2054,2,FALSE),0)</f>
        <v>0</v>
      </c>
      <c r="E1958" s="26">
        <f>'３　回答貼付シート'!$H1955</f>
        <v>0</v>
      </c>
      <c r="F1958" s="26">
        <f>IF(E1958=0,0,VLOOKUP($B1958,'２　情報入力シート'!$A$2:$E$2049,5))</f>
        <v>0</v>
      </c>
      <c r="G1958" s="26">
        <f>IF('３　回答貼付シート'!I1955="ない",0,IF('３　回答貼付シート'!I1955="１～２日（にち）ある",1,IF('３　回答貼付シート'!I1955="３～５日（にち）ある",2,IF('３　回答貼付シート'!I1955="ほぼ毎日（まいにち）ある",3,))))</f>
        <v>0</v>
      </c>
      <c r="H1958" s="26">
        <f>IF('３　回答貼付シート'!J1955="ない",0,IF('３　回答貼付シート'!J1955="１～２日（にち）ある",1,IF('３　回答貼付シート'!J1955="３～５日（にち）ある",2,IF('３　回答貼付シート'!J1955="ほぼ毎日（まいにち）ある",3,))))</f>
        <v>0</v>
      </c>
      <c r="I1958" s="26">
        <f>IF('３　回答貼付シート'!K1955="ない",0,IF('３　回答貼付シート'!K1955="１～２日（にち）ある",1,IF('３　回答貼付シート'!K1955="３～５日（にち）ある",2,IF('３　回答貼付シート'!K1955="ほぼ毎日（まいにち）ある",3,))))</f>
        <v>0</v>
      </c>
      <c r="J1958" s="26">
        <f>IF('３　回答貼付シート'!L1955="ない",0,IF('３　回答貼付シート'!L1955="１～２日（にち）ある",1,IF('３　回答貼付シート'!L1955="３～５日（にち）ある",2,IF('３　回答貼付シート'!L1955="ほぼ毎日（まいにち）ある",3,))))</f>
        <v>0</v>
      </c>
      <c r="K1958" s="26">
        <f>IF('３　回答貼付シート'!M1955="ない",0,IF('３　回答貼付シート'!M1955="１～２日（にち）ある",1,IF('３　回答貼付シート'!M1955="３～５日（にち）ある",2,IF('３　回答貼付シート'!M1955="ほぼ毎日（まいにち）ある",3,))))</f>
        <v>0</v>
      </c>
      <c r="L1958" s="26">
        <f>IF('３　回答貼付シート'!N1955="ない",0,IF('３　回答貼付シート'!N1955="１～２日（にち）ある",1,IF('３　回答貼付シート'!N1955="３～５日（にち）ある",2,IF('３　回答貼付シート'!N1955="ほぼ毎日（まいにち）ある",3,))))</f>
        <v>0</v>
      </c>
      <c r="M1958" s="26">
        <f>IF('３　回答貼付シート'!O1955="ない",0,IF('３　回答貼付シート'!O1955="１～２日（にち）ある",1,IF('３　回答貼付シート'!O1955="３～５日（にち）ある",2,IF('３　回答貼付シート'!O1955="ほぼ毎日（まいにち）ある",3,))))</f>
        <v>0</v>
      </c>
      <c r="N1958" s="26">
        <f>IF('３　回答貼付シート'!P1955="ない",0,IF('３　回答貼付シート'!P1955="１～２日（にち）ある",1,IF('３　回答貼付シート'!P1955="３～５日（にち）ある",2,IF('３　回答貼付シート'!P1955="ほぼ毎日（まいにち）ある",3,))))</f>
        <v>0</v>
      </c>
      <c r="O1958" s="26">
        <f>IF('３　回答貼付シート'!Q1955="ない",0,IF('３　回答貼付シート'!Q1955="１～２日（にち）ある",1,IF('３　回答貼付シート'!Q1955="３～５日（にち）ある",2,IF('３　回答貼付シート'!Q1955="ほぼ毎日（まいにち）ある",3,))))</f>
        <v>0</v>
      </c>
      <c r="P1958" s="26">
        <f>IF('３　回答貼付シート'!R1955="ない",0,IF('３　回答貼付シート'!R1955="１～２日（にち）ある",1,IF('３　回答貼付シート'!R1955="３～５日（にち）ある",2,IF('３　回答貼付シート'!R1955="ほぼ毎日（まいにち）ある",3,))))</f>
        <v>0</v>
      </c>
      <c r="Q1958" s="26">
        <f>IF('３　回答貼付シート'!S1955="ない",0,IF('３　回答貼付シート'!S1955="１～２日（にち）ある",1,IF('３　回答貼付シート'!S1955="３～５日（にち）ある",2,IF('３　回答貼付シート'!S1955="ほぼ毎日（まいにち）ある",3,))))</f>
        <v>0</v>
      </c>
      <c r="R1958" s="26">
        <f>IF('３　回答貼付シート'!T1955="ない",0,IF('３　回答貼付シート'!T1955="１～２日（にち）ある",1,IF('３　回答貼付シート'!T1955="３～５日（にち）ある",2,IF('３　回答貼付シート'!T1955="ほぼ毎日（まいにち）ある",3,))))</f>
        <v>0</v>
      </c>
      <c r="S1958" s="26">
        <f>IF('３　回答貼付シート'!U1955="ない",0,IF('３　回答貼付シート'!U1955="１～２日（にち）ある",1,IF('３　回答貼付シート'!U1955="３～５日（にち）ある",2,IF('３　回答貼付シート'!U1955="ほぼ毎日（まいにち）ある",3,))))</f>
        <v>0</v>
      </c>
      <c r="T1958" s="26">
        <f>IF('３　回答貼付シート'!V1955="ない",0,IF('３　回答貼付シート'!V1955="１～２日（にち）ある",1,IF('３　回答貼付シート'!V1955="３～５日（にち）ある",2,IF('３　回答貼付シート'!V1955="ほぼ毎日（まいにち）ある",3,))))</f>
        <v>0</v>
      </c>
      <c r="U1958" s="26">
        <f>IF('３　回答貼付シート'!W1955="ない",0,IF('３　回答貼付シート'!W1955="１～２日（にち）ある",1,IF('３　回答貼付シート'!W1955="３～５日（にち）ある",2,IF('３　回答貼付シート'!W1955="ほぼ毎日（まいにち）ある",3,))))</f>
        <v>0</v>
      </c>
      <c r="V1958" s="26">
        <f>IF('３　回答貼付シート'!X1955="ない",0,IF('３　回答貼付シート'!X1955="１～２日（にち）ある",1,IF('３　回答貼付シート'!X1955="３～５日（にち）ある",2,IF('３　回答貼付シート'!X1955="ほぼ毎日（まいにち）ある",3,))))</f>
        <v>0</v>
      </c>
      <c r="W1958" s="26">
        <f>IF('３　回答貼付シート'!Y1955="ない",0,IF('３　回答貼付シート'!Y1955="１～２日（にち）ある",1,IF('３　回答貼付シート'!Y1955="３～５日（にち）ある",2,IF('３　回答貼付シート'!Y1955="ほぼ毎日（まいにち）ある",3,))))</f>
        <v>0</v>
      </c>
      <c r="X1958" s="26">
        <f>IF('３　回答貼付シート'!Z1955="ない",0,IF('３　回答貼付シート'!Z1955="１～２日（にち）ある",1,IF('３　回答貼付シート'!Z1955="３～５日（にち）ある",2,IF('３　回答貼付シート'!Z1955="ほぼ毎日（まいにち）ある",3,))))</f>
        <v>0</v>
      </c>
      <c r="Y1958" s="26">
        <f>IF('３　回答貼付シート'!AA1955="ない",0,IF('３　回答貼付シート'!AA1955="１～２日（にち）ある",1,IF('３　回答貼付シート'!AA1955="３～５日（にち）ある",2,IF('３　回答貼付シート'!AA1955="ほぼ毎日（まいにち）ある",3,))))</f>
        <v>0</v>
      </c>
      <c r="Z1958" s="26">
        <f>'３　回答貼付シート'!$AB1955</f>
        <v>0</v>
      </c>
      <c r="AA1958" s="26" t="str">
        <f t="shared" si="274"/>
        <v/>
      </c>
      <c r="AB1958" s="26" t="str">
        <f t="shared" si="275"/>
        <v/>
      </c>
      <c r="AC1958" s="26" t="str">
        <f t="shared" si="276"/>
        <v/>
      </c>
      <c r="AD1958" s="26" t="str">
        <f t="shared" si="277"/>
        <v/>
      </c>
      <c r="AE1958" s="26" t="str">
        <f t="shared" si="278"/>
        <v/>
      </c>
      <c r="AF1958" t="str">
        <f t="shared" si="271"/>
        <v>0</v>
      </c>
      <c r="AG1958">
        <f t="shared" si="272"/>
        <v>0</v>
      </c>
      <c r="AH1958" s="34">
        <f t="shared" si="279"/>
        <v>0</v>
      </c>
    </row>
    <row r="1959" spans="1:34">
      <c r="A1959" s="26"/>
      <c r="B1959" s="26">
        <f t="shared" si="273"/>
        <v>0</v>
      </c>
      <c r="C1959" s="26">
        <f>IF('３　回答貼付シート'!$F1956&lt;&gt;0,VLOOKUP('３　回答貼付シート'!$F1956,$AF$2048:$AG$2054,2,FALSE),0)</f>
        <v>0</v>
      </c>
      <c r="D1959" s="26">
        <f>IF('３　回答貼付シート'!$G1956&lt;&gt;0,VLOOKUP(('３　回答貼付シート'!$G1956), $AF$2048:$AG$2054,2,FALSE),0)</f>
        <v>0</v>
      </c>
      <c r="E1959" s="26">
        <f>'３　回答貼付シート'!$H1956</f>
        <v>0</v>
      </c>
      <c r="F1959" s="26">
        <f>IF(E1959=0,0,VLOOKUP($B1959,'２　情報入力シート'!$A$2:$E$2049,5))</f>
        <v>0</v>
      </c>
      <c r="G1959" s="26">
        <f>IF('３　回答貼付シート'!I1956="ない",0,IF('３　回答貼付シート'!I1956="１～２日（にち）ある",1,IF('３　回答貼付シート'!I1956="３～５日（にち）ある",2,IF('３　回答貼付シート'!I1956="ほぼ毎日（まいにち）ある",3,))))</f>
        <v>0</v>
      </c>
      <c r="H1959" s="26">
        <f>IF('３　回答貼付シート'!J1956="ない",0,IF('３　回答貼付シート'!J1956="１～２日（にち）ある",1,IF('３　回答貼付シート'!J1956="３～５日（にち）ある",2,IF('３　回答貼付シート'!J1956="ほぼ毎日（まいにち）ある",3,))))</f>
        <v>0</v>
      </c>
      <c r="I1959" s="26">
        <f>IF('３　回答貼付シート'!K1956="ない",0,IF('３　回答貼付シート'!K1956="１～２日（にち）ある",1,IF('３　回答貼付シート'!K1956="３～５日（にち）ある",2,IF('３　回答貼付シート'!K1956="ほぼ毎日（まいにち）ある",3,))))</f>
        <v>0</v>
      </c>
      <c r="J1959" s="26">
        <f>IF('３　回答貼付シート'!L1956="ない",0,IF('３　回答貼付シート'!L1956="１～２日（にち）ある",1,IF('３　回答貼付シート'!L1956="３～５日（にち）ある",2,IF('３　回答貼付シート'!L1956="ほぼ毎日（まいにち）ある",3,))))</f>
        <v>0</v>
      </c>
      <c r="K1959" s="26">
        <f>IF('３　回答貼付シート'!M1956="ない",0,IF('３　回答貼付シート'!M1956="１～２日（にち）ある",1,IF('３　回答貼付シート'!M1956="３～５日（にち）ある",2,IF('３　回答貼付シート'!M1956="ほぼ毎日（まいにち）ある",3,))))</f>
        <v>0</v>
      </c>
      <c r="L1959" s="26">
        <f>IF('３　回答貼付シート'!N1956="ない",0,IF('３　回答貼付シート'!N1956="１～２日（にち）ある",1,IF('３　回答貼付シート'!N1956="３～５日（にち）ある",2,IF('３　回答貼付シート'!N1956="ほぼ毎日（まいにち）ある",3,))))</f>
        <v>0</v>
      </c>
      <c r="M1959" s="26">
        <f>IF('３　回答貼付シート'!O1956="ない",0,IF('３　回答貼付シート'!O1956="１～２日（にち）ある",1,IF('３　回答貼付シート'!O1956="３～５日（にち）ある",2,IF('３　回答貼付シート'!O1956="ほぼ毎日（まいにち）ある",3,))))</f>
        <v>0</v>
      </c>
      <c r="N1959" s="26">
        <f>IF('３　回答貼付シート'!P1956="ない",0,IF('３　回答貼付シート'!P1956="１～２日（にち）ある",1,IF('３　回答貼付シート'!P1956="３～５日（にち）ある",2,IF('３　回答貼付シート'!P1956="ほぼ毎日（まいにち）ある",3,))))</f>
        <v>0</v>
      </c>
      <c r="O1959" s="26">
        <f>IF('３　回答貼付シート'!Q1956="ない",0,IF('３　回答貼付シート'!Q1956="１～２日（にち）ある",1,IF('３　回答貼付シート'!Q1956="３～５日（にち）ある",2,IF('３　回答貼付シート'!Q1956="ほぼ毎日（まいにち）ある",3,))))</f>
        <v>0</v>
      </c>
      <c r="P1959" s="26">
        <f>IF('３　回答貼付シート'!R1956="ない",0,IF('３　回答貼付シート'!R1956="１～２日（にち）ある",1,IF('３　回答貼付シート'!R1956="３～５日（にち）ある",2,IF('３　回答貼付シート'!R1956="ほぼ毎日（まいにち）ある",3,))))</f>
        <v>0</v>
      </c>
      <c r="Q1959" s="26">
        <f>IF('３　回答貼付シート'!S1956="ない",0,IF('３　回答貼付シート'!S1956="１～２日（にち）ある",1,IF('３　回答貼付シート'!S1956="３～５日（にち）ある",2,IF('３　回答貼付シート'!S1956="ほぼ毎日（まいにち）ある",3,))))</f>
        <v>0</v>
      </c>
      <c r="R1959" s="26">
        <f>IF('３　回答貼付シート'!T1956="ない",0,IF('３　回答貼付シート'!T1956="１～２日（にち）ある",1,IF('３　回答貼付シート'!T1956="３～５日（にち）ある",2,IF('３　回答貼付シート'!T1956="ほぼ毎日（まいにち）ある",3,))))</f>
        <v>0</v>
      </c>
      <c r="S1959" s="26">
        <f>IF('３　回答貼付シート'!U1956="ない",0,IF('３　回答貼付シート'!U1956="１～２日（にち）ある",1,IF('３　回答貼付シート'!U1956="３～５日（にち）ある",2,IF('３　回答貼付シート'!U1956="ほぼ毎日（まいにち）ある",3,))))</f>
        <v>0</v>
      </c>
      <c r="T1959" s="26">
        <f>IF('３　回答貼付シート'!V1956="ない",0,IF('３　回答貼付シート'!V1956="１～２日（にち）ある",1,IF('３　回答貼付シート'!V1956="３～５日（にち）ある",2,IF('３　回答貼付シート'!V1956="ほぼ毎日（まいにち）ある",3,))))</f>
        <v>0</v>
      </c>
      <c r="U1959" s="26">
        <f>IF('３　回答貼付シート'!W1956="ない",0,IF('３　回答貼付シート'!W1956="１～２日（にち）ある",1,IF('３　回答貼付シート'!W1956="３～５日（にち）ある",2,IF('３　回答貼付シート'!W1956="ほぼ毎日（まいにち）ある",3,))))</f>
        <v>0</v>
      </c>
      <c r="V1959" s="26">
        <f>IF('３　回答貼付シート'!X1956="ない",0,IF('３　回答貼付シート'!X1956="１～２日（にち）ある",1,IF('３　回答貼付シート'!X1956="３～５日（にち）ある",2,IF('３　回答貼付シート'!X1956="ほぼ毎日（まいにち）ある",3,))))</f>
        <v>0</v>
      </c>
      <c r="W1959" s="26">
        <f>IF('３　回答貼付シート'!Y1956="ない",0,IF('３　回答貼付シート'!Y1956="１～２日（にち）ある",1,IF('３　回答貼付シート'!Y1956="３～５日（にち）ある",2,IF('３　回答貼付シート'!Y1956="ほぼ毎日（まいにち）ある",3,))))</f>
        <v>0</v>
      </c>
      <c r="X1959" s="26">
        <f>IF('３　回答貼付シート'!Z1956="ない",0,IF('３　回答貼付シート'!Z1956="１～２日（にち）ある",1,IF('３　回答貼付シート'!Z1956="３～５日（にち）ある",2,IF('３　回答貼付シート'!Z1956="ほぼ毎日（まいにち）ある",3,))))</f>
        <v>0</v>
      </c>
      <c r="Y1959" s="26">
        <f>IF('３　回答貼付シート'!AA1956="ない",0,IF('３　回答貼付シート'!AA1956="１～２日（にち）ある",1,IF('３　回答貼付シート'!AA1956="３～５日（にち）ある",2,IF('３　回答貼付シート'!AA1956="ほぼ毎日（まいにち）ある",3,))))</f>
        <v>0</v>
      </c>
      <c r="Z1959" s="26">
        <f>'３　回答貼付シート'!$AB1956</f>
        <v>0</v>
      </c>
      <c r="AA1959" s="26" t="str">
        <f t="shared" si="274"/>
        <v/>
      </c>
      <c r="AB1959" s="26" t="str">
        <f t="shared" si="275"/>
        <v/>
      </c>
      <c r="AC1959" s="26" t="str">
        <f t="shared" si="276"/>
        <v/>
      </c>
      <c r="AD1959" s="26" t="str">
        <f t="shared" si="277"/>
        <v/>
      </c>
      <c r="AE1959" s="26" t="str">
        <f t="shared" si="278"/>
        <v/>
      </c>
      <c r="AF1959" t="str">
        <f t="shared" si="271"/>
        <v>0</v>
      </c>
      <c r="AG1959">
        <f t="shared" si="272"/>
        <v>0</v>
      </c>
      <c r="AH1959" s="34">
        <f t="shared" si="279"/>
        <v>0</v>
      </c>
    </row>
    <row r="1960" spans="1:34">
      <c r="A1960" s="26"/>
      <c r="B1960" s="26">
        <f t="shared" si="273"/>
        <v>0</v>
      </c>
      <c r="C1960" s="26">
        <f>IF('３　回答貼付シート'!$F1957&lt;&gt;0,VLOOKUP('３　回答貼付シート'!$F1957,$AF$2048:$AG$2054,2,FALSE),0)</f>
        <v>0</v>
      </c>
      <c r="D1960" s="26">
        <f>IF('３　回答貼付シート'!$G1957&lt;&gt;0,VLOOKUP(('３　回答貼付シート'!$G1957), $AF$2048:$AG$2054,2,FALSE),0)</f>
        <v>0</v>
      </c>
      <c r="E1960" s="26">
        <f>'３　回答貼付シート'!$H1957</f>
        <v>0</v>
      </c>
      <c r="F1960" s="26">
        <f>IF(E1960=0,0,VLOOKUP($B1960,'２　情報入力シート'!$A$2:$E$2049,5))</f>
        <v>0</v>
      </c>
      <c r="G1960" s="26">
        <f>IF('３　回答貼付シート'!I1957="ない",0,IF('３　回答貼付シート'!I1957="１～２日（にち）ある",1,IF('３　回答貼付シート'!I1957="３～５日（にち）ある",2,IF('３　回答貼付シート'!I1957="ほぼ毎日（まいにち）ある",3,))))</f>
        <v>0</v>
      </c>
      <c r="H1960" s="26">
        <f>IF('３　回答貼付シート'!J1957="ない",0,IF('３　回答貼付シート'!J1957="１～２日（にち）ある",1,IF('３　回答貼付シート'!J1957="３～５日（にち）ある",2,IF('３　回答貼付シート'!J1957="ほぼ毎日（まいにち）ある",3,))))</f>
        <v>0</v>
      </c>
      <c r="I1960" s="26">
        <f>IF('３　回答貼付シート'!K1957="ない",0,IF('３　回答貼付シート'!K1957="１～２日（にち）ある",1,IF('３　回答貼付シート'!K1957="３～５日（にち）ある",2,IF('３　回答貼付シート'!K1957="ほぼ毎日（まいにち）ある",3,))))</f>
        <v>0</v>
      </c>
      <c r="J1960" s="26">
        <f>IF('３　回答貼付シート'!L1957="ない",0,IF('３　回答貼付シート'!L1957="１～２日（にち）ある",1,IF('３　回答貼付シート'!L1957="３～５日（にち）ある",2,IF('３　回答貼付シート'!L1957="ほぼ毎日（まいにち）ある",3,))))</f>
        <v>0</v>
      </c>
      <c r="K1960" s="26">
        <f>IF('３　回答貼付シート'!M1957="ない",0,IF('３　回答貼付シート'!M1957="１～２日（にち）ある",1,IF('３　回答貼付シート'!M1957="３～５日（にち）ある",2,IF('３　回答貼付シート'!M1957="ほぼ毎日（まいにち）ある",3,))))</f>
        <v>0</v>
      </c>
      <c r="L1960" s="26">
        <f>IF('３　回答貼付シート'!N1957="ない",0,IF('３　回答貼付シート'!N1957="１～２日（にち）ある",1,IF('３　回答貼付シート'!N1957="３～５日（にち）ある",2,IF('３　回答貼付シート'!N1957="ほぼ毎日（まいにち）ある",3,))))</f>
        <v>0</v>
      </c>
      <c r="M1960" s="26">
        <f>IF('３　回答貼付シート'!O1957="ない",0,IF('３　回答貼付シート'!O1957="１～２日（にち）ある",1,IF('３　回答貼付シート'!O1957="３～５日（にち）ある",2,IF('３　回答貼付シート'!O1957="ほぼ毎日（まいにち）ある",3,))))</f>
        <v>0</v>
      </c>
      <c r="N1960" s="26">
        <f>IF('３　回答貼付シート'!P1957="ない",0,IF('３　回答貼付シート'!P1957="１～２日（にち）ある",1,IF('３　回答貼付シート'!P1957="３～５日（にち）ある",2,IF('３　回答貼付シート'!P1957="ほぼ毎日（まいにち）ある",3,))))</f>
        <v>0</v>
      </c>
      <c r="O1960" s="26">
        <f>IF('３　回答貼付シート'!Q1957="ない",0,IF('３　回答貼付シート'!Q1957="１～２日（にち）ある",1,IF('３　回答貼付シート'!Q1957="３～５日（にち）ある",2,IF('３　回答貼付シート'!Q1957="ほぼ毎日（まいにち）ある",3,))))</f>
        <v>0</v>
      </c>
      <c r="P1960" s="26">
        <f>IF('３　回答貼付シート'!R1957="ない",0,IF('３　回答貼付シート'!R1957="１～２日（にち）ある",1,IF('３　回答貼付シート'!R1957="３～５日（にち）ある",2,IF('３　回答貼付シート'!R1957="ほぼ毎日（まいにち）ある",3,))))</f>
        <v>0</v>
      </c>
      <c r="Q1960" s="26">
        <f>IF('３　回答貼付シート'!S1957="ない",0,IF('３　回答貼付シート'!S1957="１～２日（にち）ある",1,IF('３　回答貼付シート'!S1957="３～５日（にち）ある",2,IF('３　回答貼付シート'!S1957="ほぼ毎日（まいにち）ある",3,))))</f>
        <v>0</v>
      </c>
      <c r="R1960" s="26">
        <f>IF('３　回答貼付シート'!T1957="ない",0,IF('３　回答貼付シート'!T1957="１～２日（にち）ある",1,IF('３　回答貼付シート'!T1957="３～５日（にち）ある",2,IF('３　回答貼付シート'!T1957="ほぼ毎日（まいにち）ある",3,))))</f>
        <v>0</v>
      </c>
      <c r="S1960" s="26">
        <f>IF('３　回答貼付シート'!U1957="ない",0,IF('３　回答貼付シート'!U1957="１～２日（にち）ある",1,IF('３　回答貼付シート'!U1957="３～５日（にち）ある",2,IF('３　回答貼付シート'!U1957="ほぼ毎日（まいにち）ある",3,))))</f>
        <v>0</v>
      </c>
      <c r="T1960" s="26">
        <f>IF('３　回答貼付シート'!V1957="ない",0,IF('３　回答貼付シート'!V1957="１～２日（にち）ある",1,IF('３　回答貼付シート'!V1957="３～５日（にち）ある",2,IF('３　回答貼付シート'!V1957="ほぼ毎日（まいにち）ある",3,))))</f>
        <v>0</v>
      </c>
      <c r="U1960" s="26">
        <f>IF('３　回答貼付シート'!W1957="ない",0,IF('３　回答貼付シート'!W1957="１～２日（にち）ある",1,IF('３　回答貼付シート'!W1957="３～５日（にち）ある",2,IF('３　回答貼付シート'!W1957="ほぼ毎日（まいにち）ある",3,))))</f>
        <v>0</v>
      </c>
      <c r="V1960" s="26">
        <f>IF('３　回答貼付シート'!X1957="ない",0,IF('３　回答貼付シート'!X1957="１～２日（にち）ある",1,IF('３　回答貼付シート'!X1957="３～５日（にち）ある",2,IF('３　回答貼付シート'!X1957="ほぼ毎日（まいにち）ある",3,))))</f>
        <v>0</v>
      </c>
      <c r="W1960" s="26">
        <f>IF('３　回答貼付シート'!Y1957="ない",0,IF('３　回答貼付シート'!Y1957="１～２日（にち）ある",1,IF('３　回答貼付シート'!Y1957="３～５日（にち）ある",2,IF('３　回答貼付シート'!Y1957="ほぼ毎日（まいにち）ある",3,))))</f>
        <v>0</v>
      </c>
      <c r="X1960" s="26">
        <f>IF('３　回答貼付シート'!Z1957="ない",0,IF('３　回答貼付シート'!Z1957="１～２日（にち）ある",1,IF('３　回答貼付シート'!Z1957="３～５日（にち）ある",2,IF('３　回答貼付シート'!Z1957="ほぼ毎日（まいにち）ある",3,))))</f>
        <v>0</v>
      </c>
      <c r="Y1960" s="26">
        <f>IF('３　回答貼付シート'!AA1957="ない",0,IF('３　回答貼付シート'!AA1957="１～２日（にち）ある",1,IF('３　回答貼付シート'!AA1957="３～５日（にち）ある",2,IF('３　回答貼付シート'!AA1957="ほぼ毎日（まいにち）ある",3,))))</f>
        <v>0</v>
      </c>
      <c r="Z1960" s="26">
        <f>'３　回答貼付シート'!$AB1957</f>
        <v>0</v>
      </c>
      <c r="AA1960" s="26" t="str">
        <f t="shared" si="274"/>
        <v/>
      </c>
      <c r="AB1960" s="26" t="str">
        <f t="shared" si="275"/>
        <v/>
      </c>
      <c r="AC1960" s="26" t="str">
        <f t="shared" si="276"/>
        <v/>
      </c>
      <c r="AD1960" s="26" t="str">
        <f t="shared" si="277"/>
        <v/>
      </c>
      <c r="AE1960" s="26" t="str">
        <f t="shared" si="278"/>
        <v/>
      </c>
      <c r="AF1960" t="str">
        <f t="shared" si="271"/>
        <v>0</v>
      </c>
      <c r="AG1960">
        <f t="shared" si="272"/>
        <v>0</v>
      </c>
      <c r="AH1960" s="34">
        <f t="shared" si="279"/>
        <v>0</v>
      </c>
    </row>
    <row r="1961" spans="1:34">
      <c r="A1961" s="26"/>
      <c r="B1961" s="26">
        <f t="shared" si="273"/>
        <v>0</v>
      </c>
      <c r="C1961" s="26">
        <f>IF('３　回答貼付シート'!$F1958&lt;&gt;0,VLOOKUP('３　回答貼付シート'!$F1958,$AF$2048:$AG$2054,2,FALSE),0)</f>
        <v>0</v>
      </c>
      <c r="D1961" s="26">
        <f>IF('３　回答貼付シート'!$G1958&lt;&gt;0,VLOOKUP(('３　回答貼付シート'!$G1958), $AF$2048:$AG$2054,2,FALSE),0)</f>
        <v>0</v>
      </c>
      <c r="E1961" s="26">
        <f>'３　回答貼付シート'!$H1958</f>
        <v>0</v>
      </c>
      <c r="F1961" s="26">
        <f>IF(E1961=0,0,VLOOKUP($B1961,'２　情報入力シート'!$A$2:$E$2049,5))</f>
        <v>0</v>
      </c>
      <c r="G1961" s="26">
        <f>IF('３　回答貼付シート'!I1958="ない",0,IF('３　回答貼付シート'!I1958="１～２日（にち）ある",1,IF('３　回答貼付シート'!I1958="３～５日（にち）ある",2,IF('３　回答貼付シート'!I1958="ほぼ毎日（まいにち）ある",3,))))</f>
        <v>0</v>
      </c>
      <c r="H1961" s="26">
        <f>IF('３　回答貼付シート'!J1958="ない",0,IF('３　回答貼付シート'!J1958="１～２日（にち）ある",1,IF('３　回答貼付シート'!J1958="３～５日（にち）ある",2,IF('３　回答貼付シート'!J1958="ほぼ毎日（まいにち）ある",3,))))</f>
        <v>0</v>
      </c>
      <c r="I1961" s="26">
        <f>IF('３　回答貼付シート'!K1958="ない",0,IF('３　回答貼付シート'!K1958="１～２日（にち）ある",1,IF('３　回答貼付シート'!K1958="３～５日（にち）ある",2,IF('３　回答貼付シート'!K1958="ほぼ毎日（まいにち）ある",3,))))</f>
        <v>0</v>
      </c>
      <c r="J1961" s="26">
        <f>IF('３　回答貼付シート'!L1958="ない",0,IF('３　回答貼付シート'!L1958="１～２日（にち）ある",1,IF('３　回答貼付シート'!L1958="３～５日（にち）ある",2,IF('３　回答貼付シート'!L1958="ほぼ毎日（まいにち）ある",3,))))</f>
        <v>0</v>
      </c>
      <c r="K1961" s="26">
        <f>IF('３　回答貼付シート'!M1958="ない",0,IF('３　回答貼付シート'!M1958="１～２日（にち）ある",1,IF('３　回答貼付シート'!M1958="３～５日（にち）ある",2,IF('３　回答貼付シート'!M1958="ほぼ毎日（まいにち）ある",3,))))</f>
        <v>0</v>
      </c>
      <c r="L1961" s="26">
        <f>IF('３　回答貼付シート'!N1958="ない",0,IF('３　回答貼付シート'!N1958="１～２日（にち）ある",1,IF('３　回答貼付シート'!N1958="３～５日（にち）ある",2,IF('３　回答貼付シート'!N1958="ほぼ毎日（まいにち）ある",3,))))</f>
        <v>0</v>
      </c>
      <c r="M1961" s="26">
        <f>IF('３　回答貼付シート'!O1958="ない",0,IF('３　回答貼付シート'!O1958="１～２日（にち）ある",1,IF('３　回答貼付シート'!O1958="３～５日（にち）ある",2,IF('３　回答貼付シート'!O1958="ほぼ毎日（まいにち）ある",3,))))</f>
        <v>0</v>
      </c>
      <c r="N1961" s="26">
        <f>IF('３　回答貼付シート'!P1958="ない",0,IF('３　回答貼付シート'!P1958="１～２日（にち）ある",1,IF('３　回答貼付シート'!P1958="３～５日（にち）ある",2,IF('３　回答貼付シート'!P1958="ほぼ毎日（まいにち）ある",3,))))</f>
        <v>0</v>
      </c>
      <c r="O1961" s="26">
        <f>IF('３　回答貼付シート'!Q1958="ない",0,IF('３　回答貼付シート'!Q1958="１～２日（にち）ある",1,IF('３　回答貼付シート'!Q1958="３～５日（にち）ある",2,IF('３　回答貼付シート'!Q1958="ほぼ毎日（まいにち）ある",3,))))</f>
        <v>0</v>
      </c>
      <c r="P1961" s="26">
        <f>IF('３　回答貼付シート'!R1958="ない",0,IF('３　回答貼付シート'!R1958="１～２日（にち）ある",1,IF('３　回答貼付シート'!R1958="３～５日（にち）ある",2,IF('３　回答貼付シート'!R1958="ほぼ毎日（まいにち）ある",3,))))</f>
        <v>0</v>
      </c>
      <c r="Q1961" s="26">
        <f>IF('３　回答貼付シート'!S1958="ない",0,IF('３　回答貼付シート'!S1958="１～２日（にち）ある",1,IF('３　回答貼付シート'!S1958="３～５日（にち）ある",2,IF('３　回答貼付シート'!S1958="ほぼ毎日（まいにち）ある",3,))))</f>
        <v>0</v>
      </c>
      <c r="R1961" s="26">
        <f>IF('３　回答貼付シート'!T1958="ない",0,IF('３　回答貼付シート'!T1958="１～２日（にち）ある",1,IF('３　回答貼付シート'!T1958="３～５日（にち）ある",2,IF('３　回答貼付シート'!T1958="ほぼ毎日（まいにち）ある",3,))))</f>
        <v>0</v>
      </c>
      <c r="S1961" s="26">
        <f>IF('３　回答貼付シート'!U1958="ない",0,IF('３　回答貼付シート'!U1958="１～２日（にち）ある",1,IF('３　回答貼付シート'!U1958="３～５日（にち）ある",2,IF('３　回答貼付シート'!U1958="ほぼ毎日（まいにち）ある",3,))))</f>
        <v>0</v>
      </c>
      <c r="T1961" s="26">
        <f>IF('３　回答貼付シート'!V1958="ない",0,IF('３　回答貼付シート'!V1958="１～２日（にち）ある",1,IF('３　回答貼付シート'!V1958="３～５日（にち）ある",2,IF('３　回答貼付シート'!V1958="ほぼ毎日（まいにち）ある",3,))))</f>
        <v>0</v>
      </c>
      <c r="U1961" s="26">
        <f>IF('３　回答貼付シート'!W1958="ない",0,IF('３　回答貼付シート'!W1958="１～２日（にち）ある",1,IF('３　回答貼付シート'!W1958="３～５日（にち）ある",2,IF('３　回答貼付シート'!W1958="ほぼ毎日（まいにち）ある",3,))))</f>
        <v>0</v>
      </c>
      <c r="V1961" s="26">
        <f>IF('３　回答貼付シート'!X1958="ない",0,IF('３　回答貼付シート'!X1958="１～２日（にち）ある",1,IF('３　回答貼付シート'!X1958="３～５日（にち）ある",2,IF('３　回答貼付シート'!X1958="ほぼ毎日（まいにち）ある",3,))))</f>
        <v>0</v>
      </c>
      <c r="W1961" s="26">
        <f>IF('３　回答貼付シート'!Y1958="ない",0,IF('３　回答貼付シート'!Y1958="１～２日（にち）ある",1,IF('３　回答貼付シート'!Y1958="３～５日（にち）ある",2,IF('３　回答貼付シート'!Y1958="ほぼ毎日（まいにち）ある",3,))))</f>
        <v>0</v>
      </c>
      <c r="X1961" s="26">
        <f>IF('３　回答貼付シート'!Z1958="ない",0,IF('３　回答貼付シート'!Z1958="１～２日（にち）ある",1,IF('３　回答貼付シート'!Z1958="３～５日（にち）ある",2,IF('３　回答貼付シート'!Z1958="ほぼ毎日（まいにち）ある",3,))))</f>
        <v>0</v>
      </c>
      <c r="Y1961" s="26">
        <f>IF('３　回答貼付シート'!AA1958="ない",0,IF('３　回答貼付シート'!AA1958="１～２日（にち）ある",1,IF('３　回答貼付シート'!AA1958="３～５日（にち）ある",2,IF('３　回答貼付シート'!AA1958="ほぼ毎日（まいにち）ある",3,))))</f>
        <v>0</v>
      </c>
      <c r="Z1961" s="26">
        <f>'３　回答貼付シート'!$AB1958</f>
        <v>0</v>
      </c>
      <c r="AA1961" s="26" t="str">
        <f t="shared" si="274"/>
        <v/>
      </c>
      <c r="AB1961" s="26" t="str">
        <f t="shared" si="275"/>
        <v/>
      </c>
      <c r="AC1961" s="26" t="str">
        <f t="shared" si="276"/>
        <v/>
      </c>
      <c r="AD1961" s="26" t="str">
        <f t="shared" si="277"/>
        <v/>
      </c>
      <c r="AE1961" s="26" t="str">
        <f t="shared" si="278"/>
        <v/>
      </c>
      <c r="AF1961" t="str">
        <f t="shared" si="271"/>
        <v>0</v>
      </c>
      <c r="AG1961">
        <f t="shared" si="272"/>
        <v>0</v>
      </c>
      <c r="AH1961" s="34">
        <f t="shared" si="279"/>
        <v>0</v>
      </c>
    </row>
    <row r="1962" spans="1:34">
      <c r="A1962" s="26"/>
      <c r="B1962" s="26">
        <f t="shared" si="273"/>
        <v>0</v>
      </c>
      <c r="C1962" s="26">
        <f>IF('３　回答貼付シート'!$F1959&lt;&gt;0,VLOOKUP('３　回答貼付シート'!$F1959,$AF$2048:$AG$2054,2,FALSE),0)</f>
        <v>0</v>
      </c>
      <c r="D1962" s="26">
        <f>IF('３　回答貼付シート'!$G1959&lt;&gt;0,VLOOKUP(('３　回答貼付シート'!$G1959), $AF$2048:$AG$2054,2,FALSE),0)</f>
        <v>0</v>
      </c>
      <c r="E1962" s="26">
        <f>'３　回答貼付シート'!$H1959</f>
        <v>0</v>
      </c>
      <c r="F1962" s="26">
        <f>IF(E1962=0,0,VLOOKUP($B1962,'２　情報入力シート'!$A$2:$E$2049,5))</f>
        <v>0</v>
      </c>
      <c r="G1962" s="26">
        <f>IF('３　回答貼付シート'!I1959="ない",0,IF('３　回答貼付シート'!I1959="１～２日（にち）ある",1,IF('３　回答貼付シート'!I1959="３～５日（にち）ある",2,IF('３　回答貼付シート'!I1959="ほぼ毎日（まいにち）ある",3,))))</f>
        <v>0</v>
      </c>
      <c r="H1962" s="26">
        <f>IF('３　回答貼付シート'!J1959="ない",0,IF('３　回答貼付シート'!J1959="１～２日（にち）ある",1,IF('３　回答貼付シート'!J1959="３～５日（にち）ある",2,IF('３　回答貼付シート'!J1959="ほぼ毎日（まいにち）ある",3,))))</f>
        <v>0</v>
      </c>
      <c r="I1962" s="26">
        <f>IF('３　回答貼付シート'!K1959="ない",0,IF('３　回答貼付シート'!K1959="１～２日（にち）ある",1,IF('３　回答貼付シート'!K1959="３～５日（にち）ある",2,IF('３　回答貼付シート'!K1959="ほぼ毎日（まいにち）ある",3,))))</f>
        <v>0</v>
      </c>
      <c r="J1962" s="26">
        <f>IF('３　回答貼付シート'!L1959="ない",0,IF('３　回答貼付シート'!L1959="１～２日（にち）ある",1,IF('３　回答貼付シート'!L1959="３～５日（にち）ある",2,IF('３　回答貼付シート'!L1959="ほぼ毎日（まいにち）ある",3,))))</f>
        <v>0</v>
      </c>
      <c r="K1962" s="26">
        <f>IF('３　回答貼付シート'!M1959="ない",0,IF('３　回答貼付シート'!M1959="１～２日（にち）ある",1,IF('３　回答貼付シート'!M1959="３～５日（にち）ある",2,IF('３　回答貼付シート'!M1959="ほぼ毎日（まいにち）ある",3,))))</f>
        <v>0</v>
      </c>
      <c r="L1962" s="26">
        <f>IF('３　回答貼付シート'!N1959="ない",0,IF('３　回答貼付シート'!N1959="１～２日（にち）ある",1,IF('３　回答貼付シート'!N1959="３～５日（にち）ある",2,IF('３　回答貼付シート'!N1959="ほぼ毎日（まいにち）ある",3,))))</f>
        <v>0</v>
      </c>
      <c r="M1962" s="26">
        <f>IF('３　回答貼付シート'!O1959="ない",0,IF('３　回答貼付シート'!O1959="１～２日（にち）ある",1,IF('３　回答貼付シート'!O1959="３～５日（にち）ある",2,IF('３　回答貼付シート'!O1959="ほぼ毎日（まいにち）ある",3,))))</f>
        <v>0</v>
      </c>
      <c r="N1962" s="26">
        <f>IF('３　回答貼付シート'!P1959="ない",0,IF('３　回答貼付シート'!P1959="１～２日（にち）ある",1,IF('３　回答貼付シート'!P1959="３～５日（にち）ある",2,IF('３　回答貼付シート'!P1959="ほぼ毎日（まいにち）ある",3,))))</f>
        <v>0</v>
      </c>
      <c r="O1962" s="26">
        <f>IF('３　回答貼付シート'!Q1959="ない",0,IF('３　回答貼付シート'!Q1959="１～２日（にち）ある",1,IF('３　回答貼付シート'!Q1959="３～５日（にち）ある",2,IF('３　回答貼付シート'!Q1959="ほぼ毎日（まいにち）ある",3,))))</f>
        <v>0</v>
      </c>
      <c r="P1962" s="26">
        <f>IF('３　回答貼付シート'!R1959="ない",0,IF('３　回答貼付シート'!R1959="１～２日（にち）ある",1,IF('３　回答貼付シート'!R1959="３～５日（にち）ある",2,IF('３　回答貼付シート'!R1959="ほぼ毎日（まいにち）ある",3,))))</f>
        <v>0</v>
      </c>
      <c r="Q1962" s="26">
        <f>IF('３　回答貼付シート'!S1959="ない",0,IF('３　回答貼付シート'!S1959="１～２日（にち）ある",1,IF('３　回答貼付シート'!S1959="３～５日（にち）ある",2,IF('３　回答貼付シート'!S1959="ほぼ毎日（まいにち）ある",3,))))</f>
        <v>0</v>
      </c>
      <c r="R1962" s="26">
        <f>IF('３　回答貼付シート'!T1959="ない",0,IF('３　回答貼付シート'!T1959="１～２日（にち）ある",1,IF('３　回答貼付シート'!T1959="３～５日（にち）ある",2,IF('３　回答貼付シート'!T1959="ほぼ毎日（まいにち）ある",3,))))</f>
        <v>0</v>
      </c>
      <c r="S1962" s="26">
        <f>IF('３　回答貼付シート'!U1959="ない",0,IF('３　回答貼付シート'!U1959="１～２日（にち）ある",1,IF('３　回答貼付シート'!U1959="３～５日（にち）ある",2,IF('３　回答貼付シート'!U1959="ほぼ毎日（まいにち）ある",3,))))</f>
        <v>0</v>
      </c>
      <c r="T1962" s="26">
        <f>IF('３　回答貼付シート'!V1959="ない",0,IF('３　回答貼付シート'!V1959="１～２日（にち）ある",1,IF('３　回答貼付シート'!V1959="３～５日（にち）ある",2,IF('３　回答貼付シート'!V1959="ほぼ毎日（まいにち）ある",3,))))</f>
        <v>0</v>
      </c>
      <c r="U1962" s="26">
        <f>IF('３　回答貼付シート'!W1959="ない",0,IF('３　回答貼付シート'!W1959="１～２日（にち）ある",1,IF('３　回答貼付シート'!W1959="３～５日（にち）ある",2,IF('３　回答貼付シート'!W1959="ほぼ毎日（まいにち）ある",3,))))</f>
        <v>0</v>
      </c>
      <c r="V1962" s="26">
        <f>IF('３　回答貼付シート'!X1959="ない",0,IF('３　回答貼付シート'!X1959="１～２日（にち）ある",1,IF('３　回答貼付シート'!X1959="３～５日（にち）ある",2,IF('３　回答貼付シート'!X1959="ほぼ毎日（まいにち）ある",3,))))</f>
        <v>0</v>
      </c>
      <c r="W1962" s="26">
        <f>IF('３　回答貼付シート'!Y1959="ない",0,IF('３　回答貼付シート'!Y1959="１～２日（にち）ある",1,IF('３　回答貼付シート'!Y1959="３～５日（にち）ある",2,IF('３　回答貼付シート'!Y1959="ほぼ毎日（まいにち）ある",3,))))</f>
        <v>0</v>
      </c>
      <c r="X1962" s="26">
        <f>IF('３　回答貼付シート'!Z1959="ない",0,IF('３　回答貼付シート'!Z1959="１～２日（にち）ある",1,IF('３　回答貼付シート'!Z1959="３～５日（にち）ある",2,IF('３　回答貼付シート'!Z1959="ほぼ毎日（まいにち）ある",3,))))</f>
        <v>0</v>
      </c>
      <c r="Y1962" s="26">
        <f>IF('３　回答貼付シート'!AA1959="ない",0,IF('３　回答貼付シート'!AA1959="１～２日（にち）ある",1,IF('３　回答貼付シート'!AA1959="３～５日（にち）ある",2,IF('３　回答貼付シート'!AA1959="ほぼ毎日（まいにち）ある",3,))))</f>
        <v>0</v>
      </c>
      <c r="Z1962" s="26">
        <f>'３　回答貼付シート'!$AB1959</f>
        <v>0</v>
      </c>
      <c r="AA1962" s="26" t="str">
        <f t="shared" si="274"/>
        <v/>
      </c>
      <c r="AB1962" s="26" t="str">
        <f t="shared" si="275"/>
        <v/>
      </c>
      <c r="AC1962" s="26" t="str">
        <f t="shared" si="276"/>
        <v/>
      </c>
      <c r="AD1962" s="26" t="str">
        <f t="shared" si="277"/>
        <v/>
      </c>
      <c r="AE1962" s="26" t="str">
        <f t="shared" si="278"/>
        <v/>
      </c>
      <c r="AF1962" t="str">
        <f t="shared" si="271"/>
        <v>0</v>
      </c>
      <c r="AG1962">
        <f t="shared" si="272"/>
        <v>0</v>
      </c>
      <c r="AH1962" s="34">
        <f t="shared" si="279"/>
        <v>0</v>
      </c>
    </row>
    <row r="1963" spans="1:34">
      <c r="A1963" s="26"/>
      <c r="B1963" s="26">
        <f t="shared" si="273"/>
        <v>0</v>
      </c>
      <c r="C1963" s="26">
        <f>IF('３　回答貼付シート'!$F1960&lt;&gt;0,VLOOKUP('３　回答貼付シート'!$F1960,$AF$2048:$AG$2054,2,FALSE),0)</f>
        <v>0</v>
      </c>
      <c r="D1963" s="26">
        <f>IF('３　回答貼付シート'!$G1960&lt;&gt;0,VLOOKUP(('３　回答貼付シート'!$G1960), $AF$2048:$AG$2054,2,FALSE),0)</f>
        <v>0</v>
      </c>
      <c r="E1963" s="26">
        <f>'３　回答貼付シート'!$H1960</f>
        <v>0</v>
      </c>
      <c r="F1963" s="26">
        <f>IF(E1963=0,0,VLOOKUP($B1963,'２　情報入力シート'!$A$2:$E$2049,5))</f>
        <v>0</v>
      </c>
      <c r="G1963" s="26">
        <f>IF('３　回答貼付シート'!I1960="ない",0,IF('３　回答貼付シート'!I1960="１～２日（にち）ある",1,IF('３　回答貼付シート'!I1960="３～５日（にち）ある",2,IF('３　回答貼付シート'!I1960="ほぼ毎日（まいにち）ある",3,))))</f>
        <v>0</v>
      </c>
      <c r="H1963" s="26">
        <f>IF('３　回答貼付シート'!J1960="ない",0,IF('３　回答貼付シート'!J1960="１～２日（にち）ある",1,IF('３　回答貼付シート'!J1960="３～５日（にち）ある",2,IF('３　回答貼付シート'!J1960="ほぼ毎日（まいにち）ある",3,))))</f>
        <v>0</v>
      </c>
      <c r="I1963" s="26">
        <f>IF('３　回答貼付シート'!K1960="ない",0,IF('３　回答貼付シート'!K1960="１～２日（にち）ある",1,IF('３　回答貼付シート'!K1960="３～５日（にち）ある",2,IF('３　回答貼付シート'!K1960="ほぼ毎日（まいにち）ある",3,))))</f>
        <v>0</v>
      </c>
      <c r="J1963" s="26">
        <f>IF('３　回答貼付シート'!L1960="ない",0,IF('３　回答貼付シート'!L1960="１～２日（にち）ある",1,IF('３　回答貼付シート'!L1960="３～５日（にち）ある",2,IF('３　回答貼付シート'!L1960="ほぼ毎日（まいにち）ある",3,))))</f>
        <v>0</v>
      </c>
      <c r="K1963" s="26">
        <f>IF('３　回答貼付シート'!M1960="ない",0,IF('３　回答貼付シート'!M1960="１～２日（にち）ある",1,IF('３　回答貼付シート'!M1960="３～５日（にち）ある",2,IF('３　回答貼付シート'!M1960="ほぼ毎日（まいにち）ある",3,))))</f>
        <v>0</v>
      </c>
      <c r="L1963" s="26">
        <f>IF('３　回答貼付シート'!N1960="ない",0,IF('３　回答貼付シート'!N1960="１～２日（にち）ある",1,IF('３　回答貼付シート'!N1960="３～５日（にち）ある",2,IF('３　回答貼付シート'!N1960="ほぼ毎日（まいにち）ある",3,))))</f>
        <v>0</v>
      </c>
      <c r="M1963" s="26">
        <f>IF('３　回答貼付シート'!O1960="ない",0,IF('３　回答貼付シート'!O1960="１～２日（にち）ある",1,IF('３　回答貼付シート'!O1960="３～５日（にち）ある",2,IF('３　回答貼付シート'!O1960="ほぼ毎日（まいにち）ある",3,))))</f>
        <v>0</v>
      </c>
      <c r="N1963" s="26">
        <f>IF('３　回答貼付シート'!P1960="ない",0,IF('３　回答貼付シート'!P1960="１～２日（にち）ある",1,IF('３　回答貼付シート'!P1960="３～５日（にち）ある",2,IF('３　回答貼付シート'!P1960="ほぼ毎日（まいにち）ある",3,))))</f>
        <v>0</v>
      </c>
      <c r="O1963" s="26">
        <f>IF('３　回答貼付シート'!Q1960="ない",0,IF('３　回答貼付シート'!Q1960="１～２日（にち）ある",1,IF('３　回答貼付シート'!Q1960="３～５日（にち）ある",2,IF('３　回答貼付シート'!Q1960="ほぼ毎日（まいにち）ある",3,))))</f>
        <v>0</v>
      </c>
      <c r="P1963" s="26">
        <f>IF('３　回答貼付シート'!R1960="ない",0,IF('３　回答貼付シート'!R1960="１～２日（にち）ある",1,IF('３　回答貼付シート'!R1960="３～５日（にち）ある",2,IF('３　回答貼付シート'!R1960="ほぼ毎日（まいにち）ある",3,))))</f>
        <v>0</v>
      </c>
      <c r="Q1963" s="26">
        <f>IF('３　回答貼付シート'!S1960="ない",0,IF('３　回答貼付シート'!S1960="１～２日（にち）ある",1,IF('３　回答貼付シート'!S1960="３～５日（にち）ある",2,IF('３　回答貼付シート'!S1960="ほぼ毎日（まいにち）ある",3,))))</f>
        <v>0</v>
      </c>
      <c r="R1963" s="26">
        <f>IF('３　回答貼付シート'!T1960="ない",0,IF('３　回答貼付シート'!T1960="１～２日（にち）ある",1,IF('３　回答貼付シート'!T1960="３～５日（にち）ある",2,IF('３　回答貼付シート'!T1960="ほぼ毎日（まいにち）ある",3,))))</f>
        <v>0</v>
      </c>
      <c r="S1963" s="26">
        <f>IF('３　回答貼付シート'!U1960="ない",0,IF('３　回答貼付シート'!U1960="１～２日（にち）ある",1,IF('３　回答貼付シート'!U1960="３～５日（にち）ある",2,IF('３　回答貼付シート'!U1960="ほぼ毎日（まいにち）ある",3,))))</f>
        <v>0</v>
      </c>
      <c r="T1963" s="26">
        <f>IF('３　回答貼付シート'!V1960="ない",0,IF('３　回答貼付シート'!V1960="１～２日（にち）ある",1,IF('３　回答貼付シート'!V1960="３～５日（にち）ある",2,IF('３　回答貼付シート'!V1960="ほぼ毎日（まいにち）ある",3,))))</f>
        <v>0</v>
      </c>
      <c r="U1963" s="26">
        <f>IF('３　回答貼付シート'!W1960="ない",0,IF('３　回答貼付シート'!W1960="１～２日（にち）ある",1,IF('３　回答貼付シート'!W1960="３～５日（にち）ある",2,IF('３　回答貼付シート'!W1960="ほぼ毎日（まいにち）ある",3,))))</f>
        <v>0</v>
      </c>
      <c r="V1963" s="26">
        <f>IF('３　回答貼付シート'!X1960="ない",0,IF('３　回答貼付シート'!X1960="１～２日（にち）ある",1,IF('３　回答貼付シート'!X1960="３～５日（にち）ある",2,IF('３　回答貼付シート'!X1960="ほぼ毎日（まいにち）ある",3,))))</f>
        <v>0</v>
      </c>
      <c r="W1963" s="26">
        <f>IF('３　回答貼付シート'!Y1960="ない",0,IF('３　回答貼付シート'!Y1960="１～２日（にち）ある",1,IF('３　回答貼付シート'!Y1960="３～５日（にち）ある",2,IF('３　回答貼付シート'!Y1960="ほぼ毎日（まいにち）ある",3,))))</f>
        <v>0</v>
      </c>
      <c r="X1963" s="26">
        <f>IF('３　回答貼付シート'!Z1960="ない",0,IF('３　回答貼付シート'!Z1960="１～２日（にち）ある",1,IF('３　回答貼付シート'!Z1960="３～５日（にち）ある",2,IF('３　回答貼付シート'!Z1960="ほぼ毎日（まいにち）ある",3,))))</f>
        <v>0</v>
      </c>
      <c r="Y1963" s="26">
        <f>IF('３　回答貼付シート'!AA1960="ない",0,IF('３　回答貼付シート'!AA1960="１～２日（にち）ある",1,IF('３　回答貼付シート'!AA1960="３～５日（にち）ある",2,IF('３　回答貼付シート'!AA1960="ほぼ毎日（まいにち）ある",3,))))</f>
        <v>0</v>
      </c>
      <c r="Z1963" s="26">
        <f>'３　回答貼付シート'!$AB1960</f>
        <v>0</v>
      </c>
      <c r="AA1963" s="26" t="str">
        <f t="shared" si="274"/>
        <v/>
      </c>
      <c r="AB1963" s="26" t="str">
        <f t="shared" si="275"/>
        <v/>
      </c>
      <c r="AC1963" s="26" t="str">
        <f t="shared" si="276"/>
        <v/>
      </c>
      <c r="AD1963" s="26" t="str">
        <f t="shared" si="277"/>
        <v/>
      </c>
      <c r="AE1963" s="26" t="str">
        <f t="shared" si="278"/>
        <v/>
      </c>
      <c r="AF1963" t="str">
        <f t="shared" si="271"/>
        <v>0</v>
      </c>
      <c r="AG1963">
        <f t="shared" si="272"/>
        <v>0</v>
      </c>
      <c r="AH1963" s="34">
        <f t="shared" si="279"/>
        <v>0</v>
      </c>
    </row>
    <row r="1964" spans="1:34">
      <c r="A1964" s="26"/>
      <c r="B1964" s="26">
        <f t="shared" si="273"/>
        <v>0</v>
      </c>
      <c r="C1964" s="26">
        <f>IF('３　回答貼付シート'!$F1961&lt;&gt;0,VLOOKUP('３　回答貼付シート'!$F1961,$AF$2048:$AG$2054,2,FALSE),0)</f>
        <v>0</v>
      </c>
      <c r="D1964" s="26">
        <f>IF('３　回答貼付シート'!$G1961&lt;&gt;0,VLOOKUP(('３　回答貼付シート'!$G1961), $AF$2048:$AG$2054,2,FALSE),0)</f>
        <v>0</v>
      </c>
      <c r="E1964" s="26">
        <f>'３　回答貼付シート'!$H1961</f>
        <v>0</v>
      </c>
      <c r="F1964" s="26">
        <f>IF(E1964=0,0,VLOOKUP($B1964,'２　情報入力シート'!$A$2:$E$2049,5))</f>
        <v>0</v>
      </c>
      <c r="G1964" s="26">
        <f>IF('３　回答貼付シート'!I1961="ない",0,IF('３　回答貼付シート'!I1961="１～２日（にち）ある",1,IF('３　回答貼付シート'!I1961="３～５日（にち）ある",2,IF('３　回答貼付シート'!I1961="ほぼ毎日（まいにち）ある",3,))))</f>
        <v>0</v>
      </c>
      <c r="H1964" s="26">
        <f>IF('３　回答貼付シート'!J1961="ない",0,IF('３　回答貼付シート'!J1961="１～２日（にち）ある",1,IF('３　回答貼付シート'!J1961="３～５日（にち）ある",2,IF('３　回答貼付シート'!J1961="ほぼ毎日（まいにち）ある",3,))))</f>
        <v>0</v>
      </c>
      <c r="I1964" s="26">
        <f>IF('３　回答貼付シート'!K1961="ない",0,IF('３　回答貼付シート'!K1961="１～２日（にち）ある",1,IF('３　回答貼付シート'!K1961="３～５日（にち）ある",2,IF('３　回答貼付シート'!K1961="ほぼ毎日（まいにち）ある",3,))))</f>
        <v>0</v>
      </c>
      <c r="J1964" s="26">
        <f>IF('３　回答貼付シート'!L1961="ない",0,IF('３　回答貼付シート'!L1961="１～２日（にち）ある",1,IF('３　回答貼付シート'!L1961="３～５日（にち）ある",2,IF('３　回答貼付シート'!L1961="ほぼ毎日（まいにち）ある",3,))))</f>
        <v>0</v>
      </c>
      <c r="K1964" s="26">
        <f>IF('３　回答貼付シート'!M1961="ない",0,IF('３　回答貼付シート'!M1961="１～２日（にち）ある",1,IF('３　回答貼付シート'!M1961="３～５日（にち）ある",2,IF('３　回答貼付シート'!M1961="ほぼ毎日（まいにち）ある",3,))))</f>
        <v>0</v>
      </c>
      <c r="L1964" s="26">
        <f>IF('３　回答貼付シート'!N1961="ない",0,IF('３　回答貼付シート'!N1961="１～２日（にち）ある",1,IF('３　回答貼付シート'!N1961="３～５日（にち）ある",2,IF('３　回答貼付シート'!N1961="ほぼ毎日（まいにち）ある",3,))))</f>
        <v>0</v>
      </c>
      <c r="M1964" s="26">
        <f>IF('３　回答貼付シート'!O1961="ない",0,IF('３　回答貼付シート'!O1961="１～２日（にち）ある",1,IF('３　回答貼付シート'!O1961="３～５日（にち）ある",2,IF('３　回答貼付シート'!O1961="ほぼ毎日（まいにち）ある",3,))))</f>
        <v>0</v>
      </c>
      <c r="N1964" s="26">
        <f>IF('３　回答貼付シート'!P1961="ない",0,IF('３　回答貼付シート'!P1961="１～２日（にち）ある",1,IF('３　回答貼付シート'!P1961="３～５日（にち）ある",2,IF('３　回答貼付シート'!P1961="ほぼ毎日（まいにち）ある",3,))))</f>
        <v>0</v>
      </c>
      <c r="O1964" s="26">
        <f>IF('３　回答貼付シート'!Q1961="ない",0,IF('３　回答貼付シート'!Q1961="１～２日（にち）ある",1,IF('３　回答貼付シート'!Q1961="３～５日（にち）ある",2,IF('３　回答貼付シート'!Q1961="ほぼ毎日（まいにち）ある",3,))))</f>
        <v>0</v>
      </c>
      <c r="P1964" s="26">
        <f>IF('３　回答貼付シート'!R1961="ない",0,IF('３　回答貼付シート'!R1961="１～２日（にち）ある",1,IF('３　回答貼付シート'!R1961="３～５日（にち）ある",2,IF('３　回答貼付シート'!R1961="ほぼ毎日（まいにち）ある",3,))))</f>
        <v>0</v>
      </c>
      <c r="Q1964" s="26">
        <f>IF('３　回答貼付シート'!S1961="ない",0,IF('３　回答貼付シート'!S1961="１～２日（にち）ある",1,IF('３　回答貼付シート'!S1961="３～５日（にち）ある",2,IF('３　回答貼付シート'!S1961="ほぼ毎日（まいにち）ある",3,))))</f>
        <v>0</v>
      </c>
      <c r="R1964" s="26">
        <f>IF('３　回答貼付シート'!T1961="ない",0,IF('３　回答貼付シート'!T1961="１～２日（にち）ある",1,IF('３　回答貼付シート'!T1961="３～５日（にち）ある",2,IF('３　回答貼付シート'!T1961="ほぼ毎日（まいにち）ある",3,))))</f>
        <v>0</v>
      </c>
      <c r="S1964" s="26">
        <f>IF('３　回答貼付シート'!U1961="ない",0,IF('３　回答貼付シート'!U1961="１～２日（にち）ある",1,IF('３　回答貼付シート'!U1961="３～５日（にち）ある",2,IF('３　回答貼付シート'!U1961="ほぼ毎日（まいにち）ある",3,))))</f>
        <v>0</v>
      </c>
      <c r="T1964" s="26">
        <f>IF('３　回答貼付シート'!V1961="ない",0,IF('３　回答貼付シート'!V1961="１～２日（にち）ある",1,IF('３　回答貼付シート'!V1961="３～５日（にち）ある",2,IF('３　回答貼付シート'!V1961="ほぼ毎日（まいにち）ある",3,))))</f>
        <v>0</v>
      </c>
      <c r="U1964" s="26">
        <f>IF('３　回答貼付シート'!W1961="ない",0,IF('３　回答貼付シート'!W1961="１～２日（にち）ある",1,IF('３　回答貼付シート'!W1961="３～５日（にち）ある",2,IF('３　回答貼付シート'!W1961="ほぼ毎日（まいにち）ある",3,))))</f>
        <v>0</v>
      </c>
      <c r="V1964" s="26">
        <f>IF('３　回答貼付シート'!X1961="ない",0,IF('３　回答貼付シート'!X1961="１～２日（にち）ある",1,IF('３　回答貼付シート'!X1961="３～５日（にち）ある",2,IF('３　回答貼付シート'!X1961="ほぼ毎日（まいにち）ある",3,))))</f>
        <v>0</v>
      </c>
      <c r="W1964" s="26">
        <f>IF('３　回答貼付シート'!Y1961="ない",0,IF('３　回答貼付シート'!Y1961="１～２日（にち）ある",1,IF('３　回答貼付シート'!Y1961="３～５日（にち）ある",2,IF('３　回答貼付シート'!Y1961="ほぼ毎日（まいにち）ある",3,))))</f>
        <v>0</v>
      </c>
      <c r="X1964" s="26">
        <f>IF('３　回答貼付シート'!Z1961="ない",0,IF('３　回答貼付シート'!Z1961="１～２日（にち）ある",1,IF('３　回答貼付シート'!Z1961="３～５日（にち）ある",2,IF('３　回答貼付シート'!Z1961="ほぼ毎日（まいにち）ある",3,))))</f>
        <v>0</v>
      </c>
      <c r="Y1964" s="26">
        <f>IF('３　回答貼付シート'!AA1961="ない",0,IF('３　回答貼付シート'!AA1961="１～２日（にち）ある",1,IF('３　回答貼付シート'!AA1961="３～５日（にち）ある",2,IF('３　回答貼付シート'!AA1961="ほぼ毎日（まいにち）ある",3,))))</f>
        <v>0</v>
      </c>
      <c r="Z1964" s="26">
        <f>'３　回答貼付シート'!$AB1961</f>
        <v>0</v>
      </c>
      <c r="AA1964" s="26" t="str">
        <f t="shared" si="274"/>
        <v/>
      </c>
      <c r="AB1964" s="26" t="str">
        <f t="shared" si="275"/>
        <v/>
      </c>
      <c r="AC1964" s="26" t="str">
        <f t="shared" si="276"/>
        <v/>
      </c>
      <c r="AD1964" s="26" t="str">
        <f t="shared" si="277"/>
        <v/>
      </c>
      <c r="AE1964" s="26" t="str">
        <f t="shared" si="278"/>
        <v/>
      </c>
      <c r="AF1964" t="str">
        <f t="shared" si="271"/>
        <v>0</v>
      </c>
      <c r="AG1964">
        <f t="shared" si="272"/>
        <v>0</v>
      </c>
      <c r="AH1964" s="34">
        <f t="shared" si="279"/>
        <v>0</v>
      </c>
    </row>
    <row r="1965" spans="1:34">
      <c r="A1965" s="26"/>
      <c r="B1965" s="26">
        <f t="shared" si="273"/>
        <v>0</v>
      </c>
      <c r="C1965" s="26">
        <f>IF('３　回答貼付シート'!$F1962&lt;&gt;0,VLOOKUP('３　回答貼付シート'!$F1962,$AF$2048:$AG$2054,2,FALSE),0)</f>
        <v>0</v>
      </c>
      <c r="D1965" s="26">
        <f>IF('３　回答貼付シート'!$G1962&lt;&gt;0,VLOOKUP(('３　回答貼付シート'!$G1962), $AF$2048:$AG$2054,2,FALSE),0)</f>
        <v>0</v>
      </c>
      <c r="E1965" s="26">
        <f>'３　回答貼付シート'!$H1962</f>
        <v>0</v>
      </c>
      <c r="F1965" s="26">
        <f>IF(E1965=0,0,VLOOKUP($B1965,'２　情報入力シート'!$A$2:$E$2049,5))</f>
        <v>0</v>
      </c>
      <c r="G1965" s="26">
        <f>IF('３　回答貼付シート'!I1962="ない",0,IF('３　回答貼付シート'!I1962="１～２日（にち）ある",1,IF('３　回答貼付シート'!I1962="３～５日（にち）ある",2,IF('３　回答貼付シート'!I1962="ほぼ毎日（まいにち）ある",3,))))</f>
        <v>0</v>
      </c>
      <c r="H1965" s="26">
        <f>IF('３　回答貼付シート'!J1962="ない",0,IF('３　回答貼付シート'!J1962="１～２日（にち）ある",1,IF('３　回答貼付シート'!J1962="３～５日（にち）ある",2,IF('３　回答貼付シート'!J1962="ほぼ毎日（まいにち）ある",3,))))</f>
        <v>0</v>
      </c>
      <c r="I1965" s="26">
        <f>IF('３　回答貼付シート'!K1962="ない",0,IF('３　回答貼付シート'!K1962="１～２日（にち）ある",1,IF('３　回答貼付シート'!K1962="３～５日（にち）ある",2,IF('３　回答貼付シート'!K1962="ほぼ毎日（まいにち）ある",3,))))</f>
        <v>0</v>
      </c>
      <c r="J1965" s="26">
        <f>IF('３　回答貼付シート'!L1962="ない",0,IF('３　回答貼付シート'!L1962="１～２日（にち）ある",1,IF('３　回答貼付シート'!L1962="３～５日（にち）ある",2,IF('３　回答貼付シート'!L1962="ほぼ毎日（まいにち）ある",3,))))</f>
        <v>0</v>
      </c>
      <c r="K1965" s="26">
        <f>IF('３　回答貼付シート'!M1962="ない",0,IF('３　回答貼付シート'!M1962="１～２日（にち）ある",1,IF('３　回答貼付シート'!M1962="３～５日（にち）ある",2,IF('３　回答貼付シート'!M1962="ほぼ毎日（まいにち）ある",3,))))</f>
        <v>0</v>
      </c>
      <c r="L1965" s="26">
        <f>IF('３　回答貼付シート'!N1962="ない",0,IF('３　回答貼付シート'!N1962="１～２日（にち）ある",1,IF('３　回答貼付シート'!N1962="３～５日（にち）ある",2,IF('３　回答貼付シート'!N1962="ほぼ毎日（まいにち）ある",3,))))</f>
        <v>0</v>
      </c>
      <c r="M1965" s="26">
        <f>IF('３　回答貼付シート'!O1962="ない",0,IF('３　回答貼付シート'!O1962="１～２日（にち）ある",1,IF('３　回答貼付シート'!O1962="３～５日（にち）ある",2,IF('３　回答貼付シート'!O1962="ほぼ毎日（まいにち）ある",3,))))</f>
        <v>0</v>
      </c>
      <c r="N1965" s="26">
        <f>IF('３　回答貼付シート'!P1962="ない",0,IF('３　回答貼付シート'!P1962="１～２日（にち）ある",1,IF('３　回答貼付シート'!P1962="３～５日（にち）ある",2,IF('３　回答貼付シート'!P1962="ほぼ毎日（まいにち）ある",3,))))</f>
        <v>0</v>
      </c>
      <c r="O1965" s="26">
        <f>IF('３　回答貼付シート'!Q1962="ない",0,IF('３　回答貼付シート'!Q1962="１～２日（にち）ある",1,IF('３　回答貼付シート'!Q1962="３～５日（にち）ある",2,IF('３　回答貼付シート'!Q1962="ほぼ毎日（まいにち）ある",3,))))</f>
        <v>0</v>
      </c>
      <c r="P1965" s="26">
        <f>IF('３　回答貼付シート'!R1962="ない",0,IF('３　回答貼付シート'!R1962="１～２日（にち）ある",1,IF('３　回答貼付シート'!R1962="３～５日（にち）ある",2,IF('３　回答貼付シート'!R1962="ほぼ毎日（まいにち）ある",3,))))</f>
        <v>0</v>
      </c>
      <c r="Q1965" s="26">
        <f>IF('３　回答貼付シート'!S1962="ない",0,IF('３　回答貼付シート'!S1962="１～２日（にち）ある",1,IF('３　回答貼付シート'!S1962="３～５日（にち）ある",2,IF('３　回答貼付シート'!S1962="ほぼ毎日（まいにち）ある",3,))))</f>
        <v>0</v>
      </c>
      <c r="R1965" s="26">
        <f>IF('３　回答貼付シート'!T1962="ない",0,IF('３　回答貼付シート'!T1962="１～２日（にち）ある",1,IF('３　回答貼付シート'!T1962="３～５日（にち）ある",2,IF('３　回答貼付シート'!T1962="ほぼ毎日（まいにち）ある",3,))))</f>
        <v>0</v>
      </c>
      <c r="S1965" s="26">
        <f>IF('３　回答貼付シート'!U1962="ない",0,IF('３　回答貼付シート'!U1962="１～２日（にち）ある",1,IF('３　回答貼付シート'!U1962="３～５日（にち）ある",2,IF('３　回答貼付シート'!U1962="ほぼ毎日（まいにち）ある",3,))))</f>
        <v>0</v>
      </c>
      <c r="T1965" s="26">
        <f>IF('３　回答貼付シート'!V1962="ない",0,IF('３　回答貼付シート'!V1962="１～２日（にち）ある",1,IF('３　回答貼付シート'!V1962="３～５日（にち）ある",2,IF('３　回答貼付シート'!V1962="ほぼ毎日（まいにち）ある",3,))))</f>
        <v>0</v>
      </c>
      <c r="U1965" s="26">
        <f>IF('３　回答貼付シート'!W1962="ない",0,IF('３　回答貼付シート'!W1962="１～２日（にち）ある",1,IF('３　回答貼付シート'!W1962="３～５日（にち）ある",2,IF('３　回答貼付シート'!W1962="ほぼ毎日（まいにち）ある",3,))))</f>
        <v>0</v>
      </c>
      <c r="V1965" s="26">
        <f>IF('３　回答貼付シート'!X1962="ない",0,IF('３　回答貼付シート'!X1962="１～２日（にち）ある",1,IF('３　回答貼付シート'!X1962="３～５日（にち）ある",2,IF('３　回答貼付シート'!X1962="ほぼ毎日（まいにち）ある",3,))))</f>
        <v>0</v>
      </c>
      <c r="W1965" s="26">
        <f>IF('３　回答貼付シート'!Y1962="ない",0,IF('３　回答貼付シート'!Y1962="１～２日（にち）ある",1,IF('３　回答貼付シート'!Y1962="３～５日（にち）ある",2,IF('３　回答貼付シート'!Y1962="ほぼ毎日（まいにち）ある",3,))))</f>
        <v>0</v>
      </c>
      <c r="X1965" s="26">
        <f>IF('３　回答貼付シート'!Z1962="ない",0,IF('３　回答貼付シート'!Z1962="１～２日（にち）ある",1,IF('３　回答貼付シート'!Z1962="３～５日（にち）ある",2,IF('３　回答貼付シート'!Z1962="ほぼ毎日（まいにち）ある",3,))))</f>
        <v>0</v>
      </c>
      <c r="Y1965" s="26">
        <f>IF('３　回答貼付シート'!AA1962="ない",0,IF('３　回答貼付シート'!AA1962="１～２日（にち）ある",1,IF('３　回答貼付シート'!AA1962="３～５日（にち）ある",2,IF('３　回答貼付シート'!AA1962="ほぼ毎日（まいにち）ある",3,))))</f>
        <v>0</v>
      </c>
      <c r="Z1965" s="26">
        <f>'３　回答貼付シート'!$AB1962</f>
        <v>0</v>
      </c>
      <c r="AA1965" s="26" t="str">
        <f t="shared" si="274"/>
        <v/>
      </c>
      <c r="AB1965" s="26" t="str">
        <f t="shared" si="275"/>
        <v/>
      </c>
      <c r="AC1965" s="26" t="str">
        <f t="shared" si="276"/>
        <v/>
      </c>
      <c r="AD1965" s="26" t="str">
        <f t="shared" si="277"/>
        <v/>
      </c>
      <c r="AE1965" s="26" t="str">
        <f t="shared" si="278"/>
        <v/>
      </c>
      <c r="AF1965" t="str">
        <f t="shared" si="271"/>
        <v>0</v>
      </c>
      <c r="AG1965">
        <f t="shared" si="272"/>
        <v>0</v>
      </c>
      <c r="AH1965" s="34">
        <f t="shared" si="279"/>
        <v>0</v>
      </c>
    </row>
    <row r="1966" spans="1:34">
      <c r="A1966" s="26"/>
      <c r="B1966" s="26">
        <f t="shared" si="273"/>
        <v>0</v>
      </c>
      <c r="C1966" s="26">
        <f>IF('３　回答貼付シート'!$F1963&lt;&gt;0,VLOOKUP('３　回答貼付シート'!$F1963,$AF$2048:$AG$2054,2,FALSE),0)</f>
        <v>0</v>
      </c>
      <c r="D1966" s="26">
        <f>IF('３　回答貼付シート'!$G1963&lt;&gt;0,VLOOKUP(('３　回答貼付シート'!$G1963), $AF$2048:$AG$2054,2,FALSE),0)</f>
        <v>0</v>
      </c>
      <c r="E1966" s="26">
        <f>'３　回答貼付シート'!$H1963</f>
        <v>0</v>
      </c>
      <c r="F1966" s="26">
        <f>IF(E1966=0,0,VLOOKUP($B1966,'２　情報入力シート'!$A$2:$E$2049,5))</f>
        <v>0</v>
      </c>
      <c r="G1966" s="26">
        <f>IF('３　回答貼付シート'!I1963="ない",0,IF('３　回答貼付シート'!I1963="１～２日（にち）ある",1,IF('３　回答貼付シート'!I1963="３～５日（にち）ある",2,IF('３　回答貼付シート'!I1963="ほぼ毎日（まいにち）ある",3,))))</f>
        <v>0</v>
      </c>
      <c r="H1966" s="26">
        <f>IF('３　回答貼付シート'!J1963="ない",0,IF('３　回答貼付シート'!J1963="１～２日（にち）ある",1,IF('３　回答貼付シート'!J1963="３～５日（にち）ある",2,IF('３　回答貼付シート'!J1963="ほぼ毎日（まいにち）ある",3,))))</f>
        <v>0</v>
      </c>
      <c r="I1966" s="26">
        <f>IF('３　回答貼付シート'!K1963="ない",0,IF('３　回答貼付シート'!K1963="１～２日（にち）ある",1,IF('３　回答貼付シート'!K1963="３～５日（にち）ある",2,IF('３　回答貼付シート'!K1963="ほぼ毎日（まいにち）ある",3,))))</f>
        <v>0</v>
      </c>
      <c r="J1966" s="26">
        <f>IF('３　回答貼付シート'!L1963="ない",0,IF('３　回答貼付シート'!L1963="１～２日（にち）ある",1,IF('３　回答貼付シート'!L1963="３～５日（にち）ある",2,IF('３　回答貼付シート'!L1963="ほぼ毎日（まいにち）ある",3,))))</f>
        <v>0</v>
      </c>
      <c r="K1966" s="26">
        <f>IF('３　回答貼付シート'!M1963="ない",0,IF('３　回答貼付シート'!M1963="１～２日（にち）ある",1,IF('３　回答貼付シート'!M1963="３～５日（にち）ある",2,IF('３　回答貼付シート'!M1963="ほぼ毎日（まいにち）ある",3,))))</f>
        <v>0</v>
      </c>
      <c r="L1966" s="26">
        <f>IF('３　回答貼付シート'!N1963="ない",0,IF('３　回答貼付シート'!N1963="１～２日（にち）ある",1,IF('３　回答貼付シート'!N1963="３～５日（にち）ある",2,IF('３　回答貼付シート'!N1963="ほぼ毎日（まいにち）ある",3,))))</f>
        <v>0</v>
      </c>
      <c r="M1966" s="26">
        <f>IF('３　回答貼付シート'!O1963="ない",0,IF('３　回答貼付シート'!O1963="１～２日（にち）ある",1,IF('３　回答貼付シート'!O1963="３～５日（にち）ある",2,IF('３　回答貼付シート'!O1963="ほぼ毎日（まいにち）ある",3,))))</f>
        <v>0</v>
      </c>
      <c r="N1966" s="26">
        <f>IF('３　回答貼付シート'!P1963="ない",0,IF('３　回答貼付シート'!P1963="１～２日（にち）ある",1,IF('３　回答貼付シート'!P1963="３～５日（にち）ある",2,IF('３　回答貼付シート'!P1963="ほぼ毎日（まいにち）ある",3,))))</f>
        <v>0</v>
      </c>
      <c r="O1966" s="26">
        <f>IF('３　回答貼付シート'!Q1963="ない",0,IF('３　回答貼付シート'!Q1963="１～２日（にち）ある",1,IF('３　回答貼付シート'!Q1963="３～５日（にち）ある",2,IF('３　回答貼付シート'!Q1963="ほぼ毎日（まいにち）ある",3,))))</f>
        <v>0</v>
      </c>
      <c r="P1966" s="26">
        <f>IF('３　回答貼付シート'!R1963="ない",0,IF('３　回答貼付シート'!R1963="１～２日（にち）ある",1,IF('３　回答貼付シート'!R1963="３～５日（にち）ある",2,IF('３　回答貼付シート'!R1963="ほぼ毎日（まいにち）ある",3,))))</f>
        <v>0</v>
      </c>
      <c r="Q1966" s="26">
        <f>IF('３　回答貼付シート'!S1963="ない",0,IF('３　回答貼付シート'!S1963="１～２日（にち）ある",1,IF('３　回答貼付シート'!S1963="３～５日（にち）ある",2,IF('３　回答貼付シート'!S1963="ほぼ毎日（まいにち）ある",3,))))</f>
        <v>0</v>
      </c>
      <c r="R1966" s="26">
        <f>IF('３　回答貼付シート'!T1963="ない",0,IF('３　回答貼付シート'!T1963="１～２日（にち）ある",1,IF('３　回答貼付シート'!T1963="３～５日（にち）ある",2,IF('３　回答貼付シート'!T1963="ほぼ毎日（まいにち）ある",3,))))</f>
        <v>0</v>
      </c>
      <c r="S1966" s="26">
        <f>IF('３　回答貼付シート'!U1963="ない",0,IF('３　回答貼付シート'!U1963="１～２日（にち）ある",1,IF('３　回答貼付シート'!U1963="３～５日（にち）ある",2,IF('３　回答貼付シート'!U1963="ほぼ毎日（まいにち）ある",3,))))</f>
        <v>0</v>
      </c>
      <c r="T1966" s="26">
        <f>IF('３　回答貼付シート'!V1963="ない",0,IF('３　回答貼付シート'!V1963="１～２日（にち）ある",1,IF('３　回答貼付シート'!V1963="３～５日（にち）ある",2,IF('３　回答貼付シート'!V1963="ほぼ毎日（まいにち）ある",3,))))</f>
        <v>0</v>
      </c>
      <c r="U1966" s="26">
        <f>IF('３　回答貼付シート'!W1963="ない",0,IF('３　回答貼付シート'!W1963="１～２日（にち）ある",1,IF('３　回答貼付シート'!W1963="３～５日（にち）ある",2,IF('３　回答貼付シート'!W1963="ほぼ毎日（まいにち）ある",3,))))</f>
        <v>0</v>
      </c>
      <c r="V1966" s="26">
        <f>IF('３　回答貼付シート'!X1963="ない",0,IF('３　回答貼付シート'!X1963="１～２日（にち）ある",1,IF('３　回答貼付シート'!X1963="３～５日（にち）ある",2,IF('３　回答貼付シート'!X1963="ほぼ毎日（まいにち）ある",3,))))</f>
        <v>0</v>
      </c>
      <c r="W1966" s="26">
        <f>IF('３　回答貼付シート'!Y1963="ない",0,IF('３　回答貼付シート'!Y1963="１～２日（にち）ある",1,IF('３　回答貼付シート'!Y1963="３～５日（にち）ある",2,IF('３　回答貼付シート'!Y1963="ほぼ毎日（まいにち）ある",3,))))</f>
        <v>0</v>
      </c>
      <c r="X1966" s="26">
        <f>IF('３　回答貼付シート'!Z1963="ない",0,IF('３　回答貼付シート'!Z1963="１～２日（にち）ある",1,IF('３　回答貼付シート'!Z1963="３～５日（にち）ある",2,IF('３　回答貼付シート'!Z1963="ほぼ毎日（まいにち）ある",3,))))</f>
        <v>0</v>
      </c>
      <c r="Y1966" s="26">
        <f>IF('３　回答貼付シート'!AA1963="ない",0,IF('３　回答貼付シート'!AA1963="１～２日（にち）ある",1,IF('３　回答貼付シート'!AA1963="３～５日（にち）ある",2,IF('３　回答貼付シート'!AA1963="ほぼ毎日（まいにち）ある",3,))))</f>
        <v>0</v>
      </c>
      <c r="Z1966" s="26">
        <f>'３　回答貼付シート'!$AB1963</f>
        <v>0</v>
      </c>
      <c r="AA1966" s="26" t="str">
        <f t="shared" si="274"/>
        <v/>
      </c>
      <c r="AB1966" s="26" t="str">
        <f t="shared" si="275"/>
        <v/>
      </c>
      <c r="AC1966" s="26" t="str">
        <f t="shared" si="276"/>
        <v/>
      </c>
      <c r="AD1966" s="26" t="str">
        <f t="shared" si="277"/>
        <v/>
      </c>
      <c r="AE1966" s="26" t="str">
        <f t="shared" si="278"/>
        <v/>
      </c>
      <c r="AF1966" t="str">
        <f t="shared" si="271"/>
        <v>0</v>
      </c>
      <c r="AG1966">
        <f t="shared" si="272"/>
        <v>0</v>
      </c>
      <c r="AH1966" s="34">
        <f t="shared" si="279"/>
        <v>0</v>
      </c>
    </row>
    <row r="1967" spans="1:34">
      <c r="A1967" s="26"/>
      <c r="B1967" s="26">
        <f t="shared" si="273"/>
        <v>0</v>
      </c>
      <c r="C1967" s="26">
        <f>IF('３　回答貼付シート'!$F1964&lt;&gt;0,VLOOKUP('３　回答貼付シート'!$F1964,$AF$2048:$AG$2054,2,FALSE),0)</f>
        <v>0</v>
      </c>
      <c r="D1967" s="26">
        <f>IF('３　回答貼付シート'!$G1964&lt;&gt;0,VLOOKUP(('３　回答貼付シート'!$G1964), $AF$2048:$AG$2054,2,FALSE),0)</f>
        <v>0</v>
      </c>
      <c r="E1967" s="26">
        <f>'３　回答貼付シート'!$H1964</f>
        <v>0</v>
      </c>
      <c r="F1967" s="26">
        <f>IF(E1967=0,0,VLOOKUP($B1967,'２　情報入力シート'!$A$2:$E$2049,5))</f>
        <v>0</v>
      </c>
      <c r="G1967" s="26">
        <f>IF('３　回答貼付シート'!I1964="ない",0,IF('３　回答貼付シート'!I1964="１～２日（にち）ある",1,IF('３　回答貼付シート'!I1964="３～５日（にち）ある",2,IF('３　回答貼付シート'!I1964="ほぼ毎日（まいにち）ある",3,))))</f>
        <v>0</v>
      </c>
      <c r="H1967" s="26">
        <f>IF('３　回答貼付シート'!J1964="ない",0,IF('３　回答貼付シート'!J1964="１～２日（にち）ある",1,IF('３　回答貼付シート'!J1964="３～５日（にち）ある",2,IF('３　回答貼付シート'!J1964="ほぼ毎日（まいにち）ある",3,))))</f>
        <v>0</v>
      </c>
      <c r="I1967" s="26">
        <f>IF('３　回答貼付シート'!K1964="ない",0,IF('３　回答貼付シート'!K1964="１～２日（にち）ある",1,IF('３　回答貼付シート'!K1964="３～５日（にち）ある",2,IF('３　回答貼付シート'!K1964="ほぼ毎日（まいにち）ある",3,))))</f>
        <v>0</v>
      </c>
      <c r="J1967" s="26">
        <f>IF('３　回答貼付シート'!L1964="ない",0,IF('３　回答貼付シート'!L1964="１～２日（にち）ある",1,IF('３　回答貼付シート'!L1964="３～５日（にち）ある",2,IF('３　回答貼付シート'!L1964="ほぼ毎日（まいにち）ある",3,))))</f>
        <v>0</v>
      </c>
      <c r="K1967" s="26">
        <f>IF('３　回答貼付シート'!M1964="ない",0,IF('３　回答貼付シート'!M1964="１～２日（にち）ある",1,IF('３　回答貼付シート'!M1964="３～５日（にち）ある",2,IF('３　回答貼付シート'!M1964="ほぼ毎日（まいにち）ある",3,))))</f>
        <v>0</v>
      </c>
      <c r="L1967" s="26">
        <f>IF('３　回答貼付シート'!N1964="ない",0,IF('３　回答貼付シート'!N1964="１～２日（にち）ある",1,IF('３　回答貼付シート'!N1964="３～５日（にち）ある",2,IF('３　回答貼付シート'!N1964="ほぼ毎日（まいにち）ある",3,))))</f>
        <v>0</v>
      </c>
      <c r="M1967" s="26">
        <f>IF('３　回答貼付シート'!O1964="ない",0,IF('３　回答貼付シート'!O1964="１～２日（にち）ある",1,IF('３　回答貼付シート'!O1964="３～５日（にち）ある",2,IF('３　回答貼付シート'!O1964="ほぼ毎日（まいにち）ある",3,))))</f>
        <v>0</v>
      </c>
      <c r="N1967" s="26">
        <f>IF('３　回答貼付シート'!P1964="ない",0,IF('３　回答貼付シート'!P1964="１～２日（にち）ある",1,IF('３　回答貼付シート'!P1964="３～５日（にち）ある",2,IF('３　回答貼付シート'!P1964="ほぼ毎日（まいにち）ある",3,))))</f>
        <v>0</v>
      </c>
      <c r="O1967" s="26">
        <f>IF('３　回答貼付シート'!Q1964="ない",0,IF('３　回答貼付シート'!Q1964="１～２日（にち）ある",1,IF('３　回答貼付シート'!Q1964="３～５日（にち）ある",2,IF('３　回答貼付シート'!Q1964="ほぼ毎日（まいにち）ある",3,))))</f>
        <v>0</v>
      </c>
      <c r="P1967" s="26">
        <f>IF('３　回答貼付シート'!R1964="ない",0,IF('３　回答貼付シート'!R1964="１～２日（にち）ある",1,IF('３　回答貼付シート'!R1964="３～５日（にち）ある",2,IF('３　回答貼付シート'!R1964="ほぼ毎日（まいにち）ある",3,))))</f>
        <v>0</v>
      </c>
      <c r="Q1967" s="26">
        <f>IF('３　回答貼付シート'!S1964="ない",0,IF('３　回答貼付シート'!S1964="１～２日（にち）ある",1,IF('３　回答貼付シート'!S1964="３～５日（にち）ある",2,IF('３　回答貼付シート'!S1964="ほぼ毎日（まいにち）ある",3,))))</f>
        <v>0</v>
      </c>
      <c r="R1967" s="26">
        <f>IF('３　回答貼付シート'!T1964="ない",0,IF('３　回答貼付シート'!T1964="１～２日（にち）ある",1,IF('３　回答貼付シート'!T1964="３～５日（にち）ある",2,IF('３　回答貼付シート'!T1964="ほぼ毎日（まいにち）ある",3,))))</f>
        <v>0</v>
      </c>
      <c r="S1967" s="26">
        <f>IF('３　回答貼付シート'!U1964="ない",0,IF('３　回答貼付シート'!U1964="１～２日（にち）ある",1,IF('３　回答貼付シート'!U1964="３～５日（にち）ある",2,IF('３　回答貼付シート'!U1964="ほぼ毎日（まいにち）ある",3,))))</f>
        <v>0</v>
      </c>
      <c r="T1967" s="26">
        <f>IF('３　回答貼付シート'!V1964="ない",0,IF('３　回答貼付シート'!V1964="１～２日（にち）ある",1,IF('３　回答貼付シート'!V1964="３～５日（にち）ある",2,IF('３　回答貼付シート'!V1964="ほぼ毎日（まいにち）ある",3,))))</f>
        <v>0</v>
      </c>
      <c r="U1967" s="26">
        <f>IF('３　回答貼付シート'!W1964="ない",0,IF('３　回答貼付シート'!W1964="１～２日（にち）ある",1,IF('３　回答貼付シート'!W1964="３～５日（にち）ある",2,IF('３　回答貼付シート'!W1964="ほぼ毎日（まいにち）ある",3,))))</f>
        <v>0</v>
      </c>
      <c r="V1967" s="26">
        <f>IF('３　回答貼付シート'!X1964="ない",0,IF('３　回答貼付シート'!X1964="１～２日（にち）ある",1,IF('３　回答貼付シート'!X1964="３～５日（にち）ある",2,IF('３　回答貼付シート'!X1964="ほぼ毎日（まいにち）ある",3,))))</f>
        <v>0</v>
      </c>
      <c r="W1967" s="26">
        <f>IF('３　回答貼付シート'!Y1964="ない",0,IF('３　回答貼付シート'!Y1964="１～２日（にち）ある",1,IF('３　回答貼付シート'!Y1964="３～５日（にち）ある",2,IF('３　回答貼付シート'!Y1964="ほぼ毎日（まいにち）ある",3,))))</f>
        <v>0</v>
      </c>
      <c r="X1967" s="26">
        <f>IF('３　回答貼付シート'!Z1964="ない",0,IF('３　回答貼付シート'!Z1964="１～２日（にち）ある",1,IF('３　回答貼付シート'!Z1964="３～５日（にち）ある",2,IF('３　回答貼付シート'!Z1964="ほぼ毎日（まいにち）ある",3,))))</f>
        <v>0</v>
      </c>
      <c r="Y1967" s="26">
        <f>IF('３　回答貼付シート'!AA1964="ない",0,IF('３　回答貼付シート'!AA1964="１～２日（にち）ある",1,IF('３　回答貼付シート'!AA1964="３～５日（にち）ある",2,IF('３　回答貼付シート'!AA1964="ほぼ毎日（まいにち）ある",3,))))</f>
        <v>0</v>
      </c>
      <c r="Z1967" s="26">
        <f>'３　回答貼付シート'!$AB1964</f>
        <v>0</v>
      </c>
      <c r="AA1967" s="26" t="str">
        <f t="shared" si="274"/>
        <v/>
      </c>
      <c r="AB1967" s="26" t="str">
        <f t="shared" si="275"/>
        <v/>
      </c>
      <c r="AC1967" s="26" t="str">
        <f t="shared" si="276"/>
        <v/>
      </c>
      <c r="AD1967" s="26" t="str">
        <f t="shared" si="277"/>
        <v/>
      </c>
      <c r="AE1967" s="26" t="str">
        <f t="shared" si="278"/>
        <v/>
      </c>
      <c r="AF1967" t="str">
        <f t="shared" si="271"/>
        <v>0</v>
      </c>
      <c r="AG1967">
        <f t="shared" si="272"/>
        <v>0</v>
      </c>
      <c r="AH1967" s="34">
        <f t="shared" si="279"/>
        <v>0</v>
      </c>
    </row>
    <row r="1968" spans="1:34">
      <c r="A1968" s="26"/>
      <c r="B1968" s="26">
        <f t="shared" si="273"/>
        <v>0</v>
      </c>
      <c r="C1968" s="26">
        <f>IF('３　回答貼付シート'!$F1965&lt;&gt;0,VLOOKUP('３　回答貼付シート'!$F1965,$AF$2048:$AG$2054,2,FALSE),0)</f>
        <v>0</v>
      </c>
      <c r="D1968" s="26">
        <f>IF('３　回答貼付シート'!$G1965&lt;&gt;0,VLOOKUP(('３　回答貼付シート'!$G1965), $AF$2048:$AG$2054,2,FALSE),0)</f>
        <v>0</v>
      </c>
      <c r="E1968" s="26">
        <f>'３　回答貼付シート'!$H1965</f>
        <v>0</v>
      </c>
      <c r="F1968" s="26">
        <f>IF(E1968=0,0,VLOOKUP($B1968,'２　情報入力シート'!$A$2:$E$2049,5))</f>
        <v>0</v>
      </c>
      <c r="G1968" s="26">
        <f>IF('３　回答貼付シート'!I1965="ない",0,IF('３　回答貼付シート'!I1965="１～２日（にち）ある",1,IF('３　回答貼付シート'!I1965="３～５日（にち）ある",2,IF('３　回答貼付シート'!I1965="ほぼ毎日（まいにち）ある",3,))))</f>
        <v>0</v>
      </c>
      <c r="H1968" s="26">
        <f>IF('３　回答貼付シート'!J1965="ない",0,IF('３　回答貼付シート'!J1965="１～２日（にち）ある",1,IF('３　回答貼付シート'!J1965="３～５日（にち）ある",2,IF('３　回答貼付シート'!J1965="ほぼ毎日（まいにち）ある",3,))))</f>
        <v>0</v>
      </c>
      <c r="I1968" s="26">
        <f>IF('３　回答貼付シート'!K1965="ない",0,IF('３　回答貼付シート'!K1965="１～２日（にち）ある",1,IF('３　回答貼付シート'!K1965="３～５日（にち）ある",2,IF('３　回答貼付シート'!K1965="ほぼ毎日（まいにち）ある",3,))))</f>
        <v>0</v>
      </c>
      <c r="J1968" s="26">
        <f>IF('３　回答貼付シート'!L1965="ない",0,IF('３　回答貼付シート'!L1965="１～２日（にち）ある",1,IF('３　回答貼付シート'!L1965="３～５日（にち）ある",2,IF('３　回答貼付シート'!L1965="ほぼ毎日（まいにち）ある",3,))))</f>
        <v>0</v>
      </c>
      <c r="K1968" s="26">
        <f>IF('３　回答貼付シート'!M1965="ない",0,IF('３　回答貼付シート'!M1965="１～２日（にち）ある",1,IF('３　回答貼付シート'!M1965="３～５日（にち）ある",2,IF('３　回答貼付シート'!M1965="ほぼ毎日（まいにち）ある",3,))))</f>
        <v>0</v>
      </c>
      <c r="L1968" s="26">
        <f>IF('３　回答貼付シート'!N1965="ない",0,IF('３　回答貼付シート'!N1965="１～２日（にち）ある",1,IF('３　回答貼付シート'!N1965="３～５日（にち）ある",2,IF('３　回答貼付シート'!N1965="ほぼ毎日（まいにち）ある",3,))))</f>
        <v>0</v>
      </c>
      <c r="M1968" s="26">
        <f>IF('３　回答貼付シート'!O1965="ない",0,IF('３　回答貼付シート'!O1965="１～２日（にち）ある",1,IF('３　回答貼付シート'!O1965="３～５日（にち）ある",2,IF('３　回答貼付シート'!O1965="ほぼ毎日（まいにち）ある",3,))))</f>
        <v>0</v>
      </c>
      <c r="N1968" s="26">
        <f>IF('３　回答貼付シート'!P1965="ない",0,IF('３　回答貼付シート'!P1965="１～２日（にち）ある",1,IF('３　回答貼付シート'!P1965="３～５日（にち）ある",2,IF('３　回答貼付シート'!P1965="ほぼ毎日（まいにち）ある",3,))))</f>
        <v>0</v>
      </c>
      <c r="O1968" s="26">
        <f>IF('３　回答貼付シート'!Q1965="ない",0,IF('３　回答貼付シート'!Q1965="１～２日（にち）ある",1,IF('３　回答貼付シート'!Q1965="３～５日（にち）ある",2,IF('３　回答貼付シート'!Q1965="ほぼ毎日（まいにち）ある",3,))))</f>
        <v>0</v>
      </c>
      <c r="P1968" s="26">
        <f>IF('３　回答貼付シート'!R1965="ない",0,IF('３　回答貼付シート'!R1965="１～２日（にち）ある",1,IF('３　回答貼付シート'!R1965="３～５日（にち）ある",2,IF('３　回答貼付シート'!R1965="ほぼ毎日（まいにち）ある",3,))))</f>
        <v>0</v>
      </c>
      <c r="Q1968" s="26">
        <f>IF('３　回答貼付シート'!S1965="ない",0,IF('３　回答貼付シート'!S1965="１～２日（にち）ある",1,IF('３　回答貼付シート'!S1965="３～５日（にち）ある",2,IF('３　回答貼付シート'!S1965="ほぼ毎日（まいにち）ある",3,))))</f>
        <v>0</v>
      </c>
      <c r="R1968" s="26">
        <f>IF('３　回答貼付シート'!T1965="ない",0,IF('３　回答貼付シート'!T1965="１～２日（にち）ある",1,IF('３　回答貼付シート'!T1965="３～５日（にち）ある",2,IF('３　回答貼付シート'!T1965="ほぼ毎日（まいにち）ある",3,))))</f>
        <v>0</v>
      </c>
      <c r="S1968" s="26">
        <f>IF('３　回答貼付シート'!U1965="ない",0,IF('３　回答貼付シート'!U1965="１～２日（にち）ある",1,IF('３　回答貼付シート'!U1965="３～５日（にち）ある",2,IF('３　回答貼付シート'!U1965="ほぼ毎日（まいにち）ある",3,))))</f>
        <v>0</v>
      </c>
      <c r="T1968" s="26">
        <f>IF('３　回答貼付シート'!V1965="ない",0,IF('３　回答貼付シート'!V1965="１～２日（にち）ある",1,IF('３　回答貼付シート'!V1965="３～５日（にち）ある",2,IF('３　回答貼付シート'!V1965="ほぼ毎日（まいにち）ある",3,))))</f>
        <v>0</v>
      </c>
      <c r="U1968" s="26">
        <f>IF('３　回答貼付シート'!W1965="ない",0,IF('３　回答貼付シート'!W1965="１～２日（にち）ある",1,IF('３　回答貼付シート'!W1965="３～５日（にち）ある",2,IF('３　回答貼付シート'!W1965="ほぼ毎日（まいにち）ある",3,))))</f>
        <v>0</v>
      </c>
      <c r="V1968" s="26">
        <f>IF('３　回答貼付シート'!X1965="ない",0,IF('３　回答貼付シート'!X1965="１～２日（にち）ある",1,IF('３　回答貼付シート'!X1965="３～５日（にち）ある",2,IF('３　回答貼付シート'!X1965="ほぼ毎日（まいにち）ある",3,))))</f>
        <v>0</v>
      </c>
      <c r="W1968" s="26">
        <f>IF('３　回答貼付シート'!Y1965="ない",0,IF('３　回答貼付シート'!Y1965="１～２日（にち）ある",1,IF('３　回答貼付シート'!Y1965="３～５日（にち）ある",2,IF('３　回答貼付シート'!Y1965="ほぼ毎日（まいにち）ある",3,))))</f>
        <v>0</v>
      </c>
      <c r="X1968" s="26">
        <f>IF('３　回答貼付シート'!Z1965="ない",0,IF('３　回答貼付シート'!Z1965="１～２日（にち）ある",1,IF('３　回答貼付シート'!Z1965="３～５日（にち）ある",2,IF('３　回答貼付シート'!Z1965="ほぼ毎日（まいにち）ある",3,))))</f>
        <v>0</v>
      </c>
      <c r="Y1968" s="26">
        <f>IF('３　回答貼付シート'!AA1965="ない",0,IF('３　回答貼付シート'!AA1965="１～２日（にち）ある",1,IF('３　回答貼付シート'!AA1965="３～５日（にち）ある",2,IF('３　回答貼付シート'!AA1965="ほぼ毎日（まいにち）ある",3,))))</f>
        <v>0</v>
      </c>
      <c r="Z1968" s="26">
        <f>'３　回答貼付シート'!$AB1965</f>
        <v>0</v>
      </c>
      <c r="AA1968" s="26" t="str">
        <f t="shared" si="274"/>
        <v/>
      </c>
      <c r="AB1968" s="26" t="str">
        <f t="shared" si="275"/>
        <v/>
      </c>
      <c r="AC1968" s="26" t="str">
        <f t="shared" si="276"/>
        <v/>
      </c>
      <c r="AD1968" s="26" t="str">
        <f t="shared" si="277"/>
        <v/>
      </c>
      <c r="AE1968" s="26" t="str">
        <f t="shared" si="278"/>
        <v/>
      </c>
      <c r="AF1968" t="str">
        <f t="shared" si="271"/>
        <v>0</v>
      </c>
      <c r="AG1968">
        <f t="shared" si="272"/>
        <v>0</v>
      </c>
      <c r="AH1968" s="34">
        <f t="shared" si="279"/>
        <v>0</v>
      </c>
    </row>
    <row r="1969" spans="1:34">
      <c r="A1969" s="26"/>
      <c r="B1969" s="26">
        <f t="shared" si="273"/>
        <v>0</v>
      </c>
      <c r="C1969" s="26">
        <f>IF('３　回答貼付シート'!$F1966&lt;&gt;0,VLOOKUP('３　回答貼付シート'!$F1966,$AF$2048:$AG$2054,2,FALSE),0)</f>
        <v>0</v>
      </c>
      <c r="D1969" s="26">
        <f>IF('３　回答貼付シート'!$G1966&lt;&gt;0,VLOOKUP(('３　回答貼付シート'!$G1966), $AF$2048:$AG$2054,2,FALSE),0)</f>
        <v>0</v>
      </c>
      <c r="E1969" s="26">
        <f>'３　回答貼付シート'!$H1966</f>
        <v>0</v>
      </c>
      <c r="F1969" s="26">
        <f>IF(E1969=0,0,VLOOKUP($B1969,'２　情報入力シート'!$A$2:$E$2049,5))</f>
        <v>0</v>
      </c>
      <c r="G1969" s="26">
        <f>IF('３　回答貼付シート'!I1966="ない",0,IF('３　回答貼付シート'!I1966="１～２日（にち）ある",1,IF('３　回答貼付シート'!I1966="３～５日（にち）ある",2,IF('３　回答貼付シート'!I1966="ほぼ毎日（まいにち）ある",3,))))</f>
        <v>0</v>
      </c>
      <c r="H1969" s="26">
        <f>IF('３　回答貼付シート'!J1966="ない",0,IF('３　回答貼付シート'!J1966="１～２日（にち）ある",1,IF('３　回答貼付シート'!J1966="３～５日（にち）ある",2,IF('３　回答貼付シート'!J1966="ほぼ毎日（まいにち）ある",3,))))</f>
        <v>0</v>
      </c>
      <c r="I1969" s="26">
        <f>IF('３　回答貼付シート'!K1966="ない",0,IF('３　回答貼付シート'!K1966="１～２日（にち）ある",1,IF('３　回答貼付シート'!K1966="３～５日（にち）ある",2,IF('３　回答貼付シート'!K1966="ほぼ毎日（まいにち）ある",3,))))</f>
        <v>0</v>
      </c>
      <c r="J1969" s="26">
        <f>IF('３　回答貼付シート'!L1966="ない",0,IF('３　回答貼付シート'!L1966="１～２日（にち）ある",1,IF('３　回答貼付シート'!L1966="３～５日（にち）ある",2,IF('３　回答貼付シート'!L1966="ほぼ毎日（まいにち）ある",3,))))</f>
        <v>0</v>
      </c>
      <c r="K1969" s="26">
        <f>IF('３　回答貼付シート'!M1966="ない",0,IF('３　回答貼付シート'!M1966="１～２日（にち）ある",1,IF('３　回答貼付シート'!M1966="３～５日（にち）ある",2,IF('３　回答貼付シート'!M1966="ほぼ毎日（まいにち）ある",3,))))</f>
        <v>0</v>
      </c>
      <c r="L1969" s="26">
        <f>IF('３　回答貼付シート'!N1966="ない",0,IF('３　回答貼付シート'!N1966="１～２日（にち）ある",1,IF('３　回答貼付シート'!N1966="３～５日（にち）ある",2,IF('３　回答貼付シート'!N1966="ほぼ毎日（まいにち）ある",3,))))</f>
        <v>0</v>
      </c>
      <c r="M1969" s="26">
        <f>IF('３　回答貼付シート'!O1966="ない",0,IF('３　回答貼付シート'!O1966="１～２日（にち）ある",1,IF('３　回答貼付シート'!O1966="３～５日（にち）ある",2,IF('３　回答貼付シート'!O1966="ほぼ毎日（まいにち）ある",3,))))</f>
        <v>0</v>
      </c>
      <c r="N1969" s="26">
        <f>IF('３　回答貼付シート'!P1966="ない",0,IF('３　回答貼付シート'!P1966="１～２日（にち）ある",1,IF('３　回答貼付シート'!P1966="３～５日（にち）ある",2,IF('３　回答貼付シート'!P1966="ほぼ毎日（まいにち）ある",3,))))</f>
        <v>0</v>
      </c>
      <c r="O1969" s="26">
        <f>IF('３　回答貼付シート'!Q1966="ない",0,IF('３　回答貼付シート'!Q1966="１～２日（にち）ある",1,IF('３　回答貼付シート'!Q1966="３～５日（にち）ある",2,IF('３　回答貼付シート'!Q1966="ほぼ毎日（まいにち）ある",3,))))</f>
        <v>0</v>
      </c>
      <c r="P1969" s="26">
        <f>IF('３　回答貼付シート'!R1966="ない",0,IF('３　回答貼付シート'!R1966="１～２日（にち）ある",1,IF('３　回答貼付シート'!R1966="３～５日（にち）ある",2,IF('３　回答貼付シート'!R1966="ほぼ毎日（まいにち）ある",3,))))</f>
        <v>0</v>
      </c>
      <c r="Q1969" s="26">
        <f>IF('３　回答貼付シート'!S1966="ない",0,IF('３　回答貼付シート'!S1966="１～２日（にち）ある",1,IF('３　回答貼付シート'!S1966="３～５日（にち）ある",2,IF('３　回答貼付シート'!S1966="ほぼ毎日（まいにち）ある",3,))))</f>
        <v>0</v>
      </c>
      <c r="R1969" s="26">
        <f>IF('３　回答貼付シート'!T1966="ない",0,IF('３　回答貼付シート'!T1966="１～２日（にち）ある",1,IF('３　回答貼付シート'!T1966="３～５日（にち）ある",2,IF('３　回答貼付シート'!T1966="ほぼ毎日（まいにち）ある",3,))))</f>
        <v>0</v>
      </c>
      <c r="S1969" s="26">
        <f>IF('３　回答貼付シート'!U1966="ない",0,IF('３　回答貼付シート'!U1966="１～２日（にち）ある",1,IF('３　回答貼付シート'!U1966="３～５日（にち）ある",2,IF('３　回答貼付シート'!U1966="ほぼ毎日（まいにち）ある",3,))))</f>
        <v>0</v>
      </c>
      <c r="T1969" s="26">
        <f>IF('３　回答貼付シート'!V1966="ない",0,IF('３　回答貼付シート'!V1966="１～２日（にち）ある",1,IF('３　回答貼付シート'!V1966="３～５日（にち）ある",2,IF('３　回答貼付シート'!V1966="ほぼ毎日（まいにち）ある",3,))))</f>
        <v>0</v>
      </c>
      <c r="U1969" s="26">
        <f>IF('３　回答貼付シート'!W1966="ない",0,IF('３　回答貼付シート'!W1966="１～２日（にち）ある",1,IF('３　回答貼付シート'!W1966="３～５日（にち）ある",2,IF('３　回答貼付シート'!W1966="ほぼ毎日（まいにち）ある",3,))))</f>
        <v>0</v>
      </c>
      <c r="V1969" s="26">
        <f>IF('３　回答貼付シート'!X1966="ない",0,IF('３　回答貼付シート'!X1966="１～２日（にち）ある",1,IF('３　回答貼付シート'!X1966="３～５日（にち）ある",2,IF('３　回答貼付シート'!X1966="ほぼ毎日（まいにち）ある",3,))))</f>
        <v>0</v>
      </c>
      <c r="W1969" s="26">
        <f>IF('３　回答貼付シート'!Y1966="ない",0,IF('３　回答貼付シート'!Y1966="１～２日（にち）ある",1,IF('３　回答貼付シート'!Y1966="３～５日（にち）ある",2,IF('３　回答貼付シート'!Y1966="ほぼ毎日（まいにち）ある",3,))))</f>
        <v>0</v>
      </c>
      <c r="X1969" s="26">
        <f>IF('３　回答貼付シート'!Z1966="ない",0,IF('３　回答貼付シート'!Z1966="１～２日（にち）ある",1,IF('３　回答貼付シート'!Z1966="３～５日（にち）ある",2,IF('３　回答貼付シート'!Z1966="ほぼ毎日（まいにち）ある",3,))))</f>
        <v>0</v>
      </c>
      <c r="Y1969" s="26">
        <f>IF('３　回答貼付シート'!AA1966="ない",0,IF('３　回答貼付シート'!AA1966="１～２日（にち）ある",1,IF('３　回答貼付シート'!AA1966="３～５日（にち）ある",2,IF('３　回答貼付シート'!AA1966="ほぼ毎日（まいにち）ある",3,))))</f>
        <v>0</v>
      </c>
      <c r="Z1969" s="26">
        <f>'３　回答貼付シート'!$AB1966</f>
        <v>0</v>
      </c>
      <c r="AA1969" s="26" t="str">
        <f t="shared" si="274"/>
        <v/>
      </c>
      <c r="AB1969" s="26" t="str">
        <f t="shared" si="275"/>
        <v/>
      </c>
      <c r="AC1969" s="26" t="str">
        <f t="shared" si="276"/>
        <v/>
      </c>
      <c r="AD1969" s="26" t="str">
        <f t="shared" si="277"/>
        <v/>
      </c>
      <c r="AE1969" s="26" t="str">
        <f t="shared" si="278"/>
        <v/>
      </c>
      <c r="AF1969" t="str">
        <f t="shared" si="271"/>
        <v>0</v>
      </c>
      <c r="AG1969">
        <f t="shared" si="272"/>
        <v>0</v>
      </c>
      <c r="AH1969" s="34">
        <f t="shared" si="279"/>
        <v>0</v>
      </c>
    </row>
    <row r="1970" spans="1:34">
      <c r="A1970" s="26"/>
      <c r="B1970" s="26">
        <f t="shared" si="273"/>
        <v>0</v>
      </c>
      <c r="C1970" s="26">
        <f>IF('３　回答貼付シート'!$F1967&lt;&gt;0,VLOOKUP('３　回答貼付シート'!$F1967,$AF$2048:$AG$2054,2,FALSE),0)</f>
        <v>0</v>
      </c>
      <c r="D1970" s="26">
        <f>IF('３　回答貼付シート'!$G1967&lt;&gt;0,VLOOKUP(('３　回答貼付シート'!$G1967), $AF$2048:$AG$2054,2,FALSE),0)</f>
        <v>0</v>
      </c>
      <c r="E1970" s="26">
        <f>'３　回答貼付シート'!$H1967</f>
        <v>0</v>
      </c>
      <c r="F1970" s="26">
        <f>IF(E1970=0,0,VLOOKUP($B1970,'２　情報入力シート'!$A$2:$E$2049,5))</f>
        <v>0</v>
      </c>
      <c r="G1970" s="26">
        <f>IF('３　回答貼付シート'!I1967="ない",0,IF('３　回答貼付シート'!I1967="１～２日（にち）ある",1,IF('３　回答貼付シート'!I1967="３～５日（にち）ある",2,IF('３　回答貼付シート'!I1967="ほぼ毎日（まいにち）ある",3,))))</f>
        <v>0</v>
      </c>
      <c r="H1970" s="26">
        <f>IF('３　回答貼付シート'!J1967="ない",0,IF('３　回答貼付シート'!J1967="１～２日（にち）ある",1,IF('３　回答貼付シート'!J1967="３～５日（にち）ある",2,IF('３　回答貼付シート'!J1967="ほぼ毎日（まいにち）ある",3,))))</f>
        <v>0</v>
      </c>
      <c r="I1970" s="26">
        <f>IF('３　回答貼付シート'!K1967="ない",0,IF('３　回答貼付シート'!K1967="１～２日（にち）ある",1,IF('３　回答貼付シート'!K1967="３～５日（にち）ある",2,IF('３　回答貼付シート'!K1967="ほぼ毎日（まいにち）ある",3,))))</f>
        <v>0</v>
      </c>
      <c r="J1970" s="26">
        <f>IF('３　回答貼付シート'!L1967="ない",0,IF('３　回答貼付シート'!L1967="１～２日（にち）ある",1,IF('３　回答貼付シート'!L1967="３～５日（にち）ある",2,IF('３　回答貼付シート'!L1967="ほぼ毎日（まいにち）ある",3,))))</f>
        <v>0</v>
      </c>
      <c r="K1970" s="26">
        <f>IF('３　回答貼付シート'!M1967="ない",0,IF('３　回答貼付シート'!M1967="１～２日（にち）ある",1,IF('３　回答貼付シート'!M1967="３～５日（にち）ある",2,IF('３　回答貼付シート'!M1967="ほぼ毎日（まいにち）ある",3,))))</f>
        <v>0</v>
      </c>
      <c r="L1970" s="26">
        <f>IF('３　回答貼付シート'!N1967="ない",0,IF('３　回答貼付シート'!N1967="１～２日（にち）ある",1,IF('３　回答貼付シート'!N1967="３～５日（にち）ある",2,IF('３　回答貼付シート'!N1967="ほぼ毎日（まいにち）ある",3,))))</f>
        <v>0</v>
      </c>
      <c r="M1970" s="26">
        <f>IF('３　回答貼付シート'!O1967="ない",0,IF('３　回答貼付シート'!O1967="１～２日（にち）ある",1,IF('３　回答貼付シート'!O1967="３～５日（にち）ある",2,IF('３　回答貼付シート'!O1967="ほぼ毎日（まいにち）ある",3,))))</f>
        <v>0</v>
      </c>
      <c r="N1970" s="26">
        <f>IF('３　回答貼付シート'!P1967="ない",0,IF('３　回答貼付シート'!P1967="１～２日（にち）ある",1,IF('３　回答貼付シート'!P1967="３～５日（にち）ある",2,IF('３　回答貼付シート'!P1967="ほぼ毎日（まいにち）ある",3,))))</f>
        <v>0</v>
      </c>
      <c r="O1970" s="26">
        <f>IF('３　回答貼付シート'!Q1967="ない",0,IF('３　回答貼付シート'!Q1967="１～２日（にち）ある",1,IF('３　回答貼付シート'!Q1967="３～５日（にち）ある",2,IF('３　回答貼付シート'!Q1967="ほぼ毎日（まいにち）ある",3,))))</f>
        <v>0</v>
      </c>
      <c r="P1970" s="26">
        <f>IF('３　回答貼付シート'!R1967="ない",0,IF('３　回答貼付シート'!R1967="１～２日（にち）ある",1,IF('３　回答貼付シート'!R1967="３～５日（にち）ある",2,IF('３　回答貼付シート'!R1967="ほぼ毎日（まいにち）ある",3,))))</f>
        <v>0</v>
      </c>
      <c r="Q1970" s="26">
        <f>IF('３　回答貼付シート'!S1967="ない",0,IF('３　回答貼付シート'!S1967="１～２日（にち）ある",1,IF('３　回答貼付シート'!S1967="３～５日（にち）ある",2,IF('３　回答貼付シート'!S1967="ほぼ毎日（まいにち）ある",3,))))</f>
        <v>0</v>
      </c>
      <c r="R1970" s="26">
        <f>IF('３　回答貼付シート'!T1967="ない",0,IF('３　回答貼付シート'!T1967="１～２日（にち）ある",1,IF('３　回答貼付シート'!T1967="３～５日（にち）ある",2,IF('３　回答貼付シート'!T1967="ほぼ毎日（まいにち）ある",3,))))</f>
        <v>0</v>
      </c>
      <c r="S1970" s="26">
        <f>IF('３　回答貼付シート'!U1967="ない",0,IF('３　回答貼付シート'!U1967="１～２日（にち）ある",1,IF('３　回答貼付シート'!U1967="３～５日（にち）ある",2,IF('３　回答貼付シート'!U1967="ほぼ毎日（まいにち）ある",3,))))</f>
        <v>0</v>
      </c>
      <c r="T1970" s="26">
        <f>IF('３　回答貼付シート'!V1967="ない",0,IF('３　回答貼付シート'!V1967="１～２日（にち）ある",1,IF('３　回答貼付シート'!V1967="３～５日（にち）ある",2,IF('３　回答貼付シート'!V1967="ほぼ毎日（まいにち）ある",3,))))</f>
        <v>0</v>
      </c>
      <c r="U1970" s="26">
        <f>IF('３　回答貼付シート'!W1967="ない",0,IF('３　回答貼付シート'!W1967="１～２日（にち）ある",1,IF('３　回答貼付シート'!W1967="３～５日（にち）ある",2,IF('３　回答貼付シート'!W1967="ほぼ毎日（まいにち）ある",3,))))</f>
        <v>0</v>
      </c>
      <c r="V1970" s="26">
        <f>IF('３　回答貼付シート'!X1967="ない",0,IF('３　回答貼付シート'!X1967="１～２日（にち）ある",1,IF('３　回答貼付シート'!X1967="３～５日（にち）ある",2,IF('３　回答貼付シート'!X1967="ほぼ毎日（まいにち）ある",3,))))</f>
        <v>0</v>
      </c>
      <c r="W1970" s="26">
        <f>IF('３　回答貼付シート'!Y1967="ない",0,IF('３　回答貼付シート'!Y1967="１～２日（にち）ある",1,IF('３　回答貼付シート'!Y1967="３～５日（にち）ある",2,IF('３　回答貼付シート'!Y1967="ほぼ毎日（まいにち）ある",3,))))</f>
        <v>0</v>
      </c>
      <c r="X1970" s="26">
        <f>IF('３　回答貼付シート'!Z1967="ない",0,IF('３　回答貼付シート'!Z1967="１～２日（にち）ある",1,IF('３　回答貼付シート'!Z1967="３～５日（にち）ある",2,IF('３　回答貼付シート'!Z1967="ほぼ毎日（まいにち）ある",3,))))</f>
        <v>0</v>
      </c>
      <c r="Y1970" s="26">
        <f>IF('３　回答貼付シート'!AA1967="ない",0,IF('３　回答貼付シート'!AA1967="１～２日（にち）ある",1,IF('３　回答貼付シート'!AA1967="３～５日（にち）ある",2,IF('３　回答貼付シート'!AA1967="ほぼ毎日（まいにち）ある",3,))))</f>
        <v>0</v>
      </c>
      <c r="Z1970" s="26">
        <f>'３　回答貼付シート'!$AB1967</f>
        <v>0</v>
      </c>
      <c r="AA1970" s="26" t="str">
        <f t="shared" si="274"/>
        <v/>
      </c>
      <c r="AB1970" s="26" t="str">
        <f t="shared" si="275"/>
        <v/>
      </c>
      <c r="AC1970" s="26" t="str">
        <f t="shared" si="276"/>
        <v/>
      </c>
      <c r="AD1970" s="26" t="str">
        <f t="shared" si="277"/>
        <v/>
      </c>
      <c r="AE1970" s="26" t="str">
        <f t="shared" si="278"/>
        <v/>
      </c>
      <c r="AF1970" t="str">
        <f t="shared" si="271"/>
        <v>0</v>
      </c>
      <c r="AG1970">
        <f t="shared" si="272"/>
        <v>0</v>
      </c>
      <c r="AH1970" s="34">
        <f t="shared" si="279"/>
        <v>0</v>
      </c>
    </row>
    <row r="1971" spans="1:34">
      <c r="A1971" s="26"/>
      <c r="B1971" s="26">
        <f t="shared" si="273"/>
        <v>0</v>
      </c>
      <c r="C1971" s="26">
        <f>IF('３　回答貼付シート'!$F1968&lt;&gt;0,VLOOKUP('３　回答貼付シート'!$F1968,$AF$2048:$AG$2054,2,FALSE),0)</f>
        <v>0</v>
      </c>
      <c r="D1971" s="26">
        <f>IF('３　回答貼付シート'!$G1968&lt;&gt;0,VLOOKUP(('３　回答貼付シート'!$G1968), $AF$2048:$AG$2054,2,FALSE),0)</f>
        <v>0</v>
      </c>
      <c r="E1971" s="26">
        <f>'３　回答貼付シート'!$H1968</f>
        <v>0</v>
      </c>
      <c r="F1971" s="26">
        <f>IF(E1971=0,0,VLOOKUP($B1971,'２　情報入力シート'!$A$2:$E$2049,5))</f>
        <v>0</v>
      </c>
      <c r="G1971" s="26">
        <f>IF('３　回答貼付シート'!I1968="ない",0,IF('３　回答貼付シート'!I1968="１～２日（にち）ある",1,IF('３　回答貼付シート'!I1968="３～５日（にち）ある",2,IF('３　回答貼付シート'!I1968="ほぼ毎日（まいにち）ある",3,))))</f>
        <v>0</v>
      </c>
      <c r="H1971" s="26">
        <f>IF('３　回答貼付シート'!J1968="ない",0,IF('３　回答貼付シート'!J1968="１～２日（にち）ある",1,IF('３　回答貼付シート'!J1968="３～５日（にち）ある",2,IF('３　回答貼付シート'!J1968="ほぼ毎日（まいにち）ある",3,))))</f>
        <v>0</v>
      </c>
      <c r="I1971" s="26">
        <f>IF('３　回答貼付シート'!K1968="ない",0,IF('３　回答貼付シート'!K1968="１～２日（にち）ある",1,IF('３　回答貼付シート'!K1968="３～５日（にち）ある",2,IF('３　回答貼付シート'!K1968="ほぼ毎日（まいにち）ある",3,))))</f>
        <v>0</v>
      </c>
      <c r="J1971" s="26">
        <f>IF('３　回答貼付シート'!L1968="ない",0,IF('３　回答貼付シート'!L1968="１～２日（にち）ある",1,IF('３　回答貼付シート'!L1968="３～５日（にち）ある",2,IF('３　回答貼付シート'!L1968="ほぼ毎日（まいにち）ある",3,))))</f>
        <v>0</v>
      </c>
      <c r="K1971" s="26">
        <f>IF('３　回答貼付シート'!M1968="ない",0,IF('３　回答貼付シート'!M1968="１～２日（にち）ある",1,IF('３　回答貼付シート'!M1968="３～５日（にち）ある",2,IF('３　回答貼付シート'!M1968="ほぼ毎日（まいにち）ある",3,))))</f>
        <v>0</v>
      </c>
      <c r="L1971" s="26">
        <f>IF('３　回答貼付シート'!N1968="ない",0,IF('３　回答貼付シート'!N1968="１～２日（にち）ある",1,IF('３　回答貼付シート'!N1968="３～５日（にち）ある",2,IF('３　回答貼付シート'!N1968="ほぼ毎日（まいにち）ある",3,))))</f>
        <v>0</v>
      </c>
      <c r="M1971" s="26">
        <f>IF('３　回答貼付シート'!O1968="ない",0,IF('３　回答貼付シート'!O1968="１～２日（にち）ある",1,IF('３　回答貼付シート'!O1968="３～５日（にち）ある",2,IF('３　回答貼付シート'!O1968="ほぼ毎日（まいにち）ある",3,))))</f>
        <v>0</v>
      </c>
      <c r="N1971" s="26">
        <f>IF('３　回答貼付シート'!P1968="ない",0,IF('３　回答貼付シート'!P1968="１～２日（にち）ある",1,IF('３　回答貼付シート'!P1968="３～５日（にち）ある",2,IF('３　回答貼付シート'!P1968="ほぼ毎日（まいにち）ある",3,))))</f>
        <v>0</v>
      </c>
      <c r="O1971" s="26">
        <f>IF('３　回答貼付シート'!Q1968="ない",0,IF('３　回答貼付シート'!Q1968="１～２日（にち）ある",1,IF('３　回答貼付シート'!Q1968="３～５日（にち）ある",2,IF('３　回答貼付シート'!Q1968="ほぼ毎日（まいにち）ある",3,))))</f>
        <v>0</v>
      </c>
      <c r="P1971" s="26">
        <f>IF('３　回答貼付シート'!R1968="ない",0,IF('３　回答貼付シート'!R1968="１～２日（にち）ある",1,IF('３　回答貼付シート'!R1968="３～５日（にち）ある",2,IF('３　回答貼付シート'!R1968="ほぼ毎日（まいにち）ある",3,))))</f>
        <v>0</v>
      </c>
      <c r="Q1971" s="26">
        <f>IF('３　回答貼付シート'!S1968="ない",0,IF('３　回答貼付シート'!S1968="１～２日（にち）ある",1,IF('３　回答貼付シート'!S1968="３～５日（にち）ある",2,IF('３　回答貼付シート'!S1968="ほぼ毎日（まいにち）ある",3,))))</f>
        <v>0</v>
      </c>
      <c r="R1971" s="26">
        <f>IF('３　回答貼付シート'!T1968="ない",0,IF('３　回答貼付シート'!T1968="１～２日（にち）ある",1,IF('３　回答貼付シート'!T1968="３～５日（にち）ある",2,IF('３　回答貼付シート'!T1968="ほぼ毎日（まいにち）ある",3,))))</f>
        <v>0</v>
      </c>
      <c r="S1971" s="26">
        <f>IF('３　回答貼付シート'!U1968="ない",0,IF('３　回答貼付シート'!U1968="１～２日（にち）ある",1,IF('３　回答貼付シート'!U1968="３～５日（にち）ある",2,IF('３　回答貼付シート'!U1968="ほぼ毎日（まいにち）ある",3,))))</f>
        <v>0</v>
      </c>
      <c r="T1971" s="26">
        <f>IF('３　回答貼付シート'!V1968="ない",0,IF('３　回答貼付シート'!V1968="１～２日（にち）ある",1,IF('３　回答貼付シート'!V1968="３～５日（にち）ある",2,IF('３　回答貼付シート'!V1968="ほぼ毎日（まいにち）ある",3,))))</f>
        <v>0</v>
      </c>
      <c r="U1971" s="26">
        <f>IF('３　回答貼付シート'!W1968="ない",0,IF('３　回答貼付シート'!W1968="１～２日（にち）ある",1,IF('３　回答貼付シート'!W1968="３～５日（にち）ある",2,IF('３　回答貼付シート'!W1968="ほぼ毎日（まいにち）ある",3,))))</f>
        <v>0</v>
      </c>
      <c r="V1971" s="26">
        <f>IF('３　回答貼付シート'!X1968="ない",0,IF('３　回答貼付シート'!X1968="１～２日（にち）ある",1,IF('３　回答貼付シート'!X1968="３～５日（にち）ある",2,IF('３　回答貼付シート'!X1968="ほぼ毎日（まいにち）ある",3,))))</f>
        <v>0</v>
      </c>
      <c r="W1971" s="26">
        <f>IF('３　回答貼付シート'!Y1968="ない",0,IF('３　回答貼付シート'!Y1968="１～２日（にち）ある",1,IF('３　回答貼付シート'!Y1968="３～５日（にち）ある",2,IF('３　回答貼付シート'!Y1968="ほぼ毎日（まいにち）ある",3,))))</f>
        <v>0</v>
      </c>
      <c r="X1971" s="26">
        <f>IF('３　回答貼付シート'!Z1968="ない",0,IF('３　回答貼付シート'!Z1968="１～２日（にち）ある",1,IF('３　回答貼付シート'!Z1968="３～５日（にち）ある",2,IF('３　回答貼付シート'!Z1968="ほぼ毎日（まいにち）ある",3,))))</f>
        <v>0</v>
      </c>
      <c r="Y1971" s="26">
        <f>IF('３　回答貼付シート'!AA1968="ない",0,IF('３　回答貼付シート'!AA1968="１～２日（にち）ある",1,IF('３　回答貼付シート'!AA1968="３～５日（にち）ある",2,IF('３　回答貼付シート'!AA1968="ほぼ毎日（まいにち）ある",3,))))</f>
        <v>0</v>
      </c>
      <c r="Z1971" s="26">
        <f>'３　回答貼付シート'!$AB1968</f>
        <v>0</v>
      </c>
      <c r="AA1971" s="26" t="str">
        <f t="shared" si="274"/>
        <v/>
      </c>
      <c r="AB1971" s="26" t="str">
        <f t="shared" si="275"/>
        <v/>
      </c>
      <c r="AC1971" s="26" t="str">
        <f t="shared" si="276"/>
        <v/>
      </c>
      <c r="AD1971" s="26" t="str">
        <f t="shared" si="277"/>
        <v/>
      </c>
      <c r="AE1971" s="26" t="str">
        <f t="shared" si="278"/>
        <v/>
      </c>
      <c r="AF1971" t="str">
        <f t="shared" si="271"/>
        <v>0</v>
      </c>
      <c r="AG1971">
        <f t="shared" si="272"/>
        <v>0</v>
      </c>
      <c r="AH1971" s="34">
        <f t="shared" si="279"/>
        <v>0</v>
      </c>
    </row>
    <row r="1972" spans="1:34">
      <c r="A1972" s="26"/>
      <c r="B1972" s="26">
        <f t="shared" si="273"/>
        <v>0</v>
      </c>
      <c r="C1972" s="26">
        <f>IF('３　回答貼付シート'!$F1969&lt;&gt;0,VLOOKUP('３　回答貼付シート'!$F1969,$AF$2048:$AG$2054,2,FALSE),0)</f>
        <v>0</v>
      </c>
      <c r="D1972" s="26">
        <f>IF('３　回答貼付シート'!$G1969&lt;&gt;0,VLOOKUP(('３　回答貼付シート'!$G1969), $AF$2048:$AG$2054,2,FALSE),0)</f>
        <v>0</v>
      </c>
      <c r="E1972" s="26">
        <f>'３　回答貼付シート'!$H1969</f>
        <v>0</v>
      </c>
      <c r="F1972" s="26">
        <f>IF(E1972=0,0,VLOOKUP($B1972,'２　情報入力シート'!$A$2:$E$2049,5))</f>
        <v>0</v>
      </c>
      <c r="G1972" s="26">
        <f>IF('３　回答貼付シート'!I1969="ない",0,IF('３　回答貼付シート'!I1969="１～２日（にち）ある",1,IF('３　回答貼付シート'!I1969="３～５日（にち）ある",2,IF('３　回答貼付シート'!I1969="ほぼ毎日（まいにち）ある",3,))))</f>
        <v>0</v>
      </c>
      <c r="H1972" s="26">
        <f>IF('３　回答貼付シート'!J1969="ない",0,IF('３　回答貼付シート'!J1969="１～２日（にち）ある",1,IF('３　回答貼付シート'!J1969="３～５日（にち）ある",2,IF('３　回答貼付シート'!J1969="ほぼ毎日（まいにち）ある",3,))))</f>
        <v>0</v>
      </c>
      <c r="I1972" s="26">
        <f>IF('３　回答貼付シート'!K1969="ない",0,IF('３　回答貼付シート'!K1969="１～２日（にち）ある",1,IF('３　回答貼付シート'!K1969="３～５日（にち）ある",2,IF('３　回答貼付シート'!K1969="ほぼ毎日（まいにち）ある",3,))))</f>
        <v>0</v>
      </c>
      <c r="J1972" s="26">
        <f>IF('３　回答貼付シート'!L1969="ない",0,IF('３　回答貼付シート'!L1969="１～２日（にち）ある",1,IF('３　回答貼付シート'!L1969="３～５日（にち）ある",2,IF('３　回答貼付シート'!L1969="ほぼ毎日（まいにち）ある",3,))))</f>
        <v>0</v>
      </c>
      <c r="K1972" s="26">
        <f>IF('３　回答貼付シート'!M1969="ない",0,IF('３　回答貼付シート'!M1969="１～２日（にち）ある",1,IF('３　回答貼付シート'!M1969="３～５日（にち）ある",2,IF('３　回答貼付シート'!M1969="ほぼ毎日（まいにち）ある",3,))))</f>
        <v>0</v>
      </c>
      <c r="L1972" s="26">
        <f>IF('３　回答貼付シート'!N1969="ない",0,IF('３　回答貼付シート'!N1969="１～２日（にち）ある",1,IF('３　回答貼付シート'!N1969="３～５日（にち）ある",2,IF('３　回答貼付シート'!N1969="ほぼ毎日（まいにち）ある",3,))))</f>
        <v>0</v>
      </c>
      <c r="M1972" s="26">
        <f>IF('３　回答貼付シート'!O1969="ない",0,IF('３　回答貼付シート'!O1969="１～２日（にち）ある",1,IF('３　回答貼付シート'!O1969="３～５日（にち）ある",2,IF('３　回答貼付シート'!O1969="ほぼ毎日（まいにち）ある",3,))))</f>
        <v>0</v>
      </c>
      <c r="N1972" s="26">
        <f>IF('３　回答貼付シート'!P1969="ない",0,IF('３　回答貼付シート'!P1969="１～２日（にち）ある",1,IF('３　回答貼付シート'!P1969="３～５日（にち）ある",2,IF('３　回答貼付シート'!P1969="ほぼ毎日（まいにち）ある",3,))))</f>
        <v>0</v>
      </c>
      <c r="O1972" s="26">
        <f>IF('３　回答貼付シート'!Q1969="ない",0,IF('３　回答貼付シート'!Q1969="１～２日（にち）ある",1,IF('３　回答貼付シート'!Q1969="３～５日（にち）ある",2,IF('３　回答貼付シート'!Q1969="ほぼ毎日（まいにち）ある",3,))))</f>
        <v>0</v>
      </c>
      <c r="P1972" s="26">
        <f>IF('３　回答貼付シート'!R1969="ない",0,IF('３　回答貼付シート'!R1969="１～２日（にち）ある",1,IF('３　回答貼付シート'!R1969="３～５日（にち）ある",2,IF('３　回答貼付シート'!R1969="ほぼ毎日（まいにち）ある",3,))))</f>
        <v>0</v>
      </c>
      <c r="Q1972" s="26">
        <f>IF('３　回答貼付シート'!S1969="ない",0,IF('３　回答貼付シート'!S1969="１～２日（にち）ある",1,IF('３　回答貼付シート'!S1969="３～５日（にち）ある",2,IF('３　回答貼付シート'!S1969="ほぼ毎日（まいにち）ある",3,))))</f>
        <v>0</v>
      </c>
      <c r="R1972" s="26">
        <f>IF('３　回答貼付シート'!T1969="ない",0,IF('３　回答貼付シート'!T1969="１～２日（にち）ある",1,IF('３　回答貼付シート'!T1969="３～５日（にち）ある",2,IF('３　回答貼付シート'!T1969="ほぼ毎日（まいにち）ある",3,))))</f>
        <v>0</v>
      </c>
      <c r="S1972" s="26">
        <f>IF('３　回答貼付シート'!U1969="ない",0,IF('３　回答貼付シート'!U1969="１～２日（にち）ある",1,IF('３　回答貼付シート'!U1969="３～５日（にち）ある",2,IF('３　回答貼付シート'!U1969="ほぼ毎日（まいにち）ある",3,))))</f>
        <v>0</v>
      </c>
      <c r="T1972" s="26">
        <f>IF('３　回答貼付シート'!V1969="ない",0,IF('３　回答貼付シート'!V1969="１～２日（にち）ある",1,IF('３　回答貼付シート'!V1969="３～５日（にち）ある",2,IF('３　回答貼付シート'!V1969="ほぼ毎日（まいにち）ある",3,))))</f>
        <v>0</v>
      </c>
      <c r="U1972" s="26">
        <f>IF('３　回答貼付シート'!W1969="ない",0,IF('３　回答貼付シート'!W1969="１～２日（にち）ある",1,IF('３　回答貼付シート'!W1969="３～５日（にち）ある",2,IF('３　回答貼付シート'!W1969="ほぼ毎日（まいにち）ある",3,))))</f>
        <v>0</v>
      </c>
      <c r="V1972" s="26">
        <f>IF('３　回答貼付シート'!X1969="ない",0,IF('３　回答貼付シート'!X1969="１～２日（にち）ある",1,IF('３　回答貼付シート'!X1969="３～５日（にち）ある",2,IF('３　回答貼付シート'!X1969="ほぼ毎日（まいにち）ある",3,))))</f>
        <v>0</v>
      </c>
      <c r="W1972" s="26">
        <f>IF('３　回答貼付シート'!Y1969="ない",0,IF('３　回答貼付シート'!Y1969="１～２日（にち）ある",1,IF('３　回答貼付シート'!Y1969="３～５日（にち）ある",2,IF('３　回答貼付シート'!Y1969="ほぼ毎日（まいにち）ある",3,))))</f>
        <v>0</v>
      </c>
      <c r="X1972" s="26">
        <f>IF('３　回答貼付シート'!Z1969="ない",0,IF('３　回答貼付シート'!Z1969="１～２日（にち）ある",1,IF('３　回答貼付シート'!Z1969="３～５日（にち）ある",2,IF('３　回答貼付シート'!Z1969="ほぼ毎日（まいにち）ある",3,))))</f>
        <v>0</v>
      </c>
      <c r="Y1972" s="26">
        <f>IF('３　回答貼付シート'!AA1969="ない",0,IF('３　回答貼付シート'!AA1969="１～２日（にち）ある",1,IF('３　回答貼付シート'!AA1969="３～５日（にち）ある",2,IF('３　回答貼付シート'!AA1969="ほぼ毎日（まいにち）ある",3,))))</f>
        <v>0</v>
      </c>
      <c r="Z1972" s="26">
        <f>'３　回答貼付シート'!$AB1969</f>
        <v>0</v>
      </c>
      <c r="AA1972" s="26" t="str">
        <f t="shared" si="274"/>
        <v/>
      </c>
      <c r="AB1972" s="26" t="str">
        <f t="shared" si="275"/>
        <v/>
      </c>
      <c r="AC1972" s="26" t="str">
        <f t="shared" si="276"/>
        <v/>
      </c>
      <c r="AD1972" s="26" t="str">
        <f t="shared" si="277"/>
        <v/>
      </c>
      <c r="AE1972" s="26" t="str">
        <f t="shared" si="278"/>
        <v/>
      </c>
      <c r="AF1972" t="str">
        <f t="shared" si="271"/>
        <v>0</v>
      </c>
      <c r="AG1972">
        <f t="shared" si="272"/>
        <v>0</v>
      </c>
      <c r="AH1972" s="34">
        <f t="shared" si="279"/>
        <v>0</v>
      </c>
    </row>
    <row r="1973" spans="1:34">
      <c r="A1973" s="26"/>
      <c r="B1973" s="26">
        <f t="shared" si="273"/>
        <v>0</v>
      </c>
      <c r="C1973" s="26">
        <f>IF('３　回答貼付シート'!$F1970&lt;&gt;0,VLOOKUP('３　回答貼付シート'!$F1970,$AF$2048:$AG$2054,2,FALSE),0)</f>
        <v>0</v>
      </c>
      <c r="D1973" s="26">
        <f>IF('３　回答貼付シート'!$G1970&lt;&gt;0,VLOOKUP(('３　回答貼付シート'!$G1970), $AF$2048:$AG$2054,2,FALSE),0)</f>
        <v>0</v>
      </c>
      <c r="E1973" s="26">
        <f>'３　回答貼付シート'!$H1970</f>
        <v>0</v>
      </c>
      <c r="F1973" s="26">
        <f>IF(E1973=0,0,VLOOKUP($B1973,'２　情報入力シート'!$A$2:$E$2049,5))</f>
        <v>0</v>
      </c>
      <c r="G1973" s="26">
        <f>IF('３　回答貼付シート'!I1970="ない",0,IF('３　回答貼付シート'!I1970="１～２日（にち）ある",1,IF('３　回答貼付シート'!I1970="３～５日（にち）ある",2,IF('３　回答貼付シート'!I1970="ほぼ毎日（まいにち）ある",3,))))</f>
        <v>0</v>
      </c>
      <c r="H1973" s="26">
        <f>IF('３　回答貼付シート'!J1970="ない",0,IF('３　回答貼付シート'!J1970="１～２日（にち）ある",1,IF('３　回答貼付シート'!J1970="３～５日（にち）ある",2,IF('３　回答貼付シート'!J1970="ほぼ毎日（まいにち）ある",3,))))</f>
        <v>0</v>
      </c>
      <c r="I1973" s="26">
        <f>IF('３　回答貼付シート'!K1970="ない",0,IF('３　回答貼付シート'!K1970="１～２日（にち）ある",1,IF('３　回答貼付シート'!K1970="３～５日（にち）ある",2,IF('３　回答貼付シート'!K1970="ほぼ毎日（まいにち）ある",3,))))</f>
        <v>0</v>
      </c>
      <c r="J1973" s="26">
        <f>IF('３　回答貼付シート'!L1970="ない",0,IF('３　回答貼付シート'!L1970="１～２日（にち）ある",1,IF('３　回答貼付シート'!L1970="３～５日（にち）ある",2,IF('３　回答貼付シート'!L1970="ほぼ毎日（まいにち）ある",3,))))</f>
        <v>0</v>
      </c>
      <c r="K1973" s="26">
        <f>IF('３　回答貼付シート'!M1970="ない",0,IF('３　回答貼付シート'!M1970="１～２日（にち）ある",1,IF('３　回答貼付シート'!M1970="３～５日（にち）ある",2,IF('３　回答貼付シート'!M1970="ほぼ毎日（まいにち）ある",3,))))</f>
        <v>0</v>
      </c>
      <c r="L1973" s="26">
        <f>IF('３　回答貼付シート'!N1970="ない",0,IF('３　回答貼付シート'!N1970="１～２日（にち）ある",1,IF('３　回答貼付シート'!N1970="３～５日（にち）ある",2,IF('３　回答貼付シート'!N1970="ほぼ毎日（まいにち）ある",3,))))</f>
        <v>0</v>
      </c>
      <c r="M1973" s="26">
        <f>IF('３　回答貼付シート'!O1970="ない",0,IF('３　回答貼付シート'!O1970="１～２日（にち）ある",1,IF('３　回答貼付シート'!O1970="３～５日（にち）ある",2,IF('３　回答貼付シート'!O1970="ほぼ毎日（まいにち）ある",3,))))</f>
        <v>0</v>
      </c>
      <c r="N1973" s="26">
        <f>IF('３　回答貼付シート'!P1970="ない",0,IF('３　回答貼付シート'!P1970="１～２日（にち）ある",1,IF('３　回答貼付シート'!P1970="３～５日（にち）ある",2,IF('３　回答貼付シート'!P1970="ほぼ毎日（まいにち）ある",3,))))</f>
        <v>0</v>
      </c>
      <c r="O1973" s="26">
        <f>IF('３　回答貼付シート'!Q1970="ない",0,IF('３　回答貼付シート'!Q1970="１～２日（にち）ある",1,IF('３　回答貼付シート'!Q1970="３～５日（にち）ある",2,IF('３　回答貼付シート'!Q1970="ほぼ毎日（まいにち）ある",3,))))</f>
        <v>0</v>
      </c>
      <c r="P1973" s="26">
        <f>IF('３　回答貼付シート'!R1970="ない",0,IF('３　回答貼付シート'!R1970="１～２日（にち）ある",1,IF('３　回答貼付シート'!R1970="３～５日（にち）ある",2,IF('３　回答貼付シート'!R1970="ほぼ毎日（まいにち）ある",3,))))</f>
        <v>0</v>
      </c>
      <c r="Q1973" s="26">
        <f>IF('３　回答貼付シート'!S1970="ない",0,IF('３　回答貼付シート'!S1970="１～２日（にち）ある",1,IF('３　回答貼付シート'!S1970="３～５日（にち）ある",2,IF('３　回答貼付シート'!S1970="ほぼ毎日（まいにち）ある",3,))))</f>
        <v>0</v>
      </c>
      <c r="R1973" s="26">
        <f>IF('３　回答貼付シート'!T1970="ない",0,IF('３　回答貼付シート'!T1970="１～２日（にち）ある",1,IF('３　回答貼付シート'!T1970="３～５日（にち）ある",2,IF('３　回答貼付シート'!T1970="ほぼ毎日（まいにち）ある",3,))))</f>
        <v>0</v>
      </c>
      <c r="S1973" s="26">
        <f>IF('３　回答貼付シート'!U1970="ない",0,IF('３　回答貼付シート'!U1970="１～２日（にち）ある",1,IF('３　回答貼付シート'!U1970="３～５日（にち）ある",2,IF('３　回答貼付シート'!U1970="ほぼ毎日（まいにち）ある",3,))))</f>
        <v>0</v>
      </c>
      <c r="T1973" s="26">
        <f>IF('３　回答貼付シート'!V1970="ない",0,IF('３　回答貼付シート'!V1970="１～２日（にち）ある",1,IF('３　回答貼付シート'!V1970="３～５日（にち）ある",2,IF('３　回答貼付シート'!V1970="ほぼ毎日（まいにち）ある",3,))))</f>
        <v>0</v>
      </c>
      <c r="U1973" s="26">
        <f>IF('３　回答貼付シート'!W1970="ない",0,IF('３　回答貼付シート'!W1970="１～２日（にち）ある",1,IF('３　回答貼付シート'!W1970="３～５日（にち）ある",2,IF('３　回答貼付シート'!W1970="ほぼ毎日（まいにち）ある",3,))))</f>
        <v>0</v>
      </c>
      <c r="V1973" s="26">
        <f>IF('３　回答貼付シート'!X1970="ない",0,IF('３　回答貼付シート'!X1970="１～２日（にち）ある",1,IF('３　回答貼付シート'!X1970="３～５日（にち）ある",2,IF('３　回答貼付シート'!X1970="ほぼ毎日（まいにち）ある",3,))))</f>
        <v>0</v>
      </c>
      <c r="W1973" s="26">
        <f>IF('３　回答貼付シート'!Y1970="ない",0,IF('３　回答貼付シート'!Y1970="１～２日（にち）ある",1,IF('３　回答貼付シート'!Y1970="３～５日（にち）ある",2,IF('３　回答貼付シート'!Y1970="ほぼ毎日（まいにち）ある",3,))))</f>
        <v>0</v>
      </c>
      <c r="X1973" s="26">
        <f>IF('３　回答貼付シート'!Z1970="ない",0,IF('３　回答貼付シート'!Z1970="１～２日（にち）ある",1,IF('３　回答貼付シート'!Z1970="３～５日（にち）ある",2,IF('３　回答貼付シート'!Z1970="ほぼ毎日（まいにち）ある",3,))))</f>
        <v>0</v>
      </c>
      <c r="Y1973" s="26">
        <f>IF('３　回答貼付シート'!AA1970="ない",0,IF('３　回答貼付シート'!AA1970="１～２日（にち）ある",1,IF('３　回答貼付シート'!AA1970="３～５日（にち）ある",2,IF('３　回答貼付シート'!AA1970="ほぼ毎日（まいにち）ある",3,))))</f>
        <v>0</v>
      </c>
      <c r="Z1973" s="26">
        <f>'３　回答貼付シート'!$AB1970</f>
        <v>0</v>
      </c>
      <c r="AA1973" s="26" t="str">
        <f t="shared" si="274"/>
        <v/>
      </c>
      <c r="AB1973" s="26" t="str">
        <f t="shared" si="275"/>
        <v/>
      </c>
      <c r="AC1973" s="26" t="str">
        <f t="shared" si="276"/>
        <v/>
      </c>
      <c r="AD1973" s="26" t="str">
        <f t="shared" si="277"/>
        <v/>
      </c>
      <c r="AE1973" s="26" t="str">
        <f t="shared" si="278"/>
        <v/>
      </c>
      <c r="AF1973" t="str">
        <f t="shared" si="271"/>
        <v>0</v>
      </c>
      <c r="AG1973">
        <f t="shared" si="272"/>
        <v>0</v>
      </c>
      <c r="AH1973" s="34">
        <f t="shared" si="279"/>
        <v>0</v>
      </c>
    </row>
    <row r="1974" spans="1:34">
      <c r="A1974" s="26"/>
      <c r="B1974" s="26">
        <f t="shared" si="273"/>
        <v>0</v>
      </c>
      <c r="C1974" s="26">
        <f>IF('３　回答貼付シート'!$F1971&lt;&gt;0,VLOOKUP('３　回答貼付シート'!$F1971,$AF$2048:$AG$2054,2,FALSE),0)</f>
        <v>0</v>
      </c>
      <c r="D1974" s="26">
        <f>IF('３　回答貼付シート'!$G1971&lt;&gt;0,VLOOKUP(('３　回答貼付シート'!$G1971), $AF$2048:$AG$2054,2,FALSE),0)</f>
        <v>0</v>
      </c>
      <c r="E1974" s="26">
        <f>'３　回答貼付シート'!$H1971</f>
        <v>0</v>
      </c>
      <c r="F1974" s="26">
        <f>IF(E1974=0,0,VLOOKUP($B1974,'２　情報入力シート'!$A$2:$E$2049,5))</f>
        <v>0</v>
      </c>
      <c r="G1974" s="26">
        <f>IF('３　回答貼付シート'!I1971="ない",0,IF('３　回答貼付シート'!I1971="１～２日（にち）ある",1,IF('３　回答貼付シート'!I1971="３～５日（にち）ある",2,IF('３　回答貼付シート'!I1971="ほぼ毎日（まいにち）ある",3,))))</f>
        <v>0</v>
      </c>
      <c r="H1974" s="26">
        <f>IF('３　回答貼付シート'!J1971="ない",0,IF('３　回答貼付シート'!J1971="１～２日（にち）ある",1,IF('３　回答貼付シート'!J1971="３～５日（にち）ある",2,IF('３　回答貼付シート'!J1971="ほぼ毎日（まいにち）ある",3,))))</f>
        <v>0</v>
      </c>
      <c r="I1974" s="26">
        <f>IF('３　回答貼付シート'!K1971="ない",0,IF('３　回答貼付シート'!K1971="１～２日（にち）ある",1,IF('３　回答貼付シート'!K1971="３～５日（にち）ある",2,IF('３　回答貼付シート'!K1971="ほぼ毎日（まいにち）ある",3,))))</f>
        <v>0</v>
      </c>
      <c r="J1974" s="26">
        <f>IF('３　回答貼付シート'!L1971="ない",0,IF('３　回答貼付シート'!L1971="１～２日（にち）ある",1,IF('３　回答貼付シート'!L1971="３～５日（にち）ある",2,IF('３　回答貼付シート'!L1971="ほぼ毎日（まいにち）ある",3,))))</f>
        <v>0</v>
      </c>
      <c r="K1974" s="26">
        <f>IF('３　回答貼付シート'!M1971="ない",0,IF('３　回答貼付シート'!M1971="１～２日（にち）ある",1,IF('３　回答貼付シート'!M1971="３～５日（にち）ある",2,IF('３　回答貼付シート'!M1971="ほぼ毎日（まいにち）ある",3,))))</f>
        <v>0</v>
      </c>
      <c r="L1974" s="26">
        <f>IF('３　回答貼付シート'!N1971="ない",0,IF('３　回答貼付シート'!N1971="１～２日（にち）ある",1,IF('３　回答貼付シート'!N1971="３～５日（にち）ある",2,IF('３　回答貼付シート'!N1971="ほぼ毎日（まいにち）ある",3,))))</f>
        <v>0</v>
      </c>
      <c r="M1974" s="26">
        <f>IF('３　回答貼付シート'!O1971="ない",0,IF('３　回答貼付シート'!O1971="１～２日（にち）ある",1,IF('３　回答貼付シート'!O1971="３～５日（にち）ある",2,IF('３　回答貼付シート'!O1971="ほぼ毎日（まいにち）ある",3,))))</f>
        <v>0</v>
      </c>
      <c r="N1974" s="26">
        <f>IF('３　回答貼付シート'!P1971="ない",0,IF('３　回答貼付シート'!P1971="１～２日（にち）ある",1,IF('３　回答貼付シート'!P1971="３～５日（にち）ある",2,IF('３　回答貼付シート'!P1971="ほぼ毎日（まいにち）ある",3,))))</f>
        <v>0</v>
      </c>
      <c r="O1974" s="26">
        <f>IF('３　回答貼付シート'!Q1971="ない",0,IF('３　回答貼付シート'!Q1971="１～２日（にち）ある",1,IF('３　回答貼付シート'!Q1971="３～５日（にち）ある",2,IF('３　回答貼付シート'!Q1971="ほぼ毎日（まいにち）ある",3,))))</f>
        <v>0</v>
      </c>
      <c r="P1974" s="26">
        <f>IF('３　回答貼付シート'!R1971="ない",0,IF('３　回答貼付シート'!R1971="１～２日（にち）ある",1,IF('３　回答貼付シート'!R1971="３～５日（にち）ある",2,IF('３　回答貼付シート'!R1971="ほぼ毎日（まいにち）ある",3,))))</f>
        <v>0</v>
      </c>
      <c r="Q1974" s="26">
        <f>IF('３　回答貼付シート'!S1971="ない",0,IF('３　回答貼付シート'!S1971="１～２日（にち）ある",1,IF('３　回答貼付シート'!S1971="３～５日（にち）ある",2,IF('３　回答貼付シート'!S1971="ほぼ毎日（まいにち）ある",3,))))</f>
        <v>0</v>
      </c>
      <c r="R1974" s="26">
        <f>IF('３　回答貼付シート'!T1971="ない",0,IF('３　回答貼付シート'!T1971="１～２日（にち）ある",1,IF('３　回答貼付シート'!T1971="３～５日（にち）ある",2,IF('３　回答貼付シート'!T1971="ほぼ毎日（まいにち）ある",3,))))</f>
        <v>0</v>
      </c>
      <c r="S1974" s="26">
        <f>IF('３　回答貼付シート'!U1971="ない",0,IF('３　回答貼付シート'!U1971="１～２日（にち）ある",1,IF('３　回答貼付シート'!U1971="３～５日（にち）ある",2,IF('３　回答貼付シート'!U1971="ほぼ毎日（まいにち）ある",3,))))</f>
        <v>0</v>
      </c>
      <c r="T1974" s="26">
        <f>IF('３　回答貼付シート'!V1971="ない",0,IF('３　回答貼付シート'!V1971="１～２日（にち）ある",1,IF('３　回答貼付シート'!V1971="３～５日（にち）ある",2,IF('３　回答貼付シート'!V1971="ほぼ毎日（まいにち）ある",3,))))</f>
        <v>0</v>
      </c>
      <c r="U1974" s="26">
        <f>IF('３　回答貼付シート'!W1971="ない",0,IF('３　回答貼付シート'!W1971="１～２日（にち）ある",1,IF('３　回答貼付シート'!W1971="３～５日（にち）ある",2,IF('３　回答貼付シート'!W1971="ほぼ毎日（まいにち）ある",3,))))</f>
        <v>0</v>
      </c>
      <c r="V1974" s="26">
        <f>IF('３　回答貼付シート'!X1971="ない",0,IF('３　回答貼付シート'!X1971="１～２日（にち）ある",1,IF('３　回答貼付シート'!X1971="３～５日（にち）ある",2,IF('３　回答貼付シート'!X1971="ほぼ毎日（まいにち）ある",3,))))</f>
        <v>0</v>
      </c>
      <c r="W1974" s="26">
        <f>IF('３　回答貼付シート'!Y1971="ない",0,IF('３　回答貼付シート'!Y1971="１～２日（にち）ある",1,IF('３　回答貼付シート'!Y1971="３～５日（にち）ある",2,IF('３　回答貼付シート'!Y1971="ほぼ毎日（まいにち）ある",3,))))</f>
        <v>0</v>
      </c>
      <c r="X1974" s="26">
        <f>IF('３　回答貼付シート'!Z1971="ない",0,IF('３　回答貼付シート'!Z1971="１～２日（にち）ある",1,IF('３　回答貼付シート'!Z1971="３～５日（にち）ある",2,IF('３　回答貼付シート'!Z1971="ほぼ毎日（まいにち）ある",3,))))</f>
        <v>0</v>
      </c>
      <c r="Y1974" s="26">
        <f>IF('３　回答貼付シート'!AA1971="ない",0,IF('３　回答貼付シート'!AA1971="１～２日（にち）ある",1,IF('３　回答貼付シート'!AA1971="３～５日（にち）ある",2,IF('３　回答貼付シート'!AA1971="ほぼ毎日（まいにち）ある",3,))))</f>
        <v>0</v>
      </c>
      <c r="Z1974" s="26">
        <f>'３　回答貼付シート'!$AB1971</f>
        <v>0</v>
      </c>
      <c r="AA1974" s="26" t="str">
        <f t="shared" si="274"/>
        <v/>
      </c>
      <c r="AB1974" s="26" t="str">
        <f t="shared" si="275"/>
        <v/>
      </c>
      <c r="AC1974" s="26" t="str">
        <f t="shared" si="276"/>
        <v/>
      </c>
      <c r="AD1974" s="26" t="str">
        <f t="shared" si="277"/>
        <v/>
      </c>
      <c r="AE1974" s="26" t="str">
        <f t="shared" si="278"/>
        <v/>
      </c>
      <c r="AF1974" t="str">
        <f t="shared" si="271"/>
        <v>0</v>
      </c>
      <c r="AG1974">
        <f t="shared" si="272"/>
        <v>0</v>
      </c>
      <c r="AH1974" s="34">
        <f t="shared" si="279"/>
        <v>0</v>
      </c>
    </row>
    <row r="1975" spans="1:34">
      <c r="A1975" s="26"/>
      <c r="B1975" s="26">
        <f t="shared" si="273"/>
        <v>0</v>
      </c>
      <c r="C1975" s="26">
        <f>IF('３　回答貼付シート'!$F1972&lt;&gt;0,VLOOKUP('３　回答貼付シート'!$F1972,$AF$2048:$AG$2054,2,FALSE),0)</f>
        <v>0</v>
      </c>
      <c r="D1975" s="26">
        <f>IF('３　回答貼付シート'!$G1972&lt;&gt;0,VLOOKUP(('３　回答貼付シート'!$G1972), $AF$2048:$AG$2054,2,FALSE),0)</f>
        <v>0</v>
      </c>
      <c r="E1975" s="26">
        <f>'３　回答貼付シート'!$H1972</f>
        <v>0</v>
      </c>
      <c r="F1975" s="26">
        <f>IF(E1975=0,0,VLOOKUP($B1975,'２　情報入力シート'!$A$2:$E$2049,5))</f>
        <v>0</v>
      </c>
      <c r="G1975" s="26">
        <f>IF('３　回答貼付シート'!I1972="ない",0,IF('３　回答貼付シート'!I1972="１～２日（にち）ある",1,IF('３　回答貼付シート'!I1972="３～５日（にち）ある",2,IF('３　回答貼付シート'!I1972="ほぼ毎日（まいにち）ある",3,))))</f>
        <v>0</v>
      </c>
      <c r="H1975" s="26">
        <f>IF('３　回答貼付シート'!J1972="ない",0,IF('３　回答貼付シート'!J1972="１～２日（にち）ある",1,IF('３　回答貼付シート'!J1972="３～５日（にち）ある",2,IF('３　回答貼付シート'!J1972="ほぼ毎日（まいにち）ある",3,))))</f>
        <v>0</v>
      </c>
      <c r="I1975" s="26">
        <f>IF('３　回答貼付シート'!K1972="ない",0,IF('３　回答貼付シート'!K1972="１～２日（にち）ある",1,IF('３　回答貼付シート'!K1972="３～５日（にち）ある",2,IF('３　回答貼付シート'!K1972="ほぼ毎日（まいにち）ある",3,))))</f>
        <v>0</v>
      </c>
      <c r="J1975" s="26">
        <f>IF('３　回答貼付シート'!L1972="ない",0,IF('３　回答貼付シート'!L1972="１～２日（にち）ある",1,IF('３　回答貼付シート'!L1972="３～５日（にち）ある",2,IF('３　回答貼付シート'!L1972="ほぼ毎日（まいにち）ある",3,))))</f>
        <v>0</v>
      </c>
      <c r="K1975" s="26">
        <f>IF('３　回答貼付シート'!M1972="ない",0,IF('３　回答貼付シート'!M1972="１～２日（にち）ある",1,IF('３　回答貼付シート'!M1972="３～５日（にち）ある",2,IF('３　回答貼付シート'!M1972="ほぼ毎日（まいにち）ある",3,))))</f>
        <v>0</v>
      </c>
      <c r="L1975" s="26">
        <f>IF('３　回答貼付シート'!N1972="ない",0,IF('３　回答貼付シート'!N1972="１～２日（にち）ある",1,IF('３　回答貼付シート'!N1972="３～５日（にち）ある",2,IF('３　回答貼付シート'!N1972="ほぼ毎日（まいにち）ある",3,))))</f>
        <v>0</v>
      </c>
      <c r="M1975" s="26">
        <f>IF('３　回答貼付シート'!O1972="ない",0,IF('３　回答貼付シート'!O1972="１～２日（にち）ある",1,IF('３　回答貼付シート'!O1972="３～５日（にち）ある",2,IF('３　回答貼付シート'!O1972="ほぼ毎日（まいにち）ある",3,))))</f>
        <v>0</v>
      </c>
      <c r="N1975" s="26">
        <f>IF('３　回答貼付シート'!P1972="ない",0,IF('３　回答貼付シート'!P1972="１～２日（にち）ある",1,IF('３　回答貼付シート'!P1972="３～５日（にち）ある",2,IF('３　回答貼付シート'!P1972="ほぼ毎日（まいにち）ある",3,))))</f>
        <v>0</v>
      </c>
      <c r="O1975" s="26">
        <f>IF('３　回答貼付シート'!Q1972="ない",0,IF('３　回答貼付シート'!Q1972="１～２日（にち）ある",1,IF('３　回答貼付シート'!Q1972="３～５日（にち）ある",2,IF('３　回答貼付シート'!Q1972="ほぼ毎日（まいにち）ある",3,))))</f>
        <v>0</v>
      </c>
      <c r="P1975" s="26">
        <f>IF('３　回答貼付シート'!R1972="ない",0,IF('３　回答貼付シート'!R1972="１～２日（にち）ある",1,IF('３　回答貼付シート'!R1972="３～５日（にち）ある",2,IF('３　回答貼付シート'!R1972="ほぼ毎日（まいにち）ある",3,))))</f>
        <v>0</v>
      </c>
      <c r="Q1975" s="26">
        <f>IF('３　回答貼付シート'!S1972="ない",0,IF('３　回答貼付シート'!S1972="１～２日（にち）ある",1,IF('３　回答貼付シート'!S1972="３～５日（にち）ある",2,IF('３　回答貼付シート'!S1972="ほぼ毎日（まいにち）ある",3,))))</f>
        <v>0</v>
      </c>
      <c r="R1975" s="26">
        <f>IF('３　回答貼付シート'!T1972="ない",0,IF('３　回答貼付シート'!T1972="１～２日（にち）ある",1,IF('３　回答貼付シート'!T1972="３～５日（にち）ある",2,IF('３　回答貼付シート'!T1972="ほぼ毎日（まいにち）ある",3,))))</f>
        <v>0</v>
      </c>
      <c r="S1975" s="26">
        <f>IF('３　回答貼付シート'!U1972="ない",0,IF('３　回答貼付シート'!U1972="１～２日（にち）ある",1,IF('３　回答貼付シート'!U1972="３～５日（にち）ある",2,IF('３　回答貼付シート'!U1972="ほぼ毎日（まいにち）ある",3,))))</f>
        <v>0</v>
      </c>
      <c r="T1975" s="26">
        <f>IF('３　回答貼付シート'!V1972="ない",0,IF('３　回答貼付シート'!V1972="１～２日（にち）ある",1,IF('３　回答貼付シート'!V1972="３～５日（にち）ある",2,IF('３　回答貼付シート'!V1972="ほぼ毎日（まいにち）ある",3,))))</f>
        <v>0</v>
      </c>
      <c r="U1975" s="26">
        <f>IF('３　回答貼付シート'!W1972="ない",0,IF('３　回答貼付シート'!W1972="１～２日（にち）ある",1,IF('３　回答貼付シート'!W1972="３～５日（にち）ある",2,IF('３　回答貼付シート'!W1972="ほぼ毎日（まいにち）ある",3,))))</f>
        <v>0</v>
      </c>
      <c r="V1975" s="26">
        <f>IF('３　回答貼付シート'!X1972="ない",0,IF('３　回答貼付シート'!X1972="１～２日（にち）ある",1,IF('３　回答貼付シート'!X1972="３～５日（にち）ある",2,IF('３　回答貼付シート'!X1972="ほぼ毎日（まいにち）ある",3,))))</f>
        <v>0</v>
      </c>
      <c r="W1975" s="26">
        <f>IF('３　回答貼付シート'!Y1972="ない",0,IF('３　回答貼付シート'!Y1972="１～２日（にち）ある",1,IF('３　回答貼付シート'!Y1972="３～５日（にち）ある",2,IF('３　回答貼付シート'!Y1972="ほぼ毎日（まいにち）ある",3,))))</f>
        <v>0</v>
      </c>
      <c r="X1975" s="26">
        <f>IF('３　回答貼付シート'!Z1972="ない",0,IF('３　回答貼付シート'!Z1972="１～２日（にち）ある",1,IF('３　回答貼付シート'!Z1972="３～５日（にち）ある",2,IF('３　回答貼付シート'!Z1972="ほぼ毎日（まいにち）ある",3,))))</f>
        <v>0</v>
      </c>
      <c r="Y1975" s="26">
        <f>IF('３　回答貼付シート'!AA1972="ない",0,IF('３　回答貼付シート'!AA1972="１～２日（にち）ある",1,IF('３　回答貼付シート'!AA1972="３～５日（にち）ある",2,IF('３　回答貼付シート'!AA1972="ほぼ毎日（まいにち）ある",3,))))</f>
        <v>0</v>
      </c>
      <c r="Z1975" s="26">
        <f>'３　回答貼付シート'!$AB1972</f>
        <v>0</v>
      </c>
      <c r="AA1975" s="26" t="str">
        <f t="shared" si="274"/>
        <v/>
      </c>
      <c r="AB1975" s="26" t="str">
        <f t="shared" si="275"/>
        <v/>
      </c>
      <c r="AC1975" s="26" t="str">
        <f t="shared" si="276"/>
        <v/>
      </c>
      <c r="AD1975" s="26" t="str">
        <f t="shared" si="277"/>
        <v/>
      </c>
      <c r="AE1975" s="26" t="str">
        <f t="shared" si="278"/>
        <v/>
      </c>
      <c r="AF1975" t="str">
        <f t="shared" si="271"/>
        <v>0</v>
      </c>
      <c r="AG1975">
        <f t="shared" si="272"/>
        <v>0</v>
      </c>
      <c r="AH1975" s="34">
        <f t="shared" si="279"/>
        <v>0</v>
      </c>
    </row>
    <row r="1976" spans="1:34">
      <c r="A1976" s="26"/>
      <c r="B1976" s="26">
        <f t="shared" si="273"/>
        <v>0</v>
      </c>
      <c r="C1976" s="26">
        <f>IF('３　回答貼付シート'!$F1973&lt;&gt;0,VLOOKUP('３　回答貼付シート'!$F1973,$AF$2048:$AG$2054,2,FALSE),0)</f>
        <v>0</v>
      </c>
      <c r="D1976" s="26">
        <f>IF('３　回答貼付シート'!$G1973&lt;&gt;0,VLOOKUP(('３　回答貼付シート'!$G1973), $AF$2048:$AG$2054,2,FALSE),0)</f>
        <v>0</v>
      </c>
      <c r="E1976" s="26">
        <f>'３　回答貼付シート'!$H1973</f>
        <v>0</v>
      </c>
      <c r="F1976" s="26">
        <f>IF(E1976=0,0,VLOOKUP($B1976,'２　情報入力シート'!$A$2:$E$2049,5))</f>
        <v>0</v>
      </c>
      <c r="G1976" s="26">
        <f>IF('３　回答貼付シート'!I1973="ない",0,IF('３　回答貼付シート'!I1973="１～２日（にち）ある",1,IF('３　回答貼付シート'!I1973="３～５日（にち）ある",2,IF('３　回答貼付シート'!I1973="ほぼ毎日（まいにち）ある",3,))))</f>
        <v>0</v>
      </c>
      <c r="H1976" s="26">
        <f>IF('３　回答貼付シート'!J1973="ない",0,IF('３　回答貼付シート'!J1973="１～２日（にち）ある",1,IF('３　回答貼付シート'!J1973="３～５日（にち）ある",2,IF('３　回答貼付シート'!J1973="ほぼ毎日（まいにち）ある",3,))))</f>
        <v>0</v>
      </c>
      <c r="I1976" s="26">
        <f>IF('３　回答貼付シート'!K1973="ない",0,IF('３　回答貼付シート'!K1973="１～２日（にち）ある",1,IF('３　回答貼付シート'!K1973="３～５日（にち）ある",2,IF('３　回答貼付シート'!K1973="ほぼ毎日（まいにち）ある",3,))))</f>
        <v>0</v>
      </c>
      <c r="J1976" s="26">
        <f>IF('３　回答貼付シート'!L1973="ない",0,IF('３　回答貼付シート'!L1973="１～２日（にち）ある",1,IF('３　回答貼付シート'!L1973="３～５日（にち）ある",2,IF('３　回答貼付シート'!L1973="ほぼ毎日（まいにち）ある",3,))))</f>
        <v>0</v>
      </c>
      <c r="K1976" s="26">
        <f>IF('３　回答貼付シート'!M1973="ない",0,IF('３　回答貼付シート'!M1973="１～２日（にち）ある",1,IF('３　回答貼付シート'!M1973="３～５日（にち）ある",2,IF('３　回答貼付シート'!M1973="ほぼ毎日（まいにち）ある",3,))))</f>
        <v>0</v>
      </c>
      <c r="L1976" s="26">
        <f>IF('３　回答貼付シート'!N1973="ない",0,IF('３　回答貼付シート'!N1973="１～２日（にち）ある",1,IF('３　回答貼付シート'!N1973="３～５日（にち）ある",2,IF('３　回答貼付シート'!N1973="ほぼ毎日（まいにち）ある",3,))))</f>
        <v>0</v>
      </c>
      <c r="M1976" s="26">
        <f>IF('３　回答貼付シート'!O1973="ない",0,IF('３　回答貼付シート'!O1973="１～２日（にち）ある",1,IF('３　回答貼付シート'!O1973="３～５日（にち）ある",2,IF('３　回答貼付シート'!O1973="ほぼ毎日（まいにち）ある",3,))))</f>
        <v>0</v>
      </c>
      <c r="N1976" s="26">
        <f>IF('３　回答貼付シート'!P1973="ない",0,IF('３　回答貼付シート'!P1973="１～２日（にち）ある",1,IF('３　回答貼付シート'!P1973="３～５日（にち）ある",2,IF('３　回答貼付シート'!P1973="ほぼ毎日（まいにち）ある",3,))))</f>
        <v>0</v>
      </c>
      <c r="O1976" s="26">
        <f>IF('３　回答貼付シート'!Q1973="ない",0,IF('３　回答貼付シート'!Q1973="１～２日（にち）ある",1,IF('３　回答貼付シート'!Q1973="３～５日（にち）ある",2,IF('３　回答貼付シート'!Q1973="ほぼ毎日（まいにち）ある",3,))))</f>
        <v>0</v>
      </c>
      <c r="P1976" s="26">
        <f>IF('３　回答貼付シート'!R1973="ない",0,IF('３　回答貼付シート'!R1973="１～２日（にち）ある",1,IF('３　回答貼付シート'!R1973="３～５日（にち）ある",2,IF('３　回答貼付シート'!R1973="ほぼ毎日（まいにち）ある",3,))))</f>
        <v>0</v>
      </c>
      <c r="Q1976" s="26">
        <f>IF('３　回答貼付シート'!S1973="ない",0,IF('３　回答貼付シート'!S1973="１～２日（にち）ある",1,IF('３　回答貼付シート'!S1973="３～５日（にち）ある",2,IF('３　回答貼付シート'!S1973="ほぼ毎日（まいにち）ある",3,))))</f>
        <v>0</v>
      </c>
      <c r="R1976" s="26">
        <f>IF('３　回答貼付シート'!T1973="ない",0,IF('３　回答貼付シート'!T1973="１～２日（にち）ある",1,IF('３　回答貼付シート'!T1973="３～５日（にち）ある",2,IF('３　回答貼付シート'!T1973="ほぼ毎日（まいにち）ある",3,))))</f>
        <v>0</v>
      </c>
      <c r="S1976" s="26">
        <f>IF('３　回答貼付シート'!U1973="ない",0,IF('３　回答貼付シート'!U1973="１～２日（にち）ある",1,IF('３　回答貼付シート'!U1973="３～５日（にち）ある",2,IF('３　回答貼付シート'!U1973="ほぼ毎日（まいにち）ある",3,))))</f>
        <v>0</v>
      </c>
      <c r="T1976" s="26">
        <f>IF('３　回答貼付シート'!V1973="ない",0,IF('３　回答貼付シート'!V1973="１～２日（にち）ある",1,IF('３　回答貼付シート'!V1973="３～５日（にち）ある",2,IF('３　回答貼付シート'!V1973="ほぼ毎日（まいにち）ある",3,))))</f>
        <v>0</v>
      </c>
      <c r="U1976" s="26">
        <f>IF('３　回答貼付シート'!W1973="ない",0,IF('３　回答貼付シート'!W1973="１～２日（にち）ある",1,IF('３　回答貼付シート'!W1973="３～５日（にち）ある",2,IF('３　回答貼付シート'!W1973="ほぼ毎日（まいにち）ある",3,))))</f>
        <v>0</v>
      </c>
      <c r="V1976" s="26">
        <f>IF('３　回答貼付シート'!X1973="ない",0,IF('３　回答貼付シート'!X1973="１～２日（にち）ある",1,IF('３　回答貼付シート'!X1973="３～５日（にち）ある",2,IF('３　回答貼付シート'!X1973="ほぼ毎日（まいにち）ある",3,))))</f>
        <v>0</v>
      </c>
      <c r="W1976" s="26">
        <f>IF('３　回答貼付シート'!Y1973="ない",0,IF('３　回答貼付シート'!Y1973="１～２日（にち）ある",1,IF('３　回答貼付シート'!Y1973="３～５日（にち）ある",2,IF('３　回答貼付シート'!Y1973="ほぼ毎日（まいにち）ある",3,))))</f>
        <v>0</v>
      </c>
      <c r="X1976" s="26">
        <f>IF('３　回答貼付シート'!Z1973="ない",0,IF('３　回答貼付シート'!Z1973="１～２日（にち）ある",1,IF('３　回答貼付シート'!Z1973="３～５日（にち）ある",2,IF('３　回答貼付シート'!Z1973="ほぼ毎日（まいにち）ある",3,))))</f>
        <v>0</v>
      </c>
      <c r="Y1976" s="26">
        <f>IF('３　回答貼付シート'!AA1973="ない",0,IF('３　回答貼付シート'!AA1973="１～２日（にち）ある",1,IF('３　回答貼付シート'!AA1973="３～５日（にち）ある",2,IF('３　回答貼付シート'!AA1973="ほぼ毎日（まいにち）ある",3,))))</f>
        <v>0</v>
      </c>
      <c r="Z1976" s="26">
        <f>'３　回答貼付シート'!$AB1973</f>
        <v>0</v>
      </c>
      <c r="AA1976" s="26" t="str">
        <f t="shared" si="274"/>
        <v/>
      </c>
      <c r="AB1976" s="26" t="str">
        <f t="shared" si="275"/>
        <v/>
      </c>
      <c r="AC1976" s="26" t="str">
        <f t="shared" si="276"/>
        <v/>
      </c>
      <c r="AD1976" s="26" t="str">
        <f t="shared" si="277"/>
        <v/>
      </c>
      <c r="AE1976" s="26" t="str">
        <f t="shared" si="278"/>
        <v/>
      </c>
      <c r="AF1976" t="str">
        <f t="shared" si="271"/>
        <v>0</v>
      </c>
      <c r="AG1976">
        <f t="shared" si="272"/>
        <v>0</v>
      </c>
      <c r="AH1976" s="34">
        <f t="shared" si="279"/>
        <v>0</v>
      </c>
    </row>
    <row r="1977" spans="1:34">
      <c r="A1977" s="26"/>
      <c r="B1977" s="26">
        <f t="shared" si="273"/>
        <v>0</v>
      </c>
      <c r="C1977" s="26">
        <f>IF('３　回答貼付シート'!$F1974&lt;&gt;0,VLOOKUP('３　回答貼付シート'!$F1974,$AF$2048:$AG$2054,2,FALSE),0)</f>
        <v>0</v>
      </c>
      <c r="D1977" s="26">
        <f>IF('３　回答貼付シート'!$G1974&lt;&gt;0,VLOOKUP(('３　回答貼付シート'!$G1974), $AF$2048:$AG$2054,2,FALSE),0)</f>
        <v>0</v>
      </c>
      <c r="E1977" s="26">
        <f>'３　回答貼付シート'!$H1974</f>
        <v>0</v>
      </c>
      <c r="F1977" s="26">
        <f>IF(E1977=0,0,VLOOKUP($B1977,'２　情報入力シート'!$A$2:$E$2049,5))</f>
        <v>0</v>
      </c>
      <c r="G1977" s="26">
        <f>IF('３　回答貼付シート'!I1974="ない",0,IF('３　回答貼付シート'!I1974="１～２日（にち）ある",1,IF('３　回答貼付シート'!I1974="３～５日（にち）ある",2,IF('３　回答貼付シート'!I1974="ほぼ毎日（まいにち）ある",3,))))</f>
        <v>0</v>
      </c>
      <c r="H1977" s="26">
        <f>IF('３　回答貼付シート'!J1974="ない",0,IF('３　回答貼付シート'!J1974="１～２日（にち）ある",1,IF('３　回答貼付シート'!J1974="３～５日（にち）ある",2,IF('３　回答貼付シート'!J1974="ほぼ毎日（まいにち）ある",3,))))</f>
        <v>0</v>
      </c>
      <c r="I1977" s="26">
        <f>IF('３　回答貼付シート'!K1974="ない",0,IF('３　回答貼付シート'!K1974="１～２日（にち）ある",1,IF('３　回答貼付シート'!K1974="３～５日（にち）ある",2,IF('３　回答貼付シート'!K1974="ほぼ毎日（まいにち）ある",3,))))</f>
        <v>0</v>
      </c>
      <c r="J1977" s="26">
        <f>IF('３　回答貼付シート'!L1974="ない",0,IF('３　回答貼付シート'!L1974="１～２日（にち）ある",1,IF('３　回答貼付シート'!L1974="３～５日（にち）ある",2,IF('３　回答貼付シート'!L1974="ほぼ毎日（まいにち）ある",3,))))</f>
        <v>0</v>
      </c>
      <c r="K1977" s="26">
        <f>IF('３　回答貼付シート'!M1974="ない",0,IF('３　回答貼付シート'!M1974="１～２日（にち）ある",1,IF('３　回答貼付シート'!M1974="３～５日（にち）ある",2,IF('３　回答貼付シート'!M1974="ほぼ毎日（まいにち）ある",3,))))</f>
        <v>0</v>
      </c>
      <c r="L1977" s="26">
        <f>IF('３　回答貼付シート'!N1974="ない",0,IF('３　回答貼付シート'!N1974="１～２日（にち）ある",1,IF('３　回答貼付シート'!N1974="３～５日（にち）ある",2,IF('３　回答貼付シート'!N1974="ほぼ毎日（まいにち）ある",3,))))</f>
        <v>0</v>
      </c>
      <c r="M1977" s="26">
        <f>IF('３　回答貼付シート'!O1974="ない",0,IF('３　回答貼付シート'!O1974="１～２日（にち）ある",1,IF('３　回答貼付シート'!O1974="３～５日（にち）ある",2,IF('３　回答貼付シート'!O1974="ほぼ毎日（まいにち）ある",3,))))</f>
        <v>0</v>
      </c>
      <c r="N1977" s="26">
        <f>IF('３　回答貼付シート'!P1974="ない",0,IF('３　回答貼付シート'!P1974="１～２日（にち）ある",1,IF('３　回答貼付シート'!P1974="３～５日（にち）ある",2,IF('３　回答貼付シート'!P1974="ほぼ毎日（まいにち）ある",3,))))</f>
        <v>0</v>
      </c>
      <c r="O1977" s="26">
        <f>IF('３　回答貼付シート'!Q1974="ない",0,IF('３　回答貼付シート'!Q1974="１～２日（にち）ある",1,IF('３　回答貼付シート'!Q1974="３～５日（にち）ある",2,IF('３　回答貼付シート'!Q1974="ほぼ毎日（まいにち）ある",3,))))</f>
        <v>0</v>
      </c>
      <c r="P1977" s="26">
        <f>IF('３　回答貼付シート'!R1974="ない",0,IF('３　回答貼付シート'!R1974="１～２日（にち）ある",1,IF('３　回答貼付シート'!R1974="３～５日（にち）ある",2,IF('３　回答貼付シート'!R1974="ほぼ毎日（まいにち）ある",3,))))</f>
        <v>0</v>
      </c>
      <c r="Q1977" s="26">
        <f>IF('３　回答貼付シート'!S1974="ない",0,IF('３　回答貼付シート'!S1974="１～２日（にち）ある",1,IF('３　回答貼付シート'!S1974="３～５日（にち）ある",2,IF('３　回答貼付シート'!S1974="ほぼ毎日（まいにち）ある",3,))))</f>
        <v>0</v>
      </c>
      <c r="R1977" s="26">
        <f>IF('３　回答貼付シート'!T1974="ない",0,IF('３　回答貼付シート'!T1974="１～２日（にち）ある",1,IF('３　回答貼付シート'!T1974="３～５日（にち）ある",2,IF('３　回答貼付シート'!T1974="ほぼ毎日（まいにち）ある",3,))))</f>
        <v>0</v>
      </c>
      <c r="S1977" s="26">
        <f>IF('３　回答貼付シート'!U1974="ない",0,IF('３　回答貼付シート'!U1974="１～２日（にち）ある",1,IF('３　回答貼付シート'!U1974="３～５日（にち）ある",2,IF('３　回答貼付シート'!U1974="ほぼ毎日（まいにち）ある",3,))))</f>
        <v>0</v>
      </c>
      <c r="T1977" s="26">
        <f>IF('３　回答貼付シート'!V1974="ない",0,IF('３　回答貼付シート'!V1974="１～２日（にち）ある",1,IF('３　回答貼付シート'!V1974="３～５日（にち）ある",2,IF('３　回答貼付シート'!V1974="ほぼ毎日（まいにち）ある",3,))))</f>
        <v>0</v>
      </c>
      <c r="U1977" s="26">
        <f>IF('３　回答貼付シート'!W1974="ない",0,IF('３　回答貼付シート'!W1974="１～２日（にち）ある",1,IF('３　回答貼付シート'!W1974="３～５日（にち）ある",2,IF('３　回答貼付シート'!W1974="ほぼ毎日（まいにち）ある",3,))))</f>
        <v>0</v>
      </c>
      <c r="V1977" s="26">
        <f>IF('３　回答貼付シート'!X1974="ない",0,IF('３　回答貼付シート'!X1974="１～２日（にち）ある",1,IF('３　回答貼付シート'!X1974="３～５日（にち）ある",2,IF('３　回答貼付シート'!X1974="ほぼ毎日（まいにち）ある",3,))))</f>
        <v>0</v>
      </c>
      <c r="W1977" s="26">
        <f>IF('３　回答貼付シート'!Y1974="ない",0,IF('３　回答貼付シート'!Y1974="１～２日（にち）ある",1,IF('３　回答貼付シート'!Y1974="３～５日（にち）ある",2,IF('３　回答貼付シート'!Y1974="ほぼ毎日（まいにち）ある",3,))))</f>
        <v>0</v>
      </c>
      <c r="X1977" s="26">
        <f>IF('３　回答貼付シート'!Z1974="ない",0,IF('３　回答貼付シート'!Z1974="１～２日（にち）ある",1,IF('３　回答貼付シート'!Z1974="３～５日（にち）ある",2,IF('３　回答貼付シート'!Z1974="ほぼ毎日（まいにち）ある",3,))))</f>
        <v>0</v>
      </c>
      <c r="Y1977" s="26">
        <f>IF('３　回答貼付シート'!AA1974="ない",0,IF('３　回答貼付シート'!AA1974="１～２日（にち）ある",1,IF('３　回答貼付シート'!AA1974="３～５日（にち）ある",2,IF('３　回答貼付シート'!AA1974="ほぼ毎日（まいにち）ある",3,))))</f>
        <v>0</v>
      </c>
      <c r="Z1977" s="26">
        <f>'３　回答貼付シート'!$AB1974</f>
        <v>0</v>
      </c>
      <c r="AA1977" s="26" t="str">
        <f t="shared" si="274"/>
        <v/>
      </c>
      <c r="AB1977" s="26" t="str">
        <f t="shared" si="275"/>
        <v/>
      </c>
      <c r="AC1977" s="26" t="str">
        <f t="shared" si="276"/>
        <v/>
      </c>
      <c r="AD1977" s="26" t="str">
        <f t="shared" si="277"/>
        <v/>
      </c>
      <c r="AE1977" s="26" t="str">
        <f t="shared" si="278"/>
        <v/>
      </c>
      <c r="AF1977" t="str">
        <f t="shared" si="271"/>
        <v>0</v>
      </c>
      <c r="AG1977">
        <f t="shared" si="272"/>
        <v>0</v>
      </c>
      <c r="AH1977" s="34">
        <f t="shared" si="279"/>
        <v>0</v>
      </c>
    </row>
    <row r="1978" spans="1:34">
      <c r="A1978" s="26"/>
      <c r="B1978" s="26">
        <f t="shared" si="273"/>
        <v>0</v>
      </c>
      <c r="C1978" s="26">
        <f>IF('３　回答貼付シート'!$F1975&lt;&gt;0,VLOOKUP('３　回答貼付シート'!$F1975,$AF$2048:$AG$2054,2,FALSE),0)</f>
        <v>0</v>
      </c>
      <c r="D1978" s="26">
        <f>IF('３　回答貼付シート'!$G1975&lt;&gt;0,VLOOKUP(('３　回答貼付シート'!$G1975), $AF$2048:$AG$2054,2,FALSE),0)</f>
        <v>0</v>
      </c>
      <c r="E1978" s="26">
        <f>'３　回答貼付シート'!$H1975</f>
        <v>0</v>
      </c>
      <c r="F1978" s="26">
        <f>IF(E1978=0,0,VLOOKUP($B1978,'２　情報入力シート'!$A$2:$E$2049,5))</f>
        <v>0</v>
      </c>
      <c r="G1978" s="26">
        <f>IF('３　回答貼付シート'!I1975="ない",0,IF('３　回答貼付シート'!I1975="１～２日（にち）ある",1,IF('３　回答貼付シート'!I1975="３～５日（にち）ある",2,IF('３　回答貼付シート'!I1975="ほぼ毎日（まいにち）ある",3,))))</f>
        <v>0</v>
      </c>
      <c r="H1978" s="26">
        <f>IF('３　回答貼付シート'!J1975="ない",0,IF('３　回答貼付シート'!J1975="１～２日（にち）ある",1,IF('３　回答貼付シート'!J1975="３～５日（にち）ある",2,IF('３　回答貼付シート'!J1975="ほぼ毎日（まいにち）ある",3,))))</f>
        <v>0</v>
      </c>
      <c r="I1978" s="26">
        <f>IF('３　回答貼付シート'!K1975="ない",0,IF('３　回答貼付シート'!K1975="１～２日（にち）ある",1,IF('３　回答貼付シート'!K1975="３～５日（にち）ある",2,IF('３　回答貼付シート'!K1975="ほぼ毎日（まいにち）ある",3,))))</f>
        <v>0</v>
      </c>
      <c r="J1978" s="26">
        <f>IF('３　回答貼付シート'!L1975="ない",0,IF('３　回答貼付シート'!L1975="１～２日（にち）ある",1,IF('３　回答貼付シート'!L1975="３～５日（にち）ある",2,IF('３　回答貼付シート'!L1975="ほぼ毎日（まいにち）ある",3,))))</f>
        <v>0</v>
      </c>
      <c r="K1978" s="26">
        <f>IF('３　回答貼付シート'!M1975="ない",0,IF('３　回答貼付シート'!M1975="１～２日（にち）ある",1,IF('３　回答貼付シート'!M1975="３～５日（にち）ある",2,IF('３　回答貼付シート'!M1975="ほぼ毎日（まいにち）ある",3,))))</f>
        <v>0</v>
      </c>
      <c r="L1978" s="26">
        <f>IF('３　回答貼付シート'!N1975="ない",0,IF('３　回答貼付シート'!N1975="１～２日（にち）ある",1,IF('３　回答貼付シート'!N1975="３～５日（にち）ある",2,IF('３　回答貼付シート'!N1975="ほぼ毎日（まいにち）ある",3,))))</f>
        <v>0</v>
      </c>
      <c r="M1978" s="26">
        <f>IF('３　回答貼付シート'!O1975="ない",0,IF('３　回答貼付シート'!O1975="１～２日（にち）ある",1,IF('３　回答貼付シート'!O1975="３～５日（にち）ある",2,IF('３　回答貼付シート'!O1975="ほぼ毎日（まいにち）ある",3,))))</f>
        <v>0</v>
      </c>
      <c r="N1978" s="26">
        <f>IF('３　回答貼付シート'!P1975="ない",0,IF('３　回答貼付シート'!P1975="１～２日（にち）ある",1,IF('３　回答貼付シート'!P1975="３～５日（にち）ある",2,IF('３　回答貼付シート'!P1975="ほぼ毎日（まいにち）ある",3,))))</f>
        <v>0</v>
      </c>
      <c r="O1978" s="26">
        <f>IF('３　回答貼付シート'!Q1975="ない",0,IF('３　回答貼付シート'!Q1975="１～２日（にち）ある",1,IF('３　回答貼付シート'!Q1975="３～５日（にち）ある",2,IF('３　回答貼付シート'!Q1975="ほぼ毎日（まいにち）ある",3,))))</f>
        <v>0</v>
      </c>
      <c r="P1978" s="26">
        <f>IF('３　回答貼付シート'!R1975="ない",0,IF('３　回答貼付シート'!R1975="１～２日（にち）ある",1,IF('３　回答貼付シート'!R1975="３～５日（にち）ある",2,IF('３　回答貼付シート'!R1975="ほぼ毎日（まいにち）ある",3,))))</f>
        <v>0</v>
      </c>
      <c r="Q1978" s="26">
        <f>IF('３　回答貼付シート'!S1975="ない",0,IF('３　回答貼付シート'!S1975="１～２日（にち）ある",1,IF('３　回答貼付シート'!S1975="３～５日（にち）ある",2,IF('３　回答貼付シート'!S1975="ほぼ毎日（まいにち）ある",3,))))</f>
        <v>0</v>
      </c>
      <c r="R1978" s="26">
        <f>IF('３　回答貼付シート'!T1975="ない",0,IF('３　回答貼付シート'!T1975="１～２日（にち）ある",1,IF('３　回答貼付シート'!T1975="３～５日（にち）ある",2,IF('３　回答貼付シート'!T1975="ほぼ毎日（まいにち）ある",3,))))</f>
        <v>0</v>
      </c>
      <c r="S1978" s="26">
        <f>IF('３　回答貼付シート'!U1975="ない",0,IF('３　回答貼付シート'!U1975="１～２日（にち）ある",1,IF('３　回答貼付シート'!U1975="３～５日（にち）ある",2,IF('３　回答貼付シート'!U1975="ほぼ毎日（まいにち）ある",3,))))</f>
        <v>0</v>
      </c>
      <c r="T1978" s="26">
        <f>IF('３　回答貼付シート'!V1975="ない",0,IF('３　回答貼付シート'!V1975="１～２日（にち）ある",1,IF('３　回答貼付シート'!V1975="３～５日（にち）ある",2,IF('３　回答貼付シート'!V1975="ほぼ毎日（まいにち）ある",3,))))</f>
        <v>0</v>
      </c>
      <c r="U1978" s="26">
        <f>IF('３　回答貼付シート'!W1975="ない",0,IF('３　回答貼付シート'!W1975="１～２日（にち）ある",1,IF('３　回答貼付シート'!W1975="３～５日（にち）ある",2,IF('３　回答貼付シート'!W1975="ほぼ毎日（まいにち）ある",3,))))</f>
        <v>0</v>
      </c>
      <c r="V1978" s="26">
        <f>IF('３　回答貼付シート'!X1975="ない",0,IF('３　回答貼付シート'!X1975="１～２日（にち）ある",1,IF('３　回答貼付シート'!X1975="３～５日（にち）ある",2,IF('３　回答貼付シート'!X1975="ほぼ毎日（まいにち）ある",3,))))</f>
        <v>0</v>
      </c>
      <c r="W1978" s="26">
        <f>IF('３　回答貼付シート'!Y1975="ない",0,IF('３　回答貼付シート'!Y1975="１～２日（にち）ある",1,IF('３　回答貼付シート'!Y1975="３～５日（にち）ある",2,IF('３　回答貼付シート'!Y1975="ほぼ毎日（まいにち）ある",3,))))</f>
        <v>0</v>
      </c>
      <c r="X1978" s="26">
        <f>IF('３　回答貼付シート'!Z1975="ない",0,IF('３　回答貼付シート'!Z1975="１～２日（にち）ある",1,IF('３　回答貼付シート'!Z1975="３～５日（にち）ある",2,IF('３　回答貼付シート'!Z1975="ほぼ毎日（まいにち）ある",3,))))</f>
        <v>0</v>
      </c>
      <c r="Y1978" s="26">
        <f>IF('３　回答貼付シート'!AA1975="ない",0,IF('３　回答貼付シート'!AA1975="１～２日（にち）ある",1,IF('３　回答貼付シート'!AA1975="３～５日（にち）ある",2,IF('３　回答貼付シート'!AA1975="ほぼ毎日（まいにち）ある",3,))))</f>
        <v>0</v>
      </c>
      <c r="Z1978" s="26">
        <f>'３　回答貼付シート'!$AB1975</f>
        <v>0</v>
      </c>
      <c r="AA1978" s="26" t="str">
        <f t="shared" si="274"/>
        <v/>
      </c>
      <c r="AB1978" s="26" t="str">
        <f t="shared" si="275"/>
        <v/>
      </c>
      <c r="AC1978" s="26" t="str">
        <f t="shared" si="276"/>
        <v/>
      </c>
      <c r="AD1978" s="26" t="str">
        <f t="shared" si="277"/>
        <v/>
      </c>
      <c r="AE1978" s="26" t="str">
        <f t="shared" si="278"/>
        <v/>
      </c>
      <c r="AF1978" t="str">
        <f t="shared" si="271"/>
        <v>0</v>
      </c>
      <c r="AG1978">
        <f t="shared" si="272"/>
        <v>0</v>
      </c>
      <c r="AH1978" s="34">
        <f t="shared" si="279"/>
        <v>0</v>
      </c>
    </row>
    <row r="1979" spans="1:34">
      <c r="A1979" s="26"/>
      <c r="B1979" s="26">
        <f t="shared" si="273"/>
        <v>0</v>
      </c>
      <c r="C1979" s="26">
        <f>IF('３　回答貼付シート'!$F1976&lt;&gt;0,VLOOKUP('３　回答貼付シート'!$F1976,$AF$2048:$AG$2054,2,FALSE),0)</f>
        <v>0</v>
      </c>
      <c r="D1979" s="26">
        <f>IF('３　回答貼付シート'!$G1976&lt;&gt;0,VLOOKUP(('３　回答貼付シート'!$G1976), $AF$2048:$AG$2054,2,FALSE),0)</f>
        <v>0</v>
      </c>
      <c r="E1979" s="26">
        <f>'３　回答貼付シート'!$H1976</f>
        <v>0</v>
      </c>
      <c r="F1979" s="26">
        <f>IF(E1979=0,0,VLOOKUP($B1979,'２　情報入力シート'!$A$2:$E$2049,5))</f>
        <v>0</v>
      </c>
      <c r="G1979" s="26">
        <f>IF('３　回答貼付シート'!I1976="ない",0,IF('３　回答貼付シート'!I1976="１～２日（にち）ある",1,IF('３　回答貼付シート'!I1976="３～５日（にち）ある",2,IF('３　回答貼付シート'!I1976="ほぼ毎日（まいにち）ある",3,))))</f>
        <v>0</v>
      </c>
      <c r="H1979" s="26">
        <f>IF('３　回答貼付シート'!J1976="ない",0,IF('３　回答貼付シート'!J1976="１～２日（にち）ある",1,IF('３　回答貼付シート'!J1976="３～５日（にち）ある",2,IF('３　回答貼付シート'!J1976="ほぼ毎日（まいにち）ある",3,))))</f>
        <v>0</v>
      </c>
      <c r="I1979" s="26">
        <f>IF('３　回答貼付シート'!K1976="ない",0,IF('３　回答貼付シート'!K1976="１～２日（にち）ある",1,IF('３　回答貼付シート'!K1976="３～５日（にち）ある",2,IF('３　回答貼付シート'!K1976="ほぼ毎日（まいにち）ある",3,))))</f>
        <v>0</v>
      </c>
      <c r="J1979" s="26">
        <f>IF('３　回答貼付シート'!L1976="ない",0,IF('３　回答貼付シート'!L1976="１～２日（にち）ある",1,IF('３　回答貼付シート'!L1976="３～５日（にち）ある",2,IF('３　回答貼付シート'!L1976="ほぼ毎日（まいにち）ある",3,))))</f>
        <v>0</v>
      </c>
      <c r="K1979" s="26">
        <f>IF('３　回答貼付シート'!M1976="ない",0,IF('３　回答貼付シート'!M1976="１～２日（にち）ある",1,IF('３　回答貼付シート'!M1976="３～５日（にち）ある",2,IF('３　回答貼付シート'!M1976="ほぼ毎日（まいにち）ある",3,))))</f>
        <v>0</v>
      </c>
      <c r="L1979" s="26">
        <f>IF('３　回答貼付シート'!N1976="ない",0,IF('３　回答貼付シート'!N1976="１～２日（にち）ある",1,IF('３　回答貼付シート'!N1976="３～５日（にち）ある",2,IF('３　回答貼付シート'!N1976="ほぼ毎日（まいにち）ある",3,))))</f>
        <v>0</v>
      </c>
      <c r="M1979" s="26">
        <f>IF('３　回答貼付シート'!O1976="ない",0,IF('３　回答貼付シート'!O1976="１～２日（にち）ある",1,IF('３　回答貼付シート'!O1976="３～５日（にち）ある",2,IF('３　回答貼付シート'!O1976="ほぼ毎日（まいにち）ある",3,))))</f>
        <v>0</v>
      </c>
      <c r="N1979" s="26">
        <f>IF('３　回答貼付シート'!P1976="ない",0,IF('３　回答貼付シート'!P1976="１～２日（にち）ある",1,IF('３　回答貼付シート'!P1976="３～５日（にち）ある",2,IF('３　回答貼付シート'!P1976="ほぼ毎日（まいにち）ある",3,))))</f>
        <v>0</v>
      </c>
      <c r="O1979" s="26">
        <f>IF('３　回答貼付シート'!Q1976="ない",0,IF('３　回答貼付シート'!Q1976="１～２日（にち）ある",1,IF('３　回答貼付シート'!Q1976="３～５日（にち）ある",2,IF('３　回答貼付シート'!Q1976="ほぼ毎日（まいにち）ある",3,))))</f>
        <v>0</v>
      </c>
      <c r="P1979" s="26">
        <f>IF('３　回答貼付シート'!R1976="ない",0,IF('３　回答貼付シート'!R1976="１～２日（にち）ある",1,IF('３　回答貼付シート'!R1976="３～５日（にち）ある",2,IF('３　回答貼付シート'!R1976="ほぼ毎日（まいにち）ある",3,))))</f>
        <v>0</v>
      </c>
      <c r="Q1979" s="26">
        <f>IF('３　回答貼付シート'!S1976="ない",0,IF('３　回答貼付シート'!S1976="１～２日（にち）ある",1,IF('３　回答貼付シート'!S1976="３～５日（にち）ある",2,IF('３　回答貼付シート'!S1976="ほぼ毎日（まいにち）ある",3,))))</f>
        <v>0</v>
      </c>
      <c r="R1979" s="26">
        <f>IF('３　回答貼付シート'!T1976="ない",0,IF('３　回答貼付シート'!T1976="１～２日（にち）ある",1,IF('３　回答貼付シート'!T1976="３～５日（にち）ある",2,IF('３　回答貼付シート'!T1976="ほぼ毎日（まいにち）ある",3,))))</f>
        <v>0</v>
      </c>
      <c r="S1979" s="26">
        <f>IF('３　回答貼付シート'!U1976="ない",0,IF('３　回答貼付シート'!U1976="１～２日（にち）ある",1,IF('３　回答貼付シート'!U1976="３～５日（にち）ある",2,IF('３　回答貼付シート'!U1976="ほぼ毎日（まいにち）ある",3,))))</f>
        <v>0</v>
      </c>
      <c r="T1979" s="26">
        <f>IF('３　回答貼付シート'!V1976="ない",0,IF('３　回答貼付シート'!V1976="１～２日（にち）ある",1,IF('３　回答貼付シート'!V1976="３～５日（にち）ある",2,IF('３　回答貼付シート'!V1976="ほぼ毎日（まいにち）ある",3,))))</f>
        <v>0</v>
      </c>
      <c r="U1979" s="26">
        <f>IF('３　回答貼付シート'!W1976="ない",0,IF('３　回答貼付シート'!W1976="１～２日（にち）ある",1,IF('３　回答貼付シート'!W1976="３～５日（にち）ある",2,IF('３　回答貼付シート'!W1976="ほぼ毎日（まいにち）ある",3,))))</f>
        <v>0</v>
      </c>
      <c r="V1979" s="26">
        <f>IF('３　回答貼付シート'!X1976="ない",0,IF('３　回答貼付シート'!X1976="１～２日（にち）ある",1,IF('３　回答貼付シート'!X1976="３～５日（にち）ある",2,IF('３　回答貼付シート'!X1976="ほぼ毎日（まいにち）ある",3,))))</f>
        <v>0</v>
      </c>
      <c r="W1979" s="26">
        <f>IF('３　回答貼付シート'!Y1976="ない",0,IF('３　回答貼付シート'!Y1976="１～２日（にち）ある",1,IF('３　回答貼付シート'!Y1976="３～５日（にち）ある",2,IF('３　回答貼付シート'!Y1976="ほぼ毎日（まいにち）ある",3,))))</f>
        <v>0</v>
      </c>
      <c r="X1979" s="26">
        <f>IF('３　回答貼付シート'!Z1976="ない",0,IF('３　回答貼付シート'!Z1976="１～２日（にち）ある",1,IF('３　回答貼付シート'!Z1976="３～５日（にち）ある",2,IF('３　回答貼付シート'!Z1976="ほぼ毎日（まいにち）ある",3,))))</f>
        <v>0</v>
      </c>
      <c r="Y1979" s="26">
        <f>IF('３　回答貼付シート'!AA1976="ない",0,IF('３　回答貼付シート'!AA1976="１～２日（にち）ある",1,IF('３　回答貼付シート'!AA1976="３～５日（にち）ある",2,IF('３　回答貼付シート'!AA1976="ほぼ毎日（まいにち）ある",3,))))</f>
        <v>0</v>
      </c>
      <c r="Z1979" s="26">
        <f>'３　回答貼付シート'!$AB1976</f>
        <v>0</v>
      </c>
      <c r="AA1979" s="26" t="str">
        <f t="shared" si="274"/>
        <v/>
      </c>
      <c r="AB1979" s="26" t="str">
        <f t="shared" si="275"/>
        <v/>
      </c>
      <c r="AC1979" s="26" t="str">
        <f t="shared" si="276"/>
        <v/>
      </c>
      <c r="AD1979" s="26" t="str">
        <f t="shared" si="277"/>
        <v/>
      </c>
      <c r="AE1979" s="26" t="str">
        <f t="shared" si="278"/>
        <v/>
      </c>
      <c r="AF1979" t="str">
        <f t="shared" si="271"/>
        <v>0</v>
      </c>
      <c r="AG1979">
        <f t="shared" si="272"/>
        <v>0</v>
      </c>
      <c r="AH1979" s="34">
        <f t="shared" si="279"/>
        <v>0</v>
      </c>
    </row>
    <row r="1980" spans="1:34">
      <c r="A1980" s="26"/>
      <c r="B1980" s="26">
        <f t="shared" si="273"/>
        <v>0</v>
      </c>
      <c r="C1980" s="26">
        <f>IF('３　回答貼付シート'!$F1977&lt;&gt;0,VLOOKUP('３　回答貼付シート'!$F1977,$AF$2048:$AG$2054,2,FALSE),0)</f>
        <v>0</v>
      </c>
      <c r="D1980" s="26">
        <f>IF('３　回答貼付シート'!$G1977&lt;&gt;0,VLOOKUP(('３　回答貼付シート'!$G1977), $AF$2048:$AG$2054,2,FALSE),0)</f>
        <v>0</v>
      </c>
      <c r="E1980" s="26">
        <f>'３　回答貼付シート'!$H1977</f>
        <v>0</v>
      </c>
      <c r="F1980" s="26">
        <f>IF(E1980=0,0,VLOOKUP($B1980,'２　情報入力シート'!$A$2:$E$2049,5))</f>
        <v>0</v>
      </c>
      <c r="G1980" s="26">
        <f>IF('３　回答貼付シート'!I1977="ない",0,IF('３　回答貼付シート'!I1977="１～２日（にち）ある",1,IF('３　回答貼付シート'!I1977="３～５日（にち）ある",2,IF('３　回答貼付シート'!I1977="ほぼ毎日（まいにち）ある",3,))))</f>
        <v>0</v>
      </c>
      <c r="H1980" s="26">
        <f>IF('３　回答貼付シート'!J1977="ない",0,IF('３　回答貼付シート'!J1977="１～２日（にち）ある",1,IF('３　回答貼付シート'!J1977="３～５日（にち）ある",2,IF('３　回答貼付シート'!J1977="ほぼ毎日（まいにち）ある",3,))))</f>
        <v>0</v>
      </c>
      <c r="I1980" s="26">
        <f>IF('３　回答貼付シート'!K1977="ない",0,IF('３　回答貼付シート'!K1977="１～２日（にち）ある",1,IF('３　回答貼付シート'!K1977="３～５日（にち）ある",2,IF('３　回答貼付シート'!K1977="ほぼ毎日（まいにち）ある",3,))))</f>
        <v>0</v>
      </c>
      <c r="J1980" s="26">
        <f>IF('３　回答貼付シート'!L1977="ない",0,IF('３　回答貼付シート'!L1977="１～２日（にち）ある",1,IF('３　回答貼付シート'!L1977="３～５日（にち）ある",2,IF('３　回答貼付シート'!L1977="ほぼ毎日（まいにち）ある",3,))))</f>
        <v>0</v>
      </c>
      <c r="K1980" s="26">
        <f>IF('３　回答貼付シート'!M1977="ない",0,IF('３　回答貼付シート'!M1977="１～２日（にち）ある",1,IF('３　回答貼付シート'!M1977="３～５日（にち）ある",2,IF('３　回答貼付シート'!M1977="ほぼ毎日（まいにち）ある",3,))))</f>
        <v>0</v>
      </c>
      <c r="L1980" s="26">
        <f>IF('３　回答貼付シート'!N1977="ない",0,IF('３　回答貼付シート'!N1977="１～２日（にち）ある",1,IF('３　回答貼付シート'!N1977="３～５日（にち）ある",2,IF('３　回答貼付シート'!N1977="ほぼ毎日（まいにち）ある",3,))))</f>
        <v>0</v>
      </c>
      <c r="M1980" s="26">
        <f>IF('３　回答貼付シート'!O1977="ない",0,IF('３　回答貼付シート'!O1977="１～２日（にち）ある",1,IF('３　回答貼付シート'!O1977="３～５日（にち）ある",2,IF('３　回答貼付シート'!O1977="ほぼ毎日（まいにち）ある",3,))))</f>
        <v>0</v>
      </c>
      <c r="N1980" s="26">
        <f>IF('３　回答貼付シート'!P1977="ない",0,IF('３　回答貼付シート'!P1977="１～２日（にち）ある",1,IF('３　回答貼付シート'!P1977="３～５日（にち）ある",2,IF('３　回答貼付シート'!P1977="ほぼ毎日（まいにち）ある",3,))))</f>
        <v>0</v>
      </c>
      <c r="O1980" s="26">
        <f>IF('３　回答貼付シート'!Q1977="ない",0,IF('３　回答貼付シート'!Q1977="１～２日（にち）ある",1,IF('３　回答貼付シート'!Q1977="３～５日（にち）ある",2,IF('３　回答貼付シート'!Q1977="ほぼ毎日（まいにち）ある",3,))))</f>
        <v>0</v>
      </c>
      <c r="P1980" s="26">
        <f>IF('３　回答貼付シート'!R1977="ない",0,IF('３　回答貼付シート'!R1977="１～２日（にち）ある",1,IF('３　回答貼付シート'!R1977="３～５日（にち）ある",2,IF('３　回答貼付シート'!R1977="ほぼ毎日（まいにち）ある",3,))))</f>
        <v>0</v>
      </c>
      <c r="Q1980" s="26">
        <f>IF('３　回答貼付シート'!S1977="ない",0,IF('３　回答貼付シート'!S1977="１～２日（にち）ある",1,IF('３　回答貼付シート'!S1977="３～５日（にち）ある",2,IF('３　回答貼付シート'!S1977="ほぼ毎日（まいにち）ある",3,))))</f>
        <v>0</v>
      </c>
      <c r="R1980" s="26">
        <f>IF('３　回答貼付シート'!T1977="ない",0,IF('３　回答貼付シート'!T1977="１～２日（にち）ある",1,IF('３　回答貼付シート'!T1977="３～５日（にち）ある",2,IF('３　回答貼付シート'!T1977="ほぼ毎日（まいにち）ある",3,))))</f>
        <v>0</v>
      </c>
      <c r="S1980" s="26">
        <f>IF('３　回答貼付シート'!U1977="ない",0,IF('３　回答貼付シート'!U1977="１～２日（にち）ある",1,IF('３　回答貼付シート'!U1977="３～５日（にち）ある",2,IF('３　回答貼付シート'!U1977="ほぼ毎日（まいにち）ある",3,))))</f>
        <v>0</v>
      </c>
      <c r="T1980" s="26">
        <f>IF('３　回答貼付シート'!V1977="ない",0,IF('３　回答貼付シート'!V1977="１～２日（にち）ある",1,IF('３　回答貼付シート'!V1977="３～５日（にち）ある",2,IF('３　回答貼付シート'!V1977="ほぼ毎日（まいにち）ある",3,))))</f>
        <v>0</v>
      </c>
      <c r="U1980" s="26">
        <f>IF('３　回答貼付シート'!W1977="ない",0,IF('３　回答貼付シート'!W1977="１～２日（にち）ある",1,IF('３　回答貼付シート'!W1977="３～５日（にち）ある",2,IF('３　回答貼付シート'!W1977="ほぼ毎日（まいにち）ある",3,))))</f>
        <v>0</v>
      </c>
      <c r="V1980" s="26">
        <f>IF('３　回答貼付シート'!X1977="ない",0,IF('３　回答貼付シート'!X1977="１～２日（にち）ある",1,IF('３　回答貼付シート'!X1977="３～５日（にち）ある",2,IF('３　回答貼付シート'!X1977="ほぼ毎日（まいにち）ある",3,))))</f>
        <v>0</v>
      </c>
      <c r="W1980" s="26">
        <f>IF('３　回答貼付シート'!Y1977="ない",0,IF('３　回答貼付シート'!Y1977="１～２日（にち）ある",1,IF('３　回答貼付シート'!Y1977="３～５日（にち）ある",2,IF('３　回答貼付シート'!Y1977="ほぼ毎日（まいにち）ある",3,))))</f>
        <v>0</v>
      </c>
      <c r="X1980" s="26">
        <f>IF('３　回答貼付シート'!Z1977="ない",0,IF('３　回答貼付シート'!Z1977="１～２日（にち）ある",1,IF('３　回答貼付シート'!Z1977="３～５日（にち）ある",2,IF('３　回答貼付シート'!Z1977="ほぼ毎日（まいにち）ある",3,))))</f>
        <v>0</v>
      </c>
      <c r="Y1980" s="26">
        <f>IF('３　回答貼付シート'!AA1977="ない",0,IF('３　回答貼付シート'!AA1977="１～２日（にち）ある",1,IF('３　回答貼付シート'!AA1977="３～５日（にち）ある",2,IF('３　回答貼付シート'!AA1977="ほぼ毎日（まいにち）ある",3,))))</f>
        <v>0</v>
      </c>
      <c r="Z1980" s="26">
        <f>'３　回答貼付シート'!$AB1977</f>
        <v>0</v>
      </c>
      <c r="AA1980" s="26" t="str">
        <f t="shared" si="274"/>
        <v/>
      </c>
      <c r="AB1980" s="26" t="str">
        <f t="shared" si="275"/>
        <v/>
      </c>
      <c r="AC1980" s="26" t="str">
        <f t="shared" si="276"/>
        <v/>
      </c>
      <c r="AD1980" s="26" t="str">
        <f t="shared" si="277"/>
        <v/>
      </c>
      <c r="AE1980" s="26" t="str">
        <f t="shared" si="278"/>
        <v/>
      </c>
      <c r="AF1980" t="str">
        <f t="shared" si="271"/>
        <v>0</v>
      </c>
      <c r="AG1980">
        <f t="shared" si="272"/>
        <v>0</v>
      </c>
      <c r="AH1980" s="34">
        <f t="shared" si="279"/>
        <v>0</v>
      </c>
    </row>
    <row r="1981" spans="1:34">
      <c r="A1981" s="26"/>
      <c r="B1981" s="26">
        <f t="shared" si="273"/>
        <v>0</v>
      </c>
      <c r="C1981" s="26">
        <f>IF('３　回答貼付シート'!$F1978&lt;&gt;0,VLOOKUP('３　回答貼付シート'!$F1978,$AF$2048:$AG$2054,2,FALSE),0)</f>
        <v>0</v>
      </c>
      <c r="D1981" s="26">
        <f>IF('３　回答貼付シート'!$G1978&lt;&gt;0,VLOOKUP(('３　回答貼付シート'!$G1978), $AF$2048:$AG$2054,2,FALSE),0)</f>
        <v>0</v>
      </c>
      <c r="E1981" s="26">
        <f>'３　回答貼付シート'!$H1978</f>
        <v>0</v>
      </c>
      <c r="F1981" s="26">
        <f>IF(E1981=0,0,VLOOKUP($B1981,'２　情報入力シート'!$A$2:$E$2049,5))</f>
        <v>0</v>
      </c>
      <c r="G1981" s="26">
        <f>IF('３　回答貼付シート'!I1978="ない",0,IF('３　回答貼付シート'!I1978="１～２日（にち）ある",1,IF('３　回答貼付シート'!I1978="３～５日（にち）ある",2,IF('３　回答貼付シート'!I1978="ほぼ毎日（まいにち）ある",3,))))</f>
        <v>0</v>
      </c>
      <c r="H1981" s="26">
        <f>IF('３　回答貼付シート'!J1978="ない",0,IF('３　回答貼付シート'!J1978="１～２日（にち）ある",1,IF('３　回答貼付シート'!J1978="３～５日（にち）ある",2,IF('３　回答貼付シート'!J1978="ほぼ毎日（まいにち）ある",3,))))</f>
        <v>0</v>
      </c>
      <c r="I1981" s="26">
        <f>IF('３　回答貼付シート'!K1978="ない",0,IF('３　回答貼付シート'!K1978="１～２日（にち）ある",1,IF('３　回答貼付シート'!K1978="３～５日（にち）ある",2,IF('３　回答貼付シート'!K1978="ほぼ毎日（まいにち）ある",3,))))</f>
        <v>0</v>
      </c>
      <c r="J1981" s="26">
        <f>IF('３　回答貼付シート'!L1978="ない",0,IF('３　回答貼付シート'!L1978="１～２日（にち）ある",1,IF('３　回答貼付シート'!L1978="３～５日（にち）ある",2,IF('３　回答貼付シート'!L1978="ほぼ毎日（まいにち）ある",3,))))</f>
        <v>0</v>
      </c>
      <c r="K1981" s="26">
        <f>IF('３　回答貼付シート'!M1978="ない",0,IF('３　回答貼付シート'!M1978="１～２日（にち）ある",1,IF('３　回答貼付シート'!M1978="３～５日（にち）ある",2,IF('３　回答貼付シート'!M1978="ほぼ毎日（まいにち）ある",3,))))</f>
        <v>0</v>
      </c>
      <c r="L1981" s="26">
        <f>IF('３　回答貼付シート'!N1978="ない",0,IF('３　回答貼付シート'!N1978="１～２日（にち）ある",1,IF('３　回答貼付シート'!N1978="３～５日（にち）ある",2,IF('３　回答貼付シート'!N1978="ほぼ毎日（まいにち）ある",3,))))</f>
        <v>0</v>
      </c>
      <c r="M1981" s="26">
        <f>IF('３　回答貼付シート'!O1978="ない",0,IF('３　回答貼付シート'!O1978="１～２日（にち）ある",1,IF('３　回答貼付シート'!O1978="３～５日（にち）ある",2,IF('３　回答貼付シート'!O1978="ほぼ毎日（まいにち）ある",3,))))</f>
        <v>0</v>
      </c>
      <c r="N1981" s="26">
        <f>IF('３　回答貼付シート'!P1978="ない",0,IF('３　回答貼付シート'!P1978="１～２日（にち）ある",1,IF('３　回答貼付シート'!P1978="３～５日（にち）ある",2,IF('３　回答貼付シート'!P1978="ほぼ毎日（まいにち）ある",3,))))</f>
        <v>0</v>
      </c>
      <c r="O1981" s="26">
        <f>IF('３　回答貼付シート'!Q1978="ない",0,IF('３　回答貼付シート'!Q1978="１～２日（にち）ある",1,IF('３　回答貼付シート'!Q1978="３～５日（にち）ある",2,IF('３　回答貼付シート'!Q1978="ほぼ毎日（まいにち）ある",3,))))</f>
        <v>0</v>
      </c>
      <c r="P1981" s="26">
        <f>IF('３　回答貼付シート'!R1978="ない",0,IF('３　回答貼付シート'!R1978="１～２日（にち）ある",1,IF('３　回答貼付シート'!R1978="３～５日（にち）ある",2,IF('３　回答貼付シート'!R1978="ほぼ毎日（まいにち）ある",3,))))</f>
        <v>0</v>
      </c>
      <c r="Q1981" s="26">
        <f>IF('３　回答貼付シート'!S1978="ない",0,IF('３　回答貼付シート'!S1978="１～２日（にち）ある",1,IF('３　回答貼付シート'!S1978="３～５日（にち）ある",2,IF('３　回答貼付シート'!S1978="ほぼ毎日（まいにち）ある",3,))))</f>
        <v>0</v>
      </c>
      <c r="R1981" s="26">
        <f>IF('３　回答貼付シート'!T1978="ない",0,IF('３　回答貼付シート'!T1978="１～２日（にち）ある",1,IF('３　回答貼付シート'!T1978="３～５日（にち）ある",2,IF('３　回答貼付シート'!T1978="ほぼ毎日（まいにち）ある",3,))))</f>
        <v>0</v>
      </c>
      <c r="S1981" s="26">
        <f>IF('３　回答貼付シート'!U1978="ない",0,IF('３　回答貼付シート'!U1978="１～２日（にち）ある",1,IF('３　回答貼付シート'!U1978="３～５日（にち）ある",2,IF('３　回答貼付シート'!U1978="ほぼ毎日（まいにち）ある",3,))))</f>
        <v>0</v>
      </c>
      <c r="T1981" s="26">
        <f>IF('３　回答貼付シート'!V1978="ない",0,IF('３　回答貼付シート'!V1978="１～２日（にち）ある",1,IF('３　回答貼付シート'!V1978="３～５日（にち）ある",2,IF('３　回答貼付シート'!V1978="ほぼ毎日（まいにち）ある",3,))))</f>
        <v>0</v>
      </c>
      <c r="U1981" s="26">
        <f>IF('３　回答貼付シート'!W1978="ない",0,IF('３　回答貼付シート'!W1978="１～２日（にち）ある",1,IF('３　回答貼付シート'!W1978="３～５日（にち）ある",2,IF('３　回答貼付シート'!W1978="ほぼ毎日（まいにち）ある",3,))))</f>
        <v>0</v>
      </c>
      <c r="V1981" s="26">
        <f>IF('３　回答貼付シート'!X1978="ない",0,IF('３　回答貼付シート'!X1978="１～２日（にち）ある",1,IF('３　回答貼付シート'!X1978="３～５日（にち）ある",2,IF('３　回答貼付シート'!X1978="ほぼ毎日（まいにち）ある",3,))))</f>
        <v>0</v>
      </c>
      <c r="W1981" s="26">
        <f>IF('３　回答貼付シート'!Y1978="ない",0,IF('３　回答貼付シート'!Y1978="１～２日（にち）ある",1,IF('３　回答貼付シート'!Y1978="３～５日（にち）ある",2,IF('３　回答貼付シート'!Y1978="ほぼ毎日（まいにち）ある",3,))))</f>
        <v>0</v>
      </c>
      <c r="X1981" s="26">
        <f>IF('３　回答貼付シート'!Z1978="ない",0,IF('３　回答貼付シート'!Z1978="１～２日（にち）ある",1,IF('３　回答貼付シート'!Z1978="３～５日（にち）ある",2,IF('３　回答貼付シート'!Z1978="ほぼ毎日（まいにち）ある",3,))))</f>
        <v>0</v>
      </c>
      <c r="Y1981" s="26">
        <f>IF('３　回答貼付シート'!AA1978="ない",0,IF('３　回答貼付シート'!AA1978="１～２日（にち）ある",1,IF('３　回答貼付シート'!AA1978="３～５日（にち）ある",2,IF('３　回答貼付シート'!AA1978="ほぼ毎日（まいにち）ある",3,))))</f>
        <v>0</v>
      </c>
      <c r="Z1981" s="26">
        <f>'３　回答貼付シート'!$AB1978</f>
        <v>0</v>
      </c>
      <c r="AA1981" s="26" t="str">
        <f t="shared" si="274"/>
        <v/>
      </c>
      <c r="AB1981" s="26" t="str">
        <f t="shared" si="275"/>
        <v/>
      </c>
      <c r="AC1981" s="26" t="str">
        <f t="shared" si="276"/>
        <v/>
      </c>
      <c r="AD1981" s="26" t="str">
        <f t="shared" si="277"/>
        <v/>
      </c>
      <c r="AE1981" s="26" t="str">
        <f t="shared" si="278"/>
        <v/>
      </c>
      <c r="AF1981" t="str">
        <f t="shared" si="271"/>
        <v>0</v>
      </c>
      <c r="AG1981">
        <f t="shared" si="272"/>
        <v>0</v>
      </c>
      <c r="AH1981" s="34">
        <f t="shared" si="279"/>
        <v>0</v>
      </c>
    </row>
    <row r="1982" spans="1:34">
      <c r="A1982" s="26"/>
      <c r="B1982" s="26">
        <f t="shared" si="273"/>
        <v>0</v>
      </c>
      <c r="C1982" s="26">
        <f>IF('３　回答貼付シート'!$F1979&lt;&gt;0,VLOOKUP('３　回答貼付シート'!$F1979,$AF$2048:$AG$2054,2,FALSE),0)</f>
        <v>0</v>
      </c>
      <c r="D1982" s="26">
        <f>IF('３　回答貼付シート'!$G1979&lt;&gt;0,VLOOKUP(('３　回答貼付シート'!$G1979), $AF$2048:$AG$2054,2,FALSE),0)</f>
        <v>0</v>
      </c>
      <c r="E1982" s="26">
        <f>'３　回答貼付シート'!$H1979</f>
        <v>0</v>
      </c>
      <c r="F1982" s="26">
        <f>IF(E1982=0,0,VLOOKUP($B1982,'２　情報入力シート'!$A$2:$E$2049,5))</f>
        <v>0</v>
      </c>
      <c r="G1982" s="26">
        <f>IF('３　回答貼付シート'!I1979="ない",0,IF('３　回答貼付シート'!I1979="１～２日（にち）ある",1,IF('３　回答貼付シート'!I1979="３～５日（にち）ある",2,IF('３　回答貼付シート'!I1979="ほぼ毎日（まいにち）ある",3,))))</f>
        <v>0</v>
      </c>
      <c r="H1982" s="26">
        <f>IF('３　回答貼付シート'!J1979="ない",0,IF('３　回答貼付シート'!J1979="１～２日（にち）ある",1,IF('３　回答貼付シート'!J1979="３～５日（にち）ある",2,IF('３　回答貼付シート'!J1979="ほぼ毎日（まいにち）ある",3,))))</f>
        <v>0</v>
      </c>
      <c r="I1982" s="26">
        <f>IF('３　回答貼付シート'!K1979="ない",0,IF('３　回答貼付シート'!K1979="１～２日（にち）ある",1,IF('３　回答貼付シート'!K1979="３～５日（にち）ある",2,IF('３　回答貼付シート'!K1979="ほぼ毎日（まいにち）ある",3,))))</f>
        <v>0</v>
      </c>
      <c r="J1982" s="26">
        <f>IF('３　回答貼付シート'!L1979="ない",0,IF('３　回答貼付シート'!L1979="１～２日（にち）ある",1,IF('３　回答貼付シート'!L1979="３～５日（にち）ある",2,IF('３　回答貼付シート'!L1979="ほぼ毎日（まいにち）ある",3,))))</f>
        <v>0</v>
      </c>
      <c r="K1982" s="26">
        <f>IF('３　回答貼付シート'!M1979="ない",0,IF('３　回答貼付シート'!M1979="１～２日（にち）ある",1,IF('３　回答貼付シート'!M1979="３～５日（にち）ある",2,IF('３　回答貼付シート'!M1979="ほぼ毎日（まいにち）ある",3,))))</f>
        <v>0</v>
      </c>
      <c r="L1982" s="26">
        <f>IF('３　回答貼付シート'!N1979="ない",0,IF('３　回答貼付シート'!N1979="１～２日（にち）ある",1,IF('３　回答貼付シート'!N1979="３～５日（にち）ある",2,IF('３　回答貼付シート'!N1979="ほぼ毎日（まいにち）ある",3,))))</f>
        <v>0</v>
      </c>
      <c r="M1982" s="26">
        <f>IF('３　回答貼付シート'!O1979="ない",0,IF('３　回答貼付シート'!O1979="１～２日（にち）ある",1,IF('３　回答貼付シート'!O1979="３～５日（にち）ある",2,IF('３　回答貼付シート'!O1979="ほぼ毎日（まいにち）ある",3,))))</f>
        <v>0</v>
      </c>
      <c r="N1982" s="26">
        <f>IF('３　回答貼付シート'!P1979="ない",0,IF('３　回答貼付シート'!P1979="１～２日（にち）ある",1,IF('３　回答貼付シート'!P1979="３～５日（にち）ある",2,IF('３　回答貼付シート'!P1979="ほぼ毎日（まいにち）ある",3,))))</f>
        <v>0</v>
      </c>
      <c r="O1982" s="26">
        <f>IF('３　回答貼付シート'!Q1979="ない",0,IF('３　回答貼付シート'!Q1979="１～２日（にち）ある",1,IF('３　回答貼付シート'!Q1979="３～５日（にち）ある",2,IF('３　回答貼付シート'!Q1979="ほぼ毎日（まいにち）ある",3,))))</f>
        <v>0</v>
      </c>
      <c r="P1982" s="26">
        <f>IF('３　回答貼付シート'!R1979="ない",0,IF('３　回答貼付シート'!R1979="１～２日（にち）ある",1,IF('３　回答貼付シート'!R1979="３～５日（にち）ある",2,IF('３　回答貼付シート'!R1979="ほぼ毎日（まいにち）ある",3,))))</f>
        <v>0</v>
      </c>
      <c r="Q1982" s="26">
        <f>IF('３　回答貼付シート'!S1979="ない",0,IF('３　回答貼付シート'!S1979="１～２日（にち）ある",1,IF('３　回答貼付シート'!S1979="３～５日（にち）ある",2,IF('３　回答貼付シート'!S1979="ほぼ毎日（まいにち）ある",3,))))</f>
        <v>0</v>
      </c>
      <c r="R1982" s="26">
        <f>IF('３　回答貼付シート'!T1979="ない",0,IF('３　回答貼付シート'!T1979="１～２日（にち）ある",1,IF('３　回答貼付シート'!T1979="３～５日（にち）ある",2,IF('３　回答貼付シート'!T1979="ほぼ毎日（まいにち）ある",3,))))</f>
        <v>0</v>
      </c>
      <c r="S1982" s="26">
        <f>IF('３　回答貼付シート'!U1979="ない",0,IF('３　回答貼付シート'!U1979="１～２日（にち）ある",1,IF('３　回答貼付シート'!U1979="３～５日（にち）ある",2,IF('３　回答貼付シート'!U1979="ほぼ毎日（まいにち）ある",3,))))</f>
        <v>0</v>
      </c>
      <c r="T1982" s="26">
        <f>IF('３　回答貼付シート'!V1979="ない",0,IF('３　回答貼付シート'!V1979="１～２日（にち）ある",1,IF('３　回答貼付シート'!V1979="３～５日（にち）ある",2,IF('３　回答貼付シート'!V1979="ほぼ毎日（まいにち）ある",3,))))</f>
        <v>0</v>
      </c>
      <c r="U1982" s="26">
        <f>IF('３　回答貼付シート'!W1979="ない",0,IF('３　回答貼付シート'!W1979="１～２日（にち）ある",1,IF('３　回答貼付シート'!W1979="３～５日（にち）ある",2,IF('３　回答貼付シート'!W1979="ほぼ毎日（まいにち）ある",3,))))</f>
        <v>0</v>
      </c>
      <c r="V1982" s="26">
        <f>IF('３　回答貼付シート'!X1979="ない",0,IF('３　回答貼付シート'!X1979="１～２日（にち）ある",1,IF('３　回答貼付シート'!X1979="３～５日（にち）ある",2,IF('３　回答貼付シート'!X1979="ほぼ毎日（まいにち）ある",3,))))</f>
        <v>0</v>
      </c>
      <c r="W1982" s="26">
        <f>IF('３　回答貼付シート'!Y1979="ない",0,IF('３　回答貼付シート'!Y1979="１～２日（にち）ある",1,IF('３　回答貼付シート'!Y1979="３～５日（にち）ある",2,IF('３　回答貼付シート'!Y1979="ほぼ毎日（まいにち）ある",3,))))</f>
        <v>0</v>
      </c>
      <c r="X1982" s="26">
        <f>IF('３　回答貼付シート'!Z1979="ない",0,IF('３　回答貼付シート'!Z1979="１～２日（にち）ある",1,IF('３　回答貼付シート'!Z1979="３～５日（にち）ある",2,IF('３　回答貼付シート'!Z1979="ほぼ毎日（まいにち）ある",3,))))</f>
        <v>0</v>
      </c>
      <c r="Y1982" s="26">
        <f>IF('３　回答貼付シート'!AA1979="ない",0,IF('３　回答貼付シート'!AA1979="１～２日（にち）ある",1,IF('３　回答貼付シート'!AA1979="３～５日（にち）ある",2,IF('３　回答貼付シート'!AA1979="ほぼ毎日（まいにち）ある",3,))))</f>
        <v>0</v>
      </c>
      <c r="Z1982" s="26">
        <f>'３　回答貼付シート'!$AB1979</f>
        <v>0</v>
      </c>
      <c r="AA1982" s="26" t="str">
        <f t="shared" si="274"/>
        <v/>
      </c>
      <c r="AB1982" s="26" t="str">
        <f t="shared" si="275"/>
        <v/>
      </c>
      <c r="AC1982" s="26" t="str">
        <f t="shared" si="276"/>
        <v/>
      </c>
      <c r="AD1982" s="26" t="str">
        <f t="shared" si="277"/>
        <v/>
      </c>
      <c r="AE1982" s="26" t="str">
        <f t="shared" si="278"/>
        <v/>
      </c>
      <c r="AF1982" t="str">
        <f t="shared" si="271"/>
        <v>0</v>
      </c>
      <c r="AG1982">
        <f t="shared" si="272"/>
        <v>0</v>
      </c>
      <c r="AH1982" s="34">
        <f t="shared" si="279"/>
        <v>0</v>
      </c>
    </row>
    <row r="1983" spans="1:34">
      <c r="A1983" s="26"/>
      <c r="B1983" s="26">
        <f t="shared" si="273"/>
        <v>0</v>
      </c>
      <c r="C1983" s="26">
        <f>IF('３　回答貼付シート'!$F1980&lt;&gt;0,VLOOKUP('３　回答貼付シート'!$F1980,$AF$2048:$AG$2054,2,FALSE),0)</f>
        <v>0</v>
      </c>
      <c r="D1983" s="26">
        <f>IF('３　回答貼付シート'!$G1980&lt;&gt;0,VLOOKUP(('３　回答貼付シート'!$G1980), $AF$2048:$AG$2054,2,FALSE),0)</f>
        <v>0</v>
      </c>
      <c r="E1983" s="26">
        <f>'３　回答貼付シート'!$H1980</f>
        <v>0</v>
      </c>
      <c r="F1983" s="26">
        <f>IF(E1983=0,0,VLOOKUP($B1983,'２　情報入力シート'!$A$2:$E$2049,5))</f>
        <v>0</v>
      </c>
      <c r="G1983" s="26">
        <f>IF('３　回答貼付シート'!I1980="ない",0,IF('３　回答貼付シート'!I1980="１～２日（にち）ある",1,IF('３　回答貼付シート'!I1980="３～５日（にち）ある",2,IF('３　回答貼付シート'!I1980="ほぼ毎日（まいにち）ある",3,))))</f>
        <v>0</v>
      </c>
      <c r="H1983" s="26">
        <f>IF('３　回答貼付シート'!J1980="ない",0,IF('３　回答貼付シート'!J1980="１～２日（にち）ある",1,IF('３　回答貼付シート'!J1980="３～５日（にち）ある",2,IF('３　回答貼付シート'!J1980="ほぼ毎日（まいにち）ある",3,))))</f>
        <v>0</v>
      </c>
      <c r="I1983" s="26">
        <f>IF('３　回答貼付シート'!K1980="ない",0,IF('３　回答貼付シート'!K1980="１～２日（にち）ある",1,IF('３　回答貼付シート'!K1980="３～５日（にち）ある",2,IF('３　回答貼付シート'!K1980="ほぼ毎日（まいにち）ある",3,))))</f>
        <v>0</v>
      </c>
      <c r="J1983" s="26">
        <f>IF('３　回答貼付シート'!L1980="ない",0,IF('３　回答貼付シート'!L1980="１～２日（にち）ある",1,IF('３　回答貼付シート'!L1980="３～５日（にち）ある",2,IF('３　回答貼付シート'!L1980="ほぼ毎日（まいにち）ある",3,))))</f>
        <v>0</v>
      </c>
      <c r="K1983" s="26">
        <f>IF('３　回答貼付シート'!M1980="ない",0,IF('３　回答貼付シート'!M1980="１～２日（にち）ある",1,IF('３　回答貼付シート'!M1980="３～５日（にち）ある",2,IF('３　回答貼付シート'!M1980="ほぼ毎日（まいにち）ある",3,))))</f>
        <v>0</v>
      </c>
      <c r="L1983" s="26">
        <f>IF('３　回答貼付シート'!N1980="ない",0,IF('３　回答貼付シート'!N1980="１～２日（にち）ある",1,IF('３　回答貼付シート'!N1980="３～５日（にち）ある",2,IF('３　回答貼付シート'!N1980="ほぼ毎日（まいにち）ある",3,))))</f>
        <v>0</v>
      </c>
      <c r="M1983" s="26">
        <f>IF('３　回答貼付シート'!O1980="ない",0,IF('３　回答貼付シート'!O1980="１～２日（にち）ある",1,IF('３　回答貼付シート'!O1980="３～５日（にち）ある",2,IF('３　回答貼付シート'!O1980="ほぼ毎日（まいにち）ある",3,))))</f>
        <v>0</v>
      </c>
      <c r="N1983" s="26">
        <f>IF('３　回答貼付シート'!P1980="ない",0,IF('３　回答貼付シート'!P1980="１～２日（にち）ある",1,IF('３　回答貼付シート'!P1980="３～５日（にち）ある",2,IF('３　回答貼付シート'!P1980="ほぼ毎日（まいにち）ある",3,))))</f>
        <v>0</v>
      </c>
      <c r="O1983" s="26">
        <f>IF('３　回答貼付シート'!Q1980="ない",0,IF('３　回答貼付シート'!Q1980="１～２日（にち）ある",1,IF('３　回答貼付シート'!Q1980="３～５日（にち）ある",2,IF('３　回答貼付シート'!Q1980="ほぼ毎日（まいにち）ある",3,))))</f>
        <v>0</v>
      </c>
      <c r="P1983" s="26">
        <f>IF('３　回答貼付シート'!R1980="ない",0,IF('３　回答貼付シート'!R1980="１～２日（にち）ある",1,IF('３　回答貼付シート'!R1980="３～５日（にち）ある",2,IF('３　回答貼付シート'!R1980="ほぼ毎日（まいにち）ある",3,))))</f>
        <v>0</v>
      </c>
      <c r="Q1983" s="26">
        <f>IF('３　回答貼付シート'!S1980="ない",0,IF('３　回答貼付シート'!S1980="１～２日（にち）ある",1,IF('３　回答貼付シート'!S1980="３～５日（にち）ある",2,IF('３　回答貼付シート'!S1980="ほぼ毎日（まいにち）ある",3,))))</f>
        <v>0</v>
      </c>
      <c r="R1983" s="26">
        <f>IF('３　回答貼付シート'!T1980="ない",0,IF('３　回答貼付シート'!T1980="１～２日（にち）ある",1,IF('３　回答貼付シート'!T1980="３～５日（にち）ある",2,IF('３　回答貼付シート'!T1980="ほぼ毎日（まいにち）ある",3,))))</f>
        <v>0</v>
      </c>
      <c r="S1983" s="26">
        <f>IF('３　回答貼付シート'!U1980="ない",0,IF('３　回答貼付シート'!U1980="１～２日（にち）ある",1,IF('３　回答貼付シート'!U1980="３～５日（にち）ある",2,IF('３　回答貼付シート'!U1980="ほぼ毎日（まいにち）ある",3,))))</f>
        <v>0</v>
      </c>
      <c r="T1983" s="26">
        <f>IF('３　回答貼付シート'!V1980="ない",0,IF('３　回答貼付シート'!V1980="１～２日（にち）ある",1,IF('３　回答貼付シート'!V1980="３～５日（にち）ある",2,IF('３　回答貼付シート'!V1980="ほぼ毎日（まいにち）ある",3,))))</f>
        <v>0</v>
      </c>
      <c r="U1983" s="26">
        <f>IF('３　回答貼付シート'!W1980="ない",0,IF('３　回答貼付シート'!W1980="１～２日（にち）ある",1,IF('３　回答貼付シート'!W1980="３～５日（にち）ある",2,IF('３　回答貼付シート'!W1980="ほぼ毎日（まいにち）ある",3,))))</f>
        <v>0</v>
      </c>
      <c r="V1983" s="26">
        <f>IF('３　回答貼付シート'!X1980="ない",0,IF('３　回答貼付シート'!X1980="１～２日（にち）ある",1,IF('３　回答貼付シート'!X1980="３～５日（にち）ある",2,IF('３　回答貼付シート'!X1980="ほぼ毎日（まいにち）ある",3,))))</f>
        <v>0</v>
      </c>
      <c r="W1983" s="26">
        <f>IF('３　回答貼付シート'!Y1980="ない",0,IF('３　回答貼付シート'!Y1980="１～２日（にち）ある",1,IF('３　回答貼付シート'!Y1980="３～５日（にち）ある",2,IF('３　回答貼付シート'!Y1980="ほぼ毎日（まいにち）ある",3,))))</f>
        <v>0</v>
      </c>
      <c r="X1983" s="26">
        <f>IF('３　回答貼付シート'!Z1980="ない",0,IF('３　回答貼付シート'!Z1980="１～２日（にち）ある",1,IF('３　回答貼付シート'!Z1980="３～５日（にち）ある",2,IF('３　回答貼付シート'!Z1980="ほぼ毎日（まいにち）ある",3,))))</f>
        <v>0</v>
      </c>
      <c r="Y1983" s="26">
        <f>IF('３　回答貼付シート'!AA1980="ない",0,IF('３　回答貼付シート'!AA1980="１～２日（にち）ある",1,IF('３　回答貼付シート'!AA1980="３～５日（にち）ある",2,IF('３　回答貼付シート'!AA1980="ほぼ毎日（まいにち）ある",3,))))</f>
        <v>0</v>
      </c>
      <c r="Z1983" s="26">
        <f>'３　回答貼付シート'!$AB1980</f>
        <v>0</v>
      </c>
      <c r="AA1983" s="26" t="str">
        <f t="shared" si="274"/>
        <v/>
      </c>
      <c r="AB1983" s="26" t="str">
        <f t="shared" si="275"/>
        <v/>
      </c>
      <c r="AC1983" s="26" t="str">
        <f t="shared" si="276"/>
        <v/>
      </c>
      <c r="AD1983" s="26" t="str">
        <f t="shared" si="277"/>
        <v/>
      </c>
      <c r="AE1983" s="26" t="str">
        <f t="shared" si="278"/>
        <v/>
      </c>
      <c r="AF1983" t="str">
        <f t="shared" si="271"/>
        <v>0</v>
      </c>
      <c r="AG1983">
        <f t="shared" si="272"/>
        <v>0</v>
      </c>
      <c r="AH1983" s="34">
        <f t="shared" si="279"/>
        <v>0</v>
      </c>
    </row>
    <row r="1984" spans="1:34">
      <c r="A1984" s="26"/>
      <c r="B1984" s="26">
        <f t="shared" si="273"/>
        <v>0</v>
      </c>
      <c r="C1984" s="26">
        <f>IF('３　回答貼付シート'!$F1981&lt;&gt;0,VLOOKUP('３　回答貼付シート'!$F1981,$AF$2048:$AG$2054,2,FALSE),0)</f>
        <v>0</v>
      </c>
      <c r="D1984" s="26">
        <f>IF('３　回答貼付シート'!$G1981&lt;&gt;0,VLOOKUP(('３　回答貼付シート'!$G1981), $AF$2048:$AG$2054,2,FALSE),0)</f>
        <v>0</v>
      </c>
      <c r="E1984" s="26">
        <f>'３　回答貼付シート'!$H1981</f>
        <v>0</v>
      </c>
      <c r="F1984" s="26">
        <f>IF(E1984=0,0,VLOOKUP($B1984,'２　情報入力シート'!$A$2:$E$2049,5))</f>
        <v>0</v>
      </c>
      <c r="G1984" s="26">
        <f>IF('３　回答貼付シート'!I1981="ない",0,IF('３　回答貼付シート'!I1981="１～２日（にち）ある",1,IF('３　回答貼付シート'!I1981="３～５日（にち）ある",2,IF('３　回答貼付シート'!I1981="ほぼ毎日（まいにち）ある",3,))))</f>
        <v>0</v>
      </c>
      <c r="H1984" s="26">
        <f>IF('３　回答貼付シート'!J1981="ない",0,IF('３　回答貼付シート'!J1981="１～２日（にち）ある",1,IF('３　回答貼付シート'!J1981="３～５日（にち）ある",2,IF('３　回答貼付シート'!J1981="ほぼ毎日（まいにち）ある",3,))))</f>
        <v>0</v>
      </c>
      <c r="I1984" s="26">
        <f>IF('３　回答貼付シート'!K1981="ない",0,IF('３　回答貼付シート'!K1981="１～２日（にち）ある",1,IF('３　回答貼付シート'!K1981="３～５日（にち）ある",2,IF('３　回答貼付シート'!K1981="ほぼ毎日（まいにち）ある",3,))))</f>
        <v>0</v>
      </c>
      <c r="J1984" s="26">
        <f>IF('３　回答貼付シート'!L1981="ない",0,IF('３　回答貼付シート'!L1981="１～２日（にち）ある",1,IF('３　回答貼付シート'!L1981="３～５日（にち）ある",2,IF('３　回答貼付シート'!L1981="ほぼ毎日（まいにち）ある",3,))))</f>
        <v>0</v>
      </c>
      <c r="K1984" s="26">
        <f>IF('３　回答貼付シート'!M1981="ない",0,IF('３　回答貼付シート'!M1981="１～２日（にち）ある",1,IF('３　回答貼付シート'!M1981="３～５日（にち）ある",2,IF('３　回答貼付シート'!M1981="ほぼ毎日（まいにち）ある",3,))))</f>
        <v>0</v>
      </c>
      <c r="L1984" s="26">
        <f>IF('３　回答貼付シート'!N1981="ない",0,IF('３　回答貼付シート'!N1981="１～２日（にち）ある",1,IF('３　回答貼付シート'!N1981="３～５日（にち）ある",2,IF('３　回答貼付シート'!N1981="ほぼ毎日（まいにち）ある",3,))))</f>
        <v>0</v>
      </c>
      <c r="M1984" s="26">
        <f>IF('３　回答貼付シート'!O1981="ない",0,IF('３　回答貼付シート'!O1981="１～２日（にち）ある",1,IF('３　回答貼付シート'!O1981="３～５日（にち）ある",2,IF('３　回答貼付シート'!O1981="ほぼ毎日（まいにち）ある",3,))))</f>
        <v>0</v>
      </c>
      <c r="N1984" s="26">
        <f>IF('３　回答貼付シート'!P1981="ない",0,IF('３　回答貼付シート'!P1981="１～２日（にち）ある",1,IF('３　回答貼付シート'!P1981="３～５日（にち）ある",2,IF('３　回答貼付シート'!P1981="ほぼ毎日（まいにち）ある",3,))))</f>
        <v>0</v>
      </c>
      <c r="O1984" s="26">
        <f>IF('３　回答貼付シート'!Q1981="ない",0,IF('３　回答貼付シート'!Q1981="１～２日（にち）ある",1,IF('３　回答貼付シート'!Q1981="３～５日（にち）ある",2,IF('３　回答貼付シート'!Q1981="ほぼ毎日（まいにち）ある",3,))))</f>
        <v>0</v>
      </c>
      <c r="P1984" s="26">
        <f>IF('３　回答貼付シート'!R1981="ない",0,IF('３　回答貼付シート'!R1981="１～２日（にち）ある",1,IF('３　回答貼付シート'!R1981="３～５日（にち）ある",2,IF('３　回答貼付シート'!R1981="ほぼ毎日（まいにち）ある",3,))))</f>
        <v>0</v>
      </c>
      <c r="Q1984" s="26">
        <f>IF('３　回答貼付シート'!S1981="ない",0,IF('３　回答貼付シート'!S1981="１～２日（にち）ある",1,IF('３　回答貼付シート'!S1981="３～５日（にち）ある",2,IF('３　回答貼付シート'!S1981="ほぼ毎日（まいにち）ある",3,))))</f>
        <v>0</v>
      </c>
      <c r="R1984" s="26">
        <f>IF('３　回答貼付シート'!T1981="ない",0,IF('３　回答貼付シート'!T1981="１～２日（にち）ある",1,IF('３　回答貼付シート'!T1981="３～５日（にち）ある",2,IF('３　回答貼付シート'!T1981="ほぼ毎日（まいにち）ある",3,))))</f>
        <v>0</v>
      </c>
      <c r="S1984" s="26">
        <f>IF('３　回答貼付シート'!U1981="ない",0,IF('３　回答貼付シート'!U1981="１～２日（にち）ある",1,IF('３　回答貼付シート'!U1981="３～５日（にち）ある",2,IF('３　回答貼付シート'!U1981="ほぼ毎日（まいにち）ある",3,))))</f>
        <v>0</v>
      </c>
      <c r="T1984" s="26">
        <f>IF('３　回答貼付シート'!V1981="ない",0,IF('３　回答貼付シート'!V1981="１～２日（にち）ある",1,IF('３　回答貼付シート'!V1981="３～５日（にち）ある",2,IF('３　回答貼付シート'!V1981="ほぼ毎日（まいにち）ある",3,))))</f>
        <v>0</v>
      </c>
      <c r="U1984" s="26">
        <f>IF('３　回答貼付シート'!W1981="ない",0,IF('３　回答貼付シート'!W1981="１～２日（にち）ある",1,IF('３　回答貼付シート'!W1981="３～５日（にち）ある",2,IF('３　回答貼付シート'!W1981="ほぼ毎日（まいにち）ある",3,))))</f>
        <v>0</v>
      </c>
      <c r="V1984" s="26">
        <f>IF('３　回答貼付シート'!X1981="ない",0,IF('３　回答貼付シート'!X1981="１～２日（にち）ある",1,IF('３　回答貼付シート'!X1981="３～５日（にち）ある",2,IF('３　回答貼付シート'!X1981="ほぼ毎日（まいにち）ある",3,))))</f>
        <v>0</v>
      </c>
      <c r="W1984" s="26">
        <f>IF('３　回答貼付シート'!Y1981="ない",0,IF('３　回答貼付シート'!Y1981="１～２日（にち）ある",1,IF('３　回答貼付シート'!Y1981="３～５日（にち）ある",2,IF('３　回答貼付シート'!Y1981="ほぼ毎日（まいにち）ある",3,))))</f>
        <v>0</v>
      </c>
      <c r="X1984" s="26">
        <f>IF('３　回答貼付シート'!Z1981="ない",0,IF('３　回答貼付シート'!Z1981="１～２日（にち）ある",1,IF('３　回答貼付シート'!Z1981="３～５日（にち）ある",2,IF('３　回答貼付シート'!Z1981="ほぼ毎日（まいにち）ある",3,))))</f>
        <v>0</v>
      </c>
      <c r="Y1984" s="26">
        <f>IF('３　回答貼付シート'!AA1981="ない",0,IF('３　回答貼付シート'!AA1981="１～２日（にち）ある",1,IF('３　回答貼付シート'!AA1981="３～５日（にち）ある",2,IF('３　回答貼付シート'!AA1981="ほぼ毎日（まいにち）ある",3,))))</f>
        <v>0</v>
      </c>
      <c r="Z1984" s="26">
        <f>'３　回答貼付シート'!$AB1981</f>
        <v>0</v>
      </c>
      <c r="AA1984" s="26" t="str">
        <f t="shared" si="274"/>
        <v/>
      </c>
      <c r="AB1984" s="26" t="str">
        <f t="shared" si="275"/>
        <v/>
      </c>
      <c r="AC1984" s="26" t="str">
        <f t="shared" si="276"/>
        <v/>
      </c>
      <c r="AD1984" s="26" t="str">
        <f t="shared" si="277"/>
        <v/>
      </c>
      <c r="AE1984" s="26" t="str">
        <f t="shared" si="278"/>
        <v/>
      </c>
      <c r="AF1984" t="str">
        <f t="shared" si="271"/>
        <v>0</v>
      </c>
      <c r="AG1984">
        <f t="shared" si="272"/>
        <v>0</v>
      </c>
      <c r="AH1984" s="34">
        <f t="shared" si="279"/>
        <v>0</v>
      </c>
    </row>
    <row r="1985" spans="1:34">
      <c r="A1985" s="26"/>
      <c r="B1985" s="26">
        <f t="shared" si="273"/>
        <v>0</v>
      </c>
      <c r="C1985" s="26">
        <f>IF('３　回答貼付シート'!$F1982&lt;&gt;0,VLOOKUP('３　回答貼付シート'!$F1982,$AF$2048:$AG$2054,2,FALSE),0)</f>
        <v>0</v>
      </c>
      <c r="D1985" s="26">
        <f>IF('３　回答貼付シート'!$G1982&lt;&gt;0,VLOOKUP(('３　回答貼付シート'!$G1982), $AF$2048:$AG$2054,2,FALSE),0)</f>
        <v>0</v>
      </c>
      <c r="E1985" s="26">
        <f>'３　回答貼付シート'!$H1982</f>
        <v>0</v>
      </c>
      <c r="F1985" s="26">
        <f>IF(E1985=0,0,VLOOKUP($B1985,'２　情報入力シート'!$A$2:$E$2049,5))</f>
        <v>0</v>
      </c>
      <c r="G1985" s="26">
        <f>IF('３　回答貼付シート'!I1982="ない",0,IF('３　回答貼付シート'!I1982="１～２日（にち）ある",1,IF('３　回答貼付シート'!I1982="３～５日（にち）ある",2,IF('３　回答貼付シート'!I1982="ほぼ毎日（まいにち）ある",3,))))</f>
        <v>0</v>
      </c>
      <c r="H1985" s="26">
        <f>IF('３　回答貼付シート'!J1982="ない",0,IF('３　回答貼付シート'!J1982="１～２日（にち）ある",1,IF('３　回答貼付シート'!J1982="３～５日（にち）ある",2,IF('３　回答貼付シート'!J1982="ほぼ毎日（まいにち）ある",3,))))</f>
        <v>0</v>
      </c>
      <c r="I1985" s="26">
        <f>IF('３　回答貼付シート'!K1982="ない",0,IF('３　回答貼付シート'!K1982="１～２日（にち）ある",1,IF('３　回答貼付シート'!K1982="３～５日（にち）ある",2,IF('３　回答貼付シート'!K1982="ほぼ毎日（まいにち）ある",3,))))</f>
        <v>0</v>
      </c>
      <c r="J1985" s="26">
        <f>IF('３　回答貼付シート'!L1982="ない",0,IF('３　回答貼付シート'!L1982="１～２日（にち）ある",1,IF('３　回答貼付シート'!L1982="３～５日（にち）ある",2,IF('３　回答貼付シート'!L1982="ほぼ毎日（まいにち）ある",3,))))</f>
        <v>0</v>
      </c>
      <c r="K1985" s="26">
        <f>IF('３　回答貼付シート'!M1982="ない",0,IF('３　回答貼付シート'!M1982="１～２日（にち）ある",1,IF('３　回答貼付シート'!M1982="３～５日（にち）ある",2,IF('３　回答貼付シート'!M1982="ほぼ毎日（まいにち）ある",3,))))</f>
        <v>0</v>
      </c>
      <c r="L1985" s="26">
        <f>IF('３　回答貼付シート'!N1982="ない",0,IF('３　回答貼付シート'!N1982="１～２日（にち）ある",1,IF('３　回答貼付シート'!N1982="３～５日（にち）ある",2,IF('３　回答貼付シート'!N1982="ほぼ毎日（まいにち）ある",3,))))</f>
        <v>0</v>
      </c>
      <c r="M1985" s="26">
        <f>IF('３　回答貼付シート'!O1982="ない",0,IF('３　回答貼付シート'!O1982="１～２日（にち）ある",1,IF('３　回答貼付シート'!O1982="３～５日（にち）ある",2,IF('３　回答貼付シート'!O1982="ほぼ毎日（まいにち）ある",3,))))</f>
        <v>0</v>
      </c>
      <c r="N1985" s="26">
        <f>IF('３　回答貼付シート'!P1982="ない",0,IF('３　回答貼付シート'!P1982="１～２日（にち）ある",1,IF('３　回答貼付シート'!P1982="３～５日（にち）ある",2,IF('３　回答貼付シート'!P1982="ほぼ毎日（まいにち）ある",3,))))</f>
        <v>0</v>
      </c>
      <c r="O1985" s="26">
        <f>IF('３　回答貼付シート'!Q1982="ない",0,IF('３　回答貼付シート'!Q1982="１～２日（にち）ある",1,IF('３　回答貼付シート'!Q1982="３～５日（にち）ある",2,IF('３　回答貼付シート'!Q1982="ほぼ毎日（まいにち）ある",3,))))</f>
        <v>0</v>
      </c>
      <c r="P1985" s="26">
        <f>IF('３　回答貼付シート'!R1982="ない",0,IF('３　回答貼付シート'!R1982="１～２日（にち）ある",1,IF('３　回答貼付シート'!R1982="３～５日（にち）ある",2,IF('３　回答貼付シート'!R1982="ほぼ毎日（まいにち）ある",3,))))</f>
        <v>0</v>
      </c>
      <c r="Q1985" s="26">
        <f>IF('３　回答貼付シート'!S1982="ない",0,IF('３　回答貼付シート'!S1982="１～２日（にち）ある",1,IF('３　回答貼付シート'!S1982="３～５日（にち）ある",2,IF('３　回答貼付シート'!S1982="ほぼ毎日（まいにち）ある",3,))))</f>
        <v>0</v>
      </c>
      <c r="R1985" s="26">
        <f>IF('３　回答貼付シート'!T1982="ない",0,IF('３　回答貼付シート'!T1982="１～２日（にち）ある",1,IF('３　回答貼付シート'!T1982="３～５日（にち）ある",2,IF('３　回答貼付シート'!T1982="ほぼ毎日（まいにち）ある",3,))))</f>
        <v>0</v>
      </c>
      <c r="S1985" s="26">
        <f>IF('３　回答貼付シート'!U1982="ない",0,IF('３　回答貼付シート'!U1982="１～２日（にち）ある",1,IF('３　回答貼付シート'!U1982="３～５日（にち）ある",2,IF('３　回答貼付シート'!U1982="ほぼ毎日（まいにち）ある",3,))))</f>
        <v>0</v>
      </c>
      <c r="T1985" s="26">
        <f>IF('３　回答貼付シート'!V1982="ない",0,IF('３　回答貼付シート'!V1982="１～２日（にち）ある",1,IF('３　回答貼付シート'!V1982="３～５日（にち）ある",2,IF('３　回答貼付シート'!V1982="ほぼ毎日（まいにち）ある",3,))))</f>
        <v>0</v>
      </c>
      <c r="U1985" s="26">
        <f>IF('３　回答貼付シート'!W1982="ない",0,IF('３　回答貼付シート'!W1982="１～２日（にち）ある",1,IF('３　回答貼付シート'!W1982="３～５日（にち）ある",2,IF('３　回答貼付シート'!W1982="ほぼ毎日（まいにち）ある",3,))))</f>
        <v>0</v>
      </c>
      <c r="V1985" s="26">
        <f>IF('３　回答貼付シート'!X1982="ない",0,IF('３　回答貼付シート'!X1982="１～２日（にち）ある",1,IF('３　回答貼付シート'!X1982="３～５日（にち）ある",2,IF('３　回答貼付シート'!X1982="ほぼ毎日（まいにち）ある",3,))))</f>
        <v>0</v>
      </c>
      <c r="W1985" s="26">
        <f>IF('３　回答貼付シート'!Y1982="ない",0,IF('３　回答貼付シート'!Y1982="１～２日（にち）ある",1,IF('３　回答貼付シート'!Y1982="３～５日（にち）ある",2,IF('３　回答貼付シート'!Y1982="ほぼ毎日（まいにち）ある",3,))))</f>
        <v>0</v>
      </c>
      <c r="X1985" s="26">
        <f>IF('３　回答貼付シート'!Z1982="ない",0,IF('３　回答貼付シート'!Z1982="１～２日（にち）ある",1,IF('３　回答貼付シート'!Z1982="３～５日（にち）ある",2,IF('３　回答貼付シート'!Z1982="ほぼ毎日（まいにち）ある",3,))))</f>
        <v>0</v>
      </c>
      <c r="Y1985" s="26">
        <f>IF('３　回答貼付シート'!AA1982="ない",0,IF('３　回答貼付シート'!AA1982="１～２日（にち）ある",1,IF('３　回答貼付シート'!AA1982="３～５日（にち）ある",2,IF('３　回答貼付シート'!AA1982="ほぼ毎日（まいにち）ある",3,))))</f>
        <v>0</v>
      </c>
      <c r="Z1985" s="26">
        <f>'３　回答貼付シート'!$AB1982</f>
        <v>0</v>
      </c>
      <c r="AA1985" s="26" t="str">
        <f t="shared" si="274"/>
        <v/>
      </c>
      <c r="AB1985" s="26" t="str">
        <f t="shared" si="275"/>
        <v/>
      </c>
      <c r="AC1985" s="26" t="str">
        <f t="shared" si="276"/>
        <v/>
      </c>
      <c r="AD1985" s="26" t="str">
        <f t="shared" si="277"/>
        <v/>
      </c>
      <c r="AE1985" s="26" t="str">
        <f t="shared" si="278"/>
        <v/>
      </c>
      <c r="AF1985" t="str">
        <f t="shared" si="271"/>
        <v>0</v>
      </c>
      <c r="AG1985">
        <f t="shared" si="272"/>
        <v>0</v>
      </c>
      <c r="AH1985" s="34">
        <f t="shared" si="279"/>
        <v>0</v>
      </c>
    </row>
    <row r="1986" spans="1:34">
      <c r="A1986" s="26"/>
      <c r="B1986" s="26">
        <f t="shared" si="273"/>
        <v>0</v>
      </c>
      <c r="C1986" s="26">
        <f>IF('３　回答貼付シート'!$F1983&lt;&gt;0,VLOOKUP('３　回答貼付シート'!$F1983,$AF$2048:$AG$2054,2,FALSE),0)</f>
        <v>0</v>
      </c>
      <c r="D1986" s="26">
        <f>IF('３　回答貼付シート'!$G1983&lt;&gt;0,VLOOKUP(('３　回答貼付シート'!$G1983), $AF$2048:$AG$2054,2,FALSE),0)</f>
        <v>0</v>
      </c>
      <c r="E1986" s="26">
        <f>'３　回答貼付シート'!$H1983</f>
        <v>0</v>
      </c>
      <c r="F1986" s="26">
        <f>IF(E1986=0,0,VLOOKUP($B1986,'２　情報入力シート'!$A$2:$E$2049,5))</f>
        <v>0</v>
      </c>
      <c r="G1986" s="26">
        <f>IF('３　回答貼付シート'!I1983="ない",0,IF('３　回答貼付シート'!I1983="１～２日（にち）ある",1,IF('３　回答貼付シート'!I1983="３～５日（にち）ある",2,IF('３　回答貼付シート'!I1983="ほぼ毎日（まいにち）ある",3,))))</f>
        <v>0</v>
      </c>
      <c r="H1986" s="26">
        <f>IF('３　回答貼付シート'!J1983="ない",0,IF('３　回答貼付シート'!J1983="１～２日（にち）ある",1,IF('３　回答貼付シート'!J1983="３～５日（にち）ある",2,IF('３　回答貼付シート'!J1983="ほぼ毎日（まいにち）ある",3,))))</f>
        <v>0</v>
      </c>
      <c r="I1986" s="26">
        <f>IF('３　回答貼付シート'!K1983="ない",0,IF('３　回答貼付シート'!K1983="１～２日（にち）ある",1,IF('３　回答貼付シート'!K1983="３～５日（にち）ある",2,IF('３　回答貼付シート'!K1983="ほぼ毎日（まいにち）ある",3,))))</f>
        <v>0</v>
      </c>
      <c r="J1986" s="26">
        <f>IF('３　回答貼付シート'!L1983="ない",0,IF('３　回答貼付シート'!L1983="１～２日（にち）ある",1,IF('３　回答貼付シート'!L1983="３～５日（にち）ある",2,IF('３　回答貼付シート'!L1983="ほぼ毎日（まいにち）ある",3,))))</f>
        <v>0</v>
      </c>
      <c r="K1986" s="26">
        <f>IF('３　回答貼付シート'!M1983="ない",0,IF('３　回答貼付シート'!M1983="１～２日（にち）ある",1,IF('３　回答貼付シート'!M1983="３～５日（にち）ある",2,IF('３　回答貼付シート'!M1983="ほぼ毎日（まいにち）ある",3,))))</f>
        <v>0</v>
      </c>
      <c r="L1986" s="26">
        <f>IF('３　回答貼付シート'!N1983="ない",0,IF('３　回答貼付シート'!N1983="１～２日（にち）ある",1,IF('３　回答貼付シート'!N1983="３～５日（にち）ある",2,IF('３　回答貼付シート'!N1983="ほぼ毎日（まいにち）ある",3,))))</f>
        <v>0</v>
      </c>
      <c r="M1986" s="26">
        <f>IF('３　回答貼付シート'!O1983="ない",0,IF('３　回答貼付シート'!O1983="１～２日（にち）ある",1,IF('３　回答貼付シート'!O1983="３～５日（にち）ある",2,IF('３　回答貼付シート'!O1983="ほぼ毎日（まいにち）ある",3,))))</f>
        <v>0</v>
      </c>
      <c r="N1986" s="26">
        <f>IF('３　回答貼付シート'!P1983="ない",0,IF('３　回答貼付シート'!P1983="１～２日（にち）ある",1,IF('３　回答貼付シート'!P1983="３～５日（にち）ある",2,IF('３　回答貼付シート'!P1983="ほぼ毎日（まいにち）ある",3,))))</f>
        <v>0</v>
      </c>
      <c r="O1986" s="26">
        <f>IF('３　回答貼付シート'!Q1983="ない",0,IF('３　回答貼付シート'!Q1983="１～２日（にち）ある",1,IF('３　回答貼付シート'!Q1983="３～５日（にち）ある",2,IF('３　回答貼付シート'!Q1983="ほぼ毎日（まいにち）ある",3,))))</f>
        <v>0</v>
      </c>
      <c r="P1986" s="26">
        <f>IF('３　回答貼付シート'!R1983="ない",0,IF('３　回答貼付シート'!R1983="１～２日（にち）ある",1,IF('３　回答貼付シート'!R1983="３～５日（にち）ある",2,IF('３　回答貼付シート'!R1983="ほぼ毎日（まいにち）ある",3,))))</f>
        <v>0</v>
      </c>
      <c r="Q1986" s="26">
        <f>IF('３　回答貼付シート'!S1983="ない",0,IF('３　回答貼付シート'!S1983="１～２日（にち）ある",1,IF('３　回答貼付シート'!S1983="３～５日（にち）ある",2,IF('３　回答貼付シート'!S1983="ほぼ毎日（まいにち）ある",3,))))</f>
        <v>0</v>
      </c>
      <c r="R1986" s="26">
        <f>IF('３　回答貼付シート'!T1983="ない",0,IF('３　回答貼付シート'!T1983="１～２日（にち）ある",1,IF('３　回答貼付シート'!T1983="３～５日（にち）ある",2,IF('３　回答貼付シート'!T1983="ほぼ毎日（まいにち）ある",3,))))</f>
        <v>0</v>
      </c>
      <c r="S1986" s="26">
        <f>IF('３　回答貼付シート'!U1983="ない",0,IF('３　回答貼付シート'!U1983="１～２日（にち）ある",1,IF('３　回答貼付シート'!U1983="３～５日（にち）ある",2,IF('３　回答貼付シート'!U1983="ほぼ毎日（まいにち）ある",3,))))</f>
        <v>0</v>
      </c>
      <c r="T1986" s="26">
        <f>IF('３　回答貼付シート'!V1983="ない",0,IF('３　回答貼付シート'!V1983="１～２日（にち）ある",1,IF('３　回答貼付シート'!V1983="３～５日（にち）ある",2,IF('３　回答貼付シート'!V1983="ほぼ毎日（まいにち）ある",3,))))</f>
        <v>0</v>
      </c>
      <c r="U1986" s="26">
        <f>IF('３　回答貼付シート'!W1983="ない",0,IF('３　回答貼付シート'!W1983="１～２日（にち）ある",1,IF('３　回答貼付シート'!W1983="３～５日（にち）ある",2,IF('３　回答貼付シート'!W1983="ほぼ毎日（まいにち）ある",3,))))</f>
        <v>0</v>
      </c>
      <c r="V1986" s="26">
        <f>IF('３　回答貼付シート'!X1983="ない",0,IF('３　回答貼付シート'!X1983="１～２日（にち）ある",1,IF('３　回答貼付シート'!X1983="３～５日（にち）ある",2,IF('３　回答貼付シート'!X1983="ほぼ毎日（まいにち）ある",3,))))</f>
        <v>0</v>
      </c>
      <c r="W1986" s="26">
        <f>IF('３　回答貼付シート'!Y1983="ない",0,IF('３　回答貼付シート'!Y1983="１～２日（にち）ある",1,IF('３　回答貼付シート'!Y1983="３～５日（にち）ある",2,IF('３　回答貼付シート'!Y1983="ほぼ毎日（まいにち）ある",3,))))</f>
        <v>0</v>
      </c>
      <c r="X1986" s="26">
        <f>IF('３　回答貼付シート'!Z1983="ない",0,IF('３　回答貼付シート'!Z1983="１～２日（にち）ある",1,IF('３　回答貼付シート'!Z1983="３～５日（にち）ある",2,IF('３　回答貼付シート'!Z1983="ほぼ毎日（まいにち）ある",3,))))</f>
        <v>0</v>
      </c>
      <c r="Y1986" s="26">
        <f>IF('３　回答貼付シート'!AA1983="ない",0,IF('３　回答貼付シート'!AA1983="１～２日（にち）ある",1,IF('３　回答貼付シート'!AA1983="３～５日（にち）ある",2,IF('３　回答貼付シート'!AA1983="ほぼ毎日（まいにち）ある",3,))))</f>
        <v>0</v>
      </c>
      <c r="Z1986" s="26">
        <f>'３　回答貼付シート'!$AB1983</f>
        <v>0</v>
      </c>
      <c r="AA1986" s="26" t="str">
        <f t="shared" si="274"/>
        <v/>
      </c>
      <c r="AB1986" s="26" t="str">
        <f t="shared" si="275"/>
        <v/>
      </c>
      <c r="AC1986" s="26" t="str">
        <f t="shared" si="276"/>
        <v/>
      </c>
      <c r="AD1986" s="26" t="str">
        <f t="shared" si="277"/>
        <v/>
      </c>
      <c r="AE1986" s="26" t="str">
        <f t="shared" si="278"/>
        <v/>
      </c>
      <c r="AF1986" t="str">
        <f t="shared" si="271"/>
        <v>0</v>
      </c>
      <c r="AG1986">
        <f t="shared" si="272"/>
        <v>0</v>
      </c>
      <c r="AH1986" s="34">
        <f t="shared" si="279"/>
        <v>0</v>
      </c>
    </row>
    <row r="1987" spans="1:34">
      <c r="A1987" s="26"/>
      <c r="B1987" s="26">
        <f t="shared" si="273"/>
        <v>0</v>
      </c>
      <c r="C1987" s="26">
        <f>IF('３　回答貼付シート'!$F1984&lt;&gt;0,VLOOKUP('３　回答貼付シート'!$F1984,$AF$2048:$AG$2054,2,FALSE),0)</f>
        <v>0</v>
      </c>
      <c r="D1987" s="26">
        <f>IF('３　回答貼付シート'!$G1984&lt;&gt;0,VLOOKUP(('３　回答貼付シート'!$G1984), $AF$2048:$AG$2054,2,FALSE),0)</f>
        <v>0</v>
      </c>
      <c r="E1987" s="26">
        <f>'３　回答貼付シート'!$H1984</f>
        <v>0</v>
      </c>
      <c r="F1987" s="26">
        <f>IF(E1987=0,0,VLOOKUP($B1987,'２　情報入力シート'!$A$2:$E$2049,5))</f>
        <v>0</v>
      </c>
      <c r="G1987" s="26">
        <f>IF('３　回答貼付シート'!I1984="ない",0,IF('３　回答貼付シート'!I1984="１～２日（にち）ある",1,IF('３　回答貼付シート'!I1984="３～５日（にち）ある",2,IF('３　回答貼付シート'!I1984="ほぼ毎日（まいにち）ある",3,))))</f>
        <v>0</v>
      </c>
      <c r="H1987" s="26">
        <f>IF('３　回答貼付シート'!J1984="ない",0,IF('３　回答貼付シート'!J1984="１～２日（にち）ある",1,IF('３　回答貼付シート'!J1984="３～５日（にち）ある",2,IF('３　回答貼付シート'!J1984="ほぼ毎日（まいにち）ある",3,))))</f>
        <v>0</v>
      </c>
      <c r="I1987" s="26">
        <f>IF('３　回答貼付シート'!K1984="ない",0,IF('３　回答貼付シート'!K1984="１～２日（にち）ある",1,IF('３　回答貼付シート'!K1984="３～５日（にち）ある",2,IF('３　回答貼付シート'!K1984="ほぼ毎日（まいにち）ある",3,))))</f>
        <v>0</v>
      </c>
      <c r="J1987" s="26">
        <f>IF('３　回答貼付シート'!L1984="ない",0,IF('３　回答貼付シート'!L1984="１～２日（にち）ある",1,IF('３　回答貼付シート'!L1984="３～５日（にち）ある",2,IF('３　回答貼付シート'!L1984="ほぼ毎日（まいにち）ある",3,))))</f>
        <v>0</v>
      </c>
      <c r="K1987" s="26">
        <f>IF('３　回答貼付シート'!M1984="ない",0,IF('３　回答貼付シート'!M1984="１～２日（にち）ある",1,IF('３　回答貼付シート'!M1984="３～５日（にち）ある",2,IF('３　回答貼付シート'!M1984="ほぼ毎日（まいにち）ある",3,))))</f>
        <v>0</v>
      </c>
      <c r="L1987" s="26">
        <f>IF('３　回答貼付シート'!N1984="ない",0,IF('３　回答貼付シート'!N1984="１～２日（にち）ある",1,IF('３　回答貼付シート'!N1984="３～５日（にち）ある",2,IF('３　回答貼付シート'!N1984="ほぼ毎日（まいにち）ある",3,))))</f>
        <v>0</v>
      </c>
      <c r="M1987" s="26">
        <f>IF('３　回答貼付シート'!O1984="ない",0,IF('３　回答貼付シート'!O1984="１～２日（にち）ある",1,IF('３　回答貼付シート'!O1984="３～５日（にち）ある",2,IF('３　回答貼付シート'!O1984="ほぼ毎日（まいにち）ある",3,))))</f>
        <v>0</v>
      </c>
      <c r="N1987" s="26">
        <f>IF('３　回答貼付シート'!P1984="ない",0,IF('３　回答貼付シート'!P1984="１～２日（にち）ある",1,IF('３　回答貼付シート'!P1984="３～５日（にち）ある",2,IF('３　回答貼付シート'!P1984="ほぼ毎日（まいにち）ある",3,))))</f>
        <v>0</v>
      </c>
      <c r="O1987" s="26">
        <f>IF('３　回答貼付シート'!Q1984="ない",0,IF('３　回答貼付シート'!Q1984="１～２日（にち）ある",1,IF('３　回答貼付シート'!Q1984="３～５日（にち）ある",2,IF('３　回答貼付シート'!Q1984="ほぼ毎日（まいにち）ある",3,))))</f>
        <v>0</v>
      </c>
      <c r="P1987" s="26">
        <f>IF('３　回答貼付シート'!R1984="ない",0,IF('３　回答貼付シート'!R1984="１～２日（にち）ある",1,IF('３　回答貼付シート'!R1984="３～５日（にち）ある",2,IF('３　回答貼付シート'!R1984="ほぼ毎日（まいにち）ある",3,))))</f>
        <v>0</v>
      </c>
      <c r="Q1987" s="26">
        <f>IF('３　回答貼付シート'!S1984="ない",0,IF('３　回答貼付シート'!S1984="１～２日（にち）ある",1,IF('３　回答貼付シート'!S1984="３～５日（にち）ある",2,IF('３　回答貼付シート'!S1984="ほぼ毎日（まいにち）ある",3,))))</f>
        <v>0</v>
      </c>
      <c r="R1987" s="26">
        <f>IF('３　回答貼付シート'!T1984="ない",0,IF('３　回答貼付シート'!T1984="１～２日（にち）ある",1,IF('３　回答貼付シート'!T1984="３～５日（にち）ある",2,IF('３　回答貼付シート'!T1984="ほぼ毎日（まいにち）ある",3,))))</f>
        <v>0</v>
      </c>
      <c r="S1987" s="26">
        <f>IF('３　回答貼付シート'!U1984="ない",0,IF('３　回答貼付シート'!U1984="１～２日（にち）ある",1,IF('３　回答貼付シート'!U1984="３～５日（にち）ある",2,IF('３　回答貼付シート'!U1984="ほぼ毎日（まいにち）ある",3,))))</f>
        <v>0</v>
      </c>
      <c r="T1987" s="26">
        <f>IF('３　回答貼付シート'!V1984="ない",0,IF('３　回答貼付シート'!V1984="１～２日（にち）ある",1,IF('３　回答貼付シート'!V1984="３～５日（にち）ある",2,IF('３　回答貼付シート'!V1984="ほぼ毎日（まいにち）ある",3,))))</f>
        <v>0</v>
      </c>
      <c r="U1987" s="26">
        <f>IF('３　回答貼付シート'!W1984="ない",0,IF('３　回答貼付シート'!W1984="１～２日（にち）ある",1,IF('３　回答貼付シート'!W1984="３～５日（にち）ある",2,IF('３　回答貼付シート'!W1984="ほぼ毎日（まいにち）ある",3,))))</f>
        <v>0</v>
      </c>
      <c r="V1987" s="26">
        <f>IF('３　回答貼付シート'!X1984="ない",0,IF('３　回答貼付シート'!X1984="１～２日（にち）ある",1,IF('３　回答貼付シート'!X1984="３～５日（にち）ある",2,IF('３　回答貼付シート'!X1984="ほぼ毎日（まいにち）ある",3,))))</f>
        <v>0</v>
      </c>
      <c r="W1987" s="26">
        <f>IF('３　回答貼付シート'!Y1984="ない",0,IF('３　回答貼付シート'!Y1984="１～２日（にち）ある",1,IF('３　回答貼付シート'!Y1984="３～５日（にち）ある",2,IF('３　回答貼付シート'!Y1984="ほぼ毎日（まいにち）ある",3,))))</f>
        <v>0</v>
      </c>
      <c r="X1987" s="26">
        <f>IF('３　回答貼付シート'!Z1984="ない",0,IF('３　回答貼付シート'!Z1984="１～２日（にち）ある",1,IF('３　回答貼付シート'!Z1984="３～５日（にち）ある",2,IF('３　回答貼付シート'!Z1984="ほぼ毎日（まいにち）ある",3,))))</f>
        <v>0</v>
      </c>
      <c r="Y1987" s="26">
        <f>IF('３　回答貼付シート'!AA1984="ない",0,IF('３　回答貼付シート'!AA1984="１～２日（にち）ある",1,IF('３　回答貼付シート'!AA1984="３～５日（にち）ある",2,IF('３　回答貼付シート'!AA1984="ほぼ毎日（まいにち）ある",3,))))</f>
        <v>0</v>
      </c>
      <c r="Z1987" s="26">
        <f>'３　回答貼付シート'!$AB1984</f>
        <v>0</v>
      </c>
      <c r="AA1987" s="26" t="str">
        <f t="shared" si="274"/>
        <v/>
      </c>
      <c r="AB1987" s="26" t="str">
        <f t="shared" si="275"/>
        <v/>
      </c>
      <c r="AC1987" s="26" t="str">
        <f t="shared" si="276"/>
        <v/>
      </c>
      <c r="AD1987" s="26" t="str">
        <f t="shared" si="277"/>
        <v/>
      </c>
      <c r="AE1987" s="26" t="str">
        <f t="shared" si="278"/>
        <v/>
      </c>
      <c r="AF1987" t="str">
        <f t="shared" si="271"/>
        <v>0</v>
      </c>
      <c r="AG1987">
        <f t="shared" si="272"/>
        <v>0</v>
      </c>
      <c r="AH1987" s="34">
        <f t="shared" si="279"/>
        <v>0</v>
      </c>
    </row>
    <row r="1988" spans="1:34">
      <c r="A1988" s="26"/>
      <c r="B1988" s="26">
        <f t="shared" si="273"/>
        <v>0</v>
      </c>
      <c r="C1988" s="26">
        <f>IF('３　回答貼付シート'!$F1985&lt;&gt;0,VLOOKUP('３　回答貼付シート'!$F1985,$AF$2048:$AG$2054,2,FALSE),0)</f>
        <v>0</v>
      </c>
      <c r="D1988" s="26">
        <f>IF('３　回答貼付シート'!$G1985&lt;&gt;0,VLOOKUP(('３　回答貼付シート'!$G1985), $AF$2048:$AG$2054,2,FALSE),0)</f>
        <v>0</v>
      </c>
      <c r="E1988" s="26">
        <f>'３　回答貼付シート'!$H1985</f>
        <v>0</v>
      </c>
      <c r="F1988" s="26">
        <f>IF(E1988=0,0,VLOOKUP($B1988,'２　情報入力シート'!$A$2:$E$2049,5))</f>
        <v>0</v>
      </c>
      <c r="G1988" s="26">
        <f>IF('３　回答貼付シート'!I1985="ない",0,IF('３　回答貼付シート'!I1985="１～２日（にち）ある",1,IF('３　回答貼付シート'!I1985="３～５日（にち）ある",2,IF('３　回答貼付シート'!I1985="ほぼ毎日（まいにち）ある",3,))))</f>
        <v>0</v>
      </c>
      <c r="H1988" s="26">
        <f>IF('３　回答貼付シート'!J1985="ない",0,IF('３　回答貼付シート'!J1985="１～２日（にち）ある",1,IF('３　回答貼付シート'!J1985="３～５日（にち）ある",2,IF('３　回答貼付シート'!J1985="ほぼ毎日（まいにち）ある",3,))))</f>
        <v>0</v>
      </c>
      <c r="I1988" s="26">
        <f>IF('３　回答貼付シート'!K1985="ない",0,IF('３　回答貼付シート'!K1985="１～２日（にち）ある",1,IF('３　回答貼付シート'!K1985="３～５日（にち）ある",2,IF('３　回答貼付シート'!K1985="ほぼ毎日（まいにち）ある",3,))))</f>
        <v>0</v>
      </c>
      <c r="J1988" s="26">
        <f>IF('３　回答貼付シート'!L1985="ない",0,IF('３　回答貼付シート'!L1985="１～２日（にち）ある",1,IF('３　回答貼付シート'!L1985="３～５日（にち）ある",2,IF('３　回答貼付シート'!L1985="ほぼ毎日（まいにち）ある",3,))))</f>
        <v>0</v>
      </c>
      <c r="K1988" s="26">
        <f>IF('３　回答貼付シート'!M1985="ない",0,IF('３　回答貼付シート'!M1985="１～２日（にち）ある",1,IF('３　回答貼付シート'!M1985="３～５日（にち）ある",2,IF('３　回答貼付シート'!M1985="ほぼ毎日（まいにち）ある",3,))))</f>
        <v>0</v>
      </c>
      <c r="L1988" s="26">
        <f>IF('３　回答貼付シート'!N1985="ない",0,IF('３　回答貼付シート'!N1985="１～２日（にち）ある",1,IF('３　回答貼付シート'!N1985="３～５日（にち）ある",2,IF('３　回答貼付シート'!N1985="ほぼ毎日（まいにち）ある",3,))))</f>
        <v>0</v>
      </c>
      <c r="M1988" s="26">
        <f>IF('３　回答貼付シート'!O1985="ない",0,IF('３　回答貼付シート'!O1985="１～２日（にち）ある",1,IF('３　回答貼付シート'!O1985="３～５日（にち）ある",2,IF('３　回答貼付シート'!O1985="ほぼ毎日（まいにち）ある",3,))))</f>
        <v>0</v>
      </c>
      <c r="N1988" s="26">
        <f>IF('３　回答貼付シート'!P1985="ない",0,IF('３　回答貼付シート'!P1985="１～２日（にち）ある",1,IF('３　回答貼付シート'!P1985="３～５日（にち）ある",2,IF('３　回答貼付シート'!P1985="ほぼ毎日（まいにち）ある",3,))))</f>
        <v>0</v>
      </c>
      <c r="O1988" s="26">
        <f>IF('３　回答貼付シート'!Q1985="ない",0,IF('３　回答貼付シート'!Q1985="１～２日（にち）ある",1,IF('３　回答貼付シート'!Q1985="３～５日（にち）ある",2,IF('３　回答貼付シート'!Q1985="ほぼ毎日（まいにち）ある",3,))))</f>
        <v>0</v>
      </c>
      <c r="P1988" s="26">
        <f>IF('３　回答貼付シート'!R1985="ない",0,IF('３　回答貼付シート'!R1985="１～２日（にち）ある",1,IF('３　回答貼付シート'!R1985="３～５日（にち）ある",2,IF('３　回答貼付シート'!R1985="ほぼ毎日（まいにち）ある",3,))))</f>
        <v>0</v>
      </c>
      <c r="Q1988" s="26">
        <f>IF('３　回答貼付シート'!S1985="ない",0,IF('３　回答貼付シート'!S1985="１～２日（にち）ある",1,IF('３　回答貼付シート'!S1985="３～５日（にち）ある",2,IF('３　回答貼付シート'!S1985="ほぼ毎日（まいにち）ある",3,))))</f>
        <v>0</v>
      </c>
      <c r="R1988" s="26">
        <f>IF('３　回答貼付シート'!T1985="ない",0,IF('３　回答貼付シート'!T1985="１～２日（にち）ある",1,IF('３　回答貼付シート'!T1985="３～５日（にち）ある",2,IF('３　回答貼付シート'!T1985="ほぼ毎日（まいにち）ある",3,))))</f>
        <v>0</v>
      </c>
      <c r="S1988" s="26">
        <f>IF('３　回答貼付シート'!U1985="ない",0,IF('３　回答貼付シート'!U1985="１～２日（にち）ある",1,IF('３　回答貼付シート'!U1985="３～５日（にち）ある",2,IF('３　回答貼付シート'!U1985="ほぼ毎日（まいにち）ある",3,))))</f>
        <v>0</v>
      </c>
      <c r="T1988" s="26">
        <f>IF('３　回答貼付シート'!V1985="ない",0,IF('３　回答貼付シート'!V1985="１～２日（にち）ある",1,IF('３　回答貼付シート'!V1985="３～５日（にち）ある",2,IF('３　回答貼付シート'!V1985="ほぼ毎日（まいにち）ある",3,))))</f>
        <v>0</v>
      </c>
      <c r="U1988" s="26">
        <f>IF('３　回答貼付シート'!W1985="ない",0,IF('３　回答貼付シート'!W1985="１～２日（にち）ある",1,IF('３　回答貼付シート'!W1985="３～５日（にち）ある",2,IF('３　回答貼付シート'!W1985="ほぼ毎日（まいにち）ある",3,))))</f>
        <v>0</v>
      </c>
      <c r="V1988" s="26">
        <f>IF('３　回答貼付シート'!X1985="ない",0,IF('３　回答貼付シート'!X1985="１～２日（にち）ある",1,IF('３　回答貼付シート'!X1985="３～５日（にち）ある",2,IF('３　回答貼付シート'!X1985="ほぼ毎日（まいにち）ある",3,))))</f>
        <v>0</v>
      </c>
      <c r="W1988" s="26">
        <f>IF('３　回答貼付シート'!Y1985="ない",0,IF('３　回答貼付シート'!Y1985="１～２日（にち）ある",1,IF('３　回答貼付シート'!Y1985="３～５日（にち）ある",2,IF('３　回答貼付シート'!Y1985="ほぼ毎日（まいにち）ある",3,))))</f>
        <v>0</v>
      </c>
      <c r="X1988" s="26">
        <f>IF('３　回答貼付シート'!Z1985="ない",0,IF('３　回答貼付シート'!Z1985="１～２日（にち）ある",1,IF('３　回答貼付シート'!Z1985="３～５日（にち）ある",2,IF('３　回答貼付シート'!Z1985="ほぼ毎日（まいにち）ある",3,))))</f>
        <v>0</v>
      </c>
      <c r="Y1988" s="26">
        <f>IF('３　回答貼付シート'!AA1985="ない",0,IF('３　回答貼付シート'!AA1985="１～２日（にち）ある",1,IF('３　回答貼付シート'!AA1985="３～５日（にち）ある",2,IF('３　回答貼付シート'!AA1985="ほぼ毎日（まいにち）ある",3,))))</f>
        <v>0</v>
      </c>
      <c r="Z1988" s="26">
        <f>'３　回答貼付シート'!$AB1985</f>
        <v>0</v>
      </c>
      <c r="AA1988" s="26" t="str">
        <f t="shared" si="274"/>
        <v/>
      </c>
      <c r="AB1988" s="26" t="str">
        <f t="shared" si="275"/>
        <v/>
      </c>
      <c r="AC1988" s="26" t="str">
        <f t="shared" si="276"/>
        <v/>
      </c>
      <c r="AD1988" s="26" t="str">
        <f t="shared" si="277"/>
        <v/>
      </c>
      <c r="AE1988" s="26" t="str">
        <f t="shared" si="278"/>
        <v/>
      </c>
      <c r="AF1988" t="str">
        <f t="shared" si="271"/>
        <v>0</v>
      </c>
      <c r="AG1988">
        <f t="shared" si="272"/>
        <v>0</v>
      </c>
      <c r="AH1988" s="34">
        <f t="shared" si="279"/>
        <v>0</v>
      </c>
    </row>
    <row r="1989" spans="1:34">
      <c r="A1989" s="26"/>
      <c r="B1989" s="26">
        <f t="shared" si="273"/>
        <v>0</v>
      </c>
      <c r="C1989" s="26">
        <f>IF('３　回答貼付シート'!$F1986&lt;&gt;0,VLOOKUP('３　回答貼付シート'!$F1986,$AF$2048:$AG$2054,2,FALSE),0)</f>
        <v>0</v>
      </c>
      <c r="D1989" s="26">
        <f>IF('３　回答貼付シート'!$G1986&lt;&gt;0,VLOOKUP(('３　回答貼付シート'!$G1986), $AF$2048:$AG$2054,2,FALSE),0)</f>
        <v>0</v>
      </c>
      <c r="E1989" s="26">
        <f>'３　回答貼付シート'!$H1986</f>
        <v>0</v>
      </c>
      <c r="F1989" s="26">
        <f>IF(E1989=0,0,VLOOKUP($B1989,'２　情報入力シート'!$A$2:$E$2049,5))</f>
        <v>0</v>
      </c>
      <c r="G1989" s="26">
        <f>IF('３　回答貼付シート'!I1986="ない",0,IF('３　回答貼付シート'!I1986="１～２日（にち）ある",1,IF('３　回答貼付シート'!I1986="３～５日（にち）ある",2,IF('３　回答貼付シート'!I1986="ほぼ毎日（まいにち）ある",3,))))</f>
        <v>0</v>
      </c>
      <c r="H1989" s="26">
        <f>IF('３　回答貼付シート'!J1986="ない",0,IF('３　回答貼付シート'!J1986="１～２日（にち）ある",1,IF('３　回答貼付シート'!J1986="３～５日（にち）ある",2,IF('３　回答貼付シート'!J1986="ほぼ毎日（まいにち）ある",3,))))</f>
        <v>0</v>
      </c>
      <c r="I1989" s="26">
        <f>IF('３　回答貼付シート'!K1986="ない",0,IF('３　回答貼付シート'!K1986="１～２日（にち）ある",1,IF('３　回答貼付シート'!K1986="３～５日（にち）ある",2,IF('３　回答貼付シート'!K1986="ほぼ毎日（まいにち）ある",3,))))</f>
        <v>0</v>
      </c>
      <c r="J1989" s="26">
        <f>IF('３　回答貼付シート'!L1986="ない",0,IF('３　回答貼付シート'!L1986="１～２日（にち）ある",1,IF('３　回答貼付シート'!L1986="３～５日（にち）ある",2,IF('３　回答貼付シート'!L1986="ほぼ毎日（まいにち）ある",3,))))</f>
        <v>0</v>
      </c>
      <c r="K1989" s="26">
        <f>IF('３　回答貼付シート'!M1986="ない",0,IF('３　回答貼付シート'!M1986="１～２日（にち）ある",1,IF('３　回答貼付シート'!M1986="３～５日（にち）ある",2,IF('３　回答貼付シート'!M1986="ほぼ毎日（まいにち）ある",3,))))</f>
        <v>0</v>
      </c>
      <c r="L1989" s="26">
        <f>IF('３　回答貼付シート'!N1986="ない",0,IF('３　回答貼付シート'!N1986="１～２日（にち）ある",1,IF('３　回答貼付シート'!N1986="３～５日（にち）ある",2,IF('３　回答貼付シート'!N1986="ほぼ毎日（まいにち）ある",3,))))</f>
        <v>0</v>
      </c>
      <c r="M1989" s="26">
        <f>IF('３　回答貼付シート'!O1986="ない",0,IF('３　回答貼付シート'!O1986="１～２日（にち）ある",1,IF('３　回答貼付シート'!O1986="３～５日（にち）ある",2,IF('３　回答貼付シート'!O1986="ほぼ毎日（まいにち）ある",3,))))</f>
        <v>0</v>
      </c>
      <c r="N1989" s="26">
        <f>IF('３　回答貼付シート'!P1986="ない",0,IF('３　回答貼付シート'!P1986="１～２日（にち）ある",1,IF('３　回答貼付シート'!P1986="３～５日（にち）ある",2,IF('３　回答貼付シート'!P1986="ほぼ毎日（まいにち）ある",3,))))</f>
        <v>0</v>
      </c>
      <c r="O1989" s="26">
        <f>IF('３　回答貼付シート'!Q1986="ない",0,IF('３　回答貼付シート'!Q1986="１～２日（にち）ある",1,IF('３　回答貼付シート'!Q1986="３～５日（にち）ある",2,IF('３　回答貼付シート'!Q1986="ほぼ毎日（まいにち）ある",3,))))</f>
        <v>0</v>
      </c>
      <c r="P1989" s="26">
        <f>IF('３　回答貼付シート'!R1986="ない",0,IF('３　回答貼付シート'!R1986="１～２日（にち）ある",1,IF('３　回答貼付シート'!R1986="３～５日（にち）ある",2,IF('３　回答貼付シート'!R1986="ほぼ毎日（まいにち）ある",3,))))</f>
        <v>0</v>
      </c>
      <c r="Q1989" s="26">
        <f>IF('３　回答貼付シート'!S1986="ない",0,IF('３　回答貼付シート'!S1986="１～２日（にち）ある",1,IF('３　回答貼付シート'!S1986="３～５日（にち）ある",2,IF('３　回答貼付シート'!S1986="ほぼ毎日（まいにち）ある",3,))))</f>
        <v>0</v>
      </c>
      <c r="R1989" s="26">
        <f>IF('３　回答貼付シート'!T1986="ない",0,IF('３　回答貼付シート'!T1986="１～２日（にち）ある",1,IF('３　回答貼付シート'!T1986="３～５日（にち）ある",2,IF('３　回答貼付シート'!T1986="ほぼ毎日（まいにち）ある",3,))))</f>
        <v>0</v>
      </c>
      <c r="S1989" s="26">
        <f>IF('３　回答貼付シート'!U1986="ない",0,IF('３　回答貼付シート'!U1986="１～２日（にち）ある",1,IF('３　回答貼付シート'!U1986="３～５日（にち）ある",2,IF('３　回答貼付シート'!U1986="ほぼ毎日（まいにち）ある",3,))))</f>
        <v>0</v>
      </c>
      <c r="T1989" s="26">
        <f>IF('３　回答貼付シート'!V1986="ない",0,IF('３　回答貼付シート'!V1986="１～２日（にち）ある",1,IF('３　回答貼付シート'!V1986="３～５日（にち）ある",2,IF('３　回答貼付シート'!V1986="ほぼ毎日（まいにち）ある",3,))))</f>
        <v>0</v>
      </c>
      <c r="U1989" s="26">
        <f>IF('３　回答貼付シート'!W1986="ない",0,IF('３　回答貼付シート'!W1986="１～２日（にち）ある",1,IF('３　回答貼付シート'!W1986="３～５日（にち）ある",2,IF('３　回答貼付シート'!W1986="ほぼ毎日（まいにち）ある",3,))))</f>
        <v>0</v>
      </c>
      <c r="V1989" s="26">
        <f>IF('３　回答貼付シート'!X1986="ない",0,IF('３　回答貼付シート'!X1986="１～２日（にち）ある",1,IF('３　回答貼付シート'!X1986="３～５日（にち）ある",2,IF('３　回答貼付シート'!X1986="ほぼ毎日（まいにち）ある",3,))))</f>
        <v>0</v>
      </c>
      <c r="W1989" s="26">
        <f>IF('３　回答貼付シート'!Y1986="ない",0,IF('３　回答貼付シート'!Y1986="１～２日（にち）ある",1,IF('３　回答貼付シート'!Y1986="３～５日（にち）ある",2,IF('３　回答貼付シート'!Y1986="ほぼ毎日（まいにち）ある",3,))))</f>
        <v>0</v>
      </c>
      <c r="X1989" s="26">
        <f>IF('３　回答貼付シート'!Z1986="ない",0,IF('３　回答貼付シート'!Z1986="１～２日（にち）ある",1,IF('３　回答貼付シート'!Z1986="３～５日（にち）ある",2,IF('３　回答貼付シート'!Z1986="ほぼ毎日（まいにち）ある",3,))))</f>
        <v>0</v>
      </c>
      <c r="Y1989" s="26">
        <f>IF('３　回答貼付シート'!AA1986="ない",0,IF('３　回答貼付シート'!AA1986="１～２日（にち）ある",1,IF('３　回答貼付シート'!AA1986="３～５日（にち）ある",2,IF('３　回答貼付シート'!AA1986="ほぼ毎日（まいにち）ある",3,))))</f>
        <v>0</v>
      </c>
      <c r="Z1989" s="26">
        <f>'３　回答貼付シート'!$AB1986</f>
        <v>0</v>
      </c>
      <c r="AA1989" s="26" t="str">
        <f t="shared" si="274"/>
        <v/>
      </c>
      <c r="AB1989" s="26" t="str">
        <f t="shared" si="275"/>
        <v/>
      </c>
      <c r="AC1989" s="26" t="str">
        <f t="shared" si="276"/>
        <v/>
      </c>
      <c r="AD1989" s="26" t="str">
        <f t="shared" si="277"/>
        <v/>
      </c>
      <c r="AE1989" s="26" t="str">
        <f t="shared" si="278"/>
        <v/>
      </c>
      <c r="AF1989" t="str">
        <f t="shared" ref="AF1989:AF2047" si="280">$C1989&amp;$AE1989</f>
        <v>0</v>
      </c>
      <c r="AG1989">
        <f t="shared" ref="AG1989:AG2047" si="281">IF($Z1989=0,0,$C1989&amp;$Z1989)</f>
        <v>0</v>
      </c>
      <c r="AH1989" s="34">
        <f t="shared" si="279"/>
        <v>0</v>
      </c>
    </row>
    <row r="1990" spans="1:34">
      <c r="A1990" s="26"/>
      <c r="B1990" s="26">
        <f t="shared" ref="B1990:B2047" si="282">C1990*1000+D1990*100+E1990</f>
        <v>0</v>
      </c>
      <c r="C1990" s="26">
        <f>IF('３　回答貼付シート'!$F1987&lt;&gt;0,VLOOKUP('３　回答貼付シート'!$F1987,$AF$2048:$AG$2054,2,FALSE),0)</f>
        <v>0</v>
      </c>
      <c r="D1990" s="26">
        <f>IF('３　回答貼付シート'!$G1987&lt;&gt;0,VLOOKUP(('３　回答貼付シート'!$G1987), $AF$2048:$AG$2054,2,FALSE),0)</f>
        <v>0</v>
      </c>
      <c r="E1990" s="26">
        <f>'３　回答貼付シート'!$H1987</f>
        <v>0</v>
      </c>
      <c r="F1990" s="26">
        <f>IF(E1990=0,0,VLOOKUP($B1990,'２　情報入力シート'!$A$2:$E$2049,5))</f>
        <v>0</v>
      </c>
      <c r="G1990" s="26">
        <f>IF('３　回答貼付シート'!I1987="ない",0,IF('３　回答貼付シート'!I1987="１～２日（にち）ある",1,IF('３　回答貼付シート'!I1987="３～５日（にち）ある",2,IF('３　回答貼付シート'!I1987="ほぼ毎日（まいにち）ある",3,))))</f>
        <v>0</v>
      </c>
      <c r="H1990" s="26">
        <f>IF('３　回答貼付シート'!J1987="ない",0,IF('３　回答貼付シート'!J1987="１～２日（にち）ある",1,IF('３　回答貼付シート'!J1987="３～５日（にち）ある",2,IF('３　回答貼付シート'!J1987="ほぼ毎日（まいにち）ある",3,))))</f>
        <v>0</v>
      </c>
      <c r="I1990" s="26">
        <f>IF('３　回答貼付シート'!K1987="ない",0,IF('３　回答貼付シート'!K1987="１～２日（にち）ある",1,IF('３　回答貼付シート'!K1987="３～５日（にち）ある",2,IF('３　回答貼付シート'!K1987="ほぼ毎日（まいにち）ある",3,))))</f>
        <v>0</v>
      </c>
      <c r="J1990" s="26">
        <f>IF('３　回答貼付シート'!L1987="ない",0,IF('３　回答貼付シート'!L1987="１～２日（にち）ある",1,IF('３　回答貼付シート'!L1987="３～５日（にち）ある",2,IF('３　回答貼付シート'!L1987="ほぼ毎日（まいにち）ある",3,))))</f>
        <v>0</v>
      </c>
      <c r="K1990" s="26">
        <f>IF('３　回答貼付シート'!M1987="ない",0,IF('３　回答貼付シート'!M1987="１～２日（にち）ある",1,IF('３　回答貼付シート'!M1987="３～５日（にち）ある",2,IF('３　回答貼付シート'!M1987="ほぼ毎日（まいにち）ある",3,))))</f>
        <v>0</v>
      </c>
      <c r="L1990" s="26">
        <f>IF('３　回答貼付シート'!N1987="ない",0,IF('３　回答貼付シート'!N1987="１～２日（にち）ある",1,IF('３　回答貼付シート'!N1987="３～５日（にち）ある",2,IF('３　回答貼付シート'!N1987="ほぼ毎日（まいにち）ある",3,))))</f>
        <v>0</v>
      </c>
      <c r="M1990" s="26">
        <f>IF('３　回答貼付シート'!O1987="ない",0,IF('３　回答貼付シート'!O1987="１～２日（にち）ある",1,IF('３　回答貼付シート'!O1987="３～５日（にち）ある",2,IF('３　回答貼付シート'!O1987="ほぼ毎日（まいにち）ある",3,))))</f>
        <v>0</v>
      </c>
      <c r="N1990" s="26">
        <f>IF('３　回答貼付シート'!P1987="ない",0,IF('３　回答貼付シート'!P1987="１～２日（にち）ある",1,IF('３　回答貼付シート'!P1987="３～５日（にち）ある",2,IF('３　回答貼付シート'!P1987="ほぼ毎日（まいにち）ある",3,))))</f>
        <v>0</v>
      </c>
      <c r="O1990" s="26">
        <f>IF('３　回答貼付シート'!Q1987="ない",0,IF('３　回答貼付シート'!Q1987="１～２日（にち）ある",1,IF('３　回答貼付シート'!Q1987="３～５日（にち）ある",2,IF('３　回答貼付シート'!Q1987="ほぼ毎日（まいにち）ある",3,))))</f>
        <v>0</v>
      </c>
      <c r="P1990" s="26">
        <f>IF('３　回答貼付シート'!R1987="ない",0,IF('３　回答貼付シート'!R1987="１～２日（にち）ある",1,IF('３　回答貼付シート'!R1987="３～５日（にち）ある",2,IF('３　回答貼付シート'!R1987="ほぼ毎日（まいにち）ある",3,))))</f>
        <v>0</v>
      </c>
      <c r="Q1990" s="26">
        <f>IF('３　回答貼付シート'!S1987="ない",0,IF('３　回答貼付シート'!S1987="１～２日（にち）ある",1,IF('３　回答貼付シート'!S1987="３～５日（にち）ある",2,IF('３　回答貼付シート'!S1987="ほぼ毎日（まいにち）ある",3,))))</f>
        <v>0</v>
      </c>
      <c r="R1990" s="26">
        <f>IF('３　回答貼付シート'!T1987="ない",0,IF('３　回答貼付シート'!T1987="１～２日（にち）ある",1,IF('３　回答貼付シート'!T1987="３～５日（にち）ある",2,IF('３　回答貼付シート'!T1987="ほぼ毎日（まいにち）ある",3,))))</f>
        <v>0</v>
      </c>
      <c r="S1990" s="26">
        <f>IF('３　回答貼付シート'!U1987="ない",0,IF('３　回答貼付シート'!U1987="１～２日（にち）ある",1,IF('３　回答貼付シート'!U1987="３～５日（にち）ある",2,IF('３　回答貼付シート'!U1987="ほぼ毎日（まいにち）ある",3,))))</f>
        <v>0</v>
      </c>
      <c r="T1990" s="26">
        <f>IF('３　回答貼付シート'!V1987="ない",0,IF('３　回答貼付シート'!V1987="１～２日（にち）ある",1,IF('３　回答貼付シート'!V1987="３～５日（にち）ある",2,IF('３　回答貼付シート'!V1987="ほぼ毎日（まいにち）ある",3,))))</f>
        <v>0</v>
      </c>
      <c r="U1990" s="26">
        <f>IF('３　回答貼付シート'!W1987="ない",0,IF('３　回答貼付シート'!W1987="１～２日（にち）ある",1,IF('３　回答貼付シート'!W1987="３～５日（にち）ある",2,IF('３　回答貼付シート'!W1987="ほぼ毎日（まいにち）ある",3,))))</f>
        <v>0</v>
      </c>
      <c r="V1990" s="26">
        <f>IF('３　回答貼付シート'!X1987="ない",0,IF('３　回答貼付シート'!X1987="１～２日（にち）ある",1,IF('３　回答貼付シート'!X1987="３～５日（にち）ある",2,IF('３　回答貼付シート'!X1987="ほぼ毎日（まいにち）ある",3,))))</f>
        <v>0</v>
      </c>
      <c r="W1990" s="26">
        <f>IF('３　回答貼付シート'!Y1987="ない",0,IF('３　回答貼付シート'!Y1987="１～２日（にち）ある",1,IF('３　回答貼付シート'!Y1987="３～５日（にち）ある",2,IF('３　回答貼付シート'!Y1987="ほぼ毎日（まいにち）ある",3,))))</f>
        <v>0</v>
      </c>
      <c r="X1990" s="26">
        <f>IF('３　回答貼付シート'!Z1987="ない",0,IF('３　回答貼付シート'!Z1987="１～２日（にち）ある",1,IF('３　回答貼付シート'!Z1987="３～５日（にち）ある",2,IF('３　回答貼付シート'!Z1987="ほぼ毎日（まいにち）ある",3,))))</f>
        <v>0</v>
      </c>
      <c r="Y1990" s="26">
        <f>IF('３　回答貼付シート'!AA1987="ない",0,IF('３　回答貼付シート'!AA1987="１～２日（にち）ある",1,IF('３　回答貼付シート'!AA1987="３～５日（にち）ある",2,IF('３　回答貼付シート'!AA1987="ほぼ毎日（まいにち）ある",3,))))</f>
        <v>0</v>
      </c>
      <c r="Z1990" s="26">
        <f>'３　回答貼付シート'!$AB1987</f>
        <v>0</v>
      </c>
      <c r="AA1990" s="26" t="str">
        <f t="shared" ref="AA1990:AA2047" si="283">IF(SUM(G1990:I1990)&gt;=6,"要サポ","")</f>
        <v/>
      </c>
      <c r="AB1990" s="26" t="str">
        <f t="shared" ref="AB1990:AB2047" si="284">IF(SUM(J1990:L1990)&gt;=6,"要サポ","")</f>
        <v/>
      </c>
      <c r="AC1990" s="26" t="str">
        <f t="shared" ref="AC1990:AC2047" si="285">IF(SUM(M1990:O1990)&gt;=6,"要サポ","")</f>
        <v/>
      </c>
      <c r="AD1990" s="26" t="str">
        <f t="shared" ref="AD1990:AD2047" si="286">IF(SUM(P1990:R1990)&gt;=6,"要サポ","")</f>
        <v/>
      </c>
      <c r="AE1990" s="26" t="str">
        <f t="shared" ref="AE1990:AE2047" si="287">IF(COUNTIF(AA1990:AD1990,"要サポ")&gt;0,"要サポ","")</f>
        <v/>
      </c>
      <c r="AF1990" t="str">
        <f t="shared" si="280"/>
        <v>0</v>
      </c>
      <c r="AG1990">
        <f t="shared" si="281"/>
        <v>0</v>
      </c>
      <c r="AH1990" s="34">
        <f t="shared" ref="AH1990:AH2047" si="288">SUM(L1990,M1990,O1990)</f>
        <v>0</v>
      </c>
    </row>
    <row r="1991" spans="1:34">
      <c r="A1991" s="26"/>
      <c r="B1991" s="26">
        <f t="shared" si="282"/>
        <v>0</v>
      </c>
      <c r="C1991" s="26">
        <f>IF('３　回答貼付シート'!$F1988&lt;&gt;0,VLOOKUP('３　回答貼付シート'!$F1988,$AF$2048:$AG$2054,2,FALSE),0)</f>
        <v>0</v>
      </c>
      <c r="D1991" s="26">
        <f>IF('３　回答貼付シート'!$G1988&lt;&gt;0,VLOOKUP(('３　回答貼付シート'!$G1988), $AF$2048:$AG$2054,2,FALSE),0)</f>
        <v>0</v>
      </c>
      <c r="E1991" s="26">
        <f>'３　回答貼付シート'!$H1988</f>
        <v>0</v>
      </c>
      <c r="F1991" s="26">
        <f>IF(E1991=0,0,VLOOKUP($B1991,'２　情報入力シート'!$A$2:$E$2049,5))</f>
        <v>0</v>
      </c>
      <c r="G1991" s="26">
        <f>IF('３　回答貼付シート'!I1988="ない",0,IF('３　回答貼付シート'!I1988="１～２日（にち）ある",1,IF('３　回答貼付シート'!I1988="３～５日（にち）ある",2,IF('３　回答貼付シート'!I1988="ほぼ毎日（まいにち）ある",3,))))</f>
        <v>0</v>
      </c>
      <c r="H1991" s="26">
        <f>IF('３　回答貼付シート'!J1988="ない",0,IF('３　回答貼付シート'!J1988="１～２日（にち）ある",1,IF('３　回答貼付シート'!J1988="３～５日（にち）ある",2,IF('３　回答貼付シート'!J1988="ほぼ毎日（まいにち）ある",3,))))</f>
        <v>0</v>
      </c>
      <c r="I1991" s="26">
        <f>IF('３　回答貼付シート'!K1988="ない",0,IF('３　回答貼付シート'!K1988="１～２日（にち）ある",1,IF('３　回答貼付シート'!K1988="３～５日（にち）ある",2,IF('３　回答貼付シート'!K1988="ほぼ毎日（まいにち）ある",3,))))</f>
        <v>0</v>
      </c>
      <c r="J1991" s="26">
        <f>IF('３　回答貼付シート'!L1988="ない",0,IF('３　回答貼付シート'!L1988="１～２日（にち）ある",1,IF('３　回答貼付シート'!L1988="３～５日（にち）ある",2,IF('３　回答貼付シート'!L1988="ほぼ毎日（まいにち）ある",3,))))</f>
        <v>0</v>
      </c>
      <c r="K1991" s="26">
        <f>IF('３　回答貼付シート'!M1988="ない",0,IF('３　回答貼付シート'!M1988="１～２日（にち）ある",1,IF('３　回答貼付シート'!M1988="３～５日（にち）ある",2,IF('３　回答貼付シート'!M1988="ほぼ毎日（まいにち）ある",3,))))</f>
        <v>0</v>
      </c>
      <c r="L1991" s="26">
        <f>IF('３　回答貼付シート'!N1988="ない",0,IF('３　回答貼付シート'!N1988="１～２日（にち）ある",1,IF('３　回答貼付シート'!N1988="３～５日（にち）ある",2,IF('３　回答貼付シート'!N1988="ほぼ毎日（まいにち）ある",3,))))</f>
        <v>0</v>
      </c>
      <c r="M1991" s="26">
        <f>IF('３　回答貼付シート'!O1988="ない",0,IF('３　回答貼付シート'!O1988="１～２日（にち）ある",1,IF('３　回答貼付シート'!O1988="３～５日（にち）ある",2,IF('３　回答貼付シート'!O1988="ほぼ毎日（まいにち）ある",3,))))</f>
        <v>0</v>
      </c>
      <c r="N1991" s="26">
        <f>IF('３　回答貼付シート'!P1988="ない",0,IF('３　回答貼付シート'!P1988="１～２日（にち）ある",1,IF('３　回答貼付シート'!P1988="３～５日（にち）ある",2,IF('３　回答貼付シート'!P1988="ほぼ毎日（まいにち）ある",3,))))</f>
        <v>0</v>
      </c>
      <c r="O1991" s="26">
        <f>IF('３　回答貼付シート'!Q1988="ない",0,IF('３　回答貼付シート'!Q1988="１～２日（にち）ある",1,IF('３　回答貼付シート'!Q1988="３～５日（にち）ある",2,IF('３　回答貼付シート'!Q1988="ほぼ毎日（まいにち）ある",3,))))</f>
        <v>0</v>
      </c>
      <c r="P1991" s="26">
        <f>IF('３　回答貼付シート'!R1988="ない",0,IF('３　回答貼付シート'!R1988="１～２日（にち）ある",1,IF('３　回答貼付シート'!R1988="３～５日（にち）ある",2,IF('３　回答貼付シート'!R1988="ほぼ毎日（まいにち）ある",3,))))</f>
        <v>0</v>
      </c>
      <c r="Q1991" s="26">
        <f>IF('３　回答貼付シート'!S1988="ない",0,IF('３　回答貼付シート'!S1988="１～２日（にち）ある",1,IF('３　回答貼付シート'!S1988="３～５日（にち）ある",2,IF('３　回答貼付シート'!S1988="ほぼ毎日（まいにち）ある",3,))))</f>
        <v>0</v>
      </c>
      <c r="R1991" s="26">
        <f>IF('３　回答貼付シート'!T1988="ない",0,IF('３　回答貼付シート'!T1988="１～２日（にち）ある",1,IF('３　回答貼付シート'!T1988="３～５日（にち）ある",2,IF('３　回答貼付シート'!T1988="ほぼ毎日（まいにち）ある",3,))))</f>
        <v>0</v>
      </c>
      <c r="S1991" s="26">
        <f>IF('３　回答貼付シート'!U1988="ない",0,IF('３　回答貼付シート'!U1988="１～２日（にち）ある",1,IF('３　回答貼付シート'!U1988="３～５日（にち）ある",2,IF('３　回答貼付シート'!U1988="ほぼ毎日（まいにち）ある",3,))))</f>
        <v>0</v>
      </c>
      <c r="T1991" s="26">
        <f>IF('３　回答貼付シート'!V1988="ない",0,IF('３　回答貼付シート'!V1988="１～２日（にち）ある",1,IF('３　回答貼付シート'!V1988="３～５日（にち）ある",2,IF('３　回答貼付シート'!V1988="ほぼ毎日（まいにち）ある",3,))))</f>
        <v>0</v>
      </c>
      <c r="U1991" s="26">
        <f>IF('３　回答貼付シート'!W1988="ない",0,IF('３　回答貼付シート'!W1988="１～２日（にち）ある",1,IF('３　回答貼付シート'!W1988="３～５日（にち）ある",2,IF('３　回答貼付シート'!W1988="ほぼ毎日（まいにち）ある",3,))))</f>
        <v>0</v>
      </c>
      <c r="V1991" s="26">
        <f>IF('３　回答貼付シート'!X1988="ない",0,IF('３　回答貼付シート'!X1988="１～２日（にち）ある",1,IF('３　回答貼付シート'!X1988="３～５日（にち）ある",2,IF('３　回答貼付シート'!X1988="ほぼ毎日（まいにち）ある",3,))))</f>
        <v>0</v>
      </c>
      <c r="W1991" s="26">
        <f>IF('３　回答貼付シート'!Y1988="ない",0,IF('３　回答貼付シート'!Y1988="１～２日（にち）ある",1,IF('３　回答貼付シート'!Y1988="３～５日（にち）ある",2,IF('３　回答貼付シート'!Y1988="ほぼ毎日（まいにち）ある",3,))))</f>
        <v>0</v>
      </c>
      <c r="X1991" s="26">
        <f>IF('３　回答貼付シート'!Z1988="ない",0,IF('３　回答貼付シート'!Z1988="１～２日（にち）ある",1,IF('３　回答貼付シート'!Z1988="３～５日（にち）ある",2,IF('３　回答貼付シート'!Z1988="ほぼ毎日（まいにち）ある",3,))))</f>
        <v>0</v>
      </c>
      <c r="Y1991" s="26">
        <f>IF('３　回答貼付シート'!AA1988="ない",0,IF('３　回答貼付シート'!AA1988="１～２日（にち）ある",1,IF('３　回答貼付シート'!AA1988="３～５日（にち）ある",2,IF('３　回答貼付シート'!AA1988="ほぼ毎日（まいにち）ある",3,))))</f>
        <v>0</v>
      </c>
      <c r="Z1991" s="26">
        <f>'３　回答貼付シート'!$AB1988</f>
        <v>0</v>
      </c>
      <c r="AA1991" s="26" t="str">
        <f t="shared" si="283"/>
        <v/>
      </c>
      <c r="AB1991" s="26" t="str">
        <f t="shared" si="284"/>
        <v/>
      </c>
      <c r="AC1991" s="26" t="str">
        <f t="shared" si="285"/>
        <v/>
      </c>
      <c r="AD1991" s="26" t="str">
        <f t="shared" si="286"/>
        <v/>
      </c>
      <c r="AE1991" s="26" t="str">
        <f t="shared" si="287"/>
        <v/>
      </c>
      <c r="AF1991" t="str">
        <f t="shared" si="280"/>
        <v>0</v>
      </c>
      <c r="AG1991">
        <f t="shared" si="281"/>
        <v>0</v>
      </c>
      <c r="AH1991" s="34">
        <f t="shared" si="288"/>
        <v>0</v>
      </c>
    </row>
    <row r="1992" spans="1:34">
      <c r="A1992" s="26"/>
      <c r="B1992" s="26">
        <f t="shared" si="282"/>
        <v>0</v>
      </c>
      <c r="C1992" s="26">
        <f>IF('３　回答貼付シート'!$F1989&lt;&gt;0,VLOOKUP('３　回答貼付シート'!$F1989,$AF$2048:$AG$2054,2,FALSE),0)</f>
        <v>0</v>
      </c>
      <c r="D1992" s="26">
        <f>IF('３　回答貼付シート'!$G1989&lt;&gt;0,VLOOKUP(('３　回答貼付シート'!$G1989), $AF$2048:$AG$2054,2,FALSE),0)</f>
        <v>0</v>
      </c>
      <c r="E1992" s="26">
        <f>'３　回答貼付シート'!$H1989</f>
        <v>0</v>
      </c>
      <c r="F1992" s="26">
        <f>IF(E1992=0,0,VLOOKUP($B1992,'２　情報入力シート'!$A$2:$E$2049,5))</f>
        <v>0</v>
      </c>
      <c r="G1992" s="26">
        <f>IF('３　回答貼付シート'!I1989="ない",0,IF('３　回答貼付シート'!I1989="１～２日（にち）ある",1,IF('３　回答貼付シート'!I1989="３～５日（にち）ある",2,IF('３　回答貼付シート'!I1989="ほぼ毎日（まいにち）ある",3,))))</f>
        <v>0</v>
      </c>
      <c r="H1992" s="26">
        <f>IF('３　回答貼付シート'!J1989="ない",0,IF('３　回答貼付シート'!J1989="１～２日（にち）ある",1,IF('３　回答貼付シート'!J1989="３～５日（にち）ある",2,IF('３　回答貼付シート'!J1989="ほぼ毎日（まいにち）ある",3,))))</f>
        <v>0</v>
      </c>
      <c r="I1992" s="26">
        <f>IF('３　回答貼付シート'!K1989="ない",0,IF('３　回答貼付シート'!K1989="１～２日（にち）ある",1,IF('３　回答貼付シート'!K1989="３～５日（にち）ある",2,IF('３　回答貼付シート'!K1989="ほぼ毎日（まいにち）ある",3,))))</f>
        <v>0</v>
      </c>
      <c r="J1992" s="26">
        <f>IF('３　回答貼付シート'!L1989="ない",0,IF('３　回答貼付シート'!L1989="１～２日（にち）ある",1,IF('３　回答貼付シート'!L1989="３～５日（にち）ある",2,IF('３　回答貼付シート'!L1989="ほぼ毎日（まいにち）ある",3,))))</f>
        <v>0</v>
      </c>
      <c r="K1992" s="26">
        <f>IF('３　回答貼付シート'!M1989="ない",0,IF('３　回答貼付シート'!M1989="１～２日（にち）ある",1,IF('３　回答貼付シート'!M1989="３～５日（にち）ある",2,IF('３　回答貼付シート'!M1989="ほぼ毎日（まいにち）ある",3,))))</f>
        <v>0</v>
      </c>
      <c r="L1992" s="26">
        <f>IF('３　回答貼付シート'!N1989="ない",0,IF('３　回答貼付シート'!N1989="１～２日（にち）ある",1,IF('３　回答貼付シート'!N1989="３～５日（にち）ある",2,IF('３　回答貼付シート'!N1989="ほぼ毎日（まいにち）ある",3,))))</f>
        <v>0</v>
      </c>
      <c r="M1992" s="26">
        <f>IF('３　回答貼付シート'!O1989="ない",0,IF('３　回答貼付シート'!O1989="１～２日（にち）ある",1,IF('３　回答貼付シート'!O1989="３～５日（にち）ある",2,IF('３　回答貼付シート'!O1989="ほぼ毎日（まいにち）ある",3,))))</f>
        <v>0</v>
      </c>
      <c r="N1992" s="26">
        <f>IF('３　回答貼付シート'!P1989="ない",0,IF('３　回答貼付シート'!P1989="１～２日（にち）ある",1,IF('３　回答貼付シート'!P1989="３～５日（にち）ある",2,IF('３　回答貼付シート'!P1989="ほぼ毎日（まいにち）ある",3,))))</f>
        <v>0</v>
      </c>
      <c r="O1992" s="26">
        <f>IF('３　回答貼付シート'!Q1989="ない",0,IF('３　回答貼付シート'!Q1989="１～２日（にち）ある",1,IF('３　回答貼付シート'!Q1989="３～５日（にち）ある",2,IF('３　回答貼付シート'!Q1989="ほぼ毎日（まいにち）ある",3,))))</f>
        <v>0</v>
      </c>
      <c r="P1992" s="26">
        <f>IF('３　回答貼付シート'!R1989="ない",0,IF('３　回答貼付シート'!R1989="１～２日（にち）ある",1,IF('３　回答貼付シート'!R1989="３～５日（にち）ある",2,IF('３　回答貼付シート'!R1989="ほぼ毎日（まいにち）ある",3,))))</f>
        <v>0</v>
      </c>
      <c r="Q1992" s="26">
        <f>IF('３　回答貼付シート'!S1989="ない",0,IF('３　回答貼付シート'!S1989="１～２日（にち）ある",1,IF('３　回答貼付シート'!S1989="３～５日（にち）ある",2,IF('３　回答貼付シート'!S1989="ほぼ毎日（まいにち）ある",3,))))</f>
        <v>0</v>
      </c>
      <c r="R1992" s="26">
        <f>IF('３　回答貼付シート'!T1989="ない",0,IF('３　回答貼付シート'!T1989="１～２日（にち）ある",1,IF('３　回答貼付シート'!T1989="３～５日（にち）ある",2,IF('３　回答貼付シート'!T1989="ほぼ毎日（まいにち）ある",3,))))</f>
        <v>0</v>
      </c>
      <c r="S1992" s="26">
        <f>IF('３　回答貼付シート'!U1989="ない",0,IF('３　回答貼付シート'!U1989="１～２日（にち）ある",1,IF('３　回答貼付シート'!U1989="３～５日（にち）ある",2,IF('３　回答貼付シート'!U1989="ほぼ毎日（まいにち）ある",3,))))</f>
        <v>0</v>
      </c>
      <c r="T1992" s="26">
        <f>IF('３　回答貼付シート'!V1989="ない",0,IF('３　回答貼付シート'!V1989="１～２日（にち）ある",1,IF('３　回答貼付シート'!V1989="３～５日（にち）ある",2,IF('３　回答貼付シート'!V1989="ほぼ毎日（まいにち）ある",3,))))</f>
        <v>0</v>
      </c>
      <c r="U1992" s="26">
        <f>IF('３　回答貼付シート'!W1989="ない",0,IF('３　回答貼付シート'!W1989="１～２日（にち）ある",1,IF('３　回答貼付シート'!W1989="３～５日（にち）ある",2,IF('３　回答貼付シート'!W1989="ほぼ毎日（まいにち）ある",3,))))</f>
        <v>0</v>
      </c>
      <c r="V1992" s="26">
        <f>IF('３　回答貼付シート'!X1989="ない",0,IF('３　回答貼付シート'!X1989="１～２日（にち）ある",1,IF('３　回答貼付シート'!X1989="３～５日（にち）ある",2,IF('３　回答貼付シート'!X1989="ほぼ毎日（まいにち）ある",3,))))</f>
        <v>0</v>
      </c>
      <c r="W1992" s="26">
        <f>IF('３　回答貼付シート'!Y1989="ない",0,IF('３　回答貼付シート'!Y1989="１～２日（にち）ある",1,IF('３　回答貼付シート'!Y1989="３～５日（にち）ある",2,IF('３　回答貼付シート'!Y1989="ほぼ毎日（まいにち）ある",3,))))</f>
        <v>0</v>
      </c>
      <c r="X1992" s="26">
        <f>IF('３　回答貼付シート'!Z1989="ない",0,IF('３　回答貼付シート'!Z1989="１～２日（にち）ある",1,IF('３　回答貼付シート'!Z1989="３～５日（にち）ある",2,IF('３　回答貼付シート'!Z1989="ほぼ毎日（まいにち）ある",3,))))</f>
        <v>0</v>
      </c>
      <c r="Y1992" s="26">
        <f>IF('３　回答貼付シート'!AA1989="ない",0,IF('３　回答貼付シート'!AA1989="１～２日（にち）ある",1,IF('３　回答貼付シート'!AA1989="３～５日（にち）ある",2,IF('３　回答貼付シート'!AA1989="ほぼ毎日（まいにち）ある",3,))))</f>
        <v>0</v>
      </c>
      <c r="Z1992" s="26">
        <f>'３　回答貼付シート'!$AB1989</f>
        <v>0</v>
      </c>
      <c r="AA1992" s="26" t="str">
        <f t="shared" si="283"/>
        <v/>
      </c>
      <c r="AB1992" s="26" t="str">
        <f t="shared" si="284"/>
        <v/>
      </c>
      <c r="AC1992" s="26" t="str">
        <f t="shared" si="285"/>
        <v/>
      </c>
      <c r="AD1992" s="26" t="str">
        <f t="shared" si="286"/>
        <v/>
      </c>
      <c r="AE1992" s="26" t="str">
        <f t="shared" si="287"/>
        <v/>
      </c>
      <c r="AF1992" t="str">
        <f t="shared" si="280"/>
        <v>0</v>
      </c>
      <c r="AG1992">
        <f t="shared" si="281"/>
        <v>0</v>
      </c>
      <c r="AH1992" s="34">
        <f t="shared" si="288"/>
        <v>0</v>
      </c>
    </row>
    <row r="1993" spans="1:34">
      <c r="A1993" s="26"/>
      <c r="B1993" s="26">
        <f t="shared" si="282"/>
        <v>0</v>
      </c>
      <c r="C1993" s="26">
        <f>IF('３　回答貼付シート'!$F1990&lt;&gt;0,VLOOKUP('３　回答貼付シート'!$F1990,$AF$2048:$AG$2054,2,FALSE),0)</f>
        <v>0</v>
      </c>
      <c r="D1993" s="26">
        <f>IF('３　回答貼付シート'!$G1990&lt;&gt;0,VLOOKUP(('３　回答貼付シート'!$G1990), $AF$2048:$AG$2054,2,FALSE),0)</f>
        <v>0</v>
      </c>
      <c r="E1993" s="26">
        <f>'３　回答貼付シート'!$H1990</f>
        <v>0</v>
      </c>
      <c r="F1993" s="26">
        <f>IF(E1993=0,0,VLOOKUP($B1993,'２　情報入力シート'!$A$2:$E$2049,5))</f>
        <v>0</v>
      </c>
      <c r="G1993" s="26">
        <f>IF('３　回答貼付シート'!I1990="ない",0,IF('３　回答貼付シート'!I1990="１～２日（にち）ある",1,IF('３　回答貼付シート'!I1990="３～５日（にち）ある",2,IF('３　回答貼付シート'!I1990="ほぼ毎日（まいにち）ある",3,))))</f>
        <v>0</v>
      </c>
      <c r="H1993" s="26">
        <f>IF('３　回答貼付シート'!J1990="ない",0,IF('３　回答貼付シート'!J1990="１～２日（にち）ある",1,IF('３　回答貼付シート'!J1990="３～５日（にち）ある",2,IF('３　回答貼付シート'!J1990="ほぼ毎日（まいにち）ある",3,))))</f>
        <v>0</v>
      </c>
      <c r="I1993" s="26">
        <f>IF('３　回答貼付シート'!K1990="ない",0,IF('３　回答貼付シート'!K1990="１～２日（にち）ある",1,IF('３　回答貼付シート'!K1990="３～５日（にち）ある",2,IF('３　回答貼付シート'!K1990="ほぼ毎日（まいにち）ある",3,))))</f>
        <v>0</v>
      </c>
      <c r="J1993" s="26">
        <f>IF('３　回答貼付シート'!L1990="ない",0,IF('３　回答貼付シート'!L1990="１～２日（にち）ある",1,IF('３　回答貼付シート'!L1990="３～５日（にち）ある",2,IF('３　回答貼付シート'!L1990="ほぼ毎日（まいにち）ある",3,))))</f>
        <v>0</v>
      </c>
      <c r="K1993" s="26">
        <f>IF('３　回答貼付シート'!M1990="ない",0,IF('３　回答貼付シート'!M1990="１～２日（にち）ある",1,IF('３　回答貼付シート'!M1990="３～５日（にち）ある",2,IF('３　回答貼付シート'!M1990="ほぼ毎日（まいにち）ある",3,))))</f>
        <v>0</v>
      </c>
      <c r="L1993" s="26">
        <f>IF('３　回答貼付シート'!N1990="ない",0,IF('３　回答貼付シート'!N1990="１～２日（にち）ある",1,IF('３　回答貼付シート'!N1990="３～５日（にち）ある",2,IF('３　回答貼付シート'!N1990="ほぼ毎日（まいにち）ある",3,))))</f>
        <v>0</v>
      </c>
      <c r="M1993" s="26">
        <f>IF('３　回答貼付シート'!O1990="ない",0,IF('３　回答貼付シート'!O1990="１～２日（にち）ある",1,IF('３　回答貼付シート'!O1990="３～５日（にち）ある",2,IF('３　回答貼付シート'!O1990="ほぼ毎日（まいにち）ある",3,))))</f>
        <v>0</v>
      </c>
      <c r="N1993" s="26">
        <f>IF('３　回答貼付シート'!P1990="ない",0,IF('３　回答貼付シート'!P1990="１～２日（にち）ある",1,IF('３　回答貼付シート'!P1990="３～５日（にち）ある",2,IF('３　回答貼付シート'!P1990="ほぼ毎日（まいにち）ある",3,))))</f>
        <v>0</v>
      </c>
      <c r="O1993" s="26">
        <f>IF('３　回答貼付シート'!Q1990="ない",0,IF('３　回答貼付シート'!Q1990="１～２日（にち）ある",1,IF('３　回答貼付シート'!Q1990="３～５日（にち）ある",2,IF('３　回答貼付シート'!Q1990="ほぼ毎日（まいにち）ある",3,))))</f>
        <v>0</v>
      </c>
      <c r="P1993" s="26">
        <f>IF('３　回答貼付シート'!R1990="ない",0,IF('３　回答貼付シート'!R1990="１～２日（にち）ある",1,IF('３　回答貼付シート'!R1990="３～５日（にち）ある",2,IF('３　回答貼付シート'!R1990="ほぼ毎日（まいにち）ある",3,))))</f>
        <v>0</v>
      </c>
      <c r="Q1993" s="26">
        <f>IF('３　回答貼付シート'!S1990="ない",0,IF('３　回答貼付シート'!S1990="１～２日（にち）ある",1,IF('３　回答貼付シート'!S1990="３～５日（にち）ある",2,IF('３　回答貼付シート'!S1990="ほぼ毎日（まいにち）ある",3,))))</f>
        <v>0</v>
      </c>
      <c r="R1993" s="26">
        <f>IF('３　回答貼付シート'!T1990="ない",0,IF('３　回答貼付シート'!T1990="１～２日（にち）ある",1,IF('３　回答貼付シート'!T1990="３～５日（にち）ある",2,IF('３　回答貼付シート'!T1990="ほぼ毎日（まいにち）ある",3,))))</f>
        <v>0</v>
      </c>
      <c r="S1993" s="26">
        <f>IF('３　回答貼付シート'!U1990="ない",0,IF('３　回答貼付シート'!U1990="１～２日（にち）ある",1,IF('３　回答貼付シート'!U1990="３～５日（にち）ある",2,IF('３　回答貼付シート'!U1990="ほぼ毎日（まいにち）ある",3,))))</f>
        <v>0</v>
      </c>
      <c r="T1993" s="26">
        <f>IF('３　回答貼付シート'!V1990="ない",0,IF('３　回答貼付シート'!V1990="１～２日（にち）ある",1,IF('３　回答貼付シート'!V1990="３～５日（にち）ある",2,IF('３　回答貼付シート'!V1990="ほぼ毎日（まいにち）ある",3,))))</f>
        <v>0</v>
      </c>
      <c r="U1993" s="26">
        <f>IF('３　回答貼付シート'!W1990="ない",0,IF('３　回答貼付シート'!W1990="１～２日（にち）ある",1,IF('３　回答貼付シート'!W1990="３～５日（にち）ある",2,IF('３　回答貼付シート'!W1990="ほぼ毎日（まいにち）ある",3,))))</f>
        <v>0</v>
      </c>
      <c r="V1993" s="26">
        <f>IF('３　回答貼付シート'!X1990="ない",0,IF('３　回答貼付シート'!X1990="１～２日（にち）ある",1,IF('３　回答貼付シート'!X1990="３～５日（にち）ある",2,IF('３　回答貼付シート'!X1990="ほぼ毎日（まいにち）ある",3,))))</f>
        <v>0</v>
      </c>
      <c r="W1993" s="26">
        <f>IF('３　回答貼付シート'!Y1990="ない",0,IF('３　回答貼付シート'!Y1990="１～２日（にち）ある",1,IF('３　回答貼付シート'!Y1990="３～５日（にち）ある",2,IF('３　回答貼付シート'!Y1990="ほぼ毎日（まいにち）ある",3,))))</f>
        <v>0</v>
      </c>
      <c r="X1993" s="26">
        <f>IF('３　回答貼付シート'!Z1990="ない",0,IF('３　回答貼付シート'!Z1990="１～２日（にち）ある",1,IF('３　回答貼付シート'!Z1990="３～５日（にち）ある",2,IF('３　回答貼付シート'!Z1990="ほぼ毎日（まいにち）ある",3,))))</f>
        <v>0</v>
      </c>
      <c r="Y1993" s="26">
        <f>IF('３　回答貼付シート'!AA1990="ない",0,IF('３　回答貼付シート'!AA1990="１～２日（にち）ある",1,IF('３　回答貼付シート'!AA1990="３～５日（にち）ある",2,IF('３　回答貼付シート'!AA1990="ほぼ毎日（まいにち）ある",3,))))</f>
        <v>0</v>
      </c>
      <c r="Z1993" s="26">
        <f>'３　回答貼付シート'!$AB1990</f>
        <v>0</v>
      </c>
      <c r="AA1993" s="26" t="str">
        <f t="shared" si="283"/>
        <v/>
      </c>
      <c r="AB1993" s="26" t="str">
        <f t="shared" si="284"/>
        <v/>
      </c>
      <c r="AC1993" s="26" t="str">
        <f t="shared" si="285"/>
        <v/>
      </c>
      <c r="AD1993" s="26" t="str">
        <f t="shared" si="286"/>
        <v/>
      </c>
      <c r="AE1993" s="26" t="str">
        <f t="shared" si="287"/>
        <v/>
      </c>
      <c r="AF1993" t="str">
        <f t="shared" si="280"/>
        <v>0</v>
      </c>
      <c r="AG1993">
        <f t="shared" si="281"/>
        <v>0</v>
      </c>
      <c r="AH1993" s="34">
        <f t="shared" si="288"/>
        <v>0</v>
      </c>
    </row>
    <row r="1994" spans="1:34">
      <c r="A1994" s="26"/>
      <c r="B1994" s="26">
        <f t="shared" si="282"/>
        <v>0</v>
      </c>
      <c r="C1994" s="26">
        <f>IF('３　回答貼付シート'!$F1991&lt;&gt;0,VLOOKUP('３　回答貼付シート'!$F1991,$AF$2048:$AG$2054,2,FALSE),0)</f>
        <v>0</v>
      </c>
      <c r="D1994" s="26">
        <f>IF('３　回答貼付シート'!$G1991&lt;&gt;0,VLOOKUP(('３　回答貼付シート'!$G1991), $AF$2048:$AG$2054,2,FALSE),0)</f>
        <v>0</v>
      </c>
      <c r="E1994" s="26">
        <f>'３　回答貼付シート'!$H1991</f>
        <v>0</v>
      </c>
      <c r="F1994" s="26">
        <f>IF(E1994=0,0,VLOOKUP($B1994,'２　情報入力シート'!$A$2:$E$2049,5))</f>
        <v>0</v>
      </c>
      <c r="G1994" s="26">
        <f>IF('３　回答貼付シート'!I1991="ない",0,IF('３　回答貼付シート'!I1991="１～２日（にち）ある",1,IF('３　回答貼付シート'!I1991="３～５日（にち）ある",2,IF('３　回答貼付シート'!I1991="ほぼ毎日（まいにち）ある",3,))))</f>
        <v>0</v>
      </c>
      <c r="H1994" s="26">
        <f>IF('３　回答貼付シート'!J1991="ない",0,IF('３　回答貼付シート'!J1991="１～２日（にち）ある",1,IF('３　回答貼付シート'!J1991="３～５日（にち）ある",2,IF('３　回答貼付シート'!J1991="ほぼ毎日（まいにち）ある",3,))))</f>
        <v>0</v>
      </c>
      <c r="I1994" s="26">
        <f>IF('３　回答貼付シート'!K1991="ない",0,IF('３　回答貼付シート'!K1991="１～２日（にち）ある",1,IF('３　回答貼付シート'!K1991="３～５日（にち）ある",2,IF('３　回答貼付シート'!K1991="ほぼ毎日（まいにち）ある",3,))))</f>
        <v>0</v>
      </c>
      <c r="J1994" s="26">
        <f>IF('３　回答貼付シート'!L1991="ない",0,IF('３　回答貼付シート'!L1991="１～２日（にち）ある",1,IF('３　回答貼付シート'!L1991="３～５日（にち）ある",2,IF('３　回答貼付シート'!L1991="ほぼ毎日（まいにち）ある",3,))))</f>
        <v>0</v>
      </c>
      <c r="K1994" s="26">
        <f>IF('３　回答貼付シート'!M1991="ない",0,IF('３　回答貼付シート'!M1991="１～２日（にち）ある",1,IF('３　回答貼付シート'!M1991="３～５日（にち）ある",2,IF('３　回答貼付シート'!M1991="ほぼ毎日（まいにち）ある",3,))))</f>
        <v>0</v>
      </c>
      <c r="L1994" s="26">
        <f>IF('３　回答貼付シート'!N1991="ない",0,IF('３　回答貼付シート'!N1991="１～２日（にち）ある",1,IF('３　回答貼付シート'!N1991="３～５日（にち）ある",2,IF('３　回答貼付シート'!N1991="ほぼ毎日（まいにち）ある",3,))))</f>
        <v>0</v>
      </c>
      <c r="M1994" s="26">
        <f>IF('３　回答貼付シート'!O1991="ない",0,IF('３　回答貼付シート'!O1991="１～２日（にち）ある",1,IF('３　回答貼付シート'!O1991="３～５日（にち）ある",2,IF('３　回答貼付シート'!O1991="ほぼ毎日（まいにち）ある",3,))))</f>
        <v>0</v>
      </c>
      <c r="N1994" s="26">
        <f>IF('３　回答貼付シート'!P1991="ない",0,IF('３　回答貼付シート'!P1991="１～２日（にち）ある",1,IF('３　回答貼付シート'!P1991="３～５日（にち）ある",2,IF('３　回答貼付シート'!P1991="ほぼ毎日（まいにち）ある",3,))))</f>
        <v>0</v>
      </c>
      <c r="O1994" s="26">
        <f>IF('３　回答貼付シート'!Q1991="ない",0,IF('３　回答貼付シート'!Q1991="１～２日（にち）ある",1,IF('３　回答貼付シート'!Q1991="３～５日（にち）ある",2,IF('３　回答貼付シート'!Q1991="ほぼ毎日（まいにち）ある",3,))))</f>
        <v>0</v>
      </c>
      <c r="P1994" s="26">
        <f>IF('３　回答貼付シート'!R1991="ない",0,IF('３　回答貼付シート'!R1991="１～２日（にち）ある",1,IF('３　回答貼付シート'!R1991="３～５日（にち）ある",2,IF('３　回答貼付シート'!R1991="ほぼ毎日（まいにち）ある",3,))))</f>
        <v>0</v>
      </c>
      <c r="Q1994" s="26">
        <f>IF('３　回答貼付シート'!S1991="ない",0,IF('３　回答貼付シート'!S1991="１～２日（にち）ある",1,IF('３　回答貼付シート'!S1991="３～５日（にち）ある",2,IF('３　回答貼付シート'!S1991="ほぼ毎日（まいにち）ある",3,))))</f>
        <v>0</v>
      </c>
      <c r="R1994" s="26">
        <f>IF('３　回答貼付シート'!T1991="ない",0,IF('３　回答貼付シート'!T1991="１～２日（にち）ある",1,IF('３　回答貼付シート'!T1991="３～５日（にち）ある",2,IF('３　回答貼付シート'!T1991="ほぼ毎日（まいにち）ある",3,))))</f>
        <v>0</v>
      </c>
      <c r="S1994" s="26">
        <f>IF('３　回答貼付シート'!U1991="ない",0,IF('３　回答貼付シート'!U1991="１～２日（にち）ある",1,IF('３　回答貼付シート'!U1991="３～５日（にち）ある",2,IF('３　回答貼付シート'!U1991="ほぼ毎日（まいにち）ある",3,))))</f>
        <v>0</v>
      </c>
      <c r="T1994" s="26">
        <f>IF('３　回答貼付シート'!V1991="ない",0,IF('３　回答貼付シート'!V1991="１～２日（にち）ある",1,IF('３　回答貼付シート'!V1991="３～５日（にち）ある",2,IF('３　回答貼付シート'!V1991="ほぼ毎日（まいにち）ある",3,))))</f>
        <v>0</v>
      </c>
      <c r="U1994" s="26">
        <f>IF('３　回答貼付シート'!W1991="ない",0,IF('３　回答貼付シート'!W1991="１～２日（にち）ある",1,IF('３　回答貼付シート'!W1991="３～５日（にち）ある",2,IF('３　回答貼付シート'!W1991="ほぼ毎日（まいにち）ある",3,))))</f>
        <v>0</v>
      </c>
      <c r="V1994" s="26">
        <f>IF('３　回答貼付シート'!X1991="ない",0,IF('３　回答貼付シート'!X1991="１～２日（にち）ある",1,IF('３　回答貼付シート'!X1991="３～５日（にち）ある",2,IF('３　回答貼付シート'!X1991="ほぼ毎日（まいにち）ある",3,))))</f>
        <v>0</v>
      </c>
      <c r="W1994" s="26">
        <f>IF('３　回答貼付シート'!Y1991="ない",0,IF('３　回答貼付シート'!Y1991="１～２日（にち）ある",1,IF('３　回答貼付シート'!Y1991="３～５日（にち）ある",2,IF('３　回答貼付シート'!Y1991="ほぼ毎日（まいにち）ある",3,))))</f>
        <v>0</v>
      </c>
      <c r="X1994" s="26">
        <f>IF('３　回答貼付シート'!Z1991="ない",0,IF('３　回答貼付シート'!Z1991="１～２日（にち）ある",1,IF('３　回答貼付シート'!Z1991="３～５日（にち）ある",2,IF('３　回答貼付シート'!Z1991="ほぼ毎日（まいにち）ある",3,))))</f>
        <v>0</v>
      </c>
      <c r="Y1994" s="26">
        <f>IF('３　回答貼付シート'!AA1991="ない",0,IF('３　回答貼付シート'!AA1991="１～２日（にち）ある",1,IF('３　回答貼付シート'!AA1991="３～５日（にち）ある",2,IF('３　回答貼付シート'!AA1991="ほぼ毎日（まいにち）ある",3,))))</f>
        <v>0</v>
      </c>
      <c r="Z1994" s="26">
        <f>'３　回答貼付シート'!$AB1991</f>
        <v>0</v>
      </c>
      <c r="AA1994" s="26" t="str">
        <f t="shared" si="283"/>
        <v/>
      </c>
      <c r="AB1994" s="26" t="str">
        <f t="shared" si="284"/>
        <v/>
      </c>
      <c r="AC1994" s="26" t="str">
        <f t="shared" si="285"/>
        <v/>
      </c>
      <c r="AD1994" s="26" t="str">
        <f t="shared" si="286"/>
        <v/>
      </c>
      <c r="AE1994" s="26" t="str">
        <f t="shared" si="287"/>
        <v/>
      </c>
      <c r="AF1994" t="str">
        <f t="shared" si="280"/>
        <v>0</v>
      </c>
      <c r="AG1994">
        <f t="shared" si="281"/>
        <v>0</v>
      </c>
      <c r="AH1994" s="34">
        <f t="shared" si="288"/>
        <v>0</v>
      </c>
    </row>
    <row r="1995" spans="1:34">
      <c r="A1995" s="26"/>
      <c r="B1995" s="26">
        <f t="shared" si="282"/>
        <v>0</v>
      </c>
      <c r="C1995" s="26">
        <f>IF('３　回答貼付シート'!$F1992&lt;&gt;0,VLOOKUP('３　回答貼付シート'!$F1992,$AF$2048:$AG$2054,2,FALSE),0)</f>
        <v>0</v>
      </c>
      <c r="D1995" s="26">
        <f>IF('３　回答貼付シート'!$G1992&lt;&gt;0,VLOOKUP(('３　回答貼付シート'!$G1992), $AF$2048:$AG$2054,2,FALSE),0)</f>
        <v>0</v>
      </c>
      <c r="E1995" s="26">
        <f>'３　回答貼付シート'!$H1992</f>
        <v>0</v>
      </c>
      <c r="F1995" s="26">
        <f>IF(E1995=0,0,VLOOKUP($B1995,'２　情報入力シート'!$A$2:$E$2049,5))</f>
        <v>0</v>
      </c>
      <c r="G1995" s="26">
        <f>IF('３　回答貼付シート'!I1992="ない",0,IF('３　回答貼付シート'!I1992="１～２日（にち）ある",1,IF('３　回答貼付シート'!I1992="３～５日（にち）ある",2,IF('３　回答貼付シート'!I1992="ほぼ毎日（まいにち）ある",3,))))</f>
        <v>0</v>
      </c>
      <c r="H1995" s="26">
        <f>IF('３　回答貼付シート'!J1992="ない",0,IF('３　回答貼付シート'!J1992="１～２日（にち）ある",1,IF('３　回答貼付シート'!J1992="３～５日（にち）ある",2,IF('３　回答貼付シート'!J1992="ほぼ毎日（まいにち）ある",3,))))</f>
        <v>0</v>
      </c>
      <c r="I1995" s="26">
        <f>IF('３　回答貼付シート'!K1992="ない",0,IF('３　回答貼付シート'!K1992="１～２日（にち）ある",1,IF('３　回答貼付シート'!K1992="３～５日（にち）ある",2,IF('３　回答貼付シート'!K1992="ほぼ毎日（まいにち）ある",3,))))</f>
        <v>0</v>
      </c>
      <c r="J1995" s="26">
        <f>IF('３　回答貼付シート'!L1992="ない",0,IF('３　回答貼付シート'!L1992="１～２日（にち）ある",1,IF('３　回答貼付シート'!L1992="３～５日（にち）ある",2,IF('３　回答貼付シート'!L1992="ほぼ毎日（まいにち）ある",3,))))</f>
        <v>0</v>
      </c>
      <c r="K1995" s="26">
        <f>IF('３　回答貼付シート'!M1992="ない",0,IF('３　回答貼付シート'!M1992="１～２日（にち）ある",1,IF('３　回答貼付シート'!M1992="３～５日（にち）ある",2,IF('３　回答貼付シート'!M1992="ほぼ毎日（まいにち）ある",3,))))</f>
        <v>0</v>
      </c>
      <c r="L1995" s="26">
        <f>IF('３　回答貼付シート'!N1992="ない",0,IF('３　回答貼付シート'!N1992="１～２日（にち）ある",1,IF('３　回答貼付シート'!N1992="３～５日（にち）ある",2,IF('３　回答貼付シート'!N1992="ほぼ毎日（まいにち）ある",3,))))</f>
        <v>0</v>
      </c>
      <c r="M1995" s="26">
        <f>IF('３　回答貼付シート'!O1992="ない",0,IF('３　回答貼付シート'!O1992="１～２日（にち）ある",1,IF('３　回答貼付シート'!O1992="３～５日（にち）ある",2,IF('３　回答貼付シート'!O1992="ほぼ毎日（まいにち）ある",3,))))</f>
        <v>0</v>
      </c>
      <c r="N1995" s="26">
        <f>IF('３　回答貼付シート'!P1992="ない",0,IF('３　回答貼付シート'!P1992="１～２日（にち）ある",1,IF('３　回答貼付シート'!P1992="３～５日（にち）ある",2,IF('３　回答貼付シート'!P1992="ほぼ毎日（まいにち）ある",3,))))</f>
        <v>0</v>
      </c>
      <c r="O1995" s="26">
        <f>IF('３　回答貼付シート'!Q1992="ない",0,IF('３　回答貼付シート'!Q1992="１～２日（にち）ある",1,IF('３　回答貼付シート'!Q1992="３～５日（にち）ある",2,IF('３　回答貼付シート'!Q1992="ほぼ毎日（まいにち）ある",3,))))</f>
        <v>0</v>
      </c>
      <c r="P1995" s="26">
        <f>IF('３　回答貼付シート'!R1992="ない",0,IF('３　回答貼付シート'!R1992="１～２日（にち）ある",1,IF('３　回答貼付シート'!R1992="３～５日（にち）ある",2,IF('３　回答貼付シート'!R1992="ほぼ毎日（まいにち）ある",3,))))</f>
        <v>0</v>
      </c>
      <c r="Q1995" s="26">
        <f>IF('３　回答貼付シート'!S1992="ない",0,IF('３　回答貼付シート'!S1992="１～２日（にち）ある",1,IF('３　回答貼付シート'!S1992="３～５日（にち）ある",2,IF('３　回答貼付シート'!S1992="ほぼ毎日（まいにち）ある",3,))))</f>
        <v>0</v>
      </c>
      <c r="R1995" s="26">
        <f>IF('３　回答貼付シート'!T1992="ない",0,IF('３　回答貼付シート'!T1992="１～２日（にち）ある",1,IF('３　回答貼付シート'!T1992="３～５日（にち）ある",2,IF('３　回答貼付シート'!T1992="ほぼ毎日（まいにち）ある",3,))))</f>
        <v>0</v>
      </c>
      <c r="S1995" s="26">
        <f>IF('３　回答貼付シート'!U1992="ない",0,IF('３　回答貼付シート'!U1992="１～２日（にち）ある",1,IF('３　回答貼付シート'!U1992="３～５日（にち）ある",2,IF('３　回答貼付シート'!U1992="ほぼ毎日（まいにち）ある",3,))))</f>
        <v>0</v>
      </c>
      <c r="T1995" s="26">
        <f>IF('３　回答貼付シート'!V1992="ない",0,IF('３　回答貼付シート'!V1992="１～２日（にち）ある",1,IF('３　回答貼付シート'!V1992="３～５日（にち）ある",2,IF('３　回答貼付シート'!V1992="ほぼ毎日（まいにち）ある",3,))))</f>
        <v>0</v>
      </c>
      <c r="U1995" s="26">
        <f>IF('３　回答貼付シート'!W1992="ない",0,IF('３　回答貼付シート'!W1992="１～２日（にち）ある",1,IF('３　回答貼付シート'!W1992="３～５日（にち）ある",2,IF('３　回答貼付シート'!W1992="ほぼ毎日（まいにち）ある",3,))))</f>
        <v>0</v>
      </c>
      <c r="V1995" s="26">
        <f>IF('３　回答貼付シート'!X1992="ない",0,IF('３　回答貼付シート'!X1992="１～２日（にち）ある",1,IF('３　回答貼付シート'!X1992="３～５日（にち）ある",2,IF('３　回答貼付シート'!X1992="ほぼ毎日（まいにち）ある",3,))))</f>
        <v>0</v>
      </c>
      <c r="W1995" s="26">
        <f>IF('３　回答貼付シート'!Y1992="ない",0,IF('３　回答貼付シート'!Y1992="１～２日（にち）ある",1,IF('３　回答貼付シート'!Y1992="３～５日（にち）ある",2,IF('３　回答貼付シート'!Y1992="ほぼ毎日（まいにち）ある",3,))))</f>
        <v>0</v>
      </c>
      <c r="X1995" s="26">
        <f>IF('３　回答貼付シート'!Z1992="ない",0,IF('３　回答貼付シート'!Z1992="１～２日（にち）ある",1,IF('３　回答貼付シート'!Z1992="３～５日（にち）ある",2,IF('３　回答貼付シート'!Z1992="ほぼ毎日（まいにち）ある",3,))))</f>
        <v>0</v>
      </c>
      <c r="Y1995" s="26">
        <f>IF('３　回答貼付シート'!AA1992="ない",0,IF('３　回答貼付シート'!AA1992="１～２日（にち）ある",1,IF('３　回答貼付シート'!AA1992="３～５日（にち）ある",2,IF('３　回答貼付シート'!AA1992="ほぼ毎日（まいにち）ある",3,))))</f>
        <v>0</v>
      </c>
      <c r="Z1995" s="26">
        <f>'３　回答貼付シート'!$AB1992</f>
        <v>0</v>
      </c>
      <c r="AA1995" s="26" t="str">
        <f t="shared" si="283"/>
        <v/>
      </c>
      <c r="AB1995" s="26" t="str">
        <f t="shared" si="284"/>
        <v/>
      </c>
      <c r="AC1995" s="26" t="str">
        <f t="shared" si="285"/>
        <v/>
      </c>
      <c r="AD1995" s="26" t="str">
        <f t="shared" si="286"/>
        <v/>
      </c>
      <c r="AE1995" s="26" t="str">
        <f t="shared" si="287"/>
        <v/>
      </c>
      <c r="AF1995" t="str">
        <f t="shared" si="280"/>
        <v>0</v>
      </c>
      <c r="AG1995">
        <f t="shared" si="281"/>
        <v>0</v>
      </c>
      <c r="AH1995" s="34">
        <f t="shared" si="288"/>
        <v>0</v>
      </c>
    </row>
    <row r="1996" spans="1:34">
      <c r="A1996" s="26"/>
      <c r="B1996" s="26">
        <f t="shared" si="282"/>
        <v>0</v>
      </c>
      <c r="C1996" s="26">
        <f>IF('３　回答貼付シート'!$F1993&lt;&gt;0,VLOOKUP('３　回答貼付シート'!$F1993,$AF$2048:$AG$2054,2,FALSE),0)</f>
        <v>0</v>
      </c>
      <c r="D1996" s="26">
        <f>IF('３　回答貼付シート'!$G1993&lt;&gt;0,VLOOKUP(('３　回答貼付シート'!$G1993), $AF$2048:$AG$2054,2,FALSE),0)</f>
        <v>0</v>
      </c>
      <c r="E1996" s="26">
        <f>'３　回答貼付シート'!$H1993</f>
        <v>0</v>
      </c>
      <c r="F1996" s="26">
        <f>IF(E1996=0,0,VLOOKUP($B1996,'２　情報入力シート'!$A$2:$E$2049,5))</f>
        <v>0</v>
      </c>
      <c r="G1996" s="26">
        <f>IF('３　回答貼付シート'!I1993="ない",0,IF('３　回答貼付シート'!I1993="１～２日（にち）ある",1,IF('３　回答貼付シート'!I1993="３～５日（にち）ある",2,IF('３　回答貼付シート'!I1993="ほぼ毎日（まいにち）ある",3,))))</f>
        <v>0</v>
      </c>
      <c r="H1996" s="26">
        <f>IF('３　回答貼付シート'!J1993="ない",0,IF('３　回答貼付シート'!J1993="１～２日（にち）ある",1,IF('３　回答貼付シート'!J1993="３～５日（にち）ある",2,IF('３　回答貼付シート'!J1993="ほぼ毎日（まいにち）ある",3,))))</f>
        <v>0</v>
      </c>
      <c r="I1996" s="26">
        <f>IF('３　回答貼付シート'!K1993="ない",0,IF('３　回答貼付シート'!K1993="１～２日（にち）ある",1,IF('３　回答貼付シート'!K1993="３～５日（にち）ある",2,IF('３　回答貼付シート'!K1993="ほぼ毎日（まいにち）ある",3,))))</f>
        <v>0</v>
      </c>
      <c r="J1996" s="26">
        <f>IF('３　回答貼付シート'!L1993="ない",0,IF('３　回答貼付シート'!L1993="１～２日（にち）ある",1,IF('３　回答貼付シート'!L1993="３～５日（にち）ある",2,IF('３　回答貼付シート'!L1993="ほぼ毎日（まいにち）ある",3,))))</f>
        <v>0</v>
      </c>
      <c r="K1996" s="26">
        <f>IF('３　回答貼付シート'!M1993="ない",0,IF('３　回答貼付シート'!M1993="１～２日（にち）ある",1,IF('３　回答貼付シート'!M1993="３～５日（にち）ある",2,IF('３　回答貼付シート'!M1993="ほぼ毎日（まいにち）ある",3,))))</f>
        <v>0</v>
      </c>
      <c r="L1996" s="26">
        <f>IF('３　回答貼付シート'!N1993="ない",0,IF('３　回答貼付シート'!N1993="１～２日（にち）ある",1,IF('３　回答貼付シート'!N1993="３～５日（にち）ある",2,IF('３　回答貼付シート'!N1993="ほぼ毎日（まいにち）ある",3,))))</f>
        <v>0</v>
      </c>
      <c r="M1996" s="26">
        <f>IF('３　回答貼付シート'!O1993="ない",0,IF('３　回答貼付シート'!O1993="１～２日（にち）ある",1,IF('３　回答貼付シート'!O1993="３～５日（にち）ある",2,IF('３　回答貼付シート'!O1993="ほぼ毎日（まいにち）ある",3,))))</f>
        <v>0</v>
      </c>
      <c r="N1996" s="26">
        <f>IF('３　回答貼付シート'!P1993="ない",0,IF('３　回答貼付シート'!P1993="１～２日（にち）ある",1,IF('３　回答貼付シート'!P1993="３～５日（にち）ある",2,IF('３　回答貼付シート'!P1993="ほぼ毎日（まいにち）ある",3,))))</f>
        <v>0</v>
      </c>
      <c r="O1996" s="26">
        <f>IF('３　回答貼付シート'!Q1993="ない",0,IF('３　回答貼付シート'!Q1993="１～２日（にち）ある",1,IF('３　回答貼付シート'!Q1993="３～５日（にち）ある",2,IF('３　回答貼付シート'!Q1993="ほぼ毎日（まいにち）ある",3,))))</f>
        <v>0</v>
      </c>
      <c r="P1996" s="26">
        <f>IF('３　回答貼付シート'!R1993="ない",0,IF('３　回答貼付シート'!R1993="１～２日（にち）ある",1,IF('３　回答貼付シート'!R1993="３～５日（にち）ある",2,IF('３　回答貼付シート'!R1993="ほぼ毎日（まいにち）ある",3,))))</f>
        <v>0</v>
      </c>
      <c r="Q1996" s="26">
        <f>IF('３　回答貼付シート'!S1993="ない",0,IF('３　回答貼付シート'!S1993="１～２日（にち）ある",1,IF('３　回答貼付シート'!S1993="３～５日（にち）ある",2,IF('３　回答貼付シート'!S1993="ほぼ毎日（まいにち）ある",3,))))</f>
        <v>0</v>
      </c>
      <c r="R1996" s="26">
        <f>IF('３　回答貼付シート'!T1993="ない",0,IF('３　回答貼付シート'!T1993="１～２日（にち）ある",1,IF('３　回答貼付シート'!T1993="３～５日（にち）ある",2,IF('３　回答貼付シート'!T1993="ほぼ毎日（まいにち）ある",3,))))</f>
        <v>0</v>
      </c>
      <c r="S1996" s="26">
        <f>IF('３　回答貼付シート'!U1993="ない",0,IF('３　回答貼付シート'!U1993="１～２日（にち）ある",1,IF('３　回答貼付シート'!U1993="３～５日（にち）ある",2,IF('３　回答貼付シート'!U1993="ほぼ毎日（まいにち）ある",3,))))</f>
        <v>0</v>
      </c>
      <c r="T1996" s="26">
        <f>IF('３　回答貼付シート'!V1993="ない",0,IF('３　回答貼付シート'!V1993="１～２日（にち）ある",1,IF('３　回答貼付シート'!V1993="３～５日（にち）ある",2,IF('３　回答貼付シート'!V1993="ほぼ毎日（まいにち）ある",3,))))</f>
        <v>0</v>
      </c>
      <c r="U1996" s="26">
        <f>IF('３　回答貼付シート'!W1993="ない",0,IF('３　回答貼付シート'!W1993="１～２日（にち）ある",1,IF('３　回答貼付シート'!W1993="３～５日（にち）ある",2,IF('３　回答貼付シート'!W1993="ほぼ毎日（まいにち）ある",3,))))</f>
        <v>0</v>
      </c>
      <c r="V1996" s="26">
        <f>IF('３　回答貼付シート'!X1993="ない",0,IF('３　回答貼付シート'!X1993="１～２日（にち）ある",1,IF('３　回答貼付シート'!X1993="３～５日（にち）ある",2,IF('３　回答貼付シート'!X1993="ほぼ毎日（まいにち）ある",3,))))</f>
        <v>0</v>
      </c>
      <c r="W1996" s="26">
        <f>IF('３　回答貼付シート'!Y1993="ない",0,IF('３　回答貼付シート'!Y1993="１～２日（にち）ある",1,IF('３　回答貼付シート'!Y1993="３～５日（にち）ある",2,IF('３　回答貼付シート'!Y1993="ほぼ毎日（まいにち）ある",3,))))</f>
        <v>0</v>
      </c>
      <c r="X1996" s="26">
        <f>IF('３　回答貼付シート'!Z1993="ない",0,IF('３　回答貼付シート'!Z1993="１～２日（にち）ある",1,IF('３　回答貼付シート'!Z1993="３～５日（にち）ある",2,IF('３　回答貼付シート'!Z1993="ほぼ毎日（まいにち）ある",3,))))</f>
        <v>0</v>
      </c>
      <c r="Y1996" s="26">
        <f>IF('３　回答貼付シート'!AA1993="ない",0,IF('３　回答貼付シート'!AA1993="１～２日（にち）ある",1,IF('３　回答貼付シート'!AA1993="３～５日（にち）ある",2,IF('３　回答貼付シート'!AA1993="ほぼ毎日（まいにち）ある",3,))))</f>
        <v>0</v>
      </c>
      <c r="Z1996" s="26">
        <f>'３　回答貼付シート'!$AB1993</f>
        <v>0</v>
      </c>
      <c r="AA1996" s="26" t="str">
        <f t="shared" si="283"/>
        <v/>
      </c>
      <c r="AB1996" s="26" t="str">
        <f t="shared" si="284"/>
        <v/>
      </c>
      <c r="AC1996" s="26" t="str">
        <f t="shared" si="285"/>
        <v/>
      </c>
      <c r="AD1996" s="26" t="str">
        <f t="shared" si="286"/>
        <v/>
      </c>
      <c r="AE1996" s="26" t="str">
        <f t="shared" si="287"/>
        <v/>
      </c>
      <c r="AF1996" t="str">
        <f t="shared" si="280"/>
        <v>0</v>
      </c>
      <c r="AG1996">
        <f t="shared" si="281"/>
        <v>0</v>
      </c>
      <c r="AH1996" s="34">
        <f t="shared" si="288"/>
        <v>0</v>
      </c>
    </row>
    <row r="1997" spans="1:34">
      <c r="A1997" s="26"/>
      <c r="B1997" s="26">
        <f t="shared" si="282"/>
        <v>0</v>
      </c>
      <c r="C1997" s="26">
        <f>IF('３　回答貼付シート'!$F1994&lt;&gt;0,VLOOKUP('３　回答貼付シート'!$F1994,$AF$2048:$AG$2054,2,FALSE),0)</f>
        <v>0</v>
      </c>
      <c r="D1997" s="26">
        <f>IF('３　回答貼付シート'!$G1994&lt;&gt;0,VLOOKUP(('３　回答貼付シート'!$G1994), $AF$2048:$AG$2054,2,FALSE),0)</f>
        <v>0</v>
      </c>
      <c r="E1997" s="26">
        <f>'３　回答貼付シート'!$H1994</f>
        <v>0</v>
      </c>
      <c r="F1997" s="26">
        <f>IF(E1997=0,0,VLOOKUP($B1997,'２　情報入力シート'!$A$2:$E$2049,5))</f>
        <v>0</v>
      </c>
      <c r="G1997" s="26">
        <f>IF('３　回答貼付シート'!I1994="ない",0,IF('３　回答貼付シート'!I1994="１～２日（にち）ある",1,IF('３　回答貼付シート'!I1994="３～５日（にち）ある",2,IF('３　回答貼付シート'!I1994="ほぼ毎日（まいにち）ある",3,))))</f>
        <v>0</v>
      </c>
      <c r="H1997" s="26">
        <f>IF('３　回答貼付シート'!J1994="ない",0,IF('３　回答貼付シート'!J1994="１～２日（にち）ある",1,IF('３　回答貼付シート'!J1994="３～５日（にち）ある",2,IF('３　回答貼付シート'!J1994="ほぼ毎日（まいにち）ある",3,))))</f>
        <v>0</v>
      </c>
      <c r="I1997" s="26">
        <f>IF('３　回答貼付シート'!K1994="ない",0,IF('３　回答貼付シート'!K1994="１～２日（にち）ある",1,IF('３　回答貼付シート'!K1994="３～５日（にち）ある",2,IF('３　回答貼付シート'!K1994="ほぼ毎日（まいにち）ある",3,))))</f>
        <v>0</v>
      </c>
      <c r="J1997" s="26">
        <f>IF('３　回答貼付シート'!L1994="ない",0,IF('３　回答貼付シート'!L1994="１～２日（にち）ある",1,IF('３　回答貼付シート'!L1994="３～５日（にち）ある",2,IF('３　回答貼付シート'!L1994="ほぼ毎日（まいにち）ある",3,))))</f>
        <v>0</v>
      </c>
      <c r="K1997" s="26">
        <f>IF('３　回答貼付シート'!M1994="ない",0,IF('３　回答貼付シート'!M1994="１～２日（にち）ある",1,IF('３　回答貼付シート'!M1994="３～５日（にち）ある",2,IF('３　回答貼付シート'!M1994="ほぼ毎日（まいにち）ある",3,))))</f>
        <v>0</v>
      </c>
      <c r="L1997" s="26">
        <f>IF('３　回答貼付シート'!N1994="ない",0,IF('３　回答貼付シート'!N1994="１～２日（にち）ある",1,IF('３　回答貼付シート'!N1994="３～５日（にち）ある",2,IF('３　回答貼付シート'!N1994="ほぼ毎日（まいにち）ある",3,))))</f>
        <v>0</v>
      </c>
      <c r="M1997" s="26">
        <f>IF('３　回答貼付シート'!O1994="ない",0,IF('３　回答貼付シート'!O1994="１～２日（にち）ある",1,IF('３　回答貼付シート'!O1994="３～５日（にち）ある",2,IF('３　回答貼付シート'!O1994="ほぼ毎日（まいにち）ある",3,))))</f>
        <v>0</v>
      </c>
      <c r="N1997" s="26">
        <f>IF('３　回答貼付シート'!P1994="ない",0,IF('３　回答貼付シート'!P1994="１～２日（にち）ある",1,IF('３　回答貼付シート'!P1994="３～５日（にち）ある",2,IF('３　回答貼付シート'!P1994="ほぼ毎日（まいにち）ある",3,))))</f>
        <v>0</v>
      </c>
      <c r="O1997" s="26">
        <f>IF('３　回答貼付シート'!Q1994="ない",0,IF('３　回答貼付シート'!Q1994="１～２日（にち）ある",1,IF('３　回答貼付シート'!Q1994="３～５日（にち）ある",2,IF('３　回答貼付シート'!Q1994="ほぼ毎日（まいにち）ある",3,))))</f>
        <v>0</v>
      </c>
      <c r="P1997" s="26">
        <f>IF('３　回答貼付シート'!R1994="ない",0,IF('３　回答貼付シート'!R1994="１～２日（にち）ある",1,IF('３　回答貼付シート'!R1994="３～５日（にち）ある",2,IF('３　回答貼付シート'!R1994="ほぼ毎日（まいにち）ある",3,))))</f>
        <v>0</v>
      </c>
      <c r="Q1997" s="26">
        <f>IF('３　回答貼付シート'!S1994="ない",0,IF('３　回答貼付シート'!S1994="１～２日（にち）ある",1,IF('３　回答貼付シート'!S1994="３～５日（にち）ある",2,IF('３　回答貼付シート'!S1994="ほぼ毎日（まいにち）ある",3,))))</f>
        <v>0</v>
      </c>
      <c r="R1997" s="26">
        <f>IF('３　回答貼付シート'!T1994="ない",0,IF('３　回答貼付シート'!T1994="１～２日（にち）ある",1,IF('３　回答貼付シート'!T1994="３～５日（にち）ある",2,IF('３　回答貼付シート'!T1994="ほぼ毎日（まいにち）ある",3,))))</f>
        <v>0</v>
      </c>
      <c r="S1997" s="26">
        <f>IF('３　回答貼付シート'!U1994="ない",0,IF('３　回答貼付シート'!U1994="１～２日（にち）ある",1,IF('３　回答貼付シート'!U1994="３～５日（にち）ある",2,IF('３　回答貼付シート'!U1994="ほぼ毎日（まいにち）ある",3,))))</f>
        <v>0</v>
      </c>
      <c r="T1997" s="26">
        <f>IF('３　回答貼付シート'!V1994="ない",0,IF('３　回答貼付シート'!V1994="１～２日（にち）ある",1,IF('３　回答貼付シート'!V1994="３～５日（にち）ある",2,IF('３　回答貼付シート'!V1994="ほぼ毎日（まいにち）ある",3,))))</f>
        <v>0</v>
      </c>
      <c r="U1997" s="26">
        <f>IF('３　回答貼付シート'!W1994="ない",0,IF('３　回答貼付シート'!W1994="１～２日（にち）ある",1,IF('３　回答貼付シート'!W1994="３～５日（にち）ある",2,IF('３　回答貼付シート'!W1994="ほぼ毎日（まいにち）ある",3,))))</f>
        <v>0</v>
      </c>
      <c r="V1997" s="26">
        <f>IF('３　回答貼付シート'!X1994="ない",0,IF('３　回答貼付シート'!X1994="１～２日（にち）ある",1,IF('３　回答貼付シート'!X1994="３～５日（にち）ある",2,IF('３　回答貼付シート'!X1994="ほぼ毎日（まいにち）ある",3,))))</f>
        <v>0</v>
      </c>
      <c r="W1997" s="26">
        <f>IF('３　回答貼付シート'!Y1994="ない",0,IF('３　回答貼付シート'!Y1994="１～２日（にち）ある",1,IF('３　回答貼付シート'!Y1994="３～５日（にち）ある",2,IF('３　回答貼付シート'!Y1994="ほぼ毎日（まいにち）ある",3,))))</f>
        <v>0</v>
      </c>
      <c r="X1997" s="26">
        <f>IF('３　回答貼付シート'!Z1994="ない",0,IF('３　回答貼付シート'!Z1994="１～２日（にち）ある",1,IF('３　回答貼付シート'!Z1994="３～５日（にち）ある",2,IF('３　回答貼付シート'!Z1994="ほぼ毎日（まいにち）ある",3,))))</f>
        <v>0</v>
      </c>
      <c r="Y1997" s="26">
        <f>IF('３　回答貼付シート'!AA1994="ない",0,IF('３　回答貼付シート'!AA1994="１～２日（にち）ある",1,IF('３　回答貼付シート'!AA1994="３～５日（にち）ある",2,IF('３　回答貼付シート'!AA1994="ほぼ毎日（まいにち）ある",3,))))</f>
        <v>0</v>
      </c>
      <c r="Z1997" s="26">
        <f>'３　回答貼付シート'!$AB1994</f>
        <v>0</v>
      </c>
      <c r="AA1997" s="26" t="str">
        <f t="shared" si="283"/>
        <v/>
      </c>
      <c r="AB1997" s="26" t="str">
        <f t="shared" si="284"/>
        <v/>
      </c>
      <c r="AC1997" s="26" t="str">
        <f t="shared" si="285"/>
        <v/>
      </c>
      <c r="AD1997" s="26" t="str">
        <f t="shared" si="286"/>
        <v/>
      </c>
      <c r="AE1997" s="26" t="str">
        <f t="shared" si="287"/>
        <v/>
      </c>
      <c r="AF1997" t="str">
        <f t="shared" si="280"/>
        <v>0</v>
      </c>
      <c r="AG1997">
        <f t="shared" si="281"/>
        <v>0</v>
      </c>
      <c r="AH1997" s="34">
        <f t="shared" si="288"/>
        <v>0</v>
      </c>
    </row>
    <row r="1998" spans="1:34">
      <c r="A1998" s="26"/>
      <c r="B1998" s="26">
        <f t="shared" si="282"/>
        <v>0</v>
      </c>
      <c r="C1998" s="26">
        <f>IF('３　回答貼付シート'!$F1995&lt;&gt;0,VLOOKUP('３　回答貼付シート'!$F1995,$AF$2048:$AG$2054,2,FALSE),0)</f>
        <v>0</v>
      </c>
      <c r="D1998" s="26">
        <f>IF('３　回答貼付シート'!$G1995&lt;&gt;0,VLOOKUP(('３　回答貼付シート'!$G1995), $AF$2048:$AG$2054,2,FALSE),0)</f>
        <v>0</v>
      </c>
      <c r="E1998" s="26">
        <f>'３　回答貼付シート'!$H1995</f>
        <v>0</v>
      </c>
      <c r="F1998" s="26">
        <f>IF(E1998=0,0,VLOOKUP($B1998,'２　情報入力シート'!$A$2:$E$2049,5))</f>
        <v>0</v>
      </c>
      <c r="G1998" s="26">
        <f>IF('３　回答貼付シート'!I1995="ない",0,IF('３　回答貼付シート'!I1995="１～２日（にち）ある",1,IF('３　回答貼付シート'!I1995="３～５日（にち）ある",2,IF('３　回答貼付シート'!I1995="ほぼ毎日（まいにち）ある",3,))))</f>
        <v>0</v>
      </c>
      <c r="H1998" s="26">
        <f>IF('３　回答貼付シート'!J1995="ない",0,IF('３　回答貼付シート'!J1995="１～２日（にち）ある",1,IF('３　回答貼付シート'!J1995="３～５日（にち）ある",2,IF('３　回答貼付シート'!J1995="ほぼ毎日（まいにち）ある",3,))))</f>
        <v>0</v>
      </c>
      <c r="I1998" s="26">
        <f>IF('３　回答貼付シート'!K1995="ない",0,IF('３　回答貼付シート'!K1995="１～２日（にち）ある",1,IF('３　回答貼付シート'!K1995="３～５日（にち）ある",2,IF('３　回答貼付シート'!K1995="ほぼ毎日（まいにち）ある",3,))))</f>
        <v>0</v>
      </c>
      <c r="J1998" s="26">
        <f>IF('３　回答貼付シート'!L1995="ない",0,IF('３　回答貼付シート'!L1995="１～２日（にち）ある",1,IF('３　回答貼付シート'!L1995="３～５日（にち）ある",2,IF('３　回答貼付シート'!L1995="ほぼ毎日（まいにち）ある",3,))))</f>
        <v>0</v>
      </c>
      <c r="K1998" s="26">
        <f>IF('３　回答貼付シート'!M1995="ない",0,IF('３　回答貼付シート'!M1995="１～２日（にち）ある",1,IF('３　回答貼付シート'!M1995="３～５日（にち）ある",2,IF('３　回答貼付シート'!M1995="ほぼ毎日（まいにち）ある",3,))))</f>
        <v>0</v>
      </c>
      <c r="L1998" s="26">
        <f>IF('３　回答貼付シート'!N1995="ない",0,IF('３　回答貼付シート'!N1995="１～２日（にち）ある",1,IF('３　回答貼付シート'!N1995="３～５日（にち）ある",2,IF('３　回答貼付シート'!N1995="ほぼ毎日（まいにち）ある",3,))))</f>
        <v>0</v>
      </c>
      <c r="M1998" s="26">
        <f>IF('３　回答貼付シート'!O1995="ない",0,IF('３　回答貼付シート'!O1995="１～２日（にち）ある",1,IF('３　回答貼付シート'!O1995="３～５日（にち）ある",2,IF('３　回答貼付シート'!O1995="ほぼ毎日（まいにち）ある",3,))))</f>
        <v>0</v>
      </c>
      <c r="N1998" s="26">
        <f>IF('３　回答貼付シート'!P1995="ない",0,IF('３　回答貼付シート'!P1995="１～２日（にち）ある",1,IF('３　回答貼付シート'!P1995="３～５日（にち）ある",2,IF('３　回答貼付シート'!P1995="ほぼ毎日（まいにち）ある",3,))))</f>
        <v>0</v>
      </c>
      <c r="O1998" s="26">
        <f>IF('３　回答貼付シート'!Q1995="ない",0,IF('３　回答貼付シート'!Q1995="１～２日（にち）ある",1,IF('３　回答貼付シート'!Q1995="３～５日（にち）ある",2,IF('３　回答貼付シート'!Q1995="ほぼ毎日（まいにち）ある",3,))))</f>
        <v>0</v>
      </c>
      <c r="P1998" s="26">
        <f>IF('３　回答貼付シート'!R1995="ない",0,IF('３　回答貼付シート'!R1995="１～２日（にち）ある",1,IF('３　回答貼付シート'!R1995="３～５日（にち）ある",2,IF('３　回答貼付シート'!R1995="ほぼ毎日（まいにち）ある",3,))))</f>
        <v>0</v>
      </c>
      <c r="Q1998" s="26">
        <f>IF('３　回答貼付シート'!S1995="ない",0,IF('３　回答貼付シート'!S1995="１～２日（にち）ある",1,IF('３　回答貼付シート'!S1995="３～５日（にち）ある",2,IF('３　回答貼付シート'!S1995="ほぼ毎日（まいにち）ある",3,))))</f>
        <v>0</v>
      </c>
      <c r="R1998" s="26">
        <f>IF('３　回答貼付シート'!T1995="ない",0,IF('３　回答貼付シート'!T1995="１～２日（にち）ある",1,IF('３　回答貼付シート'!T1995="３～５日（にち）ある",2,IF('３　回答貼付シート'!T1995="ほぼ毎日（まいにち）ある",3,))))</f>
        <v>0</v>
      </c>
      <c r="S1998" s="26">
        <f>IF('３　回答貼付シート'!U1995="ない",0,IF('３　回答貼付シート'!U1995="１～２日（にち）ある",1,IF('３　回答貼付シート'!U1995="３～５日（にち）ある",2,IF('３　回答貼付シート'!U1995="ほぼ毎日（まいにち）ある",3,))))</f>
        <v>0</v>
      </c>
      <c r="T1998" s="26">
        <f>IF('３　回答貼付シート'!V1995="ない",0,IF('３　回答貼付シート'!V1995="１～２日（にち）ある",1,IF('３　回答貼付シート'!V1995="３～５日（にち）ある",2,IF('３　回答貼付シート'!V1995="ほぼ毎日（まいにち）ある",3,))))</f>
        <v>0</v>
      </c>
      <c r="U1998" s="26">
        <f>IF('３　回答貼付シート'!W1995="ない",0,IF('３　回答貼付シート'!W1995="１～２日（にち）ある",1,IF('３　回答貼付シート'!W1995="３～５日（にち）ある",2,IF('３　回答貼付シート'!W1995="ほぼ毎日（まいにち）ある",3,))))</f>
        <v>0</v>
      </c>
      <c r="V1998" s="26">
        <f>IF('３　回答貼付シート'!X1995="ない",0,IF('３　回答貼付シート'!X1995="１～２日（にち）ある",1,IF('３　回答貼付シート'!X1995="３～５日（にち）ある",2,IF('３　回答貼付シート'!X1995="ほぼ毎日（まいにち）ある",3,))))</f>
        <v>0</v>
      </c>
      <c r="W1998" s="26">
        <f>IF('３　回答貼付シート'!Y1995="ない",0,IF('３　回答貼付シート'!Y1995="１～２日（にち）ある",1,IF('３　回答貼付シート'!Y1995="３～５日（にち）ある",2,IF('３　回答貼付シート'!Y1995="ほぼ毎日（まいにち）ある",3,))))</f>
        <v>0</v>
      </c>
      <c r="X1998" s="26">
        <f>IF('３　回答貼付シート'!Z1995="ない",0,IF('３　回答貼付シート'!Z1995="１～２日（にち）ある",1,IF('３　回答貼付シート'!Z1995="３～５日（にち）ある",2,IF('３　回答貼付シート'!Z1995="ほぼ毎日（まいにち）ある",3,))))</f>
        <v>0</v>
      </c>
      <c r="Y1998" s="26">
        <f>IF('３　回答貼付シート'!AA1995="ない",0,IF('３　回答貼付シート'!AA1995="１～２日（にち）ある",1,IF('３　回答貼付シート'!AA1995="３～５日（にち）ある",2,IF('３　回答貼付シート'!AA1995="ほぼ毎日（まいにち）ある",3,))))</f>
        <v>0</v>
      </c>
      <c r="Z1998" s="26">
        <f>'３　回答貼付シート'!$AB1995</f>
        <v>0</v>
      </c>
      <c r="AA1998" s="26" t="str">
        <f t="shared" si="283"/>
        <v/>
      </c>
      <c r="AB1998" s="26" t="str">
        <f t="shared" si="284"/>
        <v/>
      </c>
      <c r="AC1998" s="26" t="str">
        <f t="shared" si="285"/>
        <v/>
      </c>
      <c r="AD1998" s="26" t="str">
        <f t="shared" si="286"/>
        <v/>
      </c>
      <c r="AE1998" s="26" t="str">
        <f t="shared" si="287"/>
        <v/>
      </c>
      <c r="AF1998" t="str">
        <f t="shared" si="280"/>
        <v>0</v>
      </c>
      <c r="AG1998">
        <f t="shared" si="281"/>
        <v>0</v>
      </c>
      <c r="AH1998" s="34">
        <f t="shared" si="288"/>
        <v>0</v>
      </c>
    </row>
    <row r="1999" spans="1:34">
      <c r="A1999" s="26"/>
      <c r="B1999" s="26">
        <f t="shared" si="282"/>
        <v>0</v>
      </c>
      <c r="C1999" s="26">
        <f>IF('３　回答貼付シート'!$F1996&lt;&gt;0,VLOOKUP('３　回答貼付シート'!$F1996,$AF$2048:$AG$2054,2,FALSE),0)</f>
        <v>0</v>
      </c>
      <c r="D1999" s="26">
        <f>IF('３　回答貼付シート'!$G1996&lt;&gt;0,VLOOKUP(('３　回答貼付シート'!$G1996), $AF$2048:$AG$2054,2,FALSE),0)</f>
        <v>0</v>
      </c>
      <c r="E1999" s="26">
        <f>'３　回答貼付シート'!$H1996</f>
        <v>0</v>
      </c>
      <c r="F1999" s="26">
        <f>IF(E1999=0,0,VLOOKUP($B1999,'２　情報入力シート'!$A$2:$E$2049,5))</f>
        <v>0</v>
      </c>
      <c r="G1999" s="26">
        <f>IF('３　回答貼付シート'!I1996="ない",0,IF('３　回答貼付シート'!I1996="１～２日（にち）ある",1,IF('３　回答貼付シート'!I1996="３～５日（にち）ある",2,IF('３　回答貼付シート'!I1996="ほぼ毎日（まいにち）ある",3,))))</f>
        <v>0</v>
      </c>
      <c r="H1999" s="26">
        <f>IF('３　回答貼付シート'!J1996="ない",0,IF('３　回答貼付シート'!J1996="１～２日（にち）ある",1,IF('３　回答貼付シート'!J1996="３～５日（にち）ある",2,IF('３　回答貼付シート'!J1996="ほぼ毎日（まいにち）ある",3,))))</f>
        <v>0</v>
      </c>
      <c r="I1999" s="26">
        <f>IF('３　回答貼付シート'!K1996="ない",0,IF('３　回答貼付シート'!K1996="１～２日（にち）ある",1,IF('３　回答貼付シート'!K1996="３～５日（にち）ある",2,IF('３　回答貼付シート'!K1996="ほぼ毎日（まいにち）ある",3,))))</f>
        <v>0</v>
      </c>
      <c r="J1999" s="26">
        <f>IF('３　回答貼付シート'!L1996="ない",0,IF('３　回答貼付シート'!L1996="１～２日（にち）ある",1,IF('３　回答貼付シート'!L1996="３～５日（にち）ある",2,IF('３　回答貼付シート'!L1996="ほぼ毎日（まいにち）ある",3,))))</f>
        <v>0</v>
      </c>
      <c r="K1999" s="26">
        <f>IF('３　回答貼付シート'!M1996="ない",0,IF('３　回答貼付シート'!M1996="１～２日（にち）ある",1,IF('３　回答貼付シート'!M1996="３～５日（にち）ある",2,IF('３　回答貼付シート'!M1996="ほぼ毎日（まいにち）ある",3,))))</f>
        <v>0</v>
      </c>
      <c r="L1999" s="26">
        <f>IF('３　回答貼付シート'!N1996="ない",0,IF('３　回答貼付シート'!N1996="１～２日（にち）ある",1,IF('３　回答貼付シート'!N1996="３～５日（にち）ある",2,IF('３　回答貼付シート'!N1996="ほぼ毎日（まいにち）ある",3,))))</f>
        <v>0</v>
      </c>
      <c r="M1999" s="26">
        <f>IF('３　回答貼付シート'!O1996="ない",0,IF('３　回答貼付シート'!O1996="１～２日（にち）ある",1,IF('３　回答貼付シート'!O1996="３～５日（にち）ある",2,IF('３　回答貼付シート'!O1996="ほぼ毎日（まいにち）ある",3,))))</f>
        <v>0</v>
      </c>
      <c r="N1999" s="26">
        <f>IF('３　回答貼付シート'!P1996="ない",0,IF('３　回答貼付シート'!P1996="１～２日（にち）ある",1,IF('３　回答貼付シート'!P1996="３～５日（にち）ある",2,IF('３　回答貼付シート'!P1996="ほぼ毎日（まいにち）ある",3,))))</f>
        <v>0</v>
      </c>
      <c r="O1999" s="26">
        <f>IF('３　回答貼付シート'!Q1996="ない",0,IF('３　回答貼付シート'!Q1996="１～２日（にち）ある",1,IF('３　回答貼付シート'!Q1996="３～５日（にち）ある",2,IF('３　回答貼付シート'!Q1996="ほぼ毎日（まいにち）ある",3,))))</f>
        <v>0</v>
      </c>
      <c r="P1999" s="26">
        <f>IF('３　回答貼付シート'!R1996="ない",0,IF('３　回答貼付シート'!R1996="１～２日（にち）ある",1,IF('３　回答貼付シート'!R1996="３～５日（にち）ある",2,IF('３　回答貼付シート'!R1996="ほぼ毎日（まいにち）ある",3,))))</f>
        <v>0</v>
      </c>
      <c r="Q1999" s="26">
        <f>IF('３　回答貼付シート'!S1996="ない",0,IF('３　回答貼付シート'!S1996="１～２日（にち）ある",1,IF('３　回答貼付シート'!S1996="３～５日（にち）ある",2,IF('３　回答貼付シート'!S1996="ほぼ毎日（まいにち）ある",3,))))</f>
        <v>0</v>
      </c>
      <c r="R1999" s="26">
        <f>IF('３　回答貼付シート'!T1996="ない",0,IF('３　回答貼付シート'!T1996="１～２日（にち）ある",1,IF('３　回答貼付シート'!T1996="３～５日（にち）ある",2,IF('３　回答貼付シート'!T1996="ほぼ毎日（まいにち）ある",3,))))</f>
        <v>0</v>
      </c>
      <c r="S1999" s="26">
        <f>IF('３　回答貼付シート'!U1996="ない",0,IF('３　回答貼付シート'!U1996="１～２日（にち）ある",1,IF('３　回答貼付シート'!U1996="３～５日（にち）ある",2,IF('３　回答貼付シート'!U1996="ほぼ毎日（まいにち）ある",3,))))</f>
        <v>0</v>
      </c>
      <c r="T1999" s="26">
        <f>IF('３　回答貼付シート'!V1996="ない",0,IF('３　回答貼付シート'!V1996="１～２日（にち）ある",1,IF('３　回答貼付シート'!V1996="３～５日（にち）ある",2,IF('３　回答貼付シート'!V1996="ほぼ毎日（まいにち）ある",3,))))</f>
        <v>0</v>
      </c>
      <c r="U1999" s="26">
        <f>IF('３　回答貼付シート'!W1996="ない",0,IF('３　回答貼付シート'!W1996="１～２日（にち）ある",1,IF('３　回答貼付シート'!W1996="３～５日（にち）ある",2,IF('３　回答貼付シート'!W1996="ほぼ毎日（まいにち）ある",3,))))</f>
        <v>0</v>
      </c>
      <c r="V1999" s="26">
        <f>IF('３　回答貼付シート'!X1996="ない",0,IF('３　回答貼付シート'!X1996="１～２日（にち）ある",1,IF('３　回答貼付シート'!X1996="３～５日（にち）ある",2,IF('３　回答貼付シート'!X1996="ほぼ毎日（まいにち）ある",3,))))</f>
        <v>0</v>
      </c>
      <c r="W1999" s="26">
        <f>IF('３　回答貼付シート'!Y1996="ない",0,IF('３　回答貼付シート'!Y1996="１～２日（にち）ある",1,IF('３　回答貼付シート'!Y1996="３～５日（にち）ある",2,IF('３　回答貼付シート'!Y1996="ほぼ毎日（まいにち）ある",3,))))</f>
        <v>0</v>
      </c>
      <c r="X1999" s="26">
        <f>IF('３　回答貼付シート'!Z1996="ない",0,IF('３　回答貼付シート'!Z1996="１～２日（にち）ある",1,IF('３　回答貼付シート'!Z1996="３～５日（にち）ある",2,IF('３　回答貼付シート'!Z1996="ほぼ毎日（まいにち）ある",3,))))</f>
        <v>0</v>
      </c>
      <c r="Y1999" s="26">
        <f>IF('３　回答貼付シート'!AA1996="ない",0,IF('３　回答貼付シート'!AA1996="１～２日（にち）ある",1,IF('３　回答貼付シート'!AA1996="３～５日（にち）ある",2,IF('３　回答貼付シート'!AA1996="ほぼ毎日（まいにち）ある",3,))))</f>
        <v>0</v>
      </c>
      <c r="Z1999" s="26">
        <f>'３　回答貼付シート'!$AB1996</f>
        <v>0</v>
      </c>
      <c r="AA1999" s="26" t="str">
        <f t="shared" si="283"/>
        <v/>
      </c>
      <c r="AB1999" s="26" t="str">
        <f t="shared" si="284"/>
        <v/>
      </c>
      <c r="AC1999" s="26" t="str">
        <f t="shared" si="285"/>
        <v/>
      </c>
      <c r="AD1999" s="26" t="str">
        <f t="shared" si="286"/>
        <v/>
      </c>
      <c r="AE1999" s="26" t="str">
        <f t="shared" si="287"/>
        <v/>
      </c>
      <c r="AF1999" t="str">
        <f t="shared" si="280"/>
        <v>0</v>
      </c>
      <c r="AG1999">
        <f t="shared" si="281"/>
        <v>0</v>
      </c>
      <c r="AH1999" s="34">
        <f t="shared" si="288"/>
        <v>0</v>
      </c>
    </row>
    <row r="2000" spans="1:34">
      <c r="A2000" s="26"/>
      <c r="B2000" s="26">
        <f t="shared" si="282"/>
        <v>0</v>
      </c>
      <c r="C2000" s="26">
        <f>IF('３　回答貼付シート'!$F1997&lt;&gt;0,VLOOKUP('３　回答貼付シート'!$F1997,$AF$2048:$AG$2054,2,FALSE),0)</f>
        <v>0</v>
      </c>
      <c r="D2000" s="26">
        <f>IF('３　回答貼付シート'!$G1997&lt;&gt;0,VLOOKUP(('３　回答貼付シート'!$G1997), $AF$2048:$AG$2054,2,FALSE),0)</f>
        <v>0</v>
      </c>
      <c r="E2000" s="26">
        <f>'３　回答貼付シート'!$H1997</f>
        <v>0</v>
      </c>
      <c r="F2000" s="26">
        <f>IF(E2000=0,0,VLOOKUP($B2000,'２　情報入力シート'!$A$2:$E$2049,5))</f>
        <v>0</v>
      </c>
      <c r="G2000" s="26">
        <f>IF('３　回答貼付シート'!I1997="ない",0,IF('３　回答貼付シート'!I1997="１～２日（にち）ある",1,IF('３　回答貼付シート'!I1997="３～５日（にち）ある",2,IF('３　回答貼付シート'!I1997="ほぼ毎日（まいにち）ある",3,))))</f>
        <v>0</v>
      </c>
      <c r="H2000" s="26">
        <f>IF('３　回答貼付シート'!J1997="ない",0,IF('３　回答貼付シート'!J1997="１～２日（にち）ある",1,IF('３　回答貼付シート'!J1997="３～５日（にち）ある",2,IF('３　回答貼付シート'!J1997="ほぼ毎日（まいにち）ある",3,))))</f>
        <v>0</v>
      </c>
      <c r="I2000" s="26">
        <f>IF('３　回答貼付シート'!K1997="ない",0,IF('３　回答貼付シート'!K1997="１～２日（にち）ある",1,IF('３　回答貼付シート'!K1997="３～５日（にち）ある",2,IF('３　回答貼付シート'!K1997="ほぼ毎日（まいにち）ある",3,))))</f>
        <v>0</v>
      </c>
      <c r="J2000" s="26">
        <f>IF('３　回答貼付シート'!L1997="ない",0,IF('３　回答貼付シート'!L1997="１～２日（にち）ある",1,IF('３　回答貼付シート'!L1997="３～５日（にち）ある",2,IF('３　回答貼付シート'!L1997="ほぼ毎日（まいにち）ある",3,))))</f>
        <v>0</v>
      </c>
      <c r="K2000" s="26">
        <f>IF('３　回答貼付シート'!M1997="ない",0,IF('３　回答貼付シート'!M1997="１～２日（にち）ある",1,IF('３　回答貼付シート'!M1997="３～５日（にち）ある",2,IF('３　回答貼付シート'!M1997="ほぼ毎日（まいにち）ある",3,))))</f>
        <v>0</v>
      </c>
      <c r="L2000" s="26">
        <f>IF('３　回答貼付シート'!N1997="ない",0,IF('３　回答貼付シート'!N1997="１～２日（にち）ある",1,IF('３　回答貼付シート'!N1997="３～５日（にち）ある",2,IF('３　回答貼付シート'!N1997="ほぼ毎日（まいにち）ある",3,))))</f>
        <v>0</v>
      </c>
      <c r="M2000" s="26">
        <f>IF('３　回答貼付シート'!O1997="ない",0,IF('３　回答貼付シート'!O1997="１～２日（にち）ある",1,IF('３　回答貼付シート'!O1997="３～５日（にち）ある",2,IF('３　回答貼付シート'!O1997="ほぼ毎日（まいにち）ある",3,))))</f>
        <v>0</v>
      </c>
      <c r="N2000" s="26">
        <f>IF('３　回答貼付シート'!P1997="ない",0,IF('３　回答貼付シート'!P1997="１～２日（にち）ある",1,IF('３　回答貼付シート'!P1997="３～５日（にち）ある",2,IF('３　回答貼付シート'!P1997="ほぼ毎日（まいにち）ある",3,))))</f>
        <v>0</v>
      </c>
      <c r="O2000" s="26">
        <f>IF('３　回答貼付シート'!Q1997="ない",0,IF('３　回答貼付シート'!Q1997="１～２日（にち）ある",1,IF('３　回答貼付シート'!Q1997="３～５日（にち）ある",2,IF('３　回答貼付シート'!Q1997="ほぼ毎日（まいにち）ある",3,))))</f>
        <v>0</v>
      </c>
      <c r="P2000" s="26">
        <f>IF('３　回答貼付シート'!R1997="ない",0,IF('３　回答貼付シート'!R1997="１～２日（にち）ある",1,IF('３　回答貼付シート'!R1997="３～５日（にち）ある",2,IF('３　回答貼付シート'!R1997="ほぼ毎日（まいにち）ある",3,))))</f>
        <v>0</v>
      </c>
      <c r="Q2000" s="26">
        <f>IF('３　回答貼付シート'!S1997="ない",0,IF('３　回答貼付シート'!S1997="１～２日（にち）ある",1,IF('３　回答貼付シート'!S1997="３～５日（にち）ある",2,IF('３　回答貼付シート'!S1997="ほぼ毎日（まいにち）ある",3,))))</f>
        <v>0</v>
      </c>
      <c r="R2000" s="26">
        <f>IF('３　回答貼付シート'!T1997="ない",0,IF('３　回答貼付シート'!T1997="１～２日（にち）ある",1,IF('３　回答貼付シート'!T1997="３～５日（にち）ある",2,IF('３　回答貼付シート'!T1997="ほぼ毎日（まいにち）ある",3,))))</f>
        <v>0</v>
      </c>
      <c r="S2000" s="26">
        <f>IF('３　回答貼付シート'!U1997="ない",0,IF('３　回答貼付シート'!U1997="１～２日（にち）ある",1,IF('３　回答貼付シート'!U1997="３～５日（にち）ある",2,IF('３　回答貼付シート'!U1997="ほぼ毎日（まいにち）ある",3,))))</f>
        <v>0</v>
      </c>
      <c r="T2000" s="26">
        <f>IF('３　回答貼付シート'!V1997="ない",0,IF('３　回答貼付シート'!V1997="１～２日（にち）ある",1,IF('３　回答貼付シート'!V1997="３～５日（にち）ある",2,IF('３　回答貼付シート'!V1997="ほぼ毎日（まいにち）ある",3,))))</f>
        <v>0</v>
      </c>
      <c r="U2000" s="26">
        <f>IF('３　回答貼付シート'!W1997="ない",0,IF('３　回答貼付シート'!W1997="１～２日（にち）ある",1,IF('３　回答貼付シート'!W1997="３～５日（にち）ある",2,IF('３　回答貼付シート'!W1997="ほぼ毎日（まいにち）ある",3,))))</f>
        <v>0</v>
      </c>
      <c r="V2000" s="26">
        <f>IF('３　回答貼付シート'!X1997="ない",0,IF('３　回答貼付シート'!X1997="１～２日（にち）ある",1,IF('３　回答貼付シート'!X1997="３～５日（にち）ある",2,IF('３　回答貼付シート'!X1997="ほぼ毎日（まいにち）ある",3,))))</f>
        <v>0</v>
      </c>
      <c r="W2000" s="26">
        <f>IF('３　回答貼付シート'!Y1997="ない",0,IF('３　回答貼付シート'!Y1997="１～２日（にち）ある",1,IF('３　回答貼付シート'!Y1997="３～５日（にち）ある",2,IF('３　回答貼付シート'!Y1997="ほぼ毎日（まいにち）ある",3,))))</f>
        <v>0</v>
      </c>
      <c r="X2000" s="26">
        <f>IF('３　回答貼付シート'!Z1997="ない",0,IF('３　回答貼付シート'!Z1997="１～２日（にち）ある",1,IF('３　回答貼付シート'!Z1997="３～５日（にち）ある",2,IF('３　回答貼付シート'!Z1997="ほぼ毎日（まいにち）ある",3,))))</f>
        <v>0</v>
      </c>
      <c r="Y2000" s="26">
        <f>IF('３　回答貼付シート'!AA1997="ない",0,IF('３　回答貼付シート'!AA1997="１～２日（にち）ある",1,IF('３　回答貼付シート'!AA1997="３～５日（にち）ある",2,IF('３　回答貼付シート'!AA1997="ほぼ毎日（まいにち）ある",3,))))</f>
        <v>0</v>
      </c>
      <c r="Z2000" s="26">
        <f>'３　回答貼付シート'!$AB1997</f>
        <v>0</v>
      </c>
      <c r="AA2000" s="26" t="str">
        <f t="shared" si="283"/>
        <v/>
      </c>
      <c r="AB2000" s="26" t="str">
        <f t="shared" si="284"/>
        <v/>
      </c>
      <c r="AC2000" s="26" t="str">
        <f t="shared" si="285"/>
        <v/>
      </c>
      <c r="AD2000" s="26" t="str">
        <f t="shared" si="286"/>
        <v/>
      </c>
      <c r="AE2000" s="26" t="str">
        <f t="shared" si="287"/>
        <v/>
      </c>
      <c r="AF2000" t="str">
        <f t="shared" si="280"/>
        <v>0</v>
      </c>
      <c r="AG2000">
        <f t="shared" si="281"/>
        <v>0</v>
      </c>
      <c r="AH2000" s="34">
        <f t="shared" si="288"/>
        <v>0</v>
      </c>
    </row>
    <row r="2001" spans="1:34">
      <c r="A2001" s="26"/>
      <c r="B2001" s="26">
        <f t="shared" si="282"/>
        <v>0</v>
      </c>
      <c r="C2001" s="26">
        <f>IF('３　回答貼付シート'!$F1998&lt;&gt;0,VLOOKUP('３　回答貼付シート'!$F1998,$AF$2048:$AG$2054,2,FALSE),0)</f>
        <v>0</v>
      </c>
      <c r="D2001" s="26">
        <f>IF('３　回答貼付シート'!$G1998&lt;&gt;0,VLOOKUP(('３　回答貼付シート'!$G1998), $AF$2048:$AG$2054,2,FALSE),0)</f>
        <v>0</v>
      </c>
      <c r="E2001" s="26">
        <f>'３　回答貼付シート'!$H1998</f>
        <v>0</v>
      </c>
      <c r="F2001" s="26">
        <f>IF(E2001=0,0,VLOOKUP($B2001,'２　情報入力シート'!$A$2:$E$2049,5))</f>
        <v>0</v>
      </c>
      <c r="G2001" s="26">
        <f>IF('３　回答貼付シート'!I1998="ない",0,IF('３　回答貼付シート'!I1998="１～２日（にち）ある",1,IF('３　回答貼付シート'!I1998="３～５日（にち）ある",2,IF('３　回答貼付シート'!I1998="ほぼ毎日（まいにち）ある",3,))))</f>
        <v>0</v>
      </c>
      <c r="H2001" s="26">
        <f>IF('３　回答貼付シート'!J1998="ない",0,IF('３　回答貼付シート'!J1998="１～２日（にち）ある",1,IF('３　回答貼付シート'!J1998="３～５日（にち）ある",2,IF('３　回答貼付シート'!J1998="ほぼ毎日（まいにち）ある",3,))))</f>
        <v>0</v>
      </c>
      <c r="I2001" s="26">
        <f>IF('３　回答貼付シート'!K1998="ない",0,IF('３　回答貼付シート'!K1998="１～２日（にち）ある",1,IF('３　回答貼付シート'!K1998="３～５日（にち）ある",2,IF('３　回答貼付シート'!K1998="ほぼ毎日（まいにち）ある",3,))))</f>
        <v>0</v>
      </c>
      <c r="J2001" s="26">
        <f>IF('３　回答貼付シート'!L1998="ない",0,IF('３　回答貼付シート'!L1998="１～２日（にち）ある",1,IF('３　回答貼付シート'!L1998="３～５日（にち）ある",2,IF('３　回答貼付シート'!L1998="ほぼ毎日（まいにち）ある",3,))))</f>
        <v>0</v>
      </c>
      <c r="K2001" s="26">
        <f>IF('３　回答貼付シート'!M1998="ない",0,IF('３　回答貼付シート'!M1998="１～２日（にち）ある",1,IF('３　回答貼付シート'!M1998="３～５日（にち）ある",2,IF('３　回答貼付シート'!M1998="ほぼ毎日（まいにち）ある",3,))))</f>
        <v>0</v>
      </c>
      <c r="L2001" s="26">
        <f>IF('３　回答貼付シート'!N1998="ない",0,IF('３　回答貼付シート'!N1998="１～２日（にち）ある",1,IF('３　回答貼付シート'!N1998="３～５日（にち）ある",2,IF('３　回答貼付シート'!N1998="ほぼ毎日（まいにち）ある",3,))))</f>
        <v>0</v>
      </c>
      <c r="M2001" s="26">
        <f>IF('３　回答貼付シート'!O1998="ない",0,IF('３　回答貼付シート'!O1998="１～２日（にち）ある",1,IF('３　回答貼付シート'!O1998="３～５日（にち）ある",2,IF('３　回答貼付シート'!O1998="ほぼ毎日（まいにち）ある",3,))))</f>
        <v>0</v>
      </c>
      <c r="N2001" s="26">
        <f>IF('３　回答貼付シート'!P1998="ない",0,IF('３　回答貼付シート'!P1998="１～２日（にち）ある",1,IF('３　回答貼付シート'!P1998="３～５日（にち）ある",2,IF('３　回答貼付シート'!P1998="ほぼ毎日（まいにち）ある",3,))))</f>
        <v>0</v>
      </c>
      <c r="O2001" s="26">
        <f>IF('３　回答貼付シート'!Q1998="ない",0,IF('３　回答貼付シート'!Q1998="１～２日（にち）ある",1,IF('３　回答貼付シート'!Q1998="３～５日（にち）ある",2,IF('３　回答貼付シート'!Q1998="ほぼ毎日（まいにち）ある",3,))))</f>
        <v>0</v>
      </c>
      <c r="P2001" s="26">
        <f>IF('３　回答貼付シート'!R1998="ない",0,IF('３　回答貼付シート'!R1998="１～２日（にち）ある",1,IF('３　回答貼付シート'!R1998="３～５日（にち）ある",2,IF('３　回答貼付シート'!R1998="ほぼ毎日（まいにち）ある",3,))))</f>
        <v>0</v>
      </c>
      <c r="Q2001" s="26">
        <f>IF('３　回答貼付シート'!S1998="ない",0,IF('３　回答貼付シート'!S1998="１～２日（にち）ある",1,IF('３　回答貼付シート'!S1998="３～５日（にち）ある",2,IF('３　回答貼付シート'!S1998="ほぼ毎日（まいにち）ある",3,))))</f>
        <v>0</v>
      </c>
      <c r="R2001" s="26">
        <f>IF('３　回答貼付シート'!T1998="ない",0,IF('３　回答貼付シート'!T1998="１～２日（にち）ある",1,IF('３　回答貼付シート'!T1998="３～５日（にち）ある",2,IF('３　回答貼付シート'!T1998="ほぼ毎日（まいにち）ある",3,))))</f>
        <v>0</v>
      </c>
      <c r="S2001" s="26">
        <f>IF('３　回答貼付シート'!U1998="ない",0,IF('３　回答貼付シート'!U1998="１～２日（にち）ある",1,IF('３　回答貼付シート'!U1998="３～５日（にち）ある",2,IF('３　回答貼付シート'!U1998="ほぼ毎日（まいにち）ある",3,))))</f>
        <v>0</v>
      </c>
      <c r="T2001" s="26">
        <f>IF('３　回答貼付シート'!V1998="ない",0,IF('３　回答貼付シート'!V1998="１～２日（にち）ある",1,IF('３　回答貼付シート'!V1998="３～５日（にち）ある",2,IF('３　回答貼付シート'!V1998="ほぼ毎日（まいにち）ある",3,))))</f>
        <v>0</v>
      </c>
      <c r="U2001" s="26">
        <f>IF('３　回答貼付シート'!W1998="ない",0,IF('３　回答貼付シート'!W1998="１～２日（にち）ある",1,IF('３　回答貼付シート'!W1998="３～５日（にち）ある",2,IF('３　回答貼付シート'!W1998="ほぼ毎日（まいにち）ある",3,))))</f>
        <v>0</v>
      </c>
      <c r="V2001" s="26">
        <f>IF('３　回答貼付シート'!X1998="ない",0,IF('３　回答貼付シート'!X1998="１～２日（にち）ある",1,IF('３　回答貼付シート'!X1998="３～５日（にち）ある",2,IF('３　回答貼付シート'!X1998="ほぼ毎日（まいにち）ある",3,))))</f>
        <v>0</v>
      </c>
      <c r="W2001" s="26">
        <f>IF('３　回答貼付シート'!Y1998="ない",0,IF('３　回答貼付シート'!Y1998="１～２日（にち）ある",1,IF('３　回答貼付シート'!Y1998="３～５日（にち）ある",2,IF('３　回答貼付シート'!Y1998="ほぼ毎日（まいにち）ある",3,))))</f>
        <v>0</v>
      </c>
      <c r="X2001" s="26">
        <f>IF('３　回答貼付シート'!Z1998="ない",0,IF('３　回答貼付シート'!Z1998="１～２日（にち）ある",1,IF('３　回答貼付シート'!Z1998="３～５日（にち）ある",2,IF('３　回答貼付シート'!Z1998="ほぼ毎日（まいにち）ある",3,))))</f>
        <v>0</v>
      </c>
      <c r="Y2001" s="26">
        <f>IF('３　回答貼付シート'!AA1998="ない",0,IF('３　回答貼付シート'!AA1998="１～２日（にち）ある",1,IF('３　回答貼付シート'!AA1998="３～５日（にち）ある",2,IF('３　回答貼付シート'!AA1998="ほぼ毎日（まいにち）ある",3,))))</f>
        <v>0</v>
      </c>
      <c r="Z2001" s="26">
        <f>'３　回答貼付シート'!$AB1998</f>
        <v>0</v>
      </c>
      <c r="AA2001" s="26" t="str">
        <f t="shared" si="283"/>
        <v/>
      </c>
      <c r="AB2001" s="26" t="str">
        <f t="shared" si="284"/>
        <v/>
      </c>
      <c r="AC2001" s="26" t="str">
        <f t="shared" si="285"/>
        <v/>
      </c>
      <c r="AD2001" s="26" t="str">
        <f t="shared" si="286"/>
        <v/>
      </c>
      <c r="AE2001" s="26" t="str">
        <f t="shared" si="287"/>
        <v/>
      </c>
      <c r="AF2001" t="str">
        <f t="shared" si="280"/>
        <v>0</v>
      </c>
      <c r="AG2001">
        <f t="shared" si="281"/>
        <v>0</v>
      </c>
      <c r="AH2001" s="34">
        <f t="shared" si="288"/>
        <v>0</v>
      </c>
    </row>
    <row r="2002" spans="1:34">
      <c r="A2002" s="26"/>
      <c r="B2002" s="26">
        <f t="shared" si="282"/>
        <v>0</v>
      </c>
      <c r="C2002" s="26">
        <f>IF('３　回答貼付シート'!$F1999&lt;&gt;0,VLOOKUP('３　回答貼付シート'!$F1999,$AF$2048:$AG$2054,2,FALSE),0)</f>
        <v>0</v>
      </c>
      <c r="D2002" s="26">
        <f>IF('３　回答貼付シート'!$G1999&lt;&gt;0,VLOOKUP(('３　回答貼付シート'!$G1999), $AF$2048:$AG$2054,2,FALSE),0)</f>
        <v>0</v>
      </c>
      <c r="E2002" s="26">
        <f>'３　回答貼付シート'!$H1999</f>
        <v>0</v>
      </c>
      <c r="F2002" s="26">
        <f>IF(E2002=0,0,VLOOKUP($B2002,'２　情報入力シート'!$A$2:$E$2049,5))</f>
        <v>0</v>
      </c>
      <c r="G2002" s="26">
        <f>IF('３　回答貼付シート'!I1999="ない",0,IF('３　回答貼付シート'!I1999="１～２日（にち）ある",1,IF('３　回答貼付シート'!I1999="３～５日（にち）ある",2,IF('３　回答貼付シート'!I1999="ほぼ毎日（まいにち）ある",3,))))</f>
        <v>0</v>
      </c>
      <c r="H2002" s="26">
        <f>IF('３　回答貼付シート'!J1999="ない",0,IF('３　回答貼付シート'!J1999="１～２日（にち）ある",1,IF('３　回答貼付シート'!J1999="３～５日（にち）ある",2,IF('３　回答貼付シート'!J1999="ほぼ毎日（まいにち）ある",3,))))</f>
        <v>0</v>
      </c>
      <c r="I2002" s="26">
        <f>IF('３　回答貼付シート'!K1999="ない",0,IF('３　回答貼付シート'!K1999="１～２日（にち）ある",1,IF('３　回答貼付シート'!K1999="３～５日（にち）ある",2,IF('３　回答貼付シート'!K1999="ほぼ毎日（まいにち）ある",3,))))</f>
        <v>0</v>
      </c>
      <c r="J2002" s="26">
        <f>IF('３　回答貼付シート'!L1999="ない",0,IF('３　回答貼付シート'!L1999="１～２日（にち）ある",1,IF('３　回答貼付シート'!L1999="３～５日（にち）ある",2,IF('３　回答貼付シート'!L1999="ほぼ毎日（まいにち）ある",3,))))</f>
        <v>0</v>
      </c>
      <c r="K2002" s="26">
        <f>IF('３　回答貼付シート'!M1999="ない",0,IF('３　回答貼付シート'!M1999="１～２日（にち）ある",1,IF('３　回答貼付シート'!M1999="３～５日（にち）ある",2,IF('３　回答貼付シート'!M1999="ほぼ毎日（まいにち）ある",3,))))</f>
        <v>0</v>
      </c>
      <c r="L2002" s="26">
        <f>IF('３　回答貼付シート'!N1999="ない",0,IF('３　回答貼付シート'!N1999="１～２日（にち）ある",1,IF('３　回答貼付シート'!N1999="３～５日（にち）ある",2,IF('３　回答貼付シート'!N1999="ほぼ毎日（まいにち）ある",3,))))</f>
        <v>0</v>
      </c>
      <c r="M2002" s="26">
        <f>IF('３　回答貼付シート'!O1999="ない",0,IF('３　回答貼付シート'!O1999="１～２日（にち）ある",1,IF('３　回答貼付シート'!O1999="３～５日（にち）ある",2,IF('３　回答貼付シート'!O1999="ほぼ毎日（まいにち）ある",3,))))</f>
        <v>0</v>
      </c>
      <c r="N2002" s="26">
        <f>IF('３　回答貼付シート'!P1999="ない",0,IF('３　回答貼付シート'!P1999="１～２日（にち）ある",1,IF('３　回答貼付シート'!P1999="３～５日（にち）ある",2,IF('３　回答貼付シート'!P1999="ほぼ毎日（まいにち）ある",3,))))</f>
        <v>0</v>
      </c>
      <c r="O2002" s="26">
        <f>IF('３　回答貼付シート'!Q1999="ない",0,IF('３　回答貼付シート'!Q1999="１～２日（にち）ある",1,IF('３　回答貼付シート'!Q1999="３～５日（にち）ある",2,IF('３　回答貼付シート'!Q1999="ほぼ毎日（まいにち）ある",3,))))</f>
        <v>0</v>
      </c>
      <c r="P2002" s="26">
        <f>IF('３　回答貼付シート'!R1999="ない",0,IF('３　回答貼付シート'!R1999="１～２日（にち）ある",1,IF('３　回答貼付シート'!R1999="３～５日（にち）ある",2,IF('３　回答貼付シート'!R1999="ほぼ毎日（まいにち）ある",3,))))</f>
        <v>0</v>
      </c>
      <c r="Q2002" s="26">
        <f>IF('３　回答貼付シート'!S1999="ない",0,IF('３　回答貼付シート'!S1999="１～２日（にち）ある",1,IF('３　回答貼付シート'!S1999="３～５日（にち）ある",2,IF('３　回答貼付シート'!S1999="ほぼ毎日（まいにち）ある",3,))))</f>
        <v>0</v>
      </c>
      <c r="R2002" s="26">
        <f>IF('３　回答貼付シート'!T1999="ない",0,IF('３　回答貼付シート'!T1999="１～２日（にち）ある",1,IF('３　回答貼付シート'!T1999="３～５日（にち）ある",2,IF('３　回答貼付シート'!T1999="ほぼ毎日（まいにち）ある",3,))))</f>
        <v>0</v>
      </c>
      <c r="S2002" s="26">
        <f>IF('３　回答貼付シート'!U1999="ない",0,IF('３　回答貼付シート'!U1999="１～２日（にち）ある",1,IF('３　回答貼付シート'!U1999="３～５日（にち）ある",2,IF('３　回答貼付シート'!U1999="ほぼ毎日（まいにち）ある",3,))))</f>
        <v>0</v>
      </c>
      <c r="T2002" s="26">
        <f>IF('３　回答貼付シート'!V1999="ない",0,IF('３　回答貼付シート'!V1999="１～２日（にち）ある",1,IF('３　回答貼付シート'!V1999="３～５日（にち）ある",2,IF('３　回答貼付シート'!V1999="ほぼ毎日（まいにち）ある",3,))))</f>
        <v>0</v>
      </c>
      <c r="U2002" s="26">
        <f>IF('３　回答貼付シート'!W1999="ない",0,IF('３　回答貼付シート'!W1999="１～２日（にち）ある",1,IF('３　回答貼付シート'!W1999="３～５日（にち）ある",2,IF('３　回答貼付シート'!W1999="ほぼ毎日（まいにち）ある",3,))))</f>
        <v>0</v>
      </c>
      <c r="V2002" s="26">
        <f>IF('３　回答貼付シート'!X1999="ない",0,IF('３　回答貼付シート'!X1999="１～２日（にち）ある",1,IF('３　回答貼付シート'!X1999="３～５日（にち）ある",2,IF('３　回答貼付シート'!X1999="ほぼ毎日（まいにち）ある",3,))))</f>
        <v>0</v>
      </c>
      <c r="W2002" s="26">
        <f>IF('３　回答貼付シート'!Y1999="ない",0,IF('３　回答貼付シート'!Y1999="１～２日（にち）ある",1,IF('３　回答貼付シート'!Y1999="３～５日（にち）ある",2,IF('３　回答貼付シート'!Y1999="ほぼ毎日（まいにち）ある",3,))))</f>
        <v>0</v>
      </c>
      <c r="X2002" s="26">
        <f>IF('３　回答貼付シート'!Z1999="ない",0,IF('３　回答貼付シート'!Z1999="１～２日（にち）ある",1,IF('３　回答貼付シート'!Z1999="３～５日（にち）ある",2,IF('３　回答貼付シート'!Z1999="ほぼ毎日（まいにち）ある",3,))))</f>
        <v>0</v>
      </c>
      <c r="Y2002" s="26">
        <f>IF('３　回答貼付シート'!AA1999="ない",0,IF('３　回答貼付シート'!AA1999="１～２日（にち）ある",1,IF('３　回答貼付シート'!AA1999="３～５日（にち）ある",2,IF('３　回答貼付シート'!AA1999="ほぼ毎日（まいにち）ある",3,))))</f>
        <v>0</v>
      </c>
      <c r="Z2002" s="26">
        <f>'３　回答貼付シート'!$AB1999</f>
        <v>0</v>
      </c>
      <c r="AA2002" s="26" t="str">
        <f t="shared" si="283"/>
        <v/>
      </c>
      <c r="AB2002" s="26" t="str">
        <f t="shared" si="284"/>
        <v/>
      </c>
      <c r="AC2002" s="26" t="str">
        <f t="shared" si="285"/>
        <v/>
      </c>
      <c r="AD2002" s="26" t="str">
        <f t="shared" si="286"/>
        <v/>
      </c>
      <c r="AE2002" s="26" t="str">
        <f t="shared" si="287"/>
        <v/>
      </c>
      <c r="AF2002" t="str">
        <f t="shared" si="280"/>
        <v>0</v>
      </c>
      <c r="AG2002">
        <f t="shared" si="281"/>
        <v>0</v>
      </c>
      <c r="AH2002" s="34">
        <f t="shared" si="288"/>
        <v>0</v>
      </c>
    </row>
    <row r="2003" spans="1:34">
      <c r="A2003" s="26"/>
      <c r="B2003" s="26">
        <f t="shared" si="282"/>
        <v>0</v>
      </c>
      <c r="C2003" s="26">
        <f>IF('３　回答貼付シート'!$F2000&lt;&gt;0,VLOOKUP('３　回答貼付シート'!$F2000,$AF$2048:$AG$2054,2,FALSE),0)</f>
        <v>0</v>
      </c>
      <c r="D2003" s="26">
        <f>IF('３　回答貼付シート'!$G2000&lt;&gt;0,VLOOKUP(('３　回答貼付シート'!$G2000), $AF$2048:$AG$2054,2,FALSE),0)</f>
        <v>0</v>
      </c>
      <c r="E2003" s="26">
        <f>'３　回答貼付シート'!$H2000</f>
        <v>0</v>
      </c>
      <c r="F2003" s="26">
        <f>IF(E2003=0,0,VLOOKUP($B2003,'２　情報入力シート'!$A$2:$E$2049,5))</f>
        <v>0</v>
      </c>
      <c r="G2003" s="26">
        <f>IF('３　回答貼付シート'!I2000="ない",0,IF('３　回答貼付シート'!I2000="１～２日（にち）ある",1,IF('３　回答貼付シート'!I2000="３～５日（にち）ある",2,IF('３　回答貼付シート'!I2000="ほぼ毎日（まいにち）ある",3,))))</f>
        <v>0</v>
      </c>
      <c r="H2003" s="26">
        <f>IF('３　回答貼付シート'!J2000="ない",0,IF('３　回答貼付シート'!J2000="１～２日（にち）ある",1,IF('３　回答貼付シート'!J2000="３～５日（にち）ある",2,IF('３　回答貼付シート'!J2000="ほぼ毎日（まいにち）ある",3,))))</f>
        <v>0</v>
      </c>
      <c r="I2003" s="26">
        <f>IF('３　回答貼付シート'!K2000="ない",0,IF('３　回答貼付シート'!K2000="１～２日（にち）ある",1,IF('３　回答貼付シート'!K2000="３～５日（にち）ある",2,IF('３　回答貼付シート'!K2000="ほぼ毎日（まいにち）ある",3,))))</f>
        <v>0</v>
      </c>
      <c r="J2003" s="26">
        <f>IF('３　回答貼付シート'!L2000="ない",0,IF('３　回答貼付シート'!L2000="１～２日（にち）ある",1,IF('３　回答貼付シート'!L2000="３～５日（にち）ある",2,IF('３　回答貼付シート'!L2000="ほぼ毎日（まいにち）ある",3,))))</f>
        <v>0</v>
      </c>
      <c r="K2003" s="26">
        <f>IF('３　回答貼付シート'!M2000="ない",0,IF('３　回答貼付シート'!M2000="１～２日（にち）ある",1,IF('３　回答貼付シート'!M2000="３～５日（にち）ある",2,IF('３　回答貼付シート'!M2000="ほぼ毎日（まいにち）ある",3,))))</f>
        <v>0</v>
      </c>
      <c r="L2003" s="26">
        <f>IF('３　回答貼付シート'!N2000="ない",0,IF('３　回答貼付シート'!N2000="１～２日（にち）ある",1,IF('３　回答貼付シート'!N2000="３～５日（にち）ある",2,IF('３　回答貼付シート'!N2000="ほぼ毎日（まいにち）ある",3,))))</f>
        <v>0</v>
      </c>
      <c r="M2003" s="26">
        <f>IF('３　回答貼付シート'!O2000="ない",0,IF('３　回答貼付シート'!O2000="１～２日（にち）ある",1,IF('３　回答貼付シート'!O2000="３～５日（にち）ある",2,IF('３　回答貼付シート'!O2000="ほぼ毎日（まいにち）ある",3,))))</f>
        <v>0</v>
      </c>
      <c r="N2003" s="26">
        <f>IF('３　回答貼付シート'!P2000="ない",0,IF('３　回答貼付シート'!P2000="１～２日（にち）ある",1,IF('３　回答貼付シート'!P2000="３～５日（にち）ある",2,IF('３　回答貼付シート'!P2000="ほぼ毎日（まいにち）ある",3,))))</f>
        <v>0</v>
      </c>
      <c r="O2003" s="26">
        <f>IF('３　回答貼付シート'!Q2000="ない",0,IF('３　回答貼付シート'!Q2000="１～２日（にち）ある",1,IF('３　回答貼付シート'!Q2000="３～５日（にち）ある",2,IF('３　回答貼付シート'!Q2000="ほぼ毎日（まいにち）ある",3,))))</f>
        <v>0</v>
      </c>
      <c r="P2003" s="26">
        <f>IF('３　回答貼付シート'!R2000="ない",0,IF('３　回答貼付シート'!R2000="１～２日（にち）ある",1,IF('３　回答貼付シート'!R2000="３～５日（にち）ある",2,IF('３　回答貼付シート'!R2000="ほぼ毎日（まいにち）ある",3,))))</f>
        <v>0</v>
      </c>
      <c r="Q2003" s="26">
        <f>IF('３　回答貼付シート'!S2000="ない",0,IF('３　回答貼付シート'!S2000="１～２日（にち）ある",1,IF('３　回答貼付シート'!S2000="３～５日（にち）ある",2,IF('３　回答貼付シート'!S2000="ほぼ毎日（まいにち）ある",3,))))</f>
        <v>0</v>
      </c>
      <c r="R2003" s="26">
        <f>IF('３　回答貼付シート'!T2000="ない",0,IF('３　回答貼付シート'!T2000="１～２日（にち）ある",1,IF('３　回答貼付シート'!T2000="３～５日（にち）ある",2,IF('３　回答貼付シート'!T2000="ほぼ毎日（まいにち）ある",3,))))</f>
        <v>0</v>
      </c>
      <c r="S2003" s="26">
        <f>IF('３　回答貼付シート'!U2000="ない",0,IF('３　回答貼付シート'!U2000="１～２日（にち）ある",1,IF('３　回答貼付シート'!U2000="３～５日（にち）ある",2,IF('３　回答貼付シート'!U2000="ほぼ毎日（まいにち）ある",3,))))</f>
        <v>0</v>
      </c>
      <c r="T2003" s="26">
        <f>IF('３　回答貼付シート'!V2000="ない",0,IF('３　回答貼付シート'!V2000="１～２日（にち）ある",1,IF('３　回答貼付シート'!V2000="３～５日（にち）ある",2,IF('３　回答貼付シート'!V2000="ほぼ毎日（まいにち）ある",3,))))</f>
        <v>0</v>
      </c>
      <c r="U2003" s="26">
        <f>IF('３　回答貼付シート'!W2000="ない",0,IF('３　回答貼付シート'!W2000="１～２日（にち）ある",1,IF('３　回答貼付シート'!W2000="３～５日（にち）ある",2,IF('３　回答貼付シート'!W2000="ほぼ毎日（まいにち）ある",3,))))</f>
        <v>0</v>
      </c>
      <c r="V2003" s="26">
        <f>IF('３　回答貼付シート'!X2000="ない",0,IF('３　回答貼付シート'!X2000="１～２日（にち）ある",1,IF('３　回答貼付シート'!X2000="３～５日（にち）ある",2,IF('３　回答貼付シート'!X2000="ほぼ毎日（まいにち）ある",3,))))</f>
        <v>0</v>
      </c>
      <c r="W2003" s="26">
        <f>IF('３　回答貼付シート'!Y2000="ない",0,IF('３　回答貼付シート'!Y2000="１～２日（にち）ある",1,IF('３　回答貼付シート'!Y2000="３～５日（にち）ある",2,IF('３　回答貼付シート'!Y2000="ほぼ毎日（まいにち）ある",3,))))</f>
        <v>0</v>
      </c>
      <c r="X2003" s="26">
        <f>IF('３　回答貼付シート'!Z2000="ない",0,IF('３　回答貼付シート'!Z2000="１～２日（にち）ある",1,IF('３　回答貼付シート'!Z2000="３～５日（にち）ある",2,IF('３　回答貼付シート'!Z2000="ほぼ毎日（まいにち）ある",3,))))</f>
        <v>0</v>
      </c>
      <c r="Y2003" s="26">
        <f>IF('３　回答貼付シート'!AA2000="ない",0,IF('３　回答貼付シート'!AA2000="１～２日（にち）ある",1,IF('３　回答貼付シート'!AA2000="３～５日（にち）ある",2,IF('３　回答貼付シート'!AA2000="ほぼ毎日（まいにち）ある",3,))))</f>
        <v>0</v>
      </c>
      <c r="Z2003" s="26">
        <f>'３　回答貼付シート'!$AB2000</f>
        <v>0</v>
      </c>
      <c r="AA2003" s="26" t="str">
        <f t="shared" si="283"/>
        <v/>
      </c>
      <c r="AB2003" s="26" t="str">
        <f t="shared" si="284"/>
        <v/>
      </c>
      <c r="AC2003" s="26" t="str">
        <f t="shared" si="285"/>
        <v/>
      </c>
      <c r="AD2003" s="26" t="str">
        <f t="shared" si="286"/>
        <v/>
      </c>
      <c r="AE2003" s="26" t="str">
        <f t="shared" si="287"/>
        <v/>
      </c>
      <c r="AF2003" t="str">
        <f t="shared" si="280"/>
        <v>0</v>
      </c>
      <c r="AG2003">
        <f t="shared" si="281"/>
        <v>0</v>
      </c>
      <c r="AH2003" s="34">
        <f t="shared" si="288"/>
        <v>0</v>
      </c>
    </row>
    <row r="2004" spans="1:34">
      <c r="A2004" s="26"/>
      <c r="B2004" s="26">
        <f t="shared" si="282"/>
        <v>0</v>
      </c>
      <c r="C2004" s="26">
        <f>IF('３　回答貼付シート'!$F2001&lt;&gt;0,VLOOKUP('３　回答貼付シート'!$F2001,$AF$2048:$AG$2054,2,FALSE),0)</f>
        <v>0</v>
      </c>
      <c r="D2004" s="26">
        <f>IF('３　回答貼付シート'!$G2001&lt;&gt;0,VLOOKUP(('３　回答貼付シート'!$G2001), $AF$2048:$AG$2054,2,FALSE),0)</f>
        <v>0</v>
      </c>
      <c r="E2004" s="26">
        <f>'３　回答貼付シート'!$H2001</f>
        <v>0</v>
      </c>
      <c r="F2004" s="26">
        <f>IF(E2004=0,0,VLOOKUP($B2004,'２　情報入力シート'!$A$2:$E$2049,5))</f>
        <v>0</v>
      </c>
      <c r="G2004" s="26">
        <f>IF('３　回答貼付シート'!I2001="ない",0,IF('３　回答貼付シート'!I2001="１～２日（にち）ある",1,IF('３　回答貼付シート'!I2001="３～５日（にち）ある",2,IF('３　回答貼付シート'!I2001="ほぼ毎日（まいにち）ある",3,))))</f>
        <v>0</v>
      </c>
      <c r="H2004" s="26">
        <f>IF('３　回答貼付シート'!J2001="ない",0,IF('３　回答貼付シート'!J2001="１～２日（にち）ある",1,IF('３　回答貼付シート'!J2001="３～５日（にち）ある",2,IF('３　回答貼付シート'!J2001="ほぼ毎日（まいにち）ある",3,))))</f>
        <v>0</v>
      </c>
      <c r="I2004" s="26">
        <f>IF('３　回答貼付シート'!K2001="ない",0,IF('３　回答貼付シート'!K2001="１～２日（にち）ある",1,IF('３　回答貼付シート'!K2001="３～５日（にち）ある",2,IF('３　回答貼付シート'!K2001="ほぼ毎日（まいにち）ある",3,))))</f>
        <v>0</v>
      </c>
      <c r="J2004" s="26">
        <f>IF('３　回答貼付シート'!L2001="ない",0,IF('３　回答貼付シート'!L2001="１～２日（にち）ある",1,IF('３　回答貼付シート'!L2001="３～５日（にち）ある",2,IF('３　回答貼付シート'!L2001="ほぼ毎日（まいにち）ある",3,))))</f>
        <v>0</v>
      </c>
      <c r="K2004" s="26">
        <f>IF('３　回答貼付シート'!M2001="ない",0,IF('３　回答貼付シート'!M2001="１～２日（にち）ある",1,IF('３　回答貼付シート'!M2001="３～５日（にち）ある",2,IF('３　回答貼付シート'!M2001="ほぼ毎日（まいにち）ある",3,))))</f>
        <v>0</v>
      </c>
      <c r="L2004" s="26">
        <f>IF('３　回答貼付シート'!N2001="ない",0,IF('３　回答貼付シート'!N2001="１～２日（にち）ある",1,IF('３　回答貼付シート'!N2001="３～５日（にち）ある",2,IF('３　回答貼付シート'!N2001="ほぼ毎日（まいにち）ある",3,))))</f>
        <v>0</v>
      </c>
      <c r="M2004" s="26">
        <f>IF('３　回答貼付シート'!O2001="ない",0,IF('３　回答貼付シート'!O2001="１～２日（にち）ある",1,IF('３　回答貼付シート'!O2001="３～５日（にち）ある",2,IF('３　回答貼付シート'!O2001="ほぼ毎日（まいにち）ある",3,))))</f>
        <v>0</v>
      </c>
      <c r="N2004" s="26">
        <f>IF('３　回答貼付シート'!P2001="ない",0,IF('３　回答貼付シート'!P2001="１～２日（にち）ある",1,IF('３　回答貼付シート'!P2001="３～５日（にち）ある",2,IF('３　回答貼付シート'!P2001="ほぼ毎日（まいにち）ある",3,))))</f>
        <v>0</v>
      </c>
      <c r="O2004" s="26">
        <f>IF('３　回答貼付シート'!Q2001="ない",0,IF('３　回答貼付シート'!Q2001="１～２日（にち）ある",1,IF('３　回答貼付シート'!Q2001="３～５日（にち）ある",2,IF('３　回答貼付シート'!Q2001="ほぼ毎日（まいにち）ある",3,))))</f>
        <v>0</v>
      </c>
      <c r="P2004" s="26">
        <f>IF('３　回答貼付シート'!R2001="ない",0,IF('３　回答貼付シート'!R2001="１～２日（にち）ある",1,IF('３　回答貼付シート'!R2001="３～５日（にち）ある",2,IF('３　回答貼付シート'!R2001="ほぼ毎日（まいにち）ある",3,))))</f>
        <v>0</v>
      </c>
      <c r="Q2004" s="26">
        <f>IF('３　回答貼付シート'!S2001="ない",0,IF('３　回答貼付シート'!S2001="１～２日（にち）ある",1,IF('３　回答貼付シート'!S2001="３～５日（にち）ある",2,IF('３　回答貼付シート'!S2001="ほぼ毎日（まいにち）ある",3,))))</f>
        <v>0</v>
      </c>
      <c r="R2004" s="26">
        <f>IF('３　回答貼付シート'!T2001="ない",0,IF('３　回答貼付シート'!T2001="１～２日（にち）ある",1,IF('３　回答貼付シート'!T2001="３～５日（にち）ある",2,IF('３　回答貼付シート'!T2001="ほぼ毎日（まいにち）ある",3,))))</f>
        <v>0</v>
      </c>
      <c r="S2004" s="26">
        <f>IF('３　回答貼付シート'!U2001="ない",0,IF('３　回答貼付シート'!U2001="１～２日（にち）ある",1,IF('３　回答貼付シート'!U2001="３～５日（にち）ある",2,IF('３　回答貼付シート'!U2001="ほぼ毎日（まいにち）ある",3,))))</f>
        <v>0</v>
      </c>
      <c r="T2004" s="26">
        <f>IF('３　回答貼付シート'!V2001="ない",0,IF('３　回答貼付シート'!V2001="１～２日（にち）ある",1,IF('３　回答貼付シート'!V2001="３～５日（にち）ある",2,IF('３　回答貼付シート'!V2001="ほぼ毎日（まいにち）ある",3,))))</f>
        <v>0</v>
      </c>
      <c r="U2004" s="26">
        <f>IF('３　回答貼付シート'!W2001="ない",0,IF('３　回答貼付シート'!W2001="１～２日（にち）ある",1,IF('３　回答貼付シート'!W2001="３～５日（にち）ある",2,IF('３　回答貼付シート'!W2001="ほぼ毎日（まいにち）ある",3,))))</f>
        <v>0</v>
      </c>
      <c r="V2004" s="26">
        <f>IF('３　回答貼付シート'!X2001="ない",0,IF('３　回答貼付シート'!X2001="１～２日（にち）ある",1,IF('３　回答貼付シート'!X2001="３～５日（にち）ある",2,IF('３　回答貼付シート'!X2001="ほぼ毎日（まいにち）ある",3,))))</f>
        <v>0</v>
      </c>
      <c r="W2004" s="26">
        <f>IF('３　回答貼付シート'!Y2001="ない",0,IF('３　回答貼付シート'!Y2001="１～２日（にち）ある",1,IF('３　回答貼付シート'!Y2001="３～５日（にち）ある",2,IF('３　回答貼付シート'!Y2001="ほぼ毎日（まいにち）ある",3,))))</f>
        <v>0</v>
      </c>
      <c r="X2004" s="26">
        <f>IF('３　回答貼付シート'!Z2001="ない",0,IF('３　回答貼付シート'!Z2001="１～２日（にち）ある",1,IF('３　回答貼付シート'!Z2001="３～５日（にち）ある",2,IF('３　回答貼付シート'!Z2001="ほぼ毎日（まいにち）ある",3,))))</f>
        <v>0</v>
      </c>
      <c r="Y2004" s="26">
        <f>IF('３　回答貼付シート'!AA2001="ない",0,IF('３　回答貼付シート'!AA2001="１～２日（にち）ある",1,IF('３　回答貼付シート'!AA2001="３～５日（にち）ある",2,IF('３　回答貼付シート'!AA2001="ほぼ毎日（まいにち）ある",3,))))</f>
        <v>0</v>
      </c>
      <c r="Z2004" s="26">
        <f>'３　回答貼付シート'!$AB2001</f>
        <v>0</v>
      </c>
      <c r="AA2004" s="26" t="str">
        <f t="shared" si="283"/>
        <v/>
      </c>
      <c r="AB2004" s="26" t="str">
        <f t="shared" si="284"/>
        <v/>
      </c>
      <c r="AC2004" s="26" t="str">
        <f t="shared" si="285"/>
        <v/>
      </c>
      <c r="AD2004" s="26" t="str">
        <f t="shared" si="286"/>
        <v/>
      </c>
      <c r="AE2004" s="26" t="str">
        <f t="shared" si="287"/>
        <v/>
      </c>
      <c r="AF2004" t="str">
        <f t="shared" si="280"/>
        <v>0</v>
      </c>
      <c r="AG2004">
        <f t="shared" si="281"/>
        <v>0</v>
      </c>
      <c r="AH2004" s="34">
        <f t="shared" si="288"/>
        <v>0</v>
      </c>
    </row>
    <row r="2005" spans="1:34">
      <c r="A2005" s="26"/>
      <c r="B2005" s="26">
        <f t="shared" si="282"/>
        <v>0</v>
      </c>
      <c r="C2005" s="26">
        <f>IF('３　回答貼付シート'!$F2002&lt;&gt;0,VLOOKUP('３　回答貼付シート'!$F2002,$AF$2048:$AG$2054,2,FALSE),0)</f>
        <v>0</v>
      </c>
      <c r="D2005" s="26">
        <f>IF('３　回答貼付シート'!$G2002&lt;&gt;0,VLOOKUP(('３　回答貼付シート'!$G2002), $AF$2048:$AG$2054,2,FALSE),0)</f>
        <v>0</v>
      </c>
      <c r="E2005" s="26">
        <f>'３　回答貼付シート'!$H2002</f>
        <v>0</v>
      </c>
      <c r="F2005" s="26">
        <f>IF(E2005=0,0,VLOOKUP($B2005,'２　情報入力シート'!$A$2:$E$2049,5))</f>
        <v>0</v>
      </c>
      <c r="G2005" s="26">
        <f>IF('３　回答貼付シート'!I2002="ない",0,IF('３　回答貼付シート'!I2002="１～２日（にち）ある",1,IF('３　回答貼付シート'!I2002="３～５日（にち）ある",2,IF('３　回答貼付シート'!I2002="ほぼ毎日（まいにち）ある",3,))))</f>
        <v>0</v>
      </c>
      <c r="H2005" s="26">
        <f>IF('３　回答貼付シート'!J2002="ない",0,IF('３　回答貼付シート'!J2002="１～２日（にち）ある",1,IF('３　回答貼付シート'!J2002="３～５日（にち）ある",2,IF('３　回答貼付シート'!J2002="ほぼ毎日（まいにち）ある",3,))))</f>
        <v>0</v>
      </c>
      <c r="I2005" s="26">
        <f>IF('３　回答貼付シート'!K2002="ない",0,IF('３　回答貼付シート'!K2002="１～２日（にち）ある",1,IF('３　回答貼付シート'!K2002="３～５日（にち）ある",2,IF('３　回答貼付シート'!K2002="ほぼ毎日（まいにち）ある",3,))))</f>
        <v>0</v>
      </c>
      <c r="J2005" s="26">
        <f>IF('３　回答貼付シート'!L2002="ない",0,IF('３　回答貼付シート'!L2002="１～２日（にち）ある",1,IF('３　回答貼付シート'!L2002="３～５日（にち）ある",2,IF('３　回答貼付シート'!L2002="ほぼ毎日（まいにち）ある",3,))))</f>
        <v>0</v>
      </c>
      <c r="K2005" s="26">
        <f>IF('３　回答貼付シート'!M2002="ない",0,IF('３　回答貼付シート'!M2002="１～２日（にち）ある",1,IF('３　回答貼付シート'!M2002="３～５日（にち）ある",2,IF('３　回答貼付シート'!M2002="ほぼ毎日（まいにち）ある",3,))))</f>
        <v>0</v>
      </c>
      <c r="L2005" s="26">
        <f>IF('３　回答貼付シート'!N2002="ない",0,IF('３　回答貼付シート'!N2002="１～２日（にち）ある",1,IF('３　回答貼付シート'!N2002="３～５日（にち）ある",2,IF('３　回答貼付シート'!N2002="ほぼ毎日（まいにち）ある",3,))))</f>
        <v>0</v>
      </c>
      <c r="M2005" s="26">
        <f>IF('３　回答貼付シート'!O2002="ない",0,IF('３　回答貼付シート'!O2002="１～２日（にち）ある",1,IF('３　回答貼付シート'!O2002="３～５日（にち）ある",2,IF('３　回答貼付シート'!O2002="ほぼ毎日（まいにち）ある",3,))))</f>
        <v>0</v>
      </c>
      <c r="N2005" s="26">
        <f>IF('３　回答貼付シート'!P2002="ない",0,IF('３　回答貼付シート'!P2002="１～２日（にち）ある",1,IF('３　回答貼付シート'!P2002="３～５日（にち）ある",2,IF('３　回答貼付シート'!P2002="ほぼ毎日（まいにち）ある",3,))))</f>
        <v>0</v>
      </c>
      <c r="O2005" s="26">
        <f>IF('３　回答貼付シート'!Q2002="ない",0,IF('３　回答貼付シート'!Q2002="１～２日（にち）ある",1,IF('３　回答貼付シート'!Q2002="３～５日（にち）ある",2,IF('３　回答貼付シート'!Q2002="ほぼ毎日（まいにち）ある",3,))))</f>
        <v>0</v>
      </c>
      <c r="P2005" s="26">
        <f>IF('３　回答貼付シート'!R2002="ない",0,IF('３　回答貼付シート'!R2002="１～２日（にち）ある",1,IF('３　回答貼付シート'!R2002="３～５日（にち）ある",2,IF('３　回答貼付シート'!R2002="ほぼ毎日（まいにち）ある",3,))))</f>
        <v>0</v>
      </c>
      <c r="Q2005" s="26">
        <f>IF('３　回答貼付シート'!S2002="ない",0,IF('３　回答貼付シート'!S2002="１～２日（にち）ある",1,IF('３　回答貼付シート'!S2002="３～５日（にち）ある",2,IF('３　回答貼付シート'!S2002="ほぼ毎日（まいにち）ある",3,))))</f>
        <v>0</v>
      </c>
      <c r="R2005" s="26">
        <f>IF('３　回答貼付シート'!T2002="ない",0,IF('３　回答貼付シート'!T2002="１～２日（にち）ある",1,IF('３　回答貼付シート'!T2002="３～５日（にち）ある",2,IF('３　回答貼付シート'!T2002="ほぼ毎日（まいにち）ある",3,))))</f>
        <v>0</v>
      </c>
      <c r="S2005" s="26">
        <f>IF('３　回答貼付シート'!U2002="ない",0,IF('３　回答貼付シート'!U2002="１～２日（にち）ある",1,IF('３　回答貼付シート'!U2002="３～５日（にち）ある",2,IF('３　回答貼付シート'!U2002="ほぼ毎日（まいにち）ある",3,))))</f>
        <v>0</v>
      </c>
      <c r="T2005" s="26">
        <f>IF('３　回答貼付シート'!V2002="ない",0,IF('３　回答貼付シート'!V2002="１～２日（にち）ある",1,IF('３　回答貼付シート'!V2002="３～５日（にち）ある",2,IF('３　回答貼付シート'!V2002="ほぼ毎日（まいにち）ある",3,))))</f>
        <v>0</v>
      </c>
      <c r="U2005" s="26">
        <f>IF('３　回答貼付シート'!W2002="ない",0,IF('３　回答貼付シート'!W2002="１～２日（にち）ある",1,IF('３　回答貼付シート'!W2002="３～５日（にち）ある",2,IF('３　回答貼付シート'!W2002="ほぼ毎日（まいにち）ある",3,))))</f>
        <v>0</v>
      </c>
      <c r="V2005" s="26">
        <f>IF('３　回答貼付シート'!X2002="ない",0,IF('３　回答貼付シート'!X2002="１～２日（にち）ある",1,IF('３　回答貼付シート'!X2002="３～５日（にち）ある",2,IF('３　回答貼付シート'!X2002="ほぼ毎日（まいにち）ある",3,))))</f>
        <v>0</v>
      </c>
      <c r="W2005" s="26">
        <f>IF('３　回答貼付シート'!Y2002="ない",0,IF('３　回答貼付シート'!Y2002="１～２日（にち）ある",1,IF('３　回答貼付シート'!Y2002="３～５日（にち）ある",2,IF('３　回答貼付シート'!Y2002="ほぼ毎日（まいにち）ある",3,))))</f>
        <v>0</v>
      </c>
      <c r="X2005" s="26">
        <f>IF('３　回答貼付シート'!Z2002="ない",0,IF('３　回答貼付シート'!Z2002="１～２日（にち）ある",1,IF('３　回答貼付シート'!Z2002="３～５日（にち）ある",2,IF('３　回答貼付シート'!Z2002="ほぼ毎日（まいにち）ある",3,))))</f>
        <v>0</v>
      </c>
      <c r="Y2005" s="26">
        <f>IF('３　回答貼付シート'!AA2002="ない",0,IF('３　回答貼付シート'!AA2002="１～２日（にち）ある",1,IF('３　回答貼付シート'!AA2002="３～５日（にち）ある",2,IF('３　回答貼付シート'!AA2002="ほぼ毎日（まいにち）ある",3,))))</f>
        <v>0</v>
      </c>
      <c r="Z2005" s="26">
        <f>'３　回答貼付シート'!$AB2002</f>
        <v>0</v>
      </c>
      <c r="AA2005" s="26" t="str">
        <f t="shared" si="283"/>
        <v/>
      </c>
      <c r="AB2005" s="26" t="str">
        <f t="shared" si="284"/>
        <v/>
      </c>
      <c r="AC2005" s="26" t="str">
        <f t="shared" si="285"/>
        <v/>
      </c>
      <c r="AD2005" s="26" t="str">
        <f t="shared" si="286"/>
        <v/>
      </c>
      <c r="AE2005" s="26" t="str">
        <f t="shared" si="287"/>
        <v/>
      </c>
      <c r="AF2005" t="str">
        <f t="shared" si="280"/>
        <v>0</v>
      </c>
      <c r="AG2005">
        <f t="shared" si="281"/>
        <v>0</v>
      </c>
      <c r="AH2005" s="34">
        <f t="shared" si="288"/>
        <v>0</v>
      </c>
    </row>
    <row r="2006" spans="1:34">
      <c r="A2006" s="26"/>
      <c r="B2006" s="26">
        <f t="shared" si="282"/>
        <v>0</v>
      </c>
      <c r="C2006" s="26">
        <f>IF('３　回答貼付シート'!$F2003&lt;&gt;0,VLOOKUP('３　回答貼付シート'!$F2003,$AF$2048:$AG$2054,2,FALSE),0)</f>
        <v>0</v>
      </c>
      <c r="D2006" s="26">
        <f>IF('３　回答貼付シート'!$G2003&lt;&gt;0,VLOOKUP(('３　回答貼付シート'!$G2003), $AF$2048:$AG$2054,2,FALSE),0)</f>
        <v>0</v>
      </c>
      <c r="E2006" s="26">
        <f>'３　回答貼付シート'!$H2003</f>
        <v>0</v>
      </c>
      <c r="F2006" s="26">
        <f>IF(E2006=0,0,VLOOKUP($B2006,'２　情報入力シート'!$A$2:$E$2049,5))</f>
        <v>0</v>
      </c>
      <c r="G2006" s="26">
        <f>IF('３　回答貼付シート'!I2003="ない",0,IF('３　回答貼付シート'!I2003="１～２日（にち）ある",1,IF('３　回答貼付シート'!I2003="３～５日（にち）ある",2,IF('３　回答貼付シート'!I2003="ほぼ毎日（まいにち）ある",3,))))</f>
        <v>0</v>
      </c>
      <c r="H2006" s="26">
        <f>IF('３　回答貼付シート'!J2003="ない",0,IF('３　回答貼付シート'!J2003="１～２日（にち）ある",1,IF('３　回答貼付シート'!J2003="３～５日（にち）ある",2,IF('３　回答貼付シート'!J2003="ほぼ毎日（まいにち）ある",3,))))</f>
        <v>0</v>
      </c>
      <c r="I2006" s="26">
        <f>IF('３　回答貼付シート'!K2003="ない",0,IF('３　回答貼付シート'!K2003="１～２日（にち）ある",1,IF('３　回答貼付シート'!K2003="３～５日（にち）ある",2,IF('３　回答貼付シート'!K2003="ほぼ毎日（まいにち）ある",3,))))</f>
        <v>0</v>
      </c>
      <c r="J2006" s="26">
        <f>IF('３　回答貼付シート'!L2003="ない",0,IF('３　回答貼付シート'!L2003="１～２日（にち）ある",1,IF('３　回答貼付シート'!L2003="３～５日（にち）ある",2,IF('３　回答貼付シート'!L2003="ほぼ毎日（まいにち）ある",3,))))</f>
        <v>0</v>
      </c>
      <c r="K2006" s="26">
        <f>IF('３　回答貼付シート'!M2003="ない",0,IF('３　回答貼付シート'!M2003="１～２日（にち）ある",1,IF('３　回答貼付シート'!M2003="３～５日（にち）ある",2,IF('３　回答貼付シート'!M2003="ほぼ毎日（まいにち）ある",3,))))</f>
        <v>0</v>
      </c>
      <c r="L2006" s="26">
        <f>IF('３　回答貼付シート'!N2003="ない",0,IF('３　回答貼付シート'!N2003="１～２日（にち）ある",1,IF('３　回答貼付シート'!N2003="３～５日（にち）ある",2,IF('３　回答貼付シート'!N2003="ほぼ毎日（まいにち）ある",3,))))</f>
        <v>0</v>
      </c>
      <c r="M2006" s="26">
        <f>IF('３　回答貼付シート'!O2003="ない",0,IF('３　回答貼付シート'!O2003="１～２日（にち）ある",1,IF('３　回答貼付シート'!O2003="３～５日（にち）ある",2,IF('３　回答貼付シート'!O2003="ほぼ毎日（まいにち）ある",3,))))</f>
        <v>0</v>
      </c>
      <c r="N2006" s="26">
        <f>IF('３　回答貼付シート'!P2003="ない",0,IF('３　回答貼付シート'!P2003="１～２日（にち）ある",1,IF('３　回答貼付シート'!P2003="３～５日（にち）ある",2,IF('３　回答貼付シート'!P2003="ほぼ毎日（まいにち）ある",3,))))</f>
        <v>0</v>
      </c>
      <c r="O2006" s="26">
        <f>IF('３　回答貼付シート'!Q2003="ない",0,IF('３　回答貼付シート'!Q2003="１～２日（にち）ある",1,IF('３　回答貼付シート'!Q2003="３～５日（にち）ある",2,IF('３　回答貼付シート'!Q2003="ほぼ毎日（まいにち）ある",3,))))</f>
        <v>0</v>
      </c>
      <c r="P2006" s="26">
        <f>IF('３　回答貼付シート'!R2003="ない",0,IF('３　回答貼付シート'!R2003="１～２日（にち）ある",1,IF('３　回答貼付シート'!R2003="３～５日（にち）ある",2,IF('３　回答貼付シート'!R2003="ほぼ毎日（まいにち）ある",3,))))</f>
        <v>0</v>
      </c>
      <c r="Q2006" s="26">
        <f>IF('３　回答貼付シート'!S2003="ない",0,IF('３　回答貼付シート'!S2003="１～２日（にち）ある",1,IF('３　回答貼付シート'!S2003="３～５日（にち）ある",2,IF('３　回答貼付シート'!S2003="ほぼ毎日（まいにち）ある",3,))))</f>
        <v>0</v>
      </c>
      <c r="R2006" s="26">
        <f>IF('３　回答貼付シート'!T2003="ない",0,IF('３　回答貼付シート'!T2003="１～２日（にち）ある",1,IF('３　回答貼付シート'!T2003="３～５日（にち）ある",2,IF('３　回答貼付シート'!T2003="ほぼ毎日（まいにち）ある",3,))))</f>
        <v>0</v>
      </c>
      <c r="S2006" s="26">
        <f>IF('３　回答貼付シート'!U2003="ない",0,IF('３　回答貼付シート'!U2003="１～２日（にち）ある",1,IF('３　回答貼付シート'!U2003="３～５日（にち）ある",2,IF('３　回答貼付シート'!U2003="ほぼ毎日（まいにち）ある",3,))))</f>
        <v>0</v>
      </c>
      <c r="T2006" s="26">
        <f>IF('３　回答貼付シート'!V2003="ない",0,IF('３　回答貼付シート'!V2003="１～２日（にち）ある",1,IF('３　回答貼付シート'!V2003="３～５日（にち）ある",2,IF('３　回答貼付シート'!V2003="ほぼ毎日（まいにち）ある",3,))))</f>
        <v>0</v>
      </c>
      <c r="U2006" s="26">
        <f>IF('３　回答貼付シート'!W2003="ない",0,IF('３　回答貼付シート'!W2003="１～２日（にち）ある",1,IF('３　回答貼付シート'!W2003="３～５日（にち）ある",2,IF('３　回答貼付シート'!W2003="ほぼ毎日（まいにち）ある",3,))))</f>
        <v>0</v>
      </c>
      <c r="V2006" s="26">
        <f>IF('３　回答貼付シート'!X2003="ない",0,IF('３　回答貼付シート'!X2003="１～２日（にち）ある",1,IF('３　回答貼付シート'!X2003="３～５日（にち）ある",2,IF('３　回答貼付シート'!X2003="ほぼ毎日（まいにち）ある",3,))))</f>
        <v>0</v>
      </c>
      <c r="W2006" s="26">
        <f>IF('３　回答貼付シート'!Y2003="ない",0,IF('３　回答貼付シート'!Y2003="１～２日（にち）ある",1,IF('３　回答貼付シート'!Y2003="３～５日（にち）ある",2,IF('３　回答貼付シート'!Y2003="ほぼ毎日（まいにち）ある",3,))))</f>
        <v>0</v>
      </c>
      <c r="X2006" s="26">
        <f>IF('３　回答貼付シート'!Z2003="ない",0,IF('３　回答貼付シート'!Z2003="１～２日（にち）ある",1,IF('３　回答貼付シート'!Z2003="３～５日（にち）ある",2,IF('３　回答貼付シート'!Z2003="ほぼ毎日（まいにち）ある",3,))))</f>
        <v>0</v>
      </c>
      <c r="Y2006" s="26">
        <f>IF('３　回答貼付シート'!AA2003="ない",0,IF('３　回答貼付シート'!AA2003="１～２日（にち）ある",1,IF('３　回答貼付シート'!AA2003="３～５日（にち）ある",2,IF('３　回答貼付シート'!AA2003="ほぼ毎日（まいにち）ある",3,))))</f>
        <v>0</v>
      </c>
      <c r="Z2006" s="26">
        <f>'３　回答貼付シート'!$AB2003</f>
        <v>0</v>
      </c>
      <c r="AA2006" s="26" t="str">
        <f t="shared" si="283"/>
        <v/>
      </c>
      <c r="AB2006" s="26" t="str">
        <f t="shared" si="284"/>
        <v/>
      </c>
      <c r="AC2006" s="26" t="str">
        <f t="shared" si="285"/>
        <v/>
      </c>
      <c r="AD2006" s="26" t="str">
        <f t="shared" si="286"/>
        <v/>
      </c>
      <c r="AE2006" s="26" t="str">
        <f t="shared" si="287"/>
        <v/>
      </c>
      <c r="AF2006" t="str">
        <f t="shared" si="280"/>
        <v>0</v>
      </c>
      <c r="AG2006">
        <f t="shared" si="281"/>
        <v>0</v>
      </c>
      <c r="AH2006" s="34">
        <f t="shared" si="288"/>
        <v>0</v>
      </c>
    </row>
    <row r="2007" spans="1:34">
      <c r="A2007" s="26"/>
      <c r="B2007" s="26">
        <f t="shared" si="282"/>
        <v>0</v>
      </c>
      <c r="C2007" s="26">
        <f>IF('３　回答貼付シート'!$F2004&lt;&gt;0,VLOOKUP('３　回答貼付シート'!$F2004,$AF$2048:$AG$2054,2,FALSE),0)</f>
        <v>0</v>
      </c>
      <c r="D2007" s="26">
        <f>IF('３　回答貼付シート'!$G2004&lt;&gt;0,VLOOKUP(('３　回答貼付シート'!$G2004), $AF$2048:$AG$2054,2,FALSE),0)</f>
        <v>0</v>
      </c>
      <c r="E2007" s="26">
        <f>'３　回答貼付シート'!$H2004</f>
        <v>0</v>
      </c>
      <c r="F2007" s="26">
        <f>IF(E2007=0,0,VLOOKUP($B2007,'２　情報入力シート'!$A$2:$E$2049,5))</f>
        <v>0</v>
      </c>
      <c r="G2007" s="26">
        <f>IF('３　回答貼付シート'!I2004="ない",0,IF('３　回答貼付シート'!I2004="１～２日（にち）ある",1,IF('３　回答貼付シート'!I2004="３～５日（にち）ある",2,IF('３　回答貼付シート'!I2004="ほぼ毎日（まいにち）ある",3,))))</f>
        <v>0</v>
      </c>
      <c r="H2007" s="26">
        <f>IF('３　回答貼付シート'!J2004="ない",0,IF('３　回答貼付シート'!J2004="１～２日（にち）ある",1,IF('３　回答貼付シート'!J2004="３～５日（にち）ある",2,IF('３　回答貼付シート'!J2004="ほぼ毎日（まいにち）ある",3,))))</f>
        <v>0</v>
      </c>
      <c r="I2007" s="26">
        <f>IF('３　回答貼付シート'!K2004="ない",0,IF('３　回答貼付シート'!K2004="１～２日（にち）ある",1,IF('３　回答貼付シート'!K2004="３～５日（にち）ある",2,IF('３　回答貼付シート'!K2004="ほぼ毎日（まいにち）ある",3,))))</f>
        <v>0</v>
      </c>
      <c r="J2007" s="26">
        <f>IF('３　回答貼付シート'!L2004="ない",0,IF('３　回答貼付シート'!L2004="１～２日（にち）ある",1,IF('３　回答貼付シート'!L2004="３～５日（にち）ある",2,IF('３　回答貼付シート'!L2004="ほぼ毎日（まいにち）ある",3,))))</f>
        <v>0</v>
      </c>
      <c r="K2007" s="26">
        <f>IF('３　回答貼付シート'!M2004="ない",0,IF('３　回答貼付シート'!M2004="１～２日（にち）ある",1,IF('３　回答貼付シート'!M2004="３～５日（にち）ある",2,IF('３　回答貼付シート'!M2004="ほぼ毎日（まいにち）ある",3,))))</f>
        <v>0</v>
      </c>
      <c r="L2007" s="26">
        <f>IF('３　回答貼付シート'!N2004="ない",0,IF('３　回答貼付シート'!N2004="１～２日（にち）ある",1,IF('３　回答貼付シート'!N2004="３～５日（にち）ある",2,IF('３　回答貼付シート'!N2004="ほぼ毎日（まいにち）ある",3,))))</f>
        <v>0</v>
      </c>
      <c r="M2007" s="26">
        <f>IF('３　回答貼付シート'!O2004="ない",0,IF('３　回答貼付シート'!O2004="１～２日（にち）ある",1,IF('３　回答貼付シート'!O2004="３～５日（にち）ある",2,IF('３　回答貼付シート'!O2004="ほぼ毎日（まいにち）ある",3,))))</f>
        <v>0</v>
      </c>
      <c r="N2007" s="26">
        <f>IF('３　回答貼付シート'!P2004="ない",0,IF('３　回答貼付シート'!P2004="１～２日（にち）ある",1,IF('３　回答貼付シート'!P2004="３～５日（にち）ある",2,IF('３　回答貼付シート'!P2004="ほぼ毎日（まいにち）ある",3,))))</f>
        <v>0</v>
      </c>
      <c r="O2007" s="26">
        <f>IF('３　回答貼付シート'!Q2004="ない",0,IF('３　回答貼付シート'!Q2004="１～２日（にち）ある",1,IF('３　回答貼付シート'!Q2004="３～５日（にち）ある",2,IF('３　回答貼付シート'!Q2004="ほぼ毎日（まいにち）ある",3,))))</f>
        <v>0</v>
      </c>
      <c r="P2007" s="26">
        <f>IF('３　回答貼付シート'!R2004="ない",0,IF('３　回答貼付シート'!R2004="１～２日（にち）ある",1,IF('３　回答貼付シート'!R2004="３～５日（にち）ある",2,IF('３　回答貼付シート'!R2004="ほぼ毎日（まいにち）ある",3,))))</f>
        <v>0</v>
      </c>
      <c r="Q2007" s="26">
        <f>IF('３　回答貼付シート'!S2004="ない",0,IF('３　回答貼付シート'!S2004="１～２日（にち）ある",1,IF('３　回答貼付シート'!S2004="３～５日（にち）ある",2,IF('３　回答貼付シート'!S2004="ほぼ毎日（まいにち）ある",3,))))</f>
        <v>0</v>
      </c>
      <c r="R2007" s="26">
        <f>IF('３　回答貼付シート'!T2004="ない",0,IF('３　回答貼付シート'!T2004="１～２日（にち）ある",1,IF('３　回答貼付シート'!T2004="３～５日（にち）ある",2,IF('３　回答貼付シート'!T2004="ほぼ毎日（まいにち）ある",3,))))</f>
        <v>0</v>
      </c>
      <c r="S2007" s="26">
        <f>IF('３　回答貼付シート'!U2004="ない",0,IF('３　回答貼付シート'!U2004="１～２日（にち）ある",1,IF('３　回答貼付シート'!U2004="３～５日（にち）ある",2,IF('３　回答貼付シート'!U2004="ほぼ毎日（まいにち）ある",3,))))</f>
        <v>0</v>
      </c>
      <c r="T2007" s="26">
        <f>IF('３　回答貼付シート'!V2004="ない",0,IF('３　回答貼付シート'!V2004="１～２日（にち）ある",1,IF('３　回答貼付シート'!V2004="３～５日（にち）ある",2,IF('３　回答貼付シート'!V2004="ほぼ毎日（まいにち）ある",3,))))</f>
        <v>0</v>
      </c>
      <c r="U2007" s="26">
        <f>IF('３　回答貼付シート'!W2004="ない",0,IF('３　回答貼付シート'!W2004="１～２日（にち）ある",1,IF('３　回答貼付シート'!W2004="３～５日（にち）ある",2,IF('３　回答貼付シート'!W2004="ほぼ毎日（まいにち）ある",3,))))</f>
        <v>0</v>
      </c>
      <c r="V2007" s="26">
        <f>IF('３　回答貼付シート'!X2004="ない",0,IF('３　回答貼付シート'!X2004="１～２日（にち）ある",1,IF('３　回答貼付シート'!X2004="３～５日（にち）ある",2,IF('３　回答貼付シート'!X2004="ほぼ毎日（まいにち）ある",3,))))</f>
        <v>0</v>
      </c>
      <c r="W2007" s="26">
        <f>IF('３　回答貼付シート'!Y2004="ない",0,IF('３　回答貼付シート'!Y2004="１～２日（にち）ある",1,IF('３　回答貼付シート'!Y2004="３～５日（にち）ある",2,IF('３　回答貼付シート'!Y2004="ほぼ毎日（まいにち）ある",3,))))</f>
        <v>0</v>
      </c>
      <c r="X2007" s="26">
        <f>IF('３　回答貼付シート'!Z2004="ない",0,IF('３　回答貼付シート'!Z2004="１～２日（にち）ある",1,IF('３　回答貼付シート'!Z2004="３～５日（にち）ある",2,IF('３　回答貼付シート'!Z2004="ほぼ毎日（まいにち）ある",3,))))</f>
        <v>0</v>
      </c>
      <c r="Y2007" s="26">
        <f>IF('３　回答貼付シート'!AA2004="ない",0,IF('３　回答貼付シート'!AA2004="１～２日（にち）ある",1,IF('３　回答貼付シート'!AA2004="３～５日（にち）ある",2,IF('３　回答貼付シート'!AA2004="ほぼ毎日（まいにち）ある",3,))))</f>
        <v>0</v>
      </c>
      <c r="Z2007" s="26">
        <f>'３　回答貼付シート'!$AB2004</f>
        <v>0</v>
      </c>
      <c r="AA2007" s="26" t="str">
        <f t="shared" si="283"/>
        <v/>
      </c>
      <c r="AB2007" s="26" t="str">
        <f t="shared" si="284"/>
        <v/>
      </c>
      <c r="AC2007" s="26" t="str">
        <f t="shared" si="285"/>
        <v/>
      </c>
      <c r="AD2007" s="26" t="str">
        <f t="shared" si="286"/>
        <v/>
      </c>
      <c r="AE2007" s="26" t="str">
        <f t="shared" si="287"/>
        <v/>
      </c>
      <c r="AF2007" t="str">
        <f t="shared" si="280"/>
        <v>0</v>
      </c>
      <c r="AG2007">
        <f t="shared" si="281"/>
        <v>0</v>
      </c>
      <c r="AH2007" s="34">
        <f t="shared" si="288"/>
        <v>0</v>
      </c>
    </row>
    <row r="2008" spans="1:34">
      <c r="A2008" s="26"/>
      <c r="B2008" s="26">
        <f t="shared" si="282"/>
        <v>0</v>
      </c>
      <c r="C2008" s="26">
        <f>IF('３　回答貼付シート'!$F2005&lt;&gt;0,VLOOKUP('３　回答貼付シート'!$F2005,$AF$2048:$AG$2054,2,FALSE),0)</f>
        <v>0</v>
      </c>
      <c r="D2008" s="26">
        <f>IF('３　回答貼付シート'!$G2005&lt;&gt;0,VLOOKUP(('３　回答貼付シート'!$G2005), $AF$2048:$AG$2054,2,FALSE),0)</f>
        <v>0</v>
      </c>
      <c r="E2008" s="26">
        <f>'３　回答貼付シート'!$H2005</f>
        <v>0</v>
      </c>
      <c r="F2008" s="26">
        <f>IF(E2008=0,0,VLOOKUP($B2008,'２　情報入力シート'!$A$2:$E$2049,5))</f>
        <v>0</v>
      </c>
      <c r="G2008" s="26">
        <f>IF('３　回答貼付シート'!I2005="ない",0,IF('３　回答貼付シート'!I2005="１～２日（にち）ある",1,IF('３　回答貼付シート'!I2005="３～５日（にち）ある",2,IF('３　回答貼付シート'!I2005="ほぼ毎日（まいにち）ある",3,))))</f>
        <v>0</v>
      </c>
      <c r="H2008" s="26">
        <f>IF('３　回答貼付シート'!J2005="ない",0,IF('３　回答貼付シート'!J2005="１～２日（にち）ある",1,IF('３　回答貼付シート'!J2005="３～５日（にち）ある",2,IF('３　回答貼付シート'!J2005="ほぼ毎日（まいにち）ある",3,))))</f>
        <v>0</v>
      </c>
      <c r="I2008" s="26">
        <f>IF('３　回答貼付シート'!K2005="ない",0,IF('３　回答貼付シート'!K2005="１～２日（にち）ある",1,IF('３　回答貼付シート'!K2005="３～５日（にち）ある",2,IF('３　回答貼付シート'!K2005="ほぼ毎日（まいにち）ある",3,))))</f>
        <v>0</v>
      </c>
      <c r="J2008" s="26">
        <f>IF('３　回答貼付シート'!L2005="ない",0,IF('３　回答貼付シート'!L2005="１～２日（にち）ある",1,IF('３　回答貼付シート'!L2005="３～５日（にち）ある",2,IF('３　回答貼付シート'!L2005="ほぼ毎日（まいにち）ある",3,))))</f>
        <v>0</v>
      </c>
      <c r="K2008" s="26">
        <f>IF('３　回答貼付シート'!M2005="ない",0,IF('３　回答貼付シート'!M2005="１～２日（にち）ある",1,IF('３　回答貼付シート'!M2005="３～５日（にち）ある",2,IF('３　回答貼付シート'!M2005="ほぼ毎日（まいにち）ある",3,))))</f>
        <v>0</v>
      </c>
      <c r="L2008" s="26">
        <f>IF('３　回答貼付シート'!N2005="ない",0,IF('３　回答貼付シート'!N2005="１～２日（にち）ある",1,IF('３　回答貼付シート'!N2005="３～５日（にち）ある",2,IF('３　回答貼付シート'!N2005="ほぼ毎日（まいにち）ある",3,))))</f>
        <v>0</v>
      </c>
      <c r="M2008" s="26">
        <f>IF('３　回答貼付シート'!O2005="ない",0,IF('３　回答貼付シート'!O2005="１～２日（にち）ある",1,IF('３　回答貼付シート'!O2005="３～５日（にち）ある",2,IF('３　回答貼付シート'!O2005="ほぼ毎日（まいにち）ある",3,))))</f>
        <v>0</v>
      </c>
      <c r="N2008" s="26">
        <f>IF('３　回答貼付シート'!P2005="ない",0,IF('３　回答貼付シート'!P2005="１～２日（にち）ある",1,IF('３　回答貼付シート'!P2005="３～５日（にち）ある",2,IF('３　回答貼付シート'!P2005="ほぼ毎日（まいにち）ある",3,))))</f>
        <v>0</v>
      </c>
      <c r="O2008" s="26">
        <f>IF('３　回答貼付シート'!Q2005="ない",0,IF('３　回答貼付シート'!Q2005="１～２日（にち）ある",1,IF('３　回答貼付シート'!Q2005="３～５日（にち）ある",2,IF('３　回答貼付シート'!Q2005="ほぼ毎日（まいにち）ある",3,))))</f>
        <v>0</v>
      </c>
      <c r="P2008" s="26">
        <f>IF('３　回答貼付シート'!R2005="ない",0,IF('３　回答貼付シート'!R2005="１～２日（にち）ある",1,IF('３　回答貼付シート'!R2005="３～５日（にち）ある",2,IF('３　回答貼付シート'!R2005="ほぼ毎日（まいにち）ある",3,))))</f>
        <v>0</v>
      </c>
      <c r="Q2008" s="26">
        <f>IF('３　回答貼付シート'!S2005="ない",0,IF('３　回答貼付シート'!S2005="１～２日（にち）ある",1,IF('３　回答貼付シート'!S2005="３～５日（にち）ある",2,IF('３　回答貼付シート'!S2005="ほぼ毎日（まいにち）ある",3,))))</f>
        <v>0</v>
      </c>
      <c r="R2008" s="26">
        <f>IF('３　回答貼付シート'!T2005="ない",0,IF('３　回答貼付シート'!T2005="１～２日（にち）ある",1,IF('３　回答貼付シート'!T2005="３～５日（にち）ある",2,IF('３　回答貼付シート'!T2005="ほぼ毎日（まいにち）ある",3,))))</f>
        <v>0</v>
      </c>
      <c r="S2008" s="26">
        <f>IF('３　回答貼付シート'!U2005="ない",0,IF('３　回答貼付シート'!U2005="１～２日（にち）ある",1,IF('３　回答貼付シート'!U2005="３～５日（にち）ある",2,IF('３　回答貼付シート'!U2005="ほぼ毎日（まいにち）ある",3,))))</f>
        <v>0</v>
      </c>
      <c r="T2008" s="26">
        <f>IF('３　回答貼付シート'!V2005="ない",0,IF('３　回答貼付シート'!V2005="１～２日（にち）ある",1,IF('３　回答貼付シート'!V2005="３～５日（にち）ある",2,IF('３　回答貼付シート'!V2005="ほぼ毎日（まいにち）ある",3,))))</f>
        <v>0</v>
      </c>
      <c r="U2008" s="26">
        <f>IF('３　回答貼付シート'!W2005="ない",0,IF('３　回答貼付シート'!W2005="１～２日（にち）ある",1,IF('３　回答貼付シート'!W2005="３～５日（にち）ある",2,IF('３　回答貼付シート'!W2005="ほぼ毎日（まいにち）ある",3,))))</f>
        <v>0</v>
      </c>
      <c r="V2008" s="26">
        <f>IF('３　回答貼付シート'!X2005="ない",0,IF('３　回答貼付シート'!X2005="１～２日（にち）ある",1,IF('３　回答貼付シート'!X2005="３～５日（にち）ある",2,IF('３　回答貼付シート'!X2005="ほぼ毎日（まいにち）ある",3,))))</f>
        <v>0</v>
      </c>
      <c r="W2008" s="26">
        <f>IF('３　回答貼付シート'!Y2005="ない",0,IF('３　回答貼付シート'!Y2005="１～２日（にち）ある",1,IF('３　回答貼付シート'!Y2005="３～５日（にち）ある",2,IF('３　回答貼付シート'!Y2005="ほぼ毎日（まいにち）ある",3,))))</f>
        <v>0</v>
      </c>
      <c r="X2008" s="26">
        <f>IF('３　回答貼付シート'!Z2005="ない",0,IF('３　回答貼付シート'!Z2005="１～２日（にち）ある",1,IF('３　回答貼付シート'!Z2005="３～５日（にち）ある",2,IF('３　回答貼付シート'!Z2005="ほぼ毎日（まいにち）ある",3,))))</f>
        <v>0</v>
      </c>
      <c r="Y2008" s="26">
        <f>IF('３　回答貼付シート'!AA2005="ない",0,IF('３　回答貼付シート'!AA2005="１～２日（にち）ある",1,IF('３　回答貼付シート'!AA2005="３～５日（にち）ある",2,IF('３　回答貼付シート'!AA2005="ほぼ毎日（まいにち）ある",3,))))</f>
        <v>0</v>
      </c>
      <c r="Z2008" s="26">
        <f>'３　回答貼付シート'!$AB2005</f>
        <v>0</v>
      </c>
      <c r="AA2008" s="26" t="str">
        <f t="shared" si="283"/>
        <v/>
      </c>
      <c r="AB2008" s="26" t="str">
        <f t="shared" si="284"/>
        <v/>
      </c>
      <c r="AC2008" s="26" t="str">
        <f t="shared" si="285"/>
        <v/>
      </c>
      <c r="AD2008" s="26" t="str">
        <f t="shared" si="286"/>
        <v/>
      </c>
      <c r="AE2008" s="26" t="str">
        <f t="shared" si="287"/>
        <v/>
      </c>
      <c r="AF2008" t="str">
        <f t="shared" si="280"/>
        <v>0</v>
      </c>
      <c r="AG2008">
        <f t="shared" si="281"/>
        <v>0</v>
      </c>
      <c r="AH2008" s="34">
        <f t="shared" si="288"/>
        <v>0</v>
      </c>
    </row>
    <row r="2009" spans="1:34">
      <c r="A2009" s="26"/>
      <c r="B2009" s="26">
        <f t="shared" si="282"/>
        <v>0</v>
      </c>
      <c r="C2009" s="26">
        <f>IF('３　回答貼付シート'!$F2006&lt;&gt;0,VLOOKUP('３　回答貼付シート'!$F2006,$AF$2048:$AG$2054,2,FALSE),0)</f>
        <v>0</v>
      </c>
      <c r="D2009" s="26">
        <f>IF('３　回答貼付シート'!$G2006&lt;&gt;0,VLOOKUP(('３　回答貼付シート'!$G2006), $AF$2048:$AG$2054,2,FALSE),0)</f>
        <v>0</v>
      </c>
      <c r="E2009" s="26">
        <f>'３　回答貼付シート'!$H2006</f>
        <v>0</v>
      </c>
      <c r="F2009" s="26">
        <f>IF(E2009=0,0,VLOOKUP($B2009,'２　情報入力シート'!$A$2:$E$2049,5))</f>
        <v>0</v>
      </c>
      <c r="G2009" s="26">
        <f>IF('３　回答貼付シート'!I2006="ない",0,IF('３　回答貼付シート'!I2006="１～２日（にち）ある",1,IF('３　回答貼付シート'!I2006="３～５日（にち）ある",2,IF('３　回答貼付シート'!I2006="ほぼ毎日（まいにち）ある",3,))))</f>
        <v>0</v>
      </c>
      <c r="H2009" s="26">
        <f>IF('３　回答貼付シート'!J2006="ない",0,IF('３　回答貼付シート'!J2006="１～２日（にち）ある",1,IF('３　回答貼付シート'!J2006="３～５日（にち）ある",2,IF('３　回答貼付シート'!J2006="ほぼ毎日（まいにち）ある",3,))))</f>
        <v>0</v>
      </c>
      <c r="I2009" s="26">
        <f>IF('３　回答貼付シート'!K2006="ない",0,IF('３　回答貼付シート'!K2006="１～２日（にち）ある",1,IF('３　回答貼付シート'!K2006="３～５日（にち）ある",2,IF('３　回答貼付シート'!K2006="ほぼ毎日（まいにち）ある",3,))))</f>
        <v>0</v>
      </c>
      <c r="J2009" s="26">
        <f>IF('３　回答貼付シート'!L2006="ない",0,IF('３　回答貼付シート'!L2006="１～２日（にち）ある",1,IF('３　回答貼付シート'!L2006="３～５日（にち）ある",2,IF('３　回答貼付シート'!L2006="ほぼ毎日（まいにち）ある",3,))))</f>
        <v>0</v>
      </c>
      <c r="K2009" s="26">
        <f>IF('３　回答貼付シート'!M2006="ない",0,IF('３　回答貼付シート'!M2006="１～２日（にち）ある",1,IF('３　回答貼付シート'!M2006="３～５日（にち）ある",2,IF('３　回答貼付シート'!M2006="ほぼ毎日（まいにち）ある",3,))))</f>
        <v>0</v>
      </c>
      <c r="L2009" s="26">
        <f>IF('３　回答貼付シート'!N2006="ない",0,IF('３　回答貼付シート'!N2006="１～２日（にち）ある",1,IF('３　回答貼付シート'!N2006="３～５日（にち）ある",2,IF('３　回答貼付シート'!N2006="ほぼ毎日（まいにち）ある",3,))))</f>
        <v>0</v>
      </c>
      <c r="M2009" s="26">
        <f>IF('３　回答貼付シート'!O2006="ない",0,IF('３　回答貼付シート'!O2006="１～２日（にち）ある",1,IF('３　回答貼付シート'!O2006="３～５日（にち）ある",2,IF('３　回答貼付シート'!O2006="ほぼ毎日（まいにち）ある",3,))))</f>
        <v>0</v>
      </c>
      <c r="N2009" s="26">
        <f>IF('３　回答貼付シート'!P2006="ない",0,IF('３　回答貼付シート'!P2006="１～２日（にち）ある",1,IF('３　回答貼付シート'!P2006="３～５日（にち）ある",2,IF('３　回答貼付シート'!P2006="ほぼ毎日（まいにち）ある",3,))))</f>
        <v>0</v>
      </c>
      <c r="O2009" s="26">
        <f>IF('３　回答貼付シート'!Q2006="ない",0,IF('３　回答貼付シート'!Q2006="１～２日（にち）ある",1,IF('３　回答貼付シート'!Q2006="３～５日（にち）ある",2,IF('３　回答貼付シート'!Q2006="ほぼ毎日（まいにち）ある",3,))))</f>
        <v>0</v>
      </c>
      <c r="P2009" s="26">
        <f>IF('３　回答貼付シート'!R2006="ない",0,IF('３　回答貼付シート'!R2006="１～２日（にち）ある",1,IF('３　回答貼付シート'!R2006="３～５日（にち）ある",2,IF('３　回答貼付シート'!R2006="ほぼ毎日（まいにち）ある",3,))))</f>
        <v>0</v>
      </c>
      <c r="Q2009" s="26">
        <f>IF('３　回答貼付シート'!S2006="ない",0,IF('３　回答貼付シート'!S2006="１～２日（にち）ある",1,IF('３　回答貼付シート'!S2006="３～５日（にち）ある",2,IF('３　回答貼付シート'!S2006="ほぼ毎日（まいにち）ある",3,))))</f>
        <v>0</v>
      </c>
      <c r="R2009" s="26">
        <f>IF('３　回答貼付シート'!T2006="ない",0,IF('３　回答貼付シート'!T2006="１～２日（にち）ある",1,IF('３　回答貼付シート'!T2006="３～５日（にち）ある",2,IF('３　回答貼付シート'!T2006="ほぼ毎日（まいにち）ある",3,))))</f>
        <v>0</v>
      </c>
      <c r="S2009" s="26">
        <f>IF('３　回答貼付シート'!U2006="ない",0,IF('３　回答貼付シート'!U2006="１～２日（にち）ある",1,IF('３　回答貼付シート'!U2006="３～５日（にち）ある",2,IF('３　回答貼付シート'!U2006="ほぼ毎日（まいにち）ある",3,))))</f>
        <v>0</v>
      </c>
      <c r="T2009" s="26">
        <f>IF('３　回答貼付シート'!V2006="ない",0,IF('３　回答貼付シート'!V2006="１～２日（にち）ある",1,IF('３　回答貼付シート'!V2006="３～５日（にち）ある",2,IF('３　回答貼付シート'!V2006="ほぼ毎日（まいにち）ある",3,))))</f>
        <v>0</v>
      </c>
      <c r="U2009" s="26">
        <f>IF('３　回答貼付シート'!W2006="ない",0,IF('３　回答貼付シート'!W2006="１～２日（にち）ある",1,IF('３　回答貼付シート'!W2006="３～５日（にち）ある",2,IF('３　回答貼付シート'!W2006="ほぼ毎日（まいにち）ある",3,))))</f>
        <v>0</v>
      </c>
      <c r="V2009" s="26">
        <f>IF('３　回答貼付シート'!X2006="ない",0,IF('３　回答貼付シート'!X2006="１～２日（にち）ある",1,IF('３　回答貼付シート'!X2006="３～５日（にち）ある",2,IF('３　回答貼付シート'!X2006="ほぼ毎日（まいにち）ある",3,))))</f>
        <v>0</v>
      </c>
      <c r="W2009" s="26">
        <f>IF('３　回答貼付シート'!Y2006="ない",0,IF('３　回答貼付シート'!Y2006="１～２日（にち）ある",1,IF('３　回答貼付シート'!Y2006="３～５日（にち）ある",2,IF('３　回答貼付シート'!Y2006="ほぼ毎日（まいにち）ある",3,))))</f>
        <v>0</v>
      </c>
      <c r="X2009" s="26">
        <f>IF('３　回答貼付シート'!Z2006="ない",0,IF('３　回答貼付シート'!Z2006="１～２日（にち）ある",1,IF('３　回答貼付シート'!Z2006="３～５日（にち）ある",2,IF('３　回答貼付シート'!Z2006="ほぼ毎日（まいにち）ある",3,))))</f>
        <v>0</v>
      </c>
      <c r="Y2009" s="26">
        <f>IF('３　回答貼付シート'!AA2006="ない",0,IF('３　回答貼付シート'!AA2006="１～２日（にち）ある",1,IF('３　回答貼付シート'!AA2006="３～５日（にち）ある",2,IF('３　回答貼付シート'!AA2006="ほぼ毎日（まいにち）ある",3,))))</f>
        <v>0</v>
      </c>
      <c r="Z2009" s="26">
        <f>'３　回答貼付シート'!$AB2006</f>
        <v>0</v>
      </c>
      <c r="AA2009" s="26" t="str">
        <f t="shared" si="283"/>
        <v/>
      </c>
      <c r="AB2009" s="26" t="str">
        <f t="shared" si="284"/>
        <v/>
      </c>
      <c r="AC2009" s="26" t="str">
        <f t="shared" si="285"/>
        <v/>
      </c>
      <c r="AD2009" s="26" t="str">
        <f t="shared" si="286"/>
        <v/>
      </c>
      <c r="AE2009" s="26" t="str">
        <f t="shared" si="287"/>
        <v/>
      </c>
      <c r="AF2009" t="str">
        <f t="shared" si="280"/>
        <v>0</v>
      </c>
      <c r="AG2009">
        <f t="shared" si="281"/>
        <v>0</v>
      </c>
      <c r="AH2009" s="34">
        <f t="shared" si="288"/>
        <v>0</v>
      </c>
    </row>
    <row r="2010" spans="1:34">
      <c r="A2010" s="26"/>
      <c r="B2010" s="26">
        <f t="shared" si="282"/>
        <v>0</v>
      </c>
      <c r="C2010" s="26">
        <f>IF('３　回答貼付シート'!$F2007&lt;&gt;0,VLOOKUP('３　回答貼付シート'!$F2007,$AF$2048:$AG$2054,2,FALSE),0)</f>
        <v>0</v>
      </c>
      <c r="D2010" s="26">
        <f>IF('３　回答貼付シート'!$G2007&lt;&gt;0,VLOOKUP(('３　回答貼付シート'!$G2007), $AF$2048:$AG$2054,2,FALSE),0)</f>
        <v>0</v>
      </c>
      <c r="E2010" s="26">
        <f>'３　回答貼付シート'!$H2007</f>
        <v>0</v>
      </c>
      <c r="F2010" s="26">
        <f>IF(E2010=0,0,VLOOKUP($B2010,'２　情報入力シート'!$A$2:$E$2049,5))</f>
        <v>0</v>
      </c>
      <c r="G2010" s="26">
        <f>IF('３　回答貼付シート'!I2007="ない",0,IF('３　回答貼付シート'!I2007="１～２日（にち）ある",1,IF('３　回答貼付シート'!I2007="３～５日（にち）ある",2,IF('３　回答貼付シート'!I2007="ほぼ毎日（まいにち）ある",3,))))</f>
        <v>0</v>
      </c>
      <c r="H2010" s="26">
        <f>IF('３　回答貼付シート'!J2007="ない",0,IF('３　回答貼付シート'!J2007="１～２日（にち）ある",1,IF('３　回答貼付シート'!J2007="３～５日（にち）ある",2,IF('３　回答貼付シート'!J2007="ほぼ毎日（まいにち）ある",3,))))</f>
        <v>0</v>
      </c>
      <c r="I2010" s="26">
        <f>IF('３　回答貼付シート'!K2007="ない",0,IF('３　回答貼付シート'!K2007="１～２日（にち）ある",1,IF('３　回答貼付シート'!K2007="３～５日（にち）ある",2,IF('３　回答貼付シート'!K2007="ほぼ毎日（まいにち）ある",3,))))</f>
        <v>0</v>
      </c>
      <c r="J2010" s="26">
        <f>IF('３　回答貼付シート'!L2007="ない",0,IF('３　回答貼付シート'!L2007="１～２日（にち）ある",1,IF('３　回答貼付シート'!L2007="３～５日（にち）ある",2,IF('３　回答貼付シート'!L2007="ほぼ毎日（まいにち）ある",3,))))</f>
        <v>0</v>
      </c>
      <c r="K2010" s="26">
        <f>IF('３　回答貼付シート'!M2007="ない",0,IF('３　回答貼付シート'!M2007="１～２日（にち）ある",1,IF('３　回答貼付シート'!M2007="３～５日（にち）ある",2,IF('３　回答貼付シート'!M2007="ほぼ毎日（まいにち）ある",3,))))</f>
        <v>0</v>
      </c>
      <c r="L2010" s="26">
        <f>IF('３　回答貼付シート'!N2007="ない",0,IF('３　回答貼付シート'!N2007="１～２日（にち）ある",1,IF('３　回答貼付シート'!N2007="３～５日（にち）ある",2,IF('３　回答貼付シート'!N2007="ほぼ毎日（まいにち）ある",3,))))</f>
        <v>0</v>
      </c>
      <c r="M2010" s="26">
        <f>IF('３　回答貼付シート'!O2007="ない",0,IF('３　回答貼付シート'!O2007="１～２日（にち）ある",1,IF('３　回答貼付シート'!O2007="３～５日（にち）ある",2,IF('３　回答貼付シート'!O2007="ほぼ毎日（まいにち）ある",3,))))</f>
        <v>0</v>
      </c>
      <c r="N2010" s="26">
        <f>IF('３　回答貼付シート'!P2007="ない",0,IF('３　回答貼付シート'!P2007="１～２日（にち）ある",1,IF('３　回答貼付シート'!P2007="３～５日（にち）ある",2,IF('３　回答貼付シート'!P2007="ほぼ毎日（まいにち）ある",3,))))</f>
        <v>0</v>
      </c>
      <c r="O2010" s="26">
        <f>IF('３　回答貼付シート'!Q2007="ない",0,IF('３　回答貼付シート'!Q2007="１～２日（にち）ある",1,IF('３　回答貼付シート'!Q2007="３～５日（にち）ある",2,IF('３　回答貼付シート'!Q2007="ほぼ毎日（まいにち）ある",3,))))</f>
        <v>0</v>
      </c>
      <c r="P2010" s="26">
        <f>IF('３　回答貼付シート'!R2007="ない",0,IF('３　回答貼付シート'!R2007="１～２日（にち）ある",1,IF('３　回答貼付シート'!R2007="３～５日（にち）ある",2,IF('３　回答貼付シート'!R2007="ほぼ毎日（まいにち）ある",3,))))</f>
        <v>0</v>
      </c>
      <c r="Q2010" s="26">
        <f>IF('３　回答貼付シート'!S2007="ない",0,IF('３　回答貼付シート'!S2007="１～２日（にち）ある",1,IF('３　回答貼付シート'!S2007="３～５日（にち）ある",2,IF('３　回答貼付シート'!S2007="ほぼ毎日（まいにち）ある",3,))))</f>
        <v>0</v>
      </c>
      <c r="R2010" s="26">
        <f>IF('３　回答貼付シート'!T2007="ない",0,IF('３　回答貼付シート'!T2007="１～２日（にち）ある",1,IF('３　回答貼付シート'!T2007="３～５日（にち）ある",2,IF('３　回答貼付シート'!T2007="ほぼ毎日（まいにち）ある",3,))))</f>
        <v>0</v>
      </c>
      <c r="S2010" s="26">
        <f>IF('３　回答貼付シート'!U2007="ない",0,IF('３　回答貼付シート'!U2007="１～２日（にち）ある",1,IF('３　回答貼付シート'!U2007="３～５日（にち）ある",2,IF('３　回答貼付シート'!U2007="ほぼ毎日（まいにち）ある",3,))))</f>
        <v>0</v>
      </c>
      <c r="T2010" s="26">
        <f>IF('３　回答貼付シート'!V2007="ない",0,IF('３　回答貼付シート'!V2007="１～２日（にち）ある",1,IF('３　回答貼付シート'!V2007="３～５日（にち）ある",2,IF('３　回答貼付シート'!V2007="ほぼ毎日（まいにち）ある",3,))))</f>
        <v>0</v>
      </c>
      <c r="U2010" s="26">
        <f>IF('３　回答貼付シート'!W2007="ない",0,IF('３　回答貼付シート'!W2007="１～２日（にち）ある",1,IF('３　回答貼付シート'!W2007="３～５日（にち）ある",2,IF('３　回答貼付シート'!W2007="ほぼ毎日（まいにち）ある",3,))))</f>
        <v>0</v>
      </c>
      <c r="V2010" s="26">
        <f>IF('３　回答貼付シート'!X2007="ない",0,IF('３　回答貼付シート'!X2007="１～２日（にち）ある",1,IF('３　回答貼付シート'!X2007="３～５日（にち）ある",2,IF('３　回答貼付シート'!X2007="ほぼ毎日（まいにち）ある",3,))))</f>
        <v>0</v>
      </c>
      <c r="W2010" s="26">
        <f>IF('３　回答貼付シート'!Y2007="ない",0,IF('３　回答貼付シート'!Y2007="１～２日（にち）ある",1,IF('３　回答貼付シート'!Y2007="３～５日（にち）ある",2,IF('３　回答貼付シート'!Y2007="ほぼ毎日（まいにち）ある",3,))))</f>
        <v>0</v>
      </c>
      <c r="X2010" s="26">
        <f>IF('３　回答貼付シート'!Z2007="ない",0,IF('３　回答貼付シート'!Z2007="１～２日（にち）ある",1,IF('３　回答貼付シート'!Z2007="３～５日（にち）ある",2,IF('３　回答貼付シート'!Z2007="ほぼ毎日（まいにち）ある",3,))))</f>
        <v>0</v>
      </c>
      <c r="Y2010" s="26">
        <f>IF('３　回答貼付シート'!AA2007="ない",0,IF('３　回答貼付シート'!AA2007="１～２日（にち）ある",1,IF('３　回答貼付シート'!AA2007="３～５日（にち）ある",2,IF('３　回答貼付シート'!AA2007="ほぼ毎日（まいにち）ある",3,))))</f>
        <v>0</v>
      </c>
      <c r="Z2010" s="26">
        <f>'３　回答貼付シート'!$AB2007</f>
        <v>0</v>
      </c>
      <c r="AA2010" s="26" t="str">
        <f t="shared" si="283"/>
        <v/>
      </c>
      <c r="AB2010" s="26" t="str">
        <f t="shared" si="284"/>
        <v/>
      </c>
      <c r="AC2010" s="26" t="str">
        <f t="shared" si="285"/>
        <v/>
      </c>
      <c r="AD2010" s="26" t="str">
        <f t="shared" si="286"/>
        <v/>
      </c>
      <c r="AE2010" s="26" t="str">
        <f t="shared" si="287"/>
        <v/>
      </c>
      <c r="AF2010" t="str">
        <f t="shared" si="280"/>
        <v>0</v>
      </c>
      <c r="AG2010">
        <f t="shared" si="281"/>
        <v>0</v>
      </c>
      <c r="AH2010" s="34">
        <f t="shared" si="288"/>
        <v>0</v>
      </c>
    </row>
    <row r="2011" spans="1:34">
      <c r="A2011" s="26"/>
      <c r="B2011" s="26">
        <f t="shared" si="282"/>
        <v>0</v>
      </c>
      <c r="C2011" s="26">
        <f>IF('３　回答貼付シート'!$F2008&lt;&gt;0,VLOOKUP('３　回答貼付シート'!$F2008,$AF$2048:$AG$2054,2,FALSE),0)</f>
        <v>0</v>
      </c>
      <c r="D2011" s="26">
        <f>IF('３　回答貼付シート'!$G2008&lt;&gt;0,VLOOKUP(('３　回答貼付シート'!$G2008), $AF$2048:$AG$2054,2,FALSE),0)</f>
        <v>0</v>
      </c>
      <c r="E2011" s="26">
        <f>'３　回答貼付シート'!$H2008</f>
        <v>0</v>
      </c>
      <c r="F2011" s="26">
        <f>IF(E2011=0,0,VLOOKUP($B2011,'２　情報入力シート'!$A$2:$E$2049,5))</f>
        <v>0</v>
      </c>
      <c r="G2011" s="26">
        <f>IF('３　回答貼付シート'!I2008="ない",0,IF('３　回答貼付シート'!I2008="１～２日（にち）ある",1,IF('３　回答貼付シート'!I2008="３～５日（にち）ある",2,IF('３　回答貼付シート'!I2008="ほぼ毎日（まいにち）ある",3,))))</f>
        <v>0</v>
      </c>
      <c r="H2011" s="26">
        <f>IF('３　回答貼付シート'!J2008="ない",0,IF('３　回答貼付シート'!J2008="１～２日（にち）ある",1,IF('３　回答貼付シート'!J2008="３～５日（にち）ある",2,IF('３　回答貼付シート'!J2008="ほぼ毎日（まいにち）ある",3,))))</f>
        <v>0</v>
      </c>
      <c r="I2011" s="26">
        <f>IF('３　回答貼付シート'!K2008="ない",0,IF('３　回答貼付シート'!K2008="１～２日（にち）ある",1,IF('３　回答貼付シート'!K2008="３～５日（にち）ある",2,IF('３　回答貼付シート'!K2008="ほぼ毎日（まいにち）ある",3,))))</f>
        <v>0</v>
      </c>
      <c r="J2011" s="26">
        <f>IF('３　回答貼付シート'!L2008="ない",0,IF('３　回答貼付シート'!L2008="１～２日（にち）ある",1,IF('３　回答貼付シート'!L2008="３～５日（にち）ある",2,IF('３　回答貼付シート'!L2008="ほぼ毎日（まいにち）ある",3,))))</f>
        <v>0</v>
      </c>
      <c r="K2011" s="26">
        <f>IF('３　回答貼付シート'!M2008="ない",0,IF('３　回答貼付シート'!M2008="１～２日（にち）ある",1,IF('３　回答貼付シート'!M2008="３～５日（にち）ある",2,IF('３　回答貼付シート'!M2008="ほぼ毎日（まいにち）ある",3,))))</f>
        <v>0</v>
      </c>
      <c r="L2011" s="26">
        <f>IF('３　回答貼付シート'!N2008="ない",0,IF('３　回答貼付シート'!N2008="１～２日（にち）ある",1,IF('３　回答貼付シート'!N2008="３～５日（にち）ある",2,IF('３　回答貼付シート'!N2008="ほぼ毎日（まいにち）ある",3,))))</f>
        <v>0</v>
      </c>
      <c r="M2011" s="26">
        <f>IF('３　回答貼付シート'!O2008="ない",0,IF('３　回答貼付シート'!O2008="１～２日（にち）ある",1,IF('３　回答貼付シート'!O2008="３～５日（にち）ある",2,IF('３　回答貼付シート'!O2008="ほぼ毎日（まいにち）ある",3,))))</f>
        <v>0</v>
      </c>
      <c r="N2011" s="26">
        <f>IF('３　回答貼付シート'!P2008="ない",0,IF('３　回答貼付シート'!P2008="１～２日（にち）ある",1,IF('３　回答貼付シート'!P2008="３～５日（にち）ある",2,IF('３　回答貼付シート'!P2008="ほぼ毎日（まいにち）ある",3,))))</f>
        <v>0</v>
      </c>
      <c r="O2011" s="26">
        <f>IF('３　回答貼付シート'!Q2008="ない",0,IF('３　回答貼付シート'!Q2008="１～２日（にち）ある",1,IF('３　回答貼付シート'!Q2008="３～５日（にち）ある",2,IF('３　回答貼付シート'!Q2008="ほぼ毎日（まいにち）ある",3,))))</f>
        <v>0</v>
      </c>
      <c r="P2011" s="26">
        <f>IF('３　回答貼付シート'!R2008="ない",0,IF('３　回答貼付シート'!R2008="１～２日（にち）ある",1,IF('３　回答貼付シート'!R2008="３～５日（にち）ある",2,IF('３　回答貼付シート'!R2008="ほぼ毎日（まいにち）ある",3,))))</f>
        <v>0</v>
      </c>
      <c r="Q2011" s="26">
        <f>IF('３　回答貼付シート'!S2008="ない",0,IF('３　回答貼付シート'!S2008="１～２日（にち）ある",1,IF('３　回答貼付シート'!S2008="３～５日（にち）ある",2,IF('３　回答貼付シート'!S2008="ほぼ毎日（まいにち）ある",3,))))</f>
        <v>0</v>
      </c>
      <c r="R2011" s="26">
        <f>IF('３　回答貼付シート'!T2008="ない",0,IF('３　回答貼付シート'!T2008="１～２日（にち）ある",1,IF('３　回答貼付シート'!T2008="３～５日（にち）ある",2,IF('３　回答貼付シート'!T2008="ほぼ毎日（まいにち）ある",3,))))</f>
        <v>0</v>
      </c>
      <c r="S2011" s="26">
        <f>IF('３　回答貼付シート'!U2008="ない",0,IF('３　回答貼付シート'!U2008="１～２日（にち）ある",1,IF('３　回答貼付シート'!U2008="３～５日（にち）ある",2,IF('３　回答貼付シート'!U2008="ほぼ毎日（まいにち）ある",3,))))</f>
        <v>0</v>
      </c>
      <c r="T2011" s="26">
        <f>IF('３　回答貼付シート'!V2008="ない",0,IF('３　回答貼付シート'!V2008="１～２日（にち）ある",1,IF('３　回答貼付シート'!V2008="３～５日（にち）ある",2,IF('３　回答貼付シート'!V2008="ほぼ毎日（まいにち）ある",3,))))</f>
        <v>0</v>
      </c>
      <c r="U2011" s="26">
        <f>IF('３　回答貼付シート'!W2008="ない",0,IF('３　回答貼付シート'!W2008="１～２日（にち）ある",1,IF('３　回答貼付シート'!W2008="３～５日（にち）ある",2,IF('３　回答貼付シート'!W2008="ほぼ毎日（まいにち）ある",3,))))</f>
        <v>0</v>
      </c>
      <c r="V2011" s="26">
        <f>IF('３　回答貼付シート'!X2008="ない",0,IF('３　回答貼付シート'!X2008="１～２日（にち）ある",1,IF('３　回答貼付シート'!X2008="３～５日（にち）ある",2,IF('３　回答貼付シート'!X2008="ほぼ毎日（まいにち）ある",3,))))</f>
        <v>0</v>
      </c>
      <c r="W2011" s="26">
        <f>IF('３　回答貼付シート'!Y2008="ない",0,IF('３　回答貼付シート'!Y2008="１～２日（にち）ある",1,IF('３　回答貼付シート'!Y2008="３～５日（にち）ある",2,IF('３　回答貼付シート'!Y2008="ほぼ毎日（まいにち）ある",3,))))</f>
        <v>0</v>
      </c>
      <c r="X2011" s="26">
        <f>IF('３　回答貼付シート'!Z2008="ない",0,IF('３　回答貼付シート'!Z2008="１～２日（にち）ある",1,IF('３　回答貼付シート'!Z2008="３～５日（にち）ある",2,IF('３　回答貼付シート'!Z2008="ほぼ毎日（まいにち）ある",3,))))</f>
        <v>0</v>
      </c>
      <c r="Y2011" s="26">
        <f>IF('３　回答貼付シート'!AA2008="ない",0,IF('３　回答貼付シート'!AA2008="１～２日（にち）ある",1,IF('３　回答貼付シート'!AA2008="３～５日（にち）ある",2,IF('３　回答貼付シート'!AA2008="ほぼ毎日（まいにち）ある",3,))))</f>
        <v>0</v>
      </c>
      <c r="Z2011" s="26">
        <f>'３　回答貼付シート'!$AB2008</f>
        <v>0</v>
      </c>
      <c r="AA2011" s="26" t="str">
        <f t="shared" si="283"/>
        <v/>
      </c>
      <c r="AB2011" s="26" t="str">
        <f t="shared" si="284"/>
        <v/>
      </c>
      <c r="AC2011" s="26" t="str">
        <f t="shared" si="285"/>
        <v/>
      </c>
      <c r="AD2011" s="26" t="str">
        <f t="shared" si="286"/>
        <v/>
      </c>
      <c r="AE2011" s="26" t="str">
        <f t="shared" si="287"/>
        <v/>
      </c>
      <c r="AF2011" t="str">
        <f t="shared" si="280"/>
        <v>0</v>
      </c>
      <c r="AG2011">
        <f t="shared" si="281"/>
        <v>0</v>
      </c>
      <c r="AH2011" s="34">
        <f t="shared" si="288"/>
        <v>0</v>
      </c>
    </row>
    <row r="2012" spans="1:34">
      <c r="A2012" s="26"/>
      <c r="B2012" s="26">
        <f t="shared" si="282"/>
        <v>0</v>
      </c>
      <c r="C2012" s="26">
        <f>IF('３　回答貼付シート'!$F2009&lt;&gt;0,VLOOKUP('３　回答貼付シート'!$F2009,$AF$2048:$AG$2054,2,FALSE),0)</f>
        <v>0</v>
      </c>
      <c r="D2012" s="26">
        <f>IF('３　回答貼付シート'!$G2009&lt;&gt;0,VLOOKUP(('３　回答貼付シート'!$G2009), $AF$2048:$AG$2054,2,FALSE),0)</f>
        <v>0</v>
      </c>
      <c r="E2012" s="26">
        <f>'３　回答貼付シート'!$H2009</f>
        <v>0</v>
      </c>
      <c r="F2012" s="26">
        <f>IF(E2012=0,0,VLOOKUP($B2012,'２　情報入力シート'!$A$2:$E$2049,5))</f>
        <v>0</v>
      </c>
      <c r="G2012" s="26">
        <f>IF('３　回答貼付シート'!I2009="ない",0,IF('３　回答貼付シート'!I2009="１～２日（にち）ある",1,IF('３　回答貼付シート'!I2009="３～５日（にち）ある",2,IF('３　回答貼付シート'!I2009="ほぼ毎日（まいにち）ある",3,))))</f>
        <v>0</v>
      </c>
      <c r="H2012" s="26">
        <f>IF('３　回答貼付シート'!J2009="ない",0,IF('３　回答貼付シート'!J2009="１～２日（にち）ある",1,IF('３　回答貼付シート'!J2009="３～５日（にち）ある",2,IF('３　回答貼付シート'!J2009="ほぼ毎日（まいにち）ある",3,))))</f>
        <v>0</v>
      </c>
      <c r="I2012" s="26">
        <f>IF('３　回答貼付シート'!K2009="ない",0,IF('３　回答貼付シート'!K2009="１～２日（にち）ある",1,IF('３　回答貼付シート'!K2009="３～５日（にち）ある",2,IF('３　回答貼付シート'!K2009="ほぼ毎日（まいにち）ある",3,))))</f>
        <v>0</v>
      </c>
      <c r="J2012" s="26">
        <f>IF('３　回答貼付シート'!L2009="ない",0,IF('３　回答貼付シート'!L2009="１～２日（にち）ある",1,IF('３　回答貼付シート'!L2009="３～５日（にち）ある",2,IF('３　回答貼付シート'!L2009="ほぼ毎日（まいにち）ある",3,))))</f>
        <v>0</v>
      </c>
      <c r="K2012" s="26">
        <f>IF('３　回答貼付シート'!M2009="ない",0,IF('３　回答貼付シート'!M2009="１～２日（にち）ある",1,IF('３　回答貼付シート'!M2009="３～５日（にち）ある",2,IF('３　回答貼付シート'!M2009="ほぼ毎日（まいにち）ある",3,))))</f>
        <v>0</v>
      </c>
      <c r="L2012" s="26">
        <f>IF('３　回答貼付シート'!N2009="ない",0,IF('３　回答貼付シート'!N2009="１～２日（にち）ある",1,IF('３　回答貼付シート'!N2009="３～５日（にち）ある",2,IF('３　回答貼付シート'!N2009="ほぼ毎日（まいにち）ある",3,))))</f>
        <v>0</v>
      </c>
      <c r="M2012" s="26">
        <f>IF('３　回答貼付シート'!O2009="ない",0,IF('３　回答貼付シート'!O2009="１～２日（にち）ある",1,IF('３　回答貼付シート'!O2009="３～５日（にち）ある",2,IF('３　回答貼付シート'!O2009="ほぼ毎日（まいにち）ある",3,))))</f>
        <v>0</v>
      </c>
      <c r="N2012" s="26">
        <f>IF('３　回答貼付シート'!P2009="ない",0,IF('３　回答貼付シート'!P2009="１～２日（にち）ある",1,IF('３　回答貼付シート'!P2009="３～５日（にち）ある",2,IF('３　回答貼付シート'!P2009="ほぼ毎日（まいにち）ある",3,))))</f>
        <v>0</v>
      </c>
      <c r="O2012" s="26">
        <f>IF('３　回答貼付シート'!Q2009="ない",0,IF('３　回答貼付シート'!Q2009="１～２日（にち）ある",1,IF('３　回答貼付シート'!Q2009="３～５日（にち）ある",2,IF('３　回答貼付シート'!Q2009="ほぼ毎日（まいにち）ある",3,))))</f>
        <v>0</v>
      </c>
      <c r="P2012" s="26">
        <f>IF('３　回答貼付シート'!R2009="ない",0,IF('３　回答貼付シート'!R2009="１～２日（にち）ある",1,IF('３　回答貼付シート'!R2009="３～５日（にち）ある",2,IF('３　回答貼付シート'!R2009="ほぼ毎日（まいにち）ある",3,))))</f>
        <v>0</v>
      </c>
      <c r="Q2012" s="26">
        <f>IF('３　回答貼付シート'!S2009="ない",0,IF('３　回答貼付シート'!S2009="１～２日（にち）ある",1,IF('３　回答貼付シート'!S2009="３～５日（にち）ある",2,IF('３　回答貼付シート'!S2009="ほぼ毎日（まいにち）ある",3,))))</f>
        <v>0</v>
      </c>
      <c r="R2012" s="26">
        <f>IF('３　回答貼付シート'!T2009="ない",0,IF('３　回答貼付シート'!T2009="１～２日（にち）ある",1,IF('３　回答貼付シート'!T2009="３～５日（にち）ある",2,IF('３　回答貼付シート'!T2009="ほぼ毎日（まいにち）ある",3,))))</f>
        <v>0</v>
      </c>
      <c r="S2012" s="26">
        <f>IF('３　回答貼付シート'!U2009="ない",0,IF('３　回答貼付シート'!U2009="１～２日（にち）ある",1,IF('３　回答貼付シート'!U2009="３～５日（にち）ある",2,IF('３　回答貼付シート'!U2009="ほぼ毎日（まいにち）ある",3,))))</f>
        <v>0</v>
      </c>
      <c r="T2012" s="26">
        <f>IF('３　回答貼付シート'!V2009="ない",0,IF('３　回答貼付シート'!V2009="１～２日（にち）ある",1,IF('３　回答貼付シート'!V2009="３～５日（にち）ある",2,IF('３　回答貼付シート'!V2009="ほぼ毎日（まいにち）ある",3,))))</f>
        <v>0</v>
      </c>
      <c r="U2012" s="26">
        <f>IF('３　回答貼付シート'!W2009="ない",0,IF('３　回答貼付シート'!W2009="１～２日（にち）ある",1,IF('３　回答貼付シート'!W2009="３～５日（にち）ある",2,IF('３　回答貼付シート'!W2009="ほぼ毎日（まいにち）ある",3,))))</f>
        <v>0</v>
      </c>
      <c r="V2012" s="26">
        <f>IF('３　回答貼付シート'!X2009="ない",0,IF('３　回答貼付シート'!X2009="１～２日（にち）ある",1,IF('３　回答貼付シート'!X2009="３～５日（にち）ある",2,IF('３　回答貼付シート'!X2009="ほぼ毎日（まいにち）ある",3,))))</f>
        <v>0</v>
      </c>
      <c r="W2012" s="26">
        <f>IF('３　回答貼付シート'!Y2009="ない",0,IF('３　回答貼付シート'!Y2009="１～２日（にち）ある",1,IF('３　回答貼付シート'!Y2009="３～５日（にち）ある",2,IF('３　回答貼付シート'!Y2009="ほぼ毎日（まいにち）ある",3,))))</f>
        <v>0</v>
      </c>
      <c r="X2012" s="26">
        <f>IF('３　回答貼付シート'!Z2009="ない",0,IF('３　回答貼付シート'!Z2009="１～２日（にち）ある",1,IF('３　回答貼付シート'!Z2009="３～５日（にち）ある",2,IF('３　回答貼付シート'!Z2009="ほぼ毎日（まいにち）ある",3,))))</f>
        <v>0</v>
      </c>
      <c r="Y2012" s="26">
        <f>IF('３　回答貼付シート'!AA2009="ない",0,IF('３　回答貼付シート'!AA2009="１～２日（にち）ある",1,IF('３　回答貼付シート'!AA2009="３～５日（にち）ある",2,IF('３　回答貼付シート'!AA2009="ほぼ毎日（まいにち）ある",3,))))</f>
        <v>0</v>
      </c>
      <c r="Z2012" s="26">
        <f>'３　回答貼付シート'!$AB2009</f>
        <v>0</v>
      </c>
      <c r="AA2012" s="26" t="str">
        <f t="shared" si="283"/>
        <v/>
      </c>
      <c r="AB2012" s="26" t="str">
        <f t="shared" si="284"/>
        <v/>
      </c>
      <c r="AC2012" s="26" t="str">
        <f t="shared" si="285"/>
        <v/>
      </c>
      <c r="AD2012" s="26" t="str">
        <f t="shared" si="286"/>
        <v/>
      </c>
      <c r="AE2012" s="26" t="str">
        <f t="shared" si="287"/>
        <v/>
      </c>
      <c r="AF2012" t="str">
        <f t="shared" si="280"/>
        <v>0</v>
      </c>
      <c r="AG2012">
        <f t="shared" si="281"/>
        <v>0</v>
      </c>
      <c r="AH2012" s="34">
        <f t="shared" si="288"/>
        <v>0</v>
      </c>
    </row>
    <row r="2013" spans="1:34">
      <c r="A2013" s="26"/>
      <c r="B2013" s="26">
        <f t="shared" si="282"/>
        <v>0</v>
      </c>
      <c r="C2013" s="26">
        <f>IF('３　回答貼付シート'!$F2010&lt;&gt;0,VLOOKUP('３　回答貼付シート'!$F2010,$AF$2048:$AG$2054,2,FALSE),0)</f>
        <v>0</v>
      </c>
      <c r="D2013" s="26">
        <f>IF('３　回答貼付シート'!$G2010&lt;&gt;0,VLOOKUP(('３　回答貼付シート'!$G2010), $AF$2048:$AG$2054,2,FALSE),0)</f>
        <v>0</v>
      </c>
      <c r="E2013" s="26">
        <f>'３　回答貼付シート'!$H2010</f>
        <v>0</v>
      </c>
      <c r="F2013" s="26">
        <f>IF(E2013=0,0,VLOOKUP($B2013,'２　情報入力シート'!$A$2:$E$2049,5))</f>
        <v>0</v>
      </c>
      <c r="G2013" s="26">
        <f>IF('３　回答貼付シート'!I2010="ない",0,IF('３　回答貼付シート'!I2010="１～２日（にち）ある",1,IF('３　回答貼付シート'!I2010="３～５日（にち）ある",2,IF('３　回答貼付シート'!I2010="ほぼ毎日（まいにち）ある",3,))))</f>
        <v>0</v>
      </c>
      <c r="H2013" s="26">
        <f>IF('３　回答貼付シート'!J2010="ない",0,IF('３　回答貼付シート'!J2010="１～２日（にち）ある",1,IF('３　回答貼付シート'!J2010="３～５日（にち）ある",2,IF('３　回答貼付シート'!J2010="ほぼ毎日（まいにち）ある",3,))))</f>
        <v>0</v>
      </c>
      <c r="I2013" s="26">
        <f>IF('３　回答貼付シート'!K2010="ない",0,IF('３　回答貼付シート'!K2010="１～２日（にち）ある",1,IF('３　回答貼付シート'!K2010="３～５日（にち）ある",2,IF('３　回答貼付シート'!K2010="ほぼ毎日（まいにち）ある",3,))))</f>
        <v>0</v>
      </c>
      <c r="J2013" s="26">
        <f>IF('３　回答貼付シート'!L2010="ない",0,IF('３　回答貼付シート'!L2010="１～２日（にち）ある",1,IF('３　回答貼付シート'!L2010="３～５日（にち）ある",2,IF('３　回答貼付シート'!L2010="ほぼ毎日（まいにち）ある",3,))))</f>
        <v>0</v>
      </c>
      <c r="K2013" s="26">
        <f>IF('３　回答貼付シート'!M2010="ない",0,IF('３　回答貼付シート'!M2010="１～２日（にち）ある",1,IF('３　回答貼付シート'!M2010="３～５日（にち）ある",2,IF('３　回答貼付シート'!M2010="ほぼ毎日（まいにち）ある",3,))))</f>
        <v>0</v>
      </c>
      <c r="L2013" s="26">
        <f>IF('３　回答貼付シート'!N2010="ない",0,IF('３　回答貼付シート'!N2010="１～２日（にち）ある",1,IF('３　回答貼付シート'!N2010="３～５日（にち）ある",2,IF('３　回答貼付シート'!N2010="ほぼ毎日（まいにち）ある",3,))))</f>
        <v>0</v>
      </c>
      <c r="M2013" s="26">
        <f>IF('３　回答貼付シート'!O2010="ない",0,IF('３　回答貼付シート'!O2010="１～２日（にち）ある",1,IF('３　回答貼付シート'!O2010="３～５日（にち）ある",2,IF('３　回答貼付シート'!O2010="ほぼ毎日（まいにち）ある",3,))))</f>
        <v>0</v>
      </c>
      <c r="N2013" s="26">
        <f>IF('３　回答貼付シート'!P2010="ない",0,IF('３　回答貼付シート'!P2010="１～２日（にち）ある",1,IF('３　回答貼付シート'!P2010="３～５日（にち）ある",2,IF('３　回答貼付シート'!P2010="ほぼ毎日（まいにち）ある",3,))))</f>
        <v>0</v>
      </c>
      <c r="O2013" s="26">
        <f>IF('３　回答貼付シート'!Q2010="ない",0,IF('３　回答貼付シート'!Q2010="１～２日（にち）ある",1,IF('３　回答貼付シート'!Q2010="３～５日（にち）ある",2,IF('３　回答貼付シート'!Q2010="ほぼ毎日（まいにち）ある",3,))))</f>
        <v>0</v>
      </c>
      <c r="P2013" s="26">
        <f>IF('３　回答貼付シート'!R2010="ない",0,IF('３　回答貼付シート'!R2010="１～２日（にち）ある",1,IF('３　回答貼付シート'!R2010="３～５日（にち）ある",2,IF('３　回答貼付シート'!R2010="ほぼ毎日（まいにち）ある",3,))))</f>
        <v>0</v>
      </c>
      <c r="Q2013" s="26">
        <f>IF('３　回答貼付シート'!S2010="ない",0,IF('３　回答貼付シート'!S2010="１～２日（にち）ある",1,IF('３　回答貼付シート'!S2010="３～５日（にち）ある",2,IF('３　回答貼付シート'!S2010="ほぼ毎日（まいにち）ある",3,))))</f>
        <v>0</v>
      </c>
      <c r="R2013" s="26">
        <f>IF('３　回答貼付シート'!T2010="ない",0,IF('３　回答貼付シート'!T2010="１～２日（にち）ある",1,IF('３　回答貼付シート'!T2010="３～５日（にち）ある",2,IF('３　回答貼付シート'!T2010="ほぼ毎日（まいにち）ある",3,))))</f>
        <v>0</v>
      </c>
      <c r="S2013" s="26">
        <f>IF('３　回答貼付シート'!U2010="ない",0,IF('３　回答貼付シート'!U2010="１～２日（にち）ある",1,IF('３　回答貼付シート'!U2010="３～５日（にち）ある",2,IF('３　回答貼付シート'!U2010="ほぼ毎日（まいにち）ある",3,))))</f>
        <v>0</v>
      </c>
      <c r="T2013" s="26">
        <f>IF('３　回答貼付シート'!V2010="ない",0,IF('３　回答貼付シート'!V2010="１～２日（にち）ある",1,IF('３　回答貼付シート'!V2010="３～５日（にち）ある",2,IF('３　回答貼付シート'!V2010="ほぼ毎日（まいにち）ある",3,))))</f>
        <v>0</v>
      </c>
      <c r="U2013" s="26">
        <f>IF('３　回答貼付シート'!W2010="ない",0,IF('３　回答貼付シート'!W2010="１～２日（にち）ある",1,IF('３　回答貼付シート'!W2010="３～５日（にち）ある",2,IF('３　回答貼付シート'!W2010="ほぼ毎日（まいにち）ある",3,))))</f>
        <v>0</v>
      </c>
      <c r="V2013" s="26">
        <f>IF('３　回答貼付シート'!X2010="ない",0,IF('３　回答貼付シート'!X2010="１～２日（にち）ある",1,IF('３　回答貼付シート'!X2010="３～５日（にち）ある",2,IF('３　回答貼付シート'!X2010="ほぼ毎日（まいにち）ある",3,))))</f>
        <v>0</v>
      </c>
      <c r="W2013" s="26">
        <f>IF('３　回答貼付シート'!Y2010="ない",0,IF('３　回答貼付シート'!Y2010="１～２日（にち）ある",1,IF('３　回答貼付シート'!Y2010="３～５日（にち）ある",2,IF('３　回答貼付シート'!Y2010="ほぼ毎日（まいにち）ある",3,))))</f>
        <v>0</v>
      </c>
      <c r="X2013" s="26">
        <f>IF('３　回答貼付シート'!Z2010="ない",0,IF('３　回答貼付シート'!Z2010="１～２日（にち）ある",1,IF('３　回答貼付シート'!Z2010="３～５日（にち）ある",2,IF('３　回答貼付シート'!Z2010="ほぼ毎日（まいにち）ある",3,))))</f>
        <v>0</v>
      </c>
      <c r="Y2013" s="26">
        <f>IF('３　回答貼付シート'!AA2010="ない",0,IF('３　回答貼付シート'!AA2010="１～２日（にち）ある",1,IF('３　回答貼付シート'!AA2010="３～５日（にち）ある",2,IF('３　回答貼付シート'!AA2010="ほぼ毎日（まいにち）ある",3,))))</f>
        <v>0</v>
      </c>
      <c r="Z2013" s="26">
        <f>'３　回答貼付シート'!$AB2010</f>
        <v>0</v>
      </c>
      <c r="AA2013" s="26" t="str">
        <f t="shared" si="283"/>
        <v/>
      </c>
      <c r="AB2013" s="26" t="str">
        <f t="shared" si="284"/>
        <v/>
      </c>
      <c r="AC2013" s="26" t="str">
        <f t="shared" si="285"/>
        <v/>
      </c>
      <c r="AD2013" s="26" t="str">
        <f t="shared" si="286"/>
        <v/>
      </c>
      <c r="AE2013" s="26" t="str">
        <f t="shared" si="287"/>
        <v/>
      </c>
      <c r="AF2013" t="str">
        <f t="shared" si="280"/>
        <v>0</v>
      </c>
      <c r="AG2013">
        <f t="shared" si="281"/>
        <v>0</v>
      </c>
      <c r="AH2013" s="34">
        <f t="shared" si="288"/>
        <v>0</v>
      </c>
    </row>
    <row r="2014" spans="1:34">
      <c r="A2014" s="26"/>
      <c r="B2014" s="26">
        <f t="shared" si="282"/>
        <v>0</v>
      </c>
      <c r="C2014" s="26">
        <f>IF('３　回答貼付シート'!$F2011&lt;&gt;0,VLOOKUP('３　回答貼付シート'!$F2011,$AF$2048:$AG$2054,2,FALSE),0)</f>
        <v>0</v>
      </c>
      <c r="D2014" s="26">
        <f>IF('３　回答貼付シート'!$G2011&lt;&gt;0,VLOOKUP(('３　回答貼付シート'!$G2011), $AF$2048:$AG$2054,2,FALSE),0)</f>
        <v>0</v>
      </c>
      <c r="E2014" s="26">
        <f>'３　回答貼付シート'!$H2011</f>
        <v>0</v>
      </c>
      <c r="F2014" s="26">
        <f>IF(E2014=0,0,VLOOKUP($B2014,'２　情報入力シート'!$A$2:$E$2049,5))</f>
        <v>0</v>
      </c>
      <c r="G2014" s="26">
        <f>IF('３　回答貼付シート'!I2011="ない",0,IF('３　回答貼付シート'!I2011="１～２日（にち）ある",1,IF('３　回答貼付シート'!I2011="３～５日（にち）ある",2,IF('３　回答貼付シート'!I2011="ほぼ毎日（まいにち）ある",3,))))</f>
        <v>0</v>
      </c>
      <c r="H2014" s="26">
        <f>IF('３　回答貼付シート'!J2011="ない",0,IF('３　回答貼付シート'!J2011="１～２日（にち）ある",1,IF('３　回答貼付シート'!J2011="３～５日（にち）ある",2,IF('３　回答貼付シート'!J2011="ほぼ毎日（まいにち）ある",3,))))</f>
        <v>0</v>
      </c>
      <c r="I2014" s="26">
        <f>IF('３　回答貼付シート'!K2011="ない",0,IF('３　回答貼付シート'!K2011="１～２日（にち）ある",1,IF('３　回答貼付シート'!K2011="３～５日（にち）ある",2,IF('３　回答貼付シート'!K2011="ほぼ毎日（まいにち）ある",3,))))</f>
        <v>0</v>
      </c>
      <c r="J2014" s="26">
        <f>IF('３　回答貼付シート'!L2011="ない",0,IF('３　回答貼付シート'!L2011="１～２日（にち）ある",1,IF('３　回答貼付シート'!L2011="３～５日（にち）ある",2,IF('３　回答貼付シート'!L2011="ほぼ毎日（まいにち）ある",3,))))</f>
        <v>0</v>
      </c>
      <c r="K2014" s="26">
        <f>IF('３　回答貼付シート'!M2011="ない",0,IF('３　回答貼付シート'!M2011="１～２日（にち）ある",1,IF('３　回答貼付シート'!M2011="３～５日（にち）ある",2,IF('３　回答貼付シート'!M2011="ほぼ毎日（まいにち）ある",3,))))</f>
        <v>0</v>
      </c>
      <c r="L2014" s="26">
        <f>IF('３　回答貼付シート'!N2011="ない",0,IF('３　回答貼付シート'!N2011="１～２日（にち）ある",1,IF('３　回答貼付シート'!N2011="３～５日（にち）ある",2,IF('３　回答貼付シート'!N2011="ほぼ毎日（まいにち）ある",3,))))</f>
        <v>0</v>
      </c>
      <c r="M2014" s="26">
        <f>IF('３　回答貼付シート'!O2011="ない",0,IF('３　回答貼付シート'!O2011="１～２日（にち）ある",1,IF('３　回答貼付シート'!O2011="３～５日（にち）ある",2,IF('３　回答貼付シート'!O2011="ほぼ毎日（まいにち）ある",3,))))</f>
        <v>0</v>
      </c>
      <c r="N2014" s="26">
        <f>IF('３　回答貼付シート'!P2011="ない",0,IF('３　回答貼付シート'!P2011="１～２日（にち）ある",1,IF('３　回答貼付シート'!P2011="３～５日（にち）ある",2,IF('３　回答貼付シート'!P2011="ほぼ毎日（まいにち）ある",3,))))</f>
        <v>0</v>
      </c>
      <c r="O2014" s="26">
        <f>IF('３　回答貼付シート'!Q2011="ない",0,IF('３　回答貼付シート'!Q2011="１～２日（にち）ある",1,IF('３　回答貼付シート'!Q2011="３～５日（にち）ある",2,IF('３　回答貼付シート'!Q2011="ほぼ毎日（まいにち）ある",3,))))</f>
        <v>0</v>
      </c>
      <c r="P2014" s="26">
        <f>IF('３　回答貼付シート'!R2011="ない",0,IF('３　回答貼付シート'!R2011="１～２日（にち）ある",1,IF('３　回答貼付シート'!R2011="３～５日（にち）ある",2,IF('３　回答貼付シート'!R2011="ほぼ毎日（まいにち）ある",3,))))</f>
        <v>0</v>
      </c>
      <c r="Q2014" s="26">
        <f>IF('３　回答貼付シート'!S2011="ない",0,IF('３　回答貼付シート'!S2011="１～２日（にち）ある",1,IF('３　回答貼付シート'!S2011="３～５日（にち）ある",2,IF('３　回答貼付シート'!S2011="ほぼ毎日（まいにち）ある",3,))))</f>
        <v>0</v>
      </c>
      <c r="R2014" s="26">
        <f>IF('３　回答貼付シート'!T2011="ない",0,IF('３　回答貼付シート'!T2011="１～２日（にち）ある",1,IF('３　回答貼付シート'!T2011="３～５日（にち）ある",2,IF('３　回答貼付シート'!T2011="ほぼ毎日（まいにち）ある",3,))))</f>
        <v>0</v>
      </c>
      <c r="S2014" s="26">
        <f>IF('３　回答貼付シート'!U2011="ない",0,IF('３　回答貼付シート'!U2011="１～２日（にち）ある",1,IF('３　回答貼付シート'!U2011="３～５日（にち）ある",2,IF('３　回答貼付シート'!U2011="ほぼ毎日（まいにち）ある",3,))))</f>
        <v>0</v>
      </c>
      <c r="T2014" s="26">
        <f>IF('３　回答貼付シート'!V2011="ない",0,IF('３　回答貼付シート'!V2011="１～２日（にち）ある",1,IF('３　回答貼付シート'!V2011="３～５日（にち）ある",2,IF('３　回答貼付シート'!V2011="ほぼ毎日（まいにち）ある",3,))))</f>
        <v>0</v>
      </c>
      <c r="U2014" s="26">
        <f>IF('３　回答貼付シート'!W2011="ない",0,IF('３　回答貼付シート'!W2011="１～２日（にち）ある",1,IF('３　回答貼付シート'!W2011="３～５日（にち）ある",2,IF('３　回答貼付シート'!W2011="ほぼ毎日（まいにち）ある",3,))))</f>
        <v>0</v>
      </c>
      <c r="V2014" s="26">
        <f>IF('３　回答貼付シート'!X2011="ない",0,IF('３　回答貼付シート'!X2011="１～２日（にち）ある",1,IF('３　回答貼付シート'!X2011="３～５日（にち）ある",2,IF('３　回答貼付シート'!X2011="ほぼ毎日（まいにち）ある",3,))))</f>
        <v>0</v>
      </c>
      <c r="W2014" s="26">
        <f>IF('３　回答貼付シート'!Y2011="ない",0,IF('３　回答貼付シート'!Y2011="１～２日（にち）ある",1,IF('３　回答貼付シート'!Y2011="３～５日（にち）ある",2,IF('３　回答貼付シート'!Y2011="ほぼ毎日（まいにち）ある",3,))))</f>
        <v>0</v>
      </c>
      <c r="X2014" s="26">
        <f>IF('３　回答貼付シート'!Z2011="ない",0,IF('３　回答貼付シート'!Z2011="１～２日（にち）ある",1,IF('３　回答貼付シート'!Z2011="３～５日（にち）ある",2,IF('３　回答貼付シート'!Z2011="ほぼ毎日（まいにち）ある",3,))))</f>
        <v>0</v>
      </c>
      <c r="Y2014" s="26">
        <f>IF('３　回答貼付シート'!AA2011="ない",0,IF('３　回答貼付シート'!AA2011="１～２日（にち）ある",1,IF('３　回答貼付シート'!AA2011="３～５日（にち）ある",2,IF('３　回答貼付シート'!AA2011="ほぼ毎日（まいにち）ある",3,))))</f>
        <v>0</v>
      </c>
      <c r="Z2014" s="26">
        <f>'３　回答貼付シート'!$AB2011</f>
        <v>0</v>
      </c>
      <c r="AA2014" s="26" t="str">
        <f t="shared" si="283"/>
        <v/>
      </c>
      <c r="AB2014" s="26" t="str">
        <f t="shared" si="284"/>
        <v/>
      </c>
      <c r="AC2014" s="26" t="str">
        <f t="shared" si="285"/>
        <v/>
      </c>
      <c r="AD2014" s="26" t="str">
        <f t="shared" si="286"/>
        <v/>
      </c>
      <c r="AE2014" s="26" t="str">
        <f t="shared" si="287"/>
        <v/>
      </c>
      <c r="AF2014" t="str">
        <f t="shared" si="280"/>
        <v>0</v>
      </c>
      <c r="AG2014">
        <f t="shared" si="281"/>
        <v>0</v>
      </c>
      <c r="AH2014" s="34">
        <f t="shared" si="288"/>
        <v>0</v>
      </c>
    </row>
    <row r="2015" spans="1:34">
      <c r="A2015" s="26"/>
      <c r="B2015" s="26">
        <f t="shared" si="282"/>
        <v>0</v>
      </c>
      <c r="C2015" s="26">
        <f>IF('３　回答貼付シート'!$F2012&lt;&gt;0,VLOOKUP('３　回答貼付シート'!$F2012,$AF$2048:$AG$2054,2,FALSE),0)</f>
        <v>0</v>
      </c>
      <c r="D2015" s="26">
        <f>IF('３　回答貼付シート'!$G2012&lt;&gt;0,VLOOKUP(('３　回答貼付シート'!$G2012), $AF$2048:$AG$2054,2,FALSE),0)</f>
        <v>0</v>
      </c>
      <c r="E2015" s="26">
        <f>'３　回答貼付シート'!$H2012</f>
        <v>0</v>
      </c>
      <c r="F2015" s="26">
        <f>IF(E2015=0,0,VLOOKUP($B2015,'２　情報入力シート'!$A$2:$E$2049,5))</f>
        <v>0</v>
      </c>
      <c r="G2015" s="26">
        <f>IF('３　回答貼付シート'!I2012="ない",0,IF('３　回答貼付シート'!I2012="１～２日（にち）ある",1,IF('３　回答貼付シート'!I2012="３～５日（にち）ある",2,IF('３　回答貼付シート'!I2012="ほぼ毎日（まいにち）ある",3,))))</f>
        <v>0</v>
      </c>
      <c r="H2015" s="26">
        <f>IF('３　回答貼付シート'!J2012="ない",0,IF('３　回答貼付シート'!J2012="１～２日（にち）ある",1,IF('３　回答貼付シート'!J2012="３～５日（にち）ある",2,IF('３　回答貼付シート'!J2012="ほぼ毎日（まいにち）ある",3,))))</f>
        <v>0</v>
      </c>
      <c r="I2015" s="26">
        <f>IF('３　回答貼付シート'!K2012="ない",0,IF('３　回答貼付シート'!K2012="１～２日（にち）ある",1,IF('３　回答貼付シート'!K2012="３～５日（にち）ある",2,IF('３　回答貼付シート'!K2012="ほぼ毎日（まいにち）ある",3,))))</f>
        <v>0</v>
      </c>
      <c r="J2015" s="26">
        <f>IF('３　回答貼付シート'!L2012="ない",0,IF('３　回答貼付シート'!L2012="１～２日（にち）ある",1,IF('３　回答貼付シート'!L2012="３～５日（にち）ある",2,IF('３　回答貼付シート'!L2012="ほぼ毎日（まいにち）ある",3,))))</f>
        <v>0</v>
      </c>
      <c r="K2015" s="26">
        <f>IF('３　回答貼付シート'!M2012="ない",0,IF('３　回答貼付シート'!M2012="１～２日（にち）ある",1,IF('３　回答貼付シート'!M2012="３～５日（にち）ある",2,IF('３　回答貼付シート'!M2012="ほぼ毎日（まいにち）ある",3,))))</f>
        <v>0</v>
      </c>
      <c r="L2015" s="26">
        <f>IF('３　回答貼付シート'!N2012="ない",0,IF('３　回答貼付シート'!N2012="１～２日（にち）ある",1,IF('３　回答貼付シート'!N2012="３～５日（にち）ある",2,IF('３　回答貼付シート'!N2012="ほぼ毎日（まいにち）ある",3,))))</f>
        <v>0</v>
      </c>
      <c r="M2015" s="26">
        <f>IF('３　回答貼付シート'!O2012="ない",0,IF('３　回答貼付シート'!O2012="１～２日（にち）ある",1,IF('３　回答貼付シート'!O2012="３～５日（にち）ある",2,IF('３　回答貼付シート'!O2012="ほぼ毎日（まいにち）ある",3,))))</f>
        <v>0</v>
      </c>
      <c r="N2015" s="26">
        <f>IF('３　回答貼付シート'!P2012="ない",0,IF('３　回答貼付シート'!P2012="１～２日（にち）ある",1,IF('３　回答貼付シート'!P2012="３～５日（にち）ある",2,IF('３　回答貼付シート'!P2012="ほぼ毎日（まいにち）ある",3,))))</f>
        <v>0</v>
      </c>
      <c r="O2015" s="26">
        <f>IF('３　回答貼付シート'!Q2012="ない",0,IF('３　回答貼付シート'!Q2012="１～２日（にち）ある",1,IF('３　回答貼付シート'!Q2012="３～５日（にち）ある",2,IF('３　回答貼付シート'!Q2012="ほぼ毎日（まいにち）ある",3,))))</f>
        <v>0</v>
      </c>
      <c r="P2015" s="26">
        <f>IF('３　回答貼付シート'!R2012="ない",0,IF('３　回答貼付シート'!R2012="１～２日（にち）ある",1,IF('３　回答貼付シート'!R2012="３～５日（にち）ある",2,IF('３　回答貼付シート'!R2012="ほぼ毎日（まいにち）ある",3,))))</f>
        <v>0</v>
      </c>
      <c r="Q2015" s="26">
        <f>IF('３　回答貼付シート'!S2012="ない",0,IF('３　回答貼付シート'!S2012="１～２日（にち）ある",1,IF('３　回答貼付シート'!S2012="３～５日（にち）ある",2,IF('３　回答貼付シート'!S2012="ほぼ毎日（まいにち）ある",3,))))</f>
        <v>0</v>
      </c>
      <c r="R2015" s="26">
        <f>IF('３　回答貼付シート'!T2012="ない",0,IF('３　回答貼付シート'!T2012="１～２日（にち）ある",1,IF('３　回答貼付シート'!T2012="３～５日（にち）ある",2,IF('３　回答貼付シート'!T2012="ほぼ毎日（まいにち）ある",3,))))</f>
        <v>0</v>
      </c>
      <c r="S2015" s="26">
        <f>IF('３　回答貼付シート'!U2012="ない",0,IF('３　回答貼付シート'!U2012="１～２日（にち）ある",1,IF('３　回答貼付シート'!U2012="３～５日（にち）ある",2,IF('３　回答貼付シート'!U2012="ほぼ毎日（まいにち）ある",3,))))</f>
        <v>0</v>
      </c>
      <c r="T2015" s="26">
        <f>IF('３　回答貼付シート'!V2012="ない",0,IF('３　回答貼付シート'!V2012="１～２日（にち）ある",1,IF('３　回答貼付シート'!V2012="３～５日（にち）ある",2,IF('３　回答貼付シート'!V2012="ほぼ毎日（まいにち）ある",3,))))</f>
        <v>0</v>
      </c>
      <c r="U2015" s="26">
        <f>IF('３　回答貼付シート'!W2012="ない",0,IF('３　回答貼付シート'!W2012="１～２日（にち）ある",1,IF('３　回答貼付シート'!W2012="３～５日（にち）ある",2,IF('３　回答貼付シート'!W2012="ほぼ毎日（まいにち）ある",3,))))</f>
        <v>0</v>
      </c>
      <c r="V2015" s="26">
        <f>IF('３　回答貼付シート'!X2012="ない",0,IF('３　回答貼付シート'!X2012="１～２日（にち）ある",1,IF('３　回答貼付シート'!X2012="３～５日（にち）ある",2,IF('３　回答貼付シート'!X2012="ほぼ毎日（まいにち）ある",3,))))</f>
        <v>0</v>
      </c>
      <c r="W2015" s="26">
        <f>IF('３　回答貼付シート'!Y2012="ない",0,IF('３　回答貼付シート'!Y2012="１～２日（にち）ある",1,IF('３　回答貼付シート'!Y2012="３～５日（にち）ある",2,IF('３　回答貼付シート'!Y2012="ほぼ毎日（まいにち）ある",3,))))</f>
        <v>0</v>
      </c>
      <c r="X2015" s="26">
        <f>IF('３　回答貼付シート'!Z2012="ない",0,IF('３　回答貼付シート'!Z2012="１～２日（にち）ある",1,IF('３　回答貼付シート'!Z2012="３～５日（にち）ある",2,IF('３　回答貼付シート'!Z2012="ほぼ毎日（まいにち）ある",3,))))</f>
        <v>0</v>
      </c>
      <c r="Y2015" s="26">
        <f>IF('３　回答貼付シート'!AA2012="ない",0,IF('３　回答貼付シート'!AA2012="１～２日（にち）ある",1,IF('３　回答貼付シート'!AA2012="３～５日（にち）ある",2,IF('３　回答貼付シート'!AA2012="ほぼ毎日（まいにち）ある",3,))))</f>
        <v>0</v>
      </c>
      <c r="Z2015" s="26">
        <f>'３　回答貼付シート'!$AB2012</f>
        <v>0</v>
      </c>
      <c r="AA2015" s="26" t="str">
        <f t="shared" si="283"/>
        <v/>
      </c>
      <c r="AB2015" s="26" t="str">
        <f t="shared" si="284"/>
        <v/>
      </c>
      <c r="AC2015" s="26" t="str">
        <f t="shared" si="285"/>
        <v/>
      </c>
      <c r="AD2015" s="26" t="str">
        <f t="shared" si="286"/>
        <v/>
      </c>
      <c r="AE2015" s="26" t="str">
        <f t="shared" si="287"/>
        <v/>
      </c>
      <c r="AF2015" t="str">
        <f t="shared" si="280"/>
        <v>0</v>
      </c>
      <c r="AG2015">
        <f t="shared" si="281"/>
        <v>0</v>
      </c>
      <c r="AH2015" s="34">
        <f t="shared" si="288"/>
        <v>0</v>
      </c>
    </row>
    <row r="2016" spans="1:34">
      <c r="A2016" s="26"/>
      <c r="B2016" s="26">
        <f t="shared" si="282"/>
        <v>0</v>
      </c>
      <c r="C2016" s="26">
        <f>IF('３　回答貼付シート'!$F2013&lt;&gt;0,VLOOKUP('３　回答貼付シート'!$F2013,$AF$2048:$AG$2054,2,FALSE),0)</f>
        <v>0</v>
      </c>
      <c r="D2016" s="26">
        <f>IF('３　回答貼付シート'!$G2013&lt;&gt;0,VLOOKUP(('３　回答貼付シート'!$G2013), $AF$2048:$AG$2054,2,FALSE),0)</f>
        <v>0</v>
      </c>
      <c r="E2016" s="26">
        <f>'３　回答貼付シート'!$H2013</f>
        <v>0</v>
      </c>
      <c r="F2016" s="26">
        <f>IF(E2016=0,0,VLOOKUP($B2016,'２　情報入力シート'!$A$2:$E$2049,5))</f>
        <v>0</v>
      </c>
      <c r="G2016" s="26">
        <f>IF('３　回答貼付シート'!I2013="ない",0,IF('３　回答貼付シート'!I2013="１～２日（にち）ある",1,IF('３　回答貼付シート'!I2013="３～５日（にち）ある",2,IF('３　回答貼付シート'!I2013="ほぼ毎日（まいにち）ある",3,))))</f>
        <v>0</v>
      </c>
      <c r="H2016" s="26">
        <f>IF('３　回答貼付シート'!J2013="ない",0,IF('３　回答貼付シート'!J2013="１～２日（にち）ある",1,IF('３　回答貼付シート'!J2013="３～５日（にち）ある",2,IF('３　回答貼付シート'!J2013="ほぼ毎日（まいにち）ある",3,))))</f>
        <v>0</v>
      </c>
      <c r="I2016" s="26">
        <f>IF('３　回答貼付シート'!K2013="ない",0,IF('３　回答貼付シート'!K2013="１～２日（にち）ある",1,IF('３　回答貼付シート'!K2013="３～５日（にち）ある",2,IF('３　回答貼付シート'!K2013="ほぼ毎日（まいにち）ある",3,))))</f>
        <v>0</v>
      </c>
      <c r="J2016" s="26">
        <f>IF('３　回答貼付シート'!L2013="ない",0,IF('３　回答貼付シート'!L2013="１～２日（にち）ある",1,IF('３　回答貼付シート'!L2013="３～５日（にち）ある",2,IF('３　回答貼付シート'!L2013="ほぼ毎日（まいにち）ある",3,))))</f>
        <v>0</v>
      </c>
      <c r="K2016" s="26">
        <f>IF('３　回答貼付シート'!M2013="ない",0,IF('３　回答貼付シート'!M2013="１～２日（にち）ある",1,IF('３　回答貼付シート'!M2013="３～５日（にち）ある",2,IF('３　回答貼付シート'!M2013="ほぼ毎日（まいにち）ある",3,))))</f>
        <v>0</v>
      </c>
      <c r="L2016" s="26">
        <f>IF('３　回答貼付シート'!N2013="ない",0,IF('３　回答貼付シート'!N2013="１～２日（にち）ある",1,IF('３　回答貼付シート'!N2013="３～５日（にち）ある",2,IF('３　回答貼付シート'!N2013="ほぼ毎日（まいにち）ある",3,))))</f>
        <v>0</v>
      </c>
      <c r="M2016" s="26">
        <f>IF('３　回答貼付シート'!O2013="ない",0,IF('３　回答貼付シート'!O2013="１～２日（にち）ある",1,IF('３　回答貼付シート'!O2013="３～５日（にち）ある",2,IF('３　回答貼付シート'!O2013="ほぼ毎日（まいにち）ある",3,))))</f>
        <v>0</v>
      </c>
      <c r="N2016" s="26">
        <f>IF('３　回答貼付シート'!P2013="ない",0,IF('３　回答貼付シート'!P2013="１～２日（にち）ある",1,IF('３　回答貼付シート'!P2013="３～５日（にち）ある",2,IF('３　回答貼付シート'!P2013="ほぼ毎日（まいにち）ある",3,))))</f>
        <v>0</v>
      </c>
      <c r="O2016" s="26">
        <f>IF('３　回答貼付シート'!Q2013="ない",0,IF('３　回答貼付シート'!Q2013="１～２日（にち）ある",1,IF('３　回答貼付シート'!Q2013="３～５日（にち）ある",2,IF('３　回答貼付シート'!Q2013="ほぼ毎日（まいにち）ある",3,))))</f>
        <v>0</v>
      </c>
      <c r="P2016" s="26">
        <f>IF('３　回答貼付シート'!R2013="ない",0,IF('３　回答貼付シート'!R2013="１～２日（にち）ある",1,IF('３　回答貼付シート'!R2013="３～５日（にち）ある",2,IF('３　回答貼付シート'!R2013="ほぼ毎日（まいにち）ある",3,))))</f>
        <v>0</v>
      </c>
      <c r="Q2016" s="26">
        <f>IF('３　回答貼付シート'!S2013="ない",0,IF('３　回答貼付シート'!S2013="１～２日（にち）ある",1,IF('３　回答貼付シート'!S2013="３～５日（にち）ある",2,IF('３　回答貼付シート'!S2013="ほぼ毎日（まいにち）ある",3,))))</f>
        <v>0</v>
      </c>
      <c r="R2016" s="26">
        <f>IF('３　回答貼付シート'!T2013="ない",0,IF('３　回答貼付シート'!T2013="１～２日（にち）ある",1,IF('３　回答貼付シート'!T2013="３～５日（にち）ある",2,IF('３　回答貼付シート'!T2013="ほぼ毎日（まいにち）ある",3,))))</f>
        <v>0</v>
      </c>
      <c r="S2016" s="26">
        <f>IF('３　回答貼付シート'!U2013="ない",0,IF('３　回答貼付シート'!U2013="１～２日（にち）ある",1,IF('３　回答貼付シート'!U2013="３～５日（にち）ある",2,IF('３　回答貼付シート'!U2013="ほぼ毎日（まいにち）ある",3,))))</f>
        <v>0</v>
      </c>
      <c r="T2016" s="26">
        <f>IF('３　回答貼付シート'!V2013="ない",0,IF('３　回答貼付シート'!V2013="１～２日（にち）ある",1,IF('３　回答貼付シート'!V2013="３～５日（にち）ある",2,IF('３　回答貼付シート'!V2013="ほぼ毎日（まいにち）ある",3,))))</f>
        <v>0</v>
      </c>
      <c r="U2016" s="26">
        <f>IF('３　回答貼付シート'!W2013="ない",0,IF('３　回答貼付シート'!W2013="１～２日（にち）ある",1,IF('３　回答貼付シート'!W2013="３～５日（にち）ある",2,IF('３　回答貼付シート'!W2013="ほぼ毎日（まいにち）ある",3,))))</f>
        <v>0</v>
      </c>
      <c r="V2016" s="26">
        <f>IF('３　回答貼付シート'!X2013="ない",0,IF('３　回答貼付シート'!X2013="１～２日（にち）ある",1,IF('３　回答貼付シート'!X2013="３～５日（にち）ある",2,IF('３　回答貼付シート'!X2013="ほぼ毎日（まいにち）ある",3,))))</f>
        <v>0</v>
      </c>
      <c r="W2016" s="26">
        <f>IF('３　回答貼付シート'!Y2013="ない",0,IF('３　回答貼付シート'!Y2013="１～２日（にち）ある",1,IF('３　回答貼付シート'!Y2013="３～５日（にち）ある",2,IF('３　回答貼付シート'!Y2013="ほぼ毎日（まいにち）ある",3,))))</f>
        <v>0</v>
      </c>
      <c r="X2016" s="26">
        <f>IF('３　回答貼付シート'!Z2013="ない",0,IF('３　回答貼付シート'!Z2013="１～２日（にち）ある",1,IF('３　回答貼付シート'!Z2013="３～５日（にち）ある",2,IF('３　回答貼付シート'!Z2013="ほぼ毎日（まいにち）ある",3,))))</f>
        <v>0</v>
      </c>
      <c r="Y2016" s="26">
        <f>IF('３　回答貼付シート'!AA2013="ない",0,IF('３　回答貼付シート'!AA2013="１～２日（にち）ある",1,IF('３　回答貼付シート'!AA2013="３～５日（にち）ある",2,IF('３　回答貼付シート'!AA2013="ほぼ毎日（まいにち）ある",3,))))</f>
        <v>0</v>
      </c>
      <c r="Z2016" s="26">
        <f>'３　回答貼付シート'!$AB2013</f>
        <v>0</v>
      </c>
      <c r="AA2016" s="26" t="str">
        <f t="shared" si="283"/>
        <v/>
      </c>
      <c r="AB2016" s="26" t="str">
        <f t="shared" si="284"/>
        <v/>
      </c>
      <c r="AC2016" s="26" t="str">
        <f t="shared" si="285"/>
        <v/>
      </c>
      <c r="AD2016" s="26" t="str">
        <f t="shared" si="286"/>
        <v/>
      </c>
      <c r="AE2016" s="26" t="str">
        <f t="shared" si="287"/>
        <v/>
      </c>
      <c r="AF2016" t="str">
        <f t="shared" si="280"/>
        <v>0</v>
      </c>
      <c r="AG2016">
        <f t="shared" si="281"/>
        <v>0</v>
      </c>
      <c r="AH2016" s="34">
        <f t="shared" si="288"/>
        <v>0</v>
      </c>
    </row>
    <row r="2017" spans="1:34">
      <c r="A2017" s="26"/>
      <c r="B2017" s="26">
        <f t="shared" si="282"/>
        <v>0</v>
      </c>
      <c r="C2017" s="26">
        <f>IF('３　回答貼付シート'!$F2014&lt;&gt;0,VLOOKUP('３　回答貼付シート'!$F2014,$AF$2048:$AG$2054,2,FALSE),0)</f>
        <v>0</v>
      </c>
      <c r="D2017" s="26">
        <f>IF('３　回答貼付シート'!$G2014&lt;&gt;0,VLOOKUP(('３　回答貼付シート'!$G2014), $AF$2048:$AG$2054,2,FALSE),0)</f>
        <v>0</v>
      </c>
      <c r="E2017" s="26">
        <f>'３　回答貼付シート'!$H2014</f>
        <v>0</v>
      </c>
      <c r="F2017" s="26">
        <f>IF(E2017=0,0,VLOOKUP($B2017,'２　情報入力シート'!$A$2:$E$2049,5))</f>
        <v>0</v>
      </c>
      <c r="G2017" s="26">
        <f>IF('３　回答貼付シート'!I2014="ない",0,IF('３　回答貼付シート'!I2014="１～２日（にち）ある",1,IF('３　回答貼付シート'!I2014="３～５日（にち）ある",2,IF('３　回答貼付シート'!I2014="ほぼ毎日（まいにち）ある",3,))))</f>
        <v>0</v>
      </c>
      <c r="H2017" s="26">
        <f>IF('３　回答貼付シート'!J2014="ない",0,IF('３　回答貼付シート'!J2014="１～２日（にち）ある",1,IF('３　回答貼付シート'!J2014="３～５日（にち）ある",2,IF('３　回答貼付シート'!J2014="ほぼ毎日（まいにち）ある",3,))))</f>
        <v>0</v>
      </c>
      <c r="I2017" s="26">
        <f>IF('３　回答貼付シート'!K2014="ない",0,IF('３　回答貼付シート'!K2014="１～２日（にち）ある",1,IF('３　回答貼付シート'!K2014="３～５日（にち）ある",2,IF('３　回答貼付シート'!K2014="ほぼ毎日（まいにち）ある",3,))))</f>
        <v>0</v>
      </c>
      <c r="J2017" s="26">
        <f>IF('３　回答貼付シート'!L2014="ない",0,IF('３　回答貼付シート'!L2014="１～２日（にち）ある",1,IF('３　回答貼付シート'!L2014="３～５日（にち）ある",2,IF('３　回答貼付シート'!L2014="ほぼ毎日（まいにち）ある",3,))))</f>
        <v>0</v>
      </c>
      <c r="K2017" s="26">
        <f>IF('３　回答貼付シート'!M2014="ない",0,IF('３　回答貼付シート'!M2014="１～２日（にち）ある",1,IF('３　回答貼付シート'!M2014="３～５日（にち）ある",2,IF('３　回答貼付シート'!M2014="ほぼ毎日（まいにち）ある",3,))))</f>
        <v>0</v>
      </c>
      <c r="L2017" s="26">
        <f>IF('３　回答貼付シート'!N2014="ない",0,IF('３　回答貼付シート'!N2014="１～２日（にち）ある",1,IF('３　回答貼付シート'!N2014="３～５日（にち）ある",2,IF('３　回答貼付シート'!N2014="ほぼ毎日（まいにち）ある",3,))))</f>
        <v>0</v>
      </c>
      <c r="M2017" s="26">
        <f>IF('３　回答貼付シート'!O2014="ない",0,IF('３　回答貼付シート'!O2014="１～２日（にち）ある",1,IF('３　回答貼付シート'!O2014="３～５日（にち）ある",2,IF('３　回答貼付シート'!O2014="ほぼ毎日（まいにち）ある",3,))))</f>
        <v>0</v>
      </c>
      <c r="N2017" s="26">
        <f>IF('３　回答貼付シート'!P2014="ない",0,IF('３　回答貼付シート'!P2014="１～２日（にち）ある",1,IF('３　回答貼付シート'!P2014="３～５日（にち）ある",2,IF('３　回答貼付シート'!P2014="ほぼ毎日（まいにち）ある",3,))))</f>
        <v>0</v>
      </c>
      <c r="O2017" s="26">
        <f>IF('３　回答貼付シート'!Q2014="ない",0,IF('３　回答貼付シート'!Q2014="１～２日（にち）ある",1,IF('３　回答貼付シート'!Q2014="３～５日（にち）ある",2,IF('３　回答貼付シート'!Q2014="ほぼ毎日（まいにち）ある",3,))))</f>
        <v>0</v>
      </c>
      <c r="P2017" s="26">
        <f>IF('３　回答貼付シート'!R2014="ない",0,IF('３　回答貼付シート'!R2014="１～２日（にち）ある",1,IF('３　回答貼付シート'!R2014="３～５日（にち）ある",2,IF('３　回答貼付シート'!R2014="ほぼ毎日（まいにち）ある",3,))))</f>
        <v>0</v>
      </c>
      <c r="Q2017" s="26">
        <f>IF('３　回答貼付シート'!S2014="ない",0,IF('３　回答貼付シート'!S2014="１～２日（にち）ある",1,IF('３　回答貼付シート'!S2014="３～５日（にち）ある",2,IF('３　回答貼付シート'!S2014="ほぼ毎日（まいにち）ある",3,))))</f>
        <v>0</v>
      </c>
      <c r="R2017" s="26">
        <f>IF('３　回答貼付シート'!T2014="ない",0,IF('３　回答貼付シート'!T2014="１～２日（にち）ある",1,IF('３　回答貼付シート'!T2014="３～５日（にち）ある",2,IF('３　回答貼付シート'!T2014="ほぼ毎日（まいにち）ある",3,))))</f>
        <v>0</v>
      </c>
      <c r="S2017" s="26">
        <f>IF('３　回答貼付シート'!U2014="ない",0,IF('３　回答貼付シート'!U2014="１～２日（にち）ある",1,IF('３　回答貼付シート'!U2014="３～５日（にち）ある",2,IF('３　回答貼付シート'!U2014="ほぼ毎日（まいにち）ある",3,))))</f>
        <v>0</v>
      </c>
      <c r="T2017" s="26">
        <f>IF('３　回答貼付シート'!V2014="ない",0,IF('３　回答貼付シート'!V2014="１～２日（にち）ある",1,IF('３　回答貼付シート'!V2014="３～５日（にち）ある",2,IF('３　回答貼付シート'!V2014="ほぼ毎日（まいにち）ある",3,))))</f>
        <v>0</v>
      </c>
      <c r="U2017" s="26">
        <f>IF('３　回答貼付シート'!W2014="ない",0,IF('３　回答貼付シート'!W2014="１～２日（にち）ある",1,IF('３　回答貼付シート'!W2014="３～５日（にち）ある",2,IF('３　回答貼付シート'!W2014="ほぼ毎日（まいにち）ある",3,))))</f>
        <v>0</v>
      </c>
      <c r="V2017" s="26">
        <f>IF('３　回答貼付シート'!X2014="ない",0,IF('３　回答貼付シート'!X2014="１～２日（にち）ある",1,IF('３　回答貼付シート'!X2014="３～５日（にち）ある",2,IF('３　回答貼付シート'!X2014="ほぼ毎日（まいにち）ある",3,))))</f>
        <v>0</v>
      </c>
      <c r="W2017" s="26">
        <f>IF('３　回答貼付シート'!Y2014="ない",0,IF('３　回答貼付シート'!Y2014="１～２日（にち）ある",1,IF('３　回答貼付シート'!Y2014="３～５日（にち）ある",2,IF('３　回答貼付シート'!Y2014="ほぼ毎日（まいにち）ある",3,))))</f>
        <v>0</v>
      </c>
      <c r="X2017" s="26">
        <f>IF('３　回答貼付シート'!Z2014="ない",0,IF('３　回答貼付シート'!Z2014="１～２日（にち）ある",1,IF('３　回答貼付シート'!Z2014="３～５日（にち）ある",2,IF('３　回答貼付シート'!Z2014="ほぼ毎日（まいにち）ある",3,))))</f>
        <v>0</v>
      </c>
      <c r="Y2017" s="26">
        <f>IF('３　回答貼付シート'!AA2014="ない",0,IF('３　回答貼付シート'!AA2014="１～２日（にち）ある",1,IF('３　回答貼付シート'!AA2014="３～５日（にち）ある",2,IF('３　回答貼付シート'!AA2014="ほぼ毎日（まいにち）ある",3,))))</f>
        <v>0</v>
      </c>
      <c r="Z2017" s="26">
        <f>'３　回答貼付シート'!$AB2014</f>
        <v>0</v>
      </c>
      <c r="AA2017" s="26" t="str">
        <f t="shared" si="283"/>
        <v/>
      </c>
      <c r="AB2017" s="26" t="str">
        <f t="shared" si="284"/>
        <v/>
      </c>
      <c r="AC2017" s="26" t="str">
        <f t="shared" si="285"/>
        <v/>
      </c>
      <c r="AD2017" s="26" t="str">
        <f t="shared" si="286"/>
        <v/>
      </c>
      <c r="AE2017" s="26" t="str">
        <f t="shared" si="287"/>
        <v/>
      </c>
      <c r="AF2017" t="str">
        <f t="shared" si="280"/>
        <v>0</v>
      </c>
      <c r="AG2017">
        <f t="shared" si="281"/>
        <v>0</v>
      </c>
      <c r="AH2017" s="34">
        <f t="shared" si="288"/>
        <v>0</v>
      </c>
    </row>
    <row r="2018" spans="1:34">
      <c r="A2018" s="26"/>
      <c r="B2018" s="26">
        <f t="shared" si="282"/>
        <v>0</v>
      </c>
      <c r="C2018" s="26">
        <f>IF('３　回答貼付シート'!$F2015&lt;&gt;0,VLOOKUP('３　回答貼付シート'!$F2015,$AF$2048:$AG$2054,2,FALSE),0)</f>
        <v>0</v>
      </c>
      <c r="D2018" s="26">
        <f>IF('３　回答貼付シート'!$G2015&lt;&gt;0,VLOOKUP(('３　回答貼付シート'!$G2015), $AF$2048:$AG$2054,2,FALSE),0)</f>
        <v>0</v>
      </c>
      <c r="E2018" s="26">
        <f>'３　回答貼付シート'!$H2015</f>
        <v>0</v>
      </c>
      <c r="F2018" s="26">
        <f>IF(E2018=0,0,VLOOKUP($B2018,'２　情報入力シート'!$A$2:$E$2049,5))</f>
        <v>0</v>
      </c>
      <c r="G2018" s="26">
        <f>IF('３　回答貼付シート'!I2015="ない",0,IF('３　回答貼付シート'!I2015="１～２日（にち）ある",1,IF('３　回答貼付シート'!I2015="３～５日（にち）ある",2,IF('３　回答貼付シート'!I2015="ほぼ毎日（まいにち）ある",3,))))</f>
        <v>0</v>
      </c>
      <c r="H2018" s="26">
        <f>IF('３　回答貼付シート'!J2015="ない",0,IF('３　回答貼付シート'!J2015="１～２日（にち）ある",1,IF('３　回答貼付シート'!J2015="３～５日（にち）ある",2,IF('３　回答貼付シート'!J2015="ほぼ毎日（まいにち）ある",3,))))</f>
        <v>0</v>
      </c>
      <c r="I2018" s="26">
        <f>IF('３　回答貼付シート'!K2015="ない",0,IF('３　回答貼付シート'!K2015="１～２日（にち）ある",1,IF('３　回答貼付シート'!K2015="３～５日（にち）ある",2,IF('３　回答貼付シート'!K2015="ほぼ毎日（まいにち）ある",3,))))</f>
        <v>0</v>
      </c>
      <c r="J2018" s="26">
        <f>IF('３　回答貼付シート'!L2015="ない",0,IF('３　回答貼付シート'!L2015="１～２日（にち）ある",1,IF('３　回答貼付シート'!L2015="３～５日（にち）ある",2,IF('３　回答貼付シート'!L2015="ほぼ毎日（まいにち）ある",3,))))</f>
        <v>0</v>
      </c>
      <c r="K2018" s="26">
        <f>IF('３　回答貼付シート'!M2015="ない",0,IF('３　回答貼付シート'!M2015="１～２日（にち）ある",1,IF('３　回答貼付シート'!M2015="３～５日（にち）ある",2,IF('３　回答貼付シート'!M2015="ほぼ毎日（まいにち）ある",3,))))</f>
        <v>0</v>
      </c>
      <c r="L2018" s="26">
        <f>IF('３　回答貼付シート'!N2015="ない",0,IF('３　回答貼付シート'!N2015="１～２日（にち）ある",1,IF('３　回答貼付シート'!N2015="３～５日（にち）ある",2,IF('３　回答貼付シート'!N2015="ほぼ毎日（まいにち）ある",3,))))</f>
        <v>0</v>
      </c>
      <c r="M2018" s="26">
        <f>IF('３　回答貼付シート'!O2015="ない",0,IF('３　回答貼付シート'!O2015="１～２日（にち）ある",1,IF('３　回答貼付シート'!O2015="３～５日（にち）ある",2,IF('３　回答貼付シート'!O2015="ほぼ毎日（まいにち）ある",3,))))</f>
        <v>0</v>
      </c>
      <c r="N2018" s="26">
        <f>IF('３　回答貼付シート'!P2015="ない",0,IF('３　回答貼付シート'!P2015="１～２日（にち）ある",1,IF('３　回答貼付シート'!P2015="３～５日（にち）ある",2,IF('３　回答貼付シート'!P2015="ほぼ毎日（まいにち）ある",3,))))</f>
        <v>0</v>
      </c>
      <c r="O2018" s="26">
        <f>IF('３　回答貼付シート'!Q2015="ない",0,IF('３　回答貼付シート'!Q2015="１～２日（にち）ある",1,IF('３　回答貼付シート'!Q2015="３～５日（にち）ある",2,IF('３　回答貼付シート'!Q2015="ほぼ毎日（まいにち）ある",3,))))</f>
        <v>0</v>
      </c>
      <c r="P2018" s="26">
        <f>IF('３　回答貼付シート'!R2015="ない",0,IF('３　回答貼付シート'!R2015="１～２日（にち）ある",1,IF('３　回答貼付シート'!R2015="３～５日（にち）ある",2,IF('３　回答貼付シート'!R2015="ほぼ毎日（まいにち）ある",3,))))</f>
        <v>0</v>
      </c>
      <c r="Q2018" s="26">
        <f>IF('３　回答貼付シート'!S2015="ない",0,IF('３　回答貼付シート'!S2015="１～２日（にち）ある",1,IF('３　回答貼付シート'!S2015="３～５日（にち）ある",2,IF('３　回答貼付シート'!S2015="ほぼ毎日（まいにち）ある",3,))))</f>
        <v>0</v>
      </c>
      <c r="R2018" s="26">
        <f>IF('３　回答貼付シート'!T2015="ない",0,IF('３　回答貼付シート'!T2015="１～２日（にち）ある",1,IF('３　回答貼付シート'!T2015="３～５日（にち）ある",2,IF('３　回答貼付シート'!T2015="ほぼ毎日（まいにち）ある",3,))))</f>
        <v>0</v>
      </c>
      <c r="S2018" s="26">
        <f>IF('３　回答貼付シート'!U2015="ない",0,IF('３　回答貼付シート'!U2015="１～２日（にち）ある",1,IF('３　回答貼付シート'!U2015="３～５日（にち）ある",2,IF('３　回答貼付シート'!U2015="ほぼ毎日（まいにち）ある",3,))))</f>
        <v>0</v>
      </c>
      <c r="T2018" s="26">
        <f>IF('３　回答貼付シート'!V2015="ない",0,IF('３　回答貼付シート'!V2015="１～２日（にち）ある",1,IF('３　回答貼付シート'!V2015="３～５日（にち）ある",2,IF('３　回答貼付シート'!V2015="ほぼ毎日（まいにち）ある",3,))))</f>
        <v>0</v>
      </c>
      <c r="U2018" s="26">
        <f>IF('３　回答貼付シート'!W2015="ない",0,IF('３　回答貼付シート'!W2015="１～２日（にち）ある",1,IF('３　回答貼付シート'!W2015="３～５日（にち）ある",2,IF('３　回答貼付シート'!W2015="ほぼ毎日（まいにち）ある",3,))))</f>
        <v>0</v>
      </c>
      <c r="V2018" s="26">
        <f>IF('３　回答貼付シート'!X2015="ない",0,IF('３　回答貼付シート'!X2015="１～２日（にち）ある",1,IF('３　回答貼付シート'!X2015="３～５日（にち）ある",2,IF('３　回答貼付シート'!X2015="ほぼ毎日（まいにち）ある",3,))))</f>
        <v>0</v>
      </c>
      <c r="W2018" s="26">
        <f>IF('３　回答貼付シート'!Y2015="ない",0,IF('３　回答貼付シート'!Y2015="１～２日（にち）ある",1,IF('３　回答貼付シート'!Y2015="３～５日（にち）ある",2,IF('３　回答貼付シート'!Y2015="ほぼ毎日（まいにち）ある",3,))))</f>
        <v>0</v>
      </c>
      <c r="X2018" s="26">
        <f>IF('３　回答貼付シート'!Z2015="ない",0,IF('３　回答貼付シート'!Z2015="１～２日（にち）ある",1,IF('３　回答貼付シート'!Z2015="３～５日（にち）ある",2,IF('３　回答貼付シート'!Z2015="ほぼ毎日（まいにち）ある",3,))))</f>
        <v>0</v>
      </c>
      <c r="Y2018" s="26">
        <f>IF('３　回答貼付シート'!AA2015="ない",0,IF('３　回答貼付シート'!AA2015="１～２日（にち）ある",1,IF('３　回答貼付シート'!AA2015="３～５日（にち）ある",2,IF('３　回答貼付シート'!AA2015="ほぼ毎日（まいにち）ある",3,))))</f>
        <v>0</v>
      </c>
      <c r="Z2018" s="26">
        <f>'３　回答貼付シート'!$AB2015</f>
        <v>0</v>
      </c>
      <c r="AA2018" s="26" t="str">
        <f t="shared" si="283"/>
        <v/>
      </c>
      <c r="AB2018" s="26" t="str">
        <f t="shared" si="284"/>
        <v/>
      </c>
      <c r="AC2018" s="26" t="str">
        <f t="shared" si="285"/>
        <v/>
      </c>
      <c r="AD2018" s="26" t="str">
        <f t="shared" si="286"/>
        <v/>
      </c>
      <c r="AE2018" s="26" t="str">
        <f t="shared" si="287"/>
        <v/>
      </c>
      <c r="AF2018" t="str">
        <f t="shared" si="280"/>
        <v>0</v>
      </c>
      <c r="AG2018">
        <f t="shared" si="281"/>
        <v>0</v>
      </c>
      <c r="AH2018" s="34">
        <f t="shared" si="288"/>
        <v>0</v>
      </c>
    </row>
    <row r="2019" spans="1:34">
      <c r="A2019" s="26"/>
      <c r="B2019" s="26">
        <f t="shared" si="282"/>
        <v>0</v>
      </c>
      <c r="C2019" s="26">
        <f>IF('３　回答貼付シート'!$F2016&lt;&gt;0,VLOOKUP('３　回答貼付シート'!$F2016,$AF$2048:$AG$2054,2,FALSE),0)</f>
        <v>0</v>
      </c>
      <c r="D2019" s="26">
        <f>IF('３　回答貼付シート'!$G2016&lt;&gt;0,VLOOKUP(('３　回答貼付シート'!$G2016), $AF$2048:$AG$2054,2,FALSE),0)</f>
        <v>0</v>
      </c>
      <c r="E2019" s="26">
        <f>'３　回答貼付シート'!$H2016</f>
        <v>0</v>
      </c>
      <c r="F2019" s="26">
        <f>IF(E2019=0,0,VLOOKUP($B2019,'２　情報入力シート'!$A$2:$E$2049,5))</f>
        <v>0</v>
      </c>
      <c r="G2019" s="26">
        <f>IF('３　回答貼付シート'!I2016="ない",0,IF('３　回答貼付シート'!I2016="１～２日（にち）ある",1,IF('３　回答貼付シート'!I2016="３～５日（にち）ある",2,IF('３　回答貼付シート'!I2016="ほぼ毎日（まいにち）ある",3,))))</f>
        <v>0</v>
      </c>
      <c r="H2019" s="26">
        <f>IF('３　回答貼付シート'!J2016="ない",0,IF('３　回答貼付シート'!J2016="１～２日（にち）ある",1,IF('３　回答貼付シート'!J2016="３～５日（にち）ある",2,IF('３　回答貼付シート'!J2016="ほぼ毎日（まいにち）ある",3,))))</f>
        <v>0</v>
      </c>
      <c r="I2019" s="26">
        <f>IF('３　回答貼付シート'!K2016="ない",0,IF('３　回答貼付シート'!K2016="１～２日（にち）ある",1,IF('３　回答貼付シート'!K2016="３～５日（にち）ある",2,IF('３　回答貼付シート'!K2016="ほぼ毎日（まいにち）ある",3,))))</f>
        <v>0</v>
      </c>
      <c r="J2019" s="26">
        <f>IF('３　回答貼付シート'!L2016="ない",0,IF('３　回答貼付シート'!L2016="１～２日（にち）ある",1,IF('３　回答貼付シート'!L2016="３～５日（にち）ある",2,IF('３　回答貼付シート'!L2016="ほぼ毎日（まいにち）ある",3,))))</f>
        <v>0</v>
      </c>
      <c r="K2019" s="26">
        <f>IF('３　回答貼付シート'!M2016="ない",0,IF('３　回答貼付シート'!M2016="１～２日（にち）ある",1,IF('３　回答貼付シート'!M2016="３～５日（にち）ある",2,IF('３　回答貼付シート'!M2016="ほぼ毎日（まいにち）ある",3,))))</f>
        <v>0</v>
      </c>
      <c r="L2019" s="26">
        <f>IF('３　回答貼付シート'!N2016="ない",0,IF('３　回答貼付シート'!N2016="１～２日（にち）ある",1,IF('３　回答貼付シート'!N2016="３～５日（にち）ある",2,IF('３　回答貼付シート'!N2016="ほぼ毎日（まいにち）ある",3,))))</f>
        <v>0</v>
      </c>
      <c r="M2019" s="26">
        <f>IF('３　回答貼付シート'!O2016="ない",0,IF('３　回答貼付シート'!O2016="１～２日（にち）ある",1,IF('３　回答貼付シート'!O2016="３～５日（にち）ある",2,IF('３　回答貼付シート'!O2016="ほぼ毎日（まいにち）ある",3,))))</f>
        <v>0</v>
      </c>
      <c r="N2019" s="26">
        <f>IF('３　回答貼付シート'!P2016="ない",0,IF('３　回答貼付シート'!P2016="１～２日（にち）ある",1,IF('３　回答貼付シート'!P2016="３～５日（にち）ある",2,IF('３　回答貼付シート'!P2016="ほぼ毎日（まいにち）ある",3,))))</f>
        <v>0</v>
      </c>
      <c r="O2019" s="26">
        <f>IF('３　回答貼付シート'!Q2016="ない",0,IF('３　回答貼付シート'!Q2016="１～２日（にち）ある",1,IF('３　回答貼付シート'!Q2016="３～５日（にち）ある",2,IF('３　回答貼付シート'!Q2016="ほぼ毎日（まいにち）ある",3,))))</f>
        <v>0</v>
      </c>
      <c r="P2019" s="26">
        <f>IF('３　回答貼付シート'!R2016="ない",0,IF('３　回答貼付シート'!R2016="１～２日（にち）ある",1,IF('３　回答貼付シート'!R2016="３～５日（にち）ある",2,IF('３　回答貼付シート'!R2016="ほぼ毎日（まいにち）ある",3,))))</f>
        <v>0</v>
      </c>
      <c r="Q2019" s="26">
        <f>IF('３　回答貼付シート'!S2016="ない",0,IF('３　回答貼付シート'!S2016="１～２日（にち）ある",1,IF('３　回答貼付シート'!S2016="３～５日（にち）ある",2,IF('３　回答貼付シート'!S2016="ほぼ毎日（まいにち）ある",3,))))</f>
        <v>0</v>
      </c>
      <c r="R2019" s="26">
        <f>IF('３　回答貼付シート'!T2016="ない",0,IF('３　回答貼付シート'!T2016="１～２日（にち）ある",1,IF('３　回答貼付シート'!T2016="３～５日（にち）ある",2,IF('３　回答貼付シート'!T2016="ほぼ毎日（まいにち）ある",3,))))</f>
        <v>0</v>
      </c>
      <c r="S2019" s="26">
        <f>IF('３　回答貼付シート'!U2016="ない",0,IF('３　回答貼付シート'!U2016="１～２日（にち）ある",1,IF('３　回答貼付シート'!U2016="３～５日（にち）ある",2,IF('３　回答貼付シート'!U2016="ほぼ毎日（まいにち）ある",3,))))</f>
        <v>0</v>
      </c>
      <c r="T2019" s="26">
        <f>IF('３　回答貼付シート'!V2016="ない",0,IF('３　回答貼付シート'!V2016="１～２日（にち）ある",1,IF('３　回答貼付シート'!V2016="３～５日（にち）ある",2,IF('３　回答貼付シート'!V2016="ほぼ毎日（まいにち）ある",3,))))</f>
        <v>0</v>
      </c>
      <c r="U2019" s="26">
        <f>IF('３　回答貼付シート'!W2016="ない",0,IF('３　回答貼付シート'!W2016="１～２日（にち）ある",1,IF('３　回答貼付シート'!W2016="３～５日（にち）ある",2,IF('３　回答貼付シート'!W2016="ほぼ毎日（まいにち）ある",3,))))</f>
        <v>0</v>
      </c>
      <c r="V2019" s="26">
        <f>IF('３　回答貼付シート'!X2016="ない",0,IF('３　回答貼付シート'!X2016="１～２日（にち）ある",1,IF('３　回答貼付シート'!X2016="３～５日（にち）ある",2,IF('３　回答貼付シート'!X2016="ほぼ毎日（まいにち）ある",3,))))</f>
        <v>0</v>
      </c>
      <c r="W2019" s="26">
        <f>IF('３　回答貼付シート'!Y2016="ない",0,IF('３　回答貼付シート'!Y2016="１～２日（にち）ある",1,IF('３　回答貼付シート'!Y2016="３～５日（にち）ある",2,IF('３　回答貼付シート'!Y2016="ほぼ毎日（まいにち）ある",3,))))</f>
        <v>0</v>
      </c>
      <c r="X2019" s="26">
        <f>IF('３　回答貼付シート'!Z2016="ない",0,IF('３　回答貼付シート'!Z2016="１～２日（にち）ある",1,IF('３　回答貼付シート'!Z2016="３～５日（にち）ある",2,IF('３　回答貼付シート'!Z2016="ほぼ毎日（まいにち）ある",3,))))</f>
        <v>0</v>
      </c>
      <c r="Y2019" s="26">
        <f>IF('３　回答貼付シート'!AA2016="ない",0,IF('３　回答貼付シート'!AA2016="１～２日（にち）ある",1,IF('３　回答貼付シート'!AA2016="３～５日（にち）ある",2,IF('３　回答貼付シート'!AA2016="ほぼ毎日（まいにち）ある",3,))))</f>
        <v>0</v>
      </c>
      <c r="Z2019" s="26">
        <f>'３　回答貼付シート'!$AB2016</f>
        <v>0</v>
      </c>
      <c r="AA2019" s="26" t="str">
        <f t="shared" si="283"/>
        <v/>
      </c>
      <c r="AB2019" s="26" t="str">
        <f t="shared" si="284"/>
        <v/>
      </c>
      <c r="AC2019" s="26" t="str">
        <f t="shared" si="285"/>
        <v/>
      </c>
      <c r="AD2019" s="26" t="str">
        <f t="shared" si="286"/>
        <v/>
      </c>
      <c r="AE2019" s="26" t="str">
        <f t="shared" si="287"/>
        <v/>
      </c>
      <c r="AF2019" t="str">
        <f t="shared" si="280"/>
        <v>0</v>
      </c>
      <c r="AG2019">
        <f t="shared" si="281"/>
        <v>0</v>
      </c>
      <c r="AH2019" s="34">
        <f t="shared" si="288"/>
        <v>0</v>
      </c>
    </row>
    <row r="2020" spans="1:34">
      <c r="A2020" s="26"/>
      <c r="B2020" s="26">
        <f t="shared" si="282"/>
        <v>0</v>
      </c>
      <c r="C2020" s="26">
        <f>IF('３　回答貼付シート'!$F2017&lt;&gt;0,VLOOKUP('３　回答貼付シート'!$F2017,$AF$2048:$AG$2054,2,FALSE),0)</f>
        <v>0</v>
      </c>
      <c r="D2020" s="26">
        <f>IF('３　回答貼付シート'!$G2017&lt;&gt;0,VLOOKUP(('３　回答貼付シート'!$G2017), $AF$2048:$AG$2054,2,FALSE),0)</f>
        <v>0</v>
      </c>
      <c r="E2020" s="26">
        <f>'３　回答貼付シート'!$H2017</f>
        <v>0</v>
      </c>
      <c r="F2020" s="26">
        <f>IF(E2020=0,0,VLOOKUP($B2020,'２　情報入力シート'!$A$2:$E$2049,5))</f>
        <v>0</v>
      </c>
      <c r="G2020" s="26">
        <f>IF('３　回答貼付シート'!I2017="ない",0,IF('３　回答貼付シート'!I2017="１～２日（にち）ある",1,IF('３　回答貼付シート'!I2017="３～５日（にち）ある",2,IF('３　回答貼付シート'!I2017="ほぼ毎日（まいにち）ある",3,))))</f>
        <v>0</v>
      </c>
      <c r="H2020" s="26">
        <f>IF('３　回答貼付シート'!J2017="ない",0,IF('３　回答貼付シート'!J2017="１～２日（にち）ある",1,IF('３　回答貼付シート'!J2017="３～５日（にち）ある",2,IF('３　回答貼付シート'!J2017="ほぼ毎日（まいにち）ある",3,))))</f>
        <v>0</v>
      </c>
      <c r="I2020" s="26">
        <f>IF('３　回答貼付シート'!K2017="ない",0,IF('３　回答貼付シート'!K2017="１～２日（にち）ある",1,IF('３　回答貼付シート'!K2017="３～５日（にち）ある",2,IF('３　回答貼付シート'!K2017="ほぼ毎日（まいにち）ある",3,))))</f>
        <v>0</v>
      </c>
      <c r="J2020" s="26">
        <f>IF('３　回答貼付シート'!L2017="ない",0,IF('３　回答貼付シート'!L2017="１～２日（にち）ある",1,IF('３　回答貼付シート'!L2017="３～５日（にち）ある",2,IF('３　回答貼付シート'!L2017="ほぼ毎日（まいにち）ある",3,))))</f>
        <v>0</v>
      </c>
      <c r="K2020" s="26">
        <f>IF('３　回答貼付シート'!M2017="ない",0,IF('３　回答貼付シート'!M2017="１～２日（にち）ある",1,IF('３　回答貼付シート'!M2017="３～５日（にち）ある",2,IF('３　回答貼付シート'!M2017="ほぼ毎日（まいにち）ある",3,))))</f>
        <v>0</v>
      </c>
      <c r="L2020" s="26">
        <f>IF('３　回答貼付シート'!N2017="ない",0,IF('３　回答貼付シート'!N2017="１～２日（にち）ある",1,IF('３　回答貼付シート'!N2017="３～５日（にち）ある",2,IF('３　回答貼付シート'!N2017="ほぼ毎日（まいにち）ある",3,))))</f>
        <v>0</v>
      </c>
      <c r="M2020" s="26">
        <f>IF('３　回答貼付シート'!O2017="ない",0,IF('３　回答貼付シート'!O2017="１～２日（にち）ある",1,IF('３　回答貼付シート'!O2017="３～５日（にち）ある",2,IF('３　回答貼付シート'!O2017="ほぼ毎日（まいにち）ある",3,))))</f>
        <v>0</v>
      </c>
      <c r="N2020" s="26">
        <f>IF('３　回答貼付シート'!P2017="ない",0,IF('３　回答貼付シート'!P2017="１～２日（にち）ある",1,IF('３　回答貼付シート'!P2017="３～５日（にち）ある",2,IF('３　回答貼付シート'!P2017="ほぼ毎日（まいにち）ある",3,))))</f>
        <v>0</v>
      </c>
      <c r="O2020" s="26">
        <f>IF('３　回答貼付シート'!Q2017="ない",0,IF('３　回答貼付シート'!Q2017="１～２日（にち）ある",1,IF('３　回答貼付シート'!Q2017="３～５日（にち）ある",2,IF('３　回答貼付シート'!Q2017="ほぼ毎日（まいにち）ある",3,))))</f>
        <v>0</v>
      </c>
      <c r="P2020" s="26">
        <f>IF('３　回答貼付シート'!R2017="ない",0,IF('３　回答貼付シート'!R2017="１～２日（にち）ある",1,IF('３　回答貼付シート'!R2017="３～５日（にち）ある",2,IF('３　回答貼付シート'!R2017="ほぼ毎日（まいにち）ある",3,))))</f>
        <v>0</v>
      </c>
      <c r="Q2020" s="26">
        <f>IF('３　回答貼付シート'!S2017="ない",0,IF('３　回答貼付シート'!S2017="１～２日（にち）ある",1,IF('３　回答貼付シート'!S2017="３～５日（にち）ある",2,IF('３　回答貼付シート'!S2017="ほぼ毎日（まいにち）ある",3,))))</f>
        <v>0</v>
      </c>
      <c r="R2020" s="26">
        <f>IF('３　回答貼付シート'!T2017="ない",0,IF('３　回答貼付シート'!T2017="１～２日（にち）ある",1,IF('３　回答貼付シート'!T2017="３～５日（にち）ある",2,IF('３　回答貼付シート'!T2017="ほぼ毎日（まいにち）ある",3,))))</f>
        <v>0</v>
      </c>
      <c r="S2020" s="26">
        <f>IF('３　回答貼付シート'!U2017="ない",0,IF('３　回答貼付シート'!U2017="１～２日（にち）ある",1,IF('３　回答貼付シート'!U2017="３～５日（にち）ある",2,IF('３　回答貼付シート'!U2017="ほぼ毎日（まいにち）ある",3,))))</f>
        <v>0</v>
      </c>
      <c r="T2020" s="26">
        <f>IF('３　回答貼付シート'!V2017="ない",0,IF('３　回答貼付シート'!V2017="１～２日（にち）ある",1,IF('３　回答貼付シート'!V2017="３～５日（にち）ある",2,IF('３　回答貼付シート'!V2017="ほぼ毎日（まいにち）ある",3,))))</f>
        <v>0</v>
      </c>
      <c r="U2020" s="26">
        <f>IF('３　回答貼付シート'!W2017="ない",0,IF('３　回答貼付シート'!W2017="１～２日（にち）ある",1,IF('３　回答貼付シート'!W2017="３～５日（にち）ある",2,IF('３　回答貼付シート'!W2017="ほぼ毎日（まいにち）ある",3,))))</f>
        <v>0</v>
      </c>
      <c r="V2020" s="26">
        <f>IF('３　回答貼付シート'!X2017="ない",0,IF('３　回答貼付シート'!X2017="１～２日（にち）ある",1,IF('３　回答貼付シート'!X2017="３～５日（にち）ある",2,IF('３　回答貼付シート'!X2017="ほぼ毎日（まいにち）ある",3,))))</f>
        <v>0</v>
      </c>
      <c r="W2020" s="26">
        <f>IF('３　回答貼付シート'!Y2017="ない",0,IF('３　回答貼付シート'!Y2017="１～２日（にち）ある",1,IF('３　回答貼付シート'!Y2017="３～５日（にち）ある",2,IF('３　回答貼付シート'!Y2017="ほぼ毎日（まいにち）ある",3,))))</f>
        <v>0</v>
      </c>
      <c r="X2020" s="26">
        <f>IF('３　回答貼付シート'!Z2017="ない",0,IF('３　回答貼付シート'!Z2017="１～２日（にち）ある",1,IF('３　回答貼付シート'!Z2017="３～５日（にち）ある",2,IF('３　回答貼付シート'!Z2017="ほぼ毎日（まいにち）ある",3,))))</f>
        <v>0</v>
      </c>
      <c r="Y2020" s="26">
        <f>IF('３　回答貼付シート'!AA2017="ない",0,IF('３　回答貼付シート'!AA2017="１～２日（にち）ある",1,IF('３　回答貼付シート'!AA2017="３～５日（にち）ある",2,IF('３　回答貼付シート'!AA2017="ほぼ毎日（まいにち）ある",3,))))</f>
        <v>0</v>
      </c>
      <c r="Z2020" s="26">
        <f>'３　回答貼付シート'!$AB2017</f>
        <v>0</v>
      </c>
      <c r="AA2020" s="26" t="str">
        <f t="shared" si="283"/>
        <v/>
      </c>
      <c r="AB2020" s="26" t="str">
        <f t="shared" si="284"/>
        <v/>
      </c>
      <c r="AC2020" s="26" t="str">
        <f t="shared" si="285"/>
        <v/>
      </c>
      <c r="AD2020" s="26" t="str">
        <f t="shared" si="286"/>
        <v/>
      </c>
      <c r="AE2020" s="26" t="str">
        <f t="shared" si="287"/>
        <v/>
      </c>
      <c r="AF2020" t="str">
        <f t="shared" si="280"/>
        <v>0</v>
      </c>
      <c r="AG2020">
        <f t="shared" si="281"/>
        <v>0</v>
      </c>
      <c r="AH2020" s="34">
        <f t="shared" si="288"/>
        <v>0</v>
      </c>
    </row>
    <row r="2021" spans="1:34">
      <c r="A2021" s="26"/>
      <c r="B2021" s="26">
        <f t="shared" si="282"/>
        <v>0</v>
      </c>
      <c r="C2021" s="26">
        <f>IF('３　回答貼付シート'!$F2018&lt;&gt;0,VLOOKUP('３　回答貼付シート'!$F2018,$AF$2048:$AG$2054,2,FALSE),0)</f>
        <v>0</v>
      </c>
      <c r="D2021" s="26">
        <f>IF('３　回答貼付シート'!$G2018&lt;&gt;0,VLOOKUP(('３　回答貼付シート'!$G2018), $AF$2048:$AG$2054,2,FALSE),0)</f>
        <v>0</v>
      </c>
      <c r="E2021" s="26">
        <f>'３　回答貼付シート'!$H2018</f>
        <v>0</v>
      </c>
      <c r="F2021" s="26">
        <f>IF(E2021=0,0,VLOOKUP($B2021,'２　情報入力シート'!$A$2:$E$2049,5))</f>
        <v>0</v>
      </c>
      <c r="G2021" s="26">
        <f>IF('３　回答貼付シート'!I2018="ない",0,IF('３　回答貼付シート'!I2018="１～２日（にち）ある",1,IF('３　回答貼付シート'!I2018="３～５日（にち）ある",2,IF('３　回答貼付シート'!I2018="ほぼ毎日（まいにち）ある",3,))))</f>
        <v>0</v>
      </c>
      <c r="H2021" s="26">
        <f>IF('３　回答貼付シート'!J2018="ない",0,IF('３　回答貼付シート'!J2018="１～２日（にち）ある",1,IF('３　回答貼付シート'!J2018="３～５日（にち）ある",2,IF('３　回答貼付シート'!J2018="ほぼ毎日（まいにち）ある",3,))))</f>
        <v>0</v>
      </c>
      <c r="I2021" s="26">
        <f>IF('３　回答貼付シート'!K2018="ない",0,IF('３　回答貼付シート'!K2018="１～２日（にち）ある",1,IF('３　回答貼付シート'!K2018="３～５日（にち）ある",2,IF('３　回答貼付シート'!K2018="ほぼ毎日（まいにち）ある",3,))))</f>
        <v>0</v>
      </c>
      <c r="J2021" s="26">
        <f>IF('３　回答貼付シート'!L2018="ない",0,IF('３　回答貼付シート'!L2018="１～２日（にち）ある",1,IF('３　回答貼付シート'!L2018="３～５日（にち）ある",2,IF('３　回答貼付シート'!L2018="ほぼ毎日（まいにち）ある",3,))))</f>
        <v>0</v>
      </c>
      <c r="K2021" s="26">
        <f>IF('３　回答貼付シート'!M2018="ない",0,IF('３　回答貼付シート'!M2018="１～２日（にち）ある",1,IF('３　回答貼付シート'!M2018="３～５日（にち）ある",2,IF('３　回答貼付シート'!M2018="ほぼ毎日（まいにち）ある",3,))))</f>
        <v>0</v>
      </c>
      <c r="L2021" s="26">
        <f>IF('３　回答貼付シート'!N2018="ない",0,IF('３　回答貼付シート'!N2018="１～２日（にち）ある",1,IF('３　回答貼付シート'!N2018="３～５日（にち）ある",2,IF('３　回答貼付シート'!N2018="ほぼ毎日（まいにち）ある",3,))))</f>
        <v>0</v>
      </c>
      <c r="M2021" s="26">
        <f>IF('３　回答貼付シート'!O2018="ない",0,IF('３　回答貼付シート'!O2018="１～２日（にち）ある",1,IF('３　回答貼付シート'!O2018="３～５日（にち）ある",2,IF('３　回答貼付シート'!O2018="ほぼ毎日（まいにち）ある",3,))))</f>
        <v>0</v>
      </c>
      <c r="N2021" s="26">
        <f>IF('３　回答貼付シート'!P2018="ない",0,IF('３　回答貼付シート'!P2018="１～２日（にち）ある",1,IF('３　回答貼付シート'!P2018="３～５日（にち）ある",2,IF('３　回答貼付シート'!P2018="ほぼ毎日（まいにち）ある",3,))))</f>
        <v>0</v>
      </c>
      <c r="O2021" s="26">
        <f>IF('３　回答貼付シート'!Q2018="ない",0,IF('３　回答貼付シート'!Q2018="１～２日（にち）ある",1,IF('３　回答貼付シート'!Q2018="３～５日（にち）ある",2,IF('３　回答貼付シート'!Q2018="ほぼ毎日（まいにち）ある",3,))))</f>
        <v>0</v>
      </c>
      <c r="P2021" s="26">
        <f>IF('３　回答貼付シート'!R2018="ない",0,IF('３　回答貼付シート'!R2018="１～２日（にち）ある",1,IF('３　回答貼付シート'!R2018="３～５日（にち）ある",2,IF('３　回答貼付シート'!R2018="ほぼ毎日（まいにち）ある",3,))))</f>
        <v>0</v>
      </c>
      <c r="Q2021" s="26">
        <f>IF('３　回答貼付シート'!S2018="ない",0,IF('３　回答貼付シート'!S2018="１～２日（にち）ある",1,IF('３　回答貼付シート'!S2018="３～５日（にち）ある",2,IF('３　回答貼付シート'!S2018="ほぼ毎日（まいにち）ある",3,))))</f>
        <v>0</v>
      </c>
      <c r="R2021" s="26">
        <f>IF('３　回答貼付シート'!T2018="ない",0,IF('３　回答貼付シート'!T2018="１～２日（にち）ある",1,IF('３　回答貼付シート'!T2018="３～５日（にち）ある",2,IF('３　回答貼付シート'!T2018="ほぼ毎日（まいにち）ある",3,))))</f>
        <v>0</v>
      </c>
      <c r="S2021" s="26">
        <f>IF('３　回答貼付シート'!U2018="ない",0,IF('３　回答貼付シート'!U2018="１～２日（にち）ある",1,IF('３　回答貼付シート'!U2018="３～５日（にち）ある",2,IF('３　回答貼付シート'!U2018="ほぼ毎日（まいにち）ある",3,))))</f>
        <v>0</v>
      </c>
      <c r="T2021" s="26">
        <f>IF('３　回答貼付シート'!V2018="ない",0,IF('３　回答貼付シート'!V2018="１～２日（にち）ある",1,IF('３　回答貼付シート'!V2018="３～５日（にち）ある",2,IF('３　回答貼付シート'!V2018="ほぼ毎日（まいにち）ある",3,))))</f>
        <v>0</v>
      </c>
      <c r="U2021" s="26">
        <f>IF('３　回答貼付シート'!W2018="ない",0,IF('３　回答貼付シート'!W2018="１～２日（にち）ある",1,IF('３　回答貼付シート'!W2018="３～５日（にち）ある",2,IF('３　回答貼付シート'!W2018="ほぼ毎日（まいにち）ある",3,))))</f>
        <v>0</v>
      </c>
      <c r="V2021" s="26">
        <f>IF('３　回答貼付シート'!X2018="ない",0,IF('３　回答貼付シート'!X2018="１～２日（にち）ある",1,IF('３　回答貼付シート'!X2018="３～５日（にち）ある",2,IF('３　回答貼付シート'!X2018="ほぼ毎日（まいにち）ある",3,))))</f>
        <v>0</v>
      </c>
      <c r="W2021" s="26">
        <f>IF('３　回答貼付シート'!Y2018="ない",0,IF('３　回答貼付シート'!Y2018="１～２日（にち）ある",1,IF('３　回答貼付シート'!Y2018="３～５日（にち）ある",2,IF('３　回答貼付シート'!Y2018="ほぼ毎日（まいにち）ある",3,))))</f>
        <v>0</v>
      </c>
      <c r="X2021" s="26">
        <f>IF('３　回答貼付シート'!Z2018="ない",0,IF('３　回答貼付シート'!Z2018="１～２日（にち）ある",1,IF('３　回答貼付シート'!Z2018="３～５日（にち）ある",2,IF('３　回答貼付シート'!Z2018="ほぼ毎日（まいにち）ある",3,))))</f>
        <v>0</v>
      </c>
      <c r="Y2021" s="26">
        <f>IF('３　回答貼付シート'!AA2018="ない",0,IF('３　回答貼付シート'!AA2018="１～２日（にち）ある",1,IF('３　回答貼付シート'!AA2018="３～５日（にち）ある",2,IF('３　回答貼付シート'!AA2018="ほぼ毎日（まいにち）ある",3,))))</f>
        <v>0</v>
      </c>
      <c r="Z2021" s="26">
        <f>'３　回答貼付シート'!$AB2018</f>
        <v>0</v>
      </c>
      <c r="AA2021" s="26" t="str">
        <f t="shared" si="283"/>
        <v/>
      </c>
      <c r="AB2021" s="26" t="str">
        <f t="shared" si="284"/>
        <v/>
      </c>
      <c r="AC2021" s="26" t="str">
        <f t="shared" si="285"/>
        <v/>
      </c>
      <c r="AD2021" s="26" t="str">
        <f t="shared" si="286"/>
        <v/>
      </c>
      <c r="AE2021" s="26" t="str">
        <f t="shared" si="287"/>
        <v/>
      </c>
      <c r="AF2021" t="str">
        <f t="shared" si="280"/>
        <v>0</v>
      </c>
      <c r="AG2021">
        <f t="shared" si="281"/>
        <v>0</v>
      </c>
      <c r="AH2021" s="34">
        <f t="shared" si="288"/>
        <v>0</v>
      </c>
    </row>
    <row r="2022" spans="1:34">
      <c r="A2022" s="26"/>
      <c r="B2022" s="26">
        <f t="shared" si="282"/>
        <v>0</v>
      </c>
      <c r="C2022" s="26">
        <f>IF('３　回答貼付シート'!$F2019&lt;&gt;0,VLOOKUP('３　回答貼付シート'!$F2019,$AF$2048:$AG$2054,2,FALSE),0)</f>
        <v>0</v>
      </c>
      <c r="D2022" s="26">
        <f>IF('３　回答貼付シート'!$G2019&lt;&gt;0,VLOOKUP(('３　回答貼付シート'!$G2019), $AF$2048:$AG$2054,2,FALSE),0)</f>
        <v>0</v>
      </c>
      <c r="E2022" s="26">
        <f>'３　回答貼付シート'!$H2019</f>
        <v>0</v>
      </c>
      <c r="F2022" s="26">
        <f>IF(E2022=0,0,VLOOKUP($B2022,'２　情報入力シート'!$A$2:$E$2049,5))</f>
        <v>0</v>
      </c>
      <c r="G2022" s="26">
        <f>IF('３　回答貼付シート'!I2019="ない",0,IF('３　回答貼付シート'!I2019="１～２日（にち）ある",1,IF('３　回答貼付シート'!I2019="３～５日（にち）ある",2,IF('３　回答貼付シート'!I2019="ほぼ毎日（まいにち）ある",3,))))</f>
        <v>0</v>
      </c>
      <c r="H2022" s="26">
        <f>IF('３　回答貼付シート'!J2019="ない",0,IF('３　回答貼付シート'!J2019="１～２日（にち）ある",1,IF('３　回答貼付シート'!J2019="３～５日（にち）ある",2,IF('３　回答貼付シート'!J2019="ほぼ毎日（まいにち）ある",3,))))</f>
        <v>0</v>
      </c>
      <c r="I2022" s="26">
        <f>IF('３　回答貼付シート'!K2019="ない",0,IF('３　回答貼付シート'!K2019="１～２日（にち）ある",1,IF('３　回答貼付シート'!K2019="３～５日（にち）ある",2,IF('３　回答貼付シート'!K2019="ほぼ毎日（まいにち）ある",3,))))</f>
        <v>0</v>
      </c>
      <c r="J2022" s="26">
        <f>IF('３　回答貼付シート'!L2019="ない",0,IF('３　回答貼付シート'!L2019="１～２日（にち）ある",1,IF('３　回答貼付シート'!L2019="３～５日（にち）ある",2,IF('３　回答貼付シート'!L2019="ほぼ毎日（まいにち）ある",3,))))</f>
        <v>0</v>
      </c>
      <c r="K2022" s="26">
        <f>IF('３　回答貼付シート'!M2019="ない",0,IF('３　回答貼付シート'!M2019="１～２日（にち）ある",1,IF('３　回答貼付シート'!M2019="３～５日（にち）ある",2,IF('３　回答貼付シート'!M2019="ほぼ毎日（まいにち）ある",3,))))</f>
        <v>0</v>
      </c>
      <c r="L2022" s="26">
        <f>IF('３　回答貼付シート'!N2019="ない",0,IF('３　回答貼付シート'!N2019="１～２日（にち）ある",1,IF('３　回答貼付シート'!N2019="３～５日（にち）ある",2,IF('３　回答貼付シート'!N2019="ほぼ毎日（まいにち）ある",3,))))</f>
        <v>0</v>
      </c>
      <c r="M2022" s="26">
        <f>IF('３　回答貼付シート'!O2019="ない",0,IF('３　回答貼付シート'!O2019="１～２日（にち）ある",1,IF('３　回答貼付シート'!O2019="３～５日（にち）ある",2,IF('３　回答貼付シート'!O2019="ほぼ毎日（まいにち）ある",3,))))</f>
        <v>0</v>
      </c>
      <c r="N2022" s="26">
        <f>IF('３　回答貼付シート'!P2019="ない",0,IF('３　回答貼付シート'!P2019="１～２日（にち）ある",1,IF('３　回答貼付シート'!P2019="３～５日（にち）ある",2,IF('３　回答貼付シート'!P2019="ほぼ毎日（まいにち）ある",3,))))</f>
        <v>0</v>
      </c>
      <c r="O2022" s="26">
        <f>IF('３　回答貼付シート'!Q2019="ない",0,IF('３　回答貼付シート'!Q2019="１～２日（にち）ある",1,IF('３　回答貼付シート'!Q2019="３～５日（にち）ある",2,IF('３　回答貼付シート'!Q2019="ほぼ毎日（まいにち）ある",3,))))</f>
        <v>0</v>
      </c>
      <c r="P2022" s="26">
        <f>IF('３　回答貼付シート'!R2019="ない",0,IF('３　回答貼付シート'!R2019="１～２日（にち）ある",1,IF('３　回答貼付シート'!R2019="３～５日（にち）ある",2,IF('３　回答貼付シート'!R2019="ほぼ毎日（まいにち）ある",3,))))</f>
        <v>0</v>
      </c>
      <c r="Q2022" s="26">
        <f>IF('３　回答貼付シート'!S2019="ない",0,IF('３　回答貼付シート'!S2019="１～２日（にち）ある",1,IF('３　回答貼付シート'!S2019="３～５日（にち）ある",2,IF('３　回答貼付シート'!S2019="ほぼ毎日（まいにち）ある",3,))))</f>
        <v>0</v>
      </c>
      <c r="R2022" s="26">
        <f>IF('３　回答貼付シート'!T2019="ない",0,IF('３　回答貼付シート'!T2019="１～２日（にち）ある",1,IF('３　回答貼付シート'!T2019="３～５日（にち）ある",2,IF('３　回答貼付シート'!T2019="ほぼ毎日（まいにち）ある",3,))))</f>
        <v>0</v>
      </c>
      <c r="S2022" s="26">
        <f>IF('３　回答貼付シート'!U2019="ない",0,IF('３　回答貼付シート'!U2019="１～２日（にち）ある",1,IF('３　回答貼付シート'!U2019="３～５日（にち）ある",2,IF('３　回答貼付シート'!U2019="ほぼ毎日（まいにち）ある",3,))))</f>
        <v>0</v>
      </c>
      <c r="T2022" s="26">
        <f>IF('３　回答貼付シート'!V2019="ない",0,IF('３　回答貼付シート'!V2019="１～２日（にち）ある",1,IF('３　回答貼付シート'!V2019="３～５日（にち）ある",2,IF('３　回答貼付シート'!V2019="ほぼ毎日（まいにち）ある",3,))))</f>
        <v>0</v>
      </c>
      <c r="U2022" s="26">
        <f>IF('３　回答貼付シート'!W2019="ない",0,IF('３　回答貼付シート'!W2019="１～２日（にち）ある",1,IF('３　回答貼付シート'!W2019="３～５日（にち）ある",2,IF('３　回答貼付シート'!W2019="ほぼ毎日（まいにち）ある",3,))))</f>
        <v>0</v>
      </c>
      <c r="V2022" s="26">
        <f>IF('３　回答貼付シート'!X2019="ない",0,IF('３　回答貼付シート'!X2019="１～２日（にち）ある",1,IF('３　回答貼付シート'!X2019="３～５日（にち）ある",2,IF('３　回答貼付シート'!X2019="ほぼ毎日（まいにち）ある",3,))))</f>
        <v>0</v>
      </c>
      <c r="W2022" s="26">
        <f>IF('３　回答貼付シート'!Y2019="ない",0,IF('３　回答貼付シート'!Y2019="１～２日（にち）ある",1,IF('３　回答貼付シート'!Y2019="３～５日（にち）ある",2,IF('３　回答貼付シート'!Y2019="ほぼ毎日（まいにち）ある",3,))))</f>
        <v>0</v>
      </c>
      <c r="X2022" s="26">
        <f>IF('３　回答貼付シート'!Z2019="ない",0,IF('３　回答貼付シート'!Z2019="１～２日（にち）ある",1,IF('３　回答貼付シート'!Z2019="３～５日（にち）ある",2,IF('３　回答貼付シート'!Z2019="ほぼ毎日（まいにち）ある",3,))))</f>
        <v>0</v>
      </c>
      <c r="Y2022" s="26">
        <f>IF('３　回答貼付シート'!AA2019="ない",0,IF('３　回答貼付シート'!AA2019="１～２日（にち）ある",1,IF('３　回答貼付シート'!AA2019="３～５日（にち）ある",2,IF('３　回答貼付シート'!AA2019="ほぼ毎日（まいにち）ある",3,))))</f>
        <v>0</v>
      </c>
      <c r="Z2022" s="26">
        <f>'３　回答貼付シート'!$AB2019</f>
        <v>0</v>
      </c>
      <c r="AA2022" s="26" t="str">
        <f t="shared" si="283"/>
        <v/>
      </c>
      <c r="AB2022" s="26" t="str">
        <f t="shared" si="284"/>
        <v/>
      </c>
      <c r="AC2022" s="26" t="str">
        <f t="shared" si="285"/>
        <v/>
      </c>
      <c r="AD2022" s="26" t="str">
        <f t="shared" si="286"/>
        <v/>
      </c>
      <c r="AE2022" s="26" t="str">
        <f t="shared" si="287"/>
        <v/>
      </c>
      <c r="AF2022" t="str">
        <f t="shared" si="280"/>
        <v>0</v>
      </c>
      <c r="AG2022">
        <f t="shared" si="281"/>
        <v>0</v>
      </c>
      <c r="AH2022" s="34">
        <f t="shared" si="288"/>
        <v>0</v>
      </c>
    </row>
    <row r="2023" spans="1:34">
      <c r="A2023" s="26"/>
      <c r="B2023" s="26">
        <f t="shared" si="282"/>
        <v>0</v>
      </c>
      <c r="C2023" s="26">
        <f>IF('３　回答貼付シート'!$F2020&lt;&gt;0,VLOOKUP('３　回答貼付シート'!$F2020,$AF$2048:$AG$2054,2,FALSE),0)</f>
        <v>0</v>
      </c>
      <c r="D2023" s="26">
        <f>IF('３　回答貼付シート'!$G2020&lt;&gt;0,VLOOKUP(('３　回答貼付シート'!$G2020), $AF$2048:$AG$2054,2,FALSE),0)</f>
        <v>0</v>
      </c>
      <c r="E2023" s="26">
        <f>'３　回答貼付シート'!$H2020</f>
        <v>0</v>
      </c>
      <c r="F2023" s="26">
        <f>IF(E2023=0,0,VLOOKUP($B2023,'２　情報入力シート'!$A$2:$E$2049,5))</f>
        <v>0</v>
      </c>
      <c r="G2023" s="26">
        <f>IF('３　回答貼付シート'!I2020="ない",0,IF('３　回答貼付シート'!I2020="１～２日（にち）ある",1,IF('３　回答貼付シート'!I2020="３～５日（にち）ある",2,IF('３　回答貼付シート'!I2020="ほぼ毎日（まいにち）ある",3,))))</f>
        <v>0</v>
      </c>
      <c r="H2023" s="26">
        <f>IF('３　回答貼付シート'!J2020="ない",0,IF('３　回答貼付シート'!J2020="１～２日（にち）ある",1,IF('３　回答貼付シート'!J2020="３～５日（にち）ある",2,IF('３　回答貼付シート'!J2020="ほぼ毎日（まいにち）ある",3,))))</f>
        <v>0</v>
      </c>
      <c r="I2023" s="26">
        <f>IF('３　回答貼付シート'!K2020="ない",0,IF('３　回答貼付シート'!K2020="１～２日（にち）ある",1,IF('３　回答貼付シート'!K2020="３～５日（にち）ある",2,IF('３　回答貼付シート'!K2020="ほぼ毎日（まいにち）ある",3,))))</f>
        <v>0</v>
      </c>
      <c r="J2023" s="26">
        <f>IF('３　回答貼付シート'!L2020="ない",0,IF('３　回答貼付シート'!L2020="１～２日（にち）ある",1,IF('３　回答貼付シート'!L2020="３～５日（にち）ある",2,IF('３　回答貼付シート'!L2020="ほぼ毎日（まいにち）ある",3,))))</f>
        <v>0</v>
      </c>
      <c r="K2023" s="26">
        <f>IF('３　回答貼付シート'!M2020="ない",0,IF('３　回答貼付シート'!M2020="１～２日（にち）ある",1,IF('３　回答貼付シート'!M2020="３～５日（にち）ある",2,IF('３　回答貼付シート'!M2020="ほぼ毎日（まいにち）ある",3,))))</f>
        <v>0</v>
      </c>
      <c r="L2023" s="26">
        <f>IF('３　回答貼付シート'!N2020="ない",0,IF('３　回答貼付シート'!N2020="１～２日（にち）ある",1,IF('３　回答貼付シート'!N2020="３～５日（にち）ある",2,IF('３　回答貼付シート'!N2020="ほぼ毎日（まいにち）ある",3,))))</f>
        <v>0</v>
      </c>
      <c r="M2023" s="26">
        <f>IF('３　回答貼付シート'!O2020="ない",0,IF('３　回答貼付シート'!O2020="１～２日（にち）ある",1,IF('３　回答貼付シート'!O2020="３～５日（にち）ある",2,IF('３　回答貼付シート'!O2020="ほぼ毎日（まいにち）ある",3,))))</f>
        <v>0</v>
      </c>
      <c r="N2023" s="26">
        <f>IF('３　回答貼付シート'!P2020="ない",0,IF('３　回答貼付シート'!P2020="１～２日（にち）ある",1,IF('３　回答貼付シート'!P2020="３～５日（にち）ある",2,IF('３　回答貼付シート'!P2020="ほぼ毎日（まいにち）ある",3,))))</f>
        <v>0</v>
      </c>
      <c r="O2023" s="26">
        <f>IF('３　回答貼付シート'!Q2020="ない",0,IF('３　回答貼付シート'!Q2020="１～２日（にち）ある",1,IF('３　回答貼付シート'!Q2020="３～５日（にち）ある",2,IF('３　回答貼付シート'!Q2020="ほぼ毎日（まいにち）ある",3,))))</f>
        <v>0</v>
      </c>
      <c r="P2023" s="26">
        <f>IF('３　回答貼付シート'!R2020="ない",0,IF('３　回答貼付シート'!R2020="１～２日（にち）ある",1,IF('３　回答貼付シート'!R2020="３～５日（にち）ある",2,IF('３　回答貼付シート'!R2020="ほぼ毎日（まいにち）ある",3,))))</f>
        <v>0</v>
      </c>
      <c r="Q2023" s="26">
        <f>IF('３　回答貼付シート'!S2020="ない",0,IF('３　回答貼付シート'!S2020="１～２日（にち）ある",1,IF('３　回答貼付シート'!S2020="３～５日（にち）ある",2,IF('３　回答貼付シート'!S2020="ほぼ毎日（まいにち）ある",3,))))</f>
        <v>0</v>
      </c>
      <c r="R2023" s="26">
        <f>IF('３　回答貼付シート'!T2020="ない",0,IF('３　回答貼付シート'!T2020="１～２日（にち）ある",1,IF('３　回答貼付シート'!T2020="３～５日（にち）ある",2,IF('３　回答貼付シート'!T2020="ほぼ毎日（まいにち）ある",3,))))</f>
        <v>0</v>
      </c>
      <c r="S2023" s="26">
        <f>IF('３　回答貼付シート'!U2020="ない",0,IF('３　回答貼付シート'!U2020="１～２日（にち）ある",1,IF('３　回答貼付シート'!U2020="３～５日（にち）ある",2,IF('３　回答貼付シート'!U2020="ほぼ毎日（まいにち）ある",3,))))</f>
        <v>0</v>
      </c>
      <c r="T2023" s="26">
        <f>IF('３　回答貼付シート'!V2020="ない",0,IF('３　回答貼付シート'!V2020="１～２日（にち）ある",1,IF('３　回答貼付シート'!V2020="３～５日（にち）ある",2,IF('３　回答貼付シート'!V2020="ほぼ毎日（まいにち）ある",3,))))</f>
        <v>0</v>
      </c>
      <c r="U2023" s="26">
        <f>IF('３　回答貼付シート'!W2020="ない",0,IF('３　回答貼付シート'!W2020="１～２日（にち）ある",1,IF('３　回答貼付シート'!W2020="３～５日（にち）ある",2,IF('３　回答貼付シート'!W2020="ほぼ毎日（まいにち）ある",3,))))</f>
        <v>0</v>
      </c>
      <c r="V2023" s="26">
        <f>IF('３　回答貼付シート'!X2020="ない",0,IF('３　回答貼付シート'!X2020="１～２日（にち）ある",1,IF('３　回答貼付シート'!X2020="３～５日（にち）ある",2,IF('３　回答貼付シート'!X2020="ほぼ毎日（まいにち）ある",3,))))</f>
        <v>0</v>
      </c>
      <c r="W2023" s="26">
        <f>IF('３　回答貼付シート'!Y2020="ない",0,IF('３　回答貼付シート'!Y2020="１～２日（にち）ある",1,IF('３　回答貼付シート'!Y2020="３～５日（にち）ある",2,IF('３　回答貼付シート'!Y2020="ほぼ毎日（まいにち）ある",3,))))</f>
        <v>0</v>
      </c>
      <c r="X2023" s="26">
        <f>IF('３　回答貼付シート'!Z2020="ない",0,IF('３　回答貼付シート'!Z2020="１～２日（にち）ある",1,IF('３　回答貼付シート'!Z2020="３～５日（にち）ある",2,IF('３　回答貼付シート'!Z2020="ほぼ毎日（まいにち）ある",3,))))</f>
        <v>0</v>
      </c>
      <c r="Y2023" s="26">
        <f>IF('３　回答貼付シート'!AA2020="ない",0,IF('３　回答貼付シート'!AA2020="１～２日（にち）ある",1,IF('３　回答貼付シート'!AA2020="３～５日（にち）ある",2,IF('３　回答貼付シート'!AA2020="ほぼ毎日（まいにち）ある",3,))))</f>
        <v>0</v>
      </c>
      <c r="Z2023" s="26">
        <f>'３　回答貼付シート'!$AB2020</f>
        <v>0</v>
      </c>
      <c r="AA2023" s="26" t="str">
        <f t="shared" si="283"/>
        <v/>
      </c>
      <c r="AB2023" s="26" t="str">
        <f t="shared" si="284"/>
        <v/>
      </c>
      <c r="AC2023" s="26" t="str">
        <f t="shared" si="285"/>
        <v/>
      </c>
      <c r="AD2023" s="26" t="str">
        <f t="shared" si="286"/>
        <v/>
      </c>
      <c r="AE2023" s="26" t="str">
        <f t="shared" si="287"/>
        <v/>
      </c>
      <c r="AF2023" t="str">
        <f t="shared" si="280"/>
        <v>0</v>
      </c>
      <c r="AG2023">
        <f t="shared" si="281"/>
        <v>0</v>
      </c>
      <c r="AH2023" s="34">
        <f t="shared" si="288"/>
        <v>0</v>
      </c>
    </row>
    <row r="2024" spans="1:34">
      <c r="A2024" s="26"/>
      <c r="B2024" s="26">
        <f t="shared" si="282"/>
        <v>0</v>
      </c>
      <c r="C2024" s="26">
        <f>IF('３　回答貼付シート'!$F2021&lt;&gt;0,VLOOKUP('３　回答貼付シート'!$F2021,$AF$2048:$AG$2054,2,FALSE),0)</f>
        <v>0</v>
      </c>
      <c r="D2024" s="26">
        <f>IF('３　回答貼付シート'!$G2021&lt;&gt;0,VLOOKUP(('３　回答貼付シート'!$G2021), $AF$2048:$AG$2054,2,FALSE),0)</f>
        <v>0</v>
      </c>
      <c r="E2024" s="26">
        <f>'３　回答貼付シート'!$H2021</f>
        <v>0</v>
      </c>
      <c r="F2024" s="26">
        <f>IF(E2024=0,0,VLOOKUP($B2024,'２　情報入力シート'!$A$2:$E$2049,5))</f>
        <v>0</v>
      </c>
      <c r="G2024" s="26">
        <f>IF('３　回答貼付シート'!I2021="ない",0,IF('３　回答貼付シート'!I2021="１～２日（にち）ある",1,IF('３　回答貼付シート'!I2021="３～５日（にち）ある",2,IF('３　回答貼付シート'!I2021="ほぼ毎日（まいにち）ある",3,))))</f>
        <v>0</v>
      </c>
      <c r="H2024" s="26">
        <f>IF('３　回答貼付シート'!J2021="ない",0,IF('３　回答貼付シート'!J2021="１～２日（にち）ある",1,IF('３　回答貼付シート'!J2021="３～５日（にち）ある",2,IF('３　回答貼付シート'!J2021="ほぼ毎日（まいにち）ある",3,))))</f>
        <v>0</v>
      </c>
      <c r="I2024" s="26">
        <f>IF('３　回答貼付シート'!K2021="ない",0,IF('３　回答貼付シート'!K2021="１～２日（にち）ある",1,IF('３　回答貼付シート'!K2021="３～５日（にち）ある",2,IF('３　回答貼付シート'!K2021="ほぼ毎日（まいにち）ある",3,))))</f>
        <v>0</v>
      </c>
      <c r="J2024" s="26">
        <f>IF('３　回答貼付シート'!L2021="ない",0,IF('３　回答貼付シート'!L2021="１～２日（にち）ある",1,IF('３　回答貼付シート'!L2021="３～５日（にち）ある",2,IF('３　回答貼付シート'!L2021="ほぼ毎日（まいにち）ある",3,))))</f>
        <v>0</v>
      </c>
      <c r="K2024" s="26">
        <f>IF('３　回答貼付シート'!M2021="ない",0,IF('３　回答貼付シート'!M2021="１～２日（にち）ある",1,IF('３　回答貼付シート'!M2021="３～５日（にち）ある",2,IF('３　回答貼付シート'!M2021="ほぼ毎日（まいにち）ある",3,))))</f>
        <v>0</v>
      </c>
      <c r="L2024" s="26">
        <f>IF('３　回答貼付シート'!N2021="ない",0,IF('３　回答貼付シート'!N2021="１～２日（にち）ある",1,IF('３　回答貼付シート'!N2021="３～５日（にち）ある",2,IF('３　回答貼付シート'!N2021="ほぼ毎日（まいにち）ある",3,))))</f>
        <v>0</v>
      </c>
      <c r="M2024" s="26">
        <f>IF('３　回答貼付シート'!O2021="ない",0,IF('３　回答貼付シート'!O2021="１～２日（にち）ある",1,IF('３　回答貼付シート'!O2021="３～５日（にち）ある",2,IF('３　回答貼付シート'!O2021="ほぼ毎日（まいにち）ある",3,))))</f>
        <v>0</v>
      </c>
      <c r="N2024" s="26">
        <f>IF('３　回答貼付シート'!P2021="ない",0,IF('３　回答貼付シート'!P2021="１～２日（にち）ある",1,IF('３　回答貼付シート'!P2021="３～５日（にち）ある",2,IF('３　回答貼付シート'!P2021="ほぼ毎日（まいにち）ある",3,))))</f>
        <v>0</v>
      </c>
      <c r="O2024" s="26">
        <f>IF('３　回答貼付シート'!Q2021="ない",0,IF('３　回答貼付シート'!Q2021="１～２日（にち）ある",1,IF('３　回答貼付シート'!Q2021="３～５日（にち）ある",2,IF('３　回答貼付シート'!Q2021="ほぼ毎日（まいにち）ある",3,))))</f>
        <v>0</v>
      </c>
      <c r="P2024" s="26">
        <f>IF('３　回答貼付シート'!R2021="ない",0,IF('３　回答貼付シート'!R2021="１～２日（にち）ある",1,IF('３　回答貼付シート'!R2021="３～５日（にち）ある",2,IF('３　回答貼付シート'!R2021="ほぼ毎日（まいにち）ある",3,))))</f>
        <v>0</v>
      </c>
      <c r="Q2024" s="26">
        <f>IF('３　回答貼付シート'!S2021="ない",0,IF('３　回答貼付シート'!S2021="１～２日（にち）ある",1,IF('３　回答貼付シート'!S2021="３～５日（にち）ある",2,IF('３　回答貼付シート'!S2021="ほぼ毎日（まいにち）ある",3,))))</f>
        <v>0</v>
      </c>
      <c r="R2024" s="26">
        <f>IF('３　回答貼付シート'!T2021="ない",0,IF('３　回答貼付シート'!T2021="１～２日（にち）ある",1,IF('３　回答貼付シート'!T2021="３～５日（にち）ある",2,IF('３　回答貼付シート'!T2021="ほぼ毎日（まいにち）ある",3,))))</f>
        <v>0</v>
      </c>
      <c r="S2024" s="26">
        <f>IF('３　回答貼付シート'!U2021="ない",0,IF('３　回答貼付シート'!U2021="１～２日（にち）ある",1,IF('３　回答貼付シート'!U2021="３～５日（にち）ある",2,IF('３　回答貼付シート'!U2021="ほぼ毎日（まいにち）ある",3,))))</f>
        <v>0</v>
      </c>
      <c r="T2024" s="26">
        <f>IF('３　回答貼付シート'!V2021="ない",0,IF('３　回答貼付シート'!V2021="１～２日（にち）ある",1,IF('３　回答貼付シート'!V2021="３～５日（にち）ある",2,IF('３　回答貼付シート'!V2021="ほぼ毎日（まいにち）ある",3,))))</f>
        <v>0</v>
      </c>
      <c r="U2024" s="26">
        <f>IF('３　回答貼付シート'!W2021="ない",0,IF('３　回答貼付シート'!W2021="１～２日（にち）ある",1,IF('３　回答貼付シート'!W2021="３～５日（にち）ある",2,IF('３　回答貼付シート'!W2021="ほぼ毎日（まいにち）ある",3,))))</f>
        <v>0</v>
      </c>
      <c r="V2024" s="26">
        <f>IF('３　回答貼付シート'!X2021="ない",0,IF('３　回答貼付シート'!X2021="１～２日（にち）ある",1,IF('３　回答貼付シート'!X2021="３～５日（にち）ある",2,IF('３　回答貼付シート'!X2021="ほぼ毎日（まいにち）ある",3,))))</f>
        <v>0</v>
      </c>
      <c r="W2024" s="26">
        <f>IF('３　回答貼付シート'!Y2021="ない",0,IF('３　回答貼付シート'!Y2021="１～２日（にち）ある",1,IF('３　回答貼付シート'!Y2021="３～５日（にち）ある",2,IF('３　回答貼付シート'!Y2021="ほぼ毎日（まいにち）ある",3,))))</f>
        <v>0</v>
      </c>
      <c r="X2024" s="26">
        <f>IF('３　回答貼付シート'!Z2021="ない",0,IF('３　回答貼付シート'!Z2021="１～２日（にち）ある",1,IF('３　回答貼付シート'!Z2021="３～５日（にち）ある",2,IF('３　回答貼付シート'!Z2021="ほぼ毎日（まいにち）ある",3,))))</f>
        <v>0</v>
      </c>
      <c r="Y2024" s="26">
        <f>IF('３　回答貼付シート'!AA2021="ない",0,IF('３　回答貼付シート'!AA2021="１～２日（にち）ある",1,IF('３　回答貼付シート'!AA2021="３～５日（にち）ある",2,IF('３　回答貼付シート'!AA2021="ほぼ毎日（まいにち）ある",3,))))</f>
        <v>0</v>
      </c>
      <c r="Z2024" s="26">
        <f>'３　回答貼付シート'!$AB2021</f>
        <v>0</v>
      </c>
      <c r="AA2024" s="26" t="str">
        <f t="shared" si="283"/>
        <v/>
      </c>
      <c r="AB2024" s="26" t="str">
        <f t="shared" si="284"/>
        <v/>
      </c>
      <c r="AC2024" s="26" t="str">
        <f t="shared" si="285"/>
        <v/>
      </c>
      <c r="AD2024" s="26" t="str">
        <f t="shared" si="286"/>
        <v/>
      </c>
      <c r="AE2024" s="26" t="str">
        <f t="shared" si="287"/>
        <v/>
      </c>
      <c r="AF2024" t="str">
        <f t="shared" si="280"/>
        <v>0</v>
      </c>
      <c r="AG2024">
        <f t="shared" si="281"/>
        <v>0</v>
      </c>
      <c r="AH2024" s="34">
        <f t="shared" si="288"/>
        <v>0</v>
      </c>
    </row>
    <row r="2025" spans="1:34">
      <c r="A2025" s="26"/>
      <c r="B2025" s="26">
        <f t="shared" si="282"/>
        <v>0</v>
      </c>
      <c r="C2025" s="26">
        <f>IF('３　回答貼付シート'!$F2022&lt;&gt;0,VLOOKUP('３　回答貼付シート'!$F2022,$AF$2048:$AG$2054,2,FALSE),0)</f>
        <v>0</v>
      </c>
      <c r="D2025" s="26">
        <f>IF('３　回答貼付シート'!$G2022&lt;&gt;0,VLOOKUP(('３　回答貼付シート'!$G2022), $AF$2048:$AG$2054,2,FALSE),0)</f>
        <v>0</v>
      </c>
      <c r="E2025" s="26">
        <f>'３　回答貼付シート'!$H2022</f>
        <v>0</v>
      </c>
      <c r="F2025" s="26">
        <f>IF(E2025=0,0,VLOOKUP($B2025,'２　情報入力シート'!$A$2:$E$2049,5))</f>
        <v>0</v>
      </c>
      <c r="G2025" s="26">
        <f>IF('３　回答貼付シート'!I2022="ない",0,IF('３　回答貼付シート'!I2022="１～２日（にち）ある",1,IF('３　回答貼付シート'!I2022="３～５日（にち）ある",2,IF('３　回答貼付シート'!I2022="ほぼ毎日（まいにち）ある",3,))))</f>
        <v>0</v>
      </c>
      <c r="H2025" s="26">
        <f>IF('３　回答貼付シート'!J2022="ない",0,IF('３　回答貼付シート'!J2022="１～２日（にち）ある",1,IF('３　回答貼付シート'!J2022="３～５日（にち）ある",2,IF('３　回答貼付シート'!J2022="ほぼ毎日（まいにち）ある",3,))))</f>
        <v>0</v>
      </c>
      <c r="I2025" s="26">
        <f>IF('３　回答貼付シート'!K2022="ない",0,IF('３　回答貼付シート'!K2022="１～２日（にち）ある",1,IF('３　回答貼付シート'!K2022="３～５日（にち）ある",2,IF('３　回答貼付シート'!K2022="ほぼ毎日（まいにち）ある",3,))))</f>
        <v>0</v>
      </c>
      <c r="J2025" s="26">
        <f>IF('３　回答貼付シート'!L2022="ない",0,IF('３　回答貼付シート'!L2022="１～２日（にち）ある",1,IF('３　回答貼付シート'!L2022="３～５日（にち）ある",2,IF('３　回答貼付シート'!L2022="ほぼ毎日（まいにち）ある",3,))))</f>
        <v>0</v>
      </c>
      <c r="K2025" s="26">
        <f>IF('３　回答貼付シート'!M2022="ない",0,IF('３　回答貼付シート'!M2022="１～２日（にち）ある",1,IF('３　回答貼付シート'!M2022="３～５日（にち）ある",2,IF('３　回答貼付シート'!M2022="ほぼ毎日（まいにち）ある",3,))))</f>
        <v>0</v>
      </c>
      <c r="L2025" s="26">
        <f>IF('３　回答貼付シート'!N2022="ない",0,IF('３　回答貼付シート'!N2022="１～２日（にち）ある",1,IF('３　回答貼付シート'!N2022="３～５日（にち）ある",2,IF('３　回答貼付シート'!N2022="ほぼ毎日（まいにち）ある",3,))))</f>
        <v>0</v>
      </c>
      <c r="M2025" s="26">
        <f>IF('３　回答貼付シート'!O2022="ない",0,IF('３　回答貼付シート'!O2022="１～２日（にち）ある",1,IF('３　回答貼付シート'!O2022="３～５日（にち）ある",2,IF('３　回答貼付シート'!O2022="ほぼ毎日（まいにち）ある",3,))))</f>
        <v>0</v>
      </c>
      <c r="N2025" s="26">
        <f>IF('３　回答貼付シート'!P2022="ない",0,IF('３　回答貼付シート'!P2022="１～２日（にち）ある",1,IF('３　回答貼付シート'!P2022="３～５日（にち）ある",2,IF('３　回答貼付シート'!P2022="ほぼ毎日（まいにち）ある",3,))))</f>
        <v>0</v>
      </c>
      <c r="O2025" s="26">
        <f>IF('３　回答貼付シート'!Q2022="ない",0,IF('３　回答貼付シート'!Q2022="１～２日（にち）ある",1,IF('３　回答貼付シート'!Q2022="３～５日（にち）ある",2,IF('３　回答貼付シート'!Q2022="ほぼ毎日（まいにち）ある",3,))))</f>
        <v>0</v>
      </c>
      <c r="P2025" s="26">
        <f>IF('３　回答貼付シート'!R2022="ない",0,IF('３　回答貼付シート'!R2022="１～２日（にち）ある",1,IF('３　回答貼付シート'!R2022="３～５日（にち）ある",2,IF('３　回答貼付シート'!R2022="ほぼ毎日（まいにち）ある",3,))))</f>
        <v>0</v>
      </c>
      <c r="Q2025" s="26">
        <f>IF('３　回答貼付シート'!S2022="ない",0,IF('３　回答貼付シート'!S2022="１～２日（にち）ある",1,IF('３　回答貼付シート'!S2022="３～５日（にち）ある",2,IF('３　回答貼付シート'!S2022="ほぼ毎日（まいにち）ある",3,))))</f>
        <v>0</v>
      </c>
      <c r="R2025" s="26">
        <f>IF('３　回答貼付シート'!T2022="ない",0,IF('３　回答貼付シート'!T2022="１～２日（にち）ある",1,IF('３　回答貼付シート'!T2022="３～５日（にち）ある",2,IF('３　回答貼付シート'!T2022="ほぼ毎日（まいにち）ある",3,))))</f>
        <v>0</v>
      </c>
      <c r="S2025" s="26">
        <f>IF('３　回答貼付シート'!U2022="ない",0,IF('３　回答貼付シート'!U2022="１～２日（にち）ある",1,IF('３　回答貼付シート'!U2022="３～５日（にち）ある",2,IF('３　回答貼付シート'!U2022="ほぼ毎日（まいにち）ある",3,))))</f>
        <v>0</v>
      </c>
      <c r="T2025" s="26">
        <f>IF('３　回答貼付シート'!V2022="ない",0,IF('３　回答貼付シート'!V2022="１～２日（にち）ある",1,IF('３　回答貼付シート'!V2022="３～５日（にち）ある",2,IF('３　回答貼付シート'!V2022="ほぼ毎日（まいにち）ある",3,))))</f>
        <v>0</v>
      </c>
      <c r="U2025" s="26">
        <f>IF('３　回答貼付シート'!W2022="ない",0,IF('３　回答貼付シート'!W2022="１～２日（にち）ある",1,IF('３　回答貼付シート'!W2022="３～５日（にち）ある",2,IF('３　回答貼付シート'!W2022="ほぼ毎日（まいにち）ある",3,))))</f>
        <v>0</v>
      </c>
      <c r="V2025" s="26">
        <f>IF('３　回答貼付シート'!X2022="ない",0,IF('３　回答貼付シート'!X2022="１～２日（にち）ある",1,IF('３　回答貼付シート'!X2022="３～５日（にち）ある",2,IF('３　回答貼付シート'!X2022="ほぼ毎日（まいにち）ある",3,))))</f>
        <v>0</v>
      </c>
      <c r="W2025" s="26">
        <f>IF('３　回答貼付シート'!Y2022="ない",0,IF('３　回答貼付シート'!Y2022="１～２日（にち）ある",1,IF('３　回答貼付シート'!Y2022="３～５日（にち）ある",2,IF('３　回答貼付シート'!Y2022="ほぼ毎日（まいにち）ある",3,))))</f>
        <v>0</v>
      </c>
      <c r="X2025" s="26">
        <f>IF('３　回答貼付シート'!Z2022="ない",0,IF('３　回答貼付シート'!Z2022="１～２日（にち）ある",1,IF('３　回答貼付シート'!Z2022="３～５日（にち）ある",2,IF('３　回答貼付シート'!Z2022="ほぼ毎日（まいにち）ある",3,))))</f>
        <v>0</v>
      </c>
      <c r="Y2025" s="26">
        <f>IF('３　回答貼付シート'!AA2022="ない",0,IF('３　回答貼付シート'!AA2022="１～２日（にち）ある",1,IF('３　回答貼付シート'!AA2022="３～５日（にち）ある",2,IF('３　回答貼付シート'!AA2022="ほぼ毎日（まいにち）ある",3,))))</f>
        <v>0</v>
      </c>
      <c r="Z2025" s="26">
        <f>'３　回答貼付シート'!$AB2022</f>
        <v>0</v>
      </c>
      <c r="AA2025" s="26" t="str">
        <f t="shared" si="283"/>
        <v/>
      </c>
      <c r="AB2025" s="26" t="str">
        <f t="shared" si="284"/>
        <v/>
      </c>
      <c r="AC2025" s="26" t="str">
        <f t="shared" si="285"/>
        <v/>
      </c>
      <c r="AD2025" s="26" t="str">
        <f t="shared" si="286"/>
        <v/>
      </c>
      <c r="AE2025" s="26" t="str">
        <f t="shared" si="287"/>
        <v/>
      </c>
      <c r="AF2025" t="str">
        <f t="shared" si="280"/>
        <v>0</v>
      </c>
      <c r="AG2025">
        <f t="shared" si="281"/>
        <v>0</v>
      </c>
      <c r="AH2025" s="34">
        <f t="shared" si="288"/>
        <v>0</v>
      </c>
    </row>
    <row r="2026" spans="1:34">
      <c r="A2026" s="26"/>
      <c r="B2026" s="26">
        <f t="shared" si="282"/>
        <v>0</v>
      </c>
      <c r="C2026" s="26">
        <f>IF('３　回答貼付シート'!$F2023&lt;&gt;0,VLOOKUP('３　回答貼付シート'!$F2023,$AF$2048:$AG$2054,2,FALSE),0)</f>
        <v>0</v>
      </c>
      <c r="D2026" s="26">
        <f>IF('３　回答貼付シート'!$G2023&lt;&gt;0,VLOOKUP(('３　回答貼付シート'!$G2023), $AF$2048:$AG$2054,2,FALSE),0)</f>
        <v>0</v>
      </c>
      <c r="E2026" s="26">
        <f>'３　回答貼付シート'!$H2023</f>
        <v>0</v>
      </c>
      <c r="F2026" s="26">
        <f>IF(E2026=0,0,VLOOKUP($B2026,'２　情報入力シート'!$A$2:$E$2049,5))</f>
        <v>0</v>
      </c>
      <c r="G2026" s="26">
        <f>IF('３　回答貼付シート'!I2023="ない",0,IF('３　回答貼付シート'!I2023="１～２日（にち）ある",1,IF('３　回答貼付シート'!I2023="３～５日（にち）ある",2,IF('３　回答貼付シート'!I2023="ほぼ毎日（まいにち）ある",3,))))</f>
        <v>0</v>
      </c>
      <c r="H2026" s="26">
        <f>IF('３　回答貼付シート'!J2023="ない",0,IF('３　回答貼付シート'!J2023="１～２日（にち）ある",1,IF('３　回答貼付シート'!J2023="３～５日（にち）ある",2,IF('３　回答貼付シート'!J2023="ほぼ毎日（まいにち）ある",3,))))</f>
        <v>0</v>
      </c>
      <c r="I2026" s="26">
        <f>IF('３　回答貼付シート'!K2023="ない",0,IF('３　回答貼付シート'!K2023="１～２日（にち）ある",1,IF('３　回答貼付シート'!K2023="３～５日（にち）ある",2,IF('３　回答貼付シート'!K2023="ほぼ毎日（まいにち）ある",3,))))</f>
        <v>0</v>
      </c>
      <c r="J2026" s="26">
        <f>IF('３　回答貼付シート'!L2023="ない",0,IF('３　回答貼付シート'!L2023="１～２日（にち）ある",1,IF('３　回答貼付シート'!L2023="３～５日（にち）ある",2,IF('３　回答貼付シート'!L2023="ほぼ毎日（まいにち）ある",3,))))</f>
        <v>0</v>
      </c>
      <c r="K2026" s="26">
        <f>IF('３　回答貼付シート'!M2023="ない",0,IF('３　回答貼付シート'!M2023="１～２日（にち）ある",1,IF('３　回答貼付シート'!M2023="３～５日（にち）ある",2,IF('３　回答貼付シート'!M2023="ほぼ毎日（まいにち）ある",3,))))</f>
        <v>0</v>
      </c>
      <c r="L2026" s="26">
        <f>IF('３　回答貼付シート'!N2023="ない",0,IF('３　回答貼付シート'!N2023="１～２日（にち）ある",1,IF('３　回答貼付シート'!N2023="３～５日（にち）ある",2,IF('３　回答貼付シート'!N2023="ほぼ毎日（まいにち）ある",3,))))</f>
        <v>0</v>
      </c>
      <c r="M2026" s="26">
        <f>IF('３　回答貼付シート'!O2023="ない",0,IF('３　回答貼付シート'!O2023="１～２日（にち）ある",1,IF('３　回答貼付シート'!O2023="３～５日（にち）ある",2,IF('３　回答貼付シート'!O2023="ほぼ毎日（まいにち）ある",3,))))</f>
        <v>0</v>
      </c>
      <c r="N2026" s="26">
        <f>IF('３　回答貼付シート'!P2023="ない",0,IF('３　回答貼付シート'!P2023="１～２日（にち）ある",1,IF('３　回答貼付シート'!P2023="３～５日（にち）ある",2,IF('３　回答貼付シート'!P2023="ほぼ毎日（まいにち）ある",3,))))</f>
        <v>0</v>
      </c>
      <c r="O2026" s="26">
        <f>IF('３　回答貼付シート'!Q2023="ない",0,IF('３　回答貼付シート'!Q2023="１～２日（にち）ある",1,IF('３　回答貼付シート'!Q2023="３～５日（にち）ある",2,IF('３　回答貼付シート'!Q2023="ほぼ毎日（まいにち）ある",3,))))</f>
        <v>0</v>
      </c>
      <c r="P2026" s="26">
        <f>IF('３　回答貼付シート'!R2023="ない",0,IF('３　回答貼付シート'!R2023="１～２日（にち）ある",1,IF('３　回答貼付シート'!R2023="３～５日（にち）ある",2,IF('３　回答貼付シート'!R2023="ほぼ毎日（まいにち）ある",3,))))</f>
        <v>0</v>
      </c>
      <c r="Q2026" s="26">
        <f>IF('３　回答貼付シート'!S2023="ない",0,IF('３　回答貼付シート'!S2023="１～２日（にち）ある",1,IF('３　回答貼付シート'!S2023="３～５日（にち）ある",2,IF('３　回答貼付シート'!S2023="ほぼ毎日（まいにち）ある",3,))))</f>
        <v>0</v>
      </c>
      <c r="R2026" s="26">
        <f>IF('３　回答貼付シート'!T2023="ない",0,IF('３　回答貼付シート'!T2023="１～２日（にち）ある",1,IF('３　回答貼付シート'!T2023="３～５日（にち）ある",2,IF('３　回答貼付シート'!T2023="ほぼ毎日（まいにち）ある",3,))))</f>
        <v>0</v>
      </c>
      <c r="S2026" s="26">
        <f>IF('３　回答貼付シート'!U2023="ない",0,IF('３　回答貼付シート'!U2023="１～２日（にち）ある",1,IF('３　回答貼付シート'!U2023="３～５日（にち）ある",2,IF('３　回答貼付シート'!U2023="ほぼ毎日（まいにち）ある",3,))))</f>
        <v>0</v>
      </c>
      <c r="T2026" s="26">
        <f>IF('３　回答貼付シート'!V2023="ない",0,IF('３　回答貼付シート'!V2023="１～２日（にち）ある",1,IF('３　回答貼付シート'!V2023="３～５日（にち）ある",2,IF('３　回答貼付シート'!V2023="ほぼ毎日（まいにち）ある",3,))))</f>
        <v>0</v>
      </c>
      <c r="U2026" s="26">
        <f>IF('３　回答貼付シート'!W2023="ない",0,IF('３　回答貼付シート'!W2023="１～２日（にち）ある",1,IF('３　回答貼付シート'!W2023="３～５日（にち）ある",2,IF('３　回答貼付シート'!W2023="ほぼ毎日（まいにち）ある",3,))))</f>
        <v>0</v>
      </c>
      <c r="V2026" s="26">
        <f>IF('３　回答貼付シート'!X2023="ない",0,IF('３　回答貼付シート'!X2023="１～２日（にち）ある",1,IF('３　回答貼付シート'!X2023="３～５日（にち）ある",2,IF('３　回答貼付シート'!X2023="ほぼ毎日（まいにち）ある",3,))))</f>
        <v>0</v>
      </c>
      <c r="W2026" s="26">
        <f>IF('３　回答貼付シート'!Y2023="ない",0,IF('３　回答貼付シート'!Y2023="１～２日（にち）ある",1,IF('３　回答貼付シート'!Y2023="３～５日（にち）ある",2,IF('３　回答貼付シート'!Y2023="ほぼ毎日（まいにち）ある",3,))))</f>
        <v>0</v>
      </c>
      <c r="X2026" s="26">
        <f>IF('３　回答貼付シート'!Z2023="ない",0,IF('３　回答貼付シート'!Z2023="１～２日（にち）ある",1,IF('３　回答貼付シート'!Z2023="３～５日（にち）ある",2,IF('３　回答貼付シート'!Z2023="ほぼ毎日（まいにち）ある",3,))))</f>
        <v>0</v>
      </c>
      <c r="Y2026" s="26">
        <f>IF('３　回答貼付シート'!AA2023="ない",0,IF('３　回答貼付シート'!AA2023="１～２日（にち）ある",1,IF('３　回答貼付シート'!AA2023="３～５日（にち）ある",2,IF('３　回答貼付シート'!AA2023="ほぼ毎日（まいにち）ある",3,))))</f>
        <v>0</v>
      </c>
      <c r="Z2026" s="26">
        <f>'３　回答貼付シート'!$AB2023</f>
        <v>0</v>
      </c>
      <c r="AA2026" s="26" t="str">
        <f t="shared" si="283"/>
        <v/>
      </c>
      <c r="AB2026" s="26" t="str">
        <f t="shared" si="284"/>
        <v/>
      </c>
      <c r="AC2026" s="26" t="str">
        <f t="shared" si="285"/>
        <v/>
      </c>
      <c r="AD2026" s="26" t="str">
        <f t="shared" si="286"/>
        <v/>
      </c>
      <c r="AE2026" s="26" t="str">
        <f t="shared" si="287"/>
        <v/>
      </c>
      <c r="AF2026" t="str">
        <f t="shared" si="280"/>
        <v>0</v>
      </c>
      <c r="AG2026">
        <f t="shared" si="281"/>
        <v>0</v>
      </c>
      <c r="AH2026" s="34">
        <f t="shared" si="288"/>
        <v>0</v>
      </c>
    </row>
    <row r="2027" spans="1:34">
      <c r="A2027" s="26"/>
      <c r="B2027" s="26">
        <f t="shared" si="282"/>
        <v>0</v>
      </c>
      <c r="C2027" s="26">
        <f>IF('３　回答貼付シート'!$F2024&lt;&gt;0,VLOOKUP('３　回答貼付シート'!$F2024,$AF$2048:$AG$2054,2,FALSE),0)</f>
        <v>0</v>
      </c>
      <c r="D2027" s="26">
        <f>IF('３　回答貼付シート'!$G2024&lt;&gt;0,VLOOKUP(('３　回答貼付シート'!$G2024), $AF$2048:$AG$2054,2,FALSE),0)</f>
        <v>0</v>
      </c>
      <c r="E2027" s="26">
        <f>'３　回答貼付シート'!$H2024</f>
        <v>0</v>
      </c>
      <c r="F2027" s="26">
        <f>IF(E2027=0,0,VLOOKUP($B2027,'２　情報入力シート'!$A$2:$E$2049,5))</f>
        <v>0</v>
      </c>
      <c r="G2027" s="26">
        <f>IF('３　回答貼付シート'!I2024="ない",0,IF('３　回答貼付シート'!I2024="１～２日（にち）ある",1,IF('３　回答貼付シート'!I2024="３～５日（にち）ある",2,IF('３　回答貼付シート'!I2024="ほぼ毎日（まいにち）ある",3,))))</f>
        <v>0</v>
      </c>
      <c r="H2027" s="26">
        <f>IF('３　回答貼付シート'!J2024="ない",0,IF('３　回答貼付シート'!J2024="１～２日（にち）ある",1,IF('３　回答貼付シート'!J2024="３～５日（にち）ある",2,IF('３　回答貼付シート'!J2024="ほぼ毎日（まいにち）ある",3,))))</f>
        <v>0</v>
      </c>
      <c r="I2027" s="26">
        <f>IF('３　回答貼付シート'!K2024="ない",0,IF('３　回答貼付シート'!K2024="１～２日（にち）ある",1,IF('３　回答貼付シート'!K2024="３～５日（にち）ある",2,IF('３　回答貼付シート'!K2024="ほぼ毎日（まいにち）ある",3,))))</f>
        <v>0</v>
      </c>
      <c r="J2027" s="26">
        <f>IF('３　回答貼付シート'!L2024="ない",0,IF('３　回答貼付シート'!L2024="１～２日（にち）ある",1,IF('３　回答貼付シート'!L2024="３～５日（にち）ある",2,IF('３　回答貼付シート'!L2024="ほぼ毎日（まいにち）ある",3,))))</f>
        <v>0</v>
      </c>
      <c r="K2027" s="26">
        <f>IF('３　回答貼付シート'!M2024="ない",0,IF('３　回答貼付シート'!M2024="１～２日（にち）ある",1,IF('３　回答貼付シート'!M2024="３～５日（にち）ある",2,IF('３　回答貼付シート'!M2024="ほぼ毎日（まいにち）ある",3,))))</f>
        <v>0</v>
      </c>
      <c r="L2027" s="26">
        <f>IF('３　回答貼付シート'!N2024="ない",0,IF('３　回答貼付シート'!N2024="１～２日（にち）ある",1,IF('３　回答貼付シート'!N2024="３～５日（にち）ある",2,IF('３　回答貼付シート'!N2024="ほぼ毎日（まいにち）ある",3,))))</f>
        <v>0</v>
      </c>
      <c r="M2027" s="26">
        <f>IF('３　回答貼付シート'!O2024="ない",0,IF('３　回答貼付シート'!O2024="１～２日（にち）ある",1,IF('３　回答貼付シート'!O2024="３～５日（にち）ある",2,IF('３　回答貼付シート'!O2024="ほぼ毎日（まいにち）ある",3,))))</f>
        <v>0</v>
      </c>
      <c r="N2027" s="26">
        <f>IF('３　回答貼付シート'!P2024="ない",0,IF('３　回答貼付シート'!P2024="１～２日（にち）ある",1,IF('３　回答貼付シート'!P2024="３～５日（にち）ある",2,IF('３　回答貼付シート'!P2024="ほぼ毎日（まいにち）ある",3,))))</f>
        <v>0</v>
      </c>
      <c r="O2027" s="26">
        <f>IF('３　回答貼付シート'!Q2024="ない",0,IF('３　回答貼付シート'!Q2024="１～２日（にち）ある",1,IF('３　回答貼付シート'!Q2024="３～５日（にち）ある",2,IF('３　回答貼付シート'!Q2024="ほぼ毎日（まいにち）ある",3,))))</f>
        <v>0</v>
      </c>
      <c r="P2027" s="26">
        <f>IF('３　回答貼付シート'!R2024="ない",0,IF('３　回答貼付シート'!R2024="１～２日（にち）ある",1,IF('３　回答貼付シート'!R2024="３～５日（にち）ある",2,IF('３　回答貼付シート'!R2024="ほぼ毎日（まいにち）ある",3,))))</f>
        <v>0</v>
      </c>
      <c r="Q2027" s="26">
        <f>IF('３　回答貼付シート'!S2024="ない",0,IF('３　回答貼付シート'!S2024="１～２日（にち）ある",1,IF('３　回答貼付シート'!S2024="３～５日（にち）ある",2,IF('３　回答貼付シート'!S2024="ほぼ毎日（まいにち）ある",3,))))</f>
        <v>0</v>
      </c>
      <c r="R2027" s="26">
        <f>IF('３　回答貼付シート'!T2024="ない",0,IF('３　回答貼付シート'!T2024="１～２日（にち）ある",1,IF('３　回答貼付シート'!T2024="３～５日（にち）ある",2,IF('３　回答貼付シート'!T2024="ほぼ毎日（まいにち）ある",3,))))</f>
        <v>0</v>
      </c>
      <c r="S2027" s="26">
        <f>IF('３　回答貼付シート'!U2024="ない",0,IF('３　回答貼付シート'!U2024="１～２日（にち）ある",1,IF('３　回答貼付シート'!U2024="３～５日（にち）ある",2,IF('３　回答貼付シート'!U2024="ほぼ毎日（まいにち）ある",3,))))</f>
        <v>0</v>
      </c>
      <c r="T2027" s="26">
        <f>IF('３　回答貼付シート'!V2024="ない",0,IF('３　回答貼付シート'!V2024="１～２日（にち）ある",1,IF('３　回答貼付シート'!V2024="３～５日（にち）ある",2,IF('３　回答貼付シート'!V2024="ほぼ毎日（まいにち）ある",3,))))</f>
        <v>0</v>
      </c>
      <c r="U2027" s="26">
        <f>IF('３　回答貼付シート'!W2024="ない",0,IF('３　回答貼付シート'!W2024="１～２日（にち）ある",1,IF('３　回答貼付シート'!W2024="３～５日（にち）ある",2,IF('３　回答貼付シート'!W2024="ほぼ毎日（まいにち）ある",3,))))</f>
        <v>0</v>
      </c>
      <c r="V2027" s="26">
        <f>IF('３　回答貼付シート'!X2024="ない",0,IF('３　回答貼付シート'!X2024="１～２日（にち）ある",1,IF('３　回答貼付シート'!X2024="３～５日（にち）ある",2,IF('３　回答貼付シート'!X2024="ほぼ毎日（まいにち）ある",3,))))</f>
        <v>0</v>
      </c>
      <c r="W2027" s="26">
        <f>IF('３　回答貼付シート'!Y2024="ない",0,IF('３　回答貼付シート'!Y2024="１～２日（にち）ある",1,IF('３　回答貼付シート'!Y2024="３～５日（にち）ある",2,IF('３　回答貼付シート'!Y2024="ほぼ毎日（まいにち）ある",3,))))</f>
        <v>0</v>
      </c>
      <c r="X2027" s="26">
        <f>IF('３　回答貼付シート'!Z2024="ない",0,IF('３　回答貼付シート'!Z2024="１～２日（にち）ある",1,IF('３　回答貼付シート'!Z2024="３～５日（にち）ある",2,IF('３　回答貼付シート'!Z2024="ほぼ毎日（まいにち）ある",3,))))</f>
        <v>0</v>
      </c>
      <c r="Y2027" s="26">
        <f>IF('３　回答貼付シート'!AA2024="ない",0,IF('３　回答貼付シート'!AA2024="１～２日（にち）ある",1,IF('３　回答貼付シート'!AA2024="３～５日（にち）ある",2,IF('３　回答貼付シート'!AA2024="ほぼ毎日（まいにち）ある",3,))))</f>
        <v>0</v>
      </c>
      <c r="Z2027" s="26">
        <f>'３　回答貼付シート'!$AB2024</f>
        <v>0</v>
      </c>
      <c r="AA2027" s="26" t="str">
        <f t="shared" si="283"/>
        <v/>
      </c>
      <c r="AB2027" s="26" t="str">
        <f t="shared" si="284"/>
        <v/>
      </c>
      <c r="AC2027" s="26" t="str">
        <f t="shared" si="285"/>
        <v/>
      </c>
      <c r="AD2027" s="26" t="str">
        <f t="shared" si="286"/>
        <v/>
      </c>
      <c r="AE2027" s="26" t="str">
        <f t="shared" si="287"/>
        <v/>
      </c>
      <c r="AF2027" t="str">
        <f t="shared" si="280"/>
        <v>0</v>
      </c>
      <c r="AG2027">
        <f t="shared" si="281"/>
        <v>0</v>
      </c>
      <c r="AH2027" s="34">
        <f t="shared" si="288"/>
        <v>0</v>
      </c>
    </row>
    <row r="2028" spans="1:34">
      <c r="A2028" s="26"/>
      <c r="B2028" s="26">
        <f t="shared" si="282"/>
        <v>0</v>
      </c>
      <c r="C2028" s="26">
        <f>IF('３　回答貼付シート'!$F2025&lt;&gt;0,VLOOKUP('３　回答貼付シート'!$F2025,$AF$2048:$AG$2054,2,FALSE),0)</f>
        <v>0</v>
      </c>
      <c r="D2028" s="26">
        <f>IF('３　回答貼付シート'!$G2025&lt;&gt;0,VLOOKUP(('３　回答貼付シート'!$G2025), $AF$2048:$AG$2054,2,FALSE),0)</f>
        <v>0</v>
      </c>
      <c r="E2028" s="26">
        <f>'３　回答貼付シート'!$H2025</f>
        <v>0</v>
      </c>
      <c r="F2028" s="26">
        <f>IF(E2028=0,0,VLOOKUP($B2028,'２　情報入力シート'!$A$2:$E$2049,5))</f>
        <v>0</v>
      </c>
      <c r="G2028" s="26">
        <f>IF('３　回答貼付シート'!I2025="ない",0,IF('３　回答貼付シート'!I2025="１～２日（にち）ある",1,IF('３　回答貼付シート'!I2025="３～５日（にち）ある",2,IF('３　回答貼付シート'!I2025="ほぼ毎日（まいにち）ある",3,))))</f>
        <v>0</v>
      </c>
      <c r="H2028" s="26">
        <f>IF('３　回答貼付シート'!J2025="ない",0,IF('３　回答貼付シート'!J2025="１～２日（にち）ある",1,IF('３　回答貼付シート'!J2025="３～５日（にち）ある",2,IF('３　回答貼付シート'!J2025="ほぼ毎日（まいにち）ある",3,))))</f>
        <v>0</v>
      </c>
      <c r="I2028" s="26">
        <f>IF('３　回答貼付シート'!K2025="ない",0,IF('３　回答貼付シート'!K2025="１～２日（にち）ある",1,IF('３　回答貼付シート'!K2025="３～５日（にち）ある",2,IF('３　回答貼付シート'!K2025="ほぼ毎日（まいにち）ある",3,))))</f>
        <v>0</v>
      </c>
      <c r="J2028" s="26">
        <f>IF('３　回答貼付シート'!L2025="ない",0,IF('３　回答貼付シート'!L2025="１～２日（にち）ある",1,IF('３　回答貼付シート'!L2025="３～５日（にち）ある",2,IF('３　回答貼付シート'!L2025="ほぼ毎日（まいにち）ある",3,))))</f>
        <v>0</v>
      </c>
      <c r="K2028" s="26">
        <f>IF('３　回答貼付シート'!M2025="ない",0,IF('３　回答貼付シート'!M2025="１～２日（にち）ある",1,IF('３　回答貼付シート'!M2025="３～５日（にち）ある",2,IF('３　回答貼付シート'!M2025="ほぼ毎日（まいにち）ある",3,))))</f>
        <v>0</v>
      </c>
      <c r="L2028" s="26">
        <f>IF('３　回答貼付シート'!N2025="ない",0,IF('３　回答貼付シート'!N2025="１～２日（にち）ある",1,IF('３　回答貼付シート'!N2025="３～５日（にち）ある",2,IF('３　回答貼付シート'!N2025="ほぼ毎日（まいにち）ある",3,))))</f>
        <v>0</v>
      </c>
      <c r="M2028" s="26">
        <f>IF('３　回答貼付シート'!O2025="ない",0,IF('３　回答貼付シート'!O2025="１～２日（にち）ある",1,IF('３　回答貼付シート'!O2025="３～５日（にち）ある",2,IF('３　回答貼付シート'!O2025="ほぼ毎日（まいにち）ある",3,))))</f>
        <v>0</v>
      </c>
      <c r="N2028" s="26">
        <f>IF('３　回答貼付シート'!P2025="ない",0,IF('３　回答貼付シート'!P2025="１～２日（にち）ある",1,IF('３　回答貼付シート'!P2025="３～５日（にち）ある",2,IF('３　回答貼付シート'!P2025="ほぼ毎日（まいにち）ある",3,))))</f>
        <v>0</v>
      </c>
      <c r="O2028" s="26">
        <f>IF('３　回答貼付シート'!Q2025="ない",0,IF('３　回答貼付シート'!Q2025="１～２日（にち）ある",1,IF('３　回答貼付シート'!Q2025="３～５日（にち）ある",2,IF('３　回答貼付シート'!Q2025="ほぼ毎日（まいにち）ある",3,))))</f>
        <v>0</v>
      </c>
      <c r="P2028" s="26">
        <f>IF('３　回答貼付シート'!R2025="ない",0,IF('３　回答貼付シート'!R2025="１～２日（にち）ある",1,IF('３　回答貼付シート'!R2025="３～５日（にち）ある",2,IF('３　回答貼付シート'!R2025="ほぼ毎日（まいにち）ある",3,))))</f>
        <v>0</v>
      </c>
      <c r="Q2028" s="26">
        <f>IF('３　回答貼付シート'!S2025="ない",0,IF('３　回答貼付シート'!S2025="１～２日（にち）ある",1,IF('３　回答貼付シート'!S2025="３～５日（にち）ある",2,IF('３　回答貼付シート'!S2025="ほぼ毎日（まいにち）ある",3,))))</f>
        <v>0</v>
      </c>
      <c r="R2028" s="26">
        <f>IF('３　回答貼付シート'!T2025="ない",0,IF('３　回答貼付シート'!T2025="１～２日（にち）ある",1,IF('３　回答貼付シート'!T2025="３～５日（にち）ある",2,IF('３　回答貼付シート'!T2025="ほぼ毎日（まいにち）ある",3,))))</f>
        <v>0</v>
      </c>
      <c r="S2028" s="26">
        <f>IF('３　回答貼付シート'!U2025="ない",0,IF('３　回答貼付シート'!U2025="１～２日（にち）ある",1,IF('３　回答貼付シート'!U2025="３～５日（にち）ある",2,IF('３　回答貼付シート'!U2025="ほぼ毎日（まいにち）ある",3,))))</f>
        <v>0</v>
      </c>
      <c r="T2028" s="26">
        <f>IF('３　回答貼付シート'!V2025="ない",0,IF('３　回答貼付シート'!V2025="１～２日（にち）ある",1,IF('３　回答貼付シート'!V2025="３～５日（にち）ある",2,IF('３　回答貼付シート'!V2025="ほぼ毎日（まいにち）ある",3,))))</f>
        <v>0</v>
      </c>
      <c r="U2028" s="26">
        <f>IF('３　回答貼付シート'!W2025="ない",0,IF('３　回答貼付シート'!W2025="１～２日（にち）ある",1,IF('３　回答貼付シート'!W2025="３～５日（にち）ある",2,IF('３　回答貼付シート'!W2025="ほぼ毎日（まいにち）ある",3,))))</f>
        <v>0</v>
      </c>
      <c r="V2028" s="26">
        <f>IF('３　回答貼付シート'!X2025="ない",0,IF('３　回答貼付シート'!X2025="１～２日（にち）ある",1,IF('３　回答貼付シート'!X2025="３～５日（にち）ある",2,IF('３　回答貼付シート'!X2025="ほぼ毎日（まいにち）ある",3,))))</f>
        <v>0</v>
      </c>
      <c r="W2028" s="26">
        <f>IF('３　回答貼付シート'!Y2025="ない",0,IF('３　回答貼付シート'!Y2025="１～２日（にち）ある",1,IF('３　回答貼付シート'!Y2025="３～５日（にち）ある",2,IF('３　回答貼付シート'!Y2025="ほぼ毎日（まいにち）ある",3,))))</f>
        <v>0</v>
      </c>
      <c r="X2028" s="26">
        <f>IF('３　回答貼付シート'!Z2025="ない",0,IF('３　回答貼付シート'!Z2025="１～２日（にち）ある",1,IF('３　回答貼付シート'!Z2025="３～５日（にち）ある",2,IF('３　回答貼付シート'!Z2025="ほぼ毎日（まいにち）ある",3,))))</f>
        <v>0</v>
      </c>
      <c r="Y2028" s="26">
        <f>IF('３　回答貼付シート'!AA2025="ない",0,IF('３　回答貼付シート'!AA2025="１～２日（にち）ある",1,IF('３　回答貼付シート'!AA2025="３～５日（にち）ある",2,IF('３　回答貼付シート'!AA2025="ほぼ毎日（まいにち）ある",3,))))</f>
        <v>0</v>
      </c>
      <c r="Z2028" s="26">
        <f>'３　回答貼付シート'!$AB2025</f>
        <v>0</v>
      </c>
      <c r="AA2028" s="26" t="str">
        <f t="shared" si="283"/>
        <v/>
      </c>
      <c r="AB2028" s="26" t="str">
        <f t="shared" si="284"/>
        <v/>
      </c>
      <c r="AC2028" s="26" t="str">
        <f t="shared" si="285"/>
        <v/>
      </c>
      <c r="AD2028" s="26" t="str">
        <f t="shared" si="286"/>
        <v/>
      </c>
      <c r="AE2028" s="26" t="str">
        <f t="shared" si="287"/>
        <v/>
      </c>
      <c r="AF2028" t="str">
        <f t="shared" si="280"/>
        <v>0</v>
      </c>
      <c r="AG2028">
        <f t="shared" si="281"/>
        <v>0</v>
      </c>
      <c r="AH2028" s="34">
        <f t="shared" si="288"/>
        <v>0</v>
      </c>
    </row>
    <row r="2029" spans="1:34">
      <c r="A2029" s="26"/>
      <c r="B2029" s="26">
        <f t="shared" si="282"/>
        <v>0</v>
      </c>
      <c r="C2029" s="26">
        <f>IF('３　回答貼付シート'!$F2026&lt;&gt;0,VLOOKUP('３　回答貼付シート'!$F2026,$AF$2048:$AG$2054,2,FALSE),0)</f>
        <v>0</v>
      </c>
      <c r="D2029" s="26">
        <f>IF('３　回答貼付シート'!$G2026&lt;&gt;0,VLOOKUP(('３　回答貼付シート'!$G2026), $AF$2048:$AG$2054,2,FALSE),0)</f>
        <v>0</v>
      </c>
      <c r="E2029" s="26">
        <f>'３　回答貼付シート'!$H2026</f>
        <v>0</v>
      </c>
      <c r="F2029" s="26">
        <f>IF(E2029=0,0,VLOOKUP($B2029,'２　情報入力シート'!$A$2:$E$2049,5))</f>
        <v>0</v>
      </c>
      <c r="G2029" s="26">
        <f>IF('３　回答貼付シート'!I2026="ない",0,IF('３　回答貼付シート'!I2026="１～２日（にち）ある",1,IF('３　回答貼付シート'!I2026="３～５日（にち）ある",2,IF('３　回答貼付シート'!I2026="ほぼ毎日（まいにち）ある",3,))))</f>
        <v>0</v>
      </c>
      <c r="H2029" s="26">
        <f>IF('３　回答貼付シート'!J2026="ない",0,IF('３　回答貼付シート'!J2026="１～２日（にち）ある",1,IF('３　回答貼付シート'!J2026="３～５日（にち）ある",2,IF('３　回答貼付シート'!J2026="ほぼ毎日（まいにち）ある",3,))))</f>
        <v>0</v>
      </c>
      <c r="I2029" s="26">
        <f>IF('３　回答貼付シート'!K2026="ない",0,IF('３　回答貼付シート'!K2026="１～２日（にち）ある",1,IF('３　回答貼付シート'!K2026="３～５日（にち）ある",2,IF('３　回答貼付シート'!K2026="ほぼ毎日（まいにち）ある",3,))))</f>
        <v>0</v>
      </c>
      <c r="J2029" s="26">
        <f>IF('３　回答貼付シート'!L2026="ない",0,IF('３　回答貼付シート'!L2026="１～２日（にち）ある",1,IF('３　回答貼付シート'!L2026="３～５日（にち）ある",2,IF('３　回答貼付シート'!L2026="ほぼ毎日（まいにち）ある",3,))))</f>
        <v>0</v>
      </c>
      <c r="K2029" s="26">
        <f>IF('３　回答貼付シート'!M2026="ない",0,IF('３　回答貼付シート'!M2026="１～２日（にち）ある",1,IF('３　回答貼付シート'!M2026="３～５日（にち）ある",2,IF('３　回答貼付シート'!M2026="ほぼ毎日（まいにち）ある",3,))))</f>
        <v>0</v>
      </c>
      <c r="L2029" s="26">
        <f>IF('３　回答貼付シート'!N2026="ない",0,IF('３　回答貼付シート'!N2026="１～２日（にち）ある",1,IF('３　回答貼付シート'!N2026="３～５日（にち）ある",2,IF('３　回答貼付シート'!N2026="ほぼ毎日（まいにち）ある",3,))))</f>
        <v>0</v>
      </c>
      <c r="M2029" s="26">
        <f>IF('３　回答貼付シート'!O2026="ない",0,IF('３　回答貼付シート'!O2026="１～２日（にち）ある",1,IF('３　回答貼付シート'!O2026="３～５日（にち）ある",2,IF('３　回答貼付シート'!O2026="ほぼ毎日（まいにち）ある",3,))))</f>
        <v>0</v>
      </c>
      <c r="N2029" s="26">
        <f>IF('３　回答貼付シート'!P2026="ない",0,IF('３　回答貼付シート'!P2026="１～２日（にち）ある",1,IF('３　回答貼付シート'!P2026="３～５日（にち）ある",2,IF('３　回答貼付シート'!P2026="ほぼ毎日（まいにち）ある",3,))))</f>
        <v>0</v>
      </c>
      <c r="O2029" s="26">
        <f>IF('３　回答貼付シート'!Q2026="ない",0,IF('３　回答貼付シート'!Q2026="１～２日（にち）ある",1,IF('３　回答貼付シート'!Q2026="３～５日（にち）ある",2,IF('３　回答貼付シート'!Q2026="ほぼ毎日（まいにち）ある",3,))))</f>
        <v>0</v>
      </c>
      <c r="P2029" s="26">
        <f>IF('３　回答貼付シート'!R2026="ない",0,IF('３　回答貼付シート'!R2026="１～２日（にち）ある",1,IF('３　回答貼付シート'!R2026="３～５日（にち）ある",2,IF('３　回答貼付シート'!R2026="ほぼ毎日（まいにち）ある",3,))))</f>
        <v>0</v>
      </c>
      <c r="Q2029" s="26">
        <f>IF('３　回答貼付シート'!S2026="ない",0,IF('３　回答貼付シート'!S2026="１～２日（にち）ある",1,IF('３　回答貼付シート'!S2026="３～５日（にち）ある",2,IF('３　回答貼付シート'!S2026="ほぼ毎日（まいにち）ある",3,))))</f>
        <v>0</v>
      </c>
      <c r="R2029" s="26">
        <f>IF('３　回答貼付シート'!T2026="ない",0,IF('３　回答貼付シート'!T2026="１～２日（にち）ある",1,IF('３　回答貼付シート'!T2026="３～５日（にち）ある",2,IF('３　回答貼付シート'!T2026="ほぼ毎日（まいにち）ある",3,))))</f>
        <v>0</v>
      </c>
      <c r="S2029" s="26">
        <f>IF('３　回答貼付シート'!U2026="ない",0,IF('３　回答貼付シート'!U2026="１～２日（にち）ある",1,IF('３　回答貼付シート'!U2026="３～５日（にち）ある",2,IF('３　回答貼付シート'!U2026="ほぼ毎日（まいにち）ある",3,))))</f>
        <v>0</v>
      </c>
      <c r="T2029" s="26">
        <f>IF('３　回答貼付シート'!V2026="ない",0,IF('３　回答貼付シート'!V2026="１～２日（にち）ある",1,IF('３　回答貼付シート'!V2026="３～５日（にち）ある",2,IF('３　回答貼付シート'!V2026="ほぼ毎日（まいにち）ある",3,))))</f>
        <v>0</v>
      </c>
      <c r="U2029" s="26">
        <f>IF('３　回答貼付シート'!W2026="ない",0,IF('３　回答貼付シート'!W2026="１～２日（にち）ある",1,IF('３　回答貼付シート'!W2026="３～５日（にち）ある",2,IF('３　回答貼付シート'!W2026="ほぼ毎日（まいにち）ある",3,))))</f>
        <v>0</v>
      </c>
      <c r="V2029" s="26">
        <f>IF('３　回答貼付シート'!X2026="ない",0,IF('３　回答貼付シート'!X2026="１～２日（にち）ある",1,IF('３　回答貼付シート'!X2026="３～５日（にち）ある",2,IF('３　回答貼付シート'!X2026="ほぼ毎日（まいにち）ある",3,))))</f>
        <v>0</v>
      </c>
      <c r="W2029" s="26">
        <f>IF('３　回答貼付シート'!Y2026="ない",0,IF('３　回答貼付シート'!Y2026="１～２日（にち）ある",1,IF('３　回答貼付シート'!Y2026="３～５日（にち）ある",2,IF('３　回答貼付シート'!Y2026="ほぼ毎日（まいにち）ある",3,))))</f>
        <v>0</v>
      </c>
      <c r="X2029" s="26">
        <f>IF('３　回答貼付シート'!Z2026="ない",0,IF('３　回答貼付シート'!Z2026="１～２日（にち）ある",1,IF('３　回答貼付シート'!Z2026="３～５日（にち）ある",2,IF('３　回答貼付シート'!Z2026="ほぼ毎日（まいにち）ある",3,))))</f>
        <v>0</v>
      </c>
      <c r="Y2029" s="26">
        <f>IF('３　回答貼付シート'!AA2026="ない",0,IF('３　回答貼付シート'!AA2026="１～２日（にち）ある",1,IF('３　回答貼付シート'!AA2026="３～５日（にち）ある",2,IF('３　回答貼付シート'!AA2026="ほぼ毎日（まいにち）ある",3,))))</f>
        <v>0</v>
      </c>
      <c r="Z2029" s="26">
        <f>'３　回答貼付シート'!$AB2026</f>
        <v>0</v>
      </c>
      <c r="AA2029" s="26" t="str">
        <f t="shared" si="283"/>
        <v/>
      </c>
      <c r="AB2029" s="26" t="str">
        <f t="shared" si="284"/>
        <v/>
      </c>
      <c r="AC2029" s="26" t="str">
        <f t="shared" si="285"/>
        <v/>
      </c>
      <c r="AD2029" s="26" t="str">
        <f t="shared" si="286"/>
        <v/>
      </c>
      <c r="AE2029" s="26" t="str">
        <f t="shared" si="287"/>
        <v/>
      </c>
      <c r="AF2029" t="str">
        <f t="shared" si="280"/>
        <v>0</v>
      </c>
      <c r="AG2029">
        <f t="shared" si="281"/>
        <v>0</v>
      </c>
      <c r="AH2029" s="34">
        <f t="shared" si="288"/>
        <v>0</v>
      </c>
    </row>
    <row r="2030" spans="1:34">
      <c r="A2030" s="26"/>
      <c r="B2030" s="26">
        <f t="shared" si="282"/>
        <v>0</v>
      </c>
      <c r="C2030" s="26">
        <f>IF('３　回答貼付シート'!$F2027&lt;&gt;0,VLOOKUP('３　回答貼付シート'!$F2027,$AF$2048:$AG$2054,2,FALSE),0)</f>
        <v>0</v>
      </c>
      <c r="D2030" s="26">
        <f>IF('３　回答貼付シート'!$G2027&lt;&gt;0,VLOOKUP(('３　回答貼付シート'!$G2027), $AF$2048:$AG$2054,2,FALSE),0)</f>
        <v>0</v>
      </c>
      <c r="E2030" s="26">
        <f>'３　回答貼付シート'!$H2027</f>
        <v>0</v>
      </c>
      <c r="F2030" s="26">
        <f>IF(E2030=0,0,VLOOKUP($B2030,'２　情報入力シート'!$A$2:$E$2049,5))</f>
        <v>0</v>
      </c>
      <c r="G2030" s="26">
        <f>IF('３　回答貼付シート'!I2027="ない",0,IF('３　回答貼付シート'!I2027="１～２日（にち）ある",1,IF('３　回答貼付シート'!I2027="３～５日（にち）ある",2,IF('３　回答貼付シート'!I2027="ほぼ毎日（まいにち）ある",3,))))</f>
        <v>0</v>
      </c>
      <c r="H2030" s="26">
        <f>IF('３　回答貼付シート'!J2027="ない",0,IF('３　回答貼付シート'!J2027="１～２日（にち）ある",1,IF('３　回答貼付シート'!J2027="３～５日（にち）ある",2,IF('３　回答貼付シート'!J2027="ほぼ毎日（まいにち）ある",3,))))</f>
        <v>0</v>
      </c>
      <c r="I2030" s="26">
        <f>IF('３　回答貼付シート'!K2027="ない",0,IF('３　回答貼付シート'!K2027="１～２日（にち）ある",1,IF('３　回答貼付シート'!K2027="３～５日（にち）ある",2,IF('３　回答貼付シート'!K2027="ほぼ毎日（まいにち）ある",3,))))</f>
        <v>0</v>
      </c>
      <c r="J2030" s="26">
        <f>IF('３　回答貼付シート'!L2027="ない",0,IF('３　回答貼付シート'!L2027="１～２日（にち）ある",1,IF('３　回答貼付シート'!L2027="３～５日（にち）ある",2,IF('３　回答貼付シート'!L2027="ほぼ毎日（まいにち）ある",3,))))</f>
        <v>0</v>
      </c>
      <c r="K2030" s="26">
        <f>IF('３　回答貼付シート'!M2027="ない",0,IF('３　回答貼付シート'!M2027="１～２日（にち）ある",1,IF('３　回答貼付シート'!M2027="３～５日（にち）ある",2,IF('３　回答貼付シート'!M2027="ほぼ毎日（まいにち）ある",3,))))</f>
        <v>0</v>
      </c>
      <c r="L2030" s="26">
        <f>IF('３　回答貼付シート'!N2027="ない",0,IF('３　回答貼付シート'!N2027="１～２日（にち）ある",1,IF('３　回答貼付シート'!N2027="３～５日（にち）ある",2,IF('３　回答貼付シート'!N2027="ほぼ毎日（まいにち）ある",3,))))</f>
        <v>0</v>
      </c>
      <c r="M2030" s="26">
        <f>IF('３　回答貼付シート'!O2027="ない",0,IF('３　回答貼付シート'!O2027="１～２日（にち）ある",1,IF('３　回答貼付シート'!O2027="３～５日（にち）ある",2,IF('３　回答貼付シート'!O2027="ほぼ毎日（まいにち）ある",3,))))</f>
        <v>0</v>
      </c>
      <c r="N2030" s="26">
        <f>IF('３　回答貼付シート'!P2027="ない",0,IF('３　回答貼付シート'!P2027="１～２日（にち）ある",1,IF('３　回答貼付シート'!P2027="３～５日（にち）ある",2,IF('３　回答貼付シート'!P2027="ほぼ毎日（まいにち）ある",3,))))</f>
        <v>0</v>
      </c>
      <c r="O2030" s="26">
        <f>IF('３　回答貼付シート'!Q2027="ない",0,IF('３　回答貼付シート'!Q2027="１～２日（にち）ある",1,IF('３　回答貼付シート'!Q2027="３～５日（にち）ある",2,IF('３　回答貼付シート'!Q2027="ほぼ毎日（まいにち）ある",3,))))</f>
        <v>0</v>
      </c>
      <c r="P2030" s="26">
        <f>IF('３　回答貼付シート'!R2027="ない",0,IF('３　回答貼付シート'!R2027="１～２日（にち）ある",1,IF('３　回答貼付シート'!R2027="３～５日（にち）ある",2,IF('３　回答貼付シート'!R2027="ほぼ毎日（まいにち）ある",3,))))</f>
        <v>0</v>
      </c>
      <c r="Q2030" s="26">
        <f>IF('３　回答貼付シート'!S2027="ない",0,IF('３　回答貼付シート'!S2027="１～２日（にち）ある",1,IF('３　回答貼付シート'!S2027="３～５日（にち）ある",2,IF('３　回答貼付シート'!S2027="ほぼ毎日（まいにち）ある",3,))))</f>
        <v>0</v>
      </c>
      <c r="R2030" s="26">
        <f>IF('３　回答貼付シート'!T2027="ない",0,IF('３　回答貼付シート'!T2027="１～２日（にち）ある",1,IF('３　回答貼付シート'!T2027="３～５日（にち）ある",2,IF('３　回答貼付シート'!T2027="ほぼ毎日（まいにち）ある",3,))))</f>
        <v>0</v>
      </c>
      <c r="S2030" s="26">
        <f>IF('３　回答貼付シート'!U2027="ない",0,IF('３　回答貼付シート'!U2027="１～２日（にち）ある",1,IF('３　回答貼付シート'!U2027="３～５日（にち）ある",2,IF('３　回答貼付シート'!U2027="ほぼ毎日（まいにち）ある",3,))))</f>
        <v>0</v>
      </c>
      <c r="T2030" s="26">
        <f>IF('３　回答貼付シート'!V2027="ない",0,IF('３　回答貼付シート'!V2027="１～２日（にち）ある",1,IF('３　回答貼付シート'!V2027="３～５日（にち）ある",2,IF('３　回答貼付シート'!V2027="ほぼ毎日（まいにち）ある",3,))))</f>
        <v>0</v>
      </c>
      <c r="U2030" s="26">
        <f>IF('３　回答貼付シート'!W2027="ない",0,IF('３　回答貼付シート'!W2027="１～２日（にち）ある",1,IF('３　回答貼付シート'!W2027="３～５日（にち）ある",2,IF('３　回答貼付シート'!W2027="ほぼ毎日（まいにち）ある",3,))))</f>
        <v>0</v>
      </c>
      <c r="V2030" s="26">
        <f>IF('３　回答貼付シート'!X2027="ない",0,IF('３　回答貼付シート'!X2027="１～２日（にち）ある",1,IF('３　回答貼付シート'!X2027="３～５日（にち）ある",2,IF('３　回答貼付シート'!X2027="ほぼ毎日（まいにち）ある",3,))))</f>
        <v>0</v>
      </c>
      <c r="W2030" s="26">
        <f>IF('３　回答貼付シート'!Y2027="ない",0,IF('３　回答貼付シート'!Y2027="１～２日（にち）ある",1,IF('３　回答貼付シート'!Y2027="３～５日（にち）ある",2,IF('３　回答貼付シート'!Y2027="ほぼ毎日（まいにち）ある",3,))))</f>
        <v>0</v>
      </c>
      <c r="X2030" s="26">
        <f>IF('３　回答貼付シート'!Z2027="ない",0,IF('３　回答貼付シート'!Z2027="１～２日（にち）ある",1,IF('３　回答貼付シート'!Z2027="３～５日（にち）ある",2,IF('３　回答貼付シート'!Z2027="ほぼ毎日（まいにち）ある",3,))))</f>
        <v>0</v>
      </c>
      <c r="Y2030" s="26">
        <f>IF('３　回答貼付シート'!AA2027="ない",0,IF('３　回答貼付シート'!AA2027="１～２日（にち）ある",1,IF('３　回答貼付シート'!AA2027="３～５日（にち）ある",2,IF('３　回答貼付シート'!AA2027="ほぼ毎日（まいにち）ある",3,))))</f>
        <v>0</v>
      </c>
      <c r="Z2030" s="26">
        <f>'３　回答貼付シート'!$AB2027</f>
        <v>0</v>
      </c>
      <c r="AA2030" s="26" t="str">
        <f t="shared" si="283"/>
        <v/>
      </c>
      <c r="AB2030" s="26" t="str">
        <f t="shared" si="284"/>
        <v/>
      </c>
      <c r="AC2030" s="26" t="str">
        <f t="shared" si="285"/>
        <v/>
      </c>
      <c r="AD2030" s="26" t="str">
        <f t="shared" si="286"/>
        <v/>
      </c>
      <c r="AE2030" s="26" t="str">
        <f t="shared" si="287"/>
        <v/>
      </c>
      <c r="AF2030" t="str">
        <f t="shared" si="280"/>
        <v>0</v>
      </c>
      <c r="AG2030">
        <f t="shared" si="281"/>
        <v>0</v>
      </c>
      <c r="AH2030" s="34">
        <f t="shared" si="288"/>
        <v>0</v>
      </c>
    </row>
    <row r="2031" spans="1:34">
      <c r="A2031" s="26"/>
      <c r="B2031" s="26">
        <f t="shared" si="282"/>
        <v>0</v>
      </c>
      <c r="C2031" s="26">
        <f>IF('３　回答貼付シート'!$F2028&lt;&gt;0,VLOOKUP('３　回答貼付シート'!$F2028,$AF$2048:$AG$2054,2,FALSE),0)</f>
        <v>0</v>
      </c>
      <c r="D2031" s="26">
        <f>IF('３　回答貼付シート'!$G2028&lt;&gt;0,VLOOKUP(('３　回答貼付シート'!$G2028), $AF$2048:$AG$2054,2,FALSE),0)</f>
        <v>0</v>
      </c>
      <c r="E2031" s="26">
        <f>'３　回答貼付シート'!$H2028</f>
        <v>0</v>
      </c>
      <c r="F2031" s="26">
        <f>IF(E2031=0,0,VLOOKUP($B2031,'２　情報入力シート'!$A$2:$E$2049,5))</f>
        <v>0</v>
      </c>
      <c r="G2031" s="26">
        <f>IF('３　回答貼付シート'!I2028="ない",0,IF('３　回答貼付シート'!I2028="１～２日（にち）ある",1,IF('３　回答貼付シート'!I2028="３～５日（にち）ある",2,IF('３　回答貼付シート'!I2028="ほぼ毎日（まいにち）ある",3,))))</f>
        <v>0</v>
      </c>
      <c r="H2031" s="26">
        <f>IF('３　回答貼付シート'!J2028="ない",0,IF('３　回答貼付シート'!J2028="１～２日（にち）ある",1,IF('３　回答貼付シート'!J2028="３～５日（にち）ある",2,IF('３　回答貼付シート'!J2028="ほぼ毎日（まいにち）ある",3,))))</f>
        <v>0</v>
      </c>
      <c r="I2031" s="26">
        <f>IF('３　回答貼付シート'!K2028="ない",0,IF('３　回答貼付シート'!K2028="１～２日（にち）ある",1,IF('３　回答貼付シート'!K2028="３～５日（にち）ある",2,IF('３　回答貼付シート'!K2028="ほぼ毎日（まいにち）ある",3,))))</f>
        <v>0</v>
      </c>
      <c r="J2031" s="26">
        <f>IF('３　回答貼付シート'!L2028="ない",0,IF('３　回答貼付シート'!L2028="１～２日（にち）ある",1,IF('３　回答貼付シート'!L2028="３～５日（にち）ある",2,IF('３　回答貼付シート'!L2028="ほぼ毎日（まいにち）ある",3,))))</f>
        <v>0</v>
      </c>
      <c r="K2031" s="26">
        <f>IF('３　回答貼付シート'!M2028="ない",0,IF('３　回答貼付シート'!M2028="１～２日（にち）ある",1,IF('３　回答貼付シート'!M2028="３～５日（にち）ある",2,IF('３　回答貼付シート'!M2028="ほぼ毎日（まいにち）ある",3,))))</f>
        <v>0</v>
      </c>
      <c r="L2031" s="26">
        <f>IF('３　回答貼付シート'!N2028="ない",0,IF('３　回答貼付シート'!N2028="１～２日（にち）ある",1,IF('３　回答貼付シート'!N2028="３～５日（にち）ある",2,IF('３　回答貼付シート'!N2028="ほぼ毎日（まいにち）ある",3,))))</f>
        <v>0</v>
      </c>
      <c r="M2031" s="26">
        <f>IF('３　回答貼付シート'!O2028="ない",0,IF('３　回答貼付シート'!O2028="１～２日（にち）ある",1,IF('３　回答貼付シート'!O2028="３～５日（にち）ある",2,IF('３　回答貼付シート'!O2028="ほぼ毎日（まいにち）ある",3,))))</f>
        <v>0</v>
      </c>
      <c r="N2031" s="26">
        <f>IF('３　回答貼付シート'!P2028="ない",0,IF('３　回答貼付シート'!P2028="１～２日（にち）ある",1,IF('３　回答貼付シート'!P2028="３～５日（にち）ある",2,IF('３　回答貼付シート'!P2028="ほぼ毎日（まいにち）ある",3,))))</f>
        <v>0</v>
      </c>
      <c r="O2031" s="26">
        <f>IF('３　回答貼付シート'!Q2028="ない",0,IF('３　回答貼付シート'!Q2028="１～２日（にち）ある",1,IF('３　回答貼付シート'!Q2028="３～５日（にち）ある",2,IF('３　回答貼付シート'!Q2028="ほぼ毎日（まいにち）ある",3,))))</f>
        <v>0</v>
      </c>
      <c r="P2031" s="26">
        <f>IF('３　回答貼付シート'!R2028="ない",0,IF('３　回答貼付シート'!R2028="１～２日（にち）ある",1,IF('３　回答貼付シート'!R2028="３～５日（にち）ある",2,IF('３　回答貼付シート'!R2028="ほぼ毎日（まいにち）ある",3,))))</f>
        <v>0</v>
      </c>
      <c r="Q2031" s="26">
        <f>IF('３　回答貼付シート'!S2028="ない",0,IF('３　回答貼付シート'!S2028="１～２日（にち）ある",1,IF('３　回答貼付シート'!S2028="３～５日（にち）ある",2,IF('３　回答貼付シート'!S2028="ほぼ毎日（まいにち）ある",3,))))</f>
        <v>0</v>
      </c>
      <c r="R2031" s="26">
        <f>IF('３　回答貼付シート'!T2028="ない",0,IF('３　回答貼付シート'!T2028="１～２日（にち）ある",1,IF('３　回答貼付シート'!T2028="３～５日（にち）ある",2,IF('３　回答貼付シート'!T2028="ほぼ毎日（まいにち）ある",3,))))</f>
        <v>0</v>
      </c>
      <c r="S2031" s="26">
        <f>IF('３　回答貼付シート'!U2028="ない",0,IF('３　回答貼付シート'!U2028="１～２日（にち）ある",1,IF('３　回答貼付シート'!U2028="３～５日（にち）ある",2,IF('３　回答貼付シート'!U2028="ほぼ毎日（まいにち）ある",3,))))</f>
        <v>0</v>
      </c>
      <c r="T2031" s="26">
        <f>IF('３　回答貼付シート'!V2028="ない",0,IF('３　回答貼付シート'!V2028="１～２日（にち）ある",1,IF('３　回答貼付シート'!V2028="３～５日（にち）ある",2,IF('３　回答貼付シート'!V2028="ほぼ毎日（まいにち）ある",3,))))</f>
        <v>0</v>
      </c>
      <c r="U2031" s="26">
        <f>IF('３　回答貼付シート'!W2028="ない",0,IF('３　回答貼付シート'!W2028="１～２日（にち）ある",1,IF('３　回答貼付シート'!W2028="３～５日（にち）ある",2,IF('３　回答貼付シート'!W2028="ほぼ毎日（まいにち）ある",3,))))</f>
        <v>0</v>
      </c>
      <c r="V2031" s="26">
        <f>IF('３　回答貼付シート'!X2028="ない",0,IF('３　回答貼付シート'!X2028="１～２日（にち）ある",1,IF('３　回答貼付シート'!X2028="３～５日（にち）ある",2,IF('３　回答貼付シート'!X2028="ほぼ毎日（まいにち）ある",3,))))</f>
        <v>0</v>
      </c>
      <c r="W2031" s="26">
        <f>IF('３　回答貼付シート'!Y2028="ない",0,IF('３　回答貼付シート'!Y2028="１～２日（にち）ある",1,IF('３　回答貼付シート'!Y2028="３～５日（にち）ある",2,IF('３　回答貼付シート'!Y2028="ほぼ毎日（まいにち）ある",3,))))</f>
        <v>0</v>
      </c>
      <c r="X2031" s="26">
        <f>IF('３　回答貼付シート'!Z2028="ない",0,IF('３　回答貼付シート'!Z2028="１～２日（にち）ある",1,IF('３　回答貼付シート'!Z2028="３～５日（にち）ある",2,IF('３　回答貼付シート'!Z2028="ほぼ毎日（まいにち）ある",3,))))</f>
        <v>0</v>
      </c>
      <c r="Y2031" s="26">
        <f>IF('３　回答貼付シート'!AA2028="ない",0,IF('３　回答貼付シート'!AA2028="１～２日（にち）ある",1,IF('３　回答貼付シート'!AA2028="３～５日（にち）ある",2,IF('３　回答貼付シート'!AA2028="ほぼ毎日（まいにち）ある",3,))))</f>
        <v>0</v>
      </c>
      <c r="Z2031" s="26">
        <f>'３　回答貼付シート'!$AB2028</f>
        <v>0</v>
      </c>
      <c r="AA2031" s="26" t="str">
        <f t="shared" si="283"/>
        <v/>
      </c>
      <c r="AB2031" s="26" t="str">
        <f t="shared" si="284"/>
        <v/>
      </c>
      <c r="AC2031" s="26" t="str">
        <f t="shared" si="285"/>
        <v/>
      </c>
      <c r="AD2031" s="26" t="str">
        <f t="shared" si="286"/>
        <v/>
      </c>
      <c r="AE2031" s="26" t="str">
        <f t="shared" si="287"/>
        <v/>
      </c>
      <c r="AF2031" t="str">
        <f t="shared" si="280"/>
        <v>0</v>
      </c>
      <c r="AG2031">
        <f t="shared" si="281"/>
        <v>0</v>
      </c>
      <c r="AH2031" s="34">
        <f t="shared" si="288"/>
        <v>0</v>
      </c>
    </row>
    <row r="2032" spans="1:34">
      <c r="A2032" s="26"/>
      <c r="B2032" s="26">
        <f t="shared" si="282"/>
        <v>0</v>
      </c>
      <c r="C2032" s="26">
        <f>IF('３　回答貼付シート'!$F2029&lt;&gt;0,VLOOKUP('３　回答貼付シート'!$F2029,$AF$2048:$AG$2054,2,FALSE),0)</f>
        <v>0</v>
      </c>
      <c r="D2032" s="26">
        <f>IF('３　回答貼付シート'!$G2029&lt;&gt;0,VLOOKUP(('３　回答貼付シート'!$G2029), $AF$2048:$AG$2054,2,FALSE),0)</f>
        <v>0</v>
      </c>
      <c r="E2032" s="26">
        <f>'３　回答貼付シート'!$H2029</f>
        <v>0</v>
      </c>
      <c r="F2032" s="26">
        <f>IF(E2032=0,0,VLOOKUP($B2032,'２　情報入力シート'!$A$2:$E$2049,5))</f>
        <v>0</v>
      </c>
      <c r="G2032" s="26">
        <f>IF('３　回答貼付シート'!I2029="ない",0,IF('３　回答貼付シート'!I2029="１～２日（にち）ある",1,IF('３　回答貼付シート'!I2029="３～５日（にち）ある",2,IF('３　回答貼付シート'!I2029="ほぼ毎日（まいにち）ある",3,))))</f>
        <v>0</v>
      </c>
      <c r="H2032" s="26">
        <f>IF('３　回答貼付シート'!J2029="ない",0,IF('３　回答貼付シート'!J2029="１～２日（にち）ある",1,IF('３　回答貼付シート'!J2029="３～５日（にち）ある",2,IF('３　回答貼付シート'!J2029="ほぼ毎日（まいにち）ある",3,))))</f>
        <v>0</v>
      </c>
      <c r="I2032" s="26">
        <f>IF('３　回答貼付シート'!K2029="ない",0,IF('３　回答貼付シート'!K2029="１～２日（にち）ある",1,IF('３　回答貼付シート'!K2029="３～５日（にち）ある",2,IF('３　回答貼付シート'!K2029="ほぼ毎日（まいにち）ある",3,))))</f>
        <v>0</v>
      </c>
      <c r="J2032" s="26">
        <f>IF('３　回答貼付シート'!L2029="ない",0,IF('３　回答貼付シート'!L2029="１～２日（にち）ある",1,IF('３　回答貼付シート'!L2029="３～５日（にち）ある",2,IF('３　回答貼付シート'!L2029="ほぼ毎日（まいにち）ある",3,))))</f>
        <v>0</v>
      </c>
      <c r="K2032" s="26">
        <f>IF('３　回答貼付シート'!M2029="ない",0,IF('３　回答貼付シート'!M2029="１～２日（にち）ある",1,IF('３　回答貼付シート'!M2029="３～５日（にち）ある",2,IF('３　回答貼付シート'!M2029="ほぼ毎日（まいにち）ある",3,))))</f>
        <v>0</v>
      </c>
      <c r="L2032" s="26">
        <f>IF('３　回答貼付シート'!N2029="ない",0,IF('３　回答貼付シート'!N2029="１～２日（にち）ある",1,IF('３　回答貼付シート'!N2029="３～５日（にち）ある",2,IF('３　回答貼付シート'!N2029="ほぼ毎日（まいにち）ある",3,))))</f>
        <v>0</v>
      </c>
      <c r="M2032" s="26">
        <f>IF('３　回答貼付シート'!O2029="ない",0,IF('３　回答貼付シート'!O2029="１～２日（にち）ある",1,IF('３　回答貼付シート'!O2029="３～５日（にち）ある",2,IF('３　回答貼付シート'!O2029="ほぼ毎日（まいにち）ある",3,))))</f>
        <v>0</v>
      </c>
      <c r="N2032" s="26">
        <f>IF('３　回答貼付シート'!P2029="ない",0,IF('３　回答貼付シート'!P2029="１～２日（にち）ある",1,IF('３　回答貼付シート'!P2029="３～５日（にち）ある",2,IF('３　回答貼付シート'!P2029="ほぼ毎日（まいにち）ある",3,))))</f>
        <v>0</v>
      </c>
      <c r="O2032" s="26">
        <f>IF('３　回答貼付シート'!Q2029="ない",0,IF('３　回答貼付シート'!Q2029="１～２日（にち）ある",1,IF('３　回答貼付シート'!Q2029="３～５日（にち）ある",2,IF('３　回答貼付シート'!Q2029="ほぼ毎日（まいにち）ある",3,))))</f>
        <v>0</v>
      </c>
      <c r="P2032" s="26">
        <f>IF('３　回答貼付シート'!R2029="ない",0,IF('３　回答貼付シート'!R2029="１～２日（にち）ある",1,IF('３　回答貼付シート'!R2029="３～５日（にち）ある",2,IF('３　回答貼付シート'!R2029="ほぼ毎日（まいにち）ある",3,))))</f>
        <v>0</v>
      </c>
      <c r="Q2032" s="26">
        <f>IF('３　回答貼付シート'!S2029="ない",0,IF('３　回答貼付シート'!S2029="１～２日（にち）ある",1,IF('３　回答貼付シート'!S2029="３～５日（にち）ある",2,IF('３　回答貼付シート'!S2029="ほぼ毎日（まいにち）ある",3,))))</f>
        <v>0</v>
      </c>
      <c r="R2032" s="26">
        <f>IF('３　回答貼付シート'!T2029="ない",0,IF('３　回答貼付シート'!T2029="１～２日（にち）ある",1,IF('３　回答貼付シート'!T2029="３～５日（にち）ある",2,IF('３　回答貼付シート'!T2029="ほぼ毎日（まいにち）ある",3,))))</f>
        <v>0</v>
      </c>
      <c r="S2032" s="26">
        <f>IF('３　回答貼付シート'!U2029="ない",0,IF('３　回答貼付シート'!U2029="１～２日（にち）ある",1,IF('３　回答貼付シート'!U2029="３～５日（にち）ある",2,IF('３　回答貼付シート'!U2029="ほぼ毎日（まいにち）ある",3,))))</f>
        <v>0</v>
      </c>
      <c r="T2032" s="26">
        <f>IF('３　回答貼付シート'!V2029="ない",0,IF('３　回答貼付シート'!V2029="１～２日（にち）ある",1,IF('３　回答貼付シート'!V2029="３～５日（にち）ある",2,IF('３　回答貼付シート'!V2029="ほぼ毎日（まいにち）ある",3,))))</f>
        <v>0</v>
      </c>
      <c r="U2032" s="26">
        <f>IF('３　回答貼付シート'!W2029="ない",0,IF('３　回答貼付シート'!W2029="１～２日（にち）ある",1,IF('３　回答貼付シート'!W2029="３～５日（にち）ある",2,IF('３　回答貼付シート'!W2029="ほぼ毎日（まいにち）ある",3,))))</f>
        <v>0</v>
      </c>
      <c r="V2032" s="26">
        <f>IF('３　回答貼付シート'!X2029="ない",0,IF('３　回答貼付シート'!X2029="１～２日（にち）ある",1,IF('３　回答貼付シート'!X2029="３～５日（にち）ある",2,IF('３　回答貼付シート'!X2029="ほぼ毎日（まいにち）ある",3,))))</f>
        <v>0</v>
      </c>
      <c r="W2032" s="26">
        <f>IF('３　回答貼付シート'!Y2029="ない",0,IF('３　回答貼付シート'!Y2029="１～２日（にち）ある",1,IF('３　回答貼付シート'!Y2029="３～５日（にち）ある",2,IF('３　回答貼付シート'!Y2029="ほぼ毎日（まいにち）ある",3,))))</f>
        <v>0</v>
      </c>
      <c r="X2032" s="26">
        <f>IF('３　回答貼付シート'!Z2029="ない",0,IF('３　回答貼付シート'!Z2029="１～２日（にち）ある",1,IF('３　回答貼付シート'!Z2029="３～５日（にち）ある",2,IF('３　回答貼付シート'!Z2029="ほぼ毎日（まいにち）ある",3,))))</f>
        <v>0</v>
      </c>
      <c r="Y2032" s="26">
        <f>IF('３　回答貼付シート'!AA2029="ない",0,IF('３　回答貼付シート'!AA2029="１～２日（にち）ある",1,IF('３　回答貼付シート'!AA2029="３～５日（にち）ある",2,IF('３　回答貼付シート'!AA2029="ほぼ毎日（まいにち）ある",3,))))</f>
        <v>0</v>
      </c>
      <c r="Z2032" s="26">
        <f>'３　回答貼付シート'!$AB2029</f>
        <v>0</v>
      </c>
      <c r="AA2032" s="26" t="str">
        <f t="shared" si="283"/>
        <v/>
      </c>
      <c r="AB2032" s="26" t="str">
        <f t="shared" si="284"/>
        <v/>
      </c>
      <c r="AC2032" s="26" t="str">
        <f t="shared" si="285"/>
        <v/>
      </c>
      <c r="AD2032" s="26" t="str">
        <f t="shared" si="286"/>
        <v/>
      </c>
      <c r="AE2032" s="26" t="str">
        <f t="shared" si="287"/>
        <v/>
      </c>
      <c r="AF2032" t="str">
        <f t="shared" si="280"/>
        <v>0</v>
      </c>
      <c r="AG2032">
        <f t="shared" si="281"/>
        <v>0</v>
      </c>
      <c r="AH2032" s="34">
        <f t="shared" si="288"/>
        <v>0</v>
      </c>
    </row>
    <row r="2033" spans="1:34">
      <c r="A2033" s="26"/>
      <c r="B2033" s="26">
        <f t="shared" si="282"/>
        <v>0</v>
      </c>
      <c r="C2033" s="26">
        <f>IF('３　回答貼付シート'!$F2030&lt;&gt;0,VLOOKUP('３　回答貼付シート'!$F2030,$AF$2048:$AG$2054,2,FALSE),0)</f>
        <v>0</v>
      </c>
      <c r="D2033" s="26">
        <f>IF('３　回答貼付シート'!$G2030&lt;&gt;0,VLOOKUP(('３　回答貼付シート'!$G2030), $AF$2048:$AG$2054,2,FALSE),0)</f>
        <v>0</v>
      </c>
      <c r="E2033" s="26">
        <f>'３　回答貼付シート'!$H2030</f>
        <v>0</v>
      </c>
      <c r="F2033" s="26">
        <f>IF(E2033=0,0,VLOOKUP($B2033,'２　情報入力シート'!$A$2:$E$2049,5))</f>
        <v>0</v>
      </c>
      <c r="G2033" s="26">
        <f>IF('３　回答貼付シート'!I2030="ない",0,IF('３　回答貼付シート'!I2030="１～２日（にち）ある",1,IF('３　回答貼付シート'!I2030="３～５日（にち）ある",2,IF('３　回答貼付シート'!I2030="ほぼ毎日（まいにち）ある",3,))))</f>
        <v>0</v>
      </c>
      <c r="H2033" s="26">
        <f>IF('３　回答貼付シート'!J2030="ない",0,IF('３　回答貼付シート'!J2030="１～２日（にち）ある",1,IF('３　回答貼付シート'!J2030="３～５日（にち）ある",2,IF('３　回答貼付シート'!J2030="ほぼ毎日（まいにち）ある",3,))))</f>
        <v>0</v>
      </c>
      <c r="I2033" s="26">
        <f>IF('３　回答貼付シート'!K2030="ない",0,IF('３　回答貼付シート'!K2030="１～２日（にち）ある",1,IF('３　回答貼付シート'!K2030="３～５日（にち）ある",2,IF('３　回答貼付シート'!K2030="ほぼ毎日（まいにち）ある",3,))))</f>
        <v>0</v>
      </c>
      <c r="J2033" s="26">
        <f>IF('３　回答貼付シート'!L2030="ない",0,IF('３　回答貼付シート'!L2030="１～２日（にち）ある",1,IF('３　回答貼付シート'!L2030="３～５日（にち）ある",2,IF('３　回答貼付シート'!L2030="ほぼ毎日（まいにち）ある",3,))))</f>
        <v>0</v>
      </c>
      <c r="K2033" s="26">
        <f>IF('３　回答貼付シート'!M2030="ない",0,IF('３　回答貼付シート'!M2030="１～２日（にち）ある",1,IF('３　回答貼付シート'!M2030="３～５日（にち）ある",2,IF('３　回答貼付シート'!M2030="ほぼ毎日（まいにち）ある",3,))))</f>
        <v>0</v>
      </c>
      <c r="L2033" s="26">
        <f>IF('３　回答貼付シート'!N2030="ない",0,IF('３　回答貼付シート'!N2030="１～２日（にち）ある",1,IF('３　回答貼付シート'!N2030="３～５日（にち）ある",2,IF('３　回答貼付シート'!N2030="ほぼ毎日（まいにち）ある",3,))))</f>
        <v>0</v>
      </c>
      <c r="M2033" s="26">
        <f>IF('３　回答貼付シート'!O2030="ない",0,IF('３　回答貼付シート'!O2030="１～２日（にち）ある",1,IF('３　回答貼付シート'!O2030="３～５日（にち）ある",2,IF('３　回答貼付シート'!O2030="ほぼ毎日（まいにち）ある",3,))))</f>
        <v>0</v>
      </c>
      <c r="N2033" s="26">
        <f>IF('３　回答貼付シート'!P2030="ない",0,IF('３　回答貼付シート'!P2030="１～２日（にち）ある",1,IF('３　回答貼付シート'!P2030="３～５日（にち）ある",2,IF('３　回答貼付シート'!P2030="ほぼ毎日（まいにち）ある",3,))))</f>
        <v>0</v>
      </c>
      <c r="O2033" s="26">
        <f>IF('３　回答貼付シート'!Q2030="ない",0,IF('３　回答貼付シート'!Q2030="１～２日（にち）ある",1,IF('３　回答貼付シート'!Q2030="３～５日（にち）ある",2,IF('３　回答貼付シート'!Q2030="ほぼ毎日（まいにち）ある",3,))))</f>
        <v>0</v>
      </c>
      <c r="P2033" s="26">
        <f>IF('３　回答貼付シート'!R2030="ない",0,IF('３　回答貼付シート'!R2030="１～２日（にち）ある",1,IF('３　回答貼付シート'!R2030="３～５日（にち）ある",2,IF('３　回答貼付シート'!R2030="ほぼ毎日（まいにち）ある",3,))))</f>
        <v>0</v>
      </c>
      <c r="Q2033" s="26">
        <f>IF('３　回答貼付シート'!S2030="ない",0,IF('３　回答貼付シート'!S2030="１～２日（にち）ある",1,IF('３　回答貼付シート'!S2030="３～５日（にち）ある",2,IF('３　回答貼付シート'!S2030="ほぼ毎日（まいにち）ある",3,))))</f>
        <v>0</v>
      </c>
      <c r="R2033" s="26">
        <f>IF('３　回答貼付シート'!T2030="ない",0,IF('３　回答貼付シート'!T2030="１～２日（にち）ある",1,IF('３　回答貼付シート'!T2030="３～５日（にち）ある",2,IF('３　回答貼付シート'!T2030="ほぼ毎日（まいにち）ある",3,))))</f>
        <v>0</v>
      </c>
      <c r="S2033" s="26">
        <f>IF('３　回答貼付シート'!U2030="ない",0,IF('３　回答貼付シート'!U2030="１～２日（にち）ある",1,IF('３　回答貼付シート'!U2030="３～５日（にち）ある",2,IF('３　回答貼付シート'!U2030="ほぼ毎日（まいにち）ある",3,))))</f>
        <v>0</v>
      </c>
      <c r="T2033" s="26">
        <f>IF('３　回答貼付シート'!V2030="ない",0,IF('３　回答貼付シート'!V2030="１～２日（にち）ある",1,IF('３　回答貼付シート'!V2030="３～５日（にち）ある",2,IF('３　回答貼付シート'!V2030="ほぼ毎日（まいにち）ある",3,))))</f>
        <v>0</v>
      </c>
      <c r="U2033" s="26">
        <f>IF('３　回答貼付シート'!W2030="ない",0,IF('３　回答貼付シート'!W2030="１～２日（にち）ある",1,IF('３　回答貼付シート'!W2030="３～５日（にち）ある",2,IF('３　回答貼付シート'!W2030="ほぼ毎日（まいにち）ある",3,))))</f>
        <v>0</v>
      </c>
      <c r="V2033" s="26">
        <f>IF('３　回答貼付シート'!X2030="ない",0,IF('３　回答貼付シート'!X2030="１～２日（にち）ある",1,IF('３　回答貼付シート'!X2030="３～５日（にち）ある",2,IF('３　回答貼付シート'!X2030="ほぼ毎日（まいにち）ある",3,))))</f>
        <v>0</v>
      </c>
      <c r="W2033" s="26">
        <f>IF('３　回答貼付シート'!Y2030="ない",0,IF('３　回答貼付シート'!Y2030="１～２日（にち）ある",1,IF('３　回答貼付シート'!Y2030="３～５日（にち）ある",2,IF('３　回答貼付シート'!Y2030="ほぼ毎日（まいにち）ある",3,))))</f>
        <v>0</v>
      </c>
      <c r="X2033" s="26">
        <f>IF('３　回答貼付シート'!Z2030="ない",0,IF('３　回答貼付シート'!Z2030="１～２日（にち）ある",1,IF('３　回答貼付シート'!Z2030="３～５日（にち）ある",2,IF('３　回答貼付シート'!Z2030="ほぼ毎日（まいにち）ある",3,))))</f>
        <v>0</v>
      </c>
      <c r="Y2033" s="26">
        <f>IF('３　回答貼付シート'!AA2030="ない",0,IF('３　回答貼付シート'!AA2030="１～２日（にち）ある",1,IF('３　回答貼付シート'!AA2030="３～５日（にち）ある",2,IF('３　回答貼付シート'!AA2030="ほぼ毎日（まいにち）ある",3,))))</f>
        <v>0</v>
      </c>
      <c r="Z2033" s="26">
        <f>'３　回答貼付シート'!$AB2030</f>
        <v>0</v>
      </c>
      <c r="AA2033" s="26" t="str">
        <f t="shared" si="283"/>
        <v/>
      </c>
      <c r="AB2033" s="26" t="str">
        <f t="shared" si="284"/>
        <v/>
      </c>
      <c r="AC2033" s="26" t="str">
        <f t="shared" si="285"/>
        <v/>
      </c>
      <c r="AD2033" s="26" t="str">
        <f t="shared" si="286"/>
        <v/>
      </c>
      <c r="AE2033" s="26" t="str">
        <f t="shared" si="287"/>
        <v/>
      </c>
      <c r="AF2033" t="str">
        <f t="shared" si="280"/>
        <v>0</v>
      </c>
      <c r="AG2033">
        <f t="shared" si="281"/>
        <v>0</v>
      </c>
      <c r="AH2033" s="34">
        <f t="shared" si="288"/>
        <v>0</v>
      </c>
    </row>
    <row r="2034" spans="1:34">
      <c r="A2034" s="26"/>
      <c r="B2034" s="26">
        <f t="shared" si="282"/>
        <v>0</v>
      </c>
      <c r="C2034" s="26">
        <f>IF('３　回答貼付シート'!$F2031&lt;&gt;0,VLOOKUP('３　回答貼付シート'!$F2031,$AF$2048:$AG$2054,2,FALSE),0)</f>
        <v>0</v>
      </c>
      <c r="D2034" s="26">
        <f>IF('３　回答貼付シート'!$G2031&lt;&gt;0,VLOOKUP(('３　回答貼付シート'!$G2031), $AF$2048:$AG$2054,2,FALSE),0)</f>
        <v>0</v>
      </c>
      <c r="E2034" s="26">
        <f>'３　回答貼付シート'!$H2031</f>
        <v>0</v>
      </c>
      <c r="F2034" s="26">
        <f>IF(E2034=0,0,VLOOKUP($B2034,'２　情報入力シート'!$A$2:$E$2049,5))</f>
        <v>0</v>
      </c>
      <c r="G2034" s="26">
        <f>IF('３　回答貼付シート'!I2031="ない",0,IF('３　回答貼付シート'!I2031="１～２日（にち）ある",1,IF('３　回答貼付シート'!I2031="３～５日（にち）ある",2,IF('３　回答貼付シート'!I2031="ほぼ毎日（まいにち）ある",3,))))</f>
        <v>0</v>
      </c>
      <c r="H2034" s="26">
        <f>IF('３　回答貼付シート'!J2031="ない",0,IF('３　回答貼付シート'!J2031="１～２日（にち）ある",1,IF('３　回答貼付シート'!J2031="３～５日（にち）ある",2,IF('３　回答貼付シート'!J2031="ほぼ毎日（まいにち）ある",3,))))</f>
        <v>0</v>
      </c>
      <c r="I2034" s="26">
        <f>IF('３　回答貼付シート'!K2031="ない",0,IF('３　回答貼付シート'!K2031="１～２日（にち）ある",1,IF('３　回答貼付シート'!K2031="３～５日（にち）ある",2,IF('３　回答貼付シート'!K2031="ほぼ毎日（まいにち）ある",3,))))</f>
        <v>0</v>
      </c>
      <c r="J2034" s="26">
        <f>IF('３　回答貼付シート'!L2031="ない",0,IF('３　回答貼付シート'!L2031="１～２日（にち）ある",1,IF('３　回答貼付シート'!L2031="３～５日（にち）ある",2,IF('３　回答貼付シート'!L2031="ほぼ毎日（まいにち）ある",3,))))</f>
        <v>0</v>
      </c>
      <c r="K2034" s="26">
        <f>IF('３　回答貼付シート'!M2031="ない",0,IF('３　回答貼付シート'!M2031="１～２日（にち）ある",1,IF('３　回答貼付シート'!M2031="３～５日（にち）ある",2,IF('３　回答貼付シート'!M2031="ほぼ毎日（まいにち）ある",3,))))</f>
        <v>0</v>
      </c>
      <c r="L2034" s="26">
        <f>IF('３　回答貼付シート'!N2031="ない",0,IF('３　回答貼付シート'!N2031="１～２日（にち）ある",1,IF('３　回答貼付シート'!N2031="３～５日（にち）ある",2,IF('３　回答貼付シート'!N2031="ほぼ毎日（まいにち）ある",3,))))</f>
        <v>0</v>
      </c>
      <c r="M2034" s="26">
        <f>IF('３　回答貼付シート'!O2031="ない",0,IF('３　回答貼付シート'!O2031="１～２日（にち）ある",1,IF('３　回答貼付シート'!O2031="３～５日（にち）ある",2,IF('３　回答貼付シート'!O2031="ほぼ毎日（まいにち）ある",3,))))</f>
        <v>0</v>
      </c>
      <c r="N2034" s="26">
        <f>IF('３　回答貼付シート'!P2031="ない",0,IF('３　回答貼付シート'!P2031="１～２日（にち）ある",1,IF('３　回答貼付シート'!P2031="３～５日（にち）ある",2,IF('３　回答貼付シート'!P2031="ほぼ毎日（まいにち）ある",3,))))</f>
        <v>0</v>
      </c>
      <c r="O2034" s="26">
        <f>IF('３　回答貼付シート'!Q2031="ない",0,IF('３　回答貼付シート'!Q2031="１～２日（にち）ある",1,IF('３　回答貼付シート'!Q2031="３～５日（にち）ある",2,IF('３　回答貼付シート'!Q2031="ほぼ毎日（まいにち）ある",3,))))</f>
        <v>0</v>
      </c>
      <c r="P2034" s="26">
        <f>IF('３　回答貼付シート'!R2031="ない",0,IF('３　回答貼付シート'!R2031="１～２日（にち）ある",1,IF('３　回答貼付シート'!R2031="３～５日（にち）ある",2,IF('３　回答貼付シート'!R2031="ほぼ毎日（まいにち）ある",3,))))</f>
        <v>0</v>
      </c>
      <c r="Q2034" s="26">
        <f>IF('３　回答貼付シート'!S2031="ない",0,IF('３　回答貼付シート'!S2031="１～２日（にち）ある",1,IF('３　回答貼付シート'!S2031="３～５日（にち）ある",2,IF('３　回答貼付シート'!S2031="ほぼ毎日（まいにち）ある",3,))))</f>
        <v>0</v>
      </c>
      <c r="R2034" s="26">
        <f>IF('３　回答貼付シート'!T2031="ない",0,IF('３　回答貼付シート'!T2031="１～２日（にち）ある",1,IF('３　回答貼付シート'!T2031="３～５日（にち）ある",2,IF('３　回答貼付シート'!T2031="ほぼ毎日（まいにち）ある",3,))))</f>
        <v>0</v>
      </c>
      <c r="S2034" s="26">
        <f>IF('３　回答貼付シート'!U2031="ない",0,IF('３　回答貼付シート'!U2031="１～２日（にち）ある",1,IF('３　回答貼付シート'!U2031="３～５日（にち）ある",2,IF('３　回答貼付シート'!U2031="ほぼ毎日（まいにち）ある",3,))))</f>
        <v>0</v>
      </c>
      <c r="T2034" s="26">
        <f>IF('３　回答貼付シート'!V2031="ない",0,IF('３　回答貼付シート'!V2031="１～２日（にち）ある",1,IF('３　回答貼付シート'!V2031="３～５日（にち）ある",2,IF('３　回答貼付シート'!V2031="ほぼ毎日（まいにち）ある",3,))))</f>
        <v>0</v>
      </c>
      <c r="U2034" s="26">
        <f>IF('３　回答貼付シート'!W2031="ない",0,IF('３　回答貼付シート'!W2031="１～２日（にち）ある",1,IF('３　回答貼付シート'!W2031="３～５日（にち）ある",2,IF('３　回答貼付シート'!W2031="ほぼ毎日（まいにち）ある",3,))))</f>
        <v>0</v>
      </c>
      <c r="V2034" s="26">
        <f>IF('３　回答貼付シート'!X2031="ない",0,IF('３　回答貼付シート'!X2031="１～２日（にち）ある",1,IF('３　回答貼付シート'!X2031="３～５日（にち）ある",2,IF('３　回答貼付シート'!X2031="ほぼ毎日（まいにち）ある",3,))))</f>
        <v>0</v>
      </c>
      <c r="W2034" s="26">
        <f>IF('３　回答貼付シート'!Y2031="ない",0,IF('３　回答貼付シート'!Y2031="１～２日（にち）ある",1,IF('３　回答貼付シート'!Y2031="３～５日（にち）ある",2,IF('３　回答貼付シート'!Y2031="ほぼ毎日（まいにち）ある",3,))))</f>
        <v>0</v>
      </c>
      <c r="X2034" s="26">
        <f>IF('３　回答貼付シート'!Z2031="ない",0,IF('３　回答貼付シート'!Z2031="１～２日（にち）ある",1,IF('３　回答貼付シート'!Z2031="３～５日（にち）ある",2,IF('３　回答貼付シート'!Z2031="ほぼ毎日（まいにち）ある",3,))))</f>
        <v>0</v>
      </c>
      <c r="Y2034" s="26">
        <f>IF('３　回答貼付シート'!AA2031="ない",0,IF('３　回答貼付シート'!AA2031="１～２日（にち）ある",1,IF('３　回答貼付シート'!AA2031="３～５日（にち）ある",2,IF('３　回答貼付シート'!AA2031="ほぼ毎日（まいにち）ある",3,))))</f>
        <v>0</v>
      </c>
      <c r="Z2034" s="26">
        <f>'３　回答貼付シート'!$AB2031</f>
        <v>0</v>
      </c>
      <c r="AA2034" s="26" t="str">
        <f t="shared" si="283"/>
        <v/>
      </c>
      <c r="AB2034" s="26" t="str">
        <f t="shared" si="284"/>
        <v/>
      </c>
      <c r="AC2034" s="26" t="str">
        <f t="shared" si="285"/>
        <v/>
      </c>
      <c r="AD2034" s="26" t="str">
        <f t="shared" si="286"/>
        <v/>
      </c>
      <c r="AE2034" s="26" t="str">
        <f t="shared" si="287"/>
        <v/>
      </c>
      <c r="AF2034" t="str">
        <f t="shared" si="280"/>
        <v>0</v>
      </c>
      <c r="AG2034">
        <f t="shared" si="281"/>
        <v>0</v>
      </c>
      <c r="AH2034" s="34">
        <f t="shared" si="288"/>
        <v>0</v>
      </c>
    </row>
    <row r="2035" spans="1:34">
      <c r="A2035" s="26"/>
      <c r="B2035" s="26">
        <f t="shared" si="282"/>
        <v>0</v>
      </c>
      <c r="C2035" s="26">
        <f>IF('３　回答貼付シート'!$F2032&lt;&gt;0,VLOOKUP('３　回答貼付シート'!$F2032,$AF$2048:$AG$2054,2,FALSE),0)</f>
        <v>0</v>
      </c>
      <c r="D2035" s="26">
        <f>IF('３　回答貼付シート'!$G2032&lt;&gt;0,VLOOKUP(('３　回答貼付シート'!$G2032), $AF$2048:$AG$2054,2,FALSE),0)</f>
        <v>0</v>
      </c>
      <c r="E2035" s="26">
        <f>'３　回答貼付シート'!$H2032</f>
        <v>0</v>
      </c>
      <c r="F2035" s="26">
        <f>IF(E2035=0,0,VLOOKUP($B2035,'２　情報入力シート'!$A$2:$E$2049,5))</f>
        <v>0</v>
      </c>
      <c r="G2035" s="26">
        <f>IF('３　回答貼付シート'!I2032="ない",0,IF('３　回答貼付シート'!I2032="１～２日（にち）ある",1,IF('３　回答貼付シート'!I2032="３～５日（にち）ある",2,IF('３　回答貼付シート'!I2032="ほぼ毎日（まいにち）ある",3,))))</f>
        <v>0</v>
      </c>
      <c r="H2035" s="26">
        <f>IF('３　回答貼付シート'!J2032="ない",0,IF('３　回答貼付シート'!J2032="１～２日（にち）ある",1,IF('３　回答貼付シート'!J2032="３～５日（にち）ある",2,IF('３　回答貼付シート'!J2032="ほぼ毎日（まいにち）ある",3,))))</f>
        <v>0</v>
      </c>
      <c r="I2035" s="26">
        <f>IF('３　回答貼付シート'!K2032="ない",0,IF('３　回答貼付シート'!K2032="１～２日（にち）ある",1,IF('３　回答貼付シート'!K2032="３～５日（にち）ある",2,IF('３　回答貼付シート'!K2032="ほぼ毎日（まいにち）ある",3,))))</f>
        <v>0</v>
      </c>
      <c r="J2035" s="26">
        <f>IF('３　回答貼付シート'!L2032="ない",0,IF('３　回答貼付シート'!L2032="１～２日（にち）ある",1,IF('３　回答貼付シート'!L2032="３～５日（にち）ある",2,IF('３　回答貼付シート'!L2032="ほぼ毎日（まいにち）ある",3,))))</f>
        <v>0</v>
      </c>
      <c r="K2035" s="26">
        <f>IF('３　回答貼付シート'!M2032="ない",0,IF('３　回答貼付シート'!M2032="１～２日（にち）ある",1,IF('３　回答貼付シート'!M2032="３～５日（にち）ある",2,IF('３　回答貼付シート'!M2032="ほぼ毎日（まいにち）ある",3,))))</f>
        <v>0</v>
      </c>
      <c r="L2035" s="26">
        <f>IF('３　回答貼付シート'!N2032="ない",0,IF('３　回答貼付シート'!N2032="１～２日（にち）ある",1,IF('３　回答貼付シート'!N2032="３～５日（にち）ある",2,IF('３　回答貼付シート'!N2032="ほぼ毎日（まいにち）ある",3,))))</f>
        <v>0</v>
      </c>
      <c r="M2035" s="26">
        <f>IF('３　回答貼付シート'!O2032="ない",0,IF('３　回答貼付シート'!O2032="１～２日（にち）ある",1,IF('３　回答貼付シート'!O2032="３～５日（にち）ある",2,IF('３　回答貼付シート'!O2032="ほぼ毎日（まいにち）ある",3,))))</f>
        <v>0</v>
      </c>
      <c r="N2035" s="26">
        <f>IF('３　回答貼付シート'!P2032="ない",0,IF('３　回答貼付シート'!P2032="１～２日（にち）ある",1,IF('３　回答貼付シート'!P2032="３～５日（にち）ある",2,IF('３　回答貼付シート'!P2032="ほぼ毎日（まいにち）ある",3,))))</f>
        <v>0</v>
      </c>
      <c r="O2035" s="26">
        <f>IF('３　回答貼付シート'!Q2032="ない",0,IF('３　回答貼付シート'!Q2032="１～２日（にち）ある",1,IF('３　回答貼付シート'!Q2032="３～５日（にち）ある",2,IF('３　回答貼付シート'!Q2032="ほぼ毎日（まいにち）ある",3,))))</f>
        <v>0</v>
      </c>
      <c r="P2035" s="26">
        <f>IF('３　回答貼付シート'!R2032="ない",0,IF('３　回答貼付シート'!R2032="１～２日（にち）ある",1,IF('３　回答貼付シート'!R2032="３～５日（にち）ある",2,IF('３　回答貼付シート'!R2032="ほぼ毎日（まいにち）ある",3,))))</f>
        <v>0</v>
      </c>
      <c r="Q2035" s="26">
        <f>IF('３　回答貼付シート'!S2032="ない",0,IF('３　回答貼付シート'!S2032="１～２日（にち）ある",1,IF('３　回答貼付シート'!S2032="３～５日（にち）ある",2,IF('３　回答貼付シート'!S2032="ほぼ毎日（まいにち）ある",3,))))</f>
        <v>0</v>
      </c>
      <c r="R2035" s="26">
        <f>IF('３　回答貼付シート'!T2032="ない",0,IF('３　回答貼付シート'!T2032="１～２日（にち）ある",1,IF('３　回答貼付シート'!T2032="３～５日（にち）ある",2,IF('３　回答貼付シート'!T2032="ほぼ毎日（まいにち）ある",3,))))</f>
        <v>0</v>
      </c>
      <c r="S2035" s="26">
        <f>IF('３　回答貼付シート'!U2032="ない",0,IF('３　回答貼付シート'!U2032="１～２日（にち）ある",1,IF('３　回答貼付シート'!U2032="３～５日（にち）ある",2,IF('３　回答貼付シート'!U2032="ほぼ毎日（まいにち）ある",3,))))</f>
        <v>0</v>
      </c>
      <c r="T2035" s="26">
        <f>IF('３　回答貼付シート'!V2032="ない",0,IF('３　回答貼付シート'!V2032="１～２日（にち）ある",1,IF('３　回答貼付シート'!V2032="３～５日（にち）ある",2,IF('３　回答貼付シート'!V2032="ほぼ毎日（まいにち）ある",3,))))</f>
        <v>0</v>
      </c>
      <c r="U2035" s="26">
        <f>IF('３　回答貼付シート'!W2032="ない",0,IF('３　回答貼付シート'!W2032="１～２日（にち）ある",1,IF('３　回答貼付シート'!W2032="３～５日（にち）ある",2,IF('３　回答貼付シート'!W2032="ほぼ毎日（まいにち）ある",3,))))</f>
        <v>0</v>
      </c>
      <c r="V2035" s="26">
        <f>IF('３　回答貼付シート'!X2032="ない",0,IF('３　回答貼付シート'!X2032="１～２日（にち）ある",1,IF('３　回答貼付シート'!X2032="３～５日（にち）ある",2,IF('３　回答貼付シート'!X2032="ほぼ毎日（まいにち）ある",3,))))</f>
        <v>0</v>
      </c>
      <c r="W2035" s="26">
        <f>IF('３　回答貼付シート'!Y2032="ない",0,IF('３　回答貼付シート'!Y2032="１～２日（にち）ある",1,IF('３　回答貼付シート'!Y2032="３～５日（にち）ある",2,IF('３　回答貼付シート'!Y2032="ほぼ毎日（まいにち）ある",3,))))</f>
        <v>0</v>
      </c>
      <c r="X2035" s="26">
        <f>IF('３　回答貼付シート'!Z2032="ない",0,IF('３　回答貼付シート'!Z2032="１～２日（にち）ある",1,IF('３　回答貼付シート'!Z2032="３～５日（にち）ある",2,IF('３　回答貼付シート'!Z2032="ほぼ毎日（まいにち）ある",3,))))</f>
        <v>0</v>
      </c>
      <c r="Y2035" s="26">
        <f>IF('３　回答貼付シート'!AA2032="ない",0,IF('３　回答貼付シート'!AA2032="１～２日（にち）ある",1,IF('３　回答貼付シート'!AA2032="３～５日（にち）ある",2,IF('３　回答貼付シート'!AA2032="ほぼ毎日（まいにち）ある",3,))))</f>
        <v>0</v>
      </c>
      <c r="Z2035" s="26">
        <f>'３　回答貼付シート'!$AB2032</f>
        <v>0</v>
      </c>
      <c r="AA2035" s="26" t="str">
        <f t="shared" si="283"/>
        <v/>
      </c>
      <c r="AB2035" s="26" t="str">
        <f t="shared" si="284"/>
        <v/>
      </c>
      <c r="AC2035" s="26" t="str">
        <f t="shared" si="285"/>
        <v/>
      </c>
      <c r="AD2035" s="26" t="str">
        <f t="shared" si="286"/>
        <v/>
      </c>
      <c r="AE2035" s="26" t="str">
        <f t="shared" si="287"/>
        <v/>
      </c>
      <c r="AF2035" t="str">
        <f t="shared" si="280"/>
        <v>0</v>
      </c>
      <c r="AG2035">
        <f t="shared" si="281"/>
        <v>0</v>
      </c>
      <c r="AH2035" s="34">
        <f t="shared" si="288"/>
        <v>0</v>
      </c>
    </row>
    <row r="2036" spans="1:34">
      <c r="A2036" s="26"/>
      <c r="B2036" s="26">
        <f t="shared" si="282"/>
        <v>0</v>
      </c>
      <c r="C2036" s="26">
        <f>IF('３　回答貼付シート'!$F2033&lt;&gt;0,VLOOKUP('３　回答貼付シート'!$F2033,$AF$2048:$AG$2054,2,FALSE),0)</f>
        <v>0</v>
      </c>
      <c r="D2036" s="26">
        <f>IF('３　回答貼付シート'!$G2033&lt;&gt;0,VLOOKUP(('３　回答貼付シート'!$G2033), $AF$2048:$AG$2054,2,FALSE),0)</f>
        <v>0</v>
      </c>
      <c r="E2036" s="26">
        <f>'３　回答貼付シート'!$H2033</f>
        <v>0</v>
      </c>
      <c r="F2036" s="26">
        <f>IF(E2036=0,0,VLOOKUP($B2036,'２　情報入力シート'!$A$2:$E$2049,5))</f>
        <v>0</v>
      </c>
      <c r="G2036" s="26">
        <f>IF('３　回答貼付シート'!I2033="ない",0,IF('３　回答貼付シート'!I2033="１～２日（にち）ある",1,IF('３　回答貼付シート'!I2033="３～５日（にち）ある",2,IF('３　回答貼付シート'!I2033="ほぼ毎日（まいにち）ある",3,))))</f>
        <v>0</v>
      </c>
      <c r="H2036" s="26">
        <f>IF('３　回答貼付シート'!J2033="ない",0,IF('３　回答貼付シート'!J2033="１～２日（にち）ある",1,IF('３　回答貼付シート'!J2033="３～５日（にち）ある",2,IF('３　回答貼付シート'!J2033="ほぼ毎日（まいにち）ある",3,))))</f>
        <v>0</v>
      </c>
      <c r="I2036" s="26">
        <f>IF('３　回答貼付シート'!K2033="ない",0,IF('３　回答貼付シート'!K2033="１～２日（にち）ある",1,IF('３　回答貼付シート'!K2033="３～５日（にち）ある",2,IF('３　回答貼付シート'!K2033="ほぼ毎日（まいにち）ある",3,))))</f>
        <v>0</v>
      </c>
      <c r="J2036" s="26">
        <f>IF('３　回答貼付シート'!L2033="ない",0,IF('３　回答貼付シート'!L2033="１～２日（にち）ある",1,IF('３　回答貼付シート'!L2033="３～５日（にち）ある",2,IF('３　回答貼付シート'!L2033="ほぼ毎日（まいにち）ある",3,))))</f>
        <v>0</v>
      </c>
      <c r="K2036" s="26">
        <f>IF('３　回答貼付シート'!M2033="ない",0,IF('３　回答貼付シート'!M2033="１～２日（にち）ある",1,IF('３　回答貼付シート'!M2033="３～５日（にち）ある",2,IF('３　回答貼付シート'!M2033="ほぼ毎日（まいにち）ある",3,))))</f>
        <v>0</v>
      </c>
      <c r="L2036" s="26">
        <f>IF('３　回答貼付シート'!N2033="ない",0,IF('３　回答貼付シート'!N2033="１～２日（にち）ある",1,IF('３　回答貼付シート'!N2033="３～５日（にち）ある",2,IF('３　回答貼付シート'!N2033="ほぼ毎日（まいにち）ある",3,))))</f>
        <v>0</v>
      </c>
      <c r="M2036" s="26">
        <f>IF('３　回答貼付シート'!O2033="ない",0,IF('３　回答貼付シート'!O2033="１～２日（にち）ある",1,IF('３　回答貼付シート'!O2033="３～５日（にち）ある",2,IF('３　回答貼付シート'!O2033="ほぼ毎日（まいにち）ある",3,))))</f>
        <v>0</v>
      </c>
      <c r="N2036" s="26">
        <f>IF('３　回答貼付シート'!P2033="ない",0,IF('３　回答貼付シート'!P2033="１～２日（にち）ある",1,IF('３　回答貼付シート'!P2033="３～５日（にち）ある",2,IF('３　回答貼付シート'!P2033="ほぼ毎日（まいにち）ある",3,))))</f>
        <v>0</v>
      </c>
      <c r="O2036" s="26">
        <f>IF('３　回答貼付シート'!Q2033="ない",0,IF('３　回答貼付シート'!Q2033="１～２日（にち）ある",1,IF('３　回答貼付シート'!Q2033="３～５日（にち）ある",2,IF('３　回答貼付シート'!Q2033="ほぼ毎日（まいにち）ある",3,))))</f>
        <v>0</v>
      </c>
      <c r="P2036" s="26">
        <f>IF('３　回答貼付シート'!R2033="ない",0,IF('３　回答貼付シート'!R2033="１～２日（にち）ある",1,IF('３　回答貼付シート'!R2033="３～５日（にち）ある",2,IF('３　回答貼付シート'!R2033="ほぼ毎日（まいにち）ある",3,))))</f>
        <v>0</v>
      </c>
      <c r="Q2036" s="26">
        <f>IF('３　回答貼付シート'!S2033="ない",0,IF('３　回答貼付シート'!S2033="１～２日（にち）ある",1,IF('３　回答貼付シート'!S2033="３～５日（にち）ある",2,IF('３　回答貼付シート'!S2033="ほぼ毎日（まいにち）ある",3,))))</f>
        <v>0</v>
      </c>
      <c r="R2036" s="26">
        <f>IF('３　回答貼付シート'!T2033="ない",0,IF('３　回答貼付シート'!T2033="１～２日（にち）ある",1,IF('３　回答貼付シート'!T2033="３～５日（にち）ある",2,IF('３　回答貼付シート'!T2033="ほぼ毎日（まいにち）ある",3,))))</f>
        <v>0</v>
      </c>
      <c r="S2036" s="26">
        <f>IF('３　回答貼付シート'!U2033="ない",0,IF('３　回答貼付シート'!U2033="１～２日（にち）ある",1,IF('３　回答貼付シート'!U2033="３～５日（にち）ある",2,IF('３　回答貼付シート'!U2033="ほぼ毎日（まいにち）ある",3,))))</f>
        <v>0</v>
      </c>
      <c r="T2036" s="26">
        <f>IF('３　回答貼付シート'!V2033="ない",0,IF('３　回答貼付シート'!V2033="１～２日（にち）ある",1,IF('３　回答貼付シート'!V2033="３～５日（にち）ある",2,IF('３　回答貼付シート'!V2033="ほぼ毎日（まいにち）ある",3,))))</f>
        <v>0</v>
      </c>
      <c r="U2036" s="26">
        <f>IF('３　回答貼付シート'!W2033="ない",0,IF('３　回答貼付シート'!W2033="１～２日（にち）ある",1,IF('３　回答貼付シート'!W2033="３～５日（にち）ある",2,IF('３　回答貼付シート'!W2033="ほぼ毎日（まいにち）ある",3,))))</f>
        <v>0</v>
      </c>
      <c r="V2036" s="26">
        <f>IF('３　回答貼付シート'!X2033="ない",0,IF('３　回答貼付シート'!X2033="１～２日（にち）ある",1,IF('３　回答貼付シート'!X2033="３～５日（にち）ある",2,IF('３　回答貼付シート'!X2033="ほぼ毎日（まいにち）ある",3,))))</f>
        <v>0</v>
      </c>
      <c r="W2036" s="26">
        <f>IF('３　回答貼付シート'!Y2033="ない",0,IF('３　回答貼付シート'!Y2033="１～２日（にち）ある",1,IF('３　回答貼付シート'!Y2033="３～５日（にち）ある",2,IF('３　回答貼付シート'!Y2033="ほぼ毎日（まいにち）ある",3,))))</f>
        <v>0</v>
      </c>
      <c r="X2036" s="26">
        <f>IF('３　回答貼付シート'!Z2033="ない",0,IF('３　回答貼付シート'!Z2033="１～２日（にち）ある",1,IF('３　回答貼付シート'!Z2033="３～５日（にち）ある",2,IF('３　回答貼付シート'!Z2033="ほぼ毎日（まいにち）ある",3,))))</f>
        <v>0</v>
      </c>
      <c r="Y2036" s="26">
        <f>IF('３　回答貼付シート'!AA2033="ない",0,IF('３　回答貼付シート'!AA2033="１～２日（にち）ある",1,IF('３　回答貼付シート'!AA2033="３～５日（にち）ある",2,IF('３　回答貼付シート'!AA2033="ほぼ毎日（まいにち）ある",3,))))</f>
        <v>0</v>
      </c>
      <c r="Z2036" s="26">
        <f>'３　回答貼付シート'!$AB2033</f>
        <v>0</v>
      </c>
      <c r="AA2036" s="26" t="str">
        <f t="shared" si="283"/>
        <v/>
      </c>
      <c r="AB2036" s="26" t="str">
        <f t="shared" si="284"/>
        <v/>
      </c>
      <c r="AC2036" s="26" t="str">
        <f t="shared" si="285"/>
        <v/>
      </c>
      <c r="AD2036" s="26" t="str">
        <f t="shared" si="286"/>
        <v/>
      </c>
      <c r="AE2036" s="26" t="str">
        <f t="shared" si="287"/>
        <v/>
      </c>
      <c r="AF2036" t="str">
        <f t="shared" si="280"/>
        <v>0</v>
      </c>
      <c r="AG2036">
        <f t="shared" si="281"/>
        <v>0</v>
      </c>
      <c r="AH2036" s="34">
        <f t="shared" si="288"/>
        <v>0</v>
      </c>
    </row>
    <row r="2037" spans="1:34">
      <c r="A2037" s="26"/>
      <c r="B2037" s="26">
        <f t="shared" si="282"/>
        <v>0</v>
      </c>
      <c r="C2037" s="26">
        <f>IF('３　回答貼付シート'!$F2034&lt;&gt;0,VLOOKUP('３　回答貼付シート'!$F2034,$AF$2048:$AG$2054,2,FALSE),0)</f>
        <v>0</v>
      </c>
      <c r="D2037" s="26">
        <f>IF('３　回答貼付シート'!$G2034&lt;&gt;0,VLOOKUP(('３　回答貼付シート'!$G2034), $AF$2048:$AG$2054,2,FALSE),0)</f>
        <v>0</v>
      </c>
      <c r="E2037" s="26">
        <f>'３　回答貼付シート'!$H2034</f>
        <v>0</v>
      </c>
      <c r="F2037" s="26">
        <f>IF(E2037=0,0,VLOOKUP($B2037,'２　情報入力シート'!$A$2:$E$2049,5))</f>
        <v>0</v>
      </c>
      <c r="G2037" s="26">
        <f>IF('３　回答貼付シート'!I2034="ない",0,IF('３　回答貼付シート'!I2034="１～２日（にち）ある",1,IF('３　回答貼付シート'!I2034="３～５日（にち）ある",2,IF('３　回答貼付シート'!I2034="ほぼ毎日（まいにち）ある",3,))))</f>
        <v>0</v>
      </c>
      <c r="H2037" s="26">
        <f>IF('３　回答貼付シート'!J2034="ない",0,IF('３　回答貼付シート'!J2034="１～２日（にち）ある",1,IF('３　回答貼付シート'!J2034="３～５日（にち）ある",2,IF('３　回答貼付シート'!J2034="ほぼ毎日（まいにち）ある",3,))))</f>
        <v>0</v>
      </c>
      <c r="I2037" s="26">
        <f>IF('３　回答貼付シート'!K2034="ない",0,IF('３　回答貼付シート'!K2034="１～２日（にち）ある",1,IF('３　回答貼付シート'!K2034="３～５日（にち）ある",2,IF('３　回答貼付シート'!K2034="ほぼ毎日（まいにち）ある",3,))))</f>
        <v>0</v>
      </c>
      <c r="J2037" s="26">
        <f>IF('３　回答貼付シート'!L2034="ない",0,IF('３　回答貼付シート'!L2034="１～２日（にち）ある",1,IF('３　回答貼付シート'!L2034="３～５日（にち）ある",2,IF('３　回答貼付シート'!L2034="ほぼ毎日（まいにち）ある",3,))))</f>
        <v>0</v>
      </c>
      <c r="K2037" s="26">
        <f>IF('３　回答貼付シート'!M2034="ない",0,IF('３　回答貼付シート'!M2034="１～２日（にち）ある",1,IF('３　回答貼付シート'!M2034="３～５日（にち）ある",2,IF('３　回答貼付シート'!M2034="ほぼ毎日（まいにち）ある",3,))))</f>
        <v>0</v>
      </c>
      <c r="L2037" s="26">
        <f>IF('３　回答貼付シート'!N2034="ない",0,IF('３　回答貼付シート'!N2034="１～２日（にち）ある",1,IF('３　回答貼付シート'!N2034="３～５日（にち）ある",2,IF('３　回答貼付シート'!N2034="ほぼ毎日（まいにち）ある",3,))))</f>
        <v>0</v>
      </c>
      <c r="M2037" s="26">
        <f>IF('３　回答貼付シート'!O2034="ない",0,IF('３　回答貼付シート'!O2034="１～２日（にち）ある",1,IF('３　回答貼付シート'!O2034="３～５日（にち）ある",2,IF('３　回答貼付シート'!O2034="ほぼ毎日（まいにち）ある",3,))))</f>
        <v>0</v>
      </c>
      <c r="N2037" s="26">
        <f>IF('３　回答貼付シート'!P2034="ない",0,IF('３　回答貼付シート'!P2034="１～２日（にち）ある",1,IF('３　回答貼付シート'!P2034="３～５日（にち）ある",2,IF('３　回答貼付シート'!P2034="ほぼ毎日（まいにち）ある",3,))))</f>
        <v>0</v>
      </c>
      <c r="O2037" s="26">
        <f>IF('３　回答貼付シート'!Q2034="ない",0,IF('３　回答貼付シート'!Q2034="１～２日（にち）ある",1,IF('３　回答貼付シート'!Q2034="３～５日（にち）ある",2,IF('３　回答貼付シート'!Q2034="ほぼ毎日（まいにち）ある",3,))))</f>
        <v>0</v>
      </c>
      <c r="P2037" s="26">
        <f>IF('３　回答貼付シート'!R2034="ない",0,IF('３　回答貼付シート'!R2034="１～２日（にち）ある",1,IF('３　回答貼付シート'!R2034="３～５日（にち）ある",2,IF('３　回答貼付シート'!R2034="ほぼ毎日（まいにち）ある",3,))))</f>
        <v>0</v>
      </c>
      <c r="Q2037" s="26">
        <f>IF('３　回答貼付シート'!S2034="ない",0,IF('３　回答貼付シート'!S2034="１～２日（にち）ある",1,IF('３　回答貼付シート'!S2034="３～５日（にち）ある",2,IF('３　回答貼付シート'!S2034="ほぼ毎日（まいにち）ある",3,))))</f>
        <v>0</v>
      </c>
      <c r="R2037" s="26">
        <f>IF('３　回答貼付シート'!T2034="ない",0,IF('３　回答貼付シート'!T2034="１～２日（にち）ある",1,IF('３　回答貼付シート'!T2034="３～５日（にち）ある",2,IF('３　回答貼付シート'!T2034="ほぼ毎日（まいにち）ある",3,))))</f>
        <v>0</v>
      </c>
      <c r="S2037" s="26">
        <f>IF('３　回答貼付シート'!U2034="ない",0,IF('３　回答貼付シート'!U2034="１～２日（にち）ある",1,IF('３　回答貼付シート'!U2034="３～５日（にち）ある",2,IF('３　回答貼付シート'!U2034="ほぼ毎日（まいにち）ある",3,))))</f>
        <v>0</v>
      </c>
      <c r="T2037" s="26">
        <f>IF('３　回答貼付シート'!V2034="ない",0,IF('３　回答貼付シート'!V2034="１～２日（にち）ある",1,IF('３　回答貼付シート'!V2034="３～５日（にち）ある",2,IF('３　回答貼付シート'!V2034="ほぼ毎日（まいにち）ある",3,))))</f>
        <v>0</v>
      </c>
      <c r="U2037" s="26">
        <f>IF('３　回答貼付シート'!W2034="ない",0,IF('３　回答貼付シート'!W2034="１～２日（にち）ある",1,IF('３　回答貼付シート'!W2034="３～５日（にち）ある",2,IF('３　回答貼付シート'!W2034="ほぼ毎日（まいにち）ある",3,))))</f>
        <v>0</v>
      </c>
      <c r="V2037" s="26">
        <f>IF('３　回答貼付シート'!X2034="ない",0,IF('３　回答貼付シート'!X2034="１～２日（にち）ある",1,IF('３　回答貼付シート'!X2034="３～５日（にち）ある",2,IF('３　回答貼付シート'!X2034="ほぼ毎日（まいにち）ある",3,))))</f>
        <v>0</v>
      </c>
      <c r="W2037" s="26">
        <f>IF('３　回答貼付シート'!Y2034="ない",0,IF('３　回答貼付シート'!Y2034="１～２日（にち）ある",1,IF('３　回答貼付シート'!Y2034="３～５日（にち）ある",2,IF('３　回答貼付シート'!Y2034="ほぼ毎日（まいにち）ある",3,))))</f>
        <v>0</v>
      </c>
      <c r="X2037" s="26">
        <f>IF('３　回答貼付シート'!Z2034="ない",0,IF('３　回答貼付シート'!Z2034="１～２日（にち）ある",1,IF('３　回答貼付シート'!Z2034="３～５日（にち）ある",2,IF('３　回答貼付シート'!Z2034="ほぼ毎日（まいにち）ある",3,))))</f>
        <v>0</v>
      </c>
      <c r="Y2037" s="26">
        <f>IF('３　回答貼付シート'!AA2034="ない",0,IF('３　回答貼付シート'!AA2034="１～２日（にち）ある",1,IF('３　回答貼付シート'!AA2034="３～５日（にち）ある",2,IF('３　回答貼付シート'!AA2034="ほぼ毎日（まいにち）ある",3,))))</f>
        <v>0</v>
      </c>
      <c r="Z2037" s="26">
        <f>'３　回答貼付シート'!$AB2034</f>
        <v>0</v>
      </c>
      <c r="AA2037" s="26" t="str">
        <f t="shared" si="283"/>
        <v/>
      </c>
      <c r="AB2037" s="26" t="str">
        <f t="shared" si="284"/>
        <v/>
      </c>
      <c r="AC2037" s="26" t="str">
        <f t="shared" si="285"/>
        <v/>
      </c>
      <c r="AD2037" s="26" t="str">
        <f t="shared" si="286"/>
        <v/>
      </c>
      <c r="AE2037" s="26" t="str">
        <f t="shared" si="287"/>
        <v/>
      </c>
      <c r="AF2037" t="str">
        <f t="shared" si="280"/>
        <v>0</v>
      </c>
      <c r="AG2037">
        <f t="shared" si="281"/>
        <v>0</v>
      </c>
      <c r="AH2037" s="34">
        <f t="shared" si="288"/>
        <v>0</v>
      </c>
    </row>
    <row r="2038" spans="1:34">
      <c r="A2038" s="26"/>
      <c r="B2038" s="26">
        <f t="shared" si="282"/>
        <v>0</v>
      </c>
      <c r="C2038" s="26">
        <f>IF('３　回答貼付シート'!$F2035&lt;&gt;0,VLOOKUP('３　回答貼付シート'!$F2035,$AF$2048:$AG$2054,2,FALSE),0)</f>
        <v>0</v>
      </c>
      <c r="D2038" s="26">
        <f>IF('３　回答貼付シート'!$G2035&lt;&gt;0,VLOOKUP(('３　回答貼付シート'!$G2035), $AF$2048:$AG$2054,2,FALSE),0)</f>
        <v>0</v>
      </c>
      <c r="E2038" s="26">
        <f>'３　回答貼付シート'!$H2035</f>
        <v>0</v>
      </c>
      <c r="F2038" s="26">
        <f>IF(E2038=0,0,VLOOKUP($B2038,'２　情報入力シート'!$A$2:$E$2049,5))</f>
        <v>0</v>
      </c>
      <c r="G2038" s="26">
        <f>IF('３　回答貼付シート'!I2035="ない",0,IF('３　回答貼付シート'!I2035="１～２日（にち）ある",1,IF('３　回答貼付シート'!I2035="３～５日（にち）ある",2,IF('３　回答貼付シート'!I2035="ほぼ毎日（まいにち）ある",3,))))</f>
        <v>0</v>
      </c>
      <c r="H2038" s="26">
        <f>IF('３　回答貼付シート'!J2035="ない",0,IF('３　回答貼付シート'!J2035="１～２日（にち）ある",1,IF('３　回答貼付シート'!J2035="３～５日（にち）ある",2,IF('３　回答貼付シート'!J2035="ほぼ毎日（まいにち）ある",3,))))</f>
        <v>0</v>
      </c>
      <c r="I2038" s="26">
        <f>IF('３　回答貼付シート'!K2035="ない",0,IF('３　回答貼付シート'!K2035="１～２日（にち）ある",1,IF('３　回答貼付シート'!K2035="３～５日（にち）ある",2,IF('３　回答貼付シート'!K2035="ほぼ毎日（まいにち）ある",3,))))</f>
        <v>0</v>
      </c>
      <c r="J2038" s="26">
        <f>IF('３　回答貼付シート'!L2035="ない",0,IF('３　回答貼付シート'!L2035="１～２日（にち）ある",1,IF('３　回答貼付シート'!L2035="３～５日（にち）ある",2,IF('３　回答貼付シート'!L2035="ほぼ毎日（まいにち）ある",3,))))</f>
        <v>0</v>
      </c>
      <c r="K2038" s="26">
        <f>IF('３　回答貼付シート'!M2035="ない",0,IF('３　回答貼付シート'!M2035="１～２日（にち）ある",1,IF('３　回答貼付シート'!M2035="３～５日（にち）ある",2,IF('３　回答貼付シート'!M2035="ほぼ毎日（まいにち）ある",3,))))</f>
        <v>0</v>
      </c>
      <c r="L2038" s="26">
        <f>IF('３　回答貼付シート'!N2035="ない",0,IF('３　回答貼付シート'!N2035="１～２日（にち）ある",1,IF('３　回答貼付シート'!N2035="３～５日（にち）ある",2,IF('３　回答貼付シート'!N2035="ほぼ毎日（まいにち）ある",3,))))</f>
        <v>0</v>
      </c>
      <c r="M2038" s="26">
        <f>IF('３　回答貼付シート'!O2035="ない",0,IF('３　回答貼付シート'!O2035="１～２日（にち）ある",1,IF('３　回答貼付シート'!O2035="３～５日（にち）ある",2,IF('３　回答貼付シート'!O2035="ほぼ毎日（まいにち）ある",3,))))</f>
        <v>0</v>
      </c>
      <c r="N2038" s="26">
        <f>IF('３　回答貼付シート'!P2035="ない",0,IF('３　回答貼付シート'!P2035="１～２日（にち）ある",1,IF('３　回答貼付シート'!P2035="３～５日（にち）ある",2,IF('３　回答貼付シート'!P2035="ほぼ毎日（まいにち）ある",3,))))</f>
        <v>0</v>
      </c>
      <c r="O2038" s="26">
        <f>IF('３　回答貼付シート'!Q2035="ない",0,IF('３　回答貼付シート'!Q2035="１～２日（にち）ある",1,IF('３　回答貼付シート'!Q2035="３～５日（にち）ある",2,IF('３　回答貼付シート'!Q2035="ほぼ毎日（まいにち）ある",3,))))</f>
        <v>0</v>
      </c>
      <c r="P2038" s="26">
        <f>IF('３　回答貼付シート'!R2035="ない",0,IF('３　回答貼付シート'!R2035="１～２日（にち）ある",1,IF('３　回答貼付シート'!R2035="３～５日（にち）ある",2,IF('３　回答貼付シート'!R2035="ほぼ毎日（まいにち）ある",3,))))</f>
        <v>0</v>
      </c>
      <c r="Q2038" s="26">
        <f>IF('３　回答貼付シート'!S2035="ない",0,IF('３　回答貼付シート'!S2035="１～２日（にち）ある",1,IF('３　回答貼付シート'!S2035="３～５日（にち）ある",2,IF('３　回答貼付シート'!S2035="ほぼ毎日（まいにち）ある",3,))))</f>
        <v>0</v>
      </c>
      <c r="R2038" s="26">
        <f>IF('３　回答貼付シート'!T2035="ない",0,IF('３　回答貼付シート'!T2035="１～２日（にち）ある",1,IF('３　回答貼付シート'!T2035="３～５日（にち）ある",2,IF('３　回答貼付シート'!T2035="ほぼ毎日（まいにち）ある",3,))))</f>
        <v>0</v>
      </c>
      <c r="S2038" s="26">
        <f>IF('３　回答貼付シート'!U2035="ない",0,IF('３　回答貼付シート'!U2035="１～２日（にち）ある",1,IF('３　回答貼付シート'!U2035="３～５日（にち）ある",2,IF('３　回答貼付シート'!U2035="ほぼ毎日（まいにち）ある",3,))))</f>
        <v>0</v>
      </c>
      <c r="T2038" s="26">
        <f>IF('３　回答貼付シート'!V2035="ない",0,IF('３　回答貼付シート'!V2035="１～２日（にち）ある",1,IF('３　回答貼付シート'!V2035="３～５日（にち）ある",2,IF('３　回答貼付シート'!V2035="ほぼ毎日（まいにち）ある",3,))))</f>
        <v>0</v>
      </c>
      <c r="U2038" s="26">
        <f>IF('３　回答貼付シート'!W2035="ない",0,IF('３　回答貼付シート'!W2035="１～２日（にち）ある",1,IF('３　回答貼付シート'!W2035="３～５日（にち）ある",2,IF('３　回答貼付シート'!W2035="ほぼ毎日（まいにち）ある",3,))))</f>
        <v>0</v>
      </c>
      <c r="V2038" s="26">
        <f>IF('３　回答貼付シート'!X2035="ない",0,IF('３　回答貼付シート'!X2035="１～２日（にち）ある",1,IF('３　回答貼付シート'!X2035="３～５日（にち）ある",2,IF('３　回答貼付シート'!X2035="ほぼ毎日（まいにち）ある",3,))))</f>
        <v>0</v>
      </c>
      <c r="W2038" s="26">
        <f>IF('３　回答貼付シート'!Y2035="ない",0,IF('３　回答貼付シート'!Y2035="１～２日（にち）ある",1,IF('３　回答貼付シート'!Y2035="３～５日（にち）ある",2,IF('３　回答貼付シート'!Y2035="ほぼ毎日（まいにち）ある",3,))))</f>
        <v>0</v>
      </c>
      <c r="X2038" s="26">
        <f>IF('３　回答貼付シート'!Z2035="ない",0,IF('３　回答貼付シート'!Z2035="１～２日（にち）ある",1,IF('３　回答貼付シート'!Z2035="３～５日（にち）ある",2,IF('３　回答貼付シート'!Z2035="ほぼ毎日（まいにち）ある",3,))))</f>
        <v>0</v>
      </c>
      <c r="Y2038" s="26">
        <f>IF('３　回答貼付シート'!AA2035="ない",0,IF('３　回答貼付シート'!AA2035="１～２日（にち）ある",1,IF('３　回答貼付シート'!AA2035="３～５日（にち）ある",2,IF('３　回答貼付シート'!AA2035="ほぼ毎日（まいにち）ある",3,))))</f>
        <v>0</v>
      </c>
      <c r="Z2038" s="26">
        <f>'３　回答貼付シート'!$AB2035</f>
        <v>0</v>
      </c>
      <c r="AA2038" s="26" t="str">
        <f t="shared" si="283"/>
        <v/>
      </c>
      <c r="AB2038" s="26" t="str">
        <f t="shared" si="284"/>
        <v/>
      </c>
      <c r="AC2038" s="26" t="str">
        <f t="shared" si="285"/>
        <v/>
      </c>
      <c r="AD2038" s="26" t="str">
        <f t="shared" si="286"/>
        <v/>
      </c>
      <c r="AE2038" s="26" t="str">
        <f t="shared" si="287"/>
        <v/>
      </c>
      <c r="AF2038" t="str">
        <f t="shared" si="280"/>
        <v>0</v>
      </c>
      <c r="AG2038">
        <f t="shared" si="281"/>
        <v>0</v>
      </c>
      <c r="AH2038" s="34">
        <f t="shared" si="288"/>
        <v>0</v>
      </c>
    </row>
    <row r="2039" spans="1:34">
      <c r="A2039" s="26"/>
      <c r="B2039" s="26">
        <f t="shared" si="282"/>
        <v>0</v>
      </c>
      <c r="C2039" s="26">
        <f>IF('３　回答貼付シート'!$F2036&lt;&gt;0,VLOOKUP('３　回答貼付シート'!$F2036,$AF$2048:$AG$2054,2,FALSE),0)</f>
        <v>0</v>
      </c>
      <c r="D2039" s="26">
        <f>IF('３　回答貼付シート'!$G2036&lt;&gt;0,VLOOKUP(('３　回答貼付シート'!$G2036), $AF$2048:$AG$2054,2,FALSE),0)</f>
        <v>0</v>
      </c>
      <c r="E2039" s="26">
        <f>'３　回答貼付シート'!$H2036</f>
        <v>0</v>
      </c>
      <c r="F2039" s="26">
        <f>IF(E2039=0,0,VLOOKUP($B2039,'２　情報入力シート'!$A$2:$E$2049,5))</f>
        <v>0</v>
      </c>
      <c r="G2039" s="26">
        <f>IF('３　回答貼付シート'!I2036="ない",0,IF('３　回答貼付シート'!I2036="１～２日（にち）ある",1,IF('３　回答貼付シート'!I2036="３～５日（にち）ある",2,IF('３　回答貼付シート'!I2036="ほぼ毎日（まいにち）ある",3,))))</f>
        <v>0</v>
      </c>
      <c r="H2039" s="26">
        <f>IF('３　回答貼付シート'!J2036="ない",0,IF('３　回答貼付シート'!J2036="１～２日（にち）ある",1,IF('３　回答貼付シート'!J2036="３～５日（にち）ある",2,IF('３　回答貼付シート'!J2036="ほぼ毎日（まいにち）ある",3,))))</f>
        <v>0</v>
      </c>
      <c r="I2039" s="26">
        <f>IF('３　回答貼付シート'!K2036="ない",0,IF('３　回答貼付シート'!K2036="１～２日（にち）ある",1,IF('３　回答貼付シート'!K2036="３～５日（にち）ある",2,IF('３　回答貼付シート'!K2036="ほぼ毎日（まいにち）ある",3,))))</f>
        <v>0</v>
      </c>
      <c r="J2039" s="26">
        <f>IF('３　回答貼付シート'!L2036="ない",0,IF('３　回答貼付シート'!L2036="１～２日（にち）ある",1,IF('３　回答貼付シート'!L2036="３～５日（にち）ある",2,IF('３　回答貼付シート'!L2036="ほぼ毎日（まいにち）ある",3,))))</f>
        <v>0</v>
      </c>
      <c r="K2039" s="26">
        <f>IF('３　回答貼付シート'!M2036="ない",0,IF('３　回答貼付シート'!M2036="１～２日（にち）ある",1,IF('３　回答貼付シート'!M2036="３～５日（にち）ある",2,IF('３　回答貼付シート'!M2036="ほぼ毎日（まいにち）ある",3,))))</f>
        <v>0</v>
      </c>
      <c r="L2039" s="26">
        <f>IF('３　回答貼付シート'!N2036="ない",0,IF('３　回答貼付シート'!N2036="１～２日（にち）ある",1,IF('３　回答貼付シート'!N2036="３～５日（にち）ある",2,IF('３　回答貼付シート'!N2036="ほぼ毎日（まいにち）ある",3,))))</f>
        <v>0</v>
      </c>
      <c r="M2039" s="26">
        <f>IF('３　回答貼付シート'!O2036="ない",0,IF('３　回答貼付シート'!O2036="１～２日（にち）ある",1,IF('３　回答貼付シート'!O2036="３～５日（にち）ある",2,IF('３　回答貼付シート'!O2036="ほぼ毎日（まいにち）ある",3,))))</f>
        <v>0</v>
      </c>
      <c r="N2039" s="26">
        <f>IF('３　回答貼付シート'!P2036="ない",0,IF('３　回答貼付シート'!P2036="１～２日（にち）ある",1,IF('３　回答貼付シート'!P2036="３～５日（にち）ある",2,IF('３　回答貼付シート'!P2036="ほぼ毎日（まいにち）ある",3,))))</f>
        <v>0</v>
      </c>
      <c r="O2039" s="26">
        <f>IF('３　回答貼付シート'!Q2036="ない",0,IF('３　回答貼付シート'!Q2036="１～２日（にち）ある",1,IF('３　回答貼付シート'!Q2036="３～５日（にち）ある",2,IF('３　回答貼付シート'!Q2036="ほぼ毎日（まいにち）ある",3,))))</f>
        <v>0</v>
      </c>
      <c r="P2039" s="26">
        <f>IF('３　回答貼付シート'!R2036="ない",0,IF('３　回答貼付シート'!R2036="１～２日（にち）ある",1,IF('３　回答貼付シート'!R2036="３～５日（にち）ある",2,IF('３　回答貼付シート'!R2036="ほぼ毎日（まいにち）ある",3,))))</f>
        <v>0</v>
      </c>
      <c r="Q2039" s="26">
        <f>IF('３　回答貼付シート'!S2036="ない",0,IF('３　回答貼付シート'!S2036="１～２日（にち）ある",1,IF('３　回答貼付シート'!S2036="３～５日（にち）ある",2,IF('３　回答貼付シート'!S2036="ほぼ毎日（まいにち）ある",3,))))</f>
        <v>0</v>
      </c>
      <c r="R2039" s="26">
        <f>IF('３　回答貼付シート'!T2036="ない",0,IF('３　回答貼付シート'!T2036="１～２日（にち）ある",1,IF('３　回答貼付シート'!T2036="３～５日（にち）ある",2,IF('３　回答貼付シート'!T2036="ほぼ毎日（まいにち）ある",3,))))</f>
        <v>0</v>
      </c>
      <c r="S2039" s="26">
        <f>IF('３　回答貼付シート'!U2036="ない",0,IF('３　回答貼付シート'!U2036="１～２日（にち）ある",1,IF('３　回答貼付シート'!U2036="３～５日（にち）ある",2,IF('３　回答貼付シート'!U2036="ほぼ毎日（まいにち）ある",3,))))</f>
        <v>0</v>
      </c>
      <c r="T2039" s="26">
        <f>IF('３　回答貼付シート'!V2036="ない",0,IF('３　回答貼付シート'!V2036="１～２日（にち）ある",1,IF('３　回答貼付シート'!V2036="３～５日（にち）ある",2,IF('３　回答貼付シート'!V2036="ほぼ毎日（まいにち）ある",3,))))</f>
        <v>0</v>
      </c>
      <c r="U2039" s="26">
        <f>IF('３　回答貼付シート'!W2036="ない",0,IF('３　回答貼付シート'!W2036="１～２日（にち）ある",1,IF('３　回答貼付シート'!W2036="３～５日（にち）ある",2,IF('３　回答貼付シート'!W2036="ほぼ毎日（まいにち）ある",3,))))</f>
        <v>0</v>
      </c>
      <c r="V2039" s="26">
        <f>IF('３　回答貼付シート'!X2036="ない",0,IF('３　回答貼付シート'!X2036="１～２日（にち）ある",1,IF('３　回答貼付シート'!X2036="３～５日（にち）ある",2,IF('３　回答貼付シート'!X2036="ほぼ毎日（まいにち）ある",3,))))</f>
        <v>0</v>
      </c>
      <c r="W2039" s="26">
        <f>IF('３　回答貼付シート'!Y2036="ない",0,IF('３　回答貼付シート'!Y2036="１～２日（にち）ある",1,IF('３　回答貼付シート'!Y2036="３～５日（にち）ある",2,IF('３　回答貼付シート'!Y2036="ほぼ毎日（まいにち）ある",3,))))</f>
        <v>0</v>
      </c>
      <c r="X2039" s="26">
        <f>IF('３　回答貼付シート'!Z2036="ない",0,IF('３　回答貼付シート'!Z2036="１～２日（にち）ある",1,IF('３　回答貼付シート'!Z2036="３～５日（にち）ある",2,IF('３　回答貼付シート'!Z2036="ほぼ毎日（まいにち）ある",3,))))</f>
        <v>0</v>
      </c>
      <c r="Y2039" s="26">
        <f>IF('３　回答貼付シート'!AA2036="ない",0,IF('３　回答貼付シート'!AA2036="１～２日（にち）ある",1,IF('３　回答貼付シート'!AA2036="３～５日（にち）ある",2,IF('３　回答貼付シート'!AA2036="ほぼ毎日（まいにち）ある",3,))))</f>
        <v>0</v>
      </c>
      <c r="Z2039" s="26">
        <f>'３　回答貼付シート'!$AB2036</f>
        <v>0</v>
      </c>
      <c r="AA2039" s="26" t="str">
        <f t="shared" si="283"/>
        <v/>
      </c>
      <c r="AB2039" s="26" t="str">
        <f t="shared" si="284"/>
        <v/>
      </c>
      <c r="AC2039" s="26" t="str">
        <f t="shared" si="285"/>
        <v/>
      </c>
      <c r="AD2039" s="26" t="str">
        <f t="shared" si="286"/>
        <v/>
      </c>
      <c r="AE2039" s="26" t="str">
        <f t="shared" si="287"/>
        <v/>
      </c>
      <c r="AF2039" t="str">
        <f t="shared" si="280"/>
        <v>0</v>
      </c>
      <c r="AG2039">
        <f t="shared" si="281"/>
        <v>0</v>
      </c>
      <c r="AH2039" s="34">
        <f t="shared" si="288"/>
        <v>0</v>
      </c>
    </row>
    <row r="2040" spans="1:34">
      <c r="A2040" s="26"/>
      <c r="B2040" s="26">
        <f t="shared" si="282"/>
        <v>0</v>
      </c>
      <c r="C2040" s="26">
        <f>IF('３　回答貼付シート'!$F2037&lt;&gt;0,VLOOKUP('３　回答貼付シート'!$F2037,$AF$2048:$AG$2054,2,FALSE),0)</f>
        <v>0</v>
      </c>
      <c r="D2040" s="26">
        <f>IF('３　回答貼付シート'!$G2037&lt;&gt;0,VLOOKUP(('３　回答貼付シート'!$G2037), $AF$2048:$AG$2054,2,FALSE),0)</f>
        <v>0</v>
      </c>
      <c r="E2040" s="26">
        <f>'３　回答貼付シート'!$H2037</f>
        <v>0</v>
      </c>
      <c r="F2040" s="26">
        <f>IF(E2040=0,0,VLOOKUP($B2040,'２　情報入力シート'!$A$2:$E$2049,5))</f>
        <v>0</v>
      </c>
      <c r="G2040" s="26">
        <f>IF('３　回答貼付シート'!I2037="ない",0,IF('３　回答貼付シート'!I2037="１～２日（にち）ある",1,IF('３　回答貼付シート'!I2037="３～５日（にち）ある",2,IF('３　回答貼付シート'!I2037="ほぼ毎日（まいにち）ある",3,))))</f>
        <v>0</v>
      </c>
      <c r="H2040" s="26">
        <f>IF('３　回答貼付シート'!J2037="ない",0,IF('３　回答貼付シート'!J2037="１～２日（にち）ある",1,IF('３　回答貼付シート'!J2037="３～５日（にち）ある",2,IF('３　回答貼付シート'!J2037="ほぼ毎日（まいにち）ある",3,))))</f>
        <v>0</v>
      </c>
      <c r="I2040" s="26">
        <f>IF('３　回答貼付シート'!K2037="ない",0,IF('３　回答貼付シート'!K2037="１～２日（にち）ある",1,IF('３　回答貼付シート'!K2037="３～５日（にち）ある",2,IF('３　回答貼付シート'!K2037="ほぼ毎日（まいにち）ある",3,))))</f>
        <v>0</v>
      </c>
      <c r="J2040" s="26">
        <f>IF('３　回答貼付シート'!L2037="ない",0,IF('３　回答貼付シート'!L2037="１～２日（にち）ある",1,IF('３　回答貼付シート'!L2037="３～５日（にち）ある",2,IF('３　回答貼付シート'!L2037="ほぼ毎日（まいにち）ある",3,))))</f>
        <v>0</v>
      </c>
      <c r="K2040" s="26">
        <f>IF('３　回答貼付シート'!M2037="ない",0,IF('３　回答貼付シート'!M2037="１～２日（にち）ある",1,IF('３　回答貼付シート'!M2037="３～５日（にち）ある",2,IF('３　回答貼付シート'!M2037="ほぼ毎日（まいにち）ある",3,))))</f>
        <v>0</v>
      </c>
      <c r="L2040" s="26">
        <f>IF('３　回答貼付シート'!N2037="ない",0,IF('３　回答貼付シート'!N2037="１～２日（にち）ある",1,IF('３　回答貼付シート'!N2037="３～５日（にち）ある",2,IF('３　回答貼付シート'!N2037="ほぼ毎日（まいにち）ある",3,))))</f>
        <v>0</v>
      </c>
      <c r="M2040" s="26">
        <f>IF('３　回答貼付シート'!O2037="ない",0,IF('３　回答貼付シート'!O2037="１～２日（にち）ある",1,IF('３　回答貼付シート'!O2037="３～５日（にち）ある",2,IF('３　回答貼付シート'!O2037="ほぼ毎日（まいにち）ある",3,))))</f>
        <v>0</v>
      </c>
      <c r="N2040" s="26">
        <f>IF('３　回答貼付シート'!P2037="ない",0,IF('３　回答貼付シート'!P2037="１～２日（にち）ある",1,IF('３　回答貼付シート'!P2037="３～５日（にち）ある",2,IF('３　回答貼付シート'!P2037="ほぼ毎日（まいにち）ある",3,))))</f>
        <v>0</v>
      </c>
      <c r="O2040" s="26">
        <f>IF('３　回答貼付シート'!Q2037="ない",0,IF('３　回答貼付シート'!Q2037="１～２日（にち）ある",1,IF('３　回答貼付シート'!Q2037="３～５日（にち）ある",2,IF('３　回答貼付シート'!Q2037="ほぼ毎日（まいにち）ある",3,))))</f>
        <v>0</v>
      </c>
      <c r="P2040" s="26">
        <f>IF('３　回答貼付シート'!R2037="ない",0,IF('３　回答貼付シート'!R2037="１～２日（にち）ある",1,IF('３　回答貼付シート'!R2037="３～５日（にち）ある",2,IF('３　回答貼付シート'!R2037="ほぼ毎日（まいにち）ある",3,))))</f>
        <v>0</v>
      </c>
      <c r="Q2040" s="26">
        <f>IF('３　回答貼付シート'!S2037="ない",0,IF('３　回答貼付シート'!S2037="１～２日（にち）ある",1,IF('３　回答貼付シート'!S2037="３～５日（にち）ある",2,IF('３　回答貼付シート'!S2037="ほぼ毎日（まいにち）ある",3,))))</f>
        <v>0</v>
      </c>
      <c r="R2040" s="26">
        <f>IF('３　回答貼付シート'!T2037="ない",0,IF('３　回答貼付シート'!T2037="１～２日（にち）ある",1,IF('３　回答貼付シート'!T2037="３～５日（にち）ある",2,IF('３　回答貼付シート'!T2037="ほぼ毎日（まいにち）ある",3,))))</f>
        <v>0</v>
      </c>
      <c r="S2040" s="26">
        <f>IF('３　回答貼付シート'!U2037="ない",0,IF('３　回答貼付シート'!U2037="１～２日（にち）ある",1,IF('３　回答貼付シート'!U2037="３～５日（にち）ある",2,IF('３　回答貼付シート'!U2037="ほぼ毎日（まいにち）ある",3,))))</f>
        <v>0</v>
      </c>
      <c r="T2040" s="26">
        <f>IF('３　回答貼付シート'!V2037="ない",0,IF('３　回答貼付シート'!V2037="１～２日（にち）ある",1,IF('３　回答貼付シート'!V2037="３～５日（にち）ある",2,IF('３　回答貼付シート'!V2037="ほぼ毎日（まいにち）ある",3,))))</f>
        <v>0</v>
      </c>
      <c r="U2040" s="26">
        <f>IF('３　回答貼付シート'!W2037="ない",0,IF('３　回答貼付シート'!W2037="１～２日（にち）ある",1,IF('３　回答貼付シート'!W2037="３～５日（にち）ある",2,IF('３　回答貼付シート'!W2037="ほぼ毎日（まいにち）ある",3,))))</f>
        <v>0</v>
      </c>
      <c r="V2040" s="26">
        <f>IF('３　回答貼付シート'!X2037="ない",0,IF('３　回答貼付シート'!X2037="１～２日（にち）ある",1,IF('３　回答貼付シート'!X2037="３～５日（にち）ある",2,IF('３　回答貼付シート'!X2037="ほぼ毎日（まいにち）ある",3,))))</f>
        <v>0</v>
      </c>
      <c r="W2040" s="26">
        <f>IF('３　回答貼付シート'!Y2037="ない",0,IF('３　回答貼付シート'!Y2037="１～２日（にち）ある",1,IF('３　回答貼付シート'!Y2037="３～５日（にち）ある",2,IF('３　回答貼付シート'!Y2037="ほぼ毎日（まいにち）ある",3,))))</f>
        <v>0</v>
      </c>
      <c r="X2040" s="26">
        <f>IF('３　回答貼付シート'!Z2037="ない",0,IF('３　回答貼付シート'!Z2037="１～２日（にち）ある",1,IF('３　回答貼付シート'!Z2037="３～５日（にち）ある",2,IF('３　回答貼付シート'!Z2037="ほぼ毎日（まいにち）ある",3,))))</f>
        <v>0</v>
      </c>
      <c r="Y2040" s="26">
        <f>IF('３　回答貼付シート'!AA2037="ない",0,IF('３　回答貼付シート'!AA2037="１～２日（にち）ある",1,IF('３　回答貼付シート'!AA2037="３～５日（にち）ある",2,IF('３　回答貼付シート'!AA2037="ほぼ毎日（まいにち）ある",3,))))</f>
        <v>0</v>
      </c>
      <c r="Z2040" s="26">
        <f>'３　回答貼付シート'!$AB2037</f>
        <v>0</v>
      </c>
      <c r="AA2040" s="26" t="str">
        <f t="shared" si="283"/>
        <v/>
      </c>
      <c r="AB2040" s="26" t="str">
        <f t="shared" si="284"/>
        <v/>
      </c>
      <c r="AC2040" s="26" t="str">
        <f t="shared" si="285"/>
        <v/>
      </c>
      <c r="AD2040" s="26" t="str">
        <f t="shared" si="286"/>
        <v/>
      </c>
      <c r="AE2040" s="26" t="str">
        <f t="shared" si="287"/>
        <v/>
      </c>
      <c r="AF2040" t="str">
        <f t="shared" si="280"/>
        <v>0</v>
      </c>
      <c r="AG2040">
        <f t="shared" si="281"/>
        <v>0</v>
      </c>
      <c r="AH2040" s="34">
        <f t="shared" si="288"/>
        <v>0</v>
      </c>
    </row>
    <row r="2041" spans="1:34">
      <c r="A2041" s="26"/>
      <c r="B2041" s="26">
        <f t="shared" si="282"/>
        <v>0</v>
      </c>
      <c r="C2041" s="26">
        <f>IF('３　回答貼付シート'!$F2038&lt;&gt;0,VLOOKUP('３　回答貼付シート'!$F2038,$AF$2048:$AG$2054,2,FALSE),0)</f>
        <v>0</v>
      </c>
      <c r="D2041" s="26">
        <f>IF('３　回答貼付シート'!$G2038&lt;&gt;0,VLOOKUP(('３　回答貼付シート'!$G2038), $AF$2048:$AG$2054,2,FALSE),0)</f>
        <v>0</v>
      </c>
      <c r="E2041" s="26">
        <f>'３　回答貼付シート'!$H2038</f>
        <v>0</v>
      </c>
      <c r="F2041" s="26">
        <f>IF(E2041=0,0,VLOOKUP($B2041,'２　情報入力シート'!$A$2:$E$2049,5))</f>
        <v>0</v>
      </c>
      <c r="G2041" s="26">
        <f>IF('３　回答貼付シート'!I2038="ない",0,IF('３　回答貼付シート'!I2038="１～２日（にち）ある",1,IF('３　回答貼付シート'!I2038="３～５日（にち）ある",2,IF('３　回答貼付シート'!I2038="ほぼ毎日（まいにち）ある",3,))))</f>
        <v>0</v>
      </c>
      <c r="H2041" s="26">
        <f>IF('３　回答貼付シート'!J2038="ない",0,IF('３　回答貼付シート'!J2038="１～２日（にち）ある",1,IF('３　回答貼付シート'!J2038="３～５日（にち）ある",2,IF('３　回答貼付シート'!J2038="ほぼ毎日（まいにち）ある",3,))))</f>
        <v>0</v>
      </c>
      <c r="I2041" s="26">
        <f>IF('３　回答貼付シート'!K2038="ない",0,IF('３　回答貼付シート'!K2038="１～２日（にち）ある",1,IF('３　回答貼付シート'!K2038="３～５日（にち）ある",2,IF('３　回答貼付シート'!K2038="ほぼ毎日（まいにち）ある",3,))))</f>
        <v>0</v>
      </c>
      <c r="J2041" s="26">
        <f>IF('３　回答貼付シート'!L2038="ない",0,IF('３　回答貼付シート'!L2038="１～２日（にち）ある",1,IF('３　回答貼付シート'!L2038="３～５日（にち）ある",2,IF('３　回答貼付シート'!L2038="ほぼ毎日（まいにち）ある",3,))))</f>
        <v>0</v>
      </c>
      <c r="K2041" s="26">
        <f>IF('３　回答貼付シート'!M2038="ない",0,IF('３　回答貼付シート'!M2038="１～２日（にち）ある",1,IF('３　回答貼付シート'!M2038="３～５日（にち）ある",2,IF('３　回答貼付シート'!M2038="ほぼ毎日（まいにち）ある",3,))))</f>
        <v>0</v>
      </c>
      <c r="L2041" s="26">
        <f>IF('３　回答貼付シート'!N2038="ない",0,IF('３　回答貼付シート'!N2038="１～２日（にち）ある",1,IF('３　回答貼付シート'!N2038="３～５日（にち）ある",2,IF('３　回答貼付シート'!N2038="ほぼ毎日（まいにち）ある",3,))))</f>
        <v>0</v>
      </c>
      <c r="M2041" s="26">
        <f>IF('３　回答貼付シート'!O2038="ない",0,IF('３　回答貼付シート'!O2038="１～２日（にち）ある",1,IF('３　回答貼付シート'!O2038="３～５日（にち）ある",2,IF('３　回答貼付シート'!O2038="ほぼ毎日（まいにち）ある",3,))))</f>
        <v>0</v>
      </c>
      <c r="N2041" s="26">
        <f>IF('３　回答貼付シート'!P2038="ない",0,IF('３　回答貼付シート'!P2038="１～２日（にち）ある",1,IF('３　回答貼付シート'!P2038="３～５日（にち）ある",2,IF('３　回答貼付シート'!P2038="ほぼ毎日（まいにち）ある",3,))))</f>
        <v>0</v>
      </c>
      <c r="O2041" s="26">
        <f>IF('３　回答貼付シート'!Q2038="ない",0,IF('３　回答貼付シート'!Q2038="１～２日（にち）ある",1,IF('３　回答貼付シート'!Q2038="３～５日（にち）ある",2,IF('３　回答貼付シート'!Q2038="ほぼ毎日（まいにち）ある",3,))))</f>
        <v>0</v>
      </c>
      <c r="P2041" s="26">
        <f>IF('３　回答貼付シート'!R2038="ない",0,IF('３　回答貼付シート'!R2038="１～２日（にち）ある",1,IF('３　回答貼付シート'!R2038="３～５日（にち）ある",2,IF('３　回答貼付シート'!R2038="ほぼ毎日（まいにち）ある",3,))))</f>
        <v>0</v>
      </c>
      <c r="Q2041" s="26">
        <f>IF('３　回答貼付シート'!S2038="ない",0,IF('３　回答貼付シート'!S2038="１～２日（にち）ある",1,IF('３　回答貼付シート'!S2038="３～５日（にち）ある",2,IF('３　回答貼付シート'!S2038="ほぼ毎日（まいにち）ある",3,))))</f>
        <v>0</v>
      </c>
      <c r="R2041" s="26">
        <f>IF('３　回答貼付シート'!T2038="ない",0,IF('３　回答貼付シート'!T2038="１～２日（にち）ある",1,IF('３　回答貼付シート'!T2038="３～５日（にち）ある",2,IF('３　回答貼付シート'!T2038="ほぼ毎日（まいにち）ある",3,))))</f>
        <v>0</v>
      </c>
      <c r="S2041" s="26">
        <f>IF('３　回答貼付シート'!U2038="ない",0,IF('３　回答貼付シート'!U2038="１～２日（にち）ある",1,IF('３　回答貼付シート'!U2038="３～５日（にち）ある",2,IF('３　回答貼付シート'!U2038="ほぼ毎日（まいにち）ある",3,))))</f>
        <v>0</v>
      </c>
      <c r="T2041" s="26">
        <f>IF('３　回答貼付シート'!V2038="ない",0,IF('３　回答貼付シート'!V2038="１～２日（にち）ある",1,IF('３　回答貼付シート'!V2038="３～５日（にち）ある",2,IF('３　回答貼付シート'!V2038="ほぼ毎日（まいにち）ある",3,))))</f>
        <v>0</v>
      </c>
      <c r="U2041" s="26">
        <f>IF('３　回答貼付シート'!W2038="ない",0,IF('３　回答貼付シート'!W2038="１～２日（にち）ある",1,IF('３　回答貼付シート'!W2038="３～５日（にち）ある",2,IF('３　回答貼付シート'!W2038="ほぼ毎日（まいにち）ある",3,))))</f>
        <v>0</v>
      </c>
      <c r="V2041" s="26">
        <f>IF('３　回答貼付シート'!X2038="ない",0,IF('３　回答貼付シート'!X2038="１～２日（にち）ある",1,IF('３　回答貼付シート'!X2038="３～５日（にち）ある",2,IF('３　回答貼付シート'!X2038="ほぼ毎日（まいにち）ある",3,))))</f>
        <v>0</v>
      </c>
      <c r="W2041" s="26">
        <f>IF('３　回答貼付シート'!Y2038="ない",0,IF('３　回答貼付シート'!Y2038="１～２日（にち）ある",1,IF('３　回答貼付シート'!Y2038="３～５日（にち）ある",2,IF('３　回答貼付シート'!Y2038="ほぼ毎日（まいにち）ある",3,))))</f>
        <v>0</v>
      </c>
      <c r="X2041" s="26">
        <f>IF('３　回答貼付シート'!Z2038="ない",0,IF('３　回答貼付シート'!Z2038="１～２日（にち）ある",1,IF('３　回答貼付シート'!Z2038="３～５日（にち）ある",2,IF('３　回答貼付シート'!Z2038="ほぼ毎日（まいにち）ある",3,))))</f>
        <v>0</v>
      </c>
      <c r="Y2041" s="26">
        <f>IF('３　回答貼付シート'!AA2038="ない",0,IF('３　回答貼付シート'!AA2038="１～２日（にち）ある",1,IF('３　回答貼付シート'!AA2038="３～５日（にち）ある",2,IF('３　回答貼付シート'!AA2038="ほぼ毎日（まいにち）ある",3,))))</f>
        <v>0</v>
      </c>
      <c r="Z2041" s="26">
        <f>'３　回答貼付シート'!$AB2038</f>
        <v>0</v>
      </c>
      <c r="AA2041" s="26" t="str">
        <f t="shared" si="283"/>
        <v/>
      </c>
      <c r="AB2041" s="26" t="str">
        <f t="shared" si="284"/>
        <v/>
      </c>
      <c r="AC2041" s="26" t="str">
        <f t="shared" si="285"/>
        <v/>
      </c>
      <c r="AD2041" s="26" t="str">
        <f t="shared" si="286"/>
        <v/>
      </c>
      <c r="AE2041" s="26" t="str">
        <f t="shared" si="287"/>
        <v/>
      </c>
      <c r="AF2041" t="str">
        <f t="shared" si="280"/>
        <v>0</v>
      </c>
      <c r="AG2041">
        <f t="shared" si="281"/>
        <v>0</v>
      </c>
      <c r="AH2041" s="34">
        <f t="shared" si="288"/>
        <v>0</v>
      </c>
    </row>
    <row r="2042" spans="1:34">
      <c r="A2042" s="26"/>
      <c r="B2042" s="26">
        <f t="shared" si="282"/>
        <v>0</v>
      </c>
      <c r="C2042" s="26">
        <f>IF('３　回答貼付シート'!$F2039&lt;&gt;0,VLOOKUP('３　回答貼付シート'!$F2039,$AF$2048:$AG$2054,2,FALSE),0)</f>
        <v>0</v>
      </c>
      <c r="D2042" s="26">
        <f>IF('３　回答貼付シート'!$G2039&lt;&gt;0,VLOOKUP(('３　回答貼付シート'!$G2039), $AF$2048:$AG$2054,2,FALSE),0)</f>
        <v>0</v>
      </c>
      <c r="E2042" s="26">
        <f>'３　回答貼付シート'!$H2039</f>
        <v>0</v>
      </c>
      <c r="F2042" s="26">
        <f>IF(E2042=0,0,VLOOKUP($B2042,'２　情報入力シート'!$A$2:$E$2049,5))</f>
        <v>0</v>
      </c>
      <c r="G2042" s="26">
        <f>IF('３　回答貼付シート'!I2039="ない",0,IF('３　回答貼付シート'!I2039="１～２日（にち）ある",1,IF('３　回答貼付シート'!I2039="３～５日（にち）ある",2,IF('３　回答貼付シート'!I2039="ほぼ毎日（まいにち）ある",3,))))</f>
        <v>0</v>
      </c>
      <c r="H2042" s="26">
        <f>IF('３　回答貼付シート'!J2039="ない",0,IF('３　回答貼付シート'!J2039="１～２日（にち）ある",1,IF('３　回答貼付シート'!J2039="３～５日（にち）ある",2,IF('３　回答貼付シート'!J2039="ほぼ毎日（まいにち）ある",3,))))</f>
        <v>0</v>
      </c>
      <c r="I2042" s="26">
        <f>IF('３　回答貼付シート'!K2039="ない",0,IF('３　回答貼付シート'!K2039="１～２日（にち）ある",1,IF('３　回答貼付シート'!K2039="３～５日（にち）ある",2,IF('３　回答貼付シート'!K2039="ほぼ毎日（まいにち）ある",3,))))</f>
        <v>0</v>
      </c>
      <c r="J2042" s="26">
        <f>IF('３　回答貼付シート'!L2039="ない",0,IF('３　回答貼付シート'!L2039="１～２日（にち）ある",1,IF('３　回答貼付シート'!L2039="３～５日（にち）ある",2,IF('３　回答貼付シート'!L2039="ほぼ毎日（まいにち）ある",3,))))</f>
        <v>0</v>
      </c>
      <c r="K2042" s="26">
        <f>IF('３　回答貼付シート'!M2039="ない",0,IF('３　回答貼付シート'!M2039="１～２日（にち）ある",1,IF('３　回答貼付シート'!M2039="３～５日（にち）ある",2,IF('３　回答貼付シート'!M2039="ほぼ毎日（まいにち）ある",3,))))</f>
        <v>0</v>
      </c>
      <c r="L2042" s="26">
        <f>IF('３　回答貼付シート'!N2039="ない",0,IF('３　回答貼付シート'!N2039="１～２日（にち）ある",1,IF('３　回答貼付シート'!N2039="３～５日（にち）ある",2,IF('３　回答貼付シート'!N2039="ほぼ毎日（まいにち）ある",3,))))</f>
        <v>0</v>
      </c>
      <c r="M2042" s="26">
        <f>IF('３　回答貼付シート'!O2039="ない",0,IF('３　回答貼付シート'!O2039="１～２日（にち）ある",1,IF('３　回答貼付シート'!O2039="３～５日（にち）ある",2,IF('３　回答貼付シート'!O2039="ほぼ毎日（まいにち）ある",3,))))</f>
        <v>0</v>
      </c>
      <c r="N2042" s="26">
        <f>IF('３　回答貼付シート'!P2039="ない",0,IF('３　回答貼付シート'!P2039="１～２日（にち）ある",1,IF('３　回答貼付シート'!P2039="３～５日（にち）ある",2,IF('３　回答貼付シート'!P2039="ほぼ毎日（まいにち）ある",3,))))</f>
        <v>0</v>
      </c>
      <c r="O2042" s="26">
        <f>IF('３　回答貼付シート'!Q2039="ない",0,IF('３　回答貼付シート'!Q2039="１～２日（にち）ある",1,IF('３　回答貼付シート'!Q2039="３～５日（にち）ある",2,IF('３　回答貼付シート'!Q2039="ほぼ毎日（まいにち）ある",3,))))</f>
        <v>0</v>
      </c>
      <c r="P2042" s="26">
        <f>IF('３　回答貼付シート'!R2039="ない",0,IF('３　回答貼付シート'!R2039="１～２日（にち）ある",1,IF('３　回答貼付シート'!R2039="３～５日（にち）ある",2,IF('３　回答貼付シート'!R2039="ほぼ毎日（まいにち）ある",3,))))</f>
        <v>0</v>
      </c>
      <c r="Q2042" s="26">
        <f>IF('３　回答貼付シート'!S2039="ない",0,IF('３　回答貼付シート'!S2039="１～２日（にち）ある",1,IF('３　回答貼付シート'!S2039="３～５日（にち）ある",2,IF('３　回答貼付シート'!S2039="ほぼ毎日（まいにち）ある",3,))))</f>
        <v>0</v>
      </c>
      <c r="R2042" s="26">
        <f>IF('３　回答貼付シート'!T2039="ない",0,IF('３　回答貼付シート'!T2039="１～２日（にち）ある",1,IF('３　回答貼付シート'!T2039="３～５日（にち）ある",2,IF('３　回答貼付シート'!T2039="ほぼ毎日（まいにち）ある",3,))))</f>
        <v>0</v>
      </c>
      <c r="S2042" s="26">
        <f>IF('３　回答貼付シート'!U2039="ない",0,IF('３　回答貼付シート'!U2039="１～２日（にち）ある",1,IF('３　回答貼付シート'!U2039="３～５日（にち）ある",2,IF('３　回答貼付シート'!U2039="ほぼ毎日（まいにち）ある",3,))))</f>
        <v>0</v>
      </c>
      <c r="T2042" s="26">
        <f>IF('３　回答貼付シート'!V2039="ない",0,IF('３　回答貼付シート'!V2039="１～２日（にち）ある",1,IF('３　回答貼付シート'!V2039="３～５日（にち）ある",2,IF('３　回答貼付シート'!V2039="ほぼ毎日（まいにち）ある",3,))))</f>
        <v>0</v>
      </c>
      <c r="U2042" s="26">
        <f>IF('３　回答貼付シート'!W2039="ない",0,IF('３　回答貼付シート'!W2039="１～２日（にち）ある",1,IF('３　回答貼付シート'!W2039="３～５日（にち）ある",2,IF('３　回答貼付シート'!W2039="ほぼ毎日（まいにち）ある",3,))))</f>
        <v>0</v>
      </c>
      <c r="V2042" s="26">
        <f>IF('３　回答貼付シート'!X2039="ない",0,IF('３　回答貼付シート'!X2039="１～２日（にち）ある",1,IF('３　回答貼付シート'!X2039="３～５日（にち）ある",2,IF('３　回答貼付シート'!X2039="ほぼ毎日（まいにち）ある",3,))))</f>
        <v>0</v>
      </c>
      <c r="W2042" s="26">
        <f>IF('３　回答貼付シート'!Y2039="ない",0,IF('３　回答貼付シート'!Y2039="１～２日（にち）ある",1,IF('３　回答貼付シート'!Y2039="３～５日（にち）ある",2,IF('３　回答貼付シート'!Y2039="ほぼ毎日（まいにち）ある",3,))))</f>
        <v>0</v>
      </c>
      <c r="X2042" s="26">
        <f>IF('３　回答貼付シート'!Z2039="ない",0,IF('３　回答貼付シート'!Z2039="１～２日（にち）ある",1,IF('３　回答貼付シート'!Z2039="３～５日（にち）ある",2,IF('３　回答貼付シート'!Z2039="ほぼ毎日（まいにち）ある",3,))))</f>
        <v>0</v>
      </c>
      <c r="Y2042" s="26">
        <f>IF('３　回答貼付シート'!AA2039="ない",0,IF('３　回答貼付シート'!AA2039="１～２日（にち）ある",1,IF('３　回答貼付シート'!AA2039="３～５日（にち）ある",2,IF('３　回答貼付シート'!AA2039="ほぼ毎日（まいにち）ある",3,))))</f>
        <v>0</v>
      </c>
      <c r="Z2042" s="26">
        <f>'３　回答貼付シート'!$AB2039</f>
        <v>0</v>
      </c>
      <c r="AA2042" s="26" t="str">
        <f t="shared" si="283"/>
        <v/>
      </c>
      <c r="AB2042" s="26" t="str">
        <f t="shared" si="284"/>
        <v/>
      </c>
      <c r="AC2042" s="26" t="str">
        <f t="shared" si="285"/>
        <v/>
      </c>
      <c r="AD2042" s="26" t="str">
        <f t="shared" si="286"/>
        <v/>
      </c>
      <c r="AE2042" s="26" t="str">
        <f t="shared" si="287"/>
        <v/>
      </c>
      <c r="AF2042" t="str">
        <f t="shared" si="280"/>
        <v>0</v>
      </c>
      <c r="AG2042">
        <f t="shared" si="281"/>
        <v>0</v>
      </c>
      <c r="AH2042" s="34">
        <f t="shared" si="288"/>
        <v>0</v>
      </c>
    </row>
    <row r="2043" spans="1:34">
      <c r="A2043" s="26"/>
      <c r="B2043" s="26">
        <f t="shared" si="282"/>
        <v>0</v>
      </c>
      <c r="C2043" s="26">
        <f>IF('３　回答貼付シート'!$F2040&lt;&gt;0,VLOOKUP('３　回答貼付シート'!$F2040,$AF$2048:$AG$2054,2,FALSE),0)</f>
        <v>0</v>
      </c>
      <c r="D2043" s="26">
        <f>IF('３　回答貼付シート'!$G2040&lt;&gt;0,VLOOKUP(('３　回答貼付シート'!$G2040), $AF$2048:$AG$2054,2,FALSE),0)</f>
        <v>0</v>
      </c>
      <c r="E2043" s="26">
        <f>'３　回答貼付シート'!$H2040</f>
        <v>0</v>
      </c>
      <c r="F2043" s="26">
        <f>IF(E2043=0,0,VLOOKUP($B2043,'２　情報入力シート'!$A$2:$E$2049,5))</f>
        <v>0</v>
      </c>
      <c r="G2043" s="26">
        <f>IF('３　回答貼付シート'!I2040="ない",0,IF('３　回答貼付シート'!I2040="１～２日（にち）ある",1,IF('３　回答貼付シート'!I2040="３～５日（にち）ある",2,IF('３　回答貼付シート'!I2040="ほぼ毎日（まいにち）ある",3,))))</f>
        <v>0</v>
      </c>
      <c r="H2043" s="26">
        <f>IF('３　回答貼付シート'!J2040="ない",0,IF('３　回答貼付シート'!J2040="１～２日（にち）ある",1,IF('３　回答貼付シート'!J2040="３～５日（にち）ある",2,IF('３　回答貼付シート'!J2040="ほぼ毎日（まいにち）ある",3,))))</f>
        <v>0</v>
      </c>
      <c r="I2043" s="26">
        <f>IF('３　回答貼付シート'!K2040="ない",0,IF('３　回答貼付シート'!K2040="１～２日（にち）ある",1,IF('３　回答貼付シート'!K2040="３～５日（にち）ある",2,IF('３　回答貼付シート'!K2040="ほぼ毎日（まいにち）ある",3,))))</f>
        <v>0</v>
      </c>
      <c r="J2043" s="26">
        <f>IF('３　回答貼付シート'!L2040="ない",0,IF('３　回答貼付シート'!L2040="１～２日（にち）ある",1,IF('３　回答貼付シート'!L2040="３～５日（にち）ある",2,IF('３　回答貼付シート'!L2040="ほぼ毎日（まいにち）ある",3,))))</f>
        <v>0</v>
      </c>
      <c r="K2043" s="26">
        <f>IF('３　回答貼付シート'!M2040="ない",0,IF('３　回答貼付シート'!M2040="１～２日（にち）ある",1,IF('３　回答貼付シート'!M2040="３～５日（にち）ある",2,IF('３　回答貼付シート'!M2040="ほぼ毎日（まいにち）ある",3,))))</f>
        <v>0</v>
      </c>
      <c r="L2043" s="26">
        <f>IF('３　回答貼付シート'!N2040="ない",0,IF('３　回答貼付シート'!N2040="１～２日（にち）ある",1,IF('３　回答貼付シート'!N2040="３～５日（にち）ある",2,IF('３　回答貼付シート'!N2040="ほぼ毎日（まいにち）ある",3,))))</f>
        <v>0</v>
      </c>
      <c r="M2043" s="26">
        <f>IF('３　回答貼付シート'!O2040="ない",0,IF('３　回答貼付シート'!O2040="１～２日（にち）ある",1,IF('３　回答貼付シート'!O2040="３～５日（にち）ある",2,IF('３　回答貼付シート'!O2040="ほぼ毎日（まいにち）ある",3,))))</f>
        <v>0</v>
      </c>
      <c r="N2043" s="26">
        <f>IF('３　回答貼付シート'!P2040="ない",0,IF('３　回答貼付シート'!P2040="１～２日（にち）ある",1,IF('３　回答貼付シート'!P2040="３～５日（にち）ある",2,IF('３　回答貼付シート'!P2040="ほぼ毎日（まいにち）ある",3,))))</f>
        <v>0</v>
      </c>
      <c r="O2043" s="26">
        <f>IF('３　回答貼付シート'!Q2040="ない",0,IF('３　回答貼付シート'!Q2040="１～２日（にち）ある",1,IF('３　回答貼付シート'!Q2040="３～５日（にち）ある",2,IF('３　回答貼付シート'!Q2040="ほぼ毎日（まいにち）ある",3,))))</f>
        <v>0</v>
      </c>
      <c r="P2043" s="26">
        <f>IF('３　回答貼付シート'!R2040="ない",0,IF('３　回答貼付シート'!R2040="１～２日（にち）ある",1,IF('３　回答貼付シート'!R2040="３～５日（にち）ある",2,IF('３　回答貼付シート'!R2040="ほぼ毎日（まいにち）ある",3,))))</f>
        <v>0</v>
      </c>
      <c r="Q2043" s="26">
        <f>IF('３　回答貼付シート'!S2040="ない",0,IF('３　回答貼付シート'!S2040="１～２日（にち）ある",1,IF('３　回答貼付シート'!S2040="３～５日（にち）ある",2,IF('３　回答貼付シート'!S2040="ほぼ毎日（まいにち）ある",3,))))</f>
        <v>0</v>
      </c>
      <c r="R2043" s="26">
        <f>IF('３　回答貼付シート'!T2040="ない",0,IF('３　回答貼付シート'!T2040="１～２日（にち）ある",1,IF('３　回答貼付シート'!T2040="３～５日（にち）ある",2,IF('３　回答貼付シート'!T2040="ほぼ毎日（まいにち）ある",3,))))</f>
        <v>0</v>
      </c>
      <c r="S2043" s="26">
        <f>IF('３　回答貼付シート'!U2040="ない",0,IF('３　回答貼付シート'!U2040="１～２日（にち）ある",1,IF('３　回答貼付シート'!U2040="３～５日（にち）ある",2,IF('３　回答貼付シート'!U2040="ほぼ毎日（まいにち）ある",3,))))</f>
        <v>0</v>
      </c>
      <c r="T2043" s="26">
        <f>IF('３　回答貼付シート'!V2040="ない",0,IF('３　回答貼付シート'!V2040="１～２日（にち）ある",1,IF('３　回答貼付シート'!V2040="３～５日（にち）ある",2,IF('３　回答貼付シート'!V2040="ほぼ毎日（まいにち）ある",3,))))</f>
        <v>0</v>
      </c>
      <c r="U2043" s="26">
        <f>IF('３　回答貼付シート'!W2040="ない",0,IF('３　回答貼付シート'!W2040="１～２日（にち）ある",1,IF('３　回答貼付シート'!W2040="３～５日（にち）ある",2,IF('３　回答貼付シート'!W2040="ほぼ毎日（まいにち）ある",3,))))</f>
        <v>0</v>
      </c>
      <c r="V2043" s="26">
        <f>IF('３　回答貼付シート'!X2040="ない",0,IF('３　回答貼付シート'!X2040="１～２日（にち）ある",1,IF('３　回答貼付シート'!X2040="３～５日（にち）ある",2,IF('３　回答貼付シート'!X2040="ほぼ毎日（まいにち）ある",3,))))</f>
        <v>0</v>
      </c>
      <c r="W2043" s="26">
        <f>IF('３　回答貼付シート'!Y2040="ない",0,IF('３　回答貼付シート'!Y2040="１～２日（にち）ある",1,IF('３　回答貼付シート'!Y2040="３～５日（にち）ある",2,IF('３　回答貼付シート'!Y2040="ほぼ毎日（まいにち）ある",3,))))</f>
        <v>0</v>
      </c>
      <c r="X2043" s="26">
        <f>IF('３　回答貼付シート'!Z2040="ない",0,IF('３　回答貼付シート'!Z2040="１～２日（にち）ある",1,IF('３　回答貼付シート'!Z2040="３～５日（にち）ある",2,IF('３　回答貼付シート'!Z2040="ほぼ毎日（まいにち）ある",3,))))</f>
        <v>0</v>
      </c>
      <c r="Y2043" s="26">
        <f>IF('３　回答貼付シート'!AA2040="ない",0,IF('３　回答貼付シート'!AA2040="１～２日（にち）ある",1,IF('３　回答貼付シート'!AA2040="３～５日（にち）ある",2,IF('３　回答貼付シート'!AA2040="ほぼ毎日（まいにち）ある",3,))))</f>
        <v>0</v>
      </c>
      <c r="Z2043" s="26">
        <f>'３　回答貼付シート'!$AB2040</f>
        <v>0</v>
      </c>
      <c r="AA2043" s="26" t="str">
        <f t="shared" si="283"/>
        <v/>
      </c>
      <c r="AB2043" s="26" t="str">
        <f t="shared" si="284"/>
        <v/>
      </c>
      <c r="AC2043" s="26" t="str">
        <f t="shared" si="285"/>
        <v/>
      </c>
      <c r="AD2043" s="26" t="str">
        <f t="shared" si="286"/>
        <v/>
      </c>
      <c r="AE2043" s="26" t="str">
        <f t="shared" si="287"/>
        <v/>
      </c>
      <c r="AF2043" t="str">
        <f t="shared" si="280"/>
        <v>0</v>
      </c>
      <c r="AG2043">
        <f t="shared" si="281"/>
        <v>0</v>
      </c>
      <c r="AH2043" s="34">
        <f t="shared" si="288"/>
        <v>0</v>
      </c>
    </row>
    <row r="2044" spans="1:34">
      <c r="A2044" s="26"/>
      <c r="B2044" s="26">
        <f t="shared" si="282"/>
        <v>0</v>
      </c>
      <c r="C2044" s="26">
        <f>IF('３　回答貼付シート'!$F2041&lt;&gt;0,VLOOKUP('３　回答貼付シート'!$F2041,$AF$2048:$AG$2054,2,FALSE),0)</f>
        <v>0</v>
      </c>
      <c r="D2044" s="26">
        <f>IF('３　回答貼付シート'!$G2041&lt;&gt;0,VLOOKUP(('３　回答貼付シート'!$G2041), $AF$2048:$AG$2054,2,FALSE),0)</f>
        <v>0</v>
      </c>
      <c r="E2044" s="26">
        <f>'３　回答貼付シート'!$H2041</f>
        <v>0</v>
      </c>
      <c r="F2044" s="26">
        <f>IF(E2044=0,0,VLOOKUP($B2044,'２　情報入力シート'!$A$2:$E$2049,5))</f>
        <v>0</v>
      </c>
      <c r="G2044" s="26">
        <f>IF('３　回答貼付シート'!I2041="ない",0,IF('３　回答貼付シート'!I2041="１～２日（にち）ある",1,IF('３　回答貼付シート'!I2041="３～５日（にち）ある",2,IF('３　回答貼付シート'!I2041="ほぼ毎日（まいにち）ある",3,))))</f>
        <v>0</v>
      </c>
      <c r="H2044" s="26">
        <f>IF('３　回答貼付シート'!J2041="ない",0,IF('３　回答貼付シート'!J2041="１～２日（にち）ある",1,IF('３　回答貼付シート'!J2041="３～５日（にち）ある",2,IF('３　回答貼付シート'!J2041="ほぼ毎日（まいにち）ある",3,))))</f>
        <v>0</v>
      </c>
      <c r="I2044" s="26">
        <f>IF('３　回答貼付シート'!K2041="ない",0,IF('３　回答貼付シート'!K2041="１～２日（にち）ある",1,IF('３　回答貼付シート'!K2041="３～５日（にち）ある",2,IF('３　回答貼付シート'!K2041="ほぼ毎日（まいにち）ある",3,))))</f>
        <v>0</v>
      </c>
      <c r="J2044" s="26">
        <f>IF('３　回答貼付シート'!L2041="ない",0,IF('３　回答貼付シート'!L2041="１～２日（にち）ある",1,IF('３　回答貼付シート'!L2041="３～５日（にち）ある",2,IF('３　回答貼付シート'!L2041="ほぼ毎日（まいにち）ある",3,))))</f>
        <v>0</v>
      </c>
      <c r="K2044" s="26">
        <f>IF('３　回答貼付シート'!M2041="ない",0,IF('３　回答貼付シート'!M2041="１～２日（にち）ある",1,IF('３　回答貼付シート'!M2041="３～５日（にち）ある",2,IF('３　回答貼付シート'!M2041="ほぼ毎日（まいにち）ある",3,))))</f>
        <v>0</v>
      </c>
      <c r="L2044" s="26">
        <f>IF('３　回答貼付シート'!N2041="ない",0,IF('３　回答貼付シート'!N2041="１～２日（にち）ある",1,IF('３　回答貼付シート'!N2041="３～５日（にち）ある",2,IF('３　回答貼付シート'!N2041="ほぼ毎日（まいにち）ある",3,))))</f>
        <v>0</v>
      </c>
      <c r="M2044" s="26">
        <f>IF('３　回答貼付シート'!O2041="ない",0,IF('３　回答貼付シート'!O2041="１～２日（にち）ある",1,IF('３　回答貼付シート'!O2041="３～５日（にち）ある",2,IF('３　回答貼付シート'!O2041="ほぼ毎日（まいにち）ある",3,))))</f>
        <v>0</v>
      </c>
      <c r="N2044" s="26">
        <f>IF('３　回答貼付シート'!P2041="ない",0,IF('３　回答貼付シート'!P2041="１～２日（にち）ある",1,IF('３　回答貼付シート'!P2041="３～５日（にち）ある",2,IF('３　回答貼付シート'!P2041="ほぼ毎日（まいにち）ある",3,))))</f>
        <v>0</v>
      </c>
      <c r="O2044" s="26">
        <f>IF('３　回答貼付シート'!Q2041="ない",0,IF('３　回答貼付シート'!Q2041="１～２日（にち）ある",1,IF('３　回答貼付シート'!Q2041="３～５日（にち）ある",2,IF('３　回答貼付シート'!Q2041="ほぼ毎日（まいにち）ある",3,))))</f>
        <v>0</v>
      </c>
      <c r="P2044" s="26">
        <f>IF('３　回答貼付シート'!R2041="ない",0,IF('３　回答貼付シート'!R2041="１～２日（にち）ある",1,IF('３　回答貼付シート'!R2041="３～５日（にち）ある",2,IF('３　回答貼付シート'!R2041="ほぼ毎日（まいにち）ある",3,))))</f>
        <v>0</v>
      </c>
      <c r="Q2044" s="26">
        <f>IF('３　回答貼付シート'!S2041="ない",0,IF('３　回答貼付シート'!S2041="１～２日（にち）ある",1,IF('３　回答貼付シート'!S2041="３～５日（にち）ある",2,IF('３　回答貼付シート'!S2041="ほぼ毎日（まいにち）ある",3,))))</f>
        <v>0</v>
      </c>
      <c r="R2044" s="26">
        <f>IF('３　回答貼付シート'!T2041="ない",0,IF('３　回答貼付シート'!T2041="１～２日（にち）ある",1,IF('３　回答貼付シート'!T2041="３～５日（にち）ある",2,IF('３　回答貼付シート'!T2041="ほぼ毎日（まいにち）ある",3,))))</f>
        <v>0</v>
      </c>
      <c r="S2044" s="26">
        <f>IF('３　回答貼付シート'!U2041="ない",0,IF('３　回答貼付シート'!U2041="１～２日（にち）ある",1,IF('３　回答貼付シート'!U2041="３～５日（にち）ある",2,IF('３　回答貼付シート'!U2041="ほぼ毎日（まいにち）ある",3,))))</f>
        <v>0</v>
      </c>
      <c r="T2044" s="26">
        <f>IF('３　回答貼付シート'!V2041="ない",0,IF('３　回答貼付シート'!V2041="１～２日（にち）ある",1,IF('３　回答貼付シート'!V2041="３～５日（にち）ある",2,IF('３　回答貼付シート'!V2041="ほぼ毎日（まいにち）ある",3,))))</f>
        <v>0</v>
      </c>
      <c r="U2044" s="26">
        <f>IF('３　回答貼付シート'!W2041="ない",0,IF('３　回答貼付シート'!W2041="１～２日（にち）ある",1,IF('３　回答貼付シート'!W2041="３～５日（にち）ある",2,IF('３　回答貼付シート'!W2041="ほぼ毎日（まいにち）ある",3,))))</f>
        <v>0</v>
      </c>
      <c r="V2044" s="26">
        <f>IF('３　回答貼付シート'!X2041="ない",0,IF('３　回答貼付シート'!X2041="１～２日（にち）ある",1,IF('３　回答貼付シート'!X2041="３～５日（にち）ある",2,IF('３　回答貼付シート'!X2041="ほぼ毎日（まいにち）ある",3,))))</f>
        <v>0</v>
      </c>
      <c r="W2044" s="26">
        <f>IF('３　回答貼付シート'!Y2041="ない",0,IF('３　回答貼付シート'!Y2041="１～２日（にち）ある",1,IF('３　回答貼付シート'!Y2041="３～５日（にち）ある",2,IF('３　回答貼付シート'!Y2041="ほぼ毎日（まいにち）ある",3,))))</f>
        <v>0</v>
      </c>
      <c r="X2044" s="26">
        <f>IF('３　回答貼付シート'!Z2041="ない",0,IF('３　回答貼付シート'!Z2041="１～２日（にち）ある",1,IF('３　回答貼付シート'!Z2041="３～５日（にち）ある",2,IF('３　回答貼付シート'!Z2041="ほぼ毎日（まいにち）ある",3,))))</f>
        <v>0</v>
      </c>
      <c r="Y2044" s="26">
        <f>IF('３　回答貼付シート'!AA2041="ない",0,IF('３　回答貼付シート'!AA2041="１～２日（にち）ある",1,IF('３　回答貼付シート'!AA2041="３～５日（にち）ある",2,IF('３　回答貼付シート'!AA2041="ほぼ毎日（まいにち）ある",3,))))</f>
        <v>0</v>
      </c>
      <c r="Z2044" s="26">
        <f>'３　回答貼付シート'!$AB2041</f>
        <v>0</v>
      </c>
      <c r="AA2044" s="26" t="str">
        <f t="shared" si="283"/>
        <v/>
      </c>
      <c r="AB2044" s="26" t="str">
        <f t="shared" si="284"/>
        <v/>
      </c>
      <c r="AC2044" s="26" t="str">
        <f t="shared" si="285"/>
        <v/>
      </c>
      <c r="AD2044" s="26" t="str">
        <f t="shared" si="286"/>
        <v/>
      </c>
      <c r="AE2044" s="26" t="str">
        <f t="shared" si="287"/>
        <v/>
      </c>
      <c r="AF2044" t="str">
        <f t="shared" si="280"/>
        <v>0</v>
      </c>
      <c r="AG2044">
        <f t="shared" si="281"/>
        <v>0</v>
      </c>
      <c r="AH2044" s="34">
        <f t="shared" si="288"/>
        <v>0</v>
      </c>
    </row>
    <row r="2045" spans="1:34">
      <c r="A2045" s="26"/>
      <c r="B2045" s="26">
        <f t="shared" si="282"/>
        <v>0</v>
      </c>
      <c r="C2045" s="26">
        <f>IF('３　回答貼付シート'!$F2042&lt;&gt;0,VLOOKUP('３　回答貼付シート'!$F2042,$AF$2048:$AG$2054,2,FALSE),0)</f>
        <v>0</v>
      </c>
      <c r="D2045" s="26">
        <f>IF('３　回答貼付シート'!$G2042&lt;&gt;0,VLOOKUP(('３　回答貼付シート'!$G2042), $AF$2048:$AG$2054,2,FALSE),0)</f>
        <v>0</v>
      </c>
      <c r="E2045" s="26">
        <f>'３　回答貼付シート'!$H2042</f>
        <v>0</v>
      </c>
      <c r="F2045" s="26">
        <f>IF(E2045=0,0,VLOOKUP($B2045,'２　情報入力シート'!$A$2:$E$2049,5))</f>
        <v>0</v>
      </c>
      <c r="G2045" s="26">
        <f>IF('３　回答貼付シート'!I2042="ない",0,IF('３　回答貼付シート'!I2042="１～２日（にち）ある",1,IF('３　回答貼付シート'!I2042="３～５日（にち）ある",2,IF('３　回答貼付シート'!I2042="ほぼ毎日（まいにち）ある",3,))))</f>
        <v>0</v>
      </c>
      <c r="H2045" s="26">
        <f>IF('３　回答貼付シート'!J2042="ない",0,IF('３　回答貼付シート'!J2042="１～２日（にち）ある",1,IF('３　回答貼付シート'!J2042="３～５日（にち）ある",2,IF('３　回答貼付シート'!J2042="ほぼ毎日（まいにち）ある",3,))))</f>
        <v>0</v>
      </c>
      <c r="I2045" s="26">
        <f>IF('３　回答貼付シート'!K2042="ない",0,IF('３　回答貼付シート'!K2042="１～２日（にち）ある",1,IF('３　回答貼付シート'!K2042="３～５日（にち）ある",2,IF('３　回答貼付シート'!K2042="ほぼ毎日（まいにち）ある",3,))))</f>
        <v>0</v>
      </c>
      <c r="J2045" s="26">
        <f>IF('３　回答貼付シート'!L2042="ない",0,IF('３　回答貼付シート'!L2042="１～２日（にち）ある",1,IF('３　回答貼付シート'!L2042="３～５日（にち）ある",2,IF('３　回答貼付シート'!L2042="ほぼ毎日（まいにち）ある",3,))))</f>
        <v>0</v>
      </c>
      <c r="K2045" s="26">
        <f>IF('３　回答貼付シート'!M2042="ない",0,IF('３　回答貼付シート'!M2042="１～２日（にち）ある",1,IF('３　回答貼付シート'!M2042="３～５日（にち）ある",2,IF('３　回答貼付シート'!M2042="ほぼ毎日（まいにち）ある",3,))))</f>
        <v>0</v>
      </c>
      <c r="L2045" s="26">
        <f>IF('３　回答貼付シート'!N2042="ない",0,IF('３　回答貼付シート'!N2042="１～２日（にち）ある",1,IF('３　回答貼付シート'!N2042="３～５日（にち）ある",2,IF('３　回答貼付シート'!N2042="ほぼ毎日（まいにち）ある",3,))))</f>
        <v>0</v>
      </c>
      <c r="M2045" s="26">
        <f>IF('３　回答貼付シート'!O2042="ない",0,IF('３　回答貼付シート'!O2042="１～２日（にち）ある",1,IF('３　回答貼付シート'!O2042="３～５日（にち）ある",2,IF('３　回答貼付シート'!O2042="ほぼ毎日（まいにち）ある",3,))))</f>
        <v>0</v>
      </c>
      <c r="N2045" s="26">
        <f>IF('３　回答貼付シート'!P2042="ない",0,IF('３　回答貼付シート'!P2042="１～２日（にち）ある",1,IF('３　回答貼付シート'!P2042="３～５日（にち）ある",2,IF('３　回答貼付シート'!P2042="ほぼ毎日（まいにち）ある",3,))))</f>
        <v>0</v>
      </c>
      <c r="O2045" s="26">
        <f>IF('３　回答貼付シート'!Q2042="ない",0,IF('３　回答貼付シート'!Q2042="１～２日（にち）ある",1,IF('３　回答貼付シート'!Q2042="３～５日（にち）ある",2,IF('３　回答貼付シート'!Q2042="ほぼ毎日（まいにち）ある",3,))))</f>
        <v>0</v>
      </c>
      <c r="P2045" s="26">
        <f>IF('３　回答貼付シート'!R2042="ない",0,IF('３　回答貼付シート'!R2042="１～２日（にち）ある",1,IF('３　回答貼付シート'!R2042="３～５日（にち）ある",2,IF('３　回答貼付シート'!R2042="ほぼ毎日（まいにち）ある",3,))))</f>
        <v>0</v>
      </c>
      <c r="Q2045" s="26">
        <f>IF('３　回答貼付シート'!S2042="ない",0,IF('３　回答貼付シート'!S2042="１～２日（にち）ある",1,IF('３　回答貼付シート'!S2042="３～５日（にち）ある",2,IF('３　回答貼付シート'!S2042="ほぼ毎日（まいにち）ある",3,))))</f>
        <v>0</v>
      </c>
      <c r="R2045" s="26">
        <f>IF('３　回答貼付シート'!T2042="ない",0,IF('３　回答貼付シート'!T2042="１～２日（にち）ある",1,IF('３　回答貼付シート'!T2042="３～５日（にち）ある",2,IF('３　回答貼付シート'!T2042="ほぼ毎日（まいにち）ある",3,))))</f>
        <v>0</v>
      </c>
      <c r="S2045" s="26">
        <f>IF('３　回答貼付シート'!U2042="ない",0,IF('３　回答貼付シート'!U2042="１～２日（にち）ある",1,IF('３　回答貼付シート'!U2042="３～５日（にち）ある",2,IF('３　回答貼付シート'!U2042="ほぼ毎日（まいにち）ある",3,))))</f>
        <v>0</v>
      </c>
      <c r="T2045" s="26">
        <f>IF('３　回答貼付シート'!V2042="ない",0,IF('３　回答貼付シート'!V2042="１～２日（にち）ある",1,IF('３　回答貼付シート'!V2042="３～５日（にち）ある",2,IF('３　回答貼付シート'!V2042="ほぼ毎日（まいにち）ある",3,))))</f>
        <v>0</v>
      </c>
      <c r="U2045" s="26">
        <f>IF('３　回答貼付シート'!W2042="ない",0,IF('３　回答貼付シート'!W2042="１～２日（にち）ある",1,IF('３　回答貼付シート'!W2042="３～５日（にち）ある",2,IF('３　回答貼付シート'!W2042="ほぼ毎日（まいにち）ある",3,))))</f>
        <v>0</v>
      </c>
      <c r="V2045" s="26">
        <f>IF('３　回答貼付シート'!X2042="ない",0,IF('３　回答貼付シート'!X2042="１～２日（にち）ある",1,IF('３　回答貼付シート'!X2042="３～５日（にち）ある",2,IF('３　回答貼付シート'!X2042="ほぼ毎日（まいにち）ある",3,))))</f>
        <v>0</v>
      </c>
      <c r="W2045" s="26">
        <f>IF('３　回答貼付シート'!Y2042="ない",0,IF('３　回答貼付シート'!Y2042="１～２日（にち）ある",1,IF('３　回答貼付シート'!Y2042="３～５日（にち）ある",2,IF('３　回答貼付シート'!Y2042="ほぼ毎日（まいにち）ある",3,))))</f>
        <v>0</v>
      </c>
      <c r="X2045" s="26">
        <f>IF('３　回答貼付シート'!Z2042="ない",0,IF('３　回答貼付シート'!Z2042="１～２日（にち）ある",1,IF('３　回答貼付シート'!Z2042="３～５日（にち）ある",2,IF('３　回答貼付シート'!Z2042="ほぼ毎日（まいにち）ある",3,))))</f>
        <v>0</v>
      </c>
      <c r="Y2045" s="26">
        <f>IF('３　回答貼付シート'!AA2042="ない",0,IF('３　回答貼付シート'!AA2042="１～２日（にち）ある",1,IF('３　回答貼付シート'!AA2042="３～５日（にち）ある",2,IF('３　回答貼付シート'!AA2042="ほぼ毎日（まいにち）ある",3,))))</f>
        <v>0</v>
      </c>
      <c r="Z2045" s="26">
        <f>'３　回答貼付シート'!$AB2042</f>
        <v>0</v>
      </c>
      <c r="AA2045" s="26" t="str">
        <f t="shared" si="283"/>
        <v/>
      </c>
      <c r="AB2045" s="26" t="str">
        <f t="shared" si="284"/>
        <v/>
      </c>
      <c r="AC2045" s="26" t="str">
        <f t="shared" si="285"/>
        <v/>
      </c>
      <c r="AD2045" s="26" t="str">
        <f t="shared" si="286"/>
        <v/>
      </c>
      <c r="AE2045" s="26" t="str">
        <f t="shared" si="287"/>
        <v/>
      </c>
      <c r="AF2045" t="str">
        <f t="shared" si="280"/>
        <v>0</v>
      </c>
      <c r="AG2045">
        <f t="shared" si="281"/>
        <v>0</v>
      </c>
      <c r="AH2045" s="34">
        <f t="shared" si="288"/>
        <v>0</v>
      </c>
    </row>
    <row r="2046" spans="1:34">
      <c r="A2046" s="26"/>
      <c r="B2046" s="26">
        <f t="shared" si="282"/>
        <v>0</v>
      </c>
      <c r="C2046" s="26">
        <f>IF('３　回答貼付シート'!$F2043&lt;&gt;0,VLOOKUP('３　回答貼付シート'!$F2043,$AF$2048:$AG$2054,2,FALSE),0)</f>
        <v>0</v>
      </c>
      <c r="D2046" s="26">
        <f>IF('３　回答貼付シート'!$G2043&lt;&gt;0,VLOOKUP(('３　回答貼付シート'!$G2043), $AF$2048:$AG$2054,2,FALSE),0)</f>
        <v>0</v>
      </c>
      <c r="E2046" s="26">
        <f>'３　回答貼付シート'!$H2043</f>
        <v>0</v>
      </c>
      <c r="F2046" s="26">
        <f>IF(E2046=0,0,VLOOKUP($B2046,'２　情報入力シート'!$A$2:$E$2049,5))</f>
        <v>0</v>
      </c>
      <c r="G2046" s="26">
        <f>IF('３　回答貼付シート'!I2043="ない",0,IF('３　回答貼付シート'!I2043="１～２日（にち）ある",1,IF('３　回答貼付シート'!I2043="３～５日（にち）ある",2,IF('３　回答貼付シート'!I2043="ほぼ毎日（まいにち）ある",3,))))</f>
        <v>0</v>
      </c>
      <c r="H2046" s="26">
        <f>IF('３　回答貼付シート'!J2043="ない",0,IF('３　回答貼付シート'!J2043="１～２日（にち）ある",1,IF('３　回答貼付シート'!J2043="３～５日（にち）ある",2,IF('３　回答貼付シート'!J2043="ほぼ毎日（まいにち）ある",3,))))</f>
        <v>0</v>
      </c>
      <c r="I2046" s="26">
        <f>IF('３　回答貼付シート'!K2043="ない",0,IF('３　回答貼付シート'!K2043="１～２日（にち）ある",1,IF('３　回答貼付シート'!K2043="３～５日（にち）ある",2,IF('３　回答貼付シート'!K2043="ほぼ毎日（まいにち）ある",3,))))</f>
        <v>0</v>
      </c>
      <c r="J2046" s="26">
        <f>IF('３　回答貼付シート'!L2043="ない",0,IF('３　回答貼付シート'!L2043="１～２日（にち）ある",1,IF('３　回答貼付シート'!L2043="３～５日（にち）ある",2,IF('３　回答貼付シート'!L2043="ほぼ毎日（まいにち）ある",3,))))</f>
        <v>0</v>
      </c>
      <c r="K2046" s="26">
        <f>IF('３　回答貼付シート'!M2043="ない",0,IF('３　回答貼付シート'!M2043="１～２日（にち）ある",1,IF('３　回答貼付シート'!M2043="３～５日（にち）ある",2,IF('３　回答貼付シート'!M2043="ほぼ毎日（まいにち）ある",3,))))</f>
        <v>0</v>
      </c>
      <c r="L2046" s="26">
        <f>IF('３　回答貼付シート'!N2043="ない",0,IF('３　回答貼付シート'!N2043="１～２日（にち）ある",1,IF('３　回答貼付シート'!N2043="３～５日（にち）ある",2,IF('３　回答貼付シート'!N2043="ほぼ毎日（まいにち）ある",3,))))</f>
        <v>0</v>
      </c>
      <c r="M2046" s="26">
        <f>IF('３　回答貼付シート'!O2043="ない",0,IF('３　回答貼付シート'!O2043="１～２日（にち）ある",1,IF('３　回答貼付シート'!O2043="３～５日（にち）ある",2,IF('３　回答貼付シート'!O2043="ほぼ毎日（まいにち）ある",3,))))</f>
        <v>0</v>
      </c>
      <c r="N2046" s="26">
        <f>IF('３　回答貼付シート'!P2043="ない",0,IF('３　回答貼付シート'!P2043="１～２日（にち）ある",1,IF('３　回答貼付シート'!P2043="３～５日（にち）ある",2,IF('３　回答貼付シート'!P2043="ほぼ毎日（まいにち）ある",3,))))</f>
        <v>0</v>
      </c>
      <c r="O2046" s="26">
        <f>IF('３　回答貼付シート'!Q2043="ない",0,IF('３　回答貼付シート'!Q2043="１～２日（にち）ある",1,IF('３　回答貼付シート'!Q2043="３～５日（にち）ある",2,IF('３　回答貼付シート'!Q2043="ほぼ毎日（まいにち）ある",3,))))</f>
        <v>0</v>
      </c>
      <c r="P2046" s="26">
        <f>IF('３　回答貼付シート'!R2043="ない",0,IF('３　回答貼付シート'!R2043="１～２日（にち）ある",1,IF('３　回答貼付シート'!R2043="３～５日（にち）ある",2,IF('３　回答貼付シート'!R2043="ほぼ毎日（まいにち）ある",3,))))</f>
        <v>0</v>
      </c>
      <c r="Q2046" s="26">
        <f>IF('３　回答貼付シート'!S2043="ない",0,IF('３　回答貼付シート'!S2043="１～２日（にち）ある",1,IF('３　回答貼付シート'!S2043="３～５日（にち）ある",2,IF('３　回答貼付シート'!S2043="ほぼ毎日（まいにち）ある",3,))))</f>
        <v>0</v>
      </c>
      <c r="R2046" s="26">
        <f>IF('３　回答貼付シート'!T2043="ない",0,IF('３　回答貼付シート'!T2043="１～２日（にち）ある",1,IF('３　回答貼付シート'!T2043="３～５日（にち）ある",2,IF('３　回答貼付シート'!T2043="ほぼ毎日（まいにち）ある",3,))))</f>
        <v>0</v>
      </c>
      <c r="S2046" s="26">
        <f>IF('３　回答貼付シート'!U2043="ない",0,IF('３　回答貼付シート'!U2043="１～２日（にち）ある",1,IF('３　回答貼付シート'!U2043="３～５日（にち）ある",2,IF('３　回答貼付シート'!U2043="ほぼ毎日（まいにち）ある",3,))))</f>
        <v>0</v>
      </c>
      <c r="T2046" s="26">
        <f>IF('３　回答貼付シート'!V2043="ない",0,IF('３　回答貼付シート'!V2043="１～２日（にち）ある",1,IF('３　回答貼付シート'!V2043="３～５日（にち）ある",2,IF('３　回答貼付シート'!V2043="ほぼ毎日（まいにち）ある",3,))))</f>
        <v>0</v>
      </c>
      <c r="U2046" s="26">
        <f>IF('３　回答貼付シート'!W2043="ない",0,IF('３　回答貼付シート'!W2043="１～２日（にち）ある",1,IF('３　回答貼付シート'!W2043="３～５日（にち）ある",2,IF('３　回答貼付シート'!W2043="ほぼ毎日（まいにち）ある",3,))))</f>
        <v>0</v>
      </c>
      <c r="V2046" s="26">
        <f>IF('３　回答貼付シート'!X2043="ない",0,IF('３　回答貼付シート'!X2043="１～２日（にち）ある",1,IF('３　回答貼付シート'!X2043="３～５日（にち）ある",2,IF('３　回答貼付シート'!X2043="ほぼ毎日（まいにち）ある",3,))))</f>
        <v>0</v>
      </c>
      <c r="W2046" s="26">
        <f>IF('３　回答貼付シート'!Y2043="ない",0,IF('３　回答貼付シート'!Y2043="１～２日（にち）ある",1,IF('３　回答貼付シート'!Y2043="３～５日（にち）ある",2,IF('３　回答貼付シート'!Y2043="ほぼ毎日（まいにち）ある",3,))))</f>
        <v>0</v>
      </c>
      <c r="X2046" s="26">
        <f>IF('３　回答貼付シート'!Z2043="ない",0,IF('３　回答貼付シート'!Z2043="１～２日（にち）ある",1,IF('３　回答貼付シート'!Z2043="３～５日（にち）ある",2,IF('３　回答貼付シート'!Z2043="ほぼ毎日（まいにち）ある",3,))))</f>
        <v>0</v>
      </c>
      <c r="Y2046" s="26">
        <f>IF('３　回答貼付シート'!AA2043="ない",0,IF('３　回答貼付シート'!AA2043="１～２日（にち）ある",1,IF('３　回答貼付シート'!AA2043="３～５日（にち）ある",2,IF('３　回答貼付シート'!AA2043="ほぼ毎日（まいにち）ある",3,))))</f>
        <v>0</v>
      </c>
      <c r="Z2046" s="26">
        <f>'３　回答貼付シート'!$AB2043</f>
        <v>0</v>
      </c>
      <c r="AA2046" s="26" t="str">
        <f t="shared" si="283"/>
        <v/>
      </c>
      <c r="AB2046" s="26" t="str">
        <f t="shared" si="284"/>
        <v/>
      </c>
      <c r="AC2046" s="26" t="str">
        <f t="shared" si="285"/>
        <v/>
      </c>
      <c r="AD2046" s="26" t="str">
        <f t="shared" si="286"/>
        <v/>
      </c>
      <c r="AE2046" s="26" t="str">
        <f t="shared" si="287"/>
        <v/>
      </c>
      <c r="AF2046" t="str">
        <f t="shared" si="280"/>
        <v>0</v>
      </c>
      <c r="AG2046">
        <f t="shared" si="281"/>
        <v>0</v>
      </c>
      <c r="AH2046" s="34">
        <f t="shared" si="288"/>
        <v>0</v>
      </c>
    </row>
    <row r="2047" spans="1:34">
      <c r="A2047" s="26"/>
      <c r="B2047" s="26">
        <f t="shared" si="282"/>
        <v>0</v>
      </c>
      <c r="C2047" s="26">
        <f>IF('３　回答貼付シート'!$F2044&lt;&gt;0,VLOOKUP('３　回答貼付シート'!$F2044,$AF$2048:$AG$2054,2,FALSE),0)</f>
        <v>0</v>
      </c>
      <c r="D2047" s="26">
        <f>IF('３　回答貼付シート'!$G2044&lt;&gt;0,VLOOKUP(('３　回答貼付シート'!$G2044), $AF$2048:$AG$2054,2,FALSE),0)</f>
        <v>0</v>
      </c>
      <c r="E2047" s="26">
        <f>'３　回答貼付シート'!$H2044</f>
        <v>0</v>
      </c>
      <c r="F2047" s="26">
        <f>IF(E2047=0,0,VLOOKUP($B2047,'２　情報入力シート'!$A$2:$E$2049,5))</f>
        <v>0</v>
      </c>
      <c r="G2047" s="26">
        <f>IF('３　回答貼付シート'!I2044="ない",0,IF('３　回答貼付シート'!I2044="１～２日（にち）ある",1,IF('３　回答貼付シート'!I2044="３～５日（にち）ある",2,IF('３　回答貼付シート'!I2044="ほぼ毎日（まいにち）ある",3,))))</f>
        <v>0</v>
      </c>
      <c r="H2047" s="26">
        <f>IF('３　回答貼付シート'!J2044="ない",0,IF('３　回答貼付シート'!J2044="１～２日（にち）ある",1,IF('３　回答貼付シート'!J2044="３～５日（にち）ある",2,IF('３　回答貼付シート'!J2044="ほぼ毎日（まいにち）ある",3,))))</f>
        <v>0</v>
      </c>
      <c r="I2047" s="26">
        <f>IF('３　回答貼付シート'!K2044="ない",0,IF('３　回答貼付シート'!K2044="１～２日（にち）ある",1,IF('３　回答貼付シート'!K2044="３～５日（にち）ある",2,IF('３　回答貼付シート'!K2044="ほぼ毎日（まいにち）ある",3,))))</f>
        <v>0</v>
      </c>
      <c r="J2047" s="26">
        <f>IF('３　回答貼付シート'!L2044="ない",0,IF('３　回答貼付シート'!L2044="１～２日（にち）ある",1,IF('３　回答貼付シート'!L2044="３～５日（にち）ある",2,IF('３　回答貼付シート'!L2044="ほぼ毎日（まいにち）ある",3,))))</f>
        <v>0</v>
      </c>
      <c r="K2047" s="26">
        <f>IF('３　回答貼付シート'!M2044="ない",0,IF('３　回答貼付シート'!M2044="１～２日（にち）ある",1,IF('３　回答貼付シート'!M2044="３～５日（にち）ある",2,IF('３　回答貼付シート'!M2044="ほぼ毎日（まいにち）ある",3,))))</f>
        <v>0</v>
      </c>
      <c r="L2047" s="26">
        <f>IF('３　回答貼付シート'!N2044="ない",0,IF('３　回答貼付シート'!N2044="１～２日（にち）ある",1,IF('３　回答貼付シート'!N2044="３～５日（にち）ある",2,IF('３　回答貼付シート'!N2044="ほぼ毎日（まいにち）ある",3,))))</f>
        <v>0</v>
      </c>
      <c r="M2047" s="26">
        <f>IF('３　回答貼付シート'!O2044="ない",0,IF('３　回答貼付シート'!O2044="１～２日（にち）ある",1,IF('３　回答貼付シート'!O2044="３～５日（にち）ある",2,IF('３　回答貼付シート'!O2044="ほぼ毎日（まいにち）ある",3,))))</f>
        <v>0</v>
      </c>
      <c r="N2047" s="26">
        <f>IF('３　回答貼付シート'!P2044="ない",0,IF('３　回答貼付シート'!P2044="１～２日（にち）ある",1,IF('３　回答貼付シート'!P2044="３～５日（にち）ある",2,IF('３　回答貼付シート'!P2044="ほぼ毎日（まいにち）ある",3,))))</f>
        <v>0</v>
      </c>
      <c r="O2047" s="26">
        <f>IF('３　回答貼付シート'!Q2044="ない",0,IF('３　回答貼付シート'!Q2044="１～２日（にち）ある",1,IF('３　回答貼付シート'!Q2044="３～５日（にち）ある",2,IF('３　回答貼付シート'!Q2044="ほぼ毎日（まいにち）ある",3,))))</f>
        <v>0</v>
      </c>
      <c r="P2047" s="26">
        <f>IF('３　回答貼付シート'!R2044="ない",0,IF('３　回答貼付シート'!R2044="１～２日（にち）ある",1,IF('３　回答貼付シート'!R2044="３～５日（にち）ある",2,IF('３　回答貼付シート'!R2044="ほぼ毎日（まいにち）ある",3,))))</f>
        <v>0</v>
      </c>
      <c r="Q2047" s="26">
        <f>IF('３　回答貼付シート'!S2044="ない",0,IF('３　回答貼付シート'!S2044="１～２日（にち）ある",1,IF('３　回答貼付シート'!S2044="３～５日（にち）ある",2,IF('３　回答貼付シート'!S2044="ほぼ毎日（まいにち）ある",3,))))</f>
        <v>0</v>
      </c>
      <c r="R2047" s="26">
        <f>IF('３　回答貼付シート'!T2044="ない",0,IF('３　回答貼付シート'!T2044="１～２日（にち）ある",1,IF('３　回答貼付シート'!T2044="３～５日（にち）ある",2,IF('３　回答貼付シート'!T2044="ほぼ毎日（まいにち）ある",3,))))</f>
        <v>0</v>
      </c>
      <c r="S2047" s="26">
        <f>IF('３　回答貼付シート'!U2044="ない",0,IF('３　回答貼付シート'!U2044="１～２日（にち）ある",1,IF('３　回答貼付シート'!U2044="３～５日（にち）ある",2,IF('３　回答貼付シート'!U2044="ほぼ毎日（まいにち）ある",3,))))</f>
        <v>0</v>
      </c>
      <c r="T2047" s="26">
        <f>IF('３　回答貼付シート'!V2044="ない",0,IF('３　回答貼付シート'!V2044="１～２日（にち）ある",1,IF('３　回答貼付シート'!V2044="３～５日（にち）ある",2,IF('３　回答貼付シート'!V2044="ほぼ毎日（まいにち）ある",3,))))</f>
        <v>0</v>
      </c>
      <c r="U2047" s="26">
        <f>IF('３　回答貼付シート'!W2044="ない",0,IF('３　回答貼付シート'!W2044="１～２日（にち）ある",1,IF('３　回答貼付シート'!W2044="３～５日（にち）ある",2,IF('３　回答貼付シート'!W2044="ほぼ毎日（まいにち）ある",3,))))</f>
        <v>0</v>
      </c>
      <c r="V2047" s="26">
        <f>IF('３　回答貼付シート'!X2044="ない",0,IF('３　回答貼付シート'!X2044="１～２日（にち）ある",1,IF('３　回答貼付シート'!X2044="３～５日（にち）ある",2,IF('３　回答貼付シート'!X2044="ほぼ毎日（まいにち）ある",3,))))</f>
        <v>0</v>
      </c>
      <c r="W2047" s="26">
        <f>IF('３　回答貼付シート'!Y2044="ない",0,IF('３　回答貼付シート'!Y2044="１～２日（にち）ある",1,IF('３　回答貼付シート'!Y2044="３～５日（にち）ある",2,IF('３　回答貼付シート'!Y2044="ほぼ毎日（まいにち）ある",3,))))</f>
        <v>0</v>
      </c>
      <c r="X2047" s="26">
        <f>IF('３　回答貼付シート'!Z2044="ない",0,IF('３　回答貼付シート'!Z2044="１～２日（にち）ある",1,IF('３　回答貼付シート'!Z2044="３～５日（にち）ある",2,IF('３　回答貼付シート'!Z2044="ほぼ毎日（まいにち）ある",3,))))</f>
        <v>0</v>
      </c>
      <c r="Y2047" s="26">
        <f>IF('３　回答貼付シート'!AA2044="ない",0,IF('３　回答貼付シート'!AA2044="１～２日（にち）ある",1,IF('３　回答貼付シート'!AA2044="３～５日（にち）ある",2,IF('３　回答貼付シート'!AA2044="ほぼ毎日（まいにち）ある",3,))))</f>
        <v>0</v>
      </c>
      <c r="Z2047" s="26">
        <f>'３　回答貼付シート'!$AB2044</f>
        <v>0</v>
      </c>
      <c r="AA2047" s="26" t="str">
        <f t="shared" si="283"/>
        <v/>
      </c>
      <c r="AB2047" s="26" t="str">
        <f t="shared" si="284"/>
        <v/>
      </c>
      <c r="AC2047" s="26" t="str">
        <f t="shared" si="285"/>
        <v/>
      </c>
      <c r="AD2047" s="26" t="str">
        <f t="shared" si="286"/>
        <v/>
      </c>
      <c r="AE2047" s="26" t="str">
        <f t="shared" si="287"/>
        <v/>
      </c>
      <c r="AF2047" t="str">
        <f t="shared" si="280"/>
        <v>0</v>
      </c>
      <c r="AG2047">
        <f t="shared" si="281"/>
        <v>0</v>
      </c>
      <c r="AH2047" s="34">
        <f t="shared" si="288"/>
        <v>0</v>
      </c>
    </row>
    <row r="2048" spans="1:34">
      <c r="AF2048" s="2" t="s">
        <v>2312</v>
      </c>
      <c r="AG2048" s="26">
        <f>'２　情報入力シート'!I10</f>
        <v>1</v>
      </c>
    </row>
    <row r="2049" spans="32:33">
      <c r="AF2049" s="2" t="s">
        <v>2313</v>
      </c>
      <c r="AG2049" s="26">
        <f>'２　情報入力シート'!I11</f>
        <v>2</v>
      </c>
    </row>
    <row r="2050" spans="32:33">
      <c r="AF2050" s="2" t="s">
        <v>2314</v>
      </c>
      <c r="AG2050" s="26">
        <f>'２　情報入力シート'!I12</f>
        <v>3</v>
      </c>
    </row>
    <row r="2051" spans="32:33">
      <c r="AF2051" s="2" t="s">
        <v>2315</v>
      </c>
      <c r="AG2051" s="26">
        <f>'２　情報入力シート'!I13</f>
        <v>4</v>
      </c>
    </row>
    <row r="2052" spans="32:33">
      <c r="AF2052" s="2" t="s">
        <v>2316</v>
      </c>
      <c r="AG2052" s="26">
        <f>'２　情報入力シート'!I14</f>
        <v>5</v>
      </c>
    </row>
    <row r="2053" spans="32:33">
      <c r="AF2053" s="2" t="s">
        <v>2317</v>
      </c>
      <c r="AG2053" s="26">
        <f>'２　情報入力シート'!I15</f>
        <v>6</v>
      </c>
    </row>
    <row r="2054" spans="32:33">
      <c r="AF2054" s="2" t="s">
        <v>2318</v>
      </c>
      <c r="AG2054" s="26">
        <f>'２　情報入力シート'!I16</f>
        <v>7</v>
      </c>
    </row>
    <row r="2055" spans="32:33">
      <c r="AG2055" s="26">
        <f>'２　情報入力シート'!I17</f>
        <v>0</v>
      </c>
    </row>
  </sheetData>
  <sheetProtection algorithmName="SHA-512" hashValue="ktoqpES+gXidaZ9yNfELnZrz1pDk9j2fUQjCIxFEZ+sbDXQduF7PVdHxt6na+X5goNJtaoaj2vCccVEDb6Kerg==" saltValue="R+FT+qEN5KV5pCmF8hNtPQ==" spinCount="100000" sheet="1" objects="1" scenarios="1"/>
  <mergeCells count="19">
    <mergeCell ref="S3:W3"/>
    <mergeCell ref="F2:F4"/>
    <mergeCell ref="G3:I3"/>
    <mergeCell ref="J3:L3"/>
    <mergeCell ref="M3:O3"/>
    <mergeCell ref="P3:R3"/>
    <mergeCell ref="A3:A4"/>
    <mergeCell ref="AE2:AE4"/>
    <mergeCell ref="X3:Y3"/>
    <mergeCell ref="G2:Y2"/>
    <mergeCell ref="AA2:AA4"/>
    <mergeCell ref="AB2:AB4"/>
    <mergeCell ref="AC2:AC4"/>
    <mergeCell ref="AD2:AD4"/>
    <mergeCell ref="Z3:Z4"/>
    <mergeCell ref="B2:B4"/>
    <mergeCell ref="C2:C4"/>
    <mergeCell ref="D2:D4"/>
    <mergeCell ref="E2:E4"/>
  </mergeCells>
  <phoneticPr fontId="27"/>
  <conditionalFormatting sqref="B1:Y2052 AF2048:AG2054 AG2049:AG2055 B2053:C2059 F2053:Y2059 B2060:Y1048576">
    <cfRule type="cellIs" dxfId="16" priority="4" operator="equal">
      <formula>0</formula>
    </cfRule>
  </conditionalFormatting>
  <conditionalFormatting sqref="G5:R2047">
    <cfRule type="cellIs" dxfId="15" priority="8" operator="equal">
      <formula>3</formula>
    </cfRule>
  </conditionalFormatting>
  <conditionalFormatting sqref="S5:Z2047">
    <cfRule type="cellIs" dxfId="14" priority="2" operator="greaterThan">
      <formula>2</formula>
    </cfRule>
  </conditionalFormatting>
  <conditionalFormatting sqref="Z1:Z3 Z5:Z1048576">
    <cfRule type="cellIs" dxfId="13" priority="1" operator="equal">
      <formula>0</formula>
    </cfRule>
  </conditionalFormatting>
  <conditionalFormatting sqref="AA1:XFD1048576">
    <cfRule type="cellIs" dxfId="12" priority="3" operator="equal">
      <formula>0</formula>
    </cfRule>
  </conditionalFormatting>
  <conditionalFormatting sqref="AE5:AE2047">
    <cfRule type="cellIs" dxfId="11" priority="5" operator="equal">
      <formula>"要サポ"</formula>
    </cfRule>
  </conditionalFormatting>
  <pageMargins left="0.7" right="0.7" top="0.75" bottom="0.75" header="0.3" footer="0.3"/>
  <pageSetup paperSize="9" scale="4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FFCC"/>
    <pageSetUpPr fitToPage="1"/>
  </sheetPr>
  <dimension ref="A1:AJ27"/>
  <sheetViews>
    <sheetView zoomScale="90" zoomScaleNormal="90" workbookViewId="0"/>
  </sheetViews>
  <sheetFormatPr defaultRowHeight="13.2"/>
  <cols>
    <col min="1" max="1" width="15.44140625" customWidth="1"/>
    <col min="2" max="2" width="3.6640625" customWidth="1"/>
    <col min="3" max="3" width="2.88671875" customWidth="1"/>
    <col min="4" max="12" width="3.6640625" customWidth="1"/>
    <col min="13" max="15" width="3.77734375" customWidth="1"/>
    <col min="16" max="16" width="4.21875" customWidth="1"/>
    <col min="17" max="21" width="3.77734375" customWidth="1"/>
    <col min="22" max="22" width="5" customWidth="1"/>
    <col min="23" max="23" width="3.77734375" customWidth="1"/>
  </cols>
  <sheetData>
    <row r="1" spans="1:36" ht="23.55" customHeight="1" thickBot="1">
      <c r="A1" s="59">
        <v>1102</v>
      </c>
      <c r="M1" s="111" t="s">
        <v>1673</v>
      </c>
      <c r="N1" s="111"/>
      <c r="O1" s="111" t="s">
        <v>1674</v>
      </c>
      <c r="P1" s="111"/>
      <c r="Q1" s="111" t="s">
        <v>1675</v>
      </c>
      <c r="R1" s="111"/>
      <c r="S1" s="111" t="s">
        <v>1679</v>
      </c>
      <c r="T1" s="111"/>
      <c r="U1" s="111"/>
      <c r="V1" s="111"/>
      <c r="W1" s="62"/>
    </row>
    <row r="2" spans="1:36" ht="25.2" customHeight="1">
      <c r="A2" s="63" t="s">
        <v>2353</v>
      </c>
      <c r="E2" s="64"/>
      <c r="F2" s="65"/>
      <c r="G2" s="65"/>
      <c r="H2" s="65"/>
      <c r="I2" s="65"/>
      <c r="J2" s="65"/>
      <c r="K2" s="65"/>
      <c r="L2" s="65"/>
      <c r="M2" s="111" t="e">
        <f>VLOOKUP(A1,'４　一覧'!$B$5:$Y$2047,2,)</f>
        <v>#N/A</v>
      </c>
      <c r="N2" s="111"/>
      <c r="O2" s="111" t="e">
        <f>VLOOKUP(A1,'４　一覧'!$B$5:$Y$2047,3,)</f>
        <v>#N/A</v>
      </c>
      <c r="P2" s="111"/>
      <c r="Q2" s="111" t="e">
        <f>VLOOKUP(A1,'４　一覧'!$B$5:$Y$2047,4,)</f>
        <v>#N/A</v>
      </c>
      <c r="R2" s="111"/>
      <c r="S2" s="111" t="e">
        <f>VLOOKUP(A1,'４　一覧'!$B$5:$Y$2047,5,)</f>
        <v>#N/A</v>
      </c>
      <c r="T2" s="111"/>
      <c r="U2" s="111"/>
      <c r="V2" s="111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</row>
    <row r="3" spans="1:36" ht="21" customHeight="1" thickBot="1"/>
    <row r="4" spans="1:36" ht="21" customHeight="1" thickBot="1">
      <c r="O4" s="67"/>
      <c r="P4" s="68" t="s">
        <v>1388</v>
      </c>
      <c r="Q4" s="112" t="s">
        <v>1389</v>
      </c>
      <c r="R4" s="113"/>
      <c r="S4" s="113"/>
      <c r="T4" s="113"/>
      <c r="U4" s="114"/>
      <c r="V4" s="69" t="s">
        <v>2323</v>
      </c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</row>
    <row r="5" spans="1:36" ht="21" customHeight="1">
      <c r="O5" s="115" t="s">
        <v>1390</v>
      </c>
      <c r="P5" s="70">
        <v>1</v>
      </c>
      <c r="Q5" s="118" t="s">
        <v>1391</v>
      </c>
      <c r="R5" s="119"/>
      <c r="S5" s="119"/>
      <c r="T5" s="119"/>
      <c r="U5" s="120"/>
      <c r="V5" s="71" t="e">
        <f>VLOOKUP(A1,'４　一覧'!$B$5:$Y$2047,6,)</f>
        <v>#N/A</v>
      </c>
    </row>
    <row r="6" spans="1:36" ht="21" customHeight="1" thickBot="1">
      <c r="B6" s="121" t="s">
        <v>1392</v>
      </c>
      <c r="C6" s="121"/>
      <c r="O6" s="116"/>
      <c r="P6" s="2">
        <v>2</v>
      </c>
      <c r="Q6" s="122" t="s">
        <v>1393</v>
      </c>
      <c r="R6" s="123"/>
      <c r="S6" s="123"/>
      <c r="T6" s="123"/>
      <c r="U6" s="124"/>
      <c r="V6" s="72" t="e">
        <f>VLOOKUP(A1,'４　一覧'!$B$5:$Y$2047,7,)</f>
        <v>#N/A</v>
      </c>
    </row>
    <row r="7" spans="1:36" ht="21" customHeight="1" thickBot="1">
      <c r="A7" s="128" t="s">
        <v>1394</v>
      </c>
      <c r="B7" s="130" t="e">
        <f>IF(AND(V5="",V6="",V7=""),"",SUM(V5:V7))</f>
        <v>#N/A</v>
      </c>
      <c r="C7" s="132" t="s">
        <v>1395</v>
      </c>
      <c r="D7" s="134" t="s">
        <v>1396</v>
      </c>
      <c r="E7" s="134"/>
      <c r="F7" s="134"/>
      <c r="G7" s="134"/>
      <c r="H7" s="134"/>
      <c r="I7" s="134"/>
      <c r="J7" s="134"/>
      <c r="K7" s="134"/>
      <c r="L7" s="135"/>
      <c r="O7" s="117"/>
      <c r="P7" s="73">
        <v>3</v>
      </c>
      <c r="Q7" s="125" t="s">
        <v>1426</v>
      </c>
      <c r="R7" s="126"/>
      <c r="S7" s="126"/>
      <c r="T7" s="126"/>
      <c r="U7" s="127"/>
      <c r="V7" s="74" t="e">
        <f>VLOOKUP(A1,'４　一覧'!$B$5:$Y$2047,8,)</f>
        <v>#N/A</v>
      </c>
    </row>
    <row r="8" spans="1:36" ht="21" customHeight="1" thickBot="1">
      <c r="A8" s="129"/>
      <c r="B8" s="131"/>
      <c r="C8" s="133"/>
      <c r="D8" s="136" t="e">
        <f>SUM(V5:V7)</f>
        <v>#N/A</v>
      </c>
      <c r="E8" s="136" t="e">
        <v>#REF!</v>
      </c>
      <c r="F8" s="136" t="e">
        <v>#REF!</v>
      </c>
      <c r="G8" s="136" t="e">
        <v>#REF!</v>
      </c>
      <c r="H8" s="136" t="e">
        <v>#REF!</v>
      </c>
      <c r="I8" s="136" t="e">
        <v>#REF!</v>
      </c>
      <c r="J8" s="136" t="e">
        <v>#REF!</v>
      </c>
      <c r="K8" s="136" t="e">
        <v>#REF!</v>
      </c>
      <c r="L8" s="137" t="e">
        <v>#REF!</v>
      </c>
      <c r="O8" s="138" t="s">
        <v>1397</v>
      </c>
      <c r="P8" s="70">
        <v>4</v>
      </c>
      <c r="Q8" s="118" t="s">
        <v>1398</v>
      </c>
      <c r="R8" s="119"/>
      <c r="S8" s="119"/>
      <c r="T8" s="119"/>
      <c r="U8" s="120"/>
      <c r="V8" s="71" t="e">
        <f>VLOOKUP(A1,'４　一覧'!$B$5:$Y$2047,9,)</f>
        <v>#N/A</v>
      </c>
    </row>
    <row r="9" spans="1:36" ht="21" customHeight="1">
      <c r="A9" s="128" t="s">
        <v>1399</v>
      </c>
      <c r="B9" s="130" t="e">
        <f>IF(AND(V8="",V9="",V10=""),"",SUM(V8:V10))</f>
        <v>#N/A</v>
      </c>
      <c r="C9" s="132" t="s">
        <v>1395</v>
      </c>
      <c r="D9" s="134" t="s">
        <v>2354</v>
      </c>
      <c r="E9" s="134"/>
      <c r="F9" s="134"/>
      <c r="G9" s="134"/>
      <c r="H9" s="134"/>
      <c r="I9" s="134"/>
      <c r="J9" s="134"/>
      <c r="K9" s="134"/>
      <c r="L9" s="135"/>
      <c r="O9" s="139"/>
      <c r="P9" s="2">
        <v>5</v>
      </c>
      <c r="Q9" s="122" t="s">
        <v>1400</v>
      </c>
      <c r="R9" s="123"/>
      <c r="S9" s="123"/>
      <c r="T9" s="123"/>
      <c r="U9" s="124"/>
      <c r="V9" s="72" t="e">
        <f>VLOOKUP(A1,'４　一覧'!$B$5:$Y$2047,10,)</f>
        <v>#N/A</v>
      </c>
    </row>
    <row r="10" spans="1:36" ht="21" customHeight="1" thickBot="1">
      <c r="A10" s="129"/>
      <c r="B10" s="131"/>
      <c r="C10" s="133"/>
      <c r="D10" s="136" t="e">
        <f>SUM(V8:V10)</f>
        <v>#N/A</v>
      </c>
      <c r="E10" s="136" t="e">
        <v>#REF!</v>
      </c>
      <c r="F10" s="136" t="e">
        <v>#REF!</v>
      </c>
      <c r="G10" s="136" t="e">
        <v>#REF!</v>
      </c>
      <c r="H10" s="136" t="e">
        <v>#REF!</v>
      </c>
      <c r="I10" s="136" t="e">
        <v>#REF!</v>
      </c>
      <c r="J10" s="136" t="e">
        <v>#REF!</v>
      </c>
      <c r="K10" s="136" t="e">
        <v>#REF!</v>
      </c>
      <c r="L10" s="137" t="e">
        <v>#REF!</v>
      </c>
      <c r="O10" s="140"/>
      <c r="P10" s="73">
        <v>6</v>
      </c>
      <c r="Q10" s="125" t="s">
        <v>1401</v>
      </c>
      <c r="R10" s="126"/>
      <c r="S10" s="126"/>
      <c r="T10" s="126"/>
      <c r="U10" s="127"/>
      <c r="V10" s="74" t="e">
        <f>VLOOKUP(A1,'４　一覧'!$B$5:$Y$2047,11,)</f>
        <v>#N/A</v>
      </c>
    </row>
    <row r="11" spans="1:36" ht="21" customHeight="1">
      <c r="A11" s="128" t="s">
        <v>2333</v>
      </c>
      <c r="B11" s="130" t="e">
        <f>IF(AND(V11="",V12="",V13=""),"",SUM(V11:V13))</f>
        <v>#N/A</v>
      </c>
      <c r="C11" s="132" t="s">
        <v>1395</v>
      </c>
      <c r="D11" s="134" t="s">
        <v>1402</v>
      </c>
      <c r="E11" s="134"/>
      <c r="F11" s="134"/>
      <c r="G11" s="134"/>
      <c r="H11" s="134"/>
      <c r="I11" s="134"/>
      <c r="J11" s="134"/>
      <c r="K11" s="134"/>
      <c r="L11" s="135"/>
      <c r="O11" s="115" t="s">
        <v>2332</v>
      </c>
      <c r="P11" s="70">
        <v>7</v>
      </c>
      <c r="Q11" s="118" t="s">
        <v>1403</v>
      </c>
      <c r="R11" s="119"/>
      <c r="S11" s="119"/>
      <c r="T11" s="119"/>
      <c r="U11" s="120"/>
      <c r="V11" s="71" t="e">
        <f>VLOOKUP(A1,'４　一覧'!$B$5:$Y$2047,12,)</f>
        <v>#N/A</v>
      </c>
    </row>
    <row r="12" spans="1:36" ht="21" customHeight="1" thickBot="1">
      <c r="A12" s="129"/>
      <c r="B12" s="131"/>
      <c r="C12" s="133"/>
      <c r="D12" s="136" t="e">
        <f>SUM(V11:V13)</f>
        <v>#N/A</v>
      </c>
      <c r="E12" s="136" t="e">
        <v>#REF!</v>
      </c>
      <c r="F12" s="136" t="e">
        <v>#REF!</v>
      </c>
      <c r="G12" s="136" t="e">
        <v>#REF!</v>
      </c>
      <c r="H12" s="136" t="e">
        <v>#REF!</v>
      </c>
      <c r="I12" s="136" t="e">
        <v>#REF!</v>
      </c>
      <c r="J12" s="136" t="e">
        <v>#REF!</v>
      </c>
      <c r="K12" s="136" t="e">
        <v>#REF!</v>
      </c>
      <c r="L12" s="137" t="e">
        <v>#REF!</v>
      </c>
      <c r="O12" s="116"/>
      <c r="P12" s="2">
        <v>8</v>
      </c>
      <c r="Q12" s="122" t="s">
        <v>1404</v>
      </c>
      <c r="R12" s="123"/>
      <c r="S12" s="123"/>
      <c r="T12" s="123"/>
      <c r="U12" s="124"/>
      <c r="V12" s="72" t="e">
        <f>VLOOKUP(A1,'４　一覧'!$B$5:$Y$2047,13,)</f>
        <v>#N/A</v>
      </c>
    </row>
    <row r="13" spans="1:36" ht="21" customHeight="1" thickBot="1">
      <c r="A13" s="128" t="s">
        <v>1405</v>
      </c>
      <c r="B13" s="130" t="e">
        <f>IF(AND(V14="",V15="",V16=""),"",SUM(V14:V16))</f>
        <v>#N/A</v>
      </c>
      <c r="C13" s="132" t="s">
        <v>1395</v>
      </c>
      <c r="D13" s="134" t="s">
        <v>1406</v>
      </c>
      <c r="E13" s="134"/>
      <c r="F13" s="134"/>
      <c r="G13" s="134"/>
      <c r="H13" s="134"/>
      <c r="I13" s="134"/>
      <c r="J13" s="134"/>
      <c r="K13" s="134"/>
      <c r="L13" s="135"/>
      <c r="O13" s="117"/>
      <c r="P13" s="73">
        <v>9</v>
      </c>
      <c r="Q13" s="125" t="s">
        <v>1407</v>
      </c>
      <c r="R13" s="126"/>
      <c r="S13" s="126"/>
      <c r="T13" s="126"/>
      <c r="U13" s="127"/>
      <c r="V13" s="74" t="e">
        <f>VLOOKUP(A1,'４　一覧'!$B$5:$Y$2047,14,)</f>
        <v>#N/A</v>
      </c>
    </row>
    <row r="14" spans="1:36" ht="21" customHeight="1" thickBot="1">
      <c r="A14" s="129"/>
      <c r="B14" s="131"/>
      <c r="C14" s="133"/>
      <c r="D14" s="136" t="e">
        <f>SUM(V14:V16)</f>
        <v>#N/A</v>
      </c>
      <c r="E14" s="136" t="e">
        <v>#REF!</v>
      </c>
      <c r="F14" s="136" t="e">
        <v>#REF!</v>
      </c>
      <c r="G14" s="136" t="e">
        <v>#REF!</v>
      </c>
      <c r="H14" s="136" t="e">
        <v>#REF!</v>
      </c>
      <c r="I14" s="136" t="e">
        <v>#REF!</v>
      </c>
      <c r="J14" s="136" t="e">
        <v>#REF!</v>
      </c>
      <c r="K14" s="136" t="e">
        <v>#REF!</v>
      </c>
      <c r="L14" s="137" t="e">
        <v>#REF!</v>
      </c>
      <c r="O14" s="141" t="s">
        <v>1408</v>
      </c>
      <c r="P14" s="70">
        <v>10</v>
      </c>
      <c r="Q14" s="118" t="s">
        <v>1409</v>
      </c>
      <c r="R14" s="119"/>
      <c r="S14" s="119"/>
      <c r="T14" s="119"/>
      <c r="U14" s="120"/>
      <c r="V14" s="71" t="e">
        <f>VLOOKUP(A1,'４　一覧'!$B$5:$Y$2047,15,)</f>
        <v>#N/A</v>
      </c>
    </row>
    <row r="15" spans="1:36" ht="21" customHeight="1">
      <c r="A15" s="75"/>
      <c r="B15" s="76" t="s">
        <v>1410</v>
      </c>
      <c r="C15" s="77"/>
      <c r="D15" s="78"/>
      <c r="E15" s="78"/>
      <c r="F15" s="78"/>
      <c r="G15" s="78"/>
      <c r="H15" s="78"/>
      <c r="I15" s="78"/>
      <c r="J15" s="78"/>
      <c r="K15" s="78"/>
      <c r="L15" s="62"/>
      <c r="O15" s="142"/>
      <c r="P15" s="2">
        <v>11</v>
      </c>
      <c r="Q15" s="122" t="s">
        <v>1411</v>
      </c>
      <c r="R15" s="123"/>
      <c r="S15" s="123"/>
      <c r="T15" s="123"/>
      <c r="U15" s="124"/>
      <c r="V15" s="72" t="e">
        <f>VLOOKUP(A1,'４　一覧'!$B$5:$Y$2047,16,)</f>
        <v>#N/A</v>
      </c>
    </row>
    <row r="16" spans="1:36" ht="21" customHeight="1" thickBot="1">
      <c r="A16" s="10" t="s">
        <v>2325</v>
      </c>
      <c r="B16" s="150" t="e">
        <f>IF((VLOOKUP(A1,'４　一覧'!$B$5:$Z$2047,25,))&lt;&gt;0,(VLOOKUP(A1,'４　一覧'!$B$5:$Z$2047,25,)),"なし")</f>
        <v>#N/A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2"/>
      <c r="O16" s="143"/>
      <c r="P16" s="73">
        <v>12</v>
      </c>
      <c r="Q16" s="125" t="s">
        <v>2355</v>
      </c>
      <c r="R16" s="126"/>
      <c r="S16" s="126"/>
      <c r="T16" s="126"/>
      <c r="U16" s="127"/>
      <c r="V16" s="74" t="e">
        <f>VLOOKUP(A1,'４　一覧'!$B$5:$Y$2047,17,)</f>
        <v>#N/A</v>
      </c>
    </row>
    <row r="17" spans="1:22" ht="21" customHeight="1">
      <c r="B17" s="79"/>
      <c r="C17" s="79"/>
      <c r="D17" s="79"/>
      <c r="F17" s="6"/>
      <c r="G17" s="6"/>
      <c r="H17" s="6"/>
      <c r="O17" s="141" t="s">
        <v>1412</v>
      </c>
      <c r="P17" s="70">
        <v>13</v>
      </c>
      <c r="Q17" s="118" t="s">
        <v>2356</v>
      </c>
      <c r="R17" s="119"/>
      <c r="S17" s="119"/>
      <c r="T17" s="119"/>
      <c r="U17" s="120"/>
      <c r="V17" s="71" t="e">
        <f>VLOOKUP(A1,'４　一覧'!$B$5:$Y$2047,18,)</f>
        <v>#N/A</v>
      </c>
    </row>
    <row r="18" spans="1:22" ht="21" customHeight="1" thickBot="1">
      <c r="O18" s="142"/>
      <c r="P18" s="2">
        <v>14</v>
      </c>
      <c r="Q18" s="122" t="s">
        <v>1413</v>
      </c>
      <c r="R18" s="123"/>
      <c r="S18" s="123"/>
      <c r="T18" s="123"/>
      <c r="U18" s="124"/>
      <c r="V18" s="72" t="e">
        <f>VLOOKUP(A1,'４　一覧'!$B$5:$Y$2047,19,)</f>
        <v>#N/A</v>
      </c>
    </row>
    <row r="19" spans="1:22" ht="21" customHeight="1">
      <c r="A19" s="75" t="s">
        <v>1414</v>
      </c>
      <c r="B19" s="158" t="s">
        <v>1388</v>
      </c>
      <c r="C19" s="148"/>
      <c r="D19" s="148">
        <v>13</v>
      </c>
      <c r="E19" s="148"/>
      <c r="F19" s="148">
        <v>14</v>
      </c>
      <c r="G19" s="148"/>
      <c r="H19" s="148">
        <v>15</v>
      </c>
      <c r="I19" s="148"/>
      <c r="J19" s="148">
        <v>16</v>
      </c>
      <c r="K19" s="148"/>
      <c r="L19" s="148">
        <v>17</v>
      </c>
      <c r="M19" s="149"/>
      <c r="O19" s="142"/>
      <c r="P19" s="2">
        <v>15</v>
      </c>
      <c r="Q19" s="122" t="s">
        <v>2358</v>
      </c>
      <c r="R19" s="123"/>
      <c r="S19" s="123"/>
      <c r="T19" s="123"/>
      <c r="U19" s="124"/>
      <c r="V19" s="72" t="e">
        <f>VLOOKUP(A1,'４　一覧'!$B$5:$Y$2047,20,)</f>
        <v>#N/A</v>
      </c>
    </row>
    <row r="20" spans="1:22" ht="21" customHeight="1">
      <c r="B20" s="144" t="s">
        <v>1389</v>
      </c>
      <c r="C20" s="145"/>
      <c r="D20" s="146" t="s">
        <v>1415</v>
      </c>
      <c r="E20" s="146"/>
      <c r="F20" s="146" t="s">
        <v>1416</v>
      </c>
      <c r="G20" s="146"/>
      <c r="H20" s="146" t="s">
        <v>1417</v>
      </c>
      <c r="I20" s="146"/>
      <c r="J20" s="146" t="s">
        <v>1418</v>
      </c>
      <c r="K20" s="146"/>
      <c r="L20" s="146" t="s">
        <v>1419</v>
      </c>
      <c r="M20" s="147"/>
      <c r="O20" s="142"/>
      <c r="P20" s="2">
        <v>16</v>
      </c>
      <c r="Q20" s="122" t="s">
        <v>1420</v>
      </c>
      <c r="R20" s="123"/>
      <c r="S20" s="123"/>
      <c r="T20" s="123"/>
      <c r="U20" s="124"/>
      <c r="V20" s="72" t="e">
        <f>VLOOKUP(A1,'４　一覧'!$B$5:$Y$2047,21,)</f>
        <v>#N/A</v>
      </c>
    </row>
    <row r="21" spans="1:22" ht="21" customHeight="1" thickBot="1">
      <c r="B21" s="153" t="s">
        <v>1421</v>
      </c>
      <c r="C21" s="154"/>
      <c r="D21" s="155" t="e">
        <f>V17</f>
        <v>#N/A</v>
      </c>
      <c r="E21" s="156"/>
      <c r="F21" s="155" t="e">
        <f>V18</f>
        <v>#N/A</v>
      </c>
      <c r="G21" s="156"/>
      <c r="H21" s="155" t="e">
        <f>V19</f>
        <v>#N/A</v>
      </c>
      <c r="I21" s="156"/>
      <c r="J21" s="155" t="e">
        <f>V20</f>
        <v>#N/A</v>
      </c>
      <c r="K21" s="156"/>
      <c r="L21" s="155" t="e">
        <f>V21</f>
        <v>#N/A</v>
      </c>
      <c r="M21" s="157"/>
      <c r="O21" s="143"/>
      <c r="P21" s="73">
        <v>17</v>
      </c>
      <c r="Q21" s="125" t="s">
        <v>1422</v>
      </c>
      <c r="R21" s="126"/>
      <c r="S21" s="126"/>
      <c r="T21" s="126"/>
      <c r="U21" s="127"/>
      <c r="V21" s="74" t="e">
        <f>VLOOKUP(A1,'４　一覧'!$B$5:$Y$2047,22,)</f>
        <v>#N/A</v>
      </c>
    </row>
    <row r="22" spans="1:22" ht="21" customHeight="1">
      <c r="D22" s="80" t="s">
        <v>1423</v>
      </c>
      <c r="O22" s="141" t="s">
        <v>1424</v>
      </c>
      <c r="P22" s="70">
        <v>18</v>
      </c>
      <c r="Q22" s="118" t="s">
        <v>1425</v>
      </c>
      <c r="R22" s="119"/>
      <c r="S22" s="119"/>
      <c r="T22" s="119"/>
      <c r="U22" s="120"/>
      <c r="V22" s="71" t="e">
        <f>VLOOKUP(A1,'４　一覧'!$B$5:$Y$2047,23,)</f>
        <v>#N/A</v>
      </c>
    </row>
    <row r="23" spans="1:22" ht="21" customHeight="1" thickBot="1">
      <c r="O23" s="143"/>
      <c r="P23" s="73">
        <v>19</v>
      </c>
      <c r="Q23" s="125" t="s">
        <v>2357</v>
      </c>
      <c r="R23" s="126"/>
      <c r="S23" s="126"/>
      <c r="T23" s="126"/>
      <c r="U23" s="127"/>
      <c r="V23" s="74" t="e">
        <f>VLOOKUP(A1,'４　一覧'!$B$5:$Y$2047,24,)</f>
        <v>#N/A</v>
      </c>
    </row>
    <row r="24" spans="1:22" ht="21" customHeight="1">
      <c r="B24" t="s">
        <v>2323</v>
      </c>
      <c r="D24">
        <v>0</v>
      </c>
      <c r="E24" t="s">
        <v>2326</v>
      </c>
      <c r="O24" s="81"/>
      <c r="P24" s="82" t="s">
        <v>1388</v>
      </c>
      <c r="Q24" s="83" t="s">
        <v>2328</v>
      </c>
    </row>
    <row r="25" spans="1:22" ht="21" customHeight="1">
      <c r="D25">
        <v>1</v>
      </c>
      <c r="E25" t="s">
        <v>2350</v>
      </c>
      <c r="P25" s="84" t="s">
        <v>1388</v>
      </c>
      <c r="Q25" s="85" t="s">
        <v>2352</v>
      </c>
    </row>
    <row r="26" spans="1:22" ht="21" customHeight="1">
      <c r="D26">
        <v>2</v>
      </c>
      <c r="E26" t="s">
        <v>2327</v>
      </c>
      <c r="P26" s="85" t="s">
        <v>2329</v>
      </c>
      <c r="Q26" s="85" t="s">
        <v>2330</v>
      </c>
    </row>
    <row r="27" spans="1:22" ht="21" customHeight="1">
      <c r="D27">
        <v>3</v>
      </c>
      <c r="E27" t="s">
        <v>2351</v>
      </c>
      <c r="P27" s="86" t="s">
        <v>2329</v>
      </c>
      <c r="Q27" s="85" t="s">
        <v>2331</v>
      </c>
    </row>
  </sheetData>
  <sheetProtection algorithmName="SHA-512" hashValue="WvEA8r3rCsaxXwIVDfeN1f6MXKKhUMHP+py98AHNJ3pwU6maTu52emnhvLU3jRwq6fsi2V90/g5ZbuJl0Y28JQ==" saltValue="j3Qk1R43ueSdJnceElRmwA==" spinCount="100000" sheet="1" selectLockedCells="1"/>
  <mergeCells count="74">
    <mergeCell ref="B16:L16"/>
    <mergeCell ref="O22:O23"/>
    <mergeCell ref="Q22:U22"/>
    <mergeCell ref="Q23:U23"/>
    <mergeCell ref="Q20:U20"/>
    <mergeCell ref="B21:C21"/>
    <mergeCell ref="D21:E21"/>
    <mergeCell ref="F21:G21"/>
    <mergeCell ref="H21:I21"/>
    <mergeCell ref="J21:K21"/>
    <mergeCell ref="L21:M21"/>
    <mergeCell ref="Q21:U21"/>
    <mergeCell ref="O17:O21"/>
    <mergeCell ref="Q17:U17"/>
    <mergeCell ref="Q18:U18"/>
    <mergeCell ref="B19:C19"/>
    <mergeCell ref="Q19:U19"/>
    <mergeCell ref="B20:C20"/>
    <mergeCell ref="D20:E20"/>
    <mergeCell ref="F20:G20"/>
    <mergeCell ref="H20:I20"/>
    <mergeCell ref="J20:K20"/>
    <mergeCell ref="L20:M20"/>
    <mergeCell ref="D19:E19"/>
    <mergeCell ref="F19:G19"/>
    <mergeCell ref="H19:I19"/>
    <mergeCell ref="J19:K19"/>
    <mergeCell ref="L19:M19"/>
    <mergeCell ref="Q11:U11"/>
    <mergeCell ref="D12:L12"/>
    <mergeCell ref="Q12:U12"/>
    <mergeCell ref="A13:A14"/>
    <mergeCell ref="B13:B14"/>
    <mergeCell ref="C13:C14"/>
    <mergeCell ref="D13:L13"/>
    <mergeCell ref="Q13:U13"/>
    <mergeCell ref="D14:L14"/>
    <mergeCell ref="O14:O16"/>
    <mergeCell ref="Q14:U14"/>
    <mergeCell ref="Q15:U15"/>
    <mergeCell ref="Q16:U16"/>
    <mergeCell ref="A11:A12"/>
    <mergeCell ref="B11:B12"/>
    <mergeCell ref="C11:C12"/>
    <mergeCell ref="D11:L11"/>
    <mergeCell ref="O11:O13"/>
    <mergeCell ref="A7:A8"/>
    <mergeCell ref="B7:B8"/>
    <mergeCell ref="C7:C8"/>
    <mergeCell ref="D7:L7"/>
    <mergeCell ref="D8:L8"/>
    <mergeCell ref="O8:O10"/>
    <mergeCell ref="Q8:U8"/>
    <mergeCell ref="A9:A10"/>
    <mergeCell ref="B9:B10"/>
    <mergeCell ref="C9:C10"/>
    <mergeCell ref="D9:L9"/>
    <mergeCell ref="Q9:U9"/>
    <mergeCell ref="D10:L10"/>
    <mergeCell ref="Q10:U10"/>
    <mergeCell ref="Q4:U4"/>
    <mergeCell ref="O5:O7"/>
    <mergeCell ref="Q5:U5"/>
    <mergeCell ref="B6:C6"/>
    <mergeCell ref="Q6:U6"/>
    <mergeCell ref="Q7:U7"/>
    <mergeCell ref="O1:P1"/>
    <mergeCell ref="M2:N2"/>
    <mergeCell ref="O2:P2"/>
    <mergeCell ref="Q2:R2"/>
    <mergeCell ref="S1:V1"/>
    <mergeCell ref="S2:V2"/>
    <mergeCell ref="M1:N1"/>
    <mergeCell ref="Q1:R1"/>
  </mergeCells>
  <phoneticPr fontId="11"/>
  <conditionalFormatting sqref="B7:B14">
    <cfRule type="expression" dxfId="10" priority="44">
      <formula>AND(B7&gt;=6,B7&lt;&gt;"")</formula>
    </cfRule>
  </conditionalFormatting>
  <conditionalFormatting sqref="D8:L8">
    <cfRule type="dataBar" priority="7">
      <dataBar showValue="0">
        <cfvo type="num" val="0"/>
        <cfvo type="num" val="9"/>
        <color rgb="FF339966"/>
      </dataBar>
      <extLst>
        <ext xmlns:x14="http://schemas.microsoft.com/office/spreadsheetml/2009/9/main" uri="{B025F937-C7B1-47D3-B67F-A62EFF666E3E}">
          <x14:id>{3DA4C33F-49A1-439E-9CB4-001061DB1CBF}</x14:id>
        </ext>
      </extLst>
    </cfRule>
  </conditionalFormatting>
  <conditionalFormatting sqref="D10:L10">
    <cfRule type="dataBar" priority="6">
      <dataBar showValue="0">
        <cfvo type="num" val="0"/>
        <cfvo type="num" val="9"/>
        <color rgb="FF339966"/>
      </dataBar>
      <extLst>
        <ext xmlns:x14="http://schemas.microsoft.com/office/spreadsheetml/2009/9/main" uri="{B025F937-C7B1-47D3-B67F-A62EFF666E3E}">
          <x14:id>{4BB7A59B-9679-4100-B044-9D389977203B}</x14:id>
        </ext>
      </extLst>
    </cfRule>
  </conditionalFormatting>
  <conditionalFormatting sqref="D12:L12">
    <cfRule type="dataBar" priority="5">
      <dataBar showValue="0">
        <cfvo type="num" val="0"/>
        <cfvo type="num" val="9"/>
        <color rgb="FF339966"/>
      </dataBar>
      <extLst>
        <ext xmlns:x14="http://schemas.microsoft.com/office/spreadsheetml/2009/9/main" uri="{B025F937-C7B1-47D3-B67F-A62EFF666E3E}">
          <x14:id>{104424A8-F061-49BA-849B-E1701A572844}</x14:id>
        </ext>
      </extLst>
    </cfRule>
  </conditionalFormatting>
  <conditionalFormatting sqref="D14:L14">
    <cfRule type="dataBar" priority="4">
      <dataBar showValue="0">
        <cfvo type="num" val="0"/>
        <cfvo type="num" val="9"/>
        <color rgb="FF339966"/>
      </dataBar>
      <extLst>
        <ext xmlns:x14="http://schemas.microsoft.com/office/spreadsheetml/2009/9/main" uri="{B025F937-C7B1-47D3-B67F-A62EFF666E3E}">
          <x14:id>{56929711-EEA6-4A4D-8DBD-2EA324E0D5F6}</x14:id>
        </ext>
      </extLst>
    </cfRule>
  </conditionalFormatting>
  <conditionalFormatting sqref="D21:M21">
    <cfRule type="expression" dxfId="9" priority="2">
      <formula>D21="-"</formula>
    </cfRule>
    <cfRule type="cellIs" dxfId="8" priority="36" operator="greaterThanOrEqual">
      <formula>2</formula>
    </cfRule>
  </conditionalFormatting>
  <conditionalFormatting sqref="V5:V16">
    <cfRule type="cellIs" dxfId="7" priority="16" operator="greaterThanOrEqual">
      <formula>3</formula>
    </cfRule>
  </conditionalFormatting>
  <conditionalFormatting sqref="V17:V21">
    <cfRule type="cellIs" dxfId="6" priority="15" operator="greaterThanOrEqual">
      <formula>2</formula>
    </cfRule>
  </conditionalFormatting>
  <conditionalFormatting sqref="V23">
    <cfRule type="cellIs" dxfId="5" priority="1" operator="greaterThanOrEqual">
      <formula>1</formula>
    </cfRule>
  </conditionalFormatting>
  <dataValidations count="1">
    <dataValidation imeMode="halfAlpha" allowBlank="1" showInputMessage="1" showErrorMessage="1" sqref="A1" xr:uid="{00000000-0002-0000-0200-000000000000}"/>
  </dataValidations>
  <pageMargins left="0.43307086614173229" right="0.23622047244094491" top="0.74803149606299213" bottom="0.74803149606299213" header="0.31496062992125984" footer="0.31496062992125984"/>
  <pageSetup paperSize="9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DA4C33F-49A1-439E-9CB4-001061DB1CBF}">
            <x14:dataBar minLength="0" maxLength="100" gradient="0" negativeBarColorSameAsPositive="1" axisPosition="none">
              <x14:cfvo type="num">
                <xm:f>0</xm:f>
              </x14:cfvo>
              <x14:cfvo type="num">
                <xm:f>9</xm:f>
              </x14:cfvo>
            </x14:dataBar>
          </x14:cfRule>
          <xm:sqref>D8:L8</xm:sqref>
        </x14:conditionalFormatting>
        <x14:conditionalFormatting xmlns:xm="http://schemas.microsoft.com/office/excel/2006/main">
          <x14:cfRule type="dataBar" id="{4BB7A59B-9679-4100-B044-9D389977203B}">
            <x14:dataBar minLength="0" maxLength="100" gradient="0" negativeBarColorSameAsPositive="1" axisPosition="none">
              <x14:cfvo type="num">
                <xm:f>0</xm:f>
              </x14:cfvo>
              <x14:cfvo type="num">
                <xm:f>9</xm:f>
              </x14:cfvo>
            </x14:dataBar>
          </x14:cfRule>
          <xm:sqref>D10:L10</xm:sqref>
        </x14:conditionalFormatting>
        <x14:conditionalFormatting xmlns:xm="http://schemas.microsoft.com/office/excel/2006/main">
          <x14:cfRule type="dataBar" id="{104424A8-F061-49BA-849B-E1701A572844}">
            <x14:dataBar minLength="0" maxLength="100" gradient="0" negativeBarColorSameAsPositive="1" axisPosition="none">
              <x14:cfvo type="num">
                <xm:f>0</xm:f>
              </x14:cfvo>
              <x14:cfvo type="num">
                <xm:f>9</xm:f>
              </x14:cfvo>
            </x14:dataBar>
          </x14:cfRule>
          <xm:sqref>D12:L12</xm:sqref>
        </x14:conditionalFormatting>
        <x14:conditionalFormatting xmlns:xm="http://schemas.microsoft.com/office/excel/2006/main">
          <x14:cfRule type="dataBar" id="{56929711-EEA6-4A4D-8DBD-2EA324E0D5F6}">
            <x14:dataBar minLength="0" maxLength="100" gradient="0" negativeBarColorSameAsPositive="1" axisPosition="none">
              <x14:cfvo type="num">
                <xm:f>0</xm:f>
              </x14:cfvo>
              <x14:cfvo type="num">
                <xm:f>9</xm:f>
              </x14:cfvo>
            </x14:dataBar>
          </x14:cfRule>
          <xm:sqref>D14:L14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D518B-AE0C-406E-A765-EB45998DA036}">
  <sheetPr>
    <tabColor rgb="FFCCFFCC"/>
    <pageSetUpPr fitToPage="1"/>
  </sheetPr>
  <dimension ref="B1:BI4"/>
  <sheetViews>
    <sheetView topLeftCell="B1" zoomScale="60" zoomScaleNormal="60" workbookViewId="0">
      <selection activeCell="B1" sqref="B1:E2"/>
    </sheetView>
  </sheetViews>
  <sheetFormatPr defaultRowHeight="13.2"/>
  <cols>
    <col min="2" max="2" width="12.33203125" customWidth="1"/>
    <col min="3" max="3" width="9.6640625" customWidth="1"/>
    <col min="4" max="4" width="12.21875" customWidth="1"/>
    <col min="5" max="5" width="21.44140625" customWidth="1"/>
    <col min="6" max="61" width="5.21875" customWidth="1"/>
  </cols>
  <sheetData>
    <row r="1" spans="2:61">
      <c r="B1" s="165" t="s">
        <v>2346</v>
      </c>
      <c r="C1" s="165"/>
      <c r="D1" s="165"/>
      <c r="E1" s="166"/>
      <c r="F1" s="159" t="s">
        <v>2302</v>
      </c>
      <c r="G1" s="160"/>
      <c r="H1" s="160"/>
      <c r="I1" s="160"/>
      <c r="J1" s="160"/>
      <c r="K1" s="160"/>
      <c r="L1" s="160"/>
      <c r="M1" s="159" t="s">
        <v>2303</v>
      </c>
      <c r="N1" s="160"/>
      <c r="O1" s="160"/>
      <c r="P1" s="160"/>
      <c r="Q1" s="160"/>
      <c r="R1" s="160"/>
      <c r="S1" s="161"/>
      <c r="T1" s="159" t="s">
        <v>2304</v>
      </c>
      <c r="U1" s="160"/>
      <c r="V1" s="160"/>
      <c r="W1" s="160"/>
      <c r="X1" s="160"/>
      <c r="Y1" s="160"/>
      <c r="Z1" s="161"/>
      <c r="AA1" s="160" t="s">
        <v>2341</v>
      </c>
      <c r="AB1" s="160"/>
      <c r="AC1" s="160"/>
      <c r="AD1" s="160"/>
      <c r="AE1" s="160"/>
      <c r="AF1" s="160"/>
      <c r="AG1" s="160"/>
      <c r="AH1" s="169" t="s">
        <v>2342</v>
      </c>
      <c r="AI1" s="170"/>
      <c r="AJ1" s="170"/>
      <c r="AK1" s="170"/>
      <c r="AL1" s="170"/>
      <c r="AM1" s="170"/>
      <c r="AN1" s="170"/>
      <c r="AO1" s="170"/>
      <c r="AP1" s="170"/>
      <c r="AQ1" s="170"/>
      <c r="AR1" s="170"/>
      <c r="AS1" s="170"/>
      <c r="AT1" s="170"/>
      <c r="AU1" s="170"/>
      <c r="AV1" s="170"/>
      <c r="AW1" s="170"/>
      <c r="AX1" s="170"/>
      <c r="AY1" s="170"/>
      <c r="AZ1" s="170"/>
      <c r="BA1" s="170"/>
      <c r="BB1" s="170"/>
      <c r="BC1" s="170"/>
      <c r="BD1" s="170"/>
      <c r="BE1" s="170"/>
      <c r="BF1" s="170"/>
      <c r="BG1" s="170"/>
      <c r="BH1" s="170"/>
      <c r="BI1" s="171"/>
    </row>
    <row r="2" spans="2:61" ht="30" customHeight="1">
      <c r="B2" s="167"/>
      <c r="C2" s="167"/>
      <c r="D2" s="167"/>
      <c r="E2" s="168"/>
      <c r="F2" s="162"/>
      <c r="G2" s="163"/>
      <c r="H2" s="163"/>
      <c r="I2" s="163"/>
      <c r="J2" s="163"/>
      <c r="K2" s="163"/>
      <c r="L2" s="163"/>
      <c r="M2" s="162"/>
      <c r="N2" s="163"/>
      <c r="O2" s="163"/>
      <c r="P2" s="163"/>
      <c r="Q2" s="163"/>
      <c r="R2" s="163"/>
      <c r="S2" s="164"/>
      <c r="T2" s="162"/>
      <c r="U2" s="163"/>
      <c r="V2" s="163"/>
      <c r="W2" s="163"/>
      <c r="X2" s="163"/>
      <c r="Y2" s="163"/>
      <c r="Z2" s="164"/>
      <c r="AA2" s="163"/>
      <c r="AB2" s="163"/>
      <c r="AC2" s="163"/>
      <c r="AD2" s="163"/>
      <c r="AE2" s="163"/>
      <c r="AF2" s="163"/>
      <c r="AG2" s="163"/>
      <c r="AH2" s="172" t="s">
        <v>2343</v>
      </c>
      <c r="AI2" s="173"/>
      <c r="AJ2" s="173"/>
      <c r="AK2" s="173"/>
      <c r="AL2" s="173"/>
      <c r="AM2" s="173"/>
      <c r="AN2" s="174"/>
      <c r="AO2" s="175" t="s">
        <v>2320</v>
      </c>
      <c r="AP2" s="173"/>
      <c r="AQ2" s="173"/>
      <c r="AR2" s="173"/>
      <c r="AS2" s="173"/>
      <c r="AT2" s="173"/>
      <c r="AU2" s="174"/>
      <c r="AV2" s="175" t="s">
        <v>2344</v>
      </c>
      <c r="AW2" s="173"/>
      <c r="AX2" s="173"/>
      <c r="AY2" s="173"/>
      <c r="AZ2" s="173"/>
      <c r="BA2" s="173"/>
      <c r="BB2" s="174"/>
      <c r="BC2" s="176" t="s">
        <v>2345</v>
      </c>
      <c r="BD2" s="177"/>
      <c r="BE2" s="177"/>
      <c r="BF2" s="177"/>
      <c r="BG2" s="177"/>
      <c r="BH2" s="177"/>
      <c r="BI2" s="178"/>
    </row>
    <row r="3" spans="2:61" ht="30" customHeight="1">
      <c r="B3" s="16" t="s">
        <v>2301</v>
      </c>
      <c r="C3" s="2" t="s">
        <v>1680</v>
      </c>
      <c r="D3" s="22" t="s">
        <v>1329</v>
      </c>
      <c r="E3" s="49" t="s">
        <v>1681</v>
      </c>
      <c r="F3" s="51" t="s">
        <v>2311</v>
      </c>
      <c r="G3" s="43" t="s">
        <v>2362</v>
      </c>
      <c r="H3" s="43" t="s">
        <v>2363</v>
      </c>
      <c r="I3" s="43" t="s">
        <v>2310</v>
      </c>
      <c r="J3" s="43" t="s">
        <v>2364</v>
      </c>
      <c r="K3" s="43" t="s">
        <v>2365</v>
      </c>
      <c r="L3" s="53" t="s">
        <v>2366</v>
      </c>
      <c r="M3" s="51" t="s">
        <v>2311</v>
      </c>
      <c r="N3" s="43" t="s">
        <v>2362</v>
      </c>
      <c r="O3" s="43" t="s">
        <v>2363</v>
      </c>
      <c r="P3" s="43" t="s">
        <v>2310</v>
      </c>
      <c r="Q3" s="43" t="s">
        <v>2364</v>
      </c>
      <c r="R3" s="43" t="s">
        <v>2365</v>
      </c>
      <c r="S3" s="53" t="s">
        <v>2366</v>
      </c>
      <c r="T3" s="51" t="s">
        <v>2311</v>
      </c>
      <c r="U3" s="43" t="s">
        <v>2362</v>
      </c>
      <c r="V3" s="43" t="s">
        <v>2363</v>
      </c>
      <c r="W3" s="43" t="s">
        <v>2310</v>
      </c>
      <c r="X3" s="43" t="s">
        <v>2364</v>
      </c>
      <c r="Y3" s="43" t="s">
        <v>2365</v>
      </c>
      <c r="Z3" s="53" t="s">
        <v>2366</v>
      </c>
      <c r="AA3" s="51" t="s">
        <v>2311</v>
      </c>
      <c r="AB3" s="43" t="s">
        <v>2362</v>
      </c>
      <c r="AC3" s="43" t="s">
        <v>2363</v>
      </c>
      <c r="AD3" s="43" t="s">
        <v>2310</v>
      </c>
      <c r="AE3" s="43" t="s">
        <v>2364</v>
      </c>
      <c r="AF3" s="43" t="s">
        <v>2365</v>
      </c>
      <c r="AG3" s="53" t="s">
        <v>2366</v>
      </c>
      <c r="AH3" s="44" t="s">
        <v>2311</v>
      </c>
      <c r="AI3" s="40" t="s">
        <v>2362</v>
      </c>
      <c r="AJ3" s="40" t="s">
        <v>2363</v>
      </c>
      <c r="AK3" s="40" t="s">
        <v>2310</v>
      </c>
      <c r="AL3" s="40" t="s">
        <v>2364</v>
      </c>
      <c r="AM3" s="40" t="s">
        <v>2365</v>
      </c>
      <c r="AN3" s="40" t="s">
        <v>2366</v>
      </c>
      <c r="AO3" s="40" t="s">
        <v>2311</v>
      </c>
      <c r="AP3" s="40" t="s">
        <v>2362</v>
      </c>
      <c r="AQ3" s="40" t="s">
        <v>2363</v>
      </c>
      <c r="AR3" s="40" t="s">
        <v>2310</v>
      </c>
      <c r="AS3" s="40" t="s">
        <v>2364</v>
      </c>
      <c r="AT3" s="40" t="s">
        <v>2365</v>
      </c>
      <c r="AU3" s="40" t="s">
        <v>2366</v>
      </c>
      <c r="AV3" s="40" t="s">
        <v>2311</v>
      </c>
      <c r="AW3" s="40" t="s">
        <v>2362</v>
      </c>
      <c r="AX3" s="40" t="s">
        <v>2363</v>
      </c>
      <c r="AY3" s="40" t="s">
        <v>2310</v>
      </c>
      <c r="AZ3" s="40" t="s">
        <v>2364</v>
      </c>
      <c r="BA3" s="40" t="s">
        <v>2365</v>
      </c>
      <c r="BB3" s="40" t="s">
        <v>2366</v>
      </c>
      <c r="BC3" s="40" t="s">
        <v>2311</v>
      </c>
      <c r="BD3" s="40" t="s">
        <v>2362</v>
      </c>
      <c r="BE3" s="40" t="s">
        <v>2363</v>
      </c>
      <c r="BF3" s="40" t="s">
        <v>2310</v>
      </c>
      <c r="BG3" s="40" t="s">
        <v>2364</v>
      </c>
      <c r="BH3" s="40" t="s">
        <v>2365</v>
      </c>
      <c r="BI3" s="45" t="s">
        <v>2366</v>
      </c>
    </row>
    <row r="4" spans="2:61" s="6" customFormat="1" ht="30" customHeight="1" thickBot="1">
      <c r="B4" s="38"/>
      <c r="C4" s="10">
        <f>IF(B4=0,0,(VLOOKUP(B4,'７　学校コード'!A3:B35,2,)))</f>
        <v>0</v>
      </c>
      <c r="D4" s="39"/>
      <c r="E4" s="50">
        <f>IF(D4=0,0,(VLOOKUP(D4,'７　学校コード'!D3:E549,2,)))</f>
        <v>0</v>
      </c>
      <c r="F4" s="46">
        <f>COUNTA('２　情報入力シート'!E2:'２　情報入力シート'!E2049)</f>
        <v>0</v>
      </c>
      <c r="G4" s="47">
        <f>COUNTIF('２　情報入力シート'!$B$2:'２　情報入力シート'!$B$2049,1)</f>
        <v>0</v>
      </c>
      <c r="H4" s="47">
        <f>COUNTIF('２　情報入力シート'!$B$2:'２　情報入力シート'!$B$2049,2)</f>
        <v>0</v>
      </c>
      <c r="I4" s="47">
        <f>COUNTIF('２　情報入力シート'!$B$2:'２　情報入力シート'!$B$2049,3)</f>
        <v>0</v>
      </c>
      <c r="J4" s="47">
        <f>COUNTIF('２　情報入力シート'!$B$2:'２　情報入力シート'!$B$2049,4)</f>
        <v>0</v>
      </c>
      <c r="K4" s="47">
        <f>COUNTIF('２　情報入力シート'!$B$2:'２　情報入力シート'!$B$2049,5)</f>
        <v>0</v>
      </c>
      <c r="L4" s="54">
        <f>COUNTIF('２　情報入力シート'!$B$2:'２　情報入力シート'!$B$2049,6)</f>
        <v>0</v>
      </c>
      <c r="M4" s="46">
        <f>COUNTA('４　一覧'!$AF$5:$AF$2047)-COUNTIF('４　一覧'!$AF$5:$AF$2047,0)</f>
        <v>0</v>
      </c>
      <c r="N4" s="47">
        <f>COUNTIF('４　一覧'!$AF$5:$AF$2044,"1要サポ")+COUNTIF('４　一覧'!$AF$5:$AF$2044,1)</f>
        <v>0</v>
      </c>
      <c r="O4" s="47">
        <f>COUNTIF('４　一覧'!$AF$5:$AF$2044,"2要サポ")+COUNTIF('４　一覧'!$AF$5:$AF$2044,2)</f>
        <v>0</v>
      </c>
      <c r="P4" s="47">
        <f>COUNTIF('４　一覧'!$AF$5:$AF$2044,"3要サポ")+COUNTIF('４　一覧'!$AF$5:$AF$2044,3)</f>
        <v>0</v>
      </c>
      <c r="Q4" s="47">
        <f>COUNTIF('４　一覧'!$AF$5:$AF$2044,"4要サポ")+COUNTIF('４　一覧'!$AF$5:$AF$2044,4)</f>
        <v>0</v>
      </c>
      <c r="R4" s="47">
        <f>COUNTIF('４　一覧'!$AF$5:$AF$2044,"5要サポ")+COUNTIF('４　一覧'!$AF$5:$AF$2044,5)</f>
        <v>0</v>
      </c>
      <c r="S4" s="48">
        <f>COUNTIF('４　一覧'!$AF$5:$AF$2044,"6要サポ")+COUNTIF('４　一覧'!$AF$5:$AF$2044,6)</f>
        <v>0</v>
      </c>
      <c r="T4" s="46">
        <f>COUNTIF('４　一覧'!$AE$5:$AE$2044,"要サポ")</f>
        <v>0</v>
      </c>
      <c r="U4" s="47">
        <f>COUNTIF('４　一覧'!$AF$5:$AF$2044,"1要サポ")</f>
        <v>0</v>
      </c>
      <c r="V4" s="47">
        <f>COUNTIF('４　一覧'!$AF$5:$AF$2044,"2要サポ")</f>
        <v>0</v>
      </c>
      <c r="W4" s="47">
        <f>COUNTIF('４　一覧'!$AF$5:$AF$2044,"3要サポ")</f>
        <v>0</v>
      </c>
      <c r="X4" s="47">
        <f>COUNTIF('４　一覧'!$AF$5:$AF$2044,"4要サポ")</f>
        <v>0</v>
      </c>
      <c r="Y4" s="47">
        <f>COUNTIF('４　一覧'!$AF$5:$AF$2044,"5要サポ")</f>
        <v>0</v>
      </c>
      <c r="Z4" s="48">
        <f>COUNTIF('４　一覧'!$AF$5:$AF$2044,"6要サポ")</f>
        <v>0</v>
      </c>
      <c r="AA4" s="55">
        <f>IF(T4=0,0,(T4/M4))</f>
        <v>0</v>
      </c>
      <c r="AB4" s="52">
        <f t="shared" ref="AB4:AF4" si="0">IF(U4=0,0,(U4/N4))</f>
        <v>0</v>
      </c>
      <c r="AC4" s="52">
        <f t="shared" si="0"/>
        <v>0</v>
      </c>
      <c r="AD4" s="52">
        <f t="shared" si="0"/>
        <v>0</v>
      </c>
      <c r="AE4" s="52">
        <f t="shared" si="0"/>
        <v>0</v>
      </c>
      <c r="AF4" s="52">
        <f t="shared" si="0"/>
        <v>0</v>
      </c>
      <c r="AG4" s="61">
        <f>IF(Z4=0,0,(Z4/S4))</f>
        <v>0</v>
      </c>
      <c r="AH4" s="46">
        <f>COUNTIF('４　一覧'!$Z$5:$Z$2044,"大震災（だいしんさい）")</f>
        <v>0</v>
      </c>
      <c r="AI4" s="47">
        <f>COUNTIF('４　一覧'!$AG$5:$AG$2044,"1大震災（だいしんさい）")</f>
        <v>0</v>
      </c>
      <c r="AJ4" s="47">
        <f>COUNTIF('４　一覧'!$AG$5:$AG$2044,"2大震災（だいしんさい）")</f>
        <v>0</v>
      </c>
      <c r="AK4" s="47">
        <f>COUNTIF('４　一覧'!$AG$5:$AG$2044,"3大震災（だいしんさい）")</f>
        <v>0</v>
      </c>
      <c r="AL4" s="47">
        <f>COUNTIF('４　一覧'!$AG$5:$AG$2044,"4大震災（だいしんさい）")</f>
        <v>0</v>
      </c>
      <c r="AM4" s="47">
        <f>COUNTIF('４　一覧'!$AG$5:$AG$2044,"5大震災（だいしんさい）")</f>
        <v>0</v>
      </c>
      <c r="AN4" s="47">
        <f>COUNTIF('４　一覧'!$AG$5:$AG$2044,"6大震災（だいしんさい）")</f>
        <v>0</v>
      </c>
      <c r="AO4" s="47">
        <f>COUNTIF('４　一覧'!$Z$5:$Z$2044,"他（ほか）の大変（たいへん）なこと")</f>
        <v>0</v>
      </c>
      <c r="AP4" s="47">
        <f>COUNTIF('４　一覧'!$AG$5:$AG$2044,"1他（ほか）の大変（たいへん）なこと")</f>
        <v>0</v>
      </c>
      <c r="AQ4" s="47">
        <f>COUNTIF('４　一覧'!$AG$5:$AG$2044,"2他（ほか）の大変（たいへん）なこと")</f>
        <v>0</v>
      </c>
      <c r="AR4" s="47">
        <f>COUNTIF('４　一覧'!$AG$5:$AG$2044,"3他（ほか）の大変（たいへん）なこと")</f>
        <v>0</v>
      </c>
      <c r="AS4" s="47">
        <f>COUNTIF('４　一覧'!$AG$5:$AG$2044,"4他（ほか）の大変（たいへん）なこと")</f>
        <v>0</v>
      </c>
      <c r="AT4" s="47">
        <f>COUNTIF('４　一覧'!$AG$5:$AG$2044,"5他（ほか）の大変（たいへん）なこと")</f>
        <v>0</v>
      </c>
      <c r="AU4" s="47">
        <f>COUNTIF('４　一覧'!$AG$5:$AG$2044,"6他（ほか）の大変（たいへん）なこと")</f>
        <v>0</v>
      </c>
      <c r="AV4" s="47">
        <f>COUNTIF('４　一覧'!$Z$5:$Z$2044,"両方（りょうほう）")</f>
        <v>0</v>
      </c>
      <c r="AW4" s="47">
        <f>COUNTIF('４　一覧'!$AG$5:$AG$2044,"1両方（りょうほう）")</f>
        <v>0</v>
      </c>
      <c r="AX4" s="47">
        <f>COUNTIF('４　一覧'!$AG$5:$AG$2044,"2両方（りょうほう）")</f>
        <v>0</v>
      </c>
      <c r="AY4" s="47">
        <f>COUNTIF('４　一覧'!$AG$5:$AG$2044,"3両方（りょうほう）")</f>
        <v>0</v>
      </c>
      <c r="AZ4" s="47">
        <f>COUNTIF('４　一覧'!$AG$5:$AG$2044,"4両方（りょうほう）")</f>
        <v>0</v>
      </c>
      <c r="BA4" s="47">
        <f>COUNTIF('４　一覧'!$AG$5:$AG$2044,"5両方（りょうほう）")</f>
        <v>0</v>
      </c>
      <c r="BB4" s="47">
        <f>COUNTIF('４　一覧'!$AG$5:$AG$2044,"6両方（りょうほう）")</f>
        <v>0</v>
      </c>
      <c r="BC4" s="47">
        <f>COUNTIF('４　一覧'!$Z$5:$Z$2044,"思（おも）いうかばない")</f>
        <v>0</v>
      </c>
      <c r="BD4" s="47">
        <f>COUNTIF('４　一覧'!$AG$5:$AG$2044,"1思（おも）いうかばない")</f>
        <v>0</v>
      </c>
      <c r="BE4" s="47">
        <f>COUNTIF('４　一覧'!$AG$5:$AG$2044,"2思（おも）いうかばない")</f>
        <v>0</v>
      </c>
      <c r="BF4" s="47">
        <f>COUNTIF('４　一覧'!$AG$5:$AG$2044,"3思（おも）いうかばない")</f>
        <v>0</v>
      </c>
      <c r="BG4" s="47">
        <f>COUNTIF('４　一覧'!$AG$5:$AG$2044,"4思（おも）いうかばない")</f>
        <v>0</v>
      </c>
      <c r="BH4" s="47">
        <f>COUNTIF('４　一覧'!$AG$5:$AG$2044,"5思（おも）いうかばない")</f>
        <v>0</v>
      </c>
      <c r="BI4" s="48">
        <f>COUNTIF('４　一覧'!$AG$5:$AG$2044,"6思（おも）いうかばない")</f>
        <v>0</v>
      </c>
    </row>
  </sheetData>
  <sheetProtection selectLockedCells="1"/>
  <mergeCells count="10">
    <mergeCell ref="M1:S2"/>
    <mergeCell ref="T1:Z2"/>
    <mergeCell ref="AA1:AG2"/>
    <mergeCell ref="B1:E2"/>
    <mergeCell ref="AH1:BI1"/>
    <mergeCell ref="AH2:AN2"/>
    <mergeCell ref="AO2:AU2"/>
    <mergeCell ref="AV2:BB2"/>
    <mergeCell ref="BC2:BI2"/>
    <mergeCell ref="F1:L2"/>
  </mergeCells>
  <phoneticPr fontId="27"/>
  <conditionalFormatting sqref="F4">
    <cfRule type="cellIs" dxfId="4" priority="1" operator="notEqual">
      <formula>SUM(G$4:$L$4)</formula>
    </cfRule>
  </conditionalFormatting>
  <pageMargins left="0.7" right="0.7" top="0.75" bottom="0.75" header="0.3" footer="0.3"/>
  <pageSetup paperSize="9" scale="3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61DE4-3259-41E5-98C8-A8ABB09831B2}">
  <dimension ref="A1:E549"/>
  <sheetViews>
    <sheetView workbookViewId="0"/>
  </sheetViews>
  <sheetFormatPr defaultRowHeight="13.2"/>
  <cols>
    <col min="2" max="2" width="12.21875" bestFit="1" customWidth="1"/>
    <col min="5" max="5" width="27.88671875" customWidth="1"/>
  </cols>
  <sheetData>
    <row r="1" spans="1:5" ht="14.4">
      <c r="D1" s="18"/>
      <c r="E1" s="17"/>
    </row>
    <row r="2" spans="1:5" ht="21.6">
      <c r="A2" s="56" t="s">
        <v>2348</v>
      </c>
      <c r="B2" s="57" t="s">
        <v>1680</v>
      </c>
      <c r="D2" s="23" t="s">
        <v>2347</v>
      </c>
      <c r="E2" s="58" t="s">
        <v>1681</v>
      </c>
    </row>
    <row r="3" spans="1:5">
      <c r="A3" s="19">
        <v>39001</v>
      </c>
      <c r="B3" s="2" t="s">
        <v>2268</v>
      </c>
      <c r="D3" s="20" t="s">
        <v>2307</v>
      </c>
      <c r="E3" s="21" t="s">
        <v>1439</v>
      </c>
    </row>
    <row r="4" spans="1:5">
      <c r="A4" s="19">
        <v>39002</v>
      </c>
      <c r="B4" s="2" t="s">
        <v>2269</v>
      </c>
      <c r="D4" s="20" t="s">
        <v>2319</v>
      </c>
      <c r="E4" s="21" t="s">
        <v>1427</v>
      </c>
    </row>
    <row r="5" spans="1:5">
      <c r="A5" s="19">
        <v>39003</v>
      </c>
      <c r="B5" s="2" t="s">
        <v>2270</v>
      </c>
      <c r="D5" s="20" t="s">
        <v>2321</v>
      </c>
      <c r="E5" s="21" t="s">
        <v>7</v>
      </c>
    </row>
    <row r="6" spans="1:5">
      <c r="A6" s="19">
        <v>39004</v>
      </c>
      <c r="B6" s="2" t="s">
        <v>2271</v>
      </c>
      <c r="D6" s="20" t="s">
        <v>2322</v>
      </c>
      <c r="E6" s="21" t="s">
        <v>8</v>
      </c>
    </row>
    <row r="7" spans="1:5">
      <c r="A7" s="19">
        <v>39005</v>
      </c>
      <c r="B7" s="2" t="s">
        <v>2272</v>
      </c>
      <c r="D7" s="20" t="s">
        <v>1727</v>
      </c>
      <c r="E7" s="21" t="s">
        <v>9</v>
      </c>
    </row>
    <row r="8" spans="1:5">
      <c r="A8" s="19">
        <v>39006</v>
      </c>
      <c r="B8" s="2" t="s">
        <v>2273</v>
      </c>
      <c r="D8" s="20" t="s">
        <v>1728</v>
      </c>
      <c r="E8" s="21" t="s">
        <v>10</v>
      </c>
    </row>
    <row r="9" spans="1:5">
      <c r="A9" s="19">
        <v>39007</v>
      </c>
      <c r="B9" s="2" t="s">
        <v>2274</v>
      </c>
      <c r="D9" s="20" t="s">
        <v>1729</v>
      </c>
      <c r="E9" s="21" t="s">
        <v>11</v>
      </c>
    </row>
    <row r="10" spans="1:5">
      <c r="A10" s="19">
        <v>39008</v>
      </c>
      <c r="B10" s="2" t="s">
        <v>2275</v>
      </c>
      <c r="D10" s="20" t="s">
        <v>1730</v>
      </c>
      <c r="E10" s="21" t="s">
        <v>12</v>
      </c>
    </row>
    <row r="11" spans="1:5">
      <c r="A11" s="19">
        <v>39009</v>
      </c>
      <c r="B11" s="2" t="s">
        <v>2276</v>
      </c>
      <c r="D11" s="20" t="s">
        <v>1731</v>
      </c>
      <c r="E11" s="21" t="s">
        <v>13</v>
      </c>
    </row>
    <row r="12" spans="1:5">
      <c r="A12" s="19">
        <v>39010</v>
      </c>
      <c r="B12" s="2" t="s">
        <v>2277</v>
      </c>
      <c r="D12" s="20" t="s">
        <v>1732</v>
      </c>
      <c r="E12" s="21" t="s">
        <v>14</v>
      </c>
    </row>
    <row r="13" spans="1:5">
      <c r="A13" s="19">
        <v>39011</v>
      </c>
      <c r="B13" s="2" t="s">
        <v>2278</v>
      </c>
      <c r="D13" s="20" t="s">
        <v>1733</v>
      </c>
      <c r="E13" s="21" t="s">
        <v>15</v>
      </c>
    </row>
    <row r="14" spans="1:5">
      <c r="A14" s="19">
        <v>39012</v>
      </c>
      <c r="B14" s="2" t="s">
        <v>2279</v>
      </c>
      <c r="D14" s="20" t="s">
        <v>1734</v>
      </c>
      <c r="E14" s="21" t="s">
        <v>16</v>
      </c>
    </row>
    <row r="15" spans="1:5">
      <c r="A15" s="19">
        <v>39013</v>
      </c>
      <c r="B15" s="2" t="s">
        <v>2280</v>
      </c>
      <c r="D15" s="20" t="s">
        <v>1735</v>
      </c>
      <c r="E15" s="21" t="s">
        <v>17</v>
      </c>
    </row>
    <row r="16" spans="1:5">
      <c r="A16" s="19">
        <v>39014</v>
      </c>
      <c r="B16" s="2" t="s">
        <v>2281</v>
      </c>
      <c r="D16" s="20" t="s">
        <v>1736</v>
      </c>
      <c r="E16" s="21" t="s">
        <v>18</v>
      </c>
    </row>
    <row r="17" spans="1:5">
      <c r="A17" s="19">
        <v>39015</v>
      </c>
      <c r="B17" s="2" t="s">
        <v>2282</v>
      </c>
      <c r="D17" s="20" t="s">
        <v>1737</v>
      </c>
      <c r="E17" s="21" t="s">
        <v>19</v>
      </c>
    </row>
    <row r="18" spans="1:5">
      <c r="A18" s="19">
        <v>39016</v>
      </c>
      <c r="B18" s="2" t="s">
        <v>2283</v>
      </c>
      <c r="D18" s="20" t="s">
        <v>1738</v>
      </c>
      <c r="E18" s="21" t="s">
        <v>20</v>
      </c>
    </row>
    <row r="19" spans="1:5">
      <c r="A19" s="19">
        <v>39017</v>
      </c>
      <c r="B19" s="2" t="s">
        <v>2284</v>
      </c>
      <c r="D19" s="20" t="s">
        <v>1739</v>
      </c>
      <c r="E19" s="21" t="s">
        <v>21</v>
      </c>
    </row>
    <row r="20" spans="1:5">
      <c r="A20" s="19">
        <v>39018</v>
      </c>
      <c r="B20" s="2" t="s">
        <v>2285</v>
      </c>
      <c r="D20" s="20" t="s">
        <v>1740</v>
      </c>
      <c r="E20" s="21" t="s">
        <v>22</v>
      </c>
    </row>
    <row r="21" spans="1:5">
      <c r="A21" s="19">
        <v>39019</v>
      </c>
      <c r="B21" s="2" t="s">
        <v>2286</v>
      </c>
      <c r="D21" s="20" t="s">
        <v>1741</v>
      </c>
      <c r="E21" s="21" t="s">
        <v>23</v>
      </c>
    </row>
    <row r="22" spans="1:5">
      <c r="A22" s="19">
        <v>39020</v>
      </c>
      <c r="B22" s="2" t="s">
        <v>2287</v>
      </c>
      <c r="D22" s="20" t="s">
        <v>1742</v>
      </c>
      <c r="E22" s="21" t="s">
        <v>24</v>
      </c>
    </row>
    <row r="23" spans="1:5">
      <c r="A23" s="19">
        <v>39021</v>
      </c>
      <c r="B23" s="2" t="s">
        <v>2288</v>
      </c>
      <c r="D23" s="20" t="s">
        <v>1743</v>
      </c>
      <c r="E23" s="21" t="s">
        <v>25</v>
      </c>
    </row>
    <row r="24" spans="1:5">
      <c r="A24" s="19">
        <v>39022</v>
      </c>
      <c r="B24" s="2" t="s">
        <v>2289</v>
      </c>
      <c r="D24" s="20" t="s">
        <v>1744</v>
      </c>
      <c r="E24" s="21" t="s">
        <v>26</v>
      </c>
    </row>
    <row r="25" spans="1:5">
      <c r="A25" s="19">
        <v>39023</v>
      </c>
      <c r="B25" s="2" t="s">
        <v>2290</v>
      </c>
      <c r="D25" s="20" t="s">
        <v>1745</v>
      </c>
      <c r="E25" s="21" t="s">
        <v>27</v>
      </c>
    </row>
    <row r="26" spans="1:5">
      <c r="A26" s="19">
        <v>39024</v>
      </c>
      <c r="B26" s="2" t="s">
        <v>2291</v>
      </c>
      <c r="D26" s="20" t="s">
        <v>1746</v>
      </c>
      <c r="E26" s="21" t="s">
        <v>28</v>
      </c>
    </row>
    <row r="27" spans="1:5">
      <c r="A27" s="19">
        <v>39025</v>
      </c>
      <c r="B27" s="2" t="s">
        <v>2292</v>
      </c>
      <c r="D27" s="20" t="s">
        <v>1747</v>
      </c>
      <c r="E27" s="21" t="s">
        <v>29</v>
      </c>
    </row>
    <row r="28" spans="1:5">
      <c r="A28" s="19">
        <v>39026</v>
      </c>
      <c r="B28" s="2" t="s">
        <v>2293</v>
      </c>
      <c r="D28" s="20" t="s">
        <v>1748</v>
      </c>
      <c r="E28" s="21" t="s">
        <v>42</v>
      </c>
    </row>
    <row r="29" spans="1:5">
      <c r="A29" s="19">
        <v>39027</v>
      </c>
      <c r="B29" s="2" t="s">
        <v>2294</v>
      </c>
      <c r="D29" s="20" t="s">
        <v>1749</v>
      </c>
      <c r="E29" s="21" t="s">
        <v>43</v>
      </c>
    </row>
    <row r="30" spans="1:5">
      <c r="A30" s="19">
        <v>39028</v>
      </c>
      <c r="B30" s="2" t="s">
        <v>2295</v>
      </c>
      <c r="D30" s="20" t="s">
        <v>1750</v>
      </c>
      <c r="E30" s="21" t="s">
        <v>44</v>
      </c>
    </row>
    <row r="31" spans="1:5">
      <c r="A31" s="19">
        <v>39029</v>
      </c>
      <c r="B31" s="2" t="s">
        <v>2296</v>
      </c>
      <c r="D31" s="20" t="s">
        <v>1751</v>
      </c>
      <c r="E31" s="21" t="s">
        <v>45</v>
      </c>
    </row>
    <row r="32" spans="1:5">
      <c r="A32" s="19">
        <v>39030</v>
      </c>
      <c r="B32" s="2" t="s">
        <v>2297</v>
      </c>
      <c r="D32" s="20" t="s">
        <v>1752</v>
      </c>
      <c r="E32" s="21" t="s">
        <v>46</v>
      </c>
    </row>
    <row r="33" spans="1:5">
      <c r="A33" s="19">
        <v>39031</v>
      </c>
      <c r="B33" s="2" t="s">
        <v>2298</v>
      </c>
      <c r="D33" s="20" t="s">
        <v>1753</v>
      </c>
      <c r="E33" s="21" t="s">
        <v>33</v>
      </c>
    </row>
    <row r="34" spans="1:5">
      <c r="A34" s="19">
        <v>39032</v>
      </c>
      <c r="B34" s="2" t="s">
        <v>2299</v>
      </c>
      <c r="D34" s="20" t="s">
        <v>1754</v>
      </c>
      <c r="E34" s="21" t="s">
        <v>34</v>
      </c>
    </row>
    <row r="35" spans="1:5">
      <c r="A35" s="19">
        <v>39033</v>
      </c>
      <c r="B35" s="2" t="s">
        <v>2300</v>
      </c>
      <c r="D35" s="20" t="s">
        <v>1755</v>
      </c>
      <c r="E35" s="21" t="s">
        <v>35</v>
      </c>
    </row>
    <row r="36" spans="1:5">
      <c r="D36" s="20" t="s">
        <v>1756</v>
      </c>
      <c r="E36" s="21" t="s">
        <v>36</v>
      </c>
    </row>
    <row r="37" spans="1:5">
      <c r="D37" s="20" t="s">
        <v>1757</v>
      </c>
      <c r="E37" s="21" t="s">
        <v>37</v>
      </c>
    </row>
    <row r="38" spans="1:5">
      <c r="D38" s="20" t="s">
        <v>1758</v>
      </c>
      <c r="E38" s="21" t="s">
        <v>38</v>
      </c>
    </row>
    <row r="39" spans="1:5">
      <c r="D39" s="20" t="s">
        <v>1759</v>
      </c>
      <c r="E39" s="21" t="s">
        <v>39</v>
      </c>
    </row>
    <row r="40" spans="1:5">
      <c r="D40" s="20" t="s">
        <v>1760</v>
      </c>
      <c r="E40" s="21" t="s">
        <v>30</v>
      </c>
    </row>
    <row r="41" spans="1:5">
      <c r="D41" s="20" t="s">
        <v>1761</v>
      </c>
      <c r="E41" s="21" t="s">
        <v>31</v>
      </c>
    </row>
    <row r="42" spans="1:5">
      <c r="D42" s="20" t="s">
        <v>1762</v>
      </c>
      <c r="E42" s="21" t="s">
        <v>32</v>
      </c>
    </row>
    <row r="43" spans="1:5">
      <c r="D43" s="20" t="s">
        <v>1763</v>
      </c>
      <c r="E43" s="21" t="s">
        <v>40</v>
      </c>
    </row>
    <row r="44" spans="1:5">
      <c r="D44" s="20" t="s">
        <v>1764</v>
      </c>
      <c r="E44" s="21" t="s">
        <v>41</v>
      </c>
    </row>
    <row r="45" spans="1:5">
      <c r="D45" s="20" t="s">
        <v>1765</v>
      </c>
      <c r="E45" s="21" t="s">
        <v>1682</v>
      </c>
    </row>
    <row r="46" spans="1:5">
      <c r="D46" s="20" t="s">
        <v>1766</v>
      </c>
      <c r="E46" s="21" t="s">
        <v>172</v>
      </c>
    </row>
    <row r="47" spans="1:5">
      <c r="D47" s="20" t="s">
        <v>1767</v>
      </c>
      <c r="E47" s="21" t="s">
        <v>1683</v>
      </c>
    </row>
    <row r="48" spans="1:5">
      <c r="D48" s="20" t="s">
        <v>1768</v>
      </c>
      <c r="E48" s="21" t="s">
        <v>181</v>
      </c>
    </row>
    <row r="49" spans="4:5">
      <c r="D49" s="20" t="s">
        <v>1769</v>
      </c>
      <c r="E49" s="21" t="s">
        <v>183</v>
      </c>
    </row>
    <row r="50" spans="4:5">
      <c r="D50" s="20" t="s">
        <v>1770</v>
      </c>
      <c r="E50" s="21" t="s">
        <v>185</v>
      </c>
    </row>
    <row r="51" spans="4:5">
      <c r="D51" s="20" t="s">
        <v>1771</v>
      </c>
      <c r="E51" s="21" t="s">
        <v>187</v>
      </c>
    </row>
    <row r="52" spans="4:5">
      <c r="D52" s="20" t="s">
        <v>1772</v>
      </c>
      <c r="E52" s="21" t="s">
        <v>189</v>
      </c>
    </row>
    <row r="53" spans="4:5">
      <c r="D53" s="20" t="s">
        <v>1773</v>
      </c>
      <c r="E53" s="21" t="s">
        <v>191</v>
      </c>
    </row>
    <row r="54" spans="4:5">
      <c r="D54" s="20" t="s">
        <v>1774</v>
      </c>
      <c r="E54" s="21" t="s">
        <v>193</v>
      </c>
    </row>
    <row r="55" spans="4:5">
      <c r="D55" s="20" t="s">
        <v>1775</v>
      </c>
      <c r="E55" s="21" t="s">
        <v>195</v>
      </c>
    </row>
    <row r="56" spans="4:5">
      <c r="D56" s="20" t="s">
        <v>1776</v>
      </c>
      <c r="E56" s="21" t="s">
        <v>201</v>
      </c>
    </row>
    <row r="57" spans="4:5">
      <c r="D57" s="20" t="s">
        <v>1777</v>
      </c>
      <c r="E57" s="21" t="s">
        <v>203</v>
      </c>
    </row>
    <row r="58" spans="4:5">
      <c r="D58" s="20" t="s">
        <v>1778</v>
      </c>
      <c r="E58" s="21" t="s">
        <v>1684</v>
      </c>
    </row>
    <row r="59" spans="4:5">
      <c r="D59" s="20" t="s">
        <v>1779</v>
      </c>
      <c r="E59" s="21" t="s">
        <v>653</v>
      </c>
    </row>
    <row r="60" spans="4:5">
      <c r="D60" s="20" t="s">
        <v>1780</v>
      </c>
      <c r="E60" s="21" t="s">
        <v>671</v>
      </c>
    </row>
    <row r="61" spans="4:5">
      <c r="D61" s="20" t="s">
        <v>1781</v>
      </c>
      <c r="E61" s="21" t="s">
        <v>230</v>
      </c>
    </row>
    <row r="62" spans="4:5">
      <c r="D62" s="20" t="s">
        <v>1782</v>
      </c>
      <c r="E62" s="21" t="s">
        <v>233</v>
      </c>
    </row>
    <row r="63" spans="4:5">
      <c r="D63" s="20" t="s">
        <v>1783</v>
      </c>
      <c r="E63" s="21" t="s">
        <v>235</v>
      </c>
    </row>
    <row r="64" spans="4:5">
      <c r="D64" s="20" t="s">
        <v>1784</v>
      </c>
      <c r="E64" s="21" t="s">
        <v>239</v>
      </c>
    </row>
    <row r="65" spans="4:5">
      <c r="D65" s="20" t="s">
        <v>1785</v>
      </c>
      <c r="E65" s="21" t="s">
        <v>241</v>
      </c>
    </row>
    <row r="66" spans="4:5">
      <c r="D66" s="20" t="s">
        <v>1786</v>
      </c>
      <c r="E66" s="21" t="s">
        <v>243</v>
      </c>
    </row>
    <row r="67" spans="4:5">
      <c r="D67" s="20" t="s">
        <v>1787</v>
      </c>
      <c r="E67" s="21" t="s">
        <v>245</v>
      </c>
    </row>
    <row r="68" spans="4:5">
      <c r="D68" s="20" t="s">
        <v>1788</v>
      </c>
      <c r="E68" s="21" t="s">
        <v>237</v>
      </c>
    </row>
    <row r="69" spans="4:5">
      <c r="D69" s="20" t="s">
        <v>1789</v>
      </c>
      <c r="E69" s="21" t="s">
        <v>588</v>
      </c>
    </row>
    <row r="70" spans="4:5">
      <c r="D70" s="20" t="s">
        <v>1790</v>
      </c>
      <c r="E70" s="21" t="s">
        <v>590</v>
      </c>
    </row>
    <row r="71" spans="4:5">
      <c r="D71" s="20" t="s">
        <v>1791</v>
      </c>
      <c r="E71" s="21" t="s">
        <v>596</v>
      </c>
    </row>
    <row r="72" spans="4:5">
      <c r="D72" s="20" t="s">
        <v>1792</v>
      </c>
      <c r="E72" s="21" t="s">
        <v>264</v>
      </c>
    </row>
    <row r="73" spans="4:5">
      <c r="D73" s="20" t="s">
        <v>1793</v>
      </c>
      <c r="E73" s="21" t="s">
        <v>89</v>
      </c>
    </row>
    <row r="74" spans="4:5">
      <c r="D74" s="20" t="s">
        <v>1794</v>
      </c>
      <c r="E74" s="21" t="s">
        <v>91</v>
      </c>
    </row>
    <row r="75" spans="4:5">
      <c r="D75" s="20" t="s">
        <v>1795</v>
      </c>
      <c r="E75" s="21" t="s">
        <v>90</v>
      </c>
    </row>
    <row r="76" spans="4:5">
      <c r="D76" s="20" t="s">
        <v>1796</v>
      </c>
      <c r="E76" s="21" t="s">
        <v>92</v>
      </c>
    </row>
    <row r="77" spans="4:5">
      <c r="D77" s="20" t="s">
        <v>1797</v>
      </c>
      <c r="E77" s="21" t="s">
        <v>1431</v>
      </c>
    </row>
    <row r="78" spans="4:5">
      <c r="D78" s="20" t="s">
        <v>1798</v>
      </c>
      <c r="E78" s="21" t="s">
        <v>87</v>
      </c>
    </row>
    <row r="79" spans="4:5">
      <c r="D79" s="20" t="s">
        <v>1799</v>
      </c>
      <c r="E79" s="21" t="s">
        <v>93</v>
      </c>
    </row>
    <row r="80" spans="4:5">
      <c r="D80" s="20" t="s">
        <v>1800</v>
      </c>
      <c r="E80" s="21" t="s">
        <v>94</v>
      </c>
    </row>
    <row r="81" spans="4:5">
      <c r="D81" s="20" t="s">
        <v>1801</v>
      </c>
      <c r="E81" s="21" t="s">
        <v>95</v>
      </c>
    </row>
    <row r="82" spans="4:5">
      <c r="D82" s="20" t="s">
        <v>1802</v>
      </c>
      <c r="E82" s="21" t="s">
        <v>88</v>
      </c>
    </row>
    <row r="83" spans="4:5">
      <c r="D83" s="20" t="s">
        <v>1803</v>
      </c>
      <c r="E83" s="21" t="s">
        <v>96</v>
      </c>
    </row>
    <row r="84" spans="4:5">
      <c r="D84" s="20" t="s">
        <v>1804</v>
      </c>
      <c r="E84" s="21" t="s">
        <v>98</v>
      </c>
    </row>
    <row r="85" spans="4:5">
      <c r="D85" s="20" t="s">
        <v>1805</v>
      </c>
      <c r="E85" s="21" t="s">
        <v>97</v>
      </c>
    </row>
    <row r="86" spans="4:5">
      <c r="D86" s="20" t="s">
        <v>1806</v>
      </c>
      <c r="E86" s="21" t="s">
        <v>100</v>
      </c>
    </row>
    <row r="87" spans="4:5">
      <c r="D87" s="20" t="s">
        <v>1807</v>
      </c>
      <c r="E87" s="21" t="s">
        <v>101</v>
      </c>
    </row>
    <row r="88" spans="4:5">
      <c r="D88" s="20" t="s">
        <v>1808</v>
      </c>
      <c r="E88" s="21" t="s">
        <v>102</v>
      </c>
    </row>
    <row r="89" spans="4:5">
      <c r="D89" s="20" t="s">
        <v>1809</v>
      </c>
      <c r="E89" s="21" t="s">
        <v>99</v>
      </c>
    </row>
    <row r="90" spans="4:5">
      <c r="D90" s="20" t="s">
        <v>1810</v>
      </c>
      <c r="E90" s="21" t="s">
        <v>103</v>
      </c>
    </row>
    <row r="91" spans="4:5">
      <c r="D91" s="20" t="s">
        <v>1811</v>
      </c>
      <c r="E91" s="21" t="s">
        <v>279</v>
      </c>
    </row>
    <row r="92" spans="4:5">
      <c r="D92" s="20" t="s">
        <v>1812</v>
      </c>
      <c r="E92" s="21" t="s">
        <v>282</v>
      </c>
    </row>
    <row r="93" spans="4:5">
      <c r="D93" s="20" t="s">
        <v>1813</v>
      </c>
      <c r="E93" s="21" t="s">
        <v>284</v>
      </c>
    </row>
    <row r="94" spans="4:5">
      <c r="D94" s="20" t="s">
        <v>1814</v>
      </c>
      <c r="E94" s="21" t="s">
        <v>286</v>
      </c>
    </row>
    <row r="95" spans="4:5">
      <c r="D95" s="20" t="s">
        <v>1815</v>
      </c>
      <c r="E95" s="21" t="s">
        <v>288</v>
      </c>
    </row>
    <row r="96" spans="4:5">
      <c r="D96" s="20" t="s">
        <v>1816</v>
      </c>
      <c r="E96" s="21" t="s">
        <v>292</v>
      </c>
    </row>
    <row r="97" spans="4:5">
      <c r="D97" s="20" t="s">
        <v>1817</v>
      </c>
      <c r="E97" s="21" t="s">
        <v>294</v>
      </c>
    </row>
    <row r="98" spans="4:5">
      <c r="D98" s="20" t="s">
        <v>1818</v>
      </c>
      <c r="E98" s="21" t="s">
        <v>296</v>
      </c>
    </row>
    <row r="99" spans="4:5">
      <c r="D99" s="20" t="s">
        <v>1819</v>
      </c>
      <c r="E99" s="21" t="s">
        <v>298</v>
      </c>
    </row>
    <row r="100" spans="4:5">
      <c r="D100" s="20" t="s">
        <v>1820</v>
      </c>
      <c r="E100" s="21" t="s">
        <v>300</v>
      </c>
    </row>
    <row r="101" spans="4:5">
      <c r="D101" s="20" t="s">
        <v>1821</v>
      </c>
      <c r="E101" s="21" t="s">
        <v>302</v>
      </c>
    </row>
    <row r="102" spans="4:5">
      <c r="D102" s="20" t="s">
        <v>1822</v>
      </c>
      <c r="E102" s="21" t="s">
        <v>304</v>
      </c>
    </row>
    <row r="103" spans="4:5">
      <c r="D103" s="20" t="s">
        <v>1823</v>
      </c>
      <c r="E103" s="21" t="s">
        <v>475</v>
      </c>
    </row>
    <row r="104" spans="4:5">
      <c r="D104" s="20" t="s">
        <v>1824</v>
      </c>
      <c r="E104" s="21" t="s">
        <v>477</v>
      </c>
    </row>
    <row r="105" spans="4:5">
      <c r="D105" s="20" t="s">
        <v>1825</v>
      </c>
      <c r="E105" s="21" t="s">
        <v>479</v>
      </c>
    </row>
    <row r="106" spans="4:5">
      <c r="D106" s="20" t="s">
        <v>1826</v>
      </c>
      <c r="E106" s="21" t="s">
        <v>483</v>
      </c>
    </row>
    <row r="107" spans="4:5">
      <c r="D107" s="20" t="s">
        <v>1827</v>
      </c>
      <c r="E107" s="21" t="s">
        <v>485</v>
      </c>
    </row>
    <row r="108" spans="4:5">
      <c r="D108" s="20" t="s">
        <v>2262</v>
      </c>
      <c r="E108" s="21" t="s">
        <v>1685</v>
      </c>
    </row>
    <row r="109" spans="4:5">
      <c r="D109" s="20" t="s">
        <v>1828</v>
      </c>
      <c r="E109" s="21" t="s">
        <v>306</v>
      </c>
    </row>
    <row r="110" spans="4:5">
      <c r="D110" s="20" t="s">
        <v>1829</v>
      </c>
      <c r="E110" s="21" t="s">
        <v>309</v>
      </c>
    </row>
    <row r="111" spans="4:5">
      <c r="D111" s="20" t="s">
        <v>2308</v>
      </c>
      <c r="E111" s="21" t="s">
        <v>311</v>
      </c>
    </row>
    <row r="112" spans="4:5">
      <c r="D112" s="20" t="s">
        <v>1830</v>
      </c>
      <c r="E112" s="21" t="s">
        <v>313</v>
      </c>
    </row>
    <row r="113" spans="4:5">
      <c r="D113" s="20" t="s">
        <v>1831</v>
      </c>
      <c r="E113" s="21" t="s">
        <v>315</v>
      </c>
    </row>
    <row r="114" spans="4:5">
      <c r="D114" s="20" t="s">
        <v>1832</v>
      </c>
      <c r="E114" s="21" t="s">
        <v>317</v>
      </c>
    </row>
    <row r="115" spans="4:5">
      <c r="D115" s="20" t="s">
        <v>1833</v>
      </c>
      <c r="E115" s="21" t="s">
        <v>319</v>
      </c>
    </row>
    <row r="116" spans="4:5">
      <c r="D116" s="20" t="s">
        <v>1834</v>
      </c>
      <c r="E116" s="21" t="s">
        <v>321</v>
      </c>
    </row>
    <row r="117" spans="4:5">
      <c r="D117" s="20" t="s">
        <v>1835</v>
      </c>
      <c r="E117" s="21" t="s">
        <v>325</v>
      </c>
    </row>
    <row r="118" spans="4:5">
      <c r="D118" s="20" t="s">
        <v>1836</v>
      </c>
      <c r="E118" s="21" t="s">
        <v>327</v>
      </c>
    </row>
    <row r="119" spans="4:5">
      <c r="D119" s="20" t="s">
        <v>1837</v>
      </c>
      <c r="E119" s="21" t="s">
        <v>329</v>
      </c>
    </row>
    <row r="120" spans="4:5">
      <c r="D120" s="20" t="s">
        <v>1838</v>
      </c>
      <c r="E120" s="21" t="s">
        <v>701</v>
      </c>
    </row>
    <row r="121" spans="4:5">
      <c r="D121" s="20" t="s">
        <v>1839</v>
      </c>
      <c r="E121" s="21" t="s">
        <v>705</v>
      </c>
    </row>
    <row r="122" spans="4:5">
      <c r="D122" s="20" t="s">
        <v>1840</v>
      </c>
      <c r="E122" s="21" t="s">
        <v>711</v>
      </c>
    </row>
    <row r="123" spans="4:5">
      <c r="D123" s="20" t="s">
        <v>1841</v>
      </c>
      <c r="E123" s="21" t="s">
        <v>333</v>
      </c>
    </row>
    <row r="124" spans="4:5">
      <c r="D124" s="20" t="s">
        <v>1842</v>
      </c>
      <c r="E124" s="21" t="s">
        <v>336</v>
      </c>
    </row>
    <row r="125" spans="4:5">
      <c r="D125" s="20" t="s">
        <v>1843</v>
      </c>
      <c r="E125" s="21" t="s">
        <v>338</v>
      </c>
    </row>
    <row r="126" spans="4:5">
      <c r="D126" s="20" t="s">
        <v>1844</v>
      </c>
      <c r="E126" s="21" t="s">
        <v>340</v>
      </c>
    </row>
    <row r="127" spans="4:5">
      <c r="D127" s="20" t="s">
        <v>1845</v>
      </c>
      <c r="E127" s="21" t="s">
        <v>342</v>
      </c>
    </row>
    <row r="128" spans="4:5">
      <c r="D128" s="20" t="s">
        <v>1846</v>
      </c>
      <c r="E128" s="21" t="s">
        <v>344</v>
      </c>
    </row>
    <row r="129" spans="4:5">
      <c r="D129" s="20" t="s">
        <v>1847</v>
      </c>
      <c r="E129" s="21" t="s">
        <v>346</v>
      </c>
    </row>
    <row r="130" spans="4:5">
      <c r="D130" s="20" t="s">
        <v>1848</v>
      </c>
      <c r="E130" s="21" t="s">
        <v>607</v>
      </c>
    </row>
    <row r="131" spans="4:5">
      <c r="D131" s="20" t="s">
        <v>1849</v>
      </c>
      <c r="E131" s="21" t="s">
        <v>609</v>
      </c>
    </row>
    <row r="132" spans="4:5">
      <c r="D132" s="20" t="s">
        <v>1850</v>
      </c>
      <c r="E132" s="21" t="s">
        <v>611</v>
      </c>
    </row>
    <row r="133" spans="4:5">
      <c r="D133" s="20" t="s">
        <v>1851</v>
      </c>
      <c r="E133" s="21" t="s">
        <v>769</v>
      </c>
    </row>
    <row r="134" spans="4:5">
      <c r="D134" s="20" t="s">
        <v>1852</v>
      </c>
      <c r="E134" s="21" t="s">
        <v>1430</v>
      </c>
    </row>
    <row r="135" spans="4:5">
      <c r="D135" s="20" t="s">
        <v>1853</v>
      </c>
      <c r="E135" s="21" t="s">
        <v>208</v>
      </c>
    </row>
    <row r="136" spans="4:5">
      <c r="D136" s="20" t="s">
        <v>1854</v>
      </c>
      <c r="E136" s="21" t="s">
        <v>210</v>
      </c>
    </row>
    <row r="137" spans="4:5">
      <c r="D137" s="20" t="s">
        <v>1855</v>
      </c>
      <c r="E137" s="21" t="s">
        <v>212</v>
      </c>
    </row>
    <row r="138" spans="4:5">
      <c r="D138" s="20" t="s">
        <v>1856</v>
      </c>
      <c r="E138" s="21" t="s">
        <v>214</v>
      </c>
    </row>
    <row r="139" spans="4:5">
      <c r="D139" s="20" t="s">
        <v>1857</v>
      </c>
      <c r="E139" s="21" t="s">
        <v>216</v>
      </c>
    </row>
    <row r="140" spans="4:5">
      <c r="D140" s="20" t="s">
        <v>1858</v>
      </c>
      <c r="E140" s="21" t="s">
        <v>218</v>
      </c>
    </row>
    <row r="141" spans="4:5">
      <c r="D141" s="20" t="s">
        <v>1859</v>
      </c>
      <c r="E141" s="21" t="s">
        <v>222</v>
      </c>
    </row>
    <row r="142" spans="4:5">
      <c r="D142" s="20" t="s">
        <v>1860</v>
      </c>
      <c r="E142" s="21" t="s">
        <v>226</v>
      </c>
    </row>
    <row r="143" spans="4:5">
      <c r="D143" s="20" t="s">
        <v>1861</v>
      </c>
      <c r="E143" s="21" t="s">
        <v>228</v>
      </c>
    </row>
    <row r="144" spans="4:5">
      <c r="D144" s="20" t="s">
        <v>1862</v>
      </c>
      <c r="E144" s="21" t="s">
        <v>1686</v>
      </c>
    </row>
    <row r="145" spans="4:5">
      <c r="D145" s="20" t="s">
        <v>1863</v>
      </c>
      <c r="E145" s="21" t="s">
        <v>532</v>
      </c>
    </row>
    <row r="146" spans="4:5">
      <c r="D146" s="20" t="s">
        <v>1864</v>
      </c>
      <c r="E146" s="21" t="s">
        <v>534</v>
      </c>
    </row>
    <row r="147" spans="4:5">
      <c r="D147" s="20" t="s">
        <v>1865</v>
      </c>
      <c r="E147" s="21" t="s">
        <v>536</v>
      </c>
    </row>
    <row r="148" spans="4:5">
      <c r="D148" s="20" t="s">
        <v>1866</v>
      </c>
      <c r="E148" s="21" t="s">
        <v>540</v>
      </c>
    </row>
    <row r="149" spans="4:5">
      <c r="D149" s="20" t="s">
        <v>1867</v>
      </c>
      <c r="E149" s="21" t="s">
        <v>542</v>
      </c>
    </row>
    <row r="150" spans="4:5">
      <c r="D150" s="20" t="s">
        <v>1868</v>
      </c>
      <c r="E150" s="21" t="s">
        <v>1687</v>
      </c>
    </row>
    <row r="151" spans="4:5">
      <c r="D151" s="20" t="s">
        <v>1869</v>
      </c>
      <c r="E151" s="21" t="s">
        <v>554</v>
      </c>
    </row>
    <row r="152" spans="4:5">
      <c r="D152" s="20" t="s">
        <v>1870</v>
      </c>
      <c r="E152" s="21" t="s">
        <v>558</v>
      </c>
    </row>
    <row r="153" spans="4:5">
      <c r="D153" s="20" t="s">
        <v>1871</v>
      </c>
      <c r="E153" s="21" t="s">
        <v>564</v>
      </c>
    </row>
    <row r="154" spans="4:5">
      <c r="D154" s="20" t="s">
        <v>1872</v>
      </c>
      <c r="E154" s="21" t="s">
        <v>1688</v>
      </c>
    </row>
    <row r="155" spans="4:5">
      <c r="D155" s="20" t="s">
        <v>1873</v>
      </c>
      <c r="E155" s="21" t="s">
        <v>1689</v>
      </c>
    </row>
    <row r="156" spans="4:5">
      <c r="D156" s="20" t="s">
        <v>1874</v>
      </c>
      <c r="E156" s="21" t="s">
        <v>1486</v>
      </c>
    </row>
    <row r="157" spans="4:5">
      <c r="D157" s="20" t="s">
        <v>1875</v>
      </c>
      <c r="E157" s="21" t="s">
        <v>1487</v>
      </c>
    </row>
    <row r="158" spans="4:5">
      <c r="D158" s="20" t="s">
        <v>1876</v>
      </c>
      <c r="E158" s="21" t="s">
        <v>575</v>
      </c>
    </row>
    <row r="159" spans="4:5">
      <c r="D159" s="20" t="s">
        <v>1877</v>
      </c>
      <c r="E159" s="21" t="s">
        <v>577</v>
      </c>
    </row>
    <row r="160" spans="4:5">
      <c r="D160" s="20" t="s">
        <v>1878</v>
      </c>
      <c r="E160" s="21" t="s">
        <v>1434</v>
      </c>
    </row>
    <row r="161" spans="4:5">
      <c r="D161" s="20" t="s">
        <v>1879</v>
      </c>
      <c r="E161" s="21" t="s">
        <v>544</v>
      </c>
    </row>
    <row r="162" spans="4:5">
      <c r="D162" s="20" t="s">
        <v>2263</v>
      </c>
      <c r="E162" s="21" t="s">
        <v>1690</v>
      </c>
    </row>
    <row r="163" spans="4:5">
      <c r="D163" s="20" t="s">
        <v>2264</v>
      </c>
      <c r="E163" s="21" t="s">
        <v>532</v>
      </c>
    </row>
    <row r="164" spans="4:5">
      <c r="D164" s="20" t="s">
        <v>1880</v>
      </c>
      <c r="E164" s="21" t="s">
        <v>348</v>
      </c>
    </row>
    <row r="165" spans="4:5">
      <c r="D165" s="20" t="s">
        <v>1881</v>
      </c>
      <c r="E165" s="21" t="s">
        <v>351</v>
      </c>
    </row>
    <row r="166" spans="4:5">
      <c r="D166" s="20" t="s">
        <v>1882</v>
      </c>
      <c r="E166" s="21" t="s">
        <v>355</v>
      </c>
    </row>
    <row r="167" spans="4:5">
      <c r="D167" s="20" t="s">
        <v>1883</v>
      </c>
      <c r="E167" s="21" t="s">
        <v>357</v>
      </c>
    </row>
    <row r="168" spans="4:5">
      <c r="D168" s="20" t="s">
        <v>1884</v>
      </c>
      <c r="E168" s="21" t="s">
        <v>359</v>
      </c>
    </row>
    <row r="169" spans="4:5">
      <c r="D169" s="20" t="s">
        <v>1885</v>
      </c>
      <c r="E169" s="21" t="s">
        <v>361</v>
      </c>
    </row>
    <row r="170" spans="4:5">
      <c r="D170" s="20" t="s">
        <v>1886</v>
      </c>
      <c r="E170" s="21" t="s">
        <v>363</v>
      </c>
    </row>
    <row r="171" spans="4:5">
      <c r="D171" s="20" t="s">
        <v>1887</v>
      </c>
      <c r="E171" s="21" t="s">
        <v>365</v>
      </c>
    </row>
    <row r="172" spans="4:5">
      <c r="D172" s="20" t="s">
        <v>1888</v>
      </c>
      <c r="E172" s="21" t="s">
        <v>154</v>
      </c>
    </row>
    <row r="173" spans="4:5">
      <c r="D173" s="20" t="s">
        <v>1889</v>
      </c>
      <c r="E173" s="21" t="s">
        <v>157</v>
      </c>
    </row>
    <row r="174" spans="4:5">
      <c r="D174" s="20" t="s">
        <v>1890</v>
      </c>
      <c r="E174" s="21" t="s">
        <v>159</v>
      </c>
    </row>
    <row r="175" spans="4:5">
      <c r="D175" s="20" t="s">
        <v>1891</v>
      </c>
      <c r="E175" s="21" t="s">
        <v>1428</v>
      </c>
    </row>
    <row r="176" spans="4:5">
      <c r="D176" s="20" t="s">
        <v>1892</v>
      </c>
      <c r="E176" s="21" t="s">
        <v>162</v>
      </c>
    </row>
    <row r="177" spans="4:5">
      <c r="D177" s="20" t="s">
        <v>1893</v>
      </c>
      <c r="E177" s="21" t="s">
        <v>164</v>
      </c>
    </row>
    <row r="178" spans="4:5">
      <c r="D178" s="20" t="s">
        <v>1894</v>
      </c>
      <c r="E178" s="21" t="s">
        <v>166</v>
      </c>
    </row>
    <row r="179" spans="4:5">
      <c r="D179" s="20" t="s">
        <v>1895</v>
      </c>
      <c r="E179" s="21" t="s">
        <v>168</v>
      </c>
    </row>
    <row r="180" spans="4:5">
      <c r="D180" s="20" t="s">
        <v>1896</v>
      </c>
      <c r="E180" s="21" t="s">
        <v>170</v>
      </c>
    </row>
    <row r="181" spans="4:5">
      <c r="D181" s="20" t="s">
        <v>1897</v>
      </c>
      <c r="E181" s="21" t="s">
        <v>732</v>
      </c>
    </row>
    <row r="182" spans="4:5">
      <c r="D182" s="20" t="s">
        <v>1898</v>
      </c>
      <c r="E182" s="21" t="s">
        <v>735</v>
      </c>
    </row>
    <row r="183" spans="4:5">
      <c r="D183" s="20" t="s">
        <v>1899</v>
      </c>
      <c r="E183" s="21" t="s">
        <v>737</v>
      </c>
    </row>
    <row r="184" spans="4:5">
      <c r="D184" s="20" t="s">
        <v>1900</v>
      </c>
      <c r="E184" s="21" t="s">
        <v>739</v>
      </c>
    </row>
    <row r="185" spans="4:5">
      <c r="D185" s="20" t="s">
        <v>1901</v>
      </c>
      <c r="E185" s="21" t="s">
        <v>741</v>
      </c>
    </row>
    <row r="186" spans="4:5">
      <c r="D186" s="20" t="s">
        <v>1902</v>
      </c>
      <c r="E186" s="21" t="s">
        <v>743</v>
      </c>
    </row>
    <row r="187" spans="4:5">
      <c r="D187" s="20" t="s">
        <v>1903</v>
      </c>
      <c r="E187" s="21" t="s">
        <v>756</v>
      </c>
    </row>
    <row r="188" spans="4:5">
      <c r="D188" s="20" t="s">
        <v>1904</v>
      </c>
      <c r="E188" s="21" t="s">
        <v>760</v>
      </c>
    </row>
    <row r="189" spans="4:5">
      <c r="D189" s="20" t="s">
        <v>1905</v>
      </c>
      <c r="E189" s="21" t="s">
        <v>417</v>
      </c>
    </row>
    <row r="190" spans="4:5">
      <c r="D190" s="20" t="s">
        <v>1906</v>
      </c>
      <c r="E190" s="21" t="s">
        <v>48</v>
      </c>
    </row>
    <row r="191" spans="4:5">
      <c r="D191" s="20" t="s">
        <v>1907</v>
      </c>
      <c r="E191" s="21" t="s">
        <v>49</v>
      </c>
    </row>
    <row r="192" spans="4:5">
      <c r="D192" s="20" t="s">
        <v>1908</v>
      </c>
      <c r="E192" s="21" t="s">
        <v>50</v>
      </c>
    </row>
    <row r="193" spans="4:5">
      <c r="D193" s="20" t="s">
        <v>1909</v>
      </c>
      <c r="E193" s="21" t="s">
        <v>51</v>
      </c>
    </row>
    <row r="194" spans="4:5">
      <c r="D194" s="20" t="s">
        <v>1910</v>
      </c>
      <c r="E194" s="21" t="s">
        <v>54</v>
      </c>
    </row>
    <row r="195" spans="4:5">
      <c r="D195" s="20" t="s">
        <v>1911</v>
      </c>
      <c r="E195" s="21" t="s">
        <v>55</v>
      </c>
    </row>
    <row r="196" spans="4:5">
      <c r="D196" s="20" t="s">
        <v>1912</v>
      </c>
      <c r="E196" s="21" t="s">
        <v>56</v>
      </c>
    </row>
    <row r="197" spans="4:5">
      <c r="D197" s="20" t="s">
        <v>1913</v>
      </c>
      <c r="E197" s="21" t="s">
        <v>53</v>
      </c>
    </row>
    <row r="198" spans="4:5">
      <c r="D198" s="20" t="s">
        <v>1914</v>
      </c>
      <c r="E198" s="21" t="s">
        <v>52</v>
      </c>
    </row>
    <row r="199" spans="4:5">
      <c r="D199" s="20" t="s">
        <v>1915</v>
      </c>
      <c r="E199" s="21" t="s">
        <v>247</v>
      </c>
    </row>
    <row r="200" spans="4:5">
      <c r="D200" s="20" t="s">
        <v>1916</v>
      </c>
      <c r="E200" s="21" t="s">
        <v>250</v>
      </c>
    </row>
    <row r="201" spans="4:5">
      <c r="D201" s="20" t="s">
        <v>1917</v>
      </c>
      <c r="E201" s="21" t="s">
        <v>252</v>
      </c>
    </row>
    <row r="202" spans="4:5">
      <c r="D202" s="20" t="s">
        <v>1918</v>
      </c>
      <c r="E202" s="21" t="s">
        <v>254</v>
      </c>
    </row>
    <row r="203" spans="4:5">
      <c r="D203" s="20" t="s">
        <v>1919</v>
      </c>
      <c r="E203" s="21" t="s">
        <v>256</v>
      </c>
    </row>
    <row r="204" spans="4:5">
      <c r="D204" s="20" t="s">
        <v>1920</v>
      </c>
      <c r="E204" s="21" t="s">
        <v>258</v>
      </c>
    </row>
    <row r="205" spans="4:5">
      <c r="D205" s="20" t="s">
        <v>1921</v>
      </c>
      <c r="E205" s="21" t="s">
        <v>260</v>
      </c>
    </row>
    <row r="206" spans="4:5">
      <c r="D206" s="20" t="s">
        <v>1922</v>
      </c>
      <c r="E206" s="21" t="s">
        <v>262</v>
      </c>
    </row>
    <row r="207" spans="4:5">
      <c r="D207" s="20" t="s">
        <v>1923</v>
      </c>
      <c r="E207" s="21" t="s">
        <v>367</v>
      </c>
    </row>
    <row r="208" spans="4:5">
      <c r="D208" s="20" t="s">
        <v>1924</v>
      </c>
      <c r="E208" s="21" t="s">
        <v>369</v>
      </c>
    </row>
    <row r="209" spans="4:5">
      <c r="D209" s="20" t="s">
        <v>1925</v>
      </c>
      <c r="E209" s="21" t="s">
        <v>371</v>
      </c>
    </row>
    <row r="210" spans="4:5">
      <c r="D210" s="20" t="s">
        <v>1926</v>
      </c>
      <c r="E210" s="21" t="s">
        <v>373</v>
      </c>
    </row>
    <row r="211" spans="4:5">
      <c r="D211" s="20" t="s">
        <v>1927</v>
      </c>
      <c r="E211" s="21" t="s">
        <v>375</v>
      </c>
    </row>
    <row r="212" spans="4:5">
      <c r="D212" s="20" t="s">
        <v>1928</v>
      </c>
      <c r="E212" s="21" t="s">
        <v>377</v>
      </c>
    </row>
    <row r="213" spans="4:5">
      <c r="D213" s="20" t="s">
        <v>1929</v>
      </c>
      <c r="E213" s="21" t="s">
        <v>379</v>
      </c>
    </row>
    <row r="214" spans="4:5">
      <c r="D214" s="20" t="s">
        <v>1930</v>
      </c>
      <c r="E214" s="21" t="s">
        <v>381</v>
      </c>
    </row>
    <row r="215" spans="4:5">
      <c r="D215" s="20" t="s">
        <v>1931</v>
      </c>
      <c r="E215" s="21" t="s">
        <v>383</v>
      </c>
    </row>
    <row r="216" spans="4:5">
      <c r="D216" s="20" t="s">
        <v>1932</v>
      </c>
      <c r="E216" s="21" t="s">
        <v>385</v>
      </c>
    </row>
    <row r="217" spans="4:5">
      <c r="D217" s="20" t="s">
        <v>1933</v>
      </c>
      <c r="E217" s="21" t="s">
        <v>387</v>
      </c>
    </row>
    <row r="218" spans="4:5">
      <c r="D218" s="20" t="s">
        <v>1934</v>
      </c>
      <c r="E218" s="21" t="s">
        <v>389</v>
      </c>
    </row>
    <row r="219" spans="4:5">
      <c r="D219" s="20" t="s">
        <v>1935</v>
      </c>
      <c r="E219" s="21" t="s">
        <v>490</v>
      </c>
    </row>
    <row r="220" spans="4:5">
      <c r="D220" s="20" t="s">
        <v>1936</v>
      </c>
      <c r="E220" s="21" t="s">
        <v>515</v>
      </c>
    </row>
    <row r="221" spans="4:5">
      <c r="D221" s="20" t="s">
        <v>1937</v>
      </c>
      <c r="E221" s="21" t="s">
        <v>517</v>
      </c>
    </row>
    <row r="222" spans="4:5">
      <c r="D222" s="20" t="s">
        <v>1938</v>
      </c>
      <c r="E222" s="21" t="s">
        <v>519</v>
      </c>
    </row>
    <row r="223" spans="4:5">
      <c r="D223" s="20" t="s">
        <v>1939</v>
      </c>
      <c r="E223" s="21" t="s">
        <v>521</v>
      </c>
    </row>
    <row r="224" spans="4:5">
      <c r="D224" s="20" t="s">
        <v>1940</v>
      </c>
      <c r="E224" s="21" t="s">
        <v>523</v>
      </c>
    </row>
    <row r="225" spans="4:5">
      <c r="D225" s="20" t="s">
        <v>1941</v>
      </c>
      <c r="E225" s="21" t="s">
        <v>525</v>
      </c>
    </row>
    <row r="226" spans="4:5">
      <c r="D226" s="20" t="s">
        <v>2265</v>
      </c>
      <c r="E226" s="21" t="s">
        <v>1691</v>
      </c>
    </row>
    <row r="227" spans="4:5">
      <c r="D227" s="20" t="s">
        <v>1942</v>
      </c>
      <c r="E227" s="21" t="s">
        <v>1466</v>
      </c>
    </row>
    <row r="228" spans="4:5">
      <c r="D228" s="20" t="s">
        <v>1943</v>
      </c>
      <c r="E228" s="21" t="s">
        <v>1467</v>
      </c>
    </row>
    <row r="229" spans="4:5">
      <c r="D229" s="20" t="s">
        <v>1944</v>
      </c>
      <c r="E229" s="21" t="s">
        <v>1468</v>
      </c>
    </row>
    <row r="230" spans="4:5">
      <c r="D230" s="20" t="s">
        <v>1945</v>
      </c>
      <c r="E230" s="21" t="s">
        <v>1469</v>
      </c>
    </row>
    <row r="231" spans="4:5">
      <c r="D231" s="20" t="s">
        <v>1946</v>
      </c>
      <c r="E231" s="21" t="s">
        <v>1470</v>
      </c>
    </row>
    <row r="232" spans="4:5">
      <c r="D232" s="20" t="s">
        <v>1947</v>
      </c>
      <c r="E232" s="21" t="s">
        <v>1471</v>
      </c>
    </row>
    <row r="233" spans="4:5">
      <c r="D233" s="20" t="s">
        <v>1948</v>
      </c>
      <c r="E233" s="21" t="s">
        <v>1472</v>
      </c>
    </row>
    <row r="234" spans="4:5">
      <c r="D234" s="20" t="s">
        <v>1949</v>
      </c>
      <c r="E234" s="21" t="s">
        <v>1473</v>
      </c>
    </row>
    <row r="235" spans="4:5">
      <c r="D235" s="20" t="s">
        <v>1950</v>
      </c>
      <c r="E235" s="21" t="s">
        <v>1692</v>
      </c>
    </row>
    <row r="236" spans="4:5">
      <c r="D236" s="20" t="s">
        <v>1951</v>
      </c>
      <c r="E236" s="21" t="s">
        <v>401</v>
      </c>
    </row>
    <row r="237" spans="4:5">
      <c r="D237" s="20" t="s">
        <v>1952</v>
      </c>
      <c r="E237" s="21" t="s">
        <v>57</v>
      </c>
    </row>
    <row r="238" spans="4:5">
      <c r="D238" s="20" t="s">
        <v>1953</v>
      </c>
      <c r="E238" s="21" t="s">
        <v>61</v>
      </c>
    </row>
    <row r="239" spans="4:5">
      <c r="D239" s="20" t="s">
        <v>1954</v>
      </c>
      <c r="E239" s="21" t="s">
        <v>1693</v>
      </c>
    </row>
    <row r="240" spans="4:5">
      <c r="D240" s="20" t="s">
        <v>1955</v>
      </c>
      <c r="E240" s="21" t="s">
        <v>1694</v>
      </c>
    </row>
    <row r="241" spans="4:5">
      <c r="D241" s="20" t="s">
        <v>1956</v>
      </c>
      <c r="E241" s="21" t="s">
        <v>410</v>
      </c>
    </row>
    <row r="242" spans="4:5">
      <c r="D242" s="20" t="s">
        <v>1957</v>
      </c>
      <c r="E242" s="21" t="s">
        <v>63</v>
      </c>
    </row>
    <row r="243" spans="4:5">
      <c r="D243" s="20" t="s">
        <v>1958</v>
      </c>
      <c r="E243" s="21" t="s">
        <v>65</v>
      </c>
    </row>
    <row r="244" spans="4:5">
      <c r="D244" s="20" t="s">
        <v>1959</v>
      </c>
      <c r="E244" s="21" t="s">
        <v>66</v>
      </c>
    </row>
    <row r="245" spans="4:5">
      <c r="D245" s="20" t="s">
        <v>1960</v>
      </c>
      <c r="E245" s="21" t="s">
        <v>391</v>
      </c>
    </row>
    <row r="246" spans="4:5">
      <c r="D246" s="20" t="s">
        <v>1961</v>
      </c>
      <c r="E246" s="21" t="s">
        <v>67</v>
      </c>
    </row>
    <row r="247" spans="4:5">
      <c r="D247" s="20" t="s">
        <v>1962</v>
      </c>
      <c r="E247" s="21" t="s">
        <v>69</v>
      </c>
    </row>
    <row r="248" spans="4:5">
      <c r="D248" s="20" t="s">
        <v>1963</v>
      </c>
      <c r="E248" s="21" t="s">
        <v>441</v>
      </c>
    </row>
    <row r="249" spans="4:5">
      <c r="D249" s="20" t="s">
        <v>1964</v>
      </c>
      <c r="E249" s="21" t="s">
        <v>74</v>
      </c>
    </row>
    <row r="250" spans="4:5">
      <c r="D250" s="20" t="s">
        <v>1965</v>
      </c>
      <c r="E250" s="21" t="s">
        <v>75</v>
      </c>
    </row>
    <row r="251" spans="4:5">
      <c r="D251" s="20" t="s">
        <v>1966</v>
      </c>
      <c r="E251" s="21" t="s">
        <v>76</v>
      </c>
    </row>
    <row r="252" spans="4:5">
      <c r="D252" s="20" t="s">
        <v>1967</v>
      </c>
      <c r="E252" s="21" t="s">
        <v>77</v>
      </c>
    </row>
    <row r="253" spans="4:5">
      <c r="D253" s="20" t="s">
        <v>1968</v>
      </c>
      <c r="E253" s="21" t="s">
        <v>78</v>
      </c>
    </row>
    <row r="254" spans="4:5">
      <c r="D254" s="20" t="s">
        <v>1969</v>
      </c>
      <c r="E254" s="21" t="s">
        <v>79</v>
      </c>
    </row>
    <row r="255" spans="4:5">
      <c r="D255" s="20" t="s">
        <v>1970</v>
      </c>
      <c r="E255" s="21" t="s">
        <v>80</v>
      </c>
    </row>
    <row r="256" spans="4:5">
      <c r="D256" s="20" t="s">
        <v>1971</v>
      </c>
      <c r="E256" s="21" t="s">
        <v>81</v>
      </c>
    </row>
    <row r="257" spans="4:5">
      <c r="D257" s="20" t="s">
        <v>1972</v>
      </c>
      <c r="E257" s="21" t="s">
        <v>82</v>
      </c>
    </row>
    <row r="258" spans="4:5">
      <c r="D258" s="20" t="s">
        <v>1973</v>
      </c>
      <c r="E258" s="21" t="s">
        <v>83</v>
      </c>
    </row>
    <row r="259" spans="4:5">
      <c r="D259" s="20" t="s">
        <v>1974</v>
      </c>
      <c r="E259" s="21" t="s">
        <v>1695</v>
      </c>
    </row>
    <row r="260" spans="4:5">
      <c r="D260" s="20" t="s">
        <v>2266</v>
      </c>
      <c r="E260" s="21" t="s">
        <v>1696</v>
      </c>
    </row>
    <row r="261" spans="4:5">
      <c r="D261" s="20" t="s">
        <v>1975</v>
      </c>
      <c r="E261" s="21" t="s">
        <v>454</v>
      </c>
    </row>
    <row r="262" spans="4:5">
      <c r="D262" s="20" t="s">
        <v>1976</v>
      </c>
      <c r="E262" s="21" t="s">
        <v>84</v>
      </c>
    </row>
    <row r="263" spans="4:5">
      <c r="D263" s="20" t="s">
        <v>1977</v>
      </c>
      <c r="E263" s="21" t="s">
        <v>85</v>
      </c>
    </row>
    <row r="264" spans="4:5">
      <c r="D264" s="20" t="s">
        <v>1978</v>
      </c>
      <c r="E264" s="21" t="s">
        <v>86</v>
      </c>
    </row>
    <row r="265" spans="4:5">
      <c r="D265" s="20" t="s">
        <v>1979</v>
      </c>
      <c r="E265" s="21" t="s">
        <v>481</v>
      </c>
    </row>
    <row r="266" spans="4:5">
      <c r="D266" s="20" t="s">
        <v>1980</v>
      </c>
      <c r="E266" s="21" t="s">
        <v>487</v>
      </c>
    </row>
    <row r="267" spans="4:5">
      <c r="D267" s="20" t="s">
        <v>1981</v>
      </c>
      <c r="E267" s="21" t="s">
        <v>504</v>
      </c>
    </row>
    <row r="268" spans="4:5">
      <c r="D268" s="20" t="s">
        <v>1982</v>
      </c>
      <c r="E268" s="21" t="s">
        <v>507</v>
      </c>
    </row>
    <row r="269" spans="4:5">
      <c r="D269" s="20" t="s">
        <v>1983</v>
      </c>
      <c r="E269" s="21" t="s">
        <v>509</v>
      </c>
    </row>
    <row r="270" spans="4:5">
      <c r="D270" s="20" t="s">
        <v>1984</v>
      </c>
      <c r="E270" s="21" t="s">
        <v>511</v>
      </c>
    </row>
    <row r="271" spans="4:5">
      <c r="D271" s="20" t="s">
        <v>1985</v>
      </c>
      <c r="E271" s="21" t="s">
        <v>513</v>
      </c>
    </row>
    <row r="272" spans="4:5">
      <c r="D272" s="20" t="s">
        <v>1986</v>
      </c>
      <c r="E272" s="21" t="s">
        <v>527</v>
      </c>
    </row>
    <row r="273" spans="4:5">
      <c r="D273" s="20" t="s">
        <v>1987</v>
      </c>
      <c r="E273" s="21" t="s">
        <v>530</v>
      </c>
    </row>
    <row r="274" spans="4:5">
      <c r="D274" s="20" t="s">
        <v>1988</v>
      </c>
      <c r="E274" s="21" t="s">
        <v>583</v>
      </c>
    </row>
    <row r="275" spans="4:5">
      <c r="D275" s="20" t="s">
        <v>1989</v>
      </c>
      <c r="E275" s="21" t="s">
        <v>586</v>
      </c>
    </row>
    <row r="276" spans="4:5">
      <c r="D276" s="20" t="s">
        <v>1990</v>
      </c>
      <c r="E276" s="21" t="s">
        <v>1697</v>
      </c>
    </row>
    <row r="277" spans="4:5">
      <c r="D277" s="20" t="s">
        <v>1991</v>
      </c>
      <c r="E277" s="21" t="s">
        <v>613</v>
      </c>
    </row>
    <row r="278" spans="4:5">
      <c r="D278" s="20" t="s">
        <v>1992</v>
      </c>
      <c r="E278" s="21" t="s">
        <v>622</v>
      </c>
    </row>
    <row r="279" spans="4:5">
      <c r="D279" s="20" t="s">
        <v>1993</v>
      </c>
      <c r="E279" s="21" t="s">
        <v>1698</v>
      </c>
    </row>
    <row r="280" spans="4:5">
      <c r="D280" s="20" t="s">
        <v>1994</v>
      </c>
      <c r="E280" s="21" t="s">
        <v>630</v>
      </c>
    </row>
    <row r="281" spans="4:5">
      <c r="D281" s="20" t="s">
        <v>1995</v>
      </c>
      <c r="E281" s="21" t="s">
        <v>635</v>
      </c>
    </row>
    <row r="282" spans="4:5">
      <c r="D282" s="20" t="s">
        <v>1996</v>
      </c>
      <c r="E282" s="21" t="s">
        <v>639</v>
      </c>
    </row>
    <row r="283" spans="4:5">
      <c r="D283" s="20" t="s">
        <v>1997</v>
      </c>
      <c r="E283" s="21" t="s">
        <v>645</v>
      </c>
    </row>
    <row r="284" spans="4:5">
      <c r="D284" s="20" t="s">
        <v>1998</v>
      </c>
      <c r="E284" s="21" t="s">
        <v>647</v>
      </c>
    </row>
    <row r="285" spans="4:5">
      <c r="D285" s="20" t="s">
        <v>1999</v>
      </c>
      <c r="E285" s="21" t="s">
        <v>649</v>
      </c>
    </row>
    <row r="286" spans="4:5">
      <c r="D286" s="20" t="s">
        <v>2000</v>
      </c>
      <c r="E286" s="21" t="s">
        <v>641</v>
      </c>
    </row>
    <row r="287" spans="4:5">
      <c r="D287" s="20" t="s">
        <v>2001</v>
      </c>
      <c r="E287" s="21" t="s">
        <v>657</v>
      </c>
    </row>
    <row r="288" spans="4:5">
      <c r="D288" s="20" t="s">
        <v>2002</v>
      </c>
      <c r="E288" s="21" t="s">
        <v>660</v>
      </c>
    </row>
    <row r="289" spans="4:5">
      <c r="D289" s="20" t="s">
        <v>2003</v>
      </c>
      <c r="E289" s="21" t="s">
        <v>678</v>
      </c>
    </row>
    <row r="290" spans="4:5">
      <c r="D290" s="20" t="s">
        <v>2004</v>
      </c>
      <c r="E290" s="21" t="s">
        <v>683</v>
      </c>
    </row>
    <row r="291" spans="4:5">
      <c r="D291" s="20" t="s">
        <v>2005</v>
      </c>
      <c r="E291" s="21" t="s">
        <v>685</v>
      </c>
    </row>
    <row r="292" spans="4:5">
      <c r="D292" s="20" t="s">
        <v>2006</v>
      </c>
      <c r="E292" s="21" t="s">
        <v>698</v>
      </c>
    </row>
    <row r="293" spans="4:5">
      <c r="D293" s="20" t="s">
        <v>2007</v>
      </c>
      <c r="E293" s="21" t="s">
        <v>721</v>
      </c>
    </row>
    <row r="294" spans="4:5">
      <c r="D294" s="20" t="s">
        <v>2008</v>
      </c>
      <c r="E294" s="21" t="s">
        <v>724</v>
      </c>
    </row>
    <row r="295" spans="4:5">
      <c r="D295" s="20" t="s">
        <v>2009</v>
      </c>
      <c r="E295" s="21" t="s">
        <v>726</v>
      </c>
    </row>
    <row r="296" spans="4:5">
      <c r="D296" s="20" t="s">
        <v>2010</v>
      </c>
      <c r="E296" s="21" t="s">
        <v>728</v>
      </c>
    </row>
    <row r="297" spans="4:5">
      <c r="D297" s="20" t="s">
        <v>2011</v>
      </c>
      <c r="E297" s="21" t="s">
        <v>730</v>
      </c>
    </row>
    <row r="298" spans="4:5">
      <c r="D298" s="20" t="s">
        <v>2012</v>
      </c>
      <c r="E298" s="21" t="s">
        <v>687</v>
      </c>
    </row>
    <row r="299" spans="4:5">
      <c r="D299" s="20" t="s">
        <v>2013</v>
      </c>
      <c r="E299" s="21" t="s">
        <v>690</v>
      </c>
    </row>
    <row r="300" spans="4:5">
      <c r="D300" s="20" t="s">
        <v>2014</v>
      </c>
      <c r="E300" s="21" t="s">
        <v>694</v>
      </c>
    </row>
    <row r="301" spans="4:5">
      <c r="D301" s="20" t="s">
        <v>2015</v>
      </c>
      <c r="E301" s="21" t="s">
        <v>696</v>
      </c>
    </row>
    <row r="302" spans="4:5">
      <c r="D302" s="20" t="s">
        <v>2016</v>
      </c>
      <c r="E302" s="21" t="s">
        <v>713</v>
      </c>
    </row>
    <row r="303" spans="4:5">
      <c r="D303" s="20" t="s">
        <v>2017</v>
      </c>
      <c r="E303" s="21" t="s">
        <v>715</v>
      </c>
    </row>
    <row r="304" spans="4:5">
      <c r="D304" s="20" t="s">
        <v>2018</v>
      </c>
      <c r="E304" s="21" t="s">
        <v>717</v>
      </c>
    </row>
    <row r="305" spans="4:5">
      <c r="D305" s="20" t="s">
        <v>2019</v>
      </c>
      <c r="E305" s="21" t="s">
        <v>719</v>
      </c>
    </row>
    <row r="306" spans="4:5">
      <c r="D306" s="20" t="s">
        <v>2020</v>
      </c>
      <c r="E306" s="21" t="s">
        <v>745</v>
      </c>
    </row>
    <row r="307" spans="4:5">
      <c r="D307" s="20" t="s">
        <v>2021</v>
      </c>
      <c r="E307" s="21" t="s">
        <v>1699</v>
      </c>
    </row>
    <row r="308" spans="4:5">
      <c r="D308" s="20" t="s">
        <v>2022</v>
      </c>
      <c r="E308" s="21" t="s">
        <v>748</v>
      </c>
    </row>
    <row r="309" spans="4:5">
      <c r="D309" s="20" t="s">
        <v>2023</v>
      </c>
      <c r="E309" s="21" t="s">
        <v>750</v>
      </c>
    </row>
    <row r="310" spans="4:5">
      <c r="D310" s="20" t="s">
        <v>2024</v>
      </c>
      <c r="E310" s="21" t="s">
        <v>752</v>
      </c>
    </row>
    <row r="311" spans="4:5">
      <c r="D311" s="20" t="s">
        <v>2025</v>
      </c>
      <c r="E311" s="21" t="s">
        <v>754</v>
      </c>
    </row>
    <row r="312" spans="4:5">
      <c r="D312" s="20" t="s">
        <v>2026</v>
      </c>
      <c r="E312" s="21" t="s">
        <v>762</v>
      </c>
    </row>
    <row r="313" spans="4:5">
      <c r="D313" s="20" t="s">
        <v>2027</v>
      </c>
      <c r="E313" s="21" t="s">
        <v>1700</v>
      </c>
    </row>
    <row r="314" spans="4:5">
      <c r="D314" s="20" t="s">
        <v>2028</v>
      </c>
      <c r="E314" s="21" t="s">
        <v>775</v>
      </c>
    </row>
    <row r="315" spans="4:5">
      <c r="D315" s="20" t="s">
        <v>2029</v>
      </c>
      <c r="E315" s="21" t="s">
        <v>777</v>
      </c>
    </row>
    <row r="316" spans="4:5">
      <c r="D316" s="20" t="s">
        <v>2030</v>
      </c>
      <c r="E316" s="21" t="s">
        <v>779</v>
      </c>
    </row>
    <row r="317" spans="4:5">
      <c r="D317" s="20" t="s">
        <v>2031</v>
      </c>
      <c r="E317" s="21" t="s">
        <v>781</v>
      </c>
    </row>
    <row r="318" spans="4:5">
      <c r="D318" s="20" t="s">
        <v>2032</v>
      </c>
      <c r="E318" s="21" t="s">
        <v>783</v>
      </c>
    </row>
    <row r="319" spans="4:5">
      <c r="D319" s="20" t="s">
        <v>2033</v>
      </c>
      <c r="E319" s="21" t="s">
        <v>785</v>
      </c>
    </row>
    <row r="320" spans="4:5">
      <c r="D320" s="20" t="s">
        <v>2034</v>
      </c>
      <c r="E320" s="21" t="s">
        <v>787</v>
      </c>
    </row>
    <row r="321" spans="4:5">
      <c r="D321" s="20" t="s">
        <v>2035</v>
      </c>
      <c r="E321" s="21" t="s">
        <v>789</v>
      </c>
    </row>
    <row r="322" spans="4:5">
      <c r="D322" s="20" t="s">
        <v>2036</v>
      </c>
      <c r="E322" s="21" t="s">
        <v>791</v>
      </c>
    </row>
    <row r="323" spans="4:5">
      <c r="D323" s="20" t="s">
        <v>2037</v>
      </c>
      <c r="E323" s="21" t="s">
        <v>793</v>
      </c>
    </row>
    <row r="324" spans="4:5">
      <c r="D324" s="20" t="s">
        <v>2038</v>
      </c>
      <c r="E324" s="21" t="s">
        <v>795</v>
      </c>
    </row>
    <row r="325" spans="4:5">
      <c r="D325" s="20" t="s">
        <v>2039</v>
      </c>
      <c r="E325" s="21" t="s">
        <v>799</v>
      </c>
    </row>
    <row r="326" spans="4:5">
      <c r="D326" s="20" t="s">
        <v>2040</v>
      </c>
      <c r="E326" s="21" t="s">
        <v>801</v>
      </c>
    </row>
    <row r="327" spans="4:5">
      <c r="D327" s="20" t="s">
        <v>2041</v>
      </c>
      <c r="E327" s="21" t="s">
        <v>803</v>
      </c>
    </row>
    <row r="328" spans="4:5">
      <c r="D328" s="20" t="s">
        <v>2042</v>
      </c>
      <c r="E328" s="21" t="s">
        <v>805</v>
      </c>
    </row>
    <row r="329" spans="4:5">
      <c r="D329" s="20" t="s">
        <v>2043</v>
      </c>
      <c r="E329" s="21" t="s">
        <v>960</v>
      </c>
    </row>
    <row r="330" spans="4:5">
      <c r="D330" s="20" t="s">
        <v>2044</v>
      </c>
      <c r="E330" s="21" t="s">
        <v>962</v>
      </c>
    </row>
    <row r="331" spans="4:5">
      <c r="D331" s="20" t="s">
        <v>2045</v>
      </c>
      <c r="E331" s="21" t="s">
        <v>964</v>
      </c>
    </row>
    <row r="332" spans="4:5">
      <c r="D332" s="20" t="s">
        <v>2046</v>
      </c>
      <c r="E332" s="21" t="s">
        <v>984</v>
      </c>
    </row>
    <row r="333" spans="4:5">
      <c r="D333" s="20" t="s">
        <v>2047</v>
      </c>
      <c r="E333" s="21" t="s">
        <v>986</v>
      </c>
    </row>
    <row r="334" spans="4:5">
      <c r="D334" s="20" t="s">
        <v>2048</v>
      </c>
      <c r="E334" s="21" t="s">
        <v>988</v>
      </c>
    </row>
    <row r="335" spans="4:5">
      <c r="D335" s="20" t="s">
        <v>2049</v>
      </c>
      <c r="E335" s="21" t="s">
        <v>990</v>
      </c>
    </row>
    <row r="336" spans="4:5">
      <c r="D336" s="20" t="s">
        <v>2050</v>
      </c>
      <c r="E336" s="21" t="s">
        <v>1123</v>
      </c>
    </row>
    <row r="337" spans="4:5">
      <c r="D337" s="20" t="s">
        <v>2051</v>
      </c>
      <c r="E337" s="21" t="s">
        <v>815</v>
      </c>
    </row>
    <row r="338" spans="4:5">
      <c r="D338" s="20" t="s">
        <v>2052</v>
      </c>
      <c r="E338" s="21" t="s">
        <v>817</v>
      </c>
    </row>
    <row r="339" spans="4:5">
      <c r="D339" s="20" t="s">
        <v>2053</v>
      </c>
      <c r="E339" s="21" t="s">
        <v>819</v>
      </c>
    </row>
    <row r="340" spans="4:5">
      <c r="D340" s="20" t="s">
        <v>2054</v>
      </c>
      <c r="E340" s="21" t="s">
        <v>821</v>
      </c>
    </row>
    <row r="341" spans="4:5">
      <c r="D341" s="20" t="s">
        <v>2055</v>
      </c>
      <c r="E341" s="21" t="s">
        <v>823</v>
      </c>
    </row>
    <row r="342" spans="4:5">
      <c r="D342" s="20" t="s">
        <v>2056</v>
      </c>
      <c r="E342" s="21" t="s">
        <v>825</v>
      </c>
    </row>
    <row r="343" spans="4:5">
      <c r="D343" s="20" t="s">
        <v>2057</v>
      </c>
      <c r="E343" s="21" t="s">
        <v>827</v>
      </c>
    </row>
    <row r="344" spans="4:5">
      <c r="D344" s="20" t="s">
        <v>2058</v>
      </c>
      <c r="E344" s="21" t="s">
        <v>829</v>
      </c>
    </row>
    <row r="345" spans="4:5">
      <c r="D345" s="20" t="s">
        <v>2059</v>
      </c>
      <c r="E345" s="21" t="s">
        <v>1069</v>
      </c>
    </row>
    <row r="346" spans="4:5">
      <c r="D346" s="20" t="s">
        <v>2060</v>
      </c>
      <c r="E346" s="21" t="s">
        <v>1075</v>
      </c>
    </row>
    <row r="347" spans="4:5">
      <c r="D347" s="20" t="s">
        <v>2061</v>
      </c>
      <c r="E347" s="21" t="s">
        <v>1125</v>
      </c>
    </row>
    <row r="348" spans="4:5">
      <c r="D348" s="20" t="s">
        <v>2062</v>
      </c>
      <c r="E348" s="21" t="s">
        <v>848</v>
      </c>
    </row>
    <row r="349" spans="4:5">
      <c r="D349" s="20" t="s">
        <v>2063</v>
      </c>
      <c r="E349" s="21" t="s">
        <v>850</v>
      </c>
    </row>
    <row r="350" spans="4:5">
      <c r="D350" s="20" t="s">
        <v>2064</v>
      </c>
      <c r="E350" s="21" t="s">
        <v>852</v>
      </c>
    </row>
    <row r="351" spans="4:5">
      <c r="D351" s="20" t="s">
        <v>2065</v>
      </c>
      <c r="E351" s="21" t="s">
        <v>854</v>
      </c>
    </row>
    <row r="352" spans="4:5">
      <c r="D352" s="20" t="s">
        <v>2066</v>
      </c>
      <c r="E352" s="21" t="s">
        <v>1041</v>
      </c>
    </row>
    <row r="353" spans="4:5">
      <c r="D353" s="20" t="s">
        <v>2067</v>
      </c>
      <c r="E353" s="21" t="s">
        <v>1701</v>
      </c>
    </row>
    <row r="354" spans="4:5">
      <c r="D354" s="20" t="s">
        <v>2068</v>
      </c>
      <c r="E354" s="21" t="s">
        <v>864</v>
      </c>
    </row>
    <row r="355" spans="4:5">
      <c r="D355" s="20" t="s">
        <v>2069</v>
      </c>
      <c r="E355" s="21" t="s">
        <v>866</v>
      </c>
    </row>
    <row r="356" spans="4:5">
      <c r="D356" s="20" t="s">
        <v>2070</v>
      </c>
      <c r="E356" s="21" t="s">
        <v>868</v>
      </c>
    </row>
    <row r="357" spans="4:5">
      <c r="D357" s="20" t="s">
        <v>2071</v>
      </c>
      <c r="E357" s="21" t="s">
        <v>870</v>
      </c>
    </row>
    <row r="358" spans="4:5">
      <c r="D358" s="20" t="s">
        <v>2072</v>
      </c>
      <c r="E358" s="21" t="s">
        <v>872</v>
      </c>
    </row>
    <row r="359" spans="4:5">
      <c r="D359" s="20" t="s">
        <v>2073</v>
      </c>
      <c r="E359" s="21" t="s">
        <v>874</v>
      </c>
    </row>
    <row r="360" spans="4:5">
      <c r="D360" s="20" t="s">
        <v>2074</v>
      </c>
      <c r="E360" s="21" t="s">
        <v>876</v>
      </c>
    </row>
    <row r="361" spans="4:5">
      <c r="D361" s="20" t="s">
        <v>2075</v>
      </c>
      <c r="E361" s="21" t="s">
        <v>878</v>
      </c>
    </row>
    <row r="362" spans="4:5">
      <c r="D362" s="20" t="s">
        <v>2076</v>
      </c>
      <c r="E362" s="21" t="s">
        <v>992</v>
      </c>
    </row>
    <row r="363" spans="4:5">
      <c r="D363" s="20" t="s">
        <v>2077</v>
      </c>
      <c r="E363" s="21" t="s">
        <v>994</v>
      </c>
    </row>
    <row r="364" spans="4:5">
      <c r="D364" s="20" t="s">
        <v>2078</v>
      </c>
      <c r="E364" s="21" t="s">
        <v>996</v>
      </c>
    </row>
    <row r="365" spans="4:5">
      <c r="D365" s="20" t="s">
        <v>2079</v>
      </c>
      <c r="E365" s="21" t="s">
        <v>880</v>
      </c>
    </row>
    <row r="366" spans="4:5">
      <c r="D366" s="20" t="s">
        <v>2080</v>
      </c>
      <c r="E366" s="21" t="s">
        <v>882</v>
      </c>
    </row>
    <row r="367" spans="4:5">
      <c r="D367" s="20" t="s">
        <v>2081</v>
      </c>
      <c r="E367" s="21" t="s">
        <v>884</v>
      </c>
    </row>
    <row r="368" spans="4:5">
      <c r="D368" s="20" t="s">
        <v>2082</v>
      </c>
      <c r="E368" s="21" t="s">
        <v>886</v>
      </c>
    </row>
    <row r="369" spans="4:5">
      <c r="D369" s="20" t="s">
        <v>2083</v>
      </c>
      <c r="E369" s="21" t="s">
        <v>888</v>
      </c>
    </row>
    <row r="370" spans="4:5">
      <c r="D370" s="20" t="s">
        <v>2084</v>
      </c>
      <c r="E370" s="21" t="s">
        <v>890</v>
      </c>
    </row>
    <row r="371" spans="4:5">
      <c r="D371" s="20" t="s">
        <v>2085</v>
      </c>
      <c r="E371" s="21" t="s">
        <v>998</v>
      </c>
    </row>
    <row r="372" spans="4:5">
      <c r="D372" s="20" t="s">
        <v>2086</v>
      </c>
      <c r="E372" s="21" t="s">
        <v>1002</v>
      </c>
    </row>
    <row r="373" spans="4:5">
      <c r="D373" s="20" t="s">
        <v>2087</v>
      </c>
      <c r="E373" s="21" t="s">
        <v>1004</v>
      </c>
    </row>
    <row r="374" spans="4:5">
      <c r="D374" s="20" t="s">
        <v>2088</v>
      </c>
      <c r="E374" s="21" t="s">
        <v>892</v>
      </c>
    </row>
    <row r="375" spans="4:5">
      <c r="D375" s="20" t="s">
        <v>2089</v>
      </c>
      <c r="E375" s="21" t="s">
        <v>894</v>
      </c>
    </row>
    <row r="376" spans="4:5">
      <c r="D376" s="20" t="s">
        <v>2090</v>
      </c>
      <c r="E376" s="21" t="s">
        <v>896</v>
      </c>
    </row>
    <row r="377" spans="4:5">
      <c r="D377" s="20" t="s">
        <v>2091</v>
      </c>
      <c r="E377" s="21" t="s">
        <v>898</v>
      </c>
    </row>
    <row r="378" spans="4:5">
      <c r="D378" s="20" t="s">
        <v>2092</v>
      </c>
      <c r="E378" s="21" t="s">
        <v>900</v>
      </c>
    </row>
    <row r="379" spans="4:5">
      <c r="D379" s="20" t="s">
        <v>2093</v>
      </c>
      <c r="E379" s="21" t="s">
        <v>902</v>
      </c>
    </row>
    <row r="380" spans="4:5">
      <c r="D380" s="20" t="s">
        <v>2094</v>
      </c>
      <c r="E380" s="21" t="s">
        <v>904</v>
      </c>
    </row>
    <row r="381" spans="4:5">
      <c r="D381" s="20" t="s">
        <v>2095</v>
      </c>
      <c r="E381" s="21" t="s">
        <v>1093</v>
      </c>
    </row>
    <row r="382" spans="4:5">
      <c r="D382" s="20" t="s">
        <v>2096</v>
      </c>
      <c r="E382" s="21" t="s">
        <v>908</v>
      </c>
    </row>
    <row r="383" spans="4:5">
      <c r="D383" s="20" t="s">
        <v>2097</v>
      </c>
      <c r="E383" s="21" t="s">
        <v>1459</v>
      </c>
    </row>
    <row r="384" spans="4:5">
      <c r="D384" s="20" t="s">
        <v>2098</v>
      </c>
      <c r="E384" s="21" t="s">
        <v>1461</v>
      </c>
    </row>
    <row r="385" spans="4:5">
      <c r="D385" s="20" t="s">
        <v>2099</v>
      </c>
      <c r="E385" s="21" t="s">
        <v>1441</v>
      </c>
    </row>
    <row r="386" spans="4:5">
      <c r="D386" s="20" t="s">
        <v>2100</v>
      </c>
      <c r="E386" s="21" t="s">
        <v>836</v>
      </c>
    </row>
    <row r="387" spans="4:5">
      <c r="D387" s="20" t="s">
        <v>2101</v>
      </c>
      <c r="E387" s="21" t="s">
        <v>838</v>
      </c>
    </row>
    <row r="388" spans="4:5">
      <c r="D388" s="20" t="s">
        <v>2102</v>
      </c>
      <c r="E388" s="21" t="s">
        <v>842</v>
      </c>
    </row>
    <row r="389" spans="4:5">
      <c r="D389" s="20" t="s">
        <v>2103</v>
      </c>
      <c r="E389" s="21" t="s">
        <v>844</v>
      </c>
    </row>
    <row r="390" spans="4:5">
      <c r="D390" s="20" t="s">
        <v>2104</v>
      </c>
      <c r="E390" s="21" t="s">
        <v>846</v>
      </c>
    </row>
    <row r="391" spans="4:5">
      <c r="D391" s="20" t="s">
        <v>2105</v>
      </c>
      <c r="E391" s="21" t="s">
        <v>1016</v>
      </c>
    </row>
    <row r="392" spans="4:5">
      <c r="D392" s="20" t="s">
        <v>2106</v>
      </c>
      <c r="E392" s="21" t="s">
        <v>1702</v>
      </c>
    </row>
    <row r="393" spans="4:5">
      <c r="D393" s="20" t="s">
        <v>2107</v>
      </c>
      <c r="E393" s="21" t="s">
        <v>1703</v>
      </c>
    </row>
    <row r="394" spans="4:5">
      <c r="D394" s="20" t="s">
        <v>2108</v>
      </c>
      <c r="E394" s="21" t="s">
        <v>1020</v>
      </c>
    </row>
    <row r="395" spans="4:5">
      <c r="D395" s="20" t="s">
        <v>2109</v>
      </c>
      <c r="E395" s="21" t="s">
        <v>1022</v>
      </c>
    </row>
    <row r="396" spans="4:5">
      <c r="D396" s="20" t="s">
        <v>2110</v>
      </c>
      <c r="E396" s="21" t="s">
        <v>1024</v>
      </c>
    </row>
    <row r="397" spans="4:5">
      <c r="D397" s="20" t="s">
        <v>2111</v>
      </c>
      <c r="E397" s="21" t="s">
        <v>1704</v>
      </c>
    </row>
    <row r="398" spans="4:5">
      <c r="D398" s="20" t="s">
        <v>2112</v>
      </c>
      <c r="E398" s="21" t="s">
        <v>1029</v>
      </c>
    </row>
    <row r="399" spans="4:5">
      <c r="D399" s="20" t="s">
        <v>2113</v>
      </c>
      <c r="E399" s="21" t="s">
        <v>1031</v>
      </c>
    </row>
    <row r="400" spans="4:5">
      <c r="D400" s="20" t="s">
        <v>2114</v>
      </c>
      <c r="E400" s="21" t="s">
        <v>1033</v>
      </c>
    </row>
    <row r="401" spans="4:5">
      <c r="D401" s="20" t="s">
        <v>2115</v>
      </c>
      <c r="E401" s="21" t="s">
        <v>1035</v>
      </c>
    </row>
    <row r="402" spans="4:5">
      <c r="D402" s="20" t="s">
        <v>2267</v>
      </c>
      <c r="E402" s="21" t="s">
        <v>1022</v>
      </c>
    </row>
    <row r="403" spans="4:5">
      <c r="D403" s="20" t="s">
        <v>2116</v>
      </c>
      <c r="E403" s="21" t="s">
        <v>1463</v>
      </c>
    </row>
    <row r="404" spans="4:5">
      <c r="D404" s="20" t="s">
        <v>2117</v>
      </c>
      <c r="E404" s="21" t="s">
        <v>1705</v>
      </c>
    </row>
    <row r="405" spans="4:5">
      <c r="D405" s="20" t="s">
        <v>2118</v>
      </c>
      <c r="E405" s="21" t="s">
        <v>807</v>
      </c>
    </row>
    <row r="406" spans="4:5">
      <c r="D406" s="20" t="s">
        <v>2119</v>
      </c>
      <c r="E406" s="21" t="s">
        <v>809</v>
      </c>
    </row>
    <row r="407" spans="4:5">
      <c r="D407" s="20" t="s">
        <v>2120</v>
      </c>
      <c r="E407" s="21" t="s">
        <v>811</v>
      </c>
    </row>
    <row r="408" spans="4:5">
      <c r="D408" s="20" t="s">
        <v>2121</v>
      </c>
      <c r="E408" s="21" t="s">
        <v>813</v>
      </c>
    </row>
    <row r="409" spans="4:5">
      <c r="D409" s="20" t="s">
        <v>2122</v>
      </c>
      <c r="E409" s="21" t="s">
        <v>1127</v>
      </c>
    </row>
    <row r="410" spans="4:5">
      <c r="D410" s="20" t="s">
        <v>2123</v>
      </c>
      <c r="E410" s="21" t="s">
        <v>1099</v>
      </c>
    </row>
    <row r="411" spans="4:5">
      <c r="D411" s="20" t="s">
        <v>2124</v>
      </c>
      <c r="E411" s="21" t="s">
        <v>1111</v>
      </c>
    </row>
    <row r="412" spans="4:5">
      <c r="D412" s="20" t="s">
        <v>2125</v>
      </c>
      <c r="E412" s="21" t="s">
        <v>1117</v>
      </c>
    </row>
    <row r="413" spans="4:5">
      <c r="D413" s="20" t="s">
        <v>2126</v>
      </c>
      <c r="E413" s="21" t="s">
        <v>956</v>
      </c>
    </row>
    <row r="414" spans="4:5">
      <c r="D414" s="20" t="s">
        <v>2127</v>
      </c>
      <c r="E414" s="21" t="s">
        <v>958</v>
      </c>
    </row>
    <row r="415" spans="4:5">
      <c r="D415" s="20" t="s">
        <v>2128</v>
      </c>
      <c r="E415" s="21" t="s">
        <v>972</v>
      </c>
    </row>
    <row r="416" spans="4:5">
      <c r="D416" s="20" t="s">
        <v>2129</v>
      </c>
      <c r="E416" s="21" t="s">
        <v>1113</v>
      </c>
    </row>
    <row r="417" spans="4:5">
      <c r="D417" s="20" t="s">
        <v>2130</v>
      </c>
      <c r="E417" s="21" t="s">
        <v>858</v>
      </c>
    </row>
    <row r="418" spans="4:5">
      <c r="D418" s="20" t="s">
        <v>2131</v>
      </c>
      <c r="E418" s="21" t="s">
        <v>860</v>
      </c>
    </row>
    <row r="419" spans="4:5">
      <c r="D419" s="20" t="s">
        <v>2132</v>
      </c>
      <c r="E419" s="21" t="s">
        <v>862</v>
      </c>
    </row>
    <row r="420" spans="4:5">
      <c r="D420" s="20" t="s">
        <v>2133</v>
      </c>
      <c r="E420" s="21" t="s">
        <v>934</v>
      </c>
    </row>
    <row r="421" spans="4:5">
      <c r="D421" s="20" t="s">
        <v>2134</v>
      </c>
      <c r="E421" s="21" t="s">
        <v>936</v>
      </c>
    </row>
    <row r="422" spans="4:5">
      <c r="D422" s="20" t="s">
        <v>2135</v>
      </c>
      <c r="E422" s="21" t="s">
        <v>940</v>
      </c>
    </row>
    <row r="423" spans="4:5">
      <c r="D423" s="20" t="s">
        <v>2136</v>
      </c>
      <c r="E423" s="21" t="s">
        <v>1008</v>
      </c>
    </row>
    <row r="424" spans="4:5">
      <c r="D424" s="20" t="s">
        <v>2137</v>
      </c>
      <c r="E424" s="21" t="s">
        <v>1012</v>
      </c>
    </row>
    <row r="425" spans="4:5">
      <c r="D425" s="20" t="s">
        <v>2138</v>
      </c>
      <c r="E425" s="21" t="s">
        <v>1706</v>
      </c>
    </row>
    <row r="426" spans="4:5">
      <c r="D426" s="20" t="s">
        <v>2139</v>
      </c>
      <c r="E426" s="21" t="s">
        <v>1475</v>
      </c>
    </row>
    <row r="427" spans="4:5">
      <c r="D427" s="20" t="s">
        <v>2140</v>
      </c>
      <c r="E427" s="21" t="s">
        <v>1476</v>
      </c>
    </row>
    <row r="428" spans="4:5">
      <c r="D428" s="20" t="s">
        <v>2141</v>
      </c>
      <c r="E428" s="21" t="s">
        <v>1477</v>
      </c>
    </row>
    <row r="429" spans="4:5">
      <c r="D429" s="20" t="s">
        <v>2142</v>
      </c>
      <c r="E429" s="21" t="s">
        <v>1478</v>
      </c>
    </row>
    <row r="430" spans="4:5">
      <c r="D430" s="20" t="s">
        <v>2143</v>
      </c>
      <c r="E430" s="21" t="s">
        <v>1479</v>
      </c>
    </row>
    <row r="431" spans="4:5">
      <c r="D431" s="20" t="s">
        <v>2144</v>
      </c>
      <c r="E431" s="21" t="s">
        <v>1480</v>
      </c>
    </row>
    <row r="432" spans="4:5">
      <c r="D432" s="20" t="s">
        <v>2145</v>
      </c>
      <c r="E432" s="21" t="s">
        <v>948</v>
      </c>
    </row>
    <row r="433" spans="4:5">
      <c r="D433" s="20" t="s">
        <v>2146</v>
      </c>
      <c r="E433" s="21" t="s">
        <v>950</v>
      </c>
    </row>
    <row r="434" spans="4:5">
      <c r="D434" s="20" t="s">
        <v>2147</v>
      </c>
      <c r="E434" s="21" t="s">
        <v>952</v>
      </c>
    </row>
    <row r="435" spans="4:5">
      <c r="D435" s="20" t="s">
        <v>2148</v>
      </c>
      <c r="E435" s="21" t="s">
        <v>954</v>
      </c>
    </row>
    <row r="436" spans="4:5">
      <c r="D436" s="20" t="s">
        <v>2149</v>
      </c>
      <c r="E436" s="21" t="s">
        <v>942</v>
      </c>
    </row>
    <row r="437" spans="4:5">
      <c r="D437" s="20" t="s">
        <v>2150</v>
      </c>
      <c r="E437" s="21" t="s">
        <v>944</v>
      </c>
    </row>
    <row r="438" spans="4:5">
      <c r="D438" s="20" t="s">
        <v>2151</v>
      </c>
      <c r="E438" s="21" t="s">
        <v>946</v>
      </c>
    </row>
    <row r="439" spans="4:5">
      <c r="D439" s="20" t="s">
        <v>2152</v>
      </c>
      <c r="E439" s="21" t="s">
        <v>974</v>
      </c>
    </row>
    <row r="440" spans="4:5">
      <c r="D440" s="20" t="s">
        <v>2153</v>
      </c>
      <c r="E440" s="21" t="s">
        <v>976</v>
      </c>
    </row>
    <row r="441" spans="4:5">
      <c r="D441" s="20" t="s">
        <v>2154</v>
      </c>
      <c r="E441" s="21" t="s">
        <v>978</v>
      </c>
    </row>
    <row r="442" spans="4:5">
      <c r="D442" s="20" t="s">
        <v>2155</v>
      </c>
      <c r="E442" s="21" t="s">
        <v>980</v>
      </c>
    </row>
    <row r="443" spans="4:5">
      <c r="D443" s="20" t="s">
        <v>2156</v>
      </c>
      <c r="E443" s="21" t="s">
        <v>982</v>
      </c>
    </row>
    <row r="444" spans="4:5">
      <c r="D444" s="20" t="s">
        <v>2157</v>
      </c>
      <c r="E444" s="21" t="s">
        <v>1000</v>
      </c>
    </row>
    <row r="445" spans="4:5">
      <c r="D445" s="20" t="s">
        <v>2158</v>
      </c>
      <c r="E445" s="21" t="s">
        <v>1006</v>
      </c>
    </row>
    <row r="446" spans="4:5">
      <c r="D446" s="20" t="s">
        <v>2159</v>
      </c>
      <c r="E446" s="21" t="s">
        <v>1010</v>
      </c>
    </row>
    <row r="447" spans="4:5">
      <c r="D447" s="20" t="s">
        <v>2160</v>
      </c>
      <c r="E447" s="21" t="s">
        <v>1014</v>
      </c>
    </row>
    <row r="448" spans="4:5">
      <c r="D448" s="20" t="s">
        <v>2161</v>
      </c>
      <c r="E448" s="21" t="s">
        <v>1037</v>
      </c>
    </row>
    <row r="449" spans="4:5">
      <c r="D449" s="20" t="s">
        <v>2162</v>
      </c>
      <c r="E449" s="21" t="s">
        <v>1039</v>
      </c>
    </row>
    <row r="450" spans="4:5">
      <c r="D450" s="20" t="s">
        <v>2163</v>
      </c>
      <c r="E450" s="21" t="s">
        <v>1707</v>
      </c>
    </row>
    <row r="451" spans="4:5">
      <c r="D451" s="20" t="s">
        <v>2164</v>
      </c>
      <c r="E451" s="21" t="s">
        <v>1053</v>
      </c>
    </row>
    <row r="452" spans="4:5">
      <c r="D452" s="20" t="s">
        <v>2165</v>
      </c>
      <c r="E452" s="21" t="s">
        <v>1055</v>
      </c>
    </row>
    <row r="453" spans="4:5">
      <c r="D453" s="20" t="s">
        <v>2166</v>
      </c>
      <c r="E453" s="21" t="s">
        <v>1059</v>
      </c>
    </row>
    <row r="454" spans="4:5">
      <c r="D454" s="20" t="s">
        <v>2167</v>
      </c>
      <c r="E454" s="21" t="s">
        <v>1061</v>
      </c>
    </row>
    <row r="455" spans="4:5">
      <c r="D455" s="20" t="s">
        <v>2168</v>
      </c>
      <c r="E455" s="21" t="s">
        <v>1067</v>
      </c>
    </row>
    <row r="456" spans="4:5">
      <c r="D456" s="20" t="s">
        <v>2169</v>
      </c>
      <c r="E456" s="21" t="s">
        <v>1071</v>
      </c>
    </row>
    <row r="457" spans="4:5">
      <c r="D457" s="20" t="s">
        <v>2170</v>
      </c>
      <c r="E457" s="21" t="s">
        <v>1073</v>
      </c>
    </row>
    <row r="458" spans="4:5">
      <c r="D458" s="20" t="s">
        <v>2171</v>
      </c>
      <c r="E458" s="21" t="s">
        <v>1077</v>
      </c>
    </row>
    <row r="459" spans="4:5">
      <c r="D459" s="20" t="s">
        <v>2172</v>
      </c>
      <c r="E459" s="21" t="s">
        <v>1091</v>
      </c>
    </row>
    <row r="460" spans="4:5">
      <c r="D460" s="20" t="s">
        <v>2173</v>
      </c>
      <c r="E460" s="21" t="s">
        <v>1097</v>
      </c>
    </row>
    <row r="461" spans="4:5">
      <c r="D461" s="20" t="s">
        <v>2174</v>
      </c>
      <c r="E461" s="21" t="s">
        <v>1085</v>
      </c>
    </row>
    <row r="462" spans="4:5">
      <c r="D462" s="20" t="s">
        <v>2175</v>
      </c>
      <c r="E462" s="21" t="s">
        <v>1089</v>
      </c>
    </row>
    <row r="463" spans="4:5">
      <c r="D463" s="20" t="s">
        <v>2176</v>
      </c>
      <c r="E463" s="21" t="s">
        <v>1095</v>
      </c>
    </row>
    <row r="464" spans="4:5">
      <c r="D464" s="20" t="s">
        <v>2177</v>
      </c>
      <c r="E464" s="21" t="s">
        <v>1105</v>
      </c>
    </row>
    <row r="465" spans="4:5">
      <c r="D465" s="20" t="s">
        <v>2178</v>
      </c>
      <c r="E465" s="21" t="s">
        <v>1708</v>
      </c>
    </row>
    <row r="466" spans="4:5">
      <c r="D466" s="20" t="s">
        <v>2179</v>
      </c>
      <c r="E466" s="21" t="s">
        <v>1109</v>
      </c>
    </row>
    <row r="467" spans="4:5">
      <c r="D467" s="20" t="s">
        <v>2180</v>
      </c>
      <c r="E467" s="21" t="s">
        <v>1709</v>
      </c>
    </row>
    <row r="468" spans="4:5">
      <c r="D468" s="20" t="s">
        <v>2181</v>
      </c>
      <c r="E468" s="21" t="s">
        <v>1710</v>
      </c>
    </row>
    <row r="469" spans="4:5">
      <c r="D469" s="20" t="s">
        <v>2182</v>
      </c>
      <c r="E469" s="21" t="s">
        <v>1711</v>
      </c>
    </row>
    <row r="470" spans="4:5">
      <c r="D470" s="20" t="s">
        <v>2183</v>
      </c>
      <c r="E470" s="21" t="s">
        <v>1712</v>
      </c>
    </row>
    <row r="471" spans="4:5">
      <c r="D471" s="20" t="s">
        <v>2184</v>
      </c>
      <c r="E471" s="21" t="s">
        <v>1496</v>
      </c>
    </row>
    <row r="472" spans="4:5">
      <c r="D472" s="20" t="s">
        <v>2185</v>
      </c>
      <c r="E472" s="21" t="s">
        <v>1130</v>
      </c>
    </row>
    <row r="473" spans="4:5">
      <c r="D473" s="20" t="s">
        <v>2186</v>
      </c>
      <c r="E473" s="21" t="s">
        <v>1132</v>
      </c>
    </row>
    <row r="474" spans="4:5">
      <c r="D474" s="20" t="s">
        <v>2187</v>
      </c>
      <c r="E474" s="21" t="s">
        <v>1134</v>
      </c>
    </row>
    <row r="475" spans="4:5">
      <c r="D475" s="20" t="s">
        <v>2188</v>
      </c>
      <c r="E475" s="21" t="s">
        <v>1256</v>
      </c>
    </row>
    <row r="476" spans="4:5">
      <c r="D476" s="20" t="s">
        <v>2189</v>
      </c>
      <c r="E476" s="21" t="s">
        <v>1260</v>
      </c>
    </row>
    <row r="477" spans="4:5">
      <c r="D477" s="20" t="s">
        <v>2190</v>
      </c>
      <c r="E477" s="21" t="s">
        <v>1262</v>
      </c>
    </row>
    <row r="478" spans="4:5">
      <c r="D478" s="20" t="s">
        <v>2191</v>
      </c>
      <c r="E478" s="21" t="s">
        <v>1136</v>
      </c>
    </row>
    <row r="479" spans="4:5">
      <c r="D479" s="20" t="s">
        <v>2192</v>
      </c>
      <c r="E479" s="21" t="s">
        <v>1278</v>
      </c>
    </row>
    <row r="480" spans="4:5">
      <c r="D480" s="20" t="s">
        <v>2193</v>
      </c>
      <c r="E480" s="21" t="s">
        <v>1139</v>
      </c>
    </row>
    <row r="481" spans="4:5">
      <c r="D481" s="20" t="s">
        <v>2194</v>
      </c>
      <c r="E481" s="21" t="s">
        <v>1141</v>
      </c>
    </row>
    <row r="482" spans="4:5">
      <c r="D482" s="20" t="s">
        <v>2195</v>
      </c>
      <c r="E482" s="21" t="s">
        <v>1145</v>
      </c>
    </row>
    <row r="483" spans="4:5">
      <c r="D483" s="20" t="s">
        <v>2196</v>
      </c>
      <c r="E483" s="21" t="s">
        <v>1147</v>
      </c>
    </row>
    <row r="484" spans="4:5">
      <c r="D484" s="20" t="s">
        <v>2197</v>
      </c>
      <c r="E484" s="21" t="s">
        <v>1149</v>
      </c>
    </row>
    <row r="485" spans="4:5">
      <c r="D485" s="20" t="s">
        <v>2198</v>
      </c>
      <c r="E485" s="21" t="s">
        <v>1151</v>
      </c>
    </row>
    <row r="486" spans="4:5">
      <c r="D486" s="20" t="s">
        <v>2199</v>
      </c>
      <c r="E486" s="21" t="s">
        <v>1153</v>
      </c>
    </row>
    <row r="487" spans="4:5">
      <c r="D487" s="20" t="s">
        <v>2200</v>
      </c>
      <c r="E487" s="21" t="s">
        <v>1155</v>
      </c>
    </row>
    <row r="488" spans="4:5">
      <c r="D488" s="20" t="s">
        <v>2201</v>
      </c>
      <c r="E488" s="21" t="s">
        <v>1157</v>
      </c>
    </row>
    <row r="489" spans="4:5">
      <c r="D489" s="20" t="s">
        <v>2202</v>
      </c>
      <c r="E489" s="21" t="s">
        <v>1161</v>
      </c>
    </row>
    <row r="490" spans="4:5">
      <c r="D490" s="20" t="s">
        <v>2203</v>
      </c>
      <c r="E490" s="21" t="s">
        <v>1163</v>
      </c>
    </row>
    <row r="491" spans="4:5">
      <c r="D491" s="20" t="s">
        <v>2204</v>
      </c>
      <c r="E491" s="21" t="s">
        <v>1159</v>
      </c>
    </row>
    <row r="492" spans="4:5">
      <c r="D492" s="20" t="s">
        <v>2205</v>
      </c>
      <c r="E492" s="21" t="s">
        <v>1165</v>
      </c>
    </row>
    <row r="493" spans="4:5">
      <c r="D493" s="20" t="s">
        <v>2206</v>
      </c>
      <c r="E493" s="21" t="s">
        <v>1207</v>
      </c>
    </row>
    <row r="494" spans="4:5">
      <c r="D494" s="20" t="s">
        <v>2207</v>
      </c>
      <c r="E494" s="21" t="s">
        <v>1209</v>
      </c>
    </row>
    <row r="495" spans="4:5">
      <c r="D495" s="20" t="s">
        <v>2208</v>
      </c>
      <c r="E495" s="21" t="s">
        <v>1167</v>
      </c>
    </row>
    <row r="496" spans="4:5">
      <c r="D496" s="20" t="s">
        <v>2209</v>
      </c>
      <c r="E496" s="21" t="s">
        <v>1169</v>
      </c>
    </row>
    <row r="497" spans="4:5">
      <c r="D497" s="20" t="s">
        <v>2210</v>
      </c>
      <c r="E497" s="21" t="s">
        <v>1171</v>
      </c>
    </row>
    <row r="498" spans="4:5">
      <c r="D498" s="20" t="s">
        <v>2211</v>
      </c>
      <c r="E498" s="21" t="s">
        <v>1252</v>
      </c>
    </row>
    <row r="499" spans="4:5">
      <c r="D499" s="20" t="s">
        <v>2212</v>
      </c>
      <c r="E499" s="21" t="s">
        <v>1175</v>
      </c>
    </row>
    <row r="500" spans="4:5">
      <c r="D500" s="20" t="s">
        <v>2213</v>
      </c>
      <c r="E500" s="21" t="s">
        <v>1177</v>
      </c>
    </row>
    <row r="501" spans="4:5">
      <c r="D501" s="20" t="s">
        <v>2214</v>
      </c>
      <c r="E501" s="21" t="s">
        <v>1183</v>
      </c>
    </row>
    <row r="502" spans="4:5">
      <c r="D502" s="20" t="s">
        <v>2215</v>
      </c>
      <c r="E502" s="21" t="s">
        <v>1179</v>
      </c>
    </row>
    <row r="503" spans="4:5">
      <c r="D503" s="20" t="s">
        <v>2216</v>
      </c>
      <c r="E503" s="21" t="s">
        <v>1185</v>
      </c>
    </row>
    <row r="504" spans="4:5">
      <c r="D504" s="20" t="s">
        <v>2217</v>
      </c>
      <c r="E504" s="21" t="s">
        <v>1187</v>
      </c>
    </row>
    <row r="505" spans="4:5">
      <c r="D505" s="20" t="s">
        <v>2218</v>
      </c>
      <c r="E505" s="21" t="s">
        <v>1189</v>
      </c>
    </row>
    <row r="506" spans="4:5">
      <c r="D506" s="20" t="s">
        <v>2219</v>
      </c>
      <c r="E506" s="21" t="s">
        <v>1191</v>
      </c>
    </row>
    <row r="507" spans="4:5">
      <c r="D507" s="20" t="s">
        <v>2220</v>
      </c>
      <c r="E507" s="21" t="s">
        <v>1266</v>
      </c>
    </row>
    <row r="508" spans="4:5">
      <c r="D508" s="20" t="s">
        <v>2221</v>
      </c>
      <c r="E508" s="21" t="s">
        <v>1250</v>
      </c>
    </row>
    <row r="509" spans="4:5">
      <c r="D509" s="20" t="s">
        <v>2222</v>
      </c>
      <c r="E509" s="21" t="s">
        <v>1195</v>
      </c>
    </row>
    <row r="510" spans="4:5">
      <c r="D510" s="20" t="s">
        <v>2223</v>
      </c>
      <c r="E510" s="21" t="s">
        <v>1197</v>
      </c>
    </row>
    <row r="511" spans="4:5">
      <c r="D511" s="20" t="s">
        <v>2224</v>
      </c>
      <c r="E511" s="21" t="s">
        <v>1264</v>
      </c>
    </row>
    <row r="512" spans="4:5">
      <c r="D512" s="20" t="s">
        <v>2225</v>
      </c>
      <c r="E512" s="21" t="s">
        <v>1199</v>
      </c>
    </row>
    <row r="513" spans="4:5">
      <c r="D513" s="20" t="s">
        <v>2226</v>
      </c>
      <c r="E513" s="21" t="s">
        <v>1203</v>
      </c>
    </row>
    <row r="514" spans="4:5">
      <c r="D514" s="20" t="s">
        <v>2227</v>
      </c>
      <c r="E514" s="21" t="s">
        <v>1270</v>
      </c>
    </row>
    <row r="515" spans="4:5">
      <c r="D515" s="20" t="s">
        <v>2228</v>
      </c>
      <c r="E515" s="21" t="s">
        <v>1201</v>
      </c>
    </row>
    <row r="516" spans="4:5">
      <c r="D516" s="20" t="s">
        <v>2229</v>
      </c>
      <c r="E516" s="21" t="s">
        <v>1272</v>
      </c>
    </row>
    <row r="517" spans="4:5">
      <c r="D517" s="20" t="s">
        <v>2230</v>
      </c>
      <c r="E517" s="21" t="s">
        <v>1276</v>
      </c>
    </row>
    <row r="518" spans="4:5">
      <c r="D518" s="20" t="s">
        <v>2231</v>
      </c>
      <c r="E518" s="21" t="s">
        <v>1211</v>
      </c>
    </row>
    <row r="519" spans="4:5">
      <c r="D519" s="20" t="s">
        <v>2232</v>
      </c>
      <c r="E519" s="21" t="s">
        <v>1213</v>
      </c>
    </row>
    <row r="520" spans="4:5">
      <c r="D520" s="20" t="s">
        <v>2233</v>
      </c>
      <c r="E520" s="21" t="s">
        <v>1215</v>
      </c>
    </row>
    <row r="521" spans="4:5">
      <c r="D521" s="20" t="s">
        <v>2234</v>
      </c>
      <c r="E521" s="21" t="s">
        <v>1219</v>
      </c>
    </row>
    <row r="522" spans="4:5">
      <c r="D522" s="20" t="s">
        <v>2235</v>
      </c>
      <c r="E522" s="21" t="s">
        <v>1713</v>
      </c>
    </row>
    <row r="523" spans="4:5">
      <c r="D523" s="20" t="s">
        <v>2236</v>
      </c>
      <c r="E523" s="21" t="s">
        <v>1222</v>
      </c>
    </row>
    <row r="524" spans="4:5">
      <c r="D524" s="20" t="s">
        <v>2237</v>
      </c>
      <c r="E524" s="21" t="s">
        <v>1224</v>
      </c>
    </row>
    <row r="525" spans="4:5">
      <c r="D525" s="20" t="s">
        <v>2238</v>
      </c>
      <c r="E525" s="21" t="s">
        <v>1228</v>
      </c>
    </row>
    <row r="526" spans="4:5">
      <c r="D526" s="20" t="s">
        <v>2306</v>
      </c>
      <c r="E526" s="21" t="s">
        <v>1446</v>
      </c>
    </row>
    <row r="527" spans="4:5">
      <c r="D527" s="20" t="s">
        <v>2239</v>
      </c>
      <c r="E527" s="21" t="s">
        <v>1268</v>
      </c>
    </row>
    <row r="528" spans="4:5">
      <c r="D528" s="20" t="s">
        <v>2240</v>
      </c>
      <c r="E528" s="21" t="s">
        <v>1258</v>
      </c>
    </row>
    <row r="529" spans="4:5">
      <c r="D529" s="20" t="s">
        <v>2241</v>
      </c>
      <c r="E529" s="21" t="s">
        <v>1230</v>
      </c>
    </row>
    <row r="530" spans="4:5">
      <c r="D530" s="20" t="s">
        <v>2242</v>
      </c>
      <c r="E530" s="21" t="s">
        <v>1232</v>
      </c>
    </row>
    <row r="531" spans="4:5">
      <c r="D531" s="20" t="s">
        <v>2243</v>
      </c>
      <c r="E531" s="21" t="s">
        <v>1234</v>
      </c>
    </row>
    <row r="532" spans="4:5">
      <c r="D532" s="20" t="s">
        <v>2244</v>
      </c>
      <c r="E532" s="21" t="s">
        <v>1242</v>
      </c>
    </row>
    <row r="533" spans="4:5">
      <c r="D533" s="20" t="s">
        <v>2245</v>
      </c>
      <c r="E533" s="21" t="s">
        <v>1236</v>
      </c>
    </row>
    <row r="534" spans="4:5">
      <c r="D534" s="20" t="s">
        <v>2246</v>
      </c>
      <c r="E534" s="21" t="s">
        <v>1244</v>
      </c>
    </row>
    <row r="535" spans="4:5">
      <c r="D535" s="20" t="s">
        <v>2247</v>
      </c>
      <c r="E535" s="21" t="s">
        <v>1246</v>
      </c>
    </row>
    <row r="536" spans="4:5">
      <c r="D536" s="20" t="s">
        <v>2248</v>
      </c>
      <c r="E536" s="21" t="s">
        <v>1248</v>
      </c>
    </row>
    <row r="537" spans="4:5">
      <c r="D537" s="20" t="s">
        <v>2249</v>
      </c>
      <c r="E537" s="21" t="s">
        <v>1714</v>
      </c>
    </row>
    <row r="538" spans="4:5">
      <c r="D538" s="20" t="s">
        <v>2250</v>
      </c>
      <c r="E538" s="21" t="s">
        <v>1715</v>
      </c>
    </row>
    <row r="539" spans="4:5">
      <c r="D539" s="20" t="s">
        <v>2251</v>
      </c>
      <c r="E539" s="21" t="s">
        <v>1716</v>
      </c>
    </row>
    <row r="540" spans="4:5">
      <c r="D540" s="20" t="s">
        <v>2252</v>
      </c>
      <c r="E540" s="21" t="s">
        <v>1717</v>
      </c>
    </row>
    <row r="541" spans="4:5">
      <c r="D541" s="20" t="s">
        <v>2253</v>
      </c>
      <c r="E541" s="21" t="s">
        <v>1718</v>
      </c>
    </row>
    <row r="542" spans="4:5">
      <c r="D542" s="20" t="s">
        <v>2254</v>
      </c>
      <c r="E542" s="21" t="s">
        <v>1719</v>
      </c>
    </row>
    <row r="543" spans="4:5">
      <c r="D543" s="20" t="s">
        <v>2255</v>
      </c>
      <c r="E543" s="21" t="s">
        <v>1720</v>
      </c>
    </row>
    <row r="544" spans="4:5">
      <c r="D544" s="20" t="s">
        <v>2256</v>
      </c>
      <c r="E544" s="21" t="s">
        <v>1721</v>
      </c>
    </row>
    <row r="545" spans="4:5">
      <c r="D545" s="20" t="s">
        <v>2257</v>
      </c>
      <c r="E545" s="21" t="s">
        <v>1722</v>
      </c>
    </row>
    <row r="546" spans="4:5">
      <c r="D546" s="20" t="s">
        <v>2258</v>
      </c>
      <c r="E546" s="21" t="s">
        <v>1723</v>
      </c>
    </row>
    <row r="547" spans="4:5">
      <c r="D547" s="20" t="s">
        <v>2259</v>
      </c>
      <c r="E547" s="21" t="s">
        <v>1724</v>
      </c>
    </row>
    <row r="548" spans="4:5">
      <c r="D548" s="20" t="s">
        <v>2260</v>
      </c>
      <c r="E548" s="21" t="s">
        <v>1725</v>
      </c>
    </row>
    <row r="549" spans="4:5">
      <c r="D549" s="20" t="s">
        <v>2261</v>
      </c>
      <c r="E549" s="21" t="s">
        <v>1726</v>
      </c>
    </row>
  </sheetData>
  <sheetProtection algorithmName="SHA-512" hashValue="YTbbuEvjMW4arBfAcLNGQgQGBl7ujbv6Md+1zKEwsZzPTX84BhNG9zE90s8UhxH4TswPIPBufle8gurqyyvUaw==" saltValue="cG8PC971fmA1qxYUyn+aeQ==" spinCount="100000" sheet="1" objects="1" scenarios="1"/>
  <phoneticPr fontId="27"/>
  <conditionalFormatting sqref="A3:B35 D3:E35">
    <cfRule type="expression" dxfId="3" priority="50">
      <formula>IF(#REF!&lt;&gt;"",TRUE,FALSE)</formula>
    </cfRule>
  </conditionalFormatting>
  <conditionalFormatting sqref="A3:B35 D3:E549">
    <cfRule type="expression" dxfId="2" priority="47">
      <formula>IF(#REF!="9(廃)",TRUE,FALSE)</formula>
    </cfRule>
  </conditionalFormatting>
  <conditionalFormatting sqref="D36:E549">
    <cfRule type="expression" dxfId="1" priority="1">
      <formula>IF($A36&lt;&gt;"",TRUE,FALSE)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 filterMode="1"/>
  <dimension ref="A1:M450"/>
  <sheetViews>
    <sheetView topLeftCell="A451" zoomScaleNormal="100" workbookViewId="0">
      <selection activeCell="B414" sqref="B414"/>
    </sheetView>
  </sheetViews>
  <sheetFormatPr defaultRowHeight="13.5" customHeight="1"/>
  <cols>
    <col min="3" max="3" width="45.77734375" customWidth="1"/>
    <col min="7" max="7" width="10.33203125" customWidth="1"/>
    <col min="8" max="8" width="16.33203125" style="6" customWidth="1"/>
    <col min="9" max="9" width="18.109375" style="6" customWidth="1"/>
    <col min="10" max="10" width="10.33203125" customWidth="1"/>
    <col min="11" max="12" width="8.77734375" style="6" customWidth="1"/>
  </cols>
  <sheetData>
    <row r="1" spans="1:13" ht="13.5" customHeight="1">
      <c r="A1" s="5" t="s">
        <v>1382</v>
      </c>
      <c r="B1" s="5" t="s">
        <v>1329</v>
      </c>
      <c r="C1" s="5" t="s">
        <v>1330</v>
      </c>
      <c r="D1" s="5" t="s">
        <v>1331</v>
      </c>
      <c r="E1" s="5" t="s">
        <v>1332</v>
      </c>
      <c r="F1" s="5" t="s">
        <v>1333</v>
      </c>
      <c r="G1" s="5" t="s">
        <v>1334</v>
      </c>
      <c r="H1" s="5" t="s">
        <v>1383</v>
      </c>
      <c r="I1" s="5" t="s">
        <v>1384</v>
      </c>
      <c r="J1" s="5" t="s">
        <v>1385</v>
      </c>
      <c r="K1" s="5" t="s">
        <v>1386</v>
      </c>
      <c r="L1" s="5" t="s">
        <v>1387</v>
      </c>
      <c r="M1" s="15" t="s">
        <v>1573</v>
      </c>
    </row>
    <row r="2" spans="1:13" ht="13.2">
      <c r="A2" s="7">
        <v>1</v>
      </c>
      <c r="B2" s="8" t="s">
        <v>127</v>
      </c>
      <c r="C2" s="9" t="s">
        <v>1427</v>
      </c>
      <c r="D2" s="10">
        <v>1</v>
      </c>
      <c r="E2" s="10" t="s">
        <v>128</v>
      </c>
      <c r="F2" s="10">
        <v>1</v>
      </c>
      <c r="G2" s="7" t="s">
        <v>129</v>
      </c>
      <c r="H2" s="10">
        <v>0</v>
      </c>
      <c r="I2" s="10">
        <v>0</v>
      </c>
      <c r="J2" s="7" t="s">
        <v>129</v>
      </c>
      <c r="K2" s="10">
        <v>0</v>
      </c>
      <c r="L2" s="10">
        <v>1</v>
      </c>
    </row>
    <row r="3" spans="1:13" ht="13.2" hidden="1">
      <c r="A3" s="7">
        <v>2</v>
      </c>
      <c r="B3" s="8" t="s">
        <v>130</v>
      </c>
      <c r="C3" s="9" t="s">
        <v>7</v>
      </c>
      <c r="D3" s="10">
        <v>1</v>
      </c>
      <c r="E3" s="10" t="s">
        <v>128</v>
      </c>
      <c r="F3" s="10">
        <v>1</v>
      </c>
      <c r="G3" s="7" t="s">
        <v>129</v>
      </c>
      <c r="H3" s="10">
        <v>0</v>
      </c>
      <c r="I3" s="10">
        <v>0</v>
      </c>
      <c r="J3" s="7" t="s">
        <v>129</v>
      </c>
      <c r="K3" s="10">
        <v>0</v>
      </c>
      <c r="L3" s="10">
        <v>1</v>
      </c>
    </row>
    <row r="4" spans="1:13" ht="13.2" hidden="1">
      <c r="A4" s="7">
        <v>3</v>
      </c>
      <c r="B4" s="8" t="s">
        <v>131</v>
      </c>
      <c r="C4" s="9" t="s">
        <v>8</v>
      </c>
      <c r="D4" s="10">
        <v>1</v>
      </c>
      <c r="E4" s="10" t="s">
        <v>128</v>
      </c>
      <c r="F4" s="10">
        <v>1</v>
      </c>
      <c r="G4" s="7" t="s">
        <v>129</v>
      </c>
      <c r="H4" s="10">
        <v>0</v>
      </c>
      <c r="I4" s="10">
        <v>0</v>
      </c>
      <c r="J4" s="7" t="s">
        <v>129</v>
      </c>
      <c r="K4" s="10">
        <v>0</v>
      </c>
      <c r="L4" s="10">
        <v>1</v>
      </c>
    </row>
    <row r="5" spans="1:13" ht="13.2" hidden="1">
      <c r="A5" s="7">
        <v>4</v>
      </c>
      <c r="B5" s="8" t="s">
        <v>132</v>
      </c>
      <c r="C5" s="9" t="s">
        <v>9</v>
      </c>
      <c r="D5" s="10">
        <v>1</v>
      </c>
      <c r="E5" s="10" t="s">
        <v>128</v>
      </c>
      <c r="F5" s="10">
        <v>1</v>
      </c>
      <c r="G5" s="7" t="s">
        <v>129</v>
      </c>
      <c r="H5" s="10">
        <v>0</v>
      </c>
      <c r="I5" s="10">
        <v>0</v>
      </c>
      <c r="J5" s="7" t="s">
        <v>129</v>
      </c>
      <c r="K5" s="10">
        <v>0</v>
      </c>
      <c r="L5" s="10">
        <v>1</v>
      </c>
    </row>
    <row r="6" spans="1:13" ht="13.2" hidden="1">
      <c r="A6" s="7">
        <v>5</v>
      </c>
      <c r="B6" s="8" t="s">
        <v>133</v>
      </c>
      <c r="C6" s="9" t="s">
        <v>10</v>
      </c>
      <c r="D6" s="10">
        <v>1</v>
      </c>
      <c r="E6" s="10" t="s">
        <v>128</v>
      </c>
      <c r="F6" s="10">
        <v>1</v>
      </c>
      <c r="G6" s="7" t="s">
        <v>129</v>
      </c>
      <c r="H6" s="10">
        <v>0</v>
      </c>
      <c r="I6" s="10">
        <v>0</v>
      </c>
      <c r="J6" s="7" t="s">
        <v>129</v>
      </c>
      <c r="K6" s="10">
        <v>0</v>
      </c>
      <c r="L6" s="10">
        <v>1</v>
      </c>
    </row>
    <row r="7" spans="1:13" ht="13.2" hidden="1">
      <c r="A7" s="7">
        <v>6</v>
      </c>
      <c r="B7" s="8" t="s">
        <v>134</v>
      </c>
      <c r="C7" s="9" t="s">
        <v>11</v>
      </c>
      <c r="D7" s="10">
        <v>1</v>
      </c>
      <c r="E7" s="10" t="s">
        <v>128</v>
      </c>
      <c r="F7" s="10">
        <v>1</v>
      </c>
      <c r="G7" s="7" t="s">
        <v>129</v>
      </c>
      <c r="H7" s="10">
        <v>0</v>
      </c>
      <c r="I7" s="10">
        <v>0</v>
      </c>
      <c r="J7" s="7" t="s">
        <v>129</v>
      </c>
      <c r="K7" s="10">
        <v>0</v>
      </c>
      <c r="L7" s="10">
        <v>1</v>
      </c>
    </row>
    <row r="8" spans="1:13" ht="13.2" hidden="1">
      <c r="A8" s="7">
        <v>7</v>
      </c>
      <c r="B8" s="8" t="s">
        <v>135</v>
      </c>
      <c r="C8" s="9" t="s">
        <v>12</v>
      </c>
      <c r="D8" s="10">
        <v>1</v>
      </c>
      <c r="E8" s="10" t="s">
        <v>128</v>
      </c>
      <c r="F8" s="10">
        <v>1</v>
      </c>
      <c r="G8" s="7" t="s">
        <v>129</v>
      </c>
      <c r="H8" s="10">
        <v>0</v>
      </c>
      <c r="I8" s="10">
        <v>0</v>
      </c>
      <c r="J8" s="7" t="s">
        <v>129</v>
      </c>
      <c r="K8" s="10">
        <v>0</v>
      </c>
      <c r="L8" s="10">
        <v>1</v>
      </c>
    </row>
    <row r="9" spans="1:13" ht="13.2" hidden="1">
      <c r="A9" s="7">
        <v>8</v>
      </c>
      <c r="B9" s="8" t="s">
        <v>136</v>
      </c>
      <c r="C9" s="9" t="s">
        <v>13</v>
      </c>
      <c r="D9" s="10">
        <v>1</v>
      </c>
      <c r="E9" s="10" t="s">
        <v>128</v>
      </c>
      <c r="F9" s="10">
        <v>1</v>
      </c>
      <c r="G9" s="7" t="s">
        <v>129</v>
      </c>
      <c r="H9" s="10">
        <v>0</v>
      </c>
      <c r="I9" s="10">
        <v>0</v>
      </c>
      <c r="J9" s="7" t="s">
        <v>129</v>
      </c>
      <c r="K9" s="10">
        <v>0</v>
      </c>
      <c r="L9" s="10">
        <v>1</v>
      </c>
    </row>
    <row r="10" spans="1:13" ht="13.2" hidden="1">
      <c r="A10" s="7">
        <v>9</v>
      </c>
      <c r="B10" s="8" t="s">
        <v>137</v>
      </c>
      <c r="C10" s="9" t="s">
        <v>14</v>
      </c>
      <c r="D10" s="10">
        <v>1</v>
      </c>
      <c r="E10" s="10" t="s">
        <v>128</v>
      </c>
      <c r="F10" s="10">
        <v>1</v>
      </c>
      <c r="G10" s="7" t="s">
        <v>129</v>
      </c>
      <c r="H10" s="10">
        <v>0</v>
      </c>
      <c r="I10" s="10">
        <v>0</v>
      </c>
      <c r="J10" s="7" t="s">
        <v>129</v>
      </c>
      <c r="K10" s="10">
        <v>0</v>
      </c>
      <c r="L10" s="10">
        <v>1</v>
      </c>
    </row>
    <row r="11" spans="1:13" ht="13.2" hidden="1">
      <c r="A11" s="7">
        <v>10</v>
      </c>
      <c r="B11" s="8" t="s">
        <v>138</v>
      </c>
      <c r="C11" s="9" t="s">
        <v>15</v>
      </c>
      <c r="D11" s="10">
        <v>1</v>
      </c>
      <c r="E11" s="10" t="s">
        <v>128</v>
      </c>
      <c r="F11" s="10">
        <v>1</v>
      </c>
      <c r="G11" s="7" t="s">
        <v>129</v>
      </c>
      <c r="H11" s="10">
        <v>0</v>
      </c>
      <c r="I11" s="10">
        <v>0</v>
      </c>
      <c r="J11" s="7" t="s">
        <v>129</v>
      </c>
      <c r="K11" s="10">
        <v>0</v>
      </c>
      <c r="L11" s="10">
        <v>1</v>
      </c>
    </row>
    <row r="12" spans="1:13" ht="13.2" hidden="1">
      <c r="A12" s="7">
        <v>11</v>
      </c>
      <c r="B12" s="8" t="s">
        <v>139</v>
      </c>
      <c r="C12" s="9" t="s">
        <v>16</v>
      </c>
      <c r="D12" s="10">
        <v>1</v>
      </c>
      <c r="E12" s="10" t="s">
        <v>128</v>
      </c>
      <c r="F12" s="10">
        <v>1</v>
      </c>
      <c r="G12" s="7" t="s">
        <v>129</v>
      </c>
      <c r="H12" s="10">
        <v>0</v>
      </c>
      <c r="I12" s="10">
        <v>0</v>
      </c>
      <c r="J12" s="7" t="s">
        <v>129</v>
      </c>
      <c r="K12" s="10">
        <v>0</v>
      </c>
      <c r="L12" s="10">
        <v>1</v>
      </c>
    </row>
    <row r="13" spans="1:13" ht="13.2" hidden="1">
      <c r="A13" s="7">
        <v>12</v>
      </c>
      <c r="B13" s="8" t="s">
        <v>140</v>
      </c>
      <c r="C13" s="9" t="s">
        <v>17</v>
      </c>
      <c r="D13" s="10">
        <v>1</v>
      </c>
      <c r="E13" s="10" t="s">
        <v>128</v>
      </c>
      <c r="F13" s="10">
        <v>1</v>
      </c>
      <c r="G13" s="7" t="s">
        <v>129</v>
      </c>
      <c r="H13" s="10">
        <v>0</v>
      </c>
      <c r="I13" s="10">
        <v>0</v>
      </c>
      <c r="J13" s="7" t="s">
        <v>129</v>
      </c>
      <c r="K13" s="10">
        <v>0</v>
      </c>
      <c r="L13" s="10">
        <v>1</v>
      </c>
    </row>
    <row r="14" spans="1:13" ht="13.2" hidden="1">
      <c r="A14" s="7">
        <v>13</v>
      </c>
      <c r="B14" s="8" t="s">
        <v>141</v>
      </c>
      <c r="C14" s="9" t="s">
        <v>18</v>
      </c>
      <c r="D14" s="10">
        <v>1</v>
      </c>
      <c r="E14" s="10" t="s">
        <v>128</v>
      </c>
      <c r="F14" s="10">
        <v>1</v>
      </c>
      <c r="G14" s="7" t="s">
        <v>129</v>
      </c>
      <c r="H14" s="10">
        <v>0</v>
      </c>
      <c r="I14" s="10">
        <v>0</v>
      </c>
      <c r="J14" s="7" t="s">
        <v>129</v>
      </c>
      <c r="K14" s="10">
        <v>0</v>
      </c>
      <c r="L14" s="10">
        <v>1</v>
      </c>
    </row>
    <row r="15" spans="1:13" ht="13.2" hidden="1">
      <c r="A15" s="7">
        <v>14</v>
      </c>
      <c r="B15" s="8" t="s">
        <v>142</v>
      </c>
      <c r="C15" s="9" t="s">
        <v>19</v>
      </c>
      <c r="D15" s="10">
        <v>1</v>
      </c>
      <c r="E15" s="10" t="s">
        <v>128</v>
      </c>
      <c r="F15" s="10">
        <v>1</v>
      </c>
      <c r="G15" s="7" t="s">
        <v>129</v>
      </c>
      <c r="H15" s="10">
        <v>0</v>
      </c>
      <c r="I15" s="10">
        <v>0</v>
      </c>
      <c r="J15" s="7" t="s">
        <v>129</v>
      </c>
      <c r="K15" s="10">
        <v>0</v>
      </c>
      <c r="L15" s="10">
        <v>1</v>
      </c>
    </row>
    <row r="16" spans="1:13" ht="13.2" hidden="1">
      <c r="A16" s="7">
        <v>15</v>
      </c>
      <c r="B16" s="8" t="s">
        <v>143</v>
      </c>
      <c r="C16" s="9" t="s">
        <v>20</v>
      </c>
      <c r="D16" s="10">
        <v>1</v>
      </c>
      <c r="E16" s="10" t="s">
        <v>128</v>
      </c>
      <c r="F16" s="10">
        <v>1</v>
      </c>
      <c r="G16" s="7" t="s">
        <v>129</v>
      </c>
      <c r="H16" s="10">
        <v>0</v>
      </c>
      <c r="I16" s="10">
        <v>0</v>
      </c>
      <c r="J16" s="7" t="s">
        <v>129</v>
      </c>
      <c r="K16" s="10">
        <v>0</v>
      </c>
      <c r="L16" s="10">
        <v>1</v>
      </c>
    </row>
    <row r="17" spans="1:13" ht="13.2" hidden="1">
      <c r="A17" s="7">
        <v>16</v>
      </c>
      <c r="B17" s="8" t="s">
        <v>144</v>
      </c>
      <c r="C17" s="9" t="s">
        <v>21</v>
      </c>
      <c r="D17" s="10">
        <v>1</v>
      </c>
      <c r="E17" s="10" t="s">
        <v>128</v>
      </c>
      <c r="F17" s="10">
        <v>1</v>
      </c>
      <c r="G17" s="7" t="s">
        <v>129</v>
      </c>
      <c r="H17" s="10">
        <v>0</v>
      </c>
      <c r="I17" s="10">
        <v>0</v>
      </c>
      <c r="J17" s="7" t="s">
        <v>129</v>
      </c>
      <c r="K17" s="10">
        <v>0</v>
      </c>
      <c r="L17" s="10">
        <v>1</v>
      </c>
    </row>
    <row r="18" spans="1:13" ht="13.2" hidden="1">
      <c r="A18" s="7">
        <v>17</v>
      </c>
      <c r="B18" s="8" t="s">
        <v>145</v>
      </c>
      <c r="C18" s="9" t="s">
        <v>22</v>
      </c>
      <c r="D18" s="10">
        <v>1</v>
      </c>
      <c r="E18" s="10" t="s">
        <v>128</v>
      </c>
      <c r="F18" s="10">
        <v>1</v>
      </c>
      <c r="G18" s="7" t="s">
        <v>129</v>
      </c>
      <c r="H18" s="10">
        <v>0</v>
      </c>
      <c r="I18" s="10">
        <v>0</v>
      </c>
      <c r="J18" s="7" t="s">
        <v>129</v>
      </c>
      <c r="K18" s="10">
        <v>0</v>
      </c>
      <c r="L18" s="10">
        <v>1</v>
      </c>
    </row>
    <row r="19" spans="1:13" ht="13.2" hidden="1">
      <c r="A19" s="7">
        <v>18</v>
      </c>
      <c r="B19" s="8" t="s">
        <v>1545</v>
      </c>
      <c r="C19" s="9" t="s">
        <v>1546</v>
      </c>
      <c r="D19" s="10">
        <v>1</v>
      </c>
      <c r="E19" s="10" t="s">
        <v>128</v>
      </c>
      <c r="F19" s="10">
        <v>1</v>
      </c>
      <c r="G19" s="7" t="s">
        <v>129</v>
      </c>
      <c r="H19" s="10">
        <v>0</v>
      </c>
      <c r="I19" s="10">
        <v>0</v>
      </c>
      <c r="J19" s="7" t="s">
        <v>129</v>
      </c>
      <c r="K19" s="10">
        <v>0</v>
      </c>
      <c r="L19" s="10">
        <v>1</v>
      </c>
      <c r="M19" t="s">
        <v>1530</v>
      </c>
    </row>
    <row r="20" spans="1:13" ht="13.2" hidden="1">
      <c r="A20" s="7">
        <v>19</v>
      </c>
      <c r="B20" s="8" t="s">
        <v>146</v>
      </c>
      <c r="C20" s="9" t="s">
        <v>23</v>
      </c>
      <c r="D20" s="10">
        <v>1</v>
      </c>
      <c r="E20" s="10" t="s">
        <v>128</v>
      </c>
      <c r="F20" s="10">
        <v>1</v>
      </c>
      <c r="G20" s="7" t="s">
        <v>129</v>
      </c>
      <c r="H20" s="10">
        <v>0</v>
      </c>
      <c r="I20" s="10">
        <v>0</v>
      </c>
      <c r="J20" s="7" t="s">
        <v>129</v>
      </c>
      <c r="K20" s="10">
        <v>0</v>
      </c>
      <c r="L20" s="10">
        <v>1</v>
      </c>
    </row>
    <row r="21" spans="1:13" ht="13.2" hidden="1">
      <c r="A21" s="7">
        <v>20</v>
      </c>
      <c r="B21" s="8" t="s">
        <v>147</v>
      </c>
      <c r="C21" s="9" t="s">
        <v>24</v>
      </c>
      <c r="D21" s="10">
        <v>1</v>
      </c>
      <c r="E21" s="10" t="s">
        <v>128</v>
      </c>
      <c r="F21" s="10">
        <v>1</v>
      </c>
      <c r="G21" s="7" t="s">
        <v>129</v>
      </c>
      <c r="H21" s="10">
        <v>0</v>
      </c>
      <c r="I21" s="10">
        <v>0</v>
      </c>
      <c r="J21" s="7" t="s">
        <v>129</v>
      </c>
      <c r="K21" s="10">
        <v>0</v>
      </c>
      <c r="L21" s="10">
        <v>1</v>
      </c>
    </row>
    <row r="22" spans="1:13" ht="13.2" hidden="1">
      <c r="A22" s="7">
        <v>21</v>
      </c>
      <c r="B22" s="8" t="s">
        <v>148</v>
      </c>
      <c r="C22" s="9" t="s">
        <v>25</v>
      </c>
      <c r="D22" s="10">
        <v>1</v>
      </c>
      <c r="E22" s="10" t="s">
        <v>128</v>
      </c>
      <c r="F22" s="10">
        <v>1</v>
      </c>
      <c r="G22" s="7" t="s">
        <v>129</v>
      </c>
      <c r="H22" s="10">
        <v>0</v>
      </c>
      <c r="I22" s="10">
        <v>0</v>
      </c>
      <c r="J22" s="7" t="s">
        <v>129</v>
      </c>
      <c r="K22" s="10">
        <v>0</v>
      </c>
      <c r="L22" s="10">
        <v>1</v>
      </c>
    </row>
    <row r="23" spans="1:13" ht="13.2" hidden="1">
      <c r="A23" s="7">
        <v>22</v>
      </c>
      <c r="B23" s="8" t="s">
        <v>149</v>
      </c>
      <c r="C23" s="9" t="s">
        <v>26</v>
      </c>
      <c r="D23" s="10">
        <v>1</v>
      </c>
      <c r="E23" s="10" t="s">
        <v>128</v>
      </c>
      <c r="F23" s="10">
        <v>1</v>
      </c>
      <c r="G23" s="7" t="s">
        <v>129</v>
      </c>
      <c r="H23" s="10">
        <v>0</v>
      </c>
      <c r="I23" s="10">
        <v>0</v>
      </c>
      <c r="J23" s="7" t="s">
        <v>129</v>
      </c>
      <c r="K23" s="10">
        <v>0</v>
      </c>
      <c r="L23" s="10">
        <v>1</v>
      </c>
      <c r="M23" t="s">
        <v>1607</v>
      </c>
    </row>
    <row r="24" spans="1:13" ht="13.2" hidden="1">
      <c r="A24" s="7">
        <v>23</v>
      </c>
      <c r="B24" s="8" t="s">
        <v>150</v>
      </c>
      <c r="C24" s="9" t="s">
        <v>27</v>
      </c>
      <c r="D24" s="10">
        <v>1</v>
      </c>
      <c r="E24" s="10" t="s">
        <v>128</v>
      </c>
      <c r="F24" s="10">
        <v>1</v>
      </c>
      <c r="G24" s="7" t="s">
        <v>129</v>
      </c>
      <c r="H24" s="10">
        <v>0</v>
      </c>
      <c r="I24" s="10">
        <v>0</v>
      </c>
      <c r="J24" s="7" t="s">
        <v>129</v>
      </c>
      <c r="K24" s="10">
        <v>0</v>
      </c>
      <c r="L24" s="10">
        <v>1</v>
      </c>
    </row>
    <row r="25" spans="1:13" ht="13.2" hidden="1">
      <c r="A25" s="7">
        <v>24</v>
      </c>
      <c r="B25" s="8" t="s">
        <v>151</v>
      </c>
      <c r="C25" s="9" t="s">
        <v>28</v>
      </c>
      <c r="D25" s="10">
        <v>1</v>
      </c>
      <c r="E25" s="10" t="s">
        <v>128</v>
      </c>
      <c r="F25" s="10">
        <v>1</v>
      </c>
      <c r="G25" s="7" t="s">
        <v>129</v>
      </c>
      <c r="H25" s="10">
        <v>0</v>
      </c>
      <c r="I25" s="10">
        <v>0</v>
      </c>
      <c r="J25" s="7" t="s">
        <v>129</v>
      </c>
      <c r="K25" s="10">
        <v>0</v>
      </c>
      <c r="L25" s="10">
        <v>1</v>
      </c>
    </row>
    <row r="26" spans="1:13" ht="13.2" hidden="1">
      <c r="A26" s="7">
        <v>25</v>
      </c>
      <c r="B26" s="8" t="s">
        <v>152</v>
      </c>
      <c r="C26" s="9" t="s">
        <v>29</v>
      </c>
      <c r="D26" s="10">
        <v>1</v>
      </c>
      <c r="E26" s="10" t="s">
        <v>128</v>
      </c>
      <c r="F26" s="10">
        <v>1</v>
      </c>
      <c r="G26" s="7" t="s">
        <v>129</v>
      </c>
      <c r="H26" s="10">
        <v>0</v>
      </c>
      <c r="I26" s="10">
        <v>0</v>
      </c>
      <c r="J26" s="7" t="s">
        <v>129</v>
      </c>
      <c r="K26" s="10">
        <v>0</v>
      </c>
      <c r="L26" s="10">
        <v>1</v>
      </c>
    </row>
    <row r="27" spans="1:13" ht="13.2" hidden="1">
      <c r="A27" s="7">
        <v>26</v>
      </c>
      <c r="B27" s="8" t="s">
        <v>424</v>
      </c>
      <c r="C27" s="9" t="s">
        <v>42</v>
      </c>
      <c r="D27" s="10">
        <v>1</v>
      </c>
      <c r="E27" s="10" t="s">
        <v>128</v>
      </c>
      <c r="F27" s="10">
        <v>1</v>
      </c>
      <c r="G27" s="7" t="s">
        <v>129</v>
      </c>
      <c r="H27" s="10">
        <v>0</v>
      </c>
      <c r="I27" s="10">
        <v>0</v>
      </c>
      <c r="J27" s="7" t="s">
        <v>129</v>
      </c>
      <c r="K27" s="10">
        <v>0</v>
      </c>
      <c r="L27" s="10">
        <v>1</v>
      </c>
    </row>
    <row r="28" spans="1:13" ht="13.2" hidden="1">
      <c r="A28" s="7">
        <v>27</v>
      </c>
      <c r="B28" s="8" t="s">
        <v>1547</v>
      </c>
      <c r="C28" s="9" t="s">
        <v>1548</v>
      </c>
      <c r="D28" s="10">
        <v>1</v>
      </c>
      <c r="E28" s="10" t="s">
        <v>128</v>
      </c>
      <c r="F28" s="10">
        <v>1</v>
      </c>
      <c r="G28" s="7" t="s">
        <v>129</v>
      </c>
      <c r="H28" s="10">
        <v>0</v>
      </c>
      <c r="I28" s="10">
        <v>0</v>
      </c>
      <c r="J28" s="7" t="s">
        <v>129</v>
      </c>
      <c r="K28" s="10">
        <v>0</v>
      </c>
      <c r="L28" s="10">
        <v>1</v>
      </c>
      <c r="M28" t="s">
        <v>1549</v>
      </c>
    </row>
    <row r="29" spans="1:13" ht="13.2" hidden="1">
      <c r="A29" s="7">
        <v>28</v>
      </c>
      <c r="B29" s="8" t="s">
        <v>425</v>
      </c>
      <c r="C29" s="9" t="s">
        <v>43</v>
      </c>
      <c r="D29" s="10">
        <v>1</v>
      </c>
      <c r="E29" s="10" t="s">
        <v>128</v>
      </c>
      <c r="F29" s="10">
        <v>1</v>
      </c>
      <c r="G29" s="7" t="s">
        <v>129</v>
      </c>
      <c r="H29" s="10">
        <v>0</v>
      </c>
      <c r="I29" s="10">
        <v>0</v>
      </c>
      <c r="J29" s="7" t="s">
        <v>129</v>
      </c>
      <c r="K29" s="10">
        <v>0</v>
      </c>
      <c r="L29" s="10">
        <v>1</v>
      </c>
    </row>
    <row r="30" spans="1:13" ht="13.2" hidden="1">
      <c r="A30" s="7">
        <v>29</v>
      </c>
      <c r="B30" s="8" t="s">
        <v>426</v>
      </c>
      <c r="C30" s="9" t="s">
        <v>44</v>
      </c>
      <c r="D30" s="10">
        <v>1</v>
      </c>
      <c r="E30" s="10" t="s">
        <v>128</v>
      </c>
      <c r="F30" s="10">
        <v>1</v>
      </c>
      <c r="G30" s="7" t="s">
        <v>129</v>
      </c>
      <c r="H30" s="10">
        <v>0</v>
      </c>
      <c r="I30" s="10">
        <v>0</v>
      </c>
      <c r="J30" s="7" t="s">
        <v>129</v>
      </c>
      <c r="K30" s="10">
        <v>0</v>
      </c>
      <c r="L30" s="10">
        <v>1</v>
      </c>
    </row>
    <row r="31" spans="1:13" ht="13.2" hidden="1">
      <c r="A31" s="7">
        <v>30</v>
      </c>
      <c r="B31" s="8" t="s">
        <v>427</v>
      </c>
      <c r="C31" s="9" t="s">
        <v>45</v>
      </c>
      <c r="D31" s="10">
        <v>1</v>
      </c>
      <c r="E31" s="10" t="s">
        <v>128</v>
      </c>
      <c r="F31" s="10">
        <v>1</v>
      </c>
      <c r="G31" s="7" t="s">
        <v>129</v>
      </c>
      <c r="H31" s="10">
        <v>0</v>
      </c>
      <c r="I31" s="10">
        <v>0</v>
      </c>
      <c r="J31" s="7" t="s">
        <v>129</v>
      </c>
      <c r="K31" s="10">
        <v>0</v>
      </c>
      <c r="L31" s="10">
        <v>1</v>
      </c>
    </row>
    <row r="32" spans="1:13" ht="13.2" hidden="1">
      <c r="A32" s="7">
        <v>31</v>
      </c>
      <c r="B32" s="8" t="s">
        <v>428</v>
      </c>
      <c r="C32" s="9" t="s">
        <v>46</v>
      </c>
      <c r="D32" s="10">
        <v>1</v>
      </c>
      <c r="E32" s="10" t="s">
        <v>128</v>
      </c>
      <c r="F32" s="10">
        <v>1</v>
      </c>
      <c r="G32" s="7" t="s">
        <v>129</v>
      </c>
      <c r="H32" s="10">
        <v>0</v>
      </c>
      <c r="I32" s="10">
        <v>0</v>
      </c>
      <c r="J32" s="7" t="s">
        <v>129</v>
      </c>
      <c r="K32" s="10">
        <v>0</v>
      </c>
      <c r="L32" s="10">
        <v>1</v>
      </c>
    </row>
    <row r="33" spans="1:13" ht="13.2" hidden="1">
      <c r="A33" s="7">
        <v>32</v>
      </c>
      <c r="B33" s="8" t="s">
        <v>459</v>
      </c>
      <c r="C33" s="9" t="s">
        <v>33</v>
      </c>
      <c r="D33" s="10">
        <v>1</v>
      </c>
      <c r="E33" s="10" t="s">
        <v>128</v>
      </c>
      <c r="F33" s="10">
        <v>1</v>
      </c>
      <c r="G33" s="7" t="s">
        <v>129</v>
      </c>
      <c r="H33" s="10">
        <v>0</v>
      </c>
      <c r="I33" s="10">
        <v>0</v>
      </c>
      <c r="J33" s="7" t="s">
        <v>129</v>
      </c>
      <c r="K33" s="10">
        <v>0</v>
      </c>
      <c r="L33" s="10">
        <v>1</v>
      </c>
    </row>
    <row r="34" spans="1:13" ht="13.2" hidden="1">
      <c r="A34" s="7">
        <v>33</v>
      </c>
      <c r="B34" s="8" t="s">
        <v>460</v>
      </c>
      <c r="C34" s="9" t="s">
        <v>34</v>
      </c>
      <c r="D34" s="10">
        <v>1</v>
      </c>
      <c r="E34" s="10" t="s">
        <v>128</v>
      </c>
      <c r="F34" s="10">
        <v>1</v>
      </c>
      <c r="G34" s="7" t="s">
        <v>129</v>
      </c>
      <c r="H34" s="10">
        <v>0</v>
      </c>
      <c r="I34" s="10">
        <v>0</v>
      </c>
      <c r="J34" s="7" t="s">
        <v>129</v>
      </c>
      <c r="K34" s="10">
        <v>0</v>
      </c>
      <c r="L34" s="10">
        <v>1</v>
      </c>
    </row>
    <row r="35" spans="1:13" ht="13.2" hidden="1">
      <c r="A35" s="7">
        <v>34</v>
      </c>
      <c r="B35" s="8" t="s">
        <v>461</v>
      </c>
      <c r="C35" s="9" t="s">
        <v>35</v>
      </c>
      <c r="D35" s="10">
        <v>1</v>
      </c>
      <c r="E35" s="10" t="s">
        <v>128</v>
      </c>
      <c r="F35" s="10">
        <v>1</v>
      </c>
      <c r="G35" s="7" t="s">
        <v>129</v>
      </c>
      <c r="H35" s="10">
        <v>0</v>
      </c>
      <c r="I35" s="10">
        <v>0</v>
      </c>
      <c r="J35" s="7" t="s">
        <v>129</v>
      </c>
      <c r="K35" s="10">
        <v>0</v>
      </c>
      <c r="L35" s="10">
        <v>1</v>
      </c>
    </row>
    <row r="36" spans="1:13" ht="13.2" hidden="1">
      <c r="A36" s="7">
        <v>35</v>
      </c>
      <c r="B36" s="8" t="s">
        <v>462</v>
      </c>
      <c r="C36" s="9" t="s">
        <v>36</v>
      </c>
      <c r="D36" s="10">
        <v>1</v>
      </c>
      <c r="E36" s="10" t="s">
        <v>128</v>
      </c>
      <c r="F36" s="10">
        <v>1</v>
      </c>
      <c r="G36" s="7" t="s">
        <v>129</v>
      </c>
      <c r="H36" s="10">
        <v>0</v>
      </c>
      <c r="I36" s="10">
        <v>0</v>
      </c>
      <c r="J36" s="7" t="s">
        <v>129</v>
      </c>
      <c r="K36" s="10">
        <v>0</v>
      </c>
      <c r="L36" s="10">
        <v>1</v>
      </c>
    </row>
    <row r="37" spans="1:13" ht="13.2" hidden="1">
      <c r="A37" s="7">
        <v>36</v>
      </c>
      <c r="B37" s="8" t="s">
        <v>463</v>
      </c>
      <c r="C37" s="9" t="s">
        <v>37</v>
      </c>
      <c r="D37" s="10">
        <v>1</v>
      </c>
      <c r="E37" s="10" t="s">
        <v>128</v>
      </c>
      <c r="F37" s="10">
        <v>1</v>
      </c>
      <c r="G37" s="7" t="s">
        <v>129</v>
      </c>
      <c r="H37" s="10">
        <v>0</v>
      </c>
      <c r="I37" s="10">
        <v>0</v>
      </c>
      <c r="J37" s="7" t="s">
        <v>129</v>
      </c>
      <c r="K37" s="10">
        <v>0</v>
      </c>
      <c r="L37" s="10">
        <v>1</v>
      </c>
    </row>
    <row r="38" spans="1:13" ht="13.2" hidden="1">
      <c r="A38" s="7">
        <v>37</v>
      </c>
      <c r="B38" s="8" t="s">
        <v>464</v>
      </c>
      <c r="C38" s="9" t="s">
        <v>38</v>
      </c>
      <c r="D38" s="10">
        <v>1</v>
      </c>
      <c r="E38" s="10" t="s">
        <v>128</v>
      </c>
      <c r="F38" s="10">
        <v>1</v>
      </c>
      <c r="G38" s="7" t="s">
        <v>129</v>
      </c>
      <c r="H38" s="10">
        <v>0</v>
      </c>
      <c r="I38" s="10">
        <v>0</v>
      </c>
      <c r="J38" s="7" t="s">
        <v>129</v>
      </c>
      <c r="K38" s="10">
        <v>0</v>
      </c>
      <c r="L38" s="10">
        <v>1</v>
      </c>
    </row>
    <row r="39" spans="1:13" ht="13.2" hidden="1">
      <c r="A39" s="7">
        <v>38</v>
      </c>
      <c r="B39" s="8" t="s">
        <v>465</v>
      </c>
      <c r="C39" s="9" t="s">
        <v>39</v>
      </c>
      <c r="D39" s="10">
        <v>1</v>
      </c>
      <c r="E39" s="10" t="s">
        <v>128</v>
      </c>
      <c r="F39" s="10">
        <v>1</v>
      </c>
      <c r="G39" s="7" t="s">
        <v>129</v>
      </c>
      <c r="H39" s="10">
        <v>0</v>
      </c>
      <c r="I39" s="10">
        <v>0</v>
      </c>
      <c r="J39" s="7" t="s">
        <v>129</v>
      </c>
      <c r="K39" s="10">
        <v>0</v>
      </c>
      <c r="L39" s="10">
        <v>1</v>
      </c>
    </row>
    <row r="40" spans="1:13" ht="13.2" hidden="1">
      <c r="A40" s="7">
        <v>39</v>
      </c>
      <c r="B40" s="8" t="s">
        <v>763</v>
      </c>
      <c r="C40" s="9" t="s">
        <v>30</v>
      </c>
      <c r="D40" s="10">
        <v>1</v>
      </c>
      <c r="E40" s="10" t="s">
        <v>128</v>
      </c>
      <c r="F40" s="10">
        <v>1</v>
      </c>
      <c r="G40" s="7" t="s">
        <v>129</v>
      </c>
      <c r="H40" s="10">
        <v>0</v>
      </c>
      <c r="I40" s="10">
        <v>0</v>
      </c>
      <c r="J40" s="7" t="s">
        <v>129</v>
      </c>
      <c r="K40" s="10">
        <v>0</v>
      </c>
      <c r="L40" s="10">
        <v>1</v>
      </c>
    </row>
    <row r="41" spans="1:13" ht="13.2" hidden="1">
      <c r="A41" s="7">
        <v>40</v>
      </c>
      <c r="B41" s="8" t="s">
        <v>764</v>
      </c>
      <c r="C41" s="9" t="s">
        <v>31</v>
      </c>
      <c r="D41" s="10">
        <v>1</v>
      </c>
      <c r="E41" s="10" t="s">
        <v>128</v>
      </c>
      <c r="F41" s="10">
        <v>1</v>
      </c>
      <c r="G41" s="7" t="s">
        <v>129</v>
      </c>
      <c r="H41" s="10">
        <v>0</v>
      </c>
      <c r="I41" s="10">
        <v>0</v>
      </c>
      <c r="J41" s="7" t="s">
        <v>129</v>
      </c>
      <c r="K41" s="10">
        <v>0</v>
      </c>
      <c r="L41" s="10">
        <v>1</v>
      </c>
    </row>
    <row r="42" spans="1:13" ht="13.2" hidden="1">
      <c r="A42" s="7">
        <v>41</v>
      </c>
      <c r="B42" s="8" t="s">
        <v>765</v>
      </c>
      <c r="C42" s="9" t="s">
        <v>32</v>
      </c>
      <c r="D42" s="10">
        <v>1</v>
      </c>
      <c r="E42" s="10" t="s">
        <v>128</v>
      </c>
      <c r="F42" s="10">
        <v>1</v>
      </c>
      <c r="G42" s="7" t="s">
        <v>129</v>
      </c>
      <c r="H42" s="10">
        <v>0</v>
      </c>
      <c r="I42" s="10">
        <v>0</v>
      </c>
      <c r="J42" s="7" t="s">
        <v>129</v>
      </c>
      <c r="K42" s="10">
        <v>0</v>
      </c>
      <c r="L42" s="10">
        <v>1</v>
      </c>
    </row>
    <row r="43" spans="1:13" ht="13.2" hidden="1">
      <c r="A43" s="7">
        <v>42</v>
      </c>
      <c r="B43" s="8" t="s">
        <v>766</v>
      </c>
      <c r="C43" s="9" t="s">
        <v>40</v>
      </c>
      <c r="D43" s="10">
        <v>1</v>
      </c>
      <c r="E43" s="10" t="s">
        <v>128</v>
      </c>
      <c r="F43" s="10">
        <v>1</v>
      </c>
      <c r="G43" s="7" t="s">
        <v>129</v>
      </c>
      <c r="H43" s="10">
        <v>0</v>
      </c>
      <c r="I43" s="10">
        <v>0</v>
      </c>
      <c r="J43" s="7" t="s">
        <v>129</v>
      </c>
      <c r="K43" s="10">
        <v>0</v>
      </c>
      <c r="L43" s="10">
        <v>1</v>
      </c>
    </row>
    <row r="44" spans="1:13" ht="13.2" hidden="1">
      <c r="A44" s="7">
        <v>43</v>
      </c>
      <c r="B44" s="8" t="s">
        <v>767</v>
      </c>
      <c r="C44" s="9" t="s">
        <v>41</v>
      </c>
      <c r="D44" s="10">
        <v>1</v>
      </c>
      <c r="E44" s="10" t="s">
        <v>128</v>
      </c>
      <c r="F44" s="10">
        <v>1</v>
      </c>
      <c r="G44" s="7" t="s">
        <v>129</v>
      </c>
      <c r="H44" s="10">
        <v>0</v>
      </c>
      <c r="I44" s="10">
        <v>0</v>
      </c>
      <c r="J44" s="7" t="s">
        <v>129</v>
      </c>
      <c r="K44" s="10">
        <v>0</v>
      </c>
      <c r="L44" s="10">
        <v>1</v>
      </c>
    </row>
    <row r="45" spans="1:13" ht="13.2" hidden="1">
      <c r="A45" s="7">
        <v>44</v>
      </c>
      <c r="B45" s="8" t="s">
        <v>1435</v>
      </c>
      <c r="C45" s="9" t="s">
        <v>1436</v>
      </c>
      <c r="D45" s="10">
        <v>1</v>
      </c>
      <c r="E45" s="10" t="s">
        <v>128</v>
      </c>
      <c r="F45" s="10">
        <v>1</v>
      </c>
      <c r="G45" s="7" t="s">
        <v>129</v>
      </c>
      <c r="H45" s="10">
        <v>0</v>
      </c>
      <c r="I45" s="10">
        <v>0</v>
      </c>
      <c r="J45" s="7" t="s">
        <v>129</v>
      </c>
      <c r="K45" s="10">
        <v>0</v>
      </c>
      <c r="L45" s="10">
        <v>1</v>
      </c>
      <c r="M45" t="s">
        <v>1534</v>
      </c>
    </row>
    <row r="46" spans="1:13" ht="13.2" hidden="1">
      <c r="A46" s="7">
        <v>45</v>
      </c>
      <c r="B46" s="8" t="s">
        <v>1437</v>
      </c>
      <c r="C46" s="9" t="s">
        <v>1438</v>
      </c>
      <c r="D46" s="10">
        <v>1</v>
      </c>
      <c r="E46" s="10" t="s">
        <v>128</v>
      </c>
      <c r="F46" s="10">
        <v>1</v>
      </c>
      <c r="G46" s="7" t="s">
        <v>129</v>
      </c>
      <c r="H46" s="10">
        <v>0</v>
      </c>
      <c r="I46" s="10">
        <v>0</v>
      </c>
      <c r="J46" s="7" t="s">
        <v>129</v>
      </c>
      <c r="K46" s="10">
        <v>0</v>
      </c>
      <c r="L46" s="10">
        <v>1</v>
      </c>
    </row>
    <row r="47" spans="1:13" ht="13.2">
      <c r="A47" s="7">
        <v>46</v>
      </c>
      <c r="B47" s="8" t="s">
        <v>416</v>
      </c>
      <c r="C47" s="9" t="s">
        <v>417</v>
      </c>
      <c r="D47" s="10">
        <v>1</v>
      </c>
      <c r="E47" s="10" t="s">
        <v>128</v>
      </c>
      <c r="F47" s="10">
        <v>2</v>
      </c>
      <c r="G47" s="7" t="s">
        <v>418</v>
      </c>
      <c r="H47" s="10">
        <v>0</v>
      </c>
      <c r="I47" s="10">
        <v>0</v>
      </c>
      <c r="J47" s="7" t="s">
        <v>418</v>
      </c>
      <c r="K47" s="10">
        <v>0</v>
      </c>
      <c r="L47" s="10">
        <v>1</v>
      </c>
    </row>
    <row r="48" spans="1:13" ht="13.2" hidden="1">
      <c r="A48" s="7">
        <v>47</v>
      </c>
      <c r="B48" s="8" t="s">
        <v>419</v>
      </c>
      <c r="C48" s="9" t="s">
        <v>47</v>
      </c>
      <c r="D48" s="10">
        <v>1</v>
      </c>
      <c r="E48" s="10" t="s">
        <v>128</v>
      </c>
      <c r="F48" s="10">
        <v>2</v>
      </c>
      <c r="G48" s="7" t="s">
        <v>418</v>
      </c>
      <c r="H48" s="10">
        <v>0</v>
      </c>
      <c r="I48" s="10">
        <v>0</v>
      </c>
      <c r="J48" s="7" t="s">
        <v>418</v>
      </c>
      <c r="K48" s="10">
        <v>0</v>
      </c>
      <c r="L48" s="10">
        <v>1</v>
      </c>
      <c r="M48" t="s">
        <v>1533</v>
      </c>
    </row>
    <row r="49" spans="1:13" ht="13.2" hidden="1">
      <c r="A49" s="7">
        <v>48</v>
      </c>
      <c r="B49" s="8" t="s">
        <v>420</v>
      </c>
      <c r="C49" s="9" t="s">
        <v>48</v>
      </c>
      <c r="D49" s="10">
        <v>1</v>
      </c>
      <c r="E49" s="10" t="s">
        <v>128</v>
      </c>
      <c r="F49" s="10">
        <v>2</v>
      </c>
      <c r="G49" s="7" t="s">
        <v>418</v>
      </c>
      <c r="H49" s="10">
        <v>0</v>
      </c>
      <c r="I49" s="10">
        <v>0</v>
      </c>
      <c r="J49" s="7" t="s">
        <v>418</v>
      </c>
      <c r="K49" s="10">
        <v>0</v>
      </c>
      <c r="L49" s="10">
        <v>1</v>
      </c>
    </row>
    <row r="50" spans="1:13" ht="13.2" hidden="1">
      <c r="A50" s="7">
        <v>49</v>
      </c>
      <c r="B50" s="8" t="s">
        <v>421</v>
      </c>
      <c r="C50" s="9" t="s">
        <v>49</v>
      </c>
      <c r="D50" s="10">
        <v>1</v>
      </c>
      <c r="E50" s="10" t="s">
        <v>128</v>
      </c>
      <c r="F50" s="10">
        <v>2</v>
      </c>
      <c r="G50" s="7" t="s">
        <v>418</v>
      </c>
      <c r="H50" s="10">
        <v>0</v>
      </c>
      <c r="I50" s="10">
        <v>0</v>
      </c>
      <c r="J50" s="7" t="s">
        <v>418</v>
      </c>
      <c r="K50" s="10">
        <v>0</v>
      </c>
      <c r="L50" s="10">
        <v>1</v>
      </c>
    </row>
    <row r="51" spans="1:13" ht="13.2" hidden="1">
      <c r="A51" s="7">
        <v>50</v>
      </c>
      <c r="B51" s="8" t="s">
        <v>422</v>
      </c>
      <c r="C51" s="9" t="s">
        <v>50</v>
      </c>
      <c r="D51" s="10">
        <v>1</v>
      </c>
      <c r="E51" s="10" t="s">
        <v>128</v>
      </c>
      <c r="F51" s="10">
        <v>2</v>
      </c>
      <c r="G51" s="7" t="s">
        <v>418</v>
      </c>
      <c r="H51" s="10">
        <v>0</v>
      </c>
      <c r="I51" s="10">
        <v>0</v>
      </c>
      <c r="J51" s="7" t="s">
        <v>418</v>
      </c>
      <c r="K51" s="10">
        <v>0</v>
      </c>
      <c r="L51" s="10">
        <v>1</v>
      </c>
    </row>
    <row r="52" spans="1:13" ht="13.2" hidden="1">
      <c r="A52" s="7">
        <v>51</v>
      </c>
      <c r="B52" s="8" t="s">
        <v>423</v>
      </c>
      <c r="C52" s="9" t="s">
        <v>51</v>
      </c>
      <c r="D52" s="10">
        <v>1</v>
      </c>
      <c r="E52" s="10" t="s">
        <v>128</v>
      </c>
      <c r="F52" s="10">
        <v>2</v>
      </c>
      <c r="G52" s="7" t="s">
        <v>418</v>
      </c>
      <c r="H52" s="10">
        <v>0</v>
      </c>
      <c r="I52" s="10">
        <v>0</v>
      </c>
      <c r="J52" s="7" t="s">
        <v>418</v>
      </c>
      <c r="K52" s="10">
        <v>0</v>
      </c>
      <c r="L52" s="10">
        <v>1</v>
      </c>
    </row>
    <row r="53" spans="1:13" ht="13.2" hidden="1">
      <c r="A53" s="7">
        <v>52</v>
      </c>
      <c r="B53" s="8" t="s">
        <v>437</v>
      </c>
      <c r="C53" s="9" t="s">
        <v>54</v>
      </c>
      <c r="D53" s="10">
        <v>1</v>
      </c>
      <c r="E53" s="10" t="s">
        <v>128</v>
      </c>
      <c r="F53" s="10">
        <v>2</v>
      </c>
      <c r="G53" s="7" t="s">
        <v>418</v>
      </c>
      <c r="H53" s="10">
        <v>0</v>
      </c>
      <c r="I53" s="10">
        <v>0</v>
      </c>
      <c r="J53" s="7" t="s">
        <v>418</v>
      </c>
      <c r="K53" s="10">
        <v>0</v>
      </c>
      <c r="L53" s="10">
        <v>1</v>
      </c>
    </row>
    <row r="54" spans="1:13" ht="13.2" hidden="1">
      <c r="A54" s="7">
        <v>53</v>
      </c>
      <c r="B54" s="8" t="s">
        <v>438</v>
      </c>
      <c r="C54" s="9" t="s">
        <v>55</v>
      </c>
      <c r="D54" s="10">
        <v>1</v>
      </c>
      <c r="E54" s="10" t="s">
        <v>128</v>
      </c>
      <c r="F54" s="10">
        <v>2</v>
      </c>
      <c r="G54" s="7" t="s">
        <v>418</v>
      </c>
      <c r="H54" s="10">
        <v>0</v>
      </c>
      <c r="I54" s="10">
        <v>0</v>
      </c>
      <c r="J54" s="7" t="s">
        <v>418</v>
      </c>
      <c r="K54" s="10">
        <v>0</v>
      </c>
      <c r="L54" s="10">
        <v>1</v>
      </c>
    </row>
    <row r="55" spans="1:13" ht="13.2" hidden="1">
      <c r="A55" s="7">
        <v>54</v>
      </c>
      <c r="B55" s="8" t="s">
        <v>439</v>
      </c>
      <c r="C55" s="9" t="s">
        <v>56</v>
      </c>
      <c r="D55" s="10">
        <v>1</v>
      </c>
      <c r="E55" s="10" t="s">
        <v>128</v>
      </c>
      <c r="F55" s="10">
        <v>2</v>
      </c>
      <c r="G55" s="7" t="s">
        <v>418</v>
      </c>
      <c r="H55" s="10">
        <v>0</v>
      </c>
      <c r="I55" s="10">
        <v>0</v>
      </c>
      <c r="J55" s="7" t="s">
        <v>418</v>
      </c>
      <c r="K55" s="10">
        <v>0</v>
      </c>
      <c r="L55" s="10">
        <v>1</v>
      </c>
    </row>
    <row r="56" spans="1:13" ht="13.2" hidden="1">
      <c r="A56" s="7">
        <v>55</v>
      </c>
      <c r="B56" s="8" t="s">
        <v>757</v>
      </c>
      <c r="C56" s="9" t="s">
        <v>53</v>
      </c>
      <c r="D56" s="10">
        <v>1</v>
      </c>
      <c r="E56" s="10" t="s">
        <v>128</v>
      </c>
      <c r="F56" s="10">
        <v>2</v>
      </c>
      <c r="G56" s="7" t="s">
        <v>418</v>
      </c>
      <c r="H56" s="10">
        <v>0</v>
      </c>
      <c r="I56" s="10">
        <v>0</v>
      </c>
      <c r="J56" s="7" t="s">
        <v>418</v>
      </c>
      <c r="K56" s="10">
        <v>0</v>
      </c>
      <c r="L56" s="10">
        <v>1</v>
      </c>
    </row>
    <row r="57" spans="1:13" ht="13.2" hidden="1">
      <c r="A57" s="7">
        <v>56</v>
      </c>
      <c r="B57" s="8" t="s">
        <v>758</v>
      </c>
      <c r="C57" s="9" t="s">
        <v>52</v>
      </c>
      <c r="D57" s="10">
        <v>1</v>
      </c>
      <c r="E57" s="10" t="s">
        <v>128</v>
      </c>
      <c r="F57" s="10">
        <v>2</v>
      </c>
      <c r="G57" s="7" t="s">
        <v>418</v>
      </c>
      <c r="H57" s="10">
        <v>0</v>
      </c>
      <c r="I57" s="10">
        <v>0</v>
      </c>
      <c r="J57" s="7" t="s">
        <v>418</v>
      </c>
      <c r="K57" s="10">
        <v>0</v>
      </c>
      <c r="L57" s="10">
        <v>1</v>
      </c>
    </row>
    <row r="58" spans="1:13" ht="13.2">
      <c r="A58" s="7">
        <v>57</v>
      </c>
      <c r="B58" s="8" t="s">
        <v>400</v>
      </c>
      <c r="C58" s="9" t="s">
        <v>401</v>
      </c>
      <c r="D58" s="10">
        <v>1</v>
      </c>
      <c r="E58" s="10" t="s">
        <v>128</v>
      </c>
      <c r="F58" s="10">
        <v>3</v>
      </c>
      <c r="G58" s="7" t="s">
        <v>402</v>
      </c>
      <c r="H58" s="10">
        <v>0</v>
      </c>
      <c r="I58" s="10">
        <v>0</v>
      </c>
      <c r="J58" s="7" t="s">
        <v>402</v>
      </c>
      <c r="K58" s="10">
        <v>0</v>
      </c>
      <c r="L58" s="10">
        <v>1</v>
      </c>
    </row>
    <row r="59" spans="1:13" ht="13.2" hidden="1">
      <c r="A59" s="7">
        <v>58</v>
      </c>
      <c r="B59" s="8" t="s">
        <v>403</v>
      </c>
      <c r="C59" s="9" t="s">
        <v>57</v>
      </c>
      <c r="D59" s="10">
        <v>1</v>
      </c>
      <c r="E59" s="10" t="s">
        <v>128</v>
      </c>
      <c r="F59" s="10">
        <v>3</v>
      </c>
      <c r="G59" s="7" t="s">
        <v>402</v>
      </c>
      <c r="H59" s="10">
        <v>0</v>
      </c>
      <c r="I59" s="10">
        <v>0</v>
      </c>
      <c r="J59" s="7" t="s">
        <v>402</v>
      </c>
      <c r="K59" s="10">
        <v>0</v>
      </c>
      <c r="L59" s="10">
        <v>1</v>
      </c>
    </row>
    <row r="60" spans="1:13" ht="13.2" hidden="1">
      <c r="A60" s="7">
        <v>59</v>
      </c>
      <c r="B60" s="8" t="s">
        <v>404</v>
      </c>
      <c r="C60" s="9" t="s">
        <v>58</v>
      </c>
      <c r="D60" s="10">
        <v>1</v>
      </c>
      <c r="E60" s="10" t="s">
        <v>128</v>
      </c>
      <c r="F60" s="10">
        <v>3</v>
      </c>
      <c r="G60" s="7" t="s">
        <v>402</v>
      </c>
      <c r="H60" s="10">
        <v>0</v>
      </c>
      <c r="I60" s="10">
        <v>0</v>
      </c>
      <c r="J60" s="7" t="s">
        <v>402</v>
      </c>
      <c r="K60" s="10">
        <v>0</v>
      </c>
      <c r="L60" s="10">
        <v>1</v>
      </c>
      <c r="M60" t="s">
        <v>1529</v>
      </c>
    </row>
    <row r="61" spans="1:13" ht="13.2" hidden="1">
      <c r="A61" s="7">
        <v>60</v>
      </c>
      <c r="B61" s="8" t="s">
        <v>405</v>
      </c>
      <c r="C61" s="9" t="s">
        <v>59</v>
      </c>
      <c r="D61" s="10">
        <v>1</v>
      </c>
      <c r="E61" s="10" t="s">
        <v>128</v>
      </c>
      <c r="F61" s="10">
        <v>3</v>
      </c>
      <c r="G61" s="7" t="s">
        <v>402</v>
      </c>
      <c r="H61" s="10">
        <v>0</v>
      </c>
      <c r="I61" s="10">
        <v>0</v>
      </c>
      <c r="J61" s="7" t="s">
        <v>402</v>
      </c>
      <c r="K61" s="10">
        <v>0</v>
      </c>
      <c r="L61" s="10">
        <v>1</v>
      </c>
      <c r="M61" t="s">
        <v>1529</v>
      </c>
    </row>
    <row r="62" spans="1:13" ht="13.2" hidden="1">
      <c r="A62" s="7">
        <v>61</v>
      </c>
      <c r="B62" s="8" t="s">
        <v>406</v>
      </c>
      <c r="C62" s="9" t="s">
        <v>60</v>
      </c>
      <c r="D62" s="10">
        <v>1</v>
      </c>
      <c r="E62" s="10" t="s">
        <v>128</v>
      </c>
      <c r="F62" s="10">
        <v>3</v>
      </c>
      <c r="G62" s="7" t="s">
        <v>402</v>
      </c>
      <c r="H62" s="10">
        <v>0</v>
      </c>
      <c r="I62" s="10">
        <v>0</v>
      </c>
      <c r="J62" s="7" t="s">
        <v>402</v>
      </c>
      <c r="K62" s="10">
        <v>0</v>
      </c>
      <c r="L62" s="10">
        <v>1</v>
      </c>
      <c r="M62" t="s">
        <v>1529</v>
      </c>
    </row>
    <row r="63" spans="1:13" ht="13.2" hidden="1">
      <c r="A63" s="7">
        <v>62</v>
      </c>
      <c r="B63" s="8" t="s">
        <v>407</v>
      </c>
      <c r="C63" s="9" t="s">
        <v>61</v>
      </c>
      <c r="D63" s="10">
        <v>1</v>
      </c>
      <c r="E63" s="10" t="s">
        <v>128</v>
      </c>
      <c r="F63" s="10">
        <v>3</v>
      </c>
      <c r="G63" s="7" t="s">
        <v>402</v>
      </c>
      <c r="H63" s="10">
        <v>0</v>
      </c>
      <c r="I63" s="10">
        <v>0</v>
      </c>
      <c r="J63" s="7" t="s">
        <v>402</v>
      </c>
      <c r="K63" s="10">
        <v>0</v>
      </c>
      <c r="L63" s="10">
        <v>1</v>
      </c>
    </row>
    <row r="64" spans="1:13" ht="13.2" hidden="1">
      <c r="A64" s="7">
        <v>63</v>
      </c>
      <c r="B64" s="8" t="s">
        <v>408</v>
      </c>
      <c r="C64" s="9" t="s">
        <v>62</v>
      </c>
      <c r="D64" s="10">
        <v>1</v>
      </c>
      <c r="E64" s="10" t="s">
        <v>128</v>
      </c>
      <c r="F64" s="10">
        <v>3</v>
      </c>
      <c r="G64" s="7" t="s">
        <v>402</v>
      </c>
      <c r="H64" s="10">
        <v>0</v>
      </c>
      <c r="I64" s="10">
        <v>0</v>
      </c>
      <c r="J64" s="7" t="s">
        <v>402</v>
      </c>
      <c r="K64" s="10">
        <v>0</v>
      </c>
      <c r="L64" s="10">
        <v>1</v>
      </c>
      <c r="M64" t="s">
        <v>1529</v>
      </c>
    </row>
    <row r="65" spans="1:13" ht="13.2" hidden="1">
      <c r="A65" s="7">
        <v>64</v>
      </c>
      <c r="B65" s="8" t="s">
        <v>1550</v>
      </c>
      <c r="C65" s="9" t="s">
        <v>1551</v>
      </c>
      <c r="D65" s="10">
        <v>1</v>
      </c>
      <c r="E65" s="10" t="s">
        <v>128</v>
      </c>
      <c r="F65" s="10">
        <v>3</v>
      </c>
      <c r="G65" s="7" t="s">
        <v>402</v>
      </c>
      <c r="H65" s="10">
        <v>0</v>
      </c>
      <c r="I65" s="10">
        <v>0</v>
      </c>
      <c r="J65" s="7" t="s">
        <v>402</v>
      </c>
      <c r="K65" s="10">
        <v>0</v>
      </c>
      <c r="L65" s="10">
        <v>1</v>
      </c>
      <c r="M65" t="s">
        <v>1549</v>
      </c>
    </row>
    <row r="66" spans="1:13" ht="13.2" hidden="1">
      <c r="A66" s="7">
        <v>65</v>
      </c>
      <c r="B66" s="8" t="s">
        <v>1552</v>
      </c>
      <c r="C66" s="9" t="s">
        <v>1553</v>
      </c>
      <c r="D66" s="10">
        <v>1</v>
      </c>
      <c r="E66" s="10" t="s">
        <v>128</v>
      </c>
      <c r="F66" s="10">
        <v>3</v>
      </c>
      <c r="G66" s="7" t="s">
        <v>402</v>
      </c>
      <c r="H66" s="10">
        <v>0</v>
      </c>
      <c r="I66" s="10">
        <v>0</v>
      </c>
      <c r="J66" s="7" t="s">
        <v>402</v>
      </c>
      <c r="K66" s="10">
        <v>0</v>
      </c>
      <c r="L66" s="10">
        <v>1</v>
      </c>
      <c r="M66" t="s">
        <v>1549</v>
      </c>
    </row>
    <row r="67" spans="1:13" ht="13.2" hidden="1">
      <c r="A67" s="7">
        <v>66</v>
      </c>
      <c r="B67" s="8" t="s">
        <v>1554</v>
      </c>
      <c r="C67" s="9" t="s">
        <v>1555</v>
      </c>
      <c r="D67" s="10">
        <v>1</v>
      </c>
      <c r="E67" s="10" t="s">
        <v>128</v>
      </c>
      <c r="F67" s="10">
        <v>3</v>
      </c>
      <c r="G67" s="7" t="s">
        <v>402</v>
      </c>
      <c r="H67" s="10">
        <v>0</v>
      </c>
      <c r="I67" s="10">
        <v>0</v>
      </c>
      <c r="J67" s="7" t="s">
        <v>402</v>
      </c>
      <c r="K67" s="10">
        <v>0</v>
      </c>
      <c r="L67" s="10">
        <v>1</v>
      </c>
      <c r="M67" t="s">
        <v>1549</v>
      </c>
    </row>
    <row r="68" spans="1:13" ht="13.2" hidden="1">
      <c r="A68" s="7">
        <v>67</v>
      </c>
      <c r="B68" s="13" t="s">
        <v>1509</v>
      </c>
      <c r="C68" s="9" t="s">
        <v>1508</v>
      </c>
      <c r="D68" s="10">
        <v>1</v>
      </c>
      <c r="E68" s="10" t="s">
        <v>128</v>
      </c>
      <c r="F68" s="10">
        <v>3</v>
      </c>
      <c r="G68" s="7" t="s">
        <v>402</v>
      </c>
      <c r="H68" s="10">
        <v>0</v>
      </c>
      <c r="I68" s="10">
        <v>0</v>
      </c>
      <c r="J68" s="7" t="s">
        <v>402</v>
      </c>
      <c r="K68" s="10">
        <v>0</v>
      </c>
      <c r="L68" s="10">
        <v>1</v>
      </c>
      <c r="M68" t="s">
        <v>1514</v>
      </c>
    </row>
    <row r="69" spans="1:13" ht="13.2" hidden="1">
      <c r="A69" s="7">
        <v>68</v>
      </c>
      <c r="B69" s="12" t="s">
        <v>1518</v>
      </c>
      <c r="C69" s="9" t="s">
        <v>1516</v>
      </c>
      <c r="D69" s="10">
        <v>1</v>
      </c>
      <c r="E69" s="10" t="s">
        <v>128</v>
      </c>
      <c r="F69" s="10">
        <v>3</v>
      </c>
      <c r="G69" s="7" t="s">
        <v>402</v>
      </c>
      <c r="H69" s="10">
        <v>0</v>
      </c>
      <c r="I69" s="10">
        <v>0</v>
      </c>
      <c r="J69" s="7" t="s">
        <v>402</v>
      </c>
      <c r="K69" s="10">
        <v>0</v>
      </c>
      <c r="L69" s="10">
        <v>1</v>
      </c>
      <c r="M69" t="s">
        <v>1517</v>
      </c>
    </row>
    <row r="70" spans="1:13" ht="13.2">
      <c r="A70" s="7">
        <v>69</v>
      </c>
      <c r="B70" s="8" t="s">
        <v>409</v>
      </c>
      <c r="C70" s="9" t="s">
        <v>410</v>
      </c>
      <c r="D70" s="10">
        <v>1</v>
      </c>
      <c r="E70" s="10" t="s">
        <v>128</v>
      </c>
      <c r="F70" s="10">
        <v>4</v>
      </c>
      <c r="G70" s="7" t="s">
        <v>411</v>
      </c>
      <c r="H70" s="10">
        <v>0</v>
      </c>
      <c r="I70" s="10">
        <v>0</v>
      </c>
      <c r="J70" s="7" t="s">
        <v>411</v>
      </c>
      <c r="K70" s="10">
        <v>0</v>
      </c>
      <c r="L70" s="10">
        <v>1</v>
      </c>
    </row>
    <row r="71" spans="1:13" ht="13.2" hidden="1">
      <c r="A71" s="7">
        <v>70</v>
      </c>
      <c r="B71" s="8" t="s">
        <v>412</v>
      </c>
      <c r="C71" s="9" t="s">
        <v>63</v>
      </c>
      <c r="D71" s="10">
        <v>1</v>
      </c>
      <c r="E71" s="10" t="s">
        <v>128</v>
      </c>
      <c r="F71" s="10">
        <v>4</v>
      </c>
      <c r="G71" s="7" t="s">
        <v>411</v>
      </c>
      <c r="H71" s="10">
        <v>0</v>
      </c>
      <c r="I71" s="10">
        <v>0</v>
      </c>
      <c r="J71" s="7" t="s">
        <v>411</v>
      </c>
      <c r="K71" s="10">
        <v>0</v>
      </c>
      <c r="L71" s="10">
        <v>1</v>
      </c>
    </row>
    <row r="72" spans="1:13" ht="13.2" hidden="1">
      <c r="A72" s="7">
        <v>71</v>
      </c>
      <c r="B72" s="8" t="s">
        <v>413</v>
      </c>
      <c r="C72" s="9" t="s">
        <v>64</v>
      </c>
      <c r="D72" s="10">
        <v>1</v>
      </c>
      <c r="E72" s="10" t="s">
        <v>128</v>
      </c>
      <c r="F72" s="10">
        <v>4</v>
      </c>
      <c r="G72" s="7" t="s">
        <v>411</v>
      </c>
      <c r="H72" s="10">
        <v>0</v>
      </c>
      <c r="I72" s="10">
        <v>0</v>
      </c>
      <c r="J72" s="7" t="s">
        <v>411</v>
      </c>
      <c r="K72" s="10">
        <v>0</v>
      </c>
      <c r="L72" s="10">
        <v>1</v>
      </c>
      <c r="M72" t="s">
        <v>1574</v>
      </c>
    </row>
    <row r="73" spans="1:13" ht="13.2" hidden="1">
      <c r="A73" s="7">
        <v>72</v>
      </c>
      <c r="B73" s="8" t="s">
        <v>414</v>
      </c>
      <c r="C73" s="9" t="s">
        <v>65</v>
      </c>
      <c r="D73" s="10">
        <v>1</v>
      </c>
      <c r="E73" s="10" t="s">
        <v>128</v>
      </c>
      <c r="F73" s="10">
        <v>4</v>
      </c>
      <c r="G73" s="7" t="s">
        <v>411</v>
      </c>
      <c r="H73" s="10">
        <v>0</v>
      </c>
      <c r="I73" s="10">
        <v>0</v>
      </c>
      <c r="J73" s="7" t="s">
        <v>411</v>
      </c>
      <c r="K73" s="10">
        <v>0</v>
      </c>
      <c r="L73" s="10">
        <v>1</v>
      </c>
    </row>
    <row r="74" spans="1:13" ht="13.2" hidden="1">
      <c r="A74" s="7">
        <v>73</v>
      </c>
      <c r="B74" s="8" t="s">
        <v>415</v>
      </c>
      <c r="C74" s="9" t="s">
        <v>66</v>
      </c>
      <c r="D74" s="10">
        <v>1</v>
      </c>
      <c r="E74" s="10" t="s">
        <v>128</v>
      </c>
      <c r="F74" s="10">
        <v>4</v>
      </c>
      <c r="G74" s="7" t="s">
        <v>411</v>
      </c>
      <c r="H74" s="10">
        <v>0</v>
      </c>
      <c r="I74" s="10">
        <v>0</v>
      </c>
      <c r="J74" s="7" t="s">
        <v>411</v>
      </c>
      <c r="K74" s="10">
        <v>0</v>
      </c>
      <c r="L74" s="10">
        <v>1</v>
      </c>
    </row>
    <row r="75" spans="1:13" ht="13.2">
      <c r="A75" s="7">
        <v>74</v>
      </c>
      <c r="B75" s="8" t="s">
        <v>390</v>
      </c>
      <c r="C75" s="9" t="s">
        <v>391</v>
      </c>
      <c r="D75" s="10">
        <v>1</v>
      </c>
      <c r="E75" s="10" t="s">
        <v>128</v>
      </c>
      <c r="F75" s="10">
        <v>5</v>
      </c>
      <c r="G75" s="7" t="s">
        <v>392</v>
      </c>
      <c r="H75" s="10">
        <v>0</v>
      </c>
      <c r="I75" s="10">
        <v>0</v>
      </c>
      <c r="J75" s="7" t="s">
        <v>392</v>
      </c>
      <c r="K75" s="10">
        <v>0</v>
      </c>
      <c r="L75" s="10">
        <v>1</v>
      </c>
    </row>
    <row r="76" spans="1:13" ht="13.2" hidden="1">
      <c r="A76" s="7">
        <v>75</v>
      </c>
      <c r="B76" s="8" t="s">
        <v>393</v>
      </c>
      <c r="C76" s="9" t="s">
        <v>67</v>
      </c>
      <c r="D76" s="10">
        <v>1</v>
      </c>
      <c r="E76" s="10" t="s">
        <v>128</v>
      </c>
      <c r="F76" s="10">
        <v>5</v>
      </c>
      <c r="G76" s="7" t="s">
        <v>392</v>
      </c>
      <c r="H76" s="10">
        <v>0</v>
      </c>
      <c r="I76" s="10">
        <v>0</v>
      </c>
      <c r="J76" s="7" t="s">
        <v>392</v>
      </c>
      <c r="K76" s="10">
        <v>0</v>
      </c>
      <c r="L76" s="10">
        <v>1</v>
      </c>
    </row>
    <row r="77" spans="1:13" ht="13.2" hidden="1">
      <c r="A77" s="7">
        <v>76</v>
      </c>
      <c r="B77" s="8" t="s">
        <v>394</v>
      </c>
      <c r="C77" s="9" t="s">
        <v>68</v>
      </c>
      <c r="D77" s="10">
        <v>1</v>
      </c>
      <c r="E77" s="10" t="s">
        <v>128</v>
      </c>
      <c r="F77" s="10">
        <v>5</v>
      </c>
      <c r="G77" s="7" t="s">
        <v>392</v>
      </c>
      <c r="H77" s="10">
        <v>0</v>
      </c>
      <c r="I77" s="10">
        <v>0</v>
      </c>
      <c r="J77" s="7" t="s">
        <v>392</v>
      </c>
      <c r="K77" s="10">
        <v>0</v>
      </c>
      <c r="L77" s="10">
        <v>1</v>
      </c>
      <c r="M77" t="s">
        <v>1530</v>
      </c>
    </row>
    <row r="78" spans="1:13" ht="13.2" hidden="1">
      <c r="A78" s="7">
        <v>77</v>
      </c>
      <c r="B78" s="8" t="s">
        <v>395</v>
      </c>
      <c r="C78" s="9" t="s">
        <v>69</v>
      </c>
      <c r="D78" s="10">
        <v>1</v>
      </c>
      <c r="E78" s="10" t="s">
        <v>128</v>
      </c>
      <c r="F78" s="10">
        <v>5</v>
      </c>
      <c r="G78" s="7" t="s">
        <v>392</v>
      </c>
      <c r="H78" s="10">
        <v>0</v>
      </c>
      <c r="I78" s="10">
        <v>0</v>
      </c>
      <c r="J78" s="7" t="s">
        <v>392</v>
      </c>
      <c r="K78" s="10">
        <v>0</v>
      </c>
      <c r="L78" s="10">
        <v>1</v>
      </c>
    </row>
    <row r="79" spans="1:13" ht="13.2" hidden="1">
      <c r="A79" s="7">
        <v>78</v>
      </c>
      <c r="B79" s="8" t="s">
        <v>396</v>
      </c>
      <c r="C79" s="9" t="s">
        <v>70</v>
      </c>
      <c r="D79" s="10">
        <v>1</v>
      </c>
      <c r="E79" s="10" t="s">
        <v>128</v>
      </c>
      <c r="F79" s="10">
        <v>5</v>
      </c>
      <c r="G79" s="7" t="s">
        <v>392</v>
      </c>
      <c r="H79" s="10">
        <v>0</v>
      </c>
      <c r="I79" s="10">
        <v>0</v>
      </c>
      <c r="J79" s="7" t="s">
        <v>392</v>
      </c>
      <c r="K79" s="10">
        <v>0</v>
      </c>
      <c r="L79" s="10">
        <v>1</v>
      </c>
      <c r="M79" t="s">
        <v>1531</v>
      </c>
    </row>
    <row r="80" spans="1:13" ht="13.2" hidden="1">
      <c r="A80" s="7">
        <v>79</v>
      </c>
      <c r="B80" s="8" t="s">
        <v>397</v>
      </c>
      <c r="C80" s="9" t="s">
        <v>71</v>
      </c>
      <c r="D80" s="10">
        <v>1</v>
      </c>
      <c r="E80" s="10" t="s">
        <v>128</v>
      </c>
      <c r="F80" s="10">
        <v>5</v>
      </c>
      <c r="G80" s="7" t="s">
        <v>392</v>
      </c>
      <c r="H80" s="10">
        <v>0</v>
      </c>
      <c r="I80" s="10">
        <v>0</v>
      </c>
      <c r="J80" s="7" t="s">
        <v>392</v>
      </c>
      <c r="K80" s="10">
        <v>0</v>
      </c>
      <c r="L80" s="10">
        <v>1</v>
      </c>
      <c r="M80" t="s">
        <v>1529</v>
      </c>
    </row>
    <row r="81" spans="1:13" ht="13.2" hidden="1">
      <c r="A81" s="7">
        <v>80</v>
      </c>
      <c r="B81" s="8" t="s">
        <v>398</v>
      </c>
      <c r="C81" s="9" t="s">
        <v>72</v>
      </c>
      <c r="D81" s="10">
        <v>1</v>
      </c>
      <c r="E81" s="10" t="s">
        <v>128</v>
      </c>
      <c r="F81" s="10">
        <v>5</v>
      </c>
      <c r="G81" s="7" t="s">
        <v>392</v>
      </c>
      <c r="H81" s="10">
        <v>0</v>
      </c>
      <c r="I81" s="10">
        <v>0</v>
      </c>
      <c r="J81" s="7" t="s">
        <v>392</v>
      </c>
      <c r="K81" s="10">
        <v>0</v>
      </c>
      <c r="L81" s="10">
        <v>1</v>
      </c>
      <c r="M81" t="s">
        <v>1574</v>
      </c>
    </row>
    <row r="82" spans="1:13" ht="13.2" hidden="1">
      <c r="A82" s="7">
        <v>81</v>
      </c>
      <c r="B82" s="8" t="s">
        <v>399</v>
      </c>
      <c r="C82" s="9" t="s">
        <v>73</v>
      </c>
      <c r="D82" s="10">
        <v>1</v>
      </c>
      <c r="E82" s="10" t="s">
        <v>128</v>
      </c>
      <c r="F82" s="10">
        <v>5</v>
      </c>
      <c r="G82" s="7" t="s">
        <v>392</v>
      </c>
      <c r="H82" s="10">
        <v>0</v>
      </c>
      <c r="I82" s="10">
        <v>0</v>
      </c>
      <c r="J82" s="7" t="s">
        <v>392</v>
      </c>
      <c r="K82" s="10">
        <v>0</v>
      </c>
      <c r="L82" s="10">
        <v>1</v>
      </c>
      <c r="M82" t="s">
        <v>1530</v>
      </c>
    </row>
    <row r="83" spans="1:13" ht="13.2">
      <c r="A83" s="7">
        <v>82</v>
      </c>
      <c r="B83" s="8" t="s">
        <v>429</v>
      </c>
      <c r="C83" s="9" t="s">
        <v>1466</v>
      </c>
      <c r="D83" s="10">
        <v>1</v>
      </c>
      <c r="E83" s="10" t="s">
        <v>128</v>
      </c>
      <c r="F83" s="10">
        <v>6</v>
      </c>
      <c r="G83" s="7" t="s">
        <v>1474</v>
      </c>
      <c r="H83" s="10">
        <v>0</v>
      </c>
      <c r="I83" s="10">
        <v>0</v>
      </c>
      <c r="J83" s="7" t="s">
        <v>1474</v>
      </c>
      <c r="K83" s="10">
        <v>0</v>
      </c>
      <c r="L83" s="10">
        <v>1</v>
      </c>
    </row>
    <row r="84" spans="1:13" ht="13.2" hidden="1">
      <c r="A84" s="7">
        <v>83</v>
      </c>
      <c r="B84" s="8" t="s">
        <v>430</v>
      </c>
      <c r="C84" s="9" t="s">
        <v>1467</v>
      </c>
      <c r="D84" s="10">
        <v>1</v>
      </c>
      <c r="E84" s="10" t="s">
        <v>128</v>
      </c>
      <c r="F84" s="10">
        <v>6</v>
      </c>
      <c r="G84" s="7" t="s">
        <v>1474</v>
      </c>
      <c r="H84" s="10">
        <v>0</v>
      </c>
      <c r="I84" s="10">
        <v>0</v>
      </c>
      <c r="J84" s="7" t="s">
        <v>1474</v>
      </c>
      <c r="K84" s="10">
        <v>0</v>
      </c>
      <c r="L84" s="10">
        <v>1</v>
      </c>
    </row>
    <row r="85" spans="1:13" ht="13.2" hidden="1">
      <c r="A85" s="7">
        <v>84</v>
      </c>
      <c r="B85" s="8" t="s">
        <v>431</v>
      </c>
      <c r="C85" s="9" t="s">
        <v>1468</v>
      </c>
      <c r="D85" s="10">
        <v>1</v>
      </c>
      <c r="E85" s="10" t="s">
        <v>128</v>
      </c>
      <c r="F85" s="10">
        <v>6</v>
      </c>
      <c r="G85" s="7" t="s">
        <v>1474</v>
      </c>
      <c r="H85" s="10">
        <v>0</v>
      </c>
      <c r="I85" s="10">
        <v>0</v>
      </c>
      <c r="J85" s="7" t="s">
        <v>1474</v>
      </c>
      <c r="K85" s="10">
        <v>0</v>
      </c>
      <c r="L85" s="10">
        <v>1</v>
      </c>
    </row>
    <row r="86" spans="1:13" ht="13.2" hidden="1">
      <c r="A86" s="7">
        <v>85</v>
      </c>
      <c r="B86" s="8" t="s">
        <v>432</v>
      </c>
      <c r="C86" s="9" t="s">
        <v>1469</v>
      </c>
      <c r="D86" s="10">
        <v>1</v>
      </c>
      <c r="E86" s="10" t="s">
        <v>128</v>
      </c>
      <c r="F86" s="10">
        <v>6</v>
      </c>
      <c r="G86" s="7" t="s">
        <v>1474</v>
      </c>
      <c r="H86" s="10">
        <v>0</v>
      </c>
      <c r="I86" s="10">
        <v>0</v>
      </c>
      <c r="J86" s="7" t="s">
        <v>1474</v>
      </c>
      <c r="K86" s="10">
        <v>0</v>
      </c>
      <c r="L86" s="10">
        <v>1</v>
      </c>
    </row>
    <row r="87" spans="1:13" ht="13.2" hidden="1">
      <c r="A87" s="7">
        <v>86</v>
      </c>
      <c r="B87" s="8" t="s">
        <v>433</v>
      </c>
      <c r="C87" s="9" t="s">
        <v>1470</v>
      </c>
      <c r="D87" s="10">
        <v>1</v>
      </c>
      <c r="E87" s="10" t="s">
        <v>128</v>
      </c>
      <c r="F87" s="10">
        <v>6</v>
      </c>
      <c r="G87" s="7" t="s">
        <v>1474</v>
      </c>
      <c r="H87" s="10">
        <v>0</v>
      </c>
      <c r="I87" s="10">
        <v>0</v>
      </c>
      <c r="J87" s="7" t="s">
        <v>1474</v>
      </c>
      <c r="K87" s="10">
        <v>0</v>
      </c>
      <c r="L87" s="10">
        <v>1</v>
      </c>
    </row>
    <row r="88" spans="1:13" ht="13.2" hidden="1">
      <c r="A88" s="7">
        <v>87</v>
      </c>
      <c r="B88" s="8" t="s">
        <v>434</v>
      </c>
      <c r="C88" s="9" t="s">
        <v>1471</v>
      </c>
      <c r="D88" s="10">
        <v>1</v>
      </c>
      <c r="E88" s="10" t="s">
        <v>128</v>
      </c>
      <c r="F88" s="10">
        <v>6</v>
      </c>
      <c r="G88" s="7" t="s">
        <v>1474</v>
      </c>
      <c r="H88" s="10">
        <v>0</v>
      </c>
      <c r="I88" s="10">
        <v>0</v>
      </c>
      <c r="J88" s="7" t="s">
        <v>1474</v>
      </c>
      <c r="K88" s="10">
        <v>0</v>
      </c>
      <c r="L88" s="10">
        <v>1</v>
      </c>
    </row>
    <row r="89" spans="1:13" ht="13.2" hidden="1">
      <c r="A89" s="7">
        <v>88</v>
      </c>
      <c r="B89" s="8" t="s">
        <v>435</v>
      </c>
      <c r="C89" s="9" t="s">
        <v>1472</v>
      </c>
      <c r="D89" s="10">
        <v>1</v>
      </c>
      <c r="E89" s="10" t="s">
        <v>128</v>
      </c>
      <c r="F89" s="10">
        <v>6</v>
      </c>
      <c r="G89" s="7" t="s">
        <v>1474</v>
      </c>
      <c r="H89" s="10">
        <v>0</v>
      </c>
      <c r="I89" s="10">
        <v>0</v>
      </c>
      <c r="J89" s="7" t="s">
        <v>1474</v>
      </c>
      <c r="K89" s="10">
        <v>0</v>
      </c>
      <c r="L89" s="10">
        <v>1</v>
      </c>
    </row>
    <row r="90" spans="1:13" ht="13.2" hidden="1">
      <c r="A90" s="7">
        <v>89</v>
      </c>
      <c r="B90" s="8" t="s">
        <v>436</v>
      </c>
      <c r="C90" s="9" t="s">
        <v>1473</v>
      </c>
      <c r="D90" s="10">
        <v>1</v>
      </c>
      <c r="E90" s="10" t="s">
        <v>128</v>
      </c>
      <c r="F90" s="10">
        <v>6</v>
      </c>
      <c r="G90" s="7" t="s">
        <v>1474</v>
      </c>
      <c r="H90" s="10">
        <v>0</v>
      </c>
      <c r="I90" s="10">
        <v>0</v>
      </c>
      <c r="J90" s="7" t="s">
        <v>1474</v>
      </c>
      <c r="K90" s="10">
        <v>0</v>
      </c>
      <c r="L90" s="10">
        <v>1</v>
      </c>
    </row>
    <row r="91" spans="1:13" ht="13.2" hidden="1">
      <c r="A91" s="7">
        <v>90</v>
      </c>
      <c r="B91" s="8" t="s">
        <v>1522</v>
      </c>
      <c r="C91" s="9" t="s">
        <v>1523</v>
      </c>
      <c r="D91" s="10">
        <v>1</v>
      </c>
      <c r="E91" s="10" t="s">
        <v>128</v>
      </c>
      <c r="F91" s="10">
        <v>6</v>
      </c>
      <c r="G91" s="7" t="s">
        <v>1474</v>
      </c>
      <c r="H91" s="10">
        <v>0</v>
      </c>
      <c r="I91" s="10">
        <v>0</v>
      </c>
      <c r="J91" s="7" t="s">
        <v>1474</v>
      </c>
      <c r="K91" s="10">
        <v>0</v>
      </c>
      <c r="L91" s="10">
        <v>1</v>
      </c>
      <c r="M91" t="s">
        <v>1575</v>
      </c>
    </row>
    <row r="92" spans="1:13" ht="13.2">
      <c r="A92" s="7">
        <v>91</v>
      </c>
      <c r="B92" s="8" t="s">
        <v>440</v>
      </c>
      <c r="C92" s="9" t="s">
        <v>441</v>
      </c>
      <c r="D92" s="10">
        <v>1</v>
      </c>
      <c r="E92" s="10" t="s">
        <v>128</v>
      </c>
      <c r="F92" s="10">
        <v>7</v>
      </c>
      <c r="G92" s="7" t="s">
        <v>442</v>
      </c>
      <c r="H92" s="10">
        <v>0</v>
      </c>
      <c r="I92" s="10">
        <v>0</v>
      </c>
      <c r="J92" s="7" t="s">
        <v>442</v>
      </c>
      <c r="K92" s="10">
        <v>0</v>
      </c>
      <c r="L92" s="10">
        <v>1</v>
      </c>
    </row>
    <row r="93" spans="1:13" ht="13.2" hidden="1">
      <c r="A93" s="7">
        <v>92</v>
      </c>
      <c r="B93" s="8" t="s">
        <v>443</v>
      </c>
      <c r="C93" s="9" t="s">
        <v>74</v>
      </c>
      <c r="D93" s="10">
        <v>1</v>
      </c>
      <c r="E93" s="10" t="s">
        <v>128</v>
      </c>
      <c r="F93" s="10">
        <v>7</v>
      </c>
      <c r="G93" s="7" t="s">
        <v>442</v>
      </c>
      <c r="H93" s="10">
        <v>0</v>
      </c>
      <c r="I93" s="10">
        <v>0</v>
      </c>
      <c r="J93" s="7" t="s">
        <v>442</v>
      </c>
      <c r="K93" s="10">
        <v>0</v>
      </c>
      <c r="L93" s="10">
        <v>1</v>
      </c>
    </row>
    <row r="94" spans="1:13" ht="13.2" hidden="1">
      <c r="A94" s="7">
        <v>93</v>
      </c>
      <c r="B94" s="8" t="s">
        <v>444</v>
      </c>
      <c r="C94" s="9" t="s">
        <v>75</v>
      </c>
      <c r="D94" s="10">
        <v>1</v>
      </c>
      <c r="E94" s="10" t="s">
        <v>128</v>
      </c>
      <c r="F94" s="10">
        <v>7</v>
      </c>
      <c r="G94" s="7" t="s">
        <v>442</v>
      </c>
      <c r="H94" s="10">
        <v>0</v>
      </c>
      <c r="I94" s="10">
        <v>0</v>
      </c>
      <c r="J94" s="7" t="s">
        <v>442</v>
      </c>
      <c r="K94" s="10">
        <v>0</v>
      </c>
      <c r="L94" s="10">
        <v>1</v>
      </c>
    </row>
    <row r="95" spans="1:13" ht="13.2" hidden="1">
      <c r="A95" s="7">
        <v>94</v>
      </c>
      <c r="B95" s="8" t="s">
        <v>445</v>
      </c>
      <c r="C95" s="9" t="s">
        <v>76</v>
      </c>
      <c r="D95" s="10">
        <v>1</v>
      </c>
      <c r="E95" s="10" t="s">
        <v>128</v>
      </c>
      <c r="F95" s="10">
        <v>7</v>
      </c>
      <c r="G95" s="7" t="s">
        <v>442</v>
      </c>
      <c r="H95" s="10">
        <v>0</v>
      </c>
      <c r="I95" s="10">
        <v>0</v>
      </c>
      <c r="J95" s="7" t="s">
        <v>442</v>
      </c>
      <c r="K95" s="10">
        <v>0</v>
      </c>
      <c r="L95" s="10">
        <v>1</v>
      </c>
      <c r="M95" t="s">
        <v>1597</v>
      </c>
    </row>
    <row r="96" spans="1:13" ht="13.2" hidden="1">
      <c r="A96" s="7">
        <v>95</v>
      </c>
      <c r="B96" s="8" t="s">
        <v>446</v>
      </c>
      <c r="C96" s="9" t="s">
        <v>77</v>
      </c>
      <c r="D96" s="10">
        <v>1</v>
      </c>
      <c r="E96" s="10" t="s">
        <v>128</v>
      </c>
      <c r="F96" s="10">
        <v>7</v>
      </c>
      <c r="G96" s="7" t="s">
        <v>442</v>
      </c>
      <c r="H96" s="10">
        <v>0</v>
      </c>
      <c r="I96" s="10">
        <v>0</v>
      </c>
      <c r="J96" s="7" t="s">
        <v>442</v>
      </c>
      <c r="K96" s="10">
        <v>0</v>
      </c>
      <c r="L96" s="10">
        <v>1</v>
      </c>
      <c r="M96" t="s">
        <v>1597</v>
      </c>
    </row>
    <row r="97" spans="1:13" ht="13.2" hidden="1">
      <c r="A97" s="7">
        <v>96</v>
      </c>
      <c r="B97" s="8" t="s">
        <v>447</v>
      </c>
      <c r="C97" s="9" t="s">
        <v>78</v>
      </c>
      <c r="D97" s="10">
        <v>1</v>
      </c>
      <c r="E97" s="10" t="s">
        <v>128</v>
      </c>
      <c r="F97" s="10">
        <v>7</v>
      </c>
      <c r="G97" s="7" t="s">
        <v>442</v>
      </c>
      <c r="H97" s="10">
        <v>0</v>
      </c>
      <c r="I97" s="10">
        <v>0</v>
      </c>
      <c r="J97" s="7" t="s">
        <v>442</v>
      </c>
      <c r="K97" s="10">
        <v>0</v>
      </c>
      <c r="L97" s="10">
        <v>1</v>
      </c>
      <c r="M97" t="s">
        <v>1597</v>
      </c>
    </row>
    <row r="98" spans="1:13" ht="13.2" hidden="1">
      <c r="A98" s="7">
        <v>97</v>
      </c>
      <c r="B98" s="8" t="s">
        <v>448</v>
      </c>
      <c r="C98" s="9" t="s">
        <v>79</v>
      </c>
      <c r="D98" s="10">
        <v>1</v>
      </c>
      <c r="E98" s="10" t="s">
        <v>128</v>
      </c>
      <c r="F98" s="10">
        <v>7</v>
      </c>
      <c r="G98" s="7" t="s">
        <v>442</v>
      </c>
      <c r="H98" s="10">
        <v>0</v>
      </c>
      <c r="I98" s="10">
        <v>0</v>
      </c>
      <c r="J98" s="7" t="s">
        <v>442</v>
      </c>
      <c r="K98" s="10">
        <v>0</v>
      </c>
      <c r="L98" s="10">
        <v>1</v>
      </c>
      <c r="M98" t="s">
        <v>1607</v>
      </c>
    </row>
    <row r="99" spans="1:13" ht="13.2" hidden="1">
      <c r="A99" s="7">
        <v>98</v>
      </c>
      <c r="B99" s="8" t="s">
        <v>449</v>
      </c>
      <c r="C99" s="9" t="s">
        <v>80</v>
      </c>
      <c r="D99" s="10">
        <v>1</v>
      </c>
      <c r="E99" s="10" t="s">
        <v>128</v>
      </c>
      <c r="F99" s="10">
        <v>7</v>
      </c>
      <c r="G99" s="7" t="s">
        <v>442</v>
      </c>
      <c r="H99" s="10">
        <v>0</v>
      </c>
      <c r="I99" s="10">
        <v>0</v>
      </c>
      <c r="J99" s="7" t="s">
        <v>442</v>
      </c>
      <c r="K99" s="10">
        <v>0</v>
      </c>
      <c r="L99" s="10">
        <v>1</v>
      </c>
      <c r="M99" t="s">
        <v>1607</v>
      </c>
    </row>
    <row r="100" spans="1:13" ht="13.2" hidden="1">
      <c r="A100" s="7">
        <v>99</v>
      </c>
      <c r="B100" s="8" t="s">
        <v>450</v>
      </c>
      <c r="C100" s="9" t="s">
        <v>81</v>
      </c>
      <c r="D100" s="10">
        <v>1</v>
      </c>
      <c r="E100" s="10" t="s">
        <v>128</v>
      </c>
      <c r="F100" s="10">
        <v>7</v>
      </c>
      <c r="G100" s="7" t="s">
        <v>442</v>
      </c>
      <c r="H100" s="10">
        <v>0</v>
      </c>
      <c r="I100" s="10">
        <v>0</v>
      </c>
      <c r="J100" s="7" t="s">
        <v>442</v>
      </c>
      <c r="K100" s="10">
        <v>0</v>
      </c>
      <c r="L100" s="10">
        <v>1</v>
      </c>
      <c r="M100" t="s">
        <v>1607</v>
      </c>
    </row>
    <row r="101" spans="1:13" ht="13.2" hidden="1">
      <c r="A101" s="7">
        <v>100</v>
      </c>
      <c r="B101" s="8" t="s">
        <v>451</v>
      </c>
      <c r="C101" s="9" t="s">
        <v>82</v>
      </c>
      <c r="D101" s="10">
        <v>1</v>
      </c>
      <c r="E101" s="10" t="s">
        <v>128</v>
      </c>
      <c r="F101" s="10">
        <v>7</v>
      </c>
      <c r="G101" s="7" t="s">
        <v>442</v>
      </c>
      <c r="H101" s="10">
        <v>0</v>
      </c>
      <c r="I101" s="10">
        <v>0</v>
      </c>
      <c r="J101" s="7" t="s">
        <v>442</v>
      </c>
      <c r="K101" s="10">
        <v>0</v>
      </c>
      <c r="L101" s="10">
        <v>1</v>
      </c>
      <c r="M101" t="s">
        <v>1607</v>
      </c>
    </row>
    <row r="102" spans="1:13" ht="13.2" hidden="1">
      <c r="A102" s="7">
        <v>101</v>
      </c>
      <c r="B102" s="8" t="s">
        <v>452</v>
      </c>
      <c r="C102" s="9" t="s">
        <v>83</v>
      </c>
      <c r="D102" s="10">
        <v>1</v>
      </c>
      <c r="E102" s="10" t="s">
        <v>128</v>
      </c>
      <c r="F102" s="10">
        <v>7</v>
      </c>
      <c r="G102" s="7" t="s">
        <v>442</v>
      </c>
      <c r="H102" s="10">
        <v>0</v>
      </c>
      <c r="I102" s="10">
        <v>0</v>
      </c>
      <c r="J102" s="7" t="s">
        <v>442</v>
      </c>
      <c r="K102" s="10">
        <v>0</v>
      </c>
      <c r="L102" s="10">
        <v>1</v>
      </c>
      <c r="M102" t="s">
        <v>1607</v>
      </c>
    </row>
    <row r="103" spans="1:13" ht="13.2" hidden="1">
      <c r="A103" s="7">
        <v>102</v>
      </c>
      <c r="B103" s="8" t="s">
        <v>1594</v>
      </c>
      <c r="C103" s="9" t="s">
        <v>1595</v>
      </c>
      <c r="D103" s="10">
        <v>1</v>
      </c>
      <c r="E103" s="10" t="s">
        <v>128</v>
      </c>
      <c r="F103" s="10">
        <v>7</v>
      </c>
      <c r="G103" s="7" t="s">
        <v>442</v>
      </c>
      <c r="H103" s="10">
        <v>0</v>
      </c>
      <c r="I103" s="10">
        <v>0</v>
      </c>
      <c r="J103" s="7" t="s">
        <v>442</v>
      </c>
      <c r="K103" s="10">
        <v>0</v>
      </c>
      <c r="L103" s="10">
        <v>1</v>
      </c>
      <c r="M103" t="s">
        <v>1596</v>
      </c>
    </row>
    <row r="104" spans="1:13" ht="13.2" hidden="1">
      <c r="A104" s="7">
        <v>103</v>
      </c>
      <c r="B104" s="8" t="s">
        <v>1604</v>
      </c>
      <c r="C104" s="9" t="s">
        <v>1602</v>
      </c>
      <c r="D104" s="10">
        <v>1</v>
      </c>
      <c r="E104" s="10" t="s">
        <v>128</v>
      </c>
      <c r="F104" s="10">
        <v>7</v>
      </c>
      <c r="G104" s="7" t="s">
        <v>442</v>
      </c>
      <c r="H104" s="10">
        <v>0</v>
      </c>
      <c r="I104" s="10">
        <v>0</v>
      </c>
      <c r="J104" s="7" t="s">
        <v>442</v>
      </c>
      <c r="K104" s="10">
        <v>0</v>
      </c>
      <c r="L104" s="10">
        <v>1</v>
      </c>
      <c r="M104" s="14" t="s">
        <v>1603</v>
      </c>
    </row>
    <row r="105" spans="1:13" ht="13.2">
      <c r="A105" s="7">
        <v>104</v>
      </c>
      <c r="B105" s="8" t="s">
        <v>453</v>
      </c>
      <c r="C105" s="9" t="s">
        <v>454</v>
      </c>
      <c r="D105" s="10">
        <v>1</v>
      </c>
      <c r="E105" s="10" t="s">
        <v>128</v>
      </c>
      <c r="F105" s="10">
        <v>8</v>
      </c>
      <c r="G105" s="7" t="s">
        <v>455</v>
      </c>
      <c r="H105" s="10">
        <v>0</v>
      </c>
      <c r="I105" s="10">
        <v>0</v>
      </c>
      <c r="J105" s="7" t="s">
        <v>455</v>
      </c>
      <c r="K105" s="10">
        <v>0</v>
      </c>
      <c r="L105" s="10">
        <v>1</v>
      </c>
    </row>
    <row r="106" spans="1:13" ht="13.2" hidden="1">
      <c r="A106" s="7">
        <v>105</v>
      </c>
      <c r="B106" s="8" t="s">
        <v>456</v>
      </c>
      <c r="C106" s="9" t="s">
        <v>84</v>
      </c>
      <c r="D106" s="10">
        <v>1</v>
      </c>
      <c r="E106" s="10" t="s">
        <v>128</v>
      </c>
      <c r="F106" s="10">
        <v>8</v>
      </c>
      <c r="G106" s="7" t="s">
        <v>455</v>
      </c>
      <c r="H106" s="10">
        <v>0</v>
      </c>
      <c r="I106" s="10">
        <v>0</v>
      </c>
      <c r="J106" s="7" t="s">
        <v>455</v>
      </c>
      <c r="K106" s="10">
        <v>0</v>
      </c>
      <c r="L106" s="10">
        <v>1</v>
      </c>
    </row>
    <row r="107" spans="1:13" ht="13.2" hidden="1">
      <c r="A107" s="7">
        <v>106</v>
      </c>
      <c r="B107" s="8" t="s">
        <v>457</v>
      </c>
      <c r="C107" s="9" t="s">
        <v>85</v>
      </c>
      <c r="D107" s="10">
        <v>1</v>
      </c>
      <c r="E107" s="10" t="s">
        <v>128</v>
      </c>
      <c r="F107" s="10">
        <v>8</v>
      </c>
      <c r="G107" s="7" t="s">
        <v>455</v>
      </c>
      <c r="H107" s="10">
        <v>0</v>
      </c>
      <c r="I107" s="10">
        <v>0</v>
      </c>
      <c r="J107" s="7" t="s">
        <v>455</v>
      </c>
      <c r="K107" s="10">
        <v>0</v>
      </c>
      <c r="L107" s="10">
        <v>1</v>
      </c>
    </row>
    <row r="108" spans="1:13" ht="13.2" hidden="1">
      <c r="A108" s="7">
        <v>107</v>
      </c>
      <c r="B108" s="8" t="s">
        <v>458</v>
      </c>
      <c r="C108" s="9" t="s">
        <v>86</v>
      </c>
      <c r="D108" s="10">
        <v>1</v>
      </c>
      <c r="E108" s="10" t="s">
        <v>128</v>
      </c>
      <c r="F108" s="10">
        <v>8</v>
      </c>
      <c r="G108" s="7" t="s">
        <v>455</v>
      </c>
      <c r="H108" s="10">
        <v>0</v>
      </c>
      <c r="I108" s="10">
        <v>0</v>
      </c>
      <c r="J108" s="7" t="s">
        <v>455</v>
      </c>
      <c r="K108" s="10">
        <v>0</v>
      </c>
      <c r="L108" s="10">
        <v>1</v>
      </c>
    </row>
    <row r="109" spans="1:13" ht="13.2">
      <c r="A109" s="7">
        <v>108</v>
      </c>
      <c r="B109" s="8" t="s">
        <v>263</v>
      </c>
      <c r="C109" s="9" t="s">
        <v>264</v>
      </c>
      <c r="D109" s="10">
        <v>2</v>
      </c>
      <c r="E109" s="10" t="s">
        <v>265</v>
      </c>
      <c r="F109" s="10">
        <v>9</v>
      </c>
      <c r="G109" s="7" t="s">
        <v>266</v>
      </c>
      <c r="H109" s="10">
        <v>0</v>
      </c>
      <c r="I109" s="10">
        <v>0</v>
      </c>
      <c r="J109" s="7" t="s">
        <v>266</v>
      </c>
      <c r="K109" s="10">
        <v>0</v>
      </c>
      <c r="L109" s="10">
        <v>1</v>
      </c>
    </row>
    <row r="110" spans="1:13" ht="13.2" hidden="1">
      <c r="A110" s="7">
        <v>109</v>
      </c>
      <c r="B110" s="8" t="s">
        <v>267</v>
      </c>
      <c r="C110" s="9" t="s">
        <v>89</v>
      </c>
      <c r="D110" s="10">
        <v>2</v>
      </c>
      <c r="E110" s="10" t="s">
        <v>265</v>
      </c>
      <c r="F110" s="10">
        <v>9</v>
      </c>
      <c r="G110" s="7" t="s">
        <v>266</v>
      </c>
      <c r="H110" s="10">
        <v>0</v>
      </c>
      <c r="I110" s="10">
        <v>0</v>
      </c>
      <c r="J110" s="7" t="s">
        <v>266</v>
      </c>
      <c r="K110" s="10">
        <v>0</v>
      </c>
      <c r="L110" s="10">
        <v>1</v>
      </c>
    </row>
    <row r="111" spans="1:13" ht="13.2" hidden="1">
      <c r="A111" s="7">
        <v>110</v>
      </c>
      <c r="B111" s="8" t="s">
        <v>268</v>
      </c>
      <c r="C111" s="9" t="s">
        <v>91</v>
      </c>
      <c r="D111" s="10">
        <v>2</v>
      </c>
      <c r="E111" s="10" t="s">
        <v>265</v>
      </c>
      <c r="F111" s="10">
        <v>9</v>
      </c>
      <c r="G111" s="7" t="s">
        <v>266</v>
      </c>
      <c r="H111" s="10">
        <v>0</v>
      </c>
      <c r="I111" s="10">
        <v>0</v>
      </c>
      <c r="J111" s="7" t="s">
        <v>266</v>
      </c>
      <c r="K111" s="10">
        <v>0</v>
      </c>
      <c r="L111" s="10">
        <v>1</v>
      </c>
    </row>
    <row r="112" spans="1:13" ht="13.2" hidden="1">
      <c r="A112" s="7">
        <v>111</v>
      </c>
      <c r="B112" s="8" t="s">
        <v>269</v>
      </c>
      <c r="C112" s="9" t="s">
        <v>90</v>
      </c>
      <c r="D112" s="10">
        <v>2</v>
      </c>
      <c r="E112" s="10" t="s">
        <v>265</v>
      </c>
      <c r="F112" s="10">
        <v>9</v>
      </c>
      <c r="G112" s="7" t="s">
        <v>266</v>
      </c>
      <c r="H112" s="10">
        <v>0</v>
      </c>
      <c r="I112" s="10">
        <v>0</v>
      </c>
      <c r="J112" s="7" t="s">
        <v>266</v>
      </c>
      <c r="K112" s="10">
        <v>0</v>
      </c>
      <c r="L112" s="10">
        <v>1</v>
      </c>
    </row>
    <row r="113" spans="1:13" ht="13.2" hidden="1">
      <c r="A113" s="7">
        <v>112</v>
      </c>
      <c r="B113" s="8" t="s">
        <v>270</v>
      </c>
      <c r="C113" s="9" t="s">
        <v>92</v>
      </c>
      <c r="D113" s="10">
        <v>2</v>
      </c>
      <c r="E113" s="10" t="s">
        <v>265</v>
      </c>
      <c r="F113" s="10">
        <v>9</v>
      </c>
      <c r="G113" s="7" t="s">
        <v>266</v>
      </c>
      <c r="H113" s="10">
        <v>0</v>
      </c>
      <c r="I113" s="10">
        <v>0</v>
      </c>
      <c r="J113" s="7" t="s">
        <v>266</v>
      </c>
      <c r="K113" s="10">
        <v>0</v>
      </c>
      <c r="L113" s="10">
        <v>1</v>
      </c>
    </row>
    <row r="114" spans="1:13" ht="13.2" hidden="1">
      <c r="A114" s="7">
        <v>113</v>
      </c>
      <c r="B114" s="8" t="s">
        <v>271</v>
      </c>
      <c r="C114" s="9" t="s">
        <v>1431</v>
      </c>
      <c r="D114" s="10">
        <v>2</v>
      </c>
      <c r="E114" s="10" t="s">
        <v>265</v>
      </c>
      <c r="F114" s="10">
        <v>9</v>
      </c>
      <c r="G114" s="7" t="s">
        <v>266</v>
      </c>
      <c r="H114" s="10">
        <v>0</v>
      </c>
      <c r="I114" s="10">
        <v>0</v>
      </c>
      <c r="J114" s="7" t="s">
        <v>266</v>
      </c>
      <c r="K114" s="10">
        <v>0</v>
      </c>
      <c r="L114" s="10">
        <v>1</v>
      </c>
    </row>
    <row r="115" spans="1:13" ht="13.2" hidden="1">
      <c r="A115" s="7">
        <v>114</v>
      </c>
      <c r="B115" s="8" t="s">
        <v>272</v>
      </c>
      <c r="C115" s="9" t="s">
        <v>1432</v>
      </c>
      <c r="D115" s="10">
        <v>2</v>
      </c>
      <c r="E115" s="10" t="s">
        <v>265</v>
      </c>
      <c r="F115" s="10">
        <v>9</v>
      </c>
      <c r="G115" s="7" t="s">
        <v>266</v>
      </c>
      <c r="H115" s="10">
        <v>0</v>
      </c>
      <c r="I115" s="10">
        <v>0</v>
      </c>
      <c r="J115" s="7" t="s">
        <v>266</v>
      </c>
      <c r="K115" s="10">
        <v>0</v>
      </c>
      <c r="L115" s="10">
        <v>1</v>
      </c>
      <c r="M115" t="s">
        <v>1535</v>
      </c>
    </row>
    <row r="116" spans="1:13" ht="13.2" hidden="1">
      <c r="A116" s="7">
        <v>115</v>
      </c>
      <c r="B116" s="8" t="s">
        <v>273</v>
      </c>
      <c r="C116" s="9" t="s">
        <v>87</v>
      </c>
      <c r="D116" s="10">
        <v>2</v>
      </c>
      <c r="E116" s="10" t="s">
        <v>265</v>
      </c>
      <c r="F116" s="10">
        <v>9</v>
      </c>
      <c r="G116" s="7" t="s">
        <v>266</v>
      </c>
      <c r="H116" s="10">
        <v>0</v>
      </c>
      <c r="I116" s="10">
        <v>0</v>
      </c>
      <c r="J116" s="7" t="s">
        <v>266</v>
      </c>
      <c r="K116" s="10">
        <v>0</v>
      </c>
      <c r="L116" s="10">
        <v>1</v>
      </c>
    </row>
    <row r="117" spans="1:13" ht="13.2" hidden="1">
      <c r="A117" s="7">
        <v>116</v>
      </c>
      <c r="B117" s="8" t="s">
        <v>274</v>
      </c>
      <c r="C117" s="9" t="s">
        <v>93</v>
      </c>
      <c r="D117" s="10">
        <v>2</v>
      </c>
      <c r="E117" s="10" t="s">
        <v>265</v>
      </c>
      <c r="F117" s="10">
        <v>9</v>
      </c>
      <c r="G117" s="7" t="s">
        <v>266</v>
      </c>
      <c r="H117" s="10">
        <v>0</v>
      </c>
      <c r="I117" s="10">
        <v>0</v>
      </c>
      <c r="J117" s="7" t="s">
        <v>266</v>
      </c>
      <c r="K117" s="10">
        <v>0</v>
      </c>
      <c r="L117" s="10">
        <v>1</v>
      </c>
    </row>
    <row r="118" spans="1:13" ht="13.2" hidden="1">
      <c r="A118" s="7">
        <v>117</v>
      </c>
      <c r="B118" s="8" t="s">
        <v>275</v>
      </c>
      <c r="C118" s="9" t="s">
        <v>94</v>
      </c>
      <c r="D118" s="10">
        <v>2</v>
      </c>
      <c r="E118" s="10" t="s">
        <v>265</v>
      </c>
      <c r="F118" s="10">
        <v>9</v>
      </c>
      <c r="G118" s="7" t="s">
        <v>266</v>
      </c>
      <c r="H118" s="10">
        <v>0</v>
      </c>
      <c r="I118" s="10">
        <v>0</v>
      </c>
      <c r="J118" s="7" t="s">
        <v>266</v>
      </c>
      <c r="K118" s="10">
        <v>0</v>
      </c>
      <c r="L118" s="10">
        <v>1</v>
      </c>
    </row>
    <row r="119" spans="1:13" ht="13.2" hidden="1">
      <c r="A119" s="7">
        <v>118</v>
      </c>
      <c r="B119" s="8" t="s">
        <v>276</v>
      </c>
      <c r="C119" s="9" t="s">
        <v>95</v>
      </c>
      <c r="D119" s="10">
        <v>2</v>
      </c>
      <c r="E119" s="10" t="s">
        <v>265</v>
      </c>
      <c r="F119" s="10">
        <v>9</v>
      </c>
      <c r="G119" s="7" t="s">
        <v>266</v>
      </c>
      <c r="H119" s="10">
        <v>0</v>
      </c>
      <c r="I119" s="10">
        <v>0</v>
      </c>
      <c r="J119" s="7" t="s">
        <v>266</v>
      </c>
      <c r="K119" s="10">
        <v>0</v>
      </c>
      <c r="L119" s="10">
        <v>1</v>
      </c>
      <c r="M119" t="s">
        <v>1630</v>
      </c>
    </row>
    <row r="120" spans="1:13" ht="13.2" hidden="1">
      <c r="A120" s="7">
        <v>119</v>
      </c>
      <c r="B120" s="8" t="s">
        <v>277</v>
      </c>
      <c r="C120" s="9" t="s">
        <v>88</v>
      </c>
      <c r="D120" s="10">
        <v>2</v>
      </c>
      <c r="E120" s="10" t="s">
        <v>265</v>
      </c>
      <c r="F120" s="10">
        <v>9</v>
      </c>
      <c r="G120" s="7" t="s">
        <v>266</v>
      </c>
      <c r="H120" s="10">
        <v>0</v>
      </c>
      <c r="I120" s="10">
        <v>0</v>
      </c>
      <c r="J120" s="7" t="s">
        <v>266</v>
      </c>
      <c r="K120" s="10">
        <v>0</v>
      </c>
      <c r="L120" s="10">
        <v>1</v>
      </c>
    </row>
    <row r="121" spans="1:13" ht="13.2" hidden="1">
      <c r="A121" s="7">
        <v>120</v>
      </c>
      <c r="B121" s="8" t="s">
        <v>466</v>
      </c>
      <c r="C121" s="9" t="s">
        <v>96</v>
      </c>
      <c r="D121" s="10">
        <v>2</v>
      </c>
      <c r="E121" s="10" t="s">
        <v>265</v>
      </c>
      <c r="F121" s="10">
        <v>9</v>
      </c>
      <c r="G121" s="7" t="s">
        <v>266</v>
      </c>
      <c r="H121" s="10">
        <v>0</v>
      </c>
      <c r="I121" s="10">
        <v>0</v>
      </c>
      <c r="J121" s="7" t="s">
        <v>266</v>
      </c>
      <c r="K121" s="10">
        <v>0</v>
      </c>
      <c r="L121" s="10">
        <v>1</v>
      </c>
    </row>
    <row r="122" spans="1:13" ht="13.2" hidden="1">
      <c r="A122" s="7">
        <v>121</v>
      </c>
      <c r="B122" s="8" t="s">
        <v>467</v>
      </c>
      <c r="C122" s="9" t="s">
        <v>98</v>
      </c>
      <c r="D122" s="10">
        <v>2</v>
      </c>
      <c r="E122" s="10" t="s">
        <v>265</v>
      </c>
      <c r="F122" s="10">
        <v>9</v>
      </c>
      <c r="G122" s="7" t="s">
        <v>266</v>
      </c>
      <c r="H122" s="10">
        <v>0</v>
      </c>
      <c r="I122" s="10">
        <v>0</v>
      </c>
      <c r="J122" s="7" t="s">
        <v>266</v>
      </c>
      <c r="K122" s="10">
        <v>0</v>
      </c>
      <c r="L122" s="10">
        <v>1</v>
      </c>
      <c r="M122" t="s">
        <v>1597</v>
      </c>
    </row>
    <row r="123" spans="1:13" ht="13.2" hidden="1">
      <c r="A123" s="7">
        <v>122</v>
      </c>
      <c r="B123" s="8" t="s">
        <v>468</v>
      </c>
      <c r="C123" s="9" t="s">
        <v>97</v>
      </c>
      <c r="D123" s="10">
        <v>2</v>
      </c>
      <c r="E123" s="10" t="s">
        <v>265</v>
      </c>
      <c r="F123" s="10">
        <v>9</v>
      </c>
      <c r="G123" s="7" t="s">
        <v>266</v>
      </c>
      <c r="H123" s="10">
        <v>0</v>
      </c>
      <c r="I123" s="10">
        <v>0</v>
      </c>
      <c r="J123" s="7" t="s">
        <v>266</v>
      </c>
      <c r="K123" s="10">
        <v>0</v>
      </c>
      <c r="L123" s="10">
        <v>1</v>
      </c>
      <c r="M123" t="s">
        <v>1597</v>
      </c>
    </row>
    <row r="124" spans="1:13" ht="13.2" hidden="1">
      <c r="A124" s="7">
        <v>123</v>
      </c>
      <c r="B124" s="8" t="s">
        <v>469</v>
      </c>
      <c r="C124" s="9" t="s">
        <v>100</v>
      </c>
      <c r="D124" s="10">
        <v>2</v>
      </c>
      <c r="E124" s="10" t="s">
        <v>265</v>
      </c>
      <c r="F124" s="10">
        <v>9</v>
      </c>
      <c r="G124" s="7" t="s">
        <v>266</v>
      </c>
      <c r="H124" s="10">
        <v>0</v>
      </c>
      <c r="I124" s="10">
        <v>0</v>
      </c>
      <c r="J124" s="7" t="s">
        <v>266</v>
      </c>
      <c r="K124" s="10">
        <v>0</v>
      </c>
      <c r="L124" s="10">
        <v>1</v>
      </c>
    </row>
    <row r="125" spans="1:13" ht="13.2" hidden="1">
      <c r="A125" s="7">
        <v>124</v>
      </c>
      <c r="B125" s="8" t="s">
        <v>470</v>
      </c>
      <c r="C125" s="9" t="s">
        <v>101</v>
      </c>
      <c r="D125" s="10">
        <v>2</v>
      </c>
      <c r="E125" s="10" t="s">
        <v>265</v>
      </c>
      <c r="F125" s="10">
        <v>9</v>
      </c>
      <c r="G125" s="7" t="s">
        <v>266</v>
      </c>
      <c r="H125" s="10">
        <v>0</v>
      </c>
      <c r="I125" s="10">
        <v>0</v>
      </c>
      <c r="J125" s="7" t="s">
        <v>266</v>
      </c>
      <c r="K125" s="10">
        <v>0</v>
      </c>
      <c r="L125" s="10">
        <v>1</v>
      </c>
    </row>
    <row r="126" spans="1:13" ht="13.2" hidden="1">
      <c r="A126" s="7">
        <v>125</v>
      </c>
      <c r="B126" s="8" t="s">
        <v>471</v>
      </c>
      <c r="C126" s="9" t="s">
        <v>102</v>
      </c>
      <c r="D126" s="10">
        <v>2</v>
      </c>
      <c r="E126" s="10" t="s">
        <v>265</v>
      </c>
      <c r="F126" s="10">
        <v>9</v>
      </c>
      <c r="G126" s="7" t="s">
        <v>266</v>
      </c>
      <c r="H126" s="10">
        <v>0</v>
      </c>
      <c r="I126" s="10">
        <v>0</v>
      </c>
      <c r="J126" s="7" t="s">
        <v>266</v>
      </c>
      <c r="K126" s="10">
        <v>0</v>
      </c>
      <c r="L126" s="10">
        <v>1</v>
      </c>
    </row>
    <row r="127" spans="1:13" ht="13.2" hidden="1">
      <c r="A127" s="7">
        <v>126</v>
      </c>
      <c r="B127" s="8" t="s">
        <v>472</v>
      </c>
      <c r="C127" s="9" t="s">
        <v>99</v>
      </c>
      <c r="D127" s="10">
        <v>2</v>
      </c>
      <c r="E127" s="10" t="s">
        <v>265</v>
      </c>
      <c r="F127" s="10">
        <v>9</v>
      </c>
      <c r="G127" s="7" t="s">
        <v>266</v>
      </c>
      <c r="H127" s="10">
        <v>0</v>
      </c>
      <c r="I127" s="10">
        <v>0</v>
      </c>
      <c r="J127" s="7" t="s">
        <v>266</v>
      </c>
      <c r="K127" s="10">
        <v>0</v>
      </c>
      <c r="L127" s="10">
        <v>1</v>
      </c>
    </row>
    <row r="128" spans="1:13" ht="13.2" hidden="1">
      <c r="A128" s="7">
        <v>127</v>
      </c>
      <c r="B128" s="8" t="s">
        <v>473</v>
      </c>
      <c r="C128" s="9" t="s">
        <v>103</v>
      </c>
      <c r="D128" s="10">
        <v>2</v>
      </c>
      <c r="E128" s="10" t="s">
        <v>265</v>
      </c>
      <c r="F128" s="10">
        <v>9</v>
      </c>
      <c r="G128" s="7" t="s">
        <v>266</v>
      </c>
      <c r="H128" s="10">
        <v>0</v>
      </c>
      <c r="I128" s="10">
        <v>0</v>
      </c>
      <c r="J128" s="7" t="s">
        <v>266</v>
      </c>
      <c r="K128" s="10">
        <v>0</v>
      </c>
      <c r="L128" s="10">
        <v>1</v>
      </c>
      <c r="M128" t="s">
        <v>1542</v>
      </c>
    </row>
    <row r="129" spans="1:13" ht="13.2">
      <c r="A129" s="7">
        <v>128</v>
      </c>
      <c r="B129" s="8" t="s">
        <v>278</v>
      </c>
      <c r="C129" s="9" t="s">
        <v>279</v>
      </c>
      <c r="D129" s="10">
        <v>2</v>
      </c>
      <c r="E129" s="10" t="s">
        <v>265</v>
      </c>
      <c r="F129" s="10">
        <v>10</v>
      </c>
      <c r="G129" s="7" t="s">
        <v>280</v>
      </c>
      <c r="H129" s="10">
        <v>0</v>
      </c>
      <c r="I129" s="10">
        <v>0</v>
      </c>
      <c r="J129" s="7" t="s">
        <v>280</v>
      </c>
      <c r="K129" s="10">
        <v>0</v>
      </c>
      <c r="L129" s="10">
        <v>1</v>
      </c>
    </row>
    <row r="130" spans="1:13" ht="13.2" hidden="1">
      <c r="A130" s="7">
        <v>129</v>
      </c>
      <c r="B130" s="8" t="s">
        <v>281</v>
      </c>
      <c r="C130" s="9" t="s">
        <v>282</v>
      </c>
      <c r="D130" s="10">
        <v>2</v>
      </c>
      <c r="E130" s="10" t="s">
        <v>265</v>
      </c>
      <c r="F130" s="10">
        <v>10</v>
      </c>
      <c r="G130" s="7" t="s">
        <v>280</v>
      </c>
      <c r="H130" s="10">
        <v>0</v>
      </c>
      <c r="I130" s="10">
        <v>0</v>
      </c>
      <c r="J130" s="7" t="s">
        <v>280</v>
      </c>
      <c r="K130" s="10">
        <v>0</v>
      </c>
      <c r="L130" s="10">
        <v>1</v>
      </c>
    </row>
    <row r="131" spans="1:13" ht="13.2" hidden="1">
      <c r="A131" s="7">
        <v>130</v>
      </c>
      <c r="B131" s="8" t="s">
        <v>283</v>
      </c>
      <c r="C131" s="9" t="s">
        <v>284</v>
      </c>
      <c r="D131" s="10">
        <v>2</v>
      </c>
      <c r="E131" s="10" t="s">
        <v>265</v>
      </c>
      <c r="F131" s="10">
        <v>10</v>
      </c>
      <c r="G131" s="7" t="s">
        <v>280</v>
      </c>
      <c r="H131" s="10">
        <v>0</v>
      </c>
      <c r="I131" s="10">
        <v>0</v>
      </c>
      <c r="J131" s="7" t="s">
        <v>280</v>
      </c>
      <c r="K131" s="10">
        <v>0</v>
      </c>
      <c r="L131" s="10">
        <v>1</v>
      </c>
      <c r="M131" t="s">
        <v>1630</v>
      </c>
    </row>
    <row r="132" spans="1:13" ht="13.2" hidden="1">
      <c r="A132" s="7">
        <v>131</v>
      </c>
      <c r="B132" s="8" t="s">
        <v>285</v>
      </c>
      <c r="C132" s="9" t="s">
        <v>286</v>
      </c>
      <c r="D132" s="10">
        <v>2</v>
      </c>
      <c r="E132" s="10" t="s">
        <v>265</v>
      </c>
      <c r="F132" s="10">
        <v>10</v>
      </c>
      <c r="G132" s="7" t="s">
        <v>280</v>
      </c>
      <c r="H132" s="10">
        <v>0</v>
      </c>
      <c r="I132" s="10">
        <v>0</v>
      </c>
      <c r="J132" s="7" t="s">
        <v>280</v>
      </c>
      <c r="K132" s="10">
        <v>0</v>
      </c>
      <c r="L132" s="10">
        <v>1</v>
      </c>
      <c r="M132" t="s">
        <v>1630</v>
      </c>
    </row>
    <row r="133" spans="1:13" ht="13.2" hidden="1">
      <c r="A133" s="7">
        <v>132</v>
      </c>
      <c r="B133" s="8" t="s">
        <v>287</v>
      </c>
      <c r="C133" s="9" t="s">
        <v>288</v>
      </c>
      <c r="D133" s="10">
        <v>2</v>
      </c>
      <c r="E133" s="10" t="s">
        <v>265</v>
      </c>
      <c r="F133" s="10">
        <v>10</v>
      </c>
      <c r="G133" s="7" t="s">
        <v>280</v>
      </c>
      <c r="H133" s="10">
        <v>0</v>
      </c>
      <c r="I133" s="10">
        <v>0</v>
      </c>
      <c r="J133" s="7" t="s">
        <v>280</v>
      </c>
      <c r="K133" s="10">
        <v>0</v>
      </c>
      <c r="L133" s="10">
        <v>1</v>
      </c>
    </row>
    <row r="134" spans="1:13" ht="13.2" hidden="1">
      <c r="A134" s="7">
        <v>133</v>
      </c>
      <c r="B134" s="8" t="s">
        <v>289</v>
      </c>
      <c r="C134" s="9" t="s">
        <v>290</v>
      </c>
      <c r="D134" s="10">
        <v>2</v>
      </c>
      <c r="E134" s="10" t="s">
        <v>265</v>
      </c>
      <c r="F134" s="10">
        <v>10</v>
      </c>
      <c r="G134" s="7" t="s">
        <v>280</v>
      </c>
      <c r="H134" s="10">
        <v>0</v>
      </c>
      <c r="I134" s="10">
        <v>0</v>
      </c>
      <c r="J134" s="7" t="s">
        <v>280</v>
      </c>
      <c r="K134" s="10">
        <v>0</v>
      </c>
      <c r="L134" s="10">
        <v>1</v>
      </c>
      <c r="M134" t="s">
        <v>1535</v>
      </c>
    </row>
    <row r="135" spans="1:13" ht="13.2" hidden="1">
      <c r="A135" s="7">
        <v>134</v>
      </c>
      <c r="B135" s="8" t="s">
        <v>291</v>
      </c>
      <c r="C135" s="9" t="s">
        <v>292</v>
      </c>
      <c r="D135" s="10">
        <v>2</v>
      </c>
      <c r="E135" s="10" t="s">
        <v>265</v>
      </c>
      <c r="F135" s="10">
        <v>10</v>
      </c>
      <c r="G135" s="7" t="s">
        <v>280</v>
      </c>
      <c r="H135" s="10">
        <v>0</v>
      </c>
      <c r="I135" s="10">
        <v>0</v>
      </c>
      <c r="J135" s="7" t="s">
        <v>280</v>
      </c>
      <c r="K135" s="10">
        <v>0</v>
      </c>
      <c r="L135" s="10">
        <v>1</v>
      </c>
    </row>
    <row r="136" spans="1:13" ht="13.2" hidden="1">
      <c r="A136" s="7">
        <v>135</v>
      </c>
      <c r="B136" s="8" t="s">
        <v>293</v>
      </c>
      <c r="C136" s="9" t="s">
        <v>294</v>
      </c>
      <c r="D136" s="10">
        <v>2</v>
      </c>
      <c r="E136" s="10" t="s">
        <v>265</v>
      </c>
      <c r="F136" s="10">
        <v>10</v>
      </c>
      <c r="G136" s="7" t="s">
        <v>280</v>
      </c>
      <c r="H136" s="10">
        <v>0</v>
      </c>
      <c r="I136" s="10">
        <v>0</v>
      </c>
      <c r="J136" s="7" t="s">
        <v>280</v>
      </c>
      <c r="K136" s="10">
        <v>0</v>
      </c>
      <c r="L136" s="10">
        <v>1</v>
      </c>
    </row>
    <row r="137" spans="1:13" ht="13.2" hidden="1">
      <c r="A137" s="7">
        <v>136</v>
      </c>
      <c r="B137" s="8" t="s">
        <v>295</v>
      </c>
      <c r="C137" s="9" t="s">
        <v>296</v>
      </c>
      <c r="D137" s="10">
        <v>2</v>
      </c>
      <c r="E137" s="10" t="s">
        <v>265</v>
      </c>
      <c r="F137" s="10">
        <v>10</v>
      </c>
      <c r="G137" s="7" t="s">
        <v>280</v>
      </c>
      <c r="H137" s="10">
        <v>0</v>
      </c>
      <c r="I137" s="10">
        <v>0</v>
      </c>
      <c r="J137" s="7" t="s">
        <v>280</v>
      </c>
      <c r="K137" s="10">
        <v>0</v>
      </c>
      <c r="L137" s="10">
        <v>1</v>
      </c>
      <c r="M137" t="s">
        <v>1630</v>
      </c>
    </row>
    <row r="138" spans="1:13" ht="13.2" hidden="1">
      <c r="A138" s="7">
        <v>137</v>
      </c>
      <c r="B138" s="8" t="s">
        <v>297</v>
      </c>
      <c r="C138" s="9" t="s">
        <v>298</v>
      </c>
      <c r="D138" s="10">
        <v>2</v>
      </c>
      <c r="E138" s="10" t="s">
        <v>265</v>
      </c>
      <c r="F138" s="10">
        <v>10</v>
      </c>
      <c r="G138" s="7" t="s">
        <v>280</v>
      </c>
      <c r="H138" s="10">
        <v>0</v>
      </c>
      <c r="I138" s="10">
        <v>0</v>
      </c>
      <c r="J138" s="7" t="s">
        <v>280</v>
      </c>
      <c r="K138" s="10">
        <v>0</v>
      </c>
      <c r="L138" s="10">
        <v>1</v>
      </c>
      <c r="M138" t="s">
        <v>1630</v>
      </c>
    </row>
    <row r="139" spans="1:13" ht="13.2" hidden="1">
      <c r="A139" s="7">
        <v>138</v>
      </c>
      <c r="B139" s="8" t="s">
        <v>299</v>
      </c>
      <c r="C139" s="9" t="s">
        <v>300</v>
      </c>
      <c r="D139" s="10">
        <v>2</v>
      </c>
      <c r="E139" s="10" t="s">
        <v>265</v>
      </c>
      <c r="F139" s="10">
        <v>10</v>
      </c>
      <c r="G139" s="7" t="s">
        <v>280</v>
      </c>
      <c r="H139" s="10">
        <v>0</v>
      </c>
      <c r="I139" s="10">
        <v>0</v>
      </c>
      <c r="J139" s="7" t="s">
        <v>280</v>
      </c>
      <c r="K139" s="10">
        <v>0</v>
      </c>
      <c r="L139" s="10">
        <v>1</v>
      </c>
    </row>
    <row r="140" spans="1:13" ht="13.2" hidden="1">
      <c r="A140" s="7">
        <v>139</v>
      </c>
      <c r="B140" s="8" t="s">
        <v>301</v>
      </c>
      <c r="C140" s="9" t="s">
        <v>302</v>
      </c>
      <c r="D140" s="10">
        <v>2</v>
      </c>
      <c r="E140" s="10" t="s">
        <v>265</v>
      </c>
      <c r="F140" s="10">
        <v>10</v>
      </c>
      <c r="G140" s="7" t="s">
        <v>280</v>
      </c>
      <c r="H140" s="10">
        <v>0</v>
      </c>
      <c r="I140" s="10">
        <v>0</v>
      </c>
      <c r="J140" s="7" t="s">
        <v>280</v>
      </c>
      <c r="K140" s="10">
        <v>0</v>
      </c>
      <c r="L140" s="10">
        <v>1</v>
      </c>
    </row>
    <row r="141" spans="1:13" ht="13.2" hidden="1">
      <c r="A141" s="7">
        <v>140</v>
      </c>
      <c r="B141" s="8" t="s">
        <v>303</v>
      </c>
      <c r="C141" s="9" t="s">
        <v>304</v>
      </c>
      <c r="D141" s="10">
        <v>2</v>
      </c>
      <c r="E141" s="10" t="s">
        <v>265</v>
      </c>
      <c r="F141" s="10">
        <v>10</v>
      </c>
      <c r="G141" s="7" t="s">
        <v>280</v>
      </c>
      <c r="H141" s="10">
        <v>0</v>
      </c>
      <c r="I141" s="10">
        <v>0</v>
      </c>
      <c r="J141" s="7" t="s">
        <v>280</v>
      </c>
      <c r="K141" s="10">
        <v>0</v>
      </c>
      <c r="L141" s="10">
        <v>1</v>
      </c>
    </row>
    <row r="142" spans="1:13" ht="13.2" hidden="1">
      <c r="A142" s="7">
        <v>141</v>
      </c>
      <c r="B142" s="8" t="s">
        <v>474</v>
      </c>
      <c r="C142" s="9" t="s">
        <v>475</v>
      </c>
      <c r="D142" s="10">
        <v>2</v>
      </c>
      <c r="E142" s="10" t="s">
        <v>265</v>
      </c>
      <c r="F142" s="10">
        <v>10</v>
      </c>
      <c r="G142" s="7" t="s">
        <v>280</v>
      </c>
      <c r="H142" s="10">
        <v>0</v>
      </c>
      <c r="I142" s="10">
        <v>0</v>
      </c>
      <c r="J142" s="7" t="s">
        <v>280</v>
      </c>
      <c r="K142" s="10">
        <v>0</v>
      </c>
      <c r="L142" s="10">
        <v>1</v>
      </c>
    </row>
    <row r="143" spans="1:13" ht="13.2" hidden="1">
      <c r="A143" s="7">
        <v>142</v>
      </c>
      <c r="B143" s="8" t="s">
        <v>476</v>
      </c>
      <c r="C143" s="9" t="s">
        <v>477</v>
      </c>
      <c r="D143" s="10">
        <v>2</v>
      </c>
      <c r="E143" s="10" t="s">
        <v>265</v>
      </c>
      <c r="F143" s="10">
        <v>10</v>
      </c>
      <c r="G143" s="7" t="s">
        <v>280</v>
      </c>
      <c r="H143" s="10">
        <v>0</v>
      </c>
      <c r="I143" s="10">
        <v>0</v>
      </c>
      <c r="J143" s="7" t="s">
        <v>280</v>
      </c>
      <c r="K143" s="10">
        <v>0</v>
      </c>
      <c r="L143" s="10">
        <v>1</v>
      </c>
    </row>
    <row r="144" spans="1:13" ht="13.2" hidden="1">
      <c r="A144" s="7">
        <v>143</v>
      </c>
      <c r="B144" s="8" t="s">
        <v>478</v>
      </c>
      <c r="C144" s="9" t="s">
        <v>479</v>
      </c>
      <c r="D144" s="10">
        <v>2</v>
      </c>
      <c r="E144" s="10" t="s">
        <v>265</v>
      </c>
      <c r="F144" s="10">
        <v>10</v>
      </c>
      <c r="G144" s="7" t="s">
        <v>280</v>
      </c>
      <c r="H144" s="10">
        <v>0</v>
      </c>
      <c r="I144" s="10">
        <v>0</v>
      </c>
      <c r="J144" s="7" t="s">
        <v>280</v>
      </c>
      <c r="K144" s="10">
        <v>0</v>
      </c>
      <c r="L144" s="10">
        <v>1</v>
      </c>
    </row>
    <row r="145" spans="1:13" ht="13.2" hidden="1">
      <c r="A145" s="7">
        <v>144</v>
      </c>
      <c r="B145" s="8" t="s">
        <v>482</v>
      </c>
      <c r="C145" s="9" t="s">
        <v>483</v>
      </c>
      <c r="D145" s="10">
        <v>2</v>
      </c>
      <c r="E145" s="10" t="s">
        <v>265</v>
      </c>
      <c r="F145" s="10">
        <v>10</v>
      </c>
      <c r="G145" s="7" t="s">
        <v>280</v>
      </c>
      <c r="H145" s="10">
        <v>0</v>
      </c>
      <c r="I145" s="10">
        <v>0</v>
      </c>
      <c r="J145" s="7" t="s">
        <v>280</v>
      </c>
      <c r="K145" s="10">
        <v>0</v>
      </c>
      <c r="L145" s="10">
        <v>1</v>
      </c>
    </row>
    <row r="146" spans="1:13" ht="13.2" hidden="1">
      <c r="A146" s="7">
        <v>145</v>
      </c>
      <c r="B146" s="8" t="s">
        <v>484</v>
      </c>
      <c r="C146" s="9" t="s">
        <v>485</v>
      </c>
      <c r="D146" s="10">
        <v>2</v>
      </c>
      <c r="E146" s="10" t="s">
        <v>265</v>
      </c>
      <c r="F146" s="10">
        <v>10</v>
      </c>
      <c r="G146" s="7" t="s">
        <v>280</v>
      </c>
      <c r="H146" s="10">
        <v>0</v>
      </c>
      <c r="I146" s="10">
        <v>0</v>
      </c>
      <c r="J146" s="7" t="s">
        <v>280</v>
      </c>
      <c r="K146" s="10">
        <v>0</v>
      </c>
      <c r="L146" s="10">
        <v>1</v>
      </c>
    </row>
    <row r="147" spans="1:13" ht="13.2" hidden="1">
      <c r="A147" s="7">
        <v>146</v>
      </c>
      <c r="B147" s="8" t="s">
        <v>1625</v>
      </c>
      <c r="C147" s="9" t="s">
        <v>1626</v>
      </c>
      <c r="D147" s="10">
        <v>2</v>
      </c>
      <c r="E147" s="10" t="s">
        <v>265</v>
      </c>
      <c r="F147" s="10">
        <v>10</v>
      </c>
      <c r="G147" s="7" t="s">
        <v>280</v>
      </c>
      <c r="H147" s="10">
        <v>0</v>
      </c>
      <c r="I147" s="10">
        <v>0</v>
      </c>
      <c r="J147" s="7" t="s">
        <v>280</v>
      </c>
      <c r="K147" s="10">
        <v>0</v>
      </c>
      <c r="L147" s="10">
        <v>1</v>
      </c>
      <c r="M147" t="s">
        <v>1627</v>
      </c>
    </row>
    <row r="148" spans="1:13" ht="13.2">
      <c r="A148" s="7">
        <v>147</v>
      </c>
      <c r="B148" s="8" t="s">
        <v>332</v>
      </c>
      <c r="C148" s="9" t="s">
        <v>333</v>
      </c>
      <c r="D148" s="10">
        <v>2</v>
      </c>
      <c r="E148" s="10" t="s">
        <v>265</v>
      </c>
      <c r="F148" s="10">
        <v>11</v>
      </c>
      <c r="G148" s="7" t="s">
        <v>334</v>
      </c>
      <c r="H148" s="10">
        <v>0</v>
      </c>
      <c r="I148" s="10">
        <v>0</v>
      </c>
      <c r="J148" s="7" t="s">
        <v>334</v>
      </c>
      <c r="K148" s="10">
        <v>0</v>
      </c>
      <c r="L148" s="10">
        <v>1</v>
      </c>
    </row>
    <row r="149" spans="1:13" ht="13.2" hidden="1">
      <c r="A149" s="7">
        <v>148</v>
      </c>
      <c r="B149" s="8" t="s">
        <v>335</v>
      </c>
      <c r="C149" s="9" t="s">
        <v>336</v>
      </c>
      <c r="D149" s="10">
        <v>2</v>
      </c>
      <c r="E149" s="10" t="s">
        <v>265</v>
      </c>
      <c r="F149" s="10">
        <v>11</v>
      </c>
      <c r="G149" s="7" t="s">
        <v>334</v>
      </c>
      <c r="H149" s="10">
        <v>0</v>
      </c>
      <c r="I149" s="10">
        <v>0</v>
      </c>
      <c r="J149" s="7" t="s">
        <v>334</v>
      </c>
      <c r="K149" s="10">
        <v>0</v>
      </c>
      <c r="L149" s="10">
        <v>1</v>
      </c>
    </row>
    <row r="150" spans="1:13" ht="13.2" hidden="1">
      <c r="A150" s="7">
        <v>149</v>
      </c>
      <c r="B150" s="8" t="s">
        <v>337</v>
      </c>
      <c r="C150" s="9" t="s">
        <v>338</v>
      </c>
      <c r="D150" s="10">
        <v>2</v>
      </c>
      <c r="E150" s="10" t="s">
        <v>265</v>
      </c>
      <c r="F150" s="10">
        <v>11</v>
      </c>
      <c r="G150" s="7" t="s">
        <v>334</v>
      </c>
      <c r="H150" s="10">
        <v>0</v>
      </c>
      <c r="I150" s="10">
        <v>0</v>
      </c>
      <c r="J150" s="7" t="s">
        <v>334</v>
      </c>
      <c r="K150" s="10">
        <v>0</v>
      </c>
      <c r="L150" s="10">
        <v>1</v>
      </c>
    </row>
    <row r="151" spans="1:13" ht="13.2" hidden="1">
      <c r="A151" s="7">
        <v>150</v>
      </c>
      <c r="B151" s="8" t="s">
        <v>339</v>
      </c>
      <c r="C151" s="9" t="s">
        <v>340</v>
      </c>
      <c r="D151" s="10">
        <v>2</v>
      </c>
      <c r="E151" s="10" t="s">
        <v>265</v>
      </c>
      <c r="F151" s="10">
        <v>11</v>
      </c>
      <c r="G151" s="7" t="s">
        <v>334</v>
      </c>
      <c r="H151" s="10">
        <v>0</v>
      </c>
      <c r="I151" s="10">
        <v>0</v>
      </c>
      <c r="J151" s="7" t="s">
        <v>334</v>
      </c>
      <c r="K151" s="10">
        <v>0</v>
      </c>
      <c r="L151" s="10">
        <v>1</v>
      </c>
    </row>
    <row r="152" spans="1:13" ht="13.2" hidden="1">
      <c r="A152" s="7">
        <v>151</v>
      </c>
      <c r="B152" s="8" t="s">
        <v>341</v>
      </c>
      <c r="C152" s="9" t="s">
        <v>342</v>
      </c>
      <c r="D152" s="10">
        <v>2</v>
      </c>
      <c r="E152" s="10" t="s">
        <v>265</v>
      </c>
      <c r="F152" s="10">
        <v>11</v>
      </c>
      <c r="G152" s="7" t="s">
        <v>334</v>
      </c>
      <c r="H152" s="10">
        <v>0</v>
      </c>
      <c r="I152" s="10">
        <v>0</v>
      </c>
      <c r="J152" s="7" t="s">
        <v>334</v>
      </c>
      <c r="K152" s="10">
        <v>0</v>
      </c>
      <c r="L152" s="10">
        <v>1</v>
      </c>
    </row>
    <row r="153" spans="1:13" ht="13.2" hidden="1">
      <c r="A153" s="7">
        <v>152</v>
      </c>
      <c r="B153" s="8" t="s">
        <v>343</v>
      </c>
      <c r="C153" s="9" t="s">
        <v>344</v>
      </c>
      <c r="D153" s="10">
        <v>2</v>
      </c>
      <c r="E153" s="10" t="s">
        <v>265</v>
      </c>
      <c r="F153" s="10">
        <v>11</v>
      </c>
      <c r="G153" s="7" t="s">
        <v>334</v>
      </c>
      <c r="H153" s="10">
        <v>0</v>
      </c>
      <c r="I153" s="10">
        <v>0</v>
      </c>
      <c r="J153" s="7" t="s">
        <v>334</v>
      </c>
      <c r="K153" s="10">
        <v>0</v>
      </c>
      <c r="L153" s="10">
        <v>1</v>
      </c>
    </row>
    <row r="154" spans="1:13" ht="13.2" hidden="1">
      <c r="A154" s="7">
        <v>153</v>
      </c>
      <c r="B154" s="8" t="s">
        <v>345</v>
      </c>
      <c r="C154" s="9" t="s">
        <v>346</v>
      </c>
      <c r="D154" s="10">
        <v>2</v>
      </c>
      <c r="E154" s="10" t="s">
        <v>265</v>
      </c>
      <c r="F154" s="10">
        <v>11</v>
      </c>
      <c r="G154" s="7" t="s">
        <v>334</v>
      </c>
      <c r="H154" s="10">
        <v>0</v>
      </c>
      <c r="I154" s="10">
        <v>0</v>
      </c>
      <c r="J154" s="7" t="s">
        <v>334</v>
      </c>
      <c r="K154" s="10">
        <v>0</v>
      </c>
      <c r="L154" s="10">
        <v>1</v>
      </c>
    </row>
    <row r="155" spans="1:13" ht="13.2" hidden="1">
      <c r="A155" s="7">
        <v>154</v>
      </c>
      <c r="B155" s="8" t="s">
        <v>606</v>
      </c>
      <c r="C155" s="9" t="s">
        <v>607</v>
      </c>
      <c r="D155" s="10">
        <v>2</v>
      </c>
      <c r="E155" s="10" t="s">
        <v>265</v>
      </c>
      <c r="F155" s="10">
        <v>11</v>
      </c>
      <c r="G155" s="7" t="s">
        <v>334</v>
      </c>
      <c r="H155" s="10">
        <v>0</v>
      </c>
      <c r="I155" s="10">
        <v>0</v>
      </c>
      <c r="J155" s="7" t="s">
        <v>334</v>
      </c>
      <c r="K155" s="10">
        <v>0</v>
      </c>
      <c r="L155" s="10">
        <v>1</v>
      </c>
    </row>
    <row r="156" spans="1:13" ht="13.2" hidden="1">
      <c r="A156" s="7">
        <v>155</v>
      </c>
      <c r="B156" s="8" t="s">
        <v>608</v>
      </c>
      <c r="C156" s="9" t="s">
        <v>609</v>
      </c>
      <c r="D156" s="10">
        <v>2</v>
      </c>
      <c r="E156" s="10" t="s">
        <v>265</v>
      </c>
      <c r="F156" s="10">
        <v>11</v>
      </c>
      <c r="G156" s="7" t="s">
        <v>334</v>
      </c>
      <c r="H156" s="10">
        <v>0</v>
      </c>
      <c r="I156" s="10">
        <v>0</v>
      </c>
      <c r="J156" s="7" t="s">
        <v>334</v>
      </c>
      <c r="K156" s="10">
        <v>0</v>
      </c>
      <c r="L156" s="10">
        <v>1</v>
      </c>
    </row>
    <row r="157" spans="1:13" ht="13.2" hidden="1">
      <c r="A157" s="7">
        <v>156</v>
      </c>
      <c r="B157" s="8" t="s">
        <v>610</v>
      </c>
      <c r="C157" s="9" t="s">
        <v>611</v>
      </c>
      <c r="D157" s="10">
        <v>2</v>
      </c>
      <c r="E157" s="10" t="s">
        <v>265</v>
      </c>
      <c r="F157" s="10">
        <v>11</v>
      </c>
      <c r="G157" s="7" t="s">
        <v>334</v>
      </c>
      <c r="H157" s="10">
        <v>0</v>
      </c>
      <c r="I157" s="10">
        <v>0</v>
      </c>
      <c r="J157" s="7" t="s">
        <v>334</v>
      </c>
      <c r="K157" s="10">
        <v>0</v>
      </c>
      <c r="L157" s="10">
        <v>1</v>
      </c>
    </row>
    <row r="158" spans="1:13" ht="13.2" hidden="1">
      <c r="A158" s="7">
        <v>157</v>
      </c>
      <c r="B158" s="8" t="s">
        <v>768</v>
      </c>
      <c r="C158" s="9" t="s">
        <v>769</v>
      </c>
      <c r="D158" s="10">
        <v>2</v>
      </c>
      <c r="E158" s="10" t="s">
        <v>265</v>
      </c>
      <c r="F158" s="10">
        <v>11</v>
      </c>
      <c r="G158" s="7" t="s">
        <v>334</v>
      </c>
      <c r="H158" s="10">
        <v>0</v>
      </c>
      <c r="I158" s="10">
        <v>0</v>
      </c>
      <c r="J158" s="7" t="s">
        <v>334</v>
      </c>
      <c r="K158" s="10">
        <v>0</v>
      </c>
      <c r="L158" s="10">
        <v>1</v>
      </c>
    </row>
    <row r="159" spans="1:13" ht="13.2">
      <c r="A159" s="7">
        <v>158</v>
      </c>
      <c r="B159" s="8" t="s">
        <v>480</v>
      </c>
      <c r="C159" s="9" t="s">
        <v>481</v>
      </c>
      <c r="D159" s="10">
        <v>2</v>
      </c>
      <c r="E159" s="10" t="s">
        <v>265</v>
      </c>
      <c r="F159" s="10">
        <v>12</v>
      </c>
      <c r="G159" s="7" t="s">
        <v>488</v>
      </c>
      <c r="H159" s="10">
        <v>0</v>
      </c>
      <c r="I159" s="10">
        <v>0</v>
      </c>
      <c r="J159" s="7" t="s">
        <v>488</v>
      </c>
      <c r="K159" s="10">
        <v>0</v>
      </c>
      <c r="L159" s="10">
        <v>1</v>
      </c>
      <c r="M159" t="s">
        <v>1542</v>
      </c>
    </row>
    <row r="160" spans="1:13" ht="13.2" hidden="1">
      <c r="A160" s="7">
        <v>159</v>
      </c>
      <c r="B160" s="8" t="s">
        <v>486</v>
      </c>
      <c r="C160" s="9" t="s">
        <v>487</v>
      </c>
      <c r="D160" s="10">
        <v>2</v>
      </c>
      <c r="E160" s="10" t="s">
        <v>265</v>
      </c>
      <c r="F160" s="10">
        <v>12</v>
      </c>
      <c r="G160" s="7" t="s">
        <v>488</v>
      </c>
      <c r="H160" s="10">
        <v>0</v>
      </c>
      <c r="I160" s="10">
        <v>0</v>
      </c>
      <c r="J160" s="7" t="s">
        <v>488</v>
      </c>
      <c r="K160" s="10">
        <v>0</v>
      </c>
      <c r="L160" s="10">
        <v>1</v>
      </c>
      <c r="M160" t="s">
        <v>1542</v>
      </c>
    </row>
    <row r="161" spans="1:13" ht="13.2">
      <c r="A161" s="7">
        <v>160</v>
      </c>
      <c r="B161" s="8" t="s">
        <v>246</v>
      </c>
      <c r="C161" s="9" t="s">
        <v>247</v>
      </c>
      <c r="D161" s="10">
        <v>3</v>
      </c>
      <c r="E161" s="10" t="s">
        <v>205</v>
      </c>
      <c r="F161" s="10">
        <v>13</v>
      </c>
      <c r="G161" s="7" t="s">
        <v>248</v>
      </c>
      <c r="H161" s="10">
        <v>0</v>
      </c>
      <c r="I161" s="10">
        <v>0</v>
      </c>
      <c r="J161" s="7" t="s">
        <v>248</v>
      </c>
      <c r="K161" s="10">
        <v>0</v>
      </c>
      <c r="L161" s="10">
        <v>1</v>
      </c>
    </row>
    <row r="162" spans="1:13" ht="13.2" hidden="1">
      <c r="A162" s="7">
        <v>161</v>
      </c>
      <c r="B162" s="8" t="s">
        <v>249</v>
      </c>
      <c r="C162" s="9" t="s">
        <v>250</v>
      </c>
      <c r="D162" s="10">
        <v>3</v>
      </c>
      <c r="E162" s="10" t="s">
        <v>205</v>
      </c>
      <c r="F162" s="10">
        <v>13</v>
      </c>
      <c r="G162" s="7" t="s">
        <v>248</v>
      </c>
      <c r="H162" s="10">
        <v>0</v>
      </c>
      <c r="I162" s="10">
        <v>0</v>
      </c>
      <c r="J162" s="7" t="s">
        <v>248</v>
      </c>
      <c r="K162" s="10">
        <v>0</v>
      </c>
      <c r="L162" s="10">
        <v>1</v>
      </c>
    </row>
    <row r="163" spans="1:13" ht="13.2" hidden="1">
      <c r="A163" s="7">
        <v>162</v>
      </c>
      <c r="B163" s="8" t="s">
        <v>251</v>
      </c>
      <c r="C163" s="9" t="s">
        <v>252</v>
      </c>
      <c r="D163" s="10">
        <v>3</v>
      </c>
      <c r="E163" s="10" t="s">
        <v>205</v>
      </c>
      <c r="F163" s="10">
        <v>13</v>
      </c>
      <c r="G163" s="7" t="s">
        <v>248</v>
      </c>
      <c r="H163" s="10">
        <v>0</v>
      </c>
      <c r="I163" s="10">
        <v>0</v>
      </c>
      <c r="J163" s="7" t="s">
        <v>248</v>
      </c>
      <c r="K163" s="10">
        <v>0</v>
      </c>
      <c r="L163" s="10">
        <v>1</v>
      </c>
    </row>
    <row r="164" spans="1:13" ht="13.2" hidden="1">
      <c r="A164" s="7">
        <v>163</v>
      </c>
      <c r="B164" s="8" t="s">
        <v>253</v>
      </c>
      <c r="C164" s="9" t="s">
        <v>254</v>
      </c>
      <c r="D164" s="10">
        <v>3</v>
      </c>
      <c r="E164" s="10" t="s">
        <v>205</v>
      </c>
      <c r="F164" s="10">
        <v>13</v>
      </c>
      <c r="G164" s="7" t="s">
        <v>248</v>
      </c>
      <c r="H164" s="10">
        <v>0</v>
      </c>
      <c r="I164" s="10">
        <v>0</v>
      </c>
      <c r="J164" s="7" t="s">
        <v>248</v>
      </c>
      <c r="K164" s="10">
        <v>0</v>
      </c>
      <c r="L164" s="10">
        <v>1</v>
      </c>
    </row>
    <row r="165" spans="1:13" ht="13.2" hidden="1">
      <c r="A165" s="7">
        <v>164</v>
      </c>
      <c r="B165" s="8" t="s">
        <v>255</v>
      </c>
      <c r="C165" s="9" t="s">
        <v>256</v>
      </c>
      <c r="D165" s="10">
        <v>3</v>
      </c>
      <c r="E165" s="10" t="s">
        <v>205</v>
      </c>
      <c r="F165" s="10">
        <v>13</v>
      </c>
      <c r="G165" s="7" t="s">
        <v>248</v>
      </c>
      <c r="H165" s="10">
        <v>0</v>
      </c>
      <c r="I165" s="10">
        <v>0</v>
      </c>
      <c r="J165" s="7" t="s">
        <v>248</v>
      </c>
      <c r="K165" s="10">
        <v>0</v>
      </c>
      <c r="L165" s="10">
        <v>1</v>
      </c>
    </row>
    <row r="166" spans="1:13" ht="13.2" hidden="1">
      <c r="A166" s="7">
        <v>165</v>
      </c>
      <c r="B166" s="8" t="s">
        <v>257</v>
      </c>
      <c r="C166" s="9" t="s">
        <v>258</v>
      </c>
      <c r="D166" s="10">
        <v>3</v>
      </c>
      <c r="E166" s="10" t="s">
        <v>205</v>
      </c>
      <c r="F166" s="10">
        <v>13</v>
      </c>
      <c r="G166" s="7" t="s">
        <v>248</v>
      </c>
      <c r="H166" s="10">
        <v>0</v>
      </c>
      <c r="I166" s="10">
        <v>0</v>
      </c>
      <c r="J166" s="7" t="s">
        <v>248</v>
      </c>
      <c r="K166" s="10">
        <v>0</v>
      </c>
      <c r="L166" s="10">
        <v>1</v>
      </c>
    </row>
    <row r="167" spans="1:13" ht="13.2" hidden="1">
      <c r="A167" s="7">
        <v>166</v>
      </c>
      <c r="B167" s="8" t="s">
        <v>259</v>
      </c>
      <c r="C167" s="9" t="s">
        <v>260</v>
      </c>
      <c r="D167" s="10">
        <v>3</v>
      </c>
      <c r="E167" s="10" t="s">
        <v>205</v>
      </c>
      <c r="F167" s="10">
        <v>13</v>
      </c>
      <c r="G167" s="7" t="s">
        <v>248</v>
      </c>
      <c r="H167" s="10">
        <v>0</v>
      </c>
      <c r="I167" s="10">
        <v>0</v>
      </c>
      <c r="J167" s="7" t="s">
        <v>248</v>
      </c>
      <c r="K167" s="10">
        <v>0</v>
      </c>
      <c r="L167" s="10">
        <v>1</v>
      </c>
    </row>
    <row r="168" spans="1:13" ht="13.2" hidden="1">
      <c r="A168" s="7">
        <v>167</v>
      </c>
      <c r="B168" s="8" t="s">
        <v>261</v>
      </c>
      <c r="C168" s="9" t="s">
        <v>262</v>
      </c>
      <c r="D168" s="10">
        <v>3</v>
      </c>
      <c r="E168" s="10" t="s">
        <v>205</v>
      </c>
      <c r="F168" s="10">
        <v>13</v>
      </c>
      <c r="G168" s="7" t="s">
        <v>248</v>
      </c>
      <c r="H168" s="10">
        <v>0</v>
      </c>
      <c r="I168" s="10">
        <v>0</v>
      </c>
      <c r="J168" s="7" t="s">
        <v>248</v>
      </c>
      <c r="K168" s="10">
        <v>0</v>
      </c>
      <c r="L168" s="10">
        <v>1</v>
      </c>
      <c r="M168" t="s">
        <v>1646</v>
      </c>
    </row>
    <row r="169" spans="1:13" ht="13.2" hidden="1">
      <c r="A169" s="7">
        <v>168</v>
      </c>
      <c r="B169" s="8" t="s">
        <v>366</v>
      </c>
      <c r="C169" s="9" t="s">
        <v>367</v>
      </c>
      <c r="D169" s="10">
        <v>3</v>
      </c>
      <c r="E169" s="10" t="s">
        <v>205</v>
      </c>
      <c r="F169" s="10">
        <v>13</v>
      </c>
      <c r="G169" s="7" t="s">
        <v>248</v>
      </c>
      <c r="H169" s="10">
        <v>0</v>
      </c>
      <c r="I169" s="10">
        <v>0</v>
      </c>
      <c r="J169" s="7" t="s">
        <v>248</v>
      </c>
      <c r="K169" s="10">
        <v>0</v>
      </c>
      <c r="L169" s="10">
        <v>1</v>
      </c>
    </row>
    <row r="170" spans="1:13" ht="13.2" hidden="1">
      <c r="A170" s="7">
        <v>169</v>
      </c>
      <c r="B170" s="8" t="s">
        <v>368</v>
      </c>
      <c r="C170" s="9" t="s">
        <v>369</v>
      </c>
      <c r="D170" s="10">
        <v>3</v>
      </c>
      <c r="E170" s="10" t="s">
        <v>205</v>
      </c>
      <c r="F170" s="10">
        <v>13</v>
      </c>
      <c r="G170" s="7" t="s">
        <v>248</v>
      </c>
      <c r="H170" s="10">
        <v>0</v>
      </c>
      <c r="I170" s="10">
        <v>0</v>
      </c>
      <c r="J170" s="7" t="s">
        <v>248</v>
      </c>
      <c r="K170" s="10">
        <v>0</v>
      </c>
      <c r="L170" s="10">
        <v>1</v>
      </c>
    </row>
    <row r="171" spans="1:13" ht="13.2" hidden="1">
      <c r="A171" s="7">
        <v>170</v>
      </c>
      <c r="B171" s="8" t="s">
        <v>370</v>
      </c>
      <c r="C171" s="9" t="s">
        <v>371</v>
      </c>
      <c r="D171" s="10">
        <v>3</v>
      </c>
      <c r="E171" s="10" t="s">
        <v>205</v>
      </c>
      <c r="F171" s="10">
        <v>13</v>
      </c>
      <c r="G171" s="7" t="s">
        <v>248</v>
      </c>
      <c r="H171" s="10">
        <v>0</v>
      </c>
      <c r="I171" s="10">
        <v>0</v>
      </c>
      <c r="J171" s="7" t="s">
        <v>248</v>
      </c>
      <c r="K171" s="10">
        <v>0</v>
      </c>
      <c r="L171" s="10">
        <v>1</v>
      </c>
    </row>
    <row r="172" spans="1:13" ht="13.2" hidden="1">
      <c r="A172" s="7">
        <v>171</v>
      </c>
      <c r="B172" s="8" t="s">
        <v>372</v>
      </c>
      <c r="C172" s="9" t="s">
        <v>373</v>
      </c>
      <c r="D172" s="10">
        <v>3</v>
      </c>
      <c r="E172" s="10" t="s">
        <v>205</v>
      </c>
      <c r="F172" s="10">
        <v>13</v>
      </c>
      <c r="G172" s="7" t="s">
        <v>248</v>
      </c>
      <c r="H172" s="10">
        <v>0</v>
      </c>
      <c r="I172" s="10">
        <v>0</v>
      </c>
      <c r="J172" s="7" t="s">
        <v>248</v>
      </c>
      <c r="K172" s="10">
        <v>0</v>
      </c>
      <c r="L172" s="10">
        <v>1</v>
      </c>
      <c r="M172" t="s">
        <v>1607</v>
      </c>
    </row>
    <row r="173" spans="1:13" ht="13.2" hidden="1">
      <c r="A173" s="7">
        <v>172</v>
      </c>
      <c r="B173" s="8" t="s">
        <v>374</v>
      </c>
      <c r="C173" s="9" t="s">
        <v>375</v>
      </c>
      <c r="D173" s="10">
        <v>3</v>
      </c>
      <c r="E173" s="10" t="s">
        <v>205</v>
      </c>
      <c r="F173" s="10">
        <v>13</v>
      </c>
      <c r="G173" s="7" t="s">
        <v>248</v>
      </c>
      <c r="H173" s="10">
        <v>0</v>
      </c>
      <c r="I173" s="10">
        <v>0</v>
      </c>
      <c r="J173" s="7" t="s">
        <v>248</v>
      </c>
      <c r="K173" s="10">
        <v>0</v>
      </c>
      <c r="L173" s="10">
        <v>1</v>
      </c>
      <c r="M173" t="s">
        <v>1630</v>
      </c>
    </row>
    <row r="174" spans="1:13" ht="13.2" hidden="1">
      <c r="A174" s="7">
        <v>173</v>
      </c>
      <c r="B174" s="8" t="s">
        <v>376</v>
      </c>
      <c r="C174" s="9" t="s">
        <v>377</v>
      </c>
      <c r="D174" s="10">
        <v>3</v>
      </c>
      <c r="E174" s="10" t="s">
        <v>205</v>
      </c>
      <c r="F174" s="10">
        <v>13</v>
      </c>
      <c r="G174" s="7" t="s">
        <v>248</v>
      </c>
      <c r="H174" s="10">
        <v>0</v>
      </c>
      <c r="I174" s="10">
        <v>0</v>
      </c>
      <c r="J174" s="7" t="s">
        <v>248</v>
      </c>
      <c r="K174" s="10">
        <v>0</v>
      </c>
      <c r="L174" s="10">
        <v>1</v>
      </c>
      <c r="M174" t="s">
        <v>1630</v>
      </c>
    </row>
    <row r="175" spans="1:13" ht="13.2" hidden="1">
      <c r="A175" s="7">
        <v>174</v>
      </c>
      <c r="B175" s="8" t="s">
        <v>378</v>
      </c>
      <c r="C175" s="9" t="s">
        <v>379</v>
      </c>
      <c r="D175" s="10">
        <v>3</v>
      </c>
      <c r="E175" s="10" t="s">
        <v>205</v>
      </c>
      <c r="F175" s="10">
        <v>13</v>
      </c>
      <c r="G175" s="7" t="s">
        <v>248</v>
      </c>
      <c r="H175" s="10">
        <v>0</v>
      </c>
      <c r="I175" s="10">
        <v>0</v>
      </c>
      <c r="J175" s="7" t="s">
        <v>248</v>
      </c>
      <c r="K175" s="10">
        <v>0</v>
      </c>
      <c r="L175" s="10">
        <v>1</v>
      </c>
      <c r="M175" t="s">
        <v>1630</v>
      </c>
    </row>
    <row r="176" spans="1:13" ht="13.2" hidden="1">
      <c r="A176" s="7">
        <v>175</v>
      </c>
      <c r="B176" s="8" t="s">
        <v>380</v>
      </c>
      <c r="C176" s="9" t="s">
        <v>381</v>
      </c>
      <c r="D176" s="10">
        <v>3</v>
      </c>
      <c r="E176" s="10" t="s">
        <v>205</v>
      </c>
      <c r="F176" s="10">
        <v>13</v>
      </c>
      <c r="G176" s="7" t="s">
        <v>248</v>
      </c>
      <c r="H176" s="10">
        <v>0</v>
      </c>
      <c r="I176" s="10">
        <v>0</v>
      </c>
      <c r="J176" s="7" t="s">
        <v>248</v>
      </c>
      <c r="K176" s="10">
        <v>0</v>
      </c>
      <c r="L176" s="10">
        <v>1</v>
      </c>
      <c r="M176" t="s">
        <v>1630</v>
      </c>
    </row>
    <row r="177" spans="1:13" ht="13.2" hidden="1">
      <c r="A177" s="7">
        <v>176</v>
      </c>
      <c r="B177" s="8" t="s">
        <v>382</v>
      </c>
      <c r="C177" s="9" t="s">
        <v>383</v>
      </c>
      <c r="D177" s="10">
        <v>3</v>
      </c>
      <c r="E177" s="10" t="s">
        <v>205</v>
      </c>
      <c r="F177" s="10">
        <v>13</v>
      </c>
      <c r="G177" s="7" t="s">
        <v>248</v>
      </c>
      <c r="H177" s="10">
        <v>0</v>
      </c>
      <c r="I177" s="10">
        <v>0</v>
      </c>
      <c r="J177" s="7" t="s">
        <v>248</v>
      </c>
      <c r="K177" s="10">
        <v>0</v>
      </c>
      <c r="L177" s="10">
        <v>1</v>
      </c>
      <c r="M177" t="s">
        <v>1630</v>
      </c>
    </row>
    <row r="178" spans="1:13" ht="13.2" hidden="1">
      <c r="A178" s="7">
        <v>177</v>
      </c>
      <c r="B178" s="8" t="s">
        <v>384</v>
      </c>
      <c r="C178" s="9" t="s">
        <v>385</v>
      </c>
      <c r="D178" s="10">
        <v>3</v>
      </c>
      <c r="E178" s="10" t="s">
        <v>205</v>
      </c>
      <c r="F178" s="10">
        <v>13</v>
      </c>
      <c r="G178" s="7" t="s">
        <v>248</v>
      </c>
      <c r="H178" s="10">
        <v>0</v>
      </c>
      <c r="I178" s="10">
        <v>0</v>
      </c>
      <c r="J178" s="7" t="s">
        <v>248</v>
      </c>
      <c r="K178" s="10">
        <v>0</v>
      </c>
      <c r="L178" s="10">
        <v>1</v>
      </c>
      <c r="M178" t="s">
        <v>1630</v>
      </c>
    </row>
    <row r="179" spans="1:13" ht="13.2" hidden="1">
      <c r="A179" s="7">
        <v>178</v>
      </c>
      <c r="B179" s="8" t="s">
        <v>386</v>
      </c>
      <c r="C179" s="9" t="s">
        <v>387</v>
      </c>
      <c r="D179" s="10">
        <v>3</v>
      </c>
      <c r="E179" s="10" t="s">
        <v>205</v>
      </c>
      <c r="F179" s="10">
        <v>13</v>
      </c>
      <c r="G179" s="7" t="s">
        <v>248</v>
      </c>
      <c r="H179" s="10">
        <v>0</v>
      </c>
      <c r="I179" s="10">
        <v>0</v>
      </c>
      <c r="J179" s="7" t="s">
        <v>248</v>
      </c>
      <c r="K179" s="10">
        <v>0</v>
      </c>
      <c r="L179" s="10">
        <v>1</v>
      </c>
      <c r="M179" t="s">
        <v>1630</v>
      </c>
    </row>
    <row r="180" spans="1:13" ht="13.2" hidden="1">
      <c r="A180" s="7">
        <v>179</v>
      </c>
      <c r="B180" s="8" t="s">
        <v>388</v>
      </c>
      <c r="C180" s="9" t="s">
        <v>389</v>
      </c>
      <c r="D180" s="10">
        <v>3</v>
      </c>
      <c r="E180" s="10" t="s">
        <v>205</v>
      </c>
      <c r="F180" s="10">
        <v>13</v>
      </c>
      <c r="G180" s="7" t="s">
        <v>248</v>
      </c>
      <c r="H180" s="10">
        <v>0</v>
      </c>
      <c r="I180" s="10">
        <v>0</v>
      </c>
      <c r="J180" s="7" t="s">
        <v>248</v>
      </c>
      <c r="K180" s="10">
        <v>0</v>
      </c>
      <c r="L180" s="10">
        <v>1</v>
      </c>
    </row>
    <row r="181" spans="1:13" ht="13.2" hidden="1">
      <c r="A181" s="7">
        <v>180</v>
      </c>
      <c r="B181" s="8" t="s">
        <v>489</v>
      </c>
      <c r="C181" s="9" t="s">
        <v>490</v>
      </c>
      <c r="D181" s="10">
        <v>3</v>
      </c>
      <c r="E181" s="10" t="s">
        <v>205</v>
      </c>
      <c r="F181" s="10">
        <v>13</v>
      </c>
      <c r="G181" s="7" t="s">
        <v>248</v>
      </c>
      <c r="H181" s="10">
        <v>0</v>
      </c>
      <c r="I181" s="10">
        <v>0</v>
      </c>
      <c r="J181" s="7" t="s">
        <v>248</v>
      </c>
      <c r="K181" s="10">
        <v>0</v>
      </c>
      <c r="L181" s="10">
        <v>1</v>
      </c>
    </row>
    <row r="182" spans="1:13" ht="13.2" hidden="1">
      <c r="A182" s="7">
        <v>181</v>
      </c>
      <c r="B182" s="8" t="s">
        <v>491</v>
      </c>
      <c r="C182" s="9" t="s">
        <v>492</v>
      </c>
      <c r="D182" s="10">
        <v>3</v>
      </c>
      <c r="E182" s="10" t="s">
        <v>205</v>
      </c>
      <c r="F182" s="10">
        <v>13</v>
      </c>
      <c r="G182" s="7" t="s">
        <v>248</v>
      </c>
      <c r="H182" s="10">
        <v>0</v>
      </c>
      <c r="I182" s="10">
        <v>0</v>
      </c>
      <c r="J182" s="7" t="s">
        <v>248</v>
      </c>
      <c r="K182" s="10">
        <v>0</v>
      </c>
      <c r="L182" s="10">
        <v>1</v>
      </c>
      <c r="M182" t="s">
        <v>1532</v>
      </c>
    </row>
    <row r="183" spans="1:13" ht="13.2" hidden="1">
      <c r="A183" s="7">
        <v>182</v>
      </c>
      <c r="B183" s="8" t="s">
        <v>493</v>
      </c>
      <c r="C183" s="9" t="s">
        <v>494</v>
      </c>
      <c r="D183" s="10">
        <v>3</v>
      </c>
      <c r="E183" s="10" t="s">
        <v>205</v>
      </c>
      <c r="F183" s="10">
        <v>13</v>
      </c>
      <c r="G183" s="7" t="s">
        <v>248</v>
      </c>
      <c r="H183" s="10">
        <v>0</v>
      </c>
      <c r="I183" s="10">
        <v>0</v>
      </c>
      <c r="J183" s="7" t="s">
        <v>248</v>
      </c>
      <c r="K183" s="10">
        <v>0</v>
      </c>
      <c r="L183" s="10">
        <v>1</v>
      </c>
      <c r="M183" t="s">
        <v>1532</v>
      </c>
    </row>
    <row r="184" spans="1:13" ht="13.2" hidden="1">
      <c r="A184" s="7">
        <v>183</v>
      </c>
      <c r="B184" s="8" t="s">
        <v>495</v>
      </c>
      <c r="C184" s="9" t="s">
        <v>496</v>
      </c>
      <c r="D184" s="10">
        <v>3</v>
      </c>
      <c r="E184" s="10" t="s">
        <v>205</v>
      </c>
      <c r="F184" s="10">
        <v>13</v>
      </c>
      <c r="G184" s="7" t="s">
        <v>248</v>
      </c>
      <c r="H184" s="10">
        <v>0</v>
      </c>
      <c r="I184" s="10">
        <v>0</v>
      </c>
      <c r="J184" s="7" t="s">
        <v>248</v>
      </c>
      <c r="K184" s="10">
        <v>0</v>
      </c>
      <c r="L184" s="10">
        <v>1</v>
      </c>
      <c r="M184" t="s">
        <v>1532</v>
      </c>
    </row>
    <row r="185" spans="1:13" ht="13.2" hidden="1">
      <c r="A185" s="7">
        <v>184</v>
      </c>
      <c r="B185" s="8" t="s">
        <v>497</v>
      </c>
      <c r="C185" s="9" t="s">
        <v>498</v>
      </c>
      <c r="D185" s="10">
        <v>3</v>
      </c>
      <c r="E185" s="10" t="s">
        <v>205</v>
      </c>
      <c r="F185" s="10">
        <v>13</v>
      </c>
      <c r="G185" s="7" t="s">
        <v>248</v>
      </c>
      <c r="H185" s="10">
        <v>0</v>
      </c>
      <c r="I185" s="10">
        <v>0</v>
      </c>
      <c r="J185" s="7" t="s">
        <v>248</v>
      </c>
      <c r="K185" s="10">
        <v>0</v>
      </c>
      <c r="L185" s="10">
        <v>1</v>
      </c>
      <c r="M185" t="s">
        <v>1532</v>
      </c>
    </row>
    <row r="186" spans="1:13" ht="13.2" hidden="1">
      <c r="A186" s="7">
        <v>185</v>
      </c>
      <c r="B186" s="8" t="s">
        <v>499</v>
      </c>
      <c r="C186" s="9" t="s">
        <v>500</v>
      </c>
      <c r="D186" s="10">
        <v>3</v>
      </c>
      <c r="E186" s="10" t="s">
        <v>205</v>
      </c>
      <c r="F186" s="10">
        <v>13</v>
      </c>
      <c r="G186" s="7" t="s">
        <v>248</v>
      </c>
      <c r="H186" s="10">
        <v>0</v>
      </c>
      <c r="I186" s="10">
        <v>0</v>
      </c>
      <c r="J186" s="7" t="s">
        <v>248</v>
      </c>
      <c r="K186" s="10">
        <v>0</v>
      </c>
      <c r="L186" s="10">
        <v>1</v>
      </c>
      <c r="M186" t="s">
        <v>1532</v>
      </c>
    </row>
    <row r="187" spans="1:13" ht="13.2" hidden="1">
      <c r="A187" s="7">
        <v>186</v>
      </c>
      <c r="B187" s="8" t="s">
        <v>501</v>
      </c>
      <c r="C187" s="9" t="s">
        <v>502</v>
      </c>
      <c r="D187" s="10">
        <v>3</v>
      </c>
      <c r="E187" s="10" t="s">
        <v>205</v>
      </c>
      <c r="F187" s="10">
        <v>13</v>
      </c>
      <c r="G187" s="7" t="s">
        <v>248</v>
      </c>
      <c r="H187" s="10">
        <v>0</v>
      </c>
      <c r="I187" s="10">
        <v>0</v>
      </c>
      <c r="J187" s="7" t="s">
        <v>248</v>
      </c>
      <c r="K187" s="10">
        <v>0</v>
      </c>
      <c r="L187" s="10">
        <v>1</v>
      </c>
      <c r="M187" t="s">
        <v>1532</v>
      </c>
    </row>
    <row r="188" spans="1:13" ht="13.2" hidden="1">
      <c r="A188" s="7">
        <v>187</v>
      </c>
      <c r="B188" s="8" t="s">
        <v>514</v>
      </c>
      <c r="C188" s="9" t="s">
        <v>515</v>
      </c>
      <c r="D188" s="10">
        <v>3</v>
      </c>
      <c r="E188" s="10" t="s">
        <v>205</v>
      </c>
      <c r="F188" s="10">
        <v>13</v>
      </c>
      <c r="G188" s="7" t="s">
        <v>248</v>
      </c>
      <c r="H188" s="10">
        <v>0</v>
      </c>
      <c r="I188" s="10">
        <v>0</v>
      </c>
      <c r="J188" s="7" t="s">
        <v>248</v>
      </c>
      <c r="K188" s="10">
        <v>0</v>
      </c>
      <c r="L188" s="10">
        <v>1</v>
      </c>
    </row>
    <row r="189" spans="1:13" ht="13.2" hidden="1">
      <c r="A189" s="7">
        <v>188</v>
      </c>
      <c r="B189" s="8" t="s">
        <v>516</v>
      </c>
      <c r="C189" s="9" t="s">
        <v>517</v>
      </c>
      <c r="D189" s="10">
        <v>3</v>
      </c>
      <c r="E189" s="10" t="s">
        <v>205</v>
      </c>
      <c r="F189" s="10">
        <v>13</v>
      </c>
      <c r="G189" s="7" t="s">
        <v>248</v>
      </c>
      <c r="H189" s="10">
        <v>0</v>
      </c>
      <c r="I189" s="10">
        <v>0</v>
      </c>
      <c r="J189" s="7" t="s">
        <v>248</v>
      </c>
      <c r="K189" s="10">
        <v>0</v>
      </c>
      <c r="L189" s="10">
        <v>1</v>
      </c>
    </row>
    <row r="190" spans="1:13" ht="13.2" hidden="1">
      <c r="A190" s="7">
        <v>189</v>
      </c>
      <c r="B190" s="8" t="s">
        <v>518</v>
      </c>
      <c r="C190" s="9" t="s">
        <v>519</v>
      </c>
      <c r="D190" s="10">
        <v>3</v>
      </c>
      <c r="E190" s="10" t="s">
        <v>205</v>
      </c>
      <c r="F190" s="10">
        <v>13</v>
      </c>
      <c r="G190" s="7" t="s">
        <v>248</v>
      </c>
      <c r="H190" s="10">
        <v>0</v>
      </c>
      <c r="I190" s="10">
        <v>0</v>
      </c>
      <c r="J190" s="7" t="s">
        <v>248</v>
      </c>
      <c r="K190" s="10">
        <v>0</v>
      </c>
      <c r="L190" s="10">
        <v>1</v>
      </c>
      <c r="M190" t="s">
        <v>1647</v>
      </c>
    </row>
    <row r="191" spans="1:13" ht="13.2" hidden="1">
      <c r="A191" s="7">
        <v>190</v>
      </c>
      <c r="B191" s="8" t="s">
        <v>520</v>
      </c>
      <c r="C191" s="9" t="s">
        <v>521</v>
      </c>
      <c r="D191" s="10">
        <v>3</v>
      </c>
      <c r="E191" s="10" t="s">
        <v>205</v>
      </c>
      <c r="F191" s="10">
        <v>13</v>
      </c>
      <c r="G191" s="7" t="s">
        <v>248</v>
      </c>
      <c r="H191" s="10">
        <v>0</v>
      </c>
      <c r="I191" s="10">
        <v>0</v>
      </c>
      <c r="J191" s="7" t="s">
        <v>248</v>
      </c>
      <c r="K191" s="10">
        <v>0</v>
      </c>
      <c r="L191" s="10">
        <v>1</v>
      </c>
    </row>
    <row r="192" spans="1:13" ht="13.2" hidden="1">
      <c r="A192" s="7">
        <v>191</v>
      </c>
      <c r="B192" s="8" t="s">
        <v>522</v>
      </c>
      <c r="C192" s="9" t="s">
        <v>523</v>
      </c>
      <c r="D192" s="10">
        <v>3</v>
      </c>
      <c r="E192" s="10" t="s">
        <v>205</v>
      </c>
      <c r="F192" s="10">
        <v>13</v>
      </c>
      <c r="G192" s="7" t="s">
        <v>248</v>
      </c>
      <c r="H192" s="10">
        <v>0</v>
      </c>
      <c r="I192" s="10">
        <v>0</v>
      </c>
      <c r="J192" s="7" t="s">
        <v>248</v>
      </c>
      <c r="K192" s="10">
        <v>0</v>
      </c>
      <c r="L192" s="10">
        <v>1</v>
      </c>
    </row>
    <row r="193" spans="1:13" ht="13.2" hidden="1">
      <c r="A193" s="7">
        <v>192</v>
      </c>
      <c r="B193" s="8" t="s">
        <v>524</v>
      </c>
      <c r="C193" s="9" t="s">
        <v>525</v>
      </c>
      <c r="D193" s="10">
        <v>3</v>
      </c>
      <c r="E193" s="10" t="s">
        <v>205</v>
      </c>
      <c r="F193" s="10">
        <v>13</v>
      </c>
      <c r="G193" s="7" t="s">
        <v>248</v>
      </c>
      <c r="H193" s="10">
        <v>0</v>
      </c>
      <c r="I193" s="10">
        <v>0</v>
      </c>
      <c r="J193" s="7" t="s">
        <v>248</v>
      </c>
      <c r="K193" s="10">
        <v>0</v>
      </c>
      <c r="L193" s="10">
        <v>1</v>
      </c>
    </row>
    <row r="194" spans="1:13" ht="13.2" hidden="1">
      <c r="A194" s="7">
        <v>193</v>
      </c>
      <c r="B194" s="8" t="s">
        <v>1628</v>
      </c>
      <c r="C194" s="9" t="s">
        <v>1629</v>
      </c>
      <c r="D194" s="10">
        <v>3</v>
      </c>
      <c r="E194" s="10" t="s">
        <v>205</v>
      </c>
      <c r="F194" s="10">
        <v>13</v>
      </c>
      <c r="G194" s="7" t="s">
        <v>248</v>
      </c>
      <c r="H194" s="10">
        <v>0</v>
      </c>
      <c r="I194" s="10">
        <v>0</v>
      </c>
      <c r="J194" s="7" t="s">
        <v>248</v>
      </c>
      <c r="K194" s="10">
        <v>0</v>
      </c>
      <c r="L194" s="10">
        <v>1</v>
      </c>
      <c r="M194" t="s">
        <v>1627</v>
      </c>
    </row>
    <row r="195" spans="1:13" ht="13.2">
      <c r="A195" s="7">
        <v>194</v>
      </c>
      <c r="B195" s="8" t="s">
        <v>503</v>
      </c>
      <c r="C195" s="9" t="s">
        <v>504</v>
      </c>
      <c r="D195" s="10">
        <v>3</v>
      </c>
      <c r="E195" s="10" t="s">
        <v>205</v>
      </c>
      <c r="F195" s="10">
        <v>14</v>
      </c>
      <c r="G195" s="7" t="s">
        <v>505</v>
      </c>
      <c r="H195" s="10">
        <v>0</v>
      </c>
      <c r="I195" s="10">
        <v>0</v>
      </c>
      <c r="J195" s="7" t="s">
        <v>505</v>
      </c>
      <c r="K195" s="10">
        <v>0</v>
      </c>
      <c r="L195" s="10">
        <v>1</v>
      </c>
    </row>
    <row r="196" spans="1:13" ht="13.2" hidden="1">
      <c r="A196" s="7">
        <v>195</v>
      </c>
      <c r="B196" s="8" t="s">
        <v>506</v>
      </c>
      <c r="C196" s="9" t="s">
        <v>507</v>
      </c>
      <c r="D196" s="10">
        <v>3</v>
      </c>
      <c r="E196" s="10" t="s">
        <v>205</v>
      </c>
      <c r="F196" s="10">
        <v>14</v>
      </c>
      <c r="G196" s="7" t="s">
        <v>505</v>
      </c>
      <c r="H196" s="10">
        <v>0</v>
      </c>
      <c r="I196" s="10">
        <v>0</v>
      </c>
      <c r="J196" s="7" t="s">
        <v>505</v>
      </c>
      <c r="K196" s="10">
        <v>0</v>
      </c>
      <c r="L196" s="10">
        <v>1</v>
      </c>
    </row>
    <row r="197" spans="1:13" ht="13.2" hidden="1">
      <c r="A197" s="7">
        <v>196</v>
      </c>
      <c r="B197" s="8" t="s">
        <v>508</v>
      </c>
      <c r="C197" s="9" t="s">
        <v>509</v>
      </c>
      <c r="D197" s="10">
        <v>3</v>
      </c>
      <c r="E197" s="10" t="s">
        <v>205</v>
      </c>
      <c r="F197" s="10">
        <v>14</v>
      </c>
      <c r="G197" s="7" t="s">
        <v>505</v>
      </c>
      <c r="H197" s="10">
        <v>0</v>
      </c>
      <c r="I197" s="10">
        <v>0</v>
      </c>
      <c r="J197" s="7" t="s">
        <v>505</v>
      </c>
      <c r="K197" s="10">
        <v>0</v>
      </c>
      <c r="L197" s="10">
        <v>1</v>
      </c>
    </row>
    <row r="198" spans="1:13" ht="13.2" hidden="1">
      <c r="A198" s="7">
        <v>197</v>
      </c>
      <c r="B198" s="8" t="s">
        <v>510</v>
      </c>
      <c r="C198" s="9" t="s">
        <v>511</v>
      </c>
      <c r="D198" s="10">
        <v>3</v>
      </c>
      <c r="E198" s="10" t="s">
        <v>205</v>
      </c>
      <c r="F198" s="10">
        <v>14</v>
      </c>
      <c r="G198" s="7" t="s">
        <v>505</v>
      </c>
      <c r="H198" s="10">
        <v>0</v>
      </c>
      <c r="I198" s="10">
        <v>0</v>
      </c>
      <c r="J198" s="7" t="s">
        <v>505</v>
      </c>
      <c r="K198" s="10">
        <v>0</v>
      </c>
      <c r="L198" s="10">
        <v>1</v>
      </c>
    </row>
    <row r="199" spans="1:13" ht="13.2" hidden="1">
      <c r="A199" s="7">
        <v>198</v>
      </c>
      <c r="B199" s="8" t="s">
        <v>512</v>
      </c>
      <c r="C199" s="9" t="s">
        <v>513</v>
      </c>
      <c r="D199" s="10">
        <v>3</v>
      </c>
      <c r="E199" s="10" t="s">
        <v>205</v>
      </c>
      <c r="F199" s="10">
        <v>14</v>
      </c>
      <c r="G199" s="7" t="s">
        <v>505</v>
      </c>
      <c r="H199" s="10">
        <v>0</v>
      </c>
      <c r="I199" s="10">
        <v>0</v>
      </c>
      <c r="J199" s="7" t="s">
        <v>505</v>
      </c>
      <c r="K199" s="10">
        <v>0</v>
      </c>
      <c r="L199" s="10">
        <v>1</v>
      </c>
    </row>
    <row r="200" spans="1:13" ht="13.2">
      <c r="A200" s="7">
        <v>199</v>
      </c>
      <c r="B200" s="8" t="s">
        <v>204</v>
      </c>
      <c r="C200" s="9" t="s">
        <v>1430</v>
      </c>
      <c r="D200" s="10">
        <v>3</v>
      </c>
      <c r="E200" s="10" t="s">
        <v>205</v>
      </c>
      <c r="F200" s="10">
        <v>15</v>
      </c>
      <c r="G200" s="7" t="s">
        <v>206</v>
      </c>
      <c r="H200" s="10">
        <v>0</v>
      </c>
      <c r="I200" s="10">
        <v>0</v>
      </c>
      <c r="J200" s="7" t="s">
        <v>206</v>
      </c>
      <c r="K200" s="10">
        <v>0</v>
      </c>
      <c r="L200" s="10">
        <v>1</v>
      </c>
    </row>
    <row r="201" spans="1:13" ht="13.2" hidden="1">
      <c r="A201" s="7">
        <v>200</v>
      </c>
      <c r="B201" s="8" t="s">
        <v>207</v>
      </c>
      <c r="C201" s="9" t="s">
        <v>208</v>
      </c>
      <c r="D201" s="10">
        <v>3</v>
      </c>
      <c r="E201" s="10" t="s">
        <v>205</v>
      </c>
      <c r="F201" s="10">
        <v>15</v>
      </c>
      <c r="G201" s="7" t="s">
        <v>206</v>
      </c>
      <c r="H201" s="10">
        <v>0</v>
      </c>
      <c r="I201" s="10">
        <v>0</v>
      </c>
      <c r="J201" s="7" t="s">
        <v>206</v>
      </c>
      <c r="K201" s="10">
        <v>0</v>
      </c>
      <c r="L201" s="10">
        <v>1</v>
      </c>
    </row>
    <row r="202" spans="1:13" ht="13.2" hidden="1">
      <c r="A202" s="7">
        <v>201</v>
      </c>
      <c r="B202" s="8" t="s">
        <v>209</v>
      </c>
      <c r="C202" s="9" t="s">
        <v>210</v>
      </c>
      <c r="D202" s="10">
        <v>3</v>
      </c>
      <c r="E202" s="10" t="s">
        <v>205</v>
      </c>
      <c r="F202" s="10">
        <v>15</v>
      </c>
      <c r="G202" s="7" t="s">
        <v>206</v>
      </c>
      <c r="H202" s="10">
        <v>0</v>
      </c>
      <c r="I202" s="10">
        <v>0</v>
      </c>
      <c r="J202" s="7" t="s">
        <v>206</v>
      </c>
      <c r="K202" s="10">
        <v>0</v>
      </c>
      <c r="L202" s="10">
        <v>1</v>
      </c>
    </row>
    <row r="203" spans="1:13" ht="13.2" hidden="1">
      <c r="A203" s="7">
        <v>202</v>
      </c>
      <c r="B203" s="8" t="s">
        <v>211</v>
      </c>
      <c r="C203" s="9" t="s">
        <v>212</v>
      </c>
      <c r="D203" s="10">
        <v>3</v>
      </c>
      <c r="E203" s="10" t="s">
        <v>205</v>
      </c>
      <c r="F203" s="10">
        <v>15</v>
      </c>
      <c r="G203" s="7" t="s">
        <v>206</v>
      </c>
      <c r="H203" s="10">
        <v>0</v>
      </c>
      <c r="I203" s="10">
        <v>0</v>
      </c>
      <c r="J203" s="7" t="s">
        <v>206</v>
      </c>
      <c r="K203" s="10">
        <v>0</v>
      </c>
      <c r="L203" s="10">
        <v>1</v>
      </c>
    </row>
    <row r="204" spans="1:13" ht="13.2" hidden="1">
      <c r="A204" s="7">
        <v>203</v>
      </c>
      <c r="B204" s="8" t="s">
        <v>213</v>
      </c>
      <c r="C204" s="9" t="s">
        <v>214</v>
      </c>
      <c r="D204" s="10">
        <v>3</v>
      </c>
      <c r="E204" s="10" t="s">
        <v>205</v>
      </c>
      <c r="F204" s="10">
        <v>15</v>
      </c>
      <c r="G204" s="7" t="s">
        <v>206</v>
      </c>
      <c r="H204" s="10">
        <v>0</v>
      </c>
      <c r="I204" s="10">
        <v>0</v>
      </c>
      <c r="J204" s="7" t="s">
        <v>206</v>
      </c>
      <c r="K204" s="10">
        <v>0</v>
      </c>
      <c r="L204" s="10">
        <v>1</v>
      </c>
    </row>
    <row r="205" spans="1:13" ht="13.2" hidden="1">
      <c r="A205" s="7">
        <v>204</v>
      </c>
      <c r="B205" s="8" t="s">
        <v>215</v>
      </c>
      <c r="C205" s="9" t="s">
        <v>216</v>
      </c>
      <c r="D205" s="10">
        <v>3</v>
      </c>
      <c r="E205" s="10" t="s">
        <v>205</v>
      </c>
      <c r="F205" s="10">
        <v>15</v>
      </c>
      <c r="G205" s="7" t="s">
        <v>206</v>
      </c>
      <c r="H205" s="10">
        <v>0</v>
      </c>
      <c r="I205" s="10">
        <v>0</v>
      </c>
      <c r="J205" s="7" t="s">
        <v>206</v>
      </c>
      <c r="K205" s="10">
        <v>0</v>
      </c>
      <c r="L205" s="10">
        <v>1</v>
      </c>
    </row>
    <row r="206" spans="1:13" ht="13.2" hidden="1">
      <c r="A206" s="7">
        <v>205</v>
      </c>
      <c r="B206" s="8" t="s">
        <v>217</v>
      </c>
      <c r="C206" s="9" t="s">
        <v>218</v>
      </c>
      <c r="D206" s="10">
        <v>3</v>
      </c>
      <c r="E206" s="10" t="s">
        <v>205</v>
      </c>
      <c r="F206" s="10">
        <v>15</v>
      </c>
      <c r="G206" s="7" t="s">
        <v>206</v>
      </c>
      <c r="H206" s="10">
        <v>0</v>
      </c>
      <c r="I206" s="10">
        <v>0</v>
      </c>
      <c r="J206" s="7" t="s">
        <v>206</v>
      </c>
      <c r="K206" s="10">
        <v>0</v>
      </c>
      <c r="L206" s="10">
        <v>1</v>
      </c>
    </row>
    <row r="207" spans="1:13" ht="13.2" hidden="1">
      <c r="A207" s="7">
        <v>206</v>
      </c>
      <c r="B207" s="8" t="s">
        <v>219</v>
      </c>
      <c r="C207" s="9" t="s">
        <v>220</v>
      </c>
      <c r="D207" s="10">
        <v>3</v>
      </c>
      <c r="E207" s="10" t="s">
        <v>205</v>
      </c>
      <c r="F207" s="10">
        <v>15</v>
      </c>
      <c r="G207" s="7" t="s">
        <v>206</v>
      </c>
      <c r="H207" s="10">
        <v>0</v>
      </c>
      <c r="I207" s="10">
        <v>0</v>
      </c>
      <c r="J207" s="7" t="s">
        <v>206</v>
      </c>
      <c r="K207" s="10">
        <v>0</v>
      </c>
      <c r="L207" s="10">
        <v>1</v>
      </c>
      <c r="M207" t="s">
        <v>1533</v>
      </c>
    </row>
    <row r="208" spans="1:13" ht="13.2" hidden="1">
      <c r="A208" s="7">
        <v>207</v>
      </c>
      <c r="B208" s="8" t="s">
        <v>221</v>
      </c>
      <c r="C208" s="9" t="s">
        <v>222</v>
      </c>
      <c r="D208" s="10">
        <v>3</v>
      </c>
      <c r="E208" s="10" t="s">
        <v>205</v>
      </c>
      <c r="F208" s="10">
        <v>15</v>
      </c>
      <c r="G208" s="7" t="s">
        <v>206</v>
      </c>
      <c r="H208" s="10">
        <v>0</v>
      </c>
      <c r="I208" s="10">
        <v>0</v>
      </c>
      <c r="J208" s="7" t="s">
        <v>206</v>
      </c>
      <c r="K208" s="10">
        <v>0</v>
      </c>
      <c r="L208" s="10">
        <v>1</v>
      </c>
    </row>
    <row r="209" spans="1:13" ht="13.2" hidden="1">
      <c r="A209" s="7">
        <v>208</v>
      </c>
      <c r="B209" s="8" t="s">
        <v>223</v>
      </c>
      <c r="C209" s="9" t="s">
        <v>224</v>
      </c>
      <c r="D209" s="10">
        <v>3</v>
      </c>
      <c r="E209" s="10" t="s">
        <v>205</v>
      </c>
      <c r="F209" s="10">
        <v>15</v>
      </c>
      <c r="G209" s="7" t="s">
        <v>206</v>
      </c>
      <c r="H209" s="10">
        <v>0</v>
      </c>
      <c r="I209" s="10">
        <v>0</v>
      </c>
      <c r="J209" s="7" t="s">
        <v>206</v>
      </c>
      <c r="K209" s="10">
        <v>0</v>
      </c>
      <c r="L209" s="10">
        <v>1</v>
      </c>
      <c r="M209" t="s">
        <v>1529</v>
      </c>
    </row>
    <row r="210" spans="1:13" ht="13.2" hidden="1">
      <c r="A210" s="7">
        <v>209</v>
      </c>
      <c r="B210" s="8" t="s">
        <v>225</v>
      </c>
      <c r="C210" s="9" t="s">
        <v>226</v>
      </c>
      <c r="D210" s="10">
        <v>3</v>
      </c>
      <c r="E210" s="10" t="s">
        <v>205</v>
      </c>
      <c r="F210" s="10">
        <v>15</v>
      </c>
      <c r="G210" s="7" t="s">
        <v>206</v>
      </c>
      <c r="H210" s="10">
        <v>0</v>
      </c>
      <c r="I210" s="10">
        <v>0</v>
      </c>
      <c r="J210" s="7" t="s">
        <v>206</v>
      </c>
      <c r="K210" s="10">
        <v>0</v>
      </c>
      <c r="L210" s="10">
        <v>1</v>
      </c>
    </row>
    <row r="211" spans="1:13" ht="13.2" hidden="1">
      <c r="A211" s="7">
        <v>210</v>
      </c>
      <c r="B211" s="8" t="s">
        <v>227</v>
      </c>
      <c r="C211" s="9" t="s">
        <v>228</v>
      </c>
      <c r="D211" s="10">
        <v>3</v>
      </c>
      <c r="E211" s="10" t="s">
        <v>205</v>
      </c>
      <c r="F211" s="10">
        <v>15</v>
      </c>
      <c r="G211" s="7" t="s">
        <v>206</v>
      </c>
      <c r="H211" s="10">
        <v>0</v>
      </c>
      <c r="I211" s="10">
        <v>0</v>
      </c>
      <c r="J211" s="7" t="s">
        <v>206</v>
      </c>
      <c r="K211" s="10">
        <v>0</v>
      </c>
      <c r="L211" s="10">
        <v>1</v>
      </c>
    </row>
    <row r="212" spans="1:13" ht="13.2" hidden="1">
      <c r="A212" s="7">
        <v>211</v>
      </c>
      <c r="B212" s="8" t="s">
        <v>531</v>
      </c>
      <c r="C212" s="9" t="s">
        <v>532</v>
      </c>
      <c r="D212" s="10">
        <v>3</v>
      </c>
      <c r="E212" s="10" t="s">
        <v>205</v>
      </c>
      <c r="F212" s="10">
        <v>15</v>
      </c>
      <c r="G212" s="7" t="s">
        <v>206</v>
      </c>
      <c r="H212" s="10">
        <v>0</v>
      </c>
      <c r="I212" s="10">
        <v>0</v>
      </c>
      <c r="J212" s="7" t="s">
        <v>206</v>
      </c>
      <c r="K212" s="10">
        <v>0</v>
      </c>
      <c r="L212" s="10">
        <v>1</v>
      </c>
      <c r="M212" t="s">
        <v>1631</v>
      </c>
    </row>
    <row r="213" spans="1:13" ht="13.2" hidden="1">
      <c r="A213" s="7">
        <v>212</v>
      </c>
      <c r="B213" s="8" t="s">
        <v>533</v>
      </c>
      <c r="C213" s="9" t="s">
        <v>534</v>
      </c>
      <c r="D213" s="10">
        <v>3</v>
      </c>
      <c r="E213" s="10" t="s">
        <v>205</v>
      </c>
      <c r="F213" s="10">
        <v>15</v>
      </c>
      <c r="G213" s="7" t="s">
        <v>206</v>
      </c>
      <c r="H213" s="10">
        <v>0</v>
      </c>
      <c r="I213" s="10">
        <v>0</v>
      </c>
      <c r="J213" s="7" t="s">
        <v>206</v>
      </c>
      <c r="K213" s="10">
        <v>0</v>
      </c>
      <c r="L213" s="10">
        <v>1</v>
      </c>
      <c r="M213" t="s">
        <v>1630</v>
      </c>
    </row>
    <row r="214" spans="1:13" ht="13.2" hidden="1">
      <c r="A214" s="7">
        <v>213</v>
      </c>
      <c r="B214" s="8" t="s">
        <v>535</v>
      </c>
      <c r="C214" s="9" t="s">
        <v>536</v>
      </c>
      <c r="D214" s="10">
        <v>3</v>
      </c>
      <c r="E214" s="10" t="s">
        <v>205</v>
      </c>
      <c r="F214" s="10">
        <v>15</v>
      </c>
      <c r="G214" s="7" t="s">
        <v>206</v>
      </c>
      <c r="H214" s="10">
        <v>0</v>
      </c>
      <c r="I214" s="10">
        <v>0</v>
      </c>
      <c r="J214" s="7" t="s">
        <v>206</v>
      </c>
      <c r="K214" s="10">
        <v>0</v>
      </c>
      <c r="L214" s="10">
        <v>1</v>
      </c>
      <c r="M214" t="s">
        <v>1630</v>
      </c>
    </row>
    <row r="215" spans="1:13" ht="13.2" hidden="1">
      <c r="A215" s="7">
        <v>214</v>
      </c>
      <c r="B215" s="8" t="s">
        <v>537</v>
      </c>
      <c r="C215" s="9" t="s">
        <v>538</v>
      </c>
      <c r="D215" s="10">
        <v>3</v>
      </c>
      <c r="E215" s="10" t="s">
        <v>205</v>
      </c>
      <c r="F215" s="10">
        <v>15</v>
      </c>
      <c r="G215" s="7" t="s">
        <v>206</v>
      </c>
      <c r="H215" s="10">
        <v>0</v>
      </c>
      <c r="I215" s="10">
        <v>0</v>
      </c>
      <c r="J215" s="7" t="s">
        <v>206</v>
      </c>
      <c r="K215" s="10">
        <v>0</v>
      </c>
      <c r="L215" s="10">
        <v>1</v>
      </c>
      <c r="M215" t="s">
        <v>1531</v>
      </c>
    </row>
    <row r="216" spans="1:13" ht="13.2" hidden="1">
      <c r="A216" s="7">
        <v>215</v>
      </c>
      <c r="B216" s="8" t="s">
        <v>539</v>
      </c>
      <c r="C216" s="9" t="s">
        <v>540</v>
      </c>
      <c r="D216" s="10">
        <v>3</v>
      </c>
      <c r="E216" s="10" t="s">
        <v>205</v>
      </c>
      <c r="F216" s="10">
        <v>15</v>
      </c>
      <c r="G216" s="7" t="s">
        <v>206</v>
      </c>
      <c r="H216" s="10">
        <v>0</v>
      </c>
      <c r="I216" s="10">
        <v>0</v>
      </c>
      <c r="J216" s="7" t="s">
        <v>206</v>
      </c>
      <c r="K216" s="10">
        <v>0</v>
      </c>
      <c r="L216" s="10">
        <v>1</v>
      </c>
      <c r="M216" t="s">
        <v>1630</v>
      </c>
    </row>
    <row r="217" spans="1:13" ht="13.2" hidden="1">
      <c r="A217" s="7">
        <v>216</v>
      </c>
      <c r="B217" s="8" t="s">
        <v>541</v>
      </c>
      <c r="C217" s="9" t="s">
        <v>542</v>
      </c>
      <c r="D217" s="10">
        <v>3</v>
      </c>
      <c r="E217" s="10" t="s">
        <v>205</v>
      </c>
      <c r="F217" s="10">
        <v>15</v>
      </c>
      <c r="G217" s="7" t="s">
        <v>206</v>
      </c>
      <c r="H217" s="10">
        <v>0</v>
      </c>
      <c r="I217" s="10">
        <v>0</v>
      </c>
      <c r="J217" s="7" t="s">
        <v>206</v>
      </c>
      <c r="K217" s="10">
        <v>0</v>
      </c>
      <c r="L217" s="10">
        <v>1</v>
      </c>
      <c r="M217" t="s">
        <v>1630</v>
      </c>
    </row>
    <row r="218" spans="1:13" ht="13.2" hidden="1">
      <c r="A218" s="7">
        <v>217</v>
      </c>
      <c r="B218" s="8" t="s">
        <v>543</v>
      </c>
      <c r="C218" s="9" t="s">
        <v>544</v>
      </c>
      <c r="D218" s="10">
        <v>3</v>
      </c>
      <c r="E218" s="10" t="s">
        <v>205</v>
      </c>
      <c r="F218" s="10">
        <v>15</v>
      </c>
      <c r="G218" s="7" t="s">
        <v>206</v>
      </c>
      <c r="H218" s="10">
        <v>0</v>
      </c>
      <c r="I218" s="10">
        <v>0</v>
      </c>
      <c r="J218" s="7" t="s">
        <v>206</v>
      </c>
      <c r="K218" s="10">
        <v>0</v>
      </c>
      <c r="L218" s="10">
        <v>1</v>
      </c>
    </row>
    <row r="219" spans="1:13" ht="13.2" hidden="1">
      <c r="A219" s="7">
        <v>218</v>
      </c>
      <c r="B219" s="8" t="s">
        <v>545</v>
      </c>
      <c r="C219" s="9" t="s">
        <v>546</v>
      </c>
      <c r="D219" s="10">
        <v>3</v>
      </c>
      <c r="E219" s="10" t="s">
        <v>205</v>
      </c>
      <c r="F219" s="10">
        <v>15</v>
      </c>
      <c r="G219" s="7" t="s">
        <v>206</v>
      </c>
      <c r="H219" s="10">
        <v>0</v>
      </c>
      <c r="I219" s="10">
        <v>0</v>
      </c>
      <c r="J219" s="7" t="s">
        <v>206</v>
      </c>
      <c r="K219" s="10">
        <v>0</v>
      </c>
      <c r="L219" s="10">
        <v>1</v>
      </c>
      <c r="M219" t="s">
        <v>1529</v>
      </c>
    </row>
    <row r="220" spans="1:13" ht="13.2" hidden="1">
      <c r="A220" s="7">
        <v>219</v>
      </c>
      <c r="B220" s="8" t="s">
        <v>547</v>
      </c>
      <c r="C220" s="9" t="s">
        <v>548</v>
      </c>
      <c r="D220" s="10">
        <v>3</v>
      </c>
      <c r="E220" s="10" t="s">
        <v>205</v>
      </c>
      <c r="F220" s="10">
        <v>15</v>
      </c>
      <c r="G220" s="7" t="s">
        <v>206</v>
      </c>
      <c r="H220" s="10">
        <v>0</v>
      </c>
      <c r="I220" s="10">
        <v>0</v>
      </c>
      <c r="J220" s="7" t="s">
        <v>206</v>
      </c>
      <c r="K220" s="10">
        <v>0</v>
      </c>
      <c r="L220" s="10">
        <v>1</v>
      </c>
      <c r="M220" t="s">
        <v>1529</v>
      </c>
    </row>
    <row r="221" spans="1:13" ht="13.2" hidden="1">
      <c r="A221" s="7">
        <v>220</v>
      </c>
      <c r="B221" s="8" t="s">
        <v>549</v>
      </c>
      <c r="C221" s="9" t="s">
        <v>550</v>
      </c>
      <c r="D221" s="10">
        <v>3</v>
      </c>
      <c r="E221" s="10" t="s">
        <v>205</v>
      </c>
      <c r="F221" s="10">
        <v>15</v>
      </c>
      <c r="G221" s="7" t="s">
        <v>206</v>
      </c>
      <c r="H221" s="10">
        <v>0</v>
      </c>
      <c r="I221" s="10">
        <v>0</v>
      </c>
      <c r="J221" s="7" t="s">
        <v>206</v>
      </c>
      <c r="K221" s="10">
        <v>0</v>
      </c>
      <c r="L221" s="10">
        <v>1</v>
      </c>
      <c r="M221" t="s">
        <v>1529</v>
      </c>
    </row>
    <row r="222" spans="1:13" ht="13.2" hidden="1">
      <c r="A222" s="7">
        <v>221</v>
      </c>
      <c r="B222" s="8" t="s">
        <v>551</v>
      </c>
      <c r="C222" s="9" t="s">
        <v>552</v>
      </c>
      <c r="D222" s="10">
        <v>3</v>
      </c>
      <c r="E222" s="10" t="s">
        <v>205</v>
      </c>
      <c r="F222" s="10">
        <v>15</v>
      </c>
      <c r="G222" s="7" t="s">
        <v>206</v>
      </c>
      <c r="H222" s="10">
        <v>0</v>
      </c>
      <c r="I222" s="10">
        <v>0</v>
      </c>
      <c r="J222" s="7" t="s">
        <v>206</v>
      </c>
      <c r="K222" s="10">
        <v>0</v>
      </c>
      <c r="L222" s="10">
        <v>1</v>
      </c>
      <c r="M222" t="s">
        <v>1529</v>
      </c>
    </row>
    <row r="223" spans="1:13" ht="13.2" hidden="1">
      <c r="A223" s="7">
        <v>222</v>
      </c>
      <c r="B223" s="8" t="s">
        <v>553</v>
      </c>
      <c r="C223" s="9" t="s">
        <v>554</v>
      </c>
      <c r="D223" s="10">
        <v>3</v>
      </c>
      <c r="E223" s="10" t="s">
        <v>205</v>
      </c>
      <c r="F223" s="10">
        <v>15</v>
      </c>
      <c r="G223" s="7" t="s">
        <v>206</v>
      </c>
      <c r="H223" s="10">
        <v>0</v>
      </c>
      <c r="I223" s="10">
        <v>0</v>
      </c>
      <c r="J223" s="7" t="s">
        <v>206</v>
      </c>
      <c r="K223" s="10">
        <v>0</v>
      </c>
      <c r="L223" s="10">
        <v>1</v>
      </c>
    </row>
    <row r="224" spans="1:13" ht="13.2" hidden="1">
      <c r="A224" s="7">
        <v>223</v>
      </c>
      <c r="B224" s="8" t="s">
        <v>555</v>
      </c>
      <c r="C224" s="9" t="s">
        <v>556</v>
      </c>
      <c r="D224" s="10">
        <v>3</v>
      </c>
      <c r="E224" s="10" t="s">
        <v>205</v>
      </c>
      <c r="F224" s="10">
        <v>15</v>
      </c>
      <c r="G224" s="7" t="s">
        <v>206</v>
      </c>
      <c r="H224" s="10">
        <v>0</v>
      </c>
      <c r="I224" s="10">
        <v>0</v>
      </c>
      <c r="J224" s="7" t="s">
        <v>206</v>
      </c>
      <c r="K224" s="10">
        <v>0</v>
      </c>
      <c r="L224" s="10">
        <v>1</v>
      </c>
      <c r="M224" t="s">
        <v>1533</v>
      </c>
    </row>
    <row r="225" spans="1:13" ht="13.2" hidden="1">
      <c r="A225" s="7">
        <v>224</v>
      </c>
      <c r="B225" s="8" t="s">
        <v>557</v>
      </c>
      <c r="C225" s="9" t="s">
        <v>558</v>
      </c>
      <c r="D225" s="10">
        <v>3</v>
      </c>
      <c r="E225" s="10" t="s">
        <v>205</v>
      </c>
      <c r="F225" s="10">
        <v>15</v>
      </c>
      <c r="G225" s="7" t="s">
        <v>206</v>
      </c>
      <c r="H225" s="10">
        <v>0</v>
      </c>
      <c r="I225" s="10">
        <v>0</v>
      </c>
      <c r="J225" s="7" t="s">
        <v>206</v>
      </c>
      <c r="K225" s="10">
        <v>0</v>
      </c>
      <c r="L225" s="10">
        <v>1</v>
      </c>
    </row>
    <row r="226" spans="1:13" ht="13.2" hidden="1">
      <c r="A226" s="7">
        <v>225</v>
      </c>
      <c r="B226" s="8" t="s">
        <v>559</v>
      </c>
      <c r="C226" s="9" t="s">
        <v>560</v>
      </c>
      <c r="D226" s="10">
        <v>3</v>
      </c>
      <c r="E226" s="10" t="s">
        <v>205</v>
      </c>
      <c r="F226" s="10">
        <v>15</v>
      </c>
      <c r="G226" s="7" t="s">
        <v>206</v>
      </c>
      <c r="H226" s="10">
        <v>0</v>
      </c>
      <c r="I226" s="10">
        <v>0</v>
      </c>
      <c r="J226" s="7" t="s">
        <v>206</v>
      </c>
      <c r="K226" s="10">
        <v>0</v>
      </c>
      <c r="L226" s="10">
        <v>1</v>
      </c>
      <c r="M226" t="s">
        <v>1533</v>
      </c>
    </row>
    <row r="227" spans="1:13" ht="13.2" hidden="1">
      <c r="A227" s="7">
        <v>226</v>
      </c>
      <c r="B227" s="8" t="s">
        <v>561</v>
      </c>
      <c r="C227" s="9" t="s">
        <v>562</v>
      </c>
      <c r="D227" s="10">
        <v>3</v>
      </c>
      <c r="E227" s="10" t="s">
        <v>205</v>
      </c>
      <c r="F227" s="10">
        <v>15</v>
      </c>
      <c r="G227" s="7" t="s">
        <v>206</v>
      </c>
      <c r="H227" s="10">
        <v>0</v>
      </c>
      <c r="I227" s="10">
        <v>0</v>
      </c>
      <c r="J227" s="7" t="s">
        <v>206</v>
      </c>
      <c r="K227" s="10">
        <v>0</v>
      </c>
      <c r="L227" s="10">
        <v>1</v>
      </c>
      <c r="M227" t="s">
        <v>1533</v>
      </c>
    </row>
    <row r="228" spans="1:13" ht="13.2" hidden="1">
      <c r="A228" s="7">
        <v>227</v>
      </c>
      <c r="B228" s="8" t="s">
        <v>563</v>
      </c>
      <c r="C228" s="9" t="s">
        <v>564</v>
      </c>
      <c r="D228" s="10">
        <v>3</v>
      </c>
      <c r="E228" s="10" t="s">
        <v>205</v>
      </c>
      <c r="F228" s="10">
        <v>15</v>
      </c>
      <c r="G228" s="7" t="s">
        <v>206</v>
      </c>
      <c r="H228" s="10">
        <v>0</v>
      </c>
      <c r="I228" s="10">
        <v>0</v>
      </c>
      <c r="J228" s="7" t="s">
        <v>206</v>
      </c>
      <c r="K228" s="10">
        <v>0</v>
      </c>
      <c r="L228" s="10">
        <v>1</v>
      </c>
    </row>
    <row r="229" spans="1:13" ht="13.2" hidden="1">
      <c r="A229" s="7">
        <v>228</v>
      </c>
      <c r="B229" s="8" t="s">
        <v>565</v>
      </c>
      <c r="C229" s="9" t="s">
        <v>1485</v>
      </c>
      <c r="D229" s="10">
        <v>3</v>
      </c>
      <c r="E229" s="10" t="s">
        <v>205</v>
      </c>
      <c r="F229" s="10">
        <v>15</v>
      </c>
      <c r="G229" s="7" t="s">
        <v>206</v>
      </c>
      <c r="H229" s="10">
        <v>0</v>
      </c>
      <c r="I229" s="10">
        <v>0</v>
      </c>
      <c r="J229" s="7" t="s">
        <v>206</v>
      </c>
      <c r="K229" s="10">
        <v>0</v>
      </c>
      <c r="L229" s="10">
        <v>1</v>
      </c>
    </row>
    <row r="230" spans="1:13" ht="13.2" hidden="1">
      <c r="A230" s="7">
        <v>229</v>
      </c>
      <c r="B230" s="8" t="s">
        <v>566</v>
      </c>
      <c r="C230" s="9" t="s">
        <v>1486</v>
      </c>
      <c r="D230" s="10">
        <v>3</v>
      </c>
      <c r="E230" s="10" t="s">
        <v>205</v>
      </c>
      <c r="F230" s="10">
        <v>15</v>
      </c>
      <c r="G230" s="7" t="s">
        <v>206</v>
      </c>
      <c r="H230" s="10">
        <v>0</v>
      </c>
      <c r="I230" s="10">
        <v>0</v>
      </c>
      <c r="J230" s="7" t="s">
        <v>206</v>
      </c>
      <c r="K230" s="10">
        <v>0</v>
      </c>
      <c r="L230" s="10">
        <v>1</v>
      </c>
    </row>
    <row r="231" spans="1:13" ht="13.2" hidden="1">
      <c r="A231" s="7">
        <v>230</v>
      </c>
      <c r="B231" s="8" t="s">
        <v>567</v>
      </c>
      <c r="C231" s="9" t="s">
        <v>1487</v>
      </c>
      <c r="D231" s="10">
        <v>3</v>
      </c>
      <c r="E231" s="10" t="s">
        <v>205</v>
      </c>
      <c r="F231" s="10">
        <v>15</v>
      </c>
      <c r="G231" s="7" t="s">
        <v>206</v>
      </c>
      <c r="H231" s="10">
        <v>0</v>
      </c>
      <c r="I231" s="10">
        <v>0</v>
      </c>
      <c r="J231" s="7" t="s">
        <v>206</v>
      </c>
      <c r="K231" s="10">
        <v>0</v>
      </c>
      <c r="L231" s="10">
        <v>1</v>
      </c>
      <c r="M231" t="s">
        <v>1630</v>
      </c>
    </row>
    <row r="232" spans="1:13" ht="13.2" hidden="1">
      <c r="A232" s="7">
        <v>231</v>
      </c>
      <c r="B232" s="8" t="s">
        <v>568</v>
      </c>
      <c r="C232" s="9" t="s">
        <v>569</v>
      </c>
      <c r="D232" s="10">
        <v>3</v>
      </c>
      <c r="E232" s="10" t="s">
        <v>205</v>
      </c>
      <c r="F232" s="10">
        <v>15</v>
      </c>
      <c r="G232" s="7" t="s">
        <v>206</v>
      </c>
      <c r="H232" s="10">
        <v>0</v>
      </c>
      <c r="I232" s="10">
        <v>0</v>
      </c>
      <c r="J232" s="7" t="s">
        <v>206</v>
      </c>
      <c r="K232" s="10">
        <v>0</v>
      </c>
      <c r="L232" s="10">
        <v>1</v>
      </c>
      <c r="M232" t="s">
        <v>1532</v>
      </c>
    </row>
    <row r="233" spans="1:13" ht="13.2" hidden="1">
      <c r="A233" s="7">
        <v>232</v>
      </c>
      <c r="B233" s="8" t="s">
        <v>570</v>
      </c>
      <c r="C233" s="9" t="s">
        <v>571</v>
      </c>
      <c r="D233" s="10">
        <v>3</v>
      </c>
      <c r="E233" s="10" t="s">
        <v>205</v>
      </c>
      <c r="F233" s="10">
        <v>15</v>
      </c>
      <c r="G233" s="7" t="s">
        <v>206</v>
      </c>
      <c r="H233" s="10">
        <v>0</v>
      </c>
      <c r="I233" s="10">
        <v>0</v>
      </c>
      <c r="J233" s="7" t="s">
        <v>206</v>
      </c>
      <c r="K233" s="10">
        <v>0</v>
      </c>
      <c r="L233" s="10">
        <v>1</v>
      </c>
      <c r="M233" t="s">
        <v>1532</v>
      </c>
    </row>
    <row r="234" spans="1:13" ht="13.2" hidden="1">
      <c r="A234" s="7">
        <v>233</v>
      </c>
      <c r="B234" s="8" t="s">
        <v>572</v>
      </c>
      <c r="C234" s="9" t="s">
        <v>573</v>
      </c>
      <c r="D234" s="10">
        <v>3</v>
      </c>
      <c r="E234" s="10" t="s">
        <v>205</v>
      </c>
      <c r="F234" s="10">
        <v>15</v>
      </c>
      <c r="G234" s="7" t="s">
        <v>206</v>
      </c>
      <c r="H234" s="10">
        <v>0</v>
      </c>
      <c r="I234" s="10">
        <v>0</v>
      </c>
      <c r="J234" s="7" t="s">
        <v>206</v>
      </c>
      <c r="K234" s="10">
        <v>0</v>
      </c>
      <c r="L234" s="10">
        <v>1</v>
      </c>
      <c r="M234" t="s">
        <v>1532</v>
      </c>
    </row>
    <row r="235" spans="1:13" ht="13.2" hidden="1">
      <c r="A235" s="7">
        <v>234</v>
      </c>
      <c r="B235" s="8" t="s">
        <v>574</v>
      </c>
      <c r="C235" s="9" t="s">
        <v>575</v>
      </c>
      <c r="D235" s="10">
        <v>3</v>
      </c>
      <c r="E235" s="10" t="s">
        <v>205</v>
      </c>
      <c r="F235" s="10">
        <v>15</v>
      </c>
      <c r="G235" s="7" t="s">
        <v>206</v>
      </c>
      <c r="H235" s="10">
        <v>0</v>
      </c>
      <c r="I235" s="10">
        <v>0</v>
      </c>
      <c r="J235" s="7" t="s">
        <v>206</v>
      </c>
      <c r="K235" s="10">
        <v>0</v>
      </c>
      <c r="L235" s="10">
        <v>1</v>
      </c>
      <c r="M235" t="s">
        <v>1607</v>
      </c>
    </row>
    <row r="236" spans="1:13" ht="13.2" hidden="1">
      <c r="A236" s="7">
        <v>235</v>
      </c>
      <c r="B236" s="8" t="s">
        <v>576</v>
      </c>
      <c r="C236" s="9" t="s">
        <v>577</v>
      </c>
      <c r="D236" s="10">
        <v>3</v>
      </c>
      <c r="E236" s="10" t="s">
        <v>205</v>
      </c>
      <c r="F236" s="10">
        <v>15</v>
      </c>
      <c r="G236" s="7" t="s">
        <v>206</v>
      </c>
      <c r="H236" s="10">
        <v>0</v>
      </c>
      <c r="I236" s="10">
        <v>0</v>
      </c>
      <c r="J236" s="7" t="s">
        <v>206</v>
      </c>
      <c r="K236" s="10">
        <v>0</v>
      </c>
      <c r="L236" s="10">
        <v>1</v>
      </c>
      <c r="M236" t="s">
        <v>1607</v>
      </c>
    </row>
    <row r="237" spans="1:13" ht="13.2" hidden="1">
      <c r="A237" s="7">
        <v>236</v>
      </c>
      <c r="B237" s="8" t="s">
        <v>578</v>
      </c>
      <c r="C237" s="9" t="s">
        <v>579</v>
      </c>
      <c r="D237" s="10">
        <v>3</v>
      </c>
      <c r="E237" s="10" t="s">
        <v>205</v>
      </c>
      <c r="F237" s="10">
        <v>15</v>
      </c>
      <c r="G237" s="7" t="s">
        <v>206</v>
      </c>
      <c r="H237" s="10">
        <v>0</v>
      </c>
      <c r="I237" s="10">
        <v>0</v>
      </c>
      <c r="J237" s="7" t="s">
        <v>206</v>
      </c>
      <c r="K237" s="10">
        <v>0</v>
      </c>
      <c r="L237" s="10">
        <v>1</v>
      </c>
    </row>
    <row r="238" spans="1:13" ht="13.2" hidden="1">
      <c r="A238" s="7">
        <v>237</v>
      </c>
      <c r="B238" s="8" t="s">
        <v>580</v>
      </c>
      <c r="C238" s="9" t="s">
        <v>581</v>
      </c>
      <c r="D238" s="10">
        <v>3</v>
      </c>
      <c r="E238" s="10" t="s">
        <v>205</v>
      </c>
      <c r="F238" s="10">
        <v>15</v>
      </c>
      <c r="G238" s="7" t="s">
        <v>206</v>
      </c>
      <c r="H238" s="10">
        <v>0</v>
      </c>
      <c r="I238" s="10">
        <v>0</v>
      </c>
      <c r="J238" s="7" t="s">
        <v>206</v>
      </c>
      <c r="K238" s="10">
        <v>0</v>
      </c>
      <c r="L238" s="10">
        <v>1</v>
      </c>
    </row>
    <row r="239" spans="1:13" ht="13.2" hidden="1">
      <c r="A239" s="7">
        <v>238</v>
      </c>
      <c r="B239" s="8" t="s">
        <v>772</v>
      </c>
      <c r="C239" s="9" t="s">
        <v>1434</v>
      </c>
      <c r="D239" s="10">
        <v>3</v>
      </c>
      <c r="E239" s="10" t="s">
        <v>205</v>
      </c>
      <c r="F239" s="10">
        <v>15</v>
      </c>
      <c r="G239" s="7" t="s">
        <v>206</v>
      </c>
      <c r="H239" s="10">
        <v>0</v>
      </c>
      <c r="I239" s="10">
        <v>0</v>
      </c>
      <c r="J239" s="7" t="s">
        <v>206</v>
      </c>
      <c r="K239" s="10">
        <v>0</v>
      </c>
      <c r="L239" s="10">
        <v>1</v>
      </c>
      <c r="M239" t="s">
        <v>1630</v>
      </c>
    </row>
    <row r="240" spans="1:13" ht="13.2" hidden="1">
      <c r="A240" s="7">
        <v>239</v>
      </c>
      <c r="B240" s="8" t="s">
        <v>1489</v>
      </c>
      <c r="C240" s="9" t="s">
        <v>1481</v>
      </c>
      <c r="D240" s="10">
        <v>3</v>
      </c>
      <c r="E240" s="10" t="s">
        <v>205</v>
      </c>
      <c r="F240" s="10">
        <v>15</v>
      </c>
      <c r="G240" s="7" t="s">
        <v>206</v>
      </c>
      <c r="H240" s="10">
        <v>0</v>
      </c>
      <c r="I240" s="10">
        <v>0</v>
      </c>
      <c r="J240" s="7" t="s">
        <v>206</v>
      </c>
      <c r="K240" s="10">
        <v>0</v>
      </c>
      <c r="L240" s="10">
        <v>1</v>
      </c>
      <c r="M240" t="s">
        <v>1543</v>
      </c>
    </row>
    <row r="241" spans="1:13" ht="13.2" hidden="1">
      <c r="A241" s="7">
        <v>240</v>
      </c>
      <c r="B241" s="8" t="s">
        <v>1490</v>
      </c>
      <c r="C241" s="9" t="s">
        <v>1483</v>
      </c>
      <c r="D241" s="10">
        <v>3</v>
      </c>
      <c r="E241" s="10" t="s">
        <v>205</v>
      </c>
      <c r="F241" s="10">
        <v>15</v>
      </c>
      <c r="G241" s="7" t="s">
        <v>206</v>
      </c>
      <c r="H241" s="10">
        <v>0</v>
      </c>
      <c r="I241" s="10">
        <v>0</v>
      </c>
      <c r="J241" s="7" t="s">
        <v>206</v>
      </c>
      <c r="K241" s="10">
        <v>0</v>
      </c>
      <c r="L241" s="10">
        <v>1</v>
      </c>
      <c r="M241" t="s">
        <v>1544</v>
      </c>
    </row>
    <row r="242" spans="1:13" ht="13.2" hidden="1">
      <c r="A242" s="7">
        <v>241</v>
      </c>
      <c r="B242" s="8" t="s">
        <v>1491</v>
      </c>
      <c r="C242" s="9" t="s">
        <v>1482</v>
      </c>
      <c r="D242" s="10">
        <v>3</v>
      </c>
      <c r="E242" s="10" t="s">
        <v>205</v>
      </c>
      <c r="F242" s="10">
        <v>15</v>
      </c>
      <c r="G242" s="7" t="s">
        <v>206</v>
      </c>
      <c r="H242" s="10">
        <v>0</v>
      </c>
      <c r="I242" s="10">
        <v>0</v>
      </c>
      <c r="J242" s="7" t="s">
        <v>206</v>
      </c>
      <c r="K242" s="10">
        <v>0</v>
      </c>
      <c r="L242" s="10">
        <v>1</v>
      </c>
      <c r="M242" t="s">
        <v>1543</v>
      </c>
    </row>
    <row r="243" spans="1:13" ht="13.2" hidden="1">
      <c r="A243" s="7">
        <v>242</v>
      </c>
      <c r="B243" s="8" t="s">
        <v>1605</v>
      </c>
      <c r="C243" s="9" t="s">
        <v>1606</v>
      </c>
      <c r="D243" s="10">
        <v>3</v>
      </c>
      <c r="E243" s="10" t="s">
        <v>205</v>
      </c>
      <c r="F243" s="10">
        <v>15</v>
      </c>
      <c r="G243" s="7" t="s">
        <v>206</v>
      </c>
      <c r="H243" s="10">
        <v>0</v>
      </c>
      <c r="I243" s="10">
        <v>0</v>
      </c>
      <c r="J243" s="7" t="s">
        <v>206</v>
      </c>
      <c r="K243" s="10">
        <v>0</v>
      </c>
      <c r="L243" s="10">
        <v>1</v>
      </c>
      <c r="M243" s="14" t="s">
        <v>1603</v>
      </c>
    </row>
    <row r="244" spans="1:13" ht="13.2">
      <c r="A244" s="7">
        <v>243</v>
      </c>
      <c r="B244" s="8" t="s">
        <v>526</v>
      </c>
      <c r="C244" s="9" t="s">
        <v>527</v>
      </c>
      <c r="D244" s="10">
        <v>3</v>
      </c>
      <c r="E244" s="10" t="s">
        <v>205</v>
      </c>
      <c r="F244" s="10">
        <v>16</v>
      </c>
      <c r="G244" s="7" t="s">
        <v>528</v>
      </c>
      <c r="H244" s="10">
        <v>0</v>
      </c>
      <c r="I244" s="10">
        <v>0</v>
      </c>
      <c r="J244" s="7" t="s">
        <v>528</v>
      </c>
      <c r="K244" s="10">
        <v>0</v>
      </c>
      <c r="L244" s="10">
        <v>1</v>
      </c>
    </row>
    <row r="245" spans="1:13" ht="13.2" hidden="1">
      <c r="A245" s="7">
        <v>244</v>
      </c>
      <c r="B245" s="8" t="s">
        <v>529</v>
      </c>
      <c r="C245" s="9" t="s">
        <v>530</v>
      </c>
      <c r="D245" s="10">
        <v>3</v>
      </c>
      <c r="E245" s="10" t="s">
        <v>205</v>
      </c>
      <c r="F245" s="10">
        <v>16</v>
      </c>
      <c r="G245" s="7" t="s">
        <v>528</v>
      </c>
      <c r="H245" s="10">
        <v>0</v>
      </c>
      <c r="I245" s="10">
        <v>0</v>
      </c>
      <c r="J245" s="7" t="s">
        <v>528</v>
      </c>
      <c r="K245" s="10">
        <v>0</v>
      </c>
      <c r="L245" s="10">
        <v>1</v>
      </c>
    </row>
    <row r="246" spans="1:13" ht="13.2">
      <c r="A246" s="7">
        <v>245</v>
      </c>
      <c r="B246" s="8" t="s">
        <v>229</v>
      </c>
      <c r="C246" s="9" t="s">
        <v>230</v>
      </c>
      <c r="D246" s="10">
        <v>4</v>
      </c>
      <c r="E246" s="10" t="s">
        <v>1335</v>
      </c>
      <c r="F246" s="10">
        <v>17</v>
      </c>
      <c r="G246" s="7" t="s">
        <v>231</v>
      </c>
      <c r="H246" s="10">
        <v>1</v>
      </c>
      <c r="I246" s="10">
        <v>0</v>
      </c>
      <c r="J246" s="7" t="s">
        <v>231</v>
      </c>
      <c r="K246" s="10">
        <v>1</v>
      </c>
      <c r="L246" s="10">
        <v>1</v>
      </c>
    </row>
    <row r="247" spans="1:13" ht="13.2" hidden="1">
      <c r="A247" s="7">
        <v>246</v>
      </c>
      <c r="B247" s="8" t="s">
        <v>232</v>
      </c>
      <c r="C247" s="9" t="s">
        <v>233</v>
      </c>
      <c r="D247" s="10">
        <v>4</v>
      </c>
      <c r="E247" s="10" t="s">
        <v>1335</v>
      </c>
      <c r="F247" s="10">
        <v>17</v>
      </c>
      <c r="G247" s="7" t="s">
        <v>231</v>
      </c>
      <c r="H247" s="10">
        <v>1</v>
      </c>
      <c r="I247" s="10">
        <v>0</v>
      </c>
      <c r="J247" s="7" t="s">
        <v>231</v>
      </c>
      <c r="K247" s="10">
        <v>1</v>
      </c>
      <c r="L247" s="10">
        <v>1</v>
      </c>
    </row>
    <row r="248" spans="1:13" ht="13.2" hidden="1">
      <c r="A248" s="7">
        <v>247</v>
      </c>
      <c r="B248" s="8" t="s">
        <v>234</v>
      </c>
      <c r="C248" s="9" t="s">
        <v>235</v>
      </c>
      <c r="D248" s="10">
        <v>4</v>
      </c>
      <c r="E248" s="10" t="s">
        <v>1335</v>
      </c>
      <c r="F248" s="10">
        <v>17</v>
      </c>
      <c r="G248" s="7" t="s">
        <v>231</v>
      </c>
      <c r="H248" s="10">
        <v>1</v>
      </c>
      <c r="I248" s="10">
        <v>0</v>
      </c>
      <c r="J248" s="7" t="s">
        <v>231</v>
      </c>
      <c r="K248" s="10">
        <v>1</v>
      </c>
      <c r="L248" s="10">
        <v>1</v>
      </c>
    </row>
    <row r="249" spans="1:13" ht="13.2" hidden="1">
      <c r="A249" s="7">
        <v>248</v>
      </c>
      <c r="B249" s="8" t="s">
        <v>236</v>
      </c>
      <c r="C249" s="9" t="s">
        <v>237</v>
      </c>
      <c r="D249" s="10">
        <v>4</v>
      </c>
      <c r="E249" s="10" t="s">
        <v>1335</v>
      </c>
      <c r="F249" s="10">
        <v>17</v>
      </c>
      <c r="G249" s="7" t="s">
        <v>231</v>
      </c>
      <c r="H249" s="10">
        <v>1</v>
      </c>
      <c r="I249" s="10">
        <v>0</v>
      </c>
      <c r="J249" s="7" t="s">
        <v>231</v>
      </c>
      <c r="K249" s="10">
        <v>1</v>
      </c>
      <c r="L249" s="10">
        <v>1</v>
      </c>
    </row>
    <row r="250" spans="1:13" ht="13.2" hidden="1">
      <c r="A250" s="7">
        <v>249</v>
      </c>
      <c r="B250" s="8" t="s">
        <v>1556</v>
      </c>
      <c r="C250" s="9" t="s">
        <v>1557</v>
      </c>
      <c r="D250" s="10">
        <v>4</v>
      </c>
      <c r="E250" s="10" t="s">
        <v>1335</v>
      </c>
      <c r="F250" s="10">
        <v>17</v>
      </c>
      <c r="G250" s="7" t="s">
        <v>231</v>
      </c>
      <c r="H250" s="10">
        <v>1</v>
      </c>
      <c r="I250" s="10">
        <v>0</v>
      </c>
      <c r="J250" s="7" t="s">
        <v>231</v>
      </c>
      <c r="K250" s="10">
        <v>1</v>
      </c>
      <c r="L250" s="10">
        <v>1</v>
      </c>
      <c r="M250" t="s">
        <v>1549</v>
      </c>
    </row>
    <row r="251" spans="1:13" ht="13.2" hidden="1">
      <c r="A251" s="7">
        <v>250</v>
      </c>
      <c r="B251" s="8" t="s">
        <v>238</v>
      </c>
      <c r="C251" s="9" t="s">
        <v>239</v>
      </c>
      <c r="D251" s="10">
        <v>4</v>
      </c>
      <c r="E251" s="10" t="s">
        <v>1335</v>
      </c>
      <c r="F251" s="10">
        <v>17</v>
      </c>
      <c r="G251" s="7" t="s">
        <v>231</v>
      </c>
      <c r="H251" s="10">
        <v>1</v>
      </c>
      <c r="I251" s="10">
        <v>0</v>
      </c>
      <c r="J251" s="7" t="s">
        <v>231</v>
      </c>
      <c r="K251" s="10">
        <v>1</v>
      </c>
      <c r="L251" s="10">
        <v>1</v>
      </c>
    </row>
    <row r="252" spans="1:13" ht="13.2" hidden="1">
      <c r="A252" s="7">
        <v>251</v>
      </c>
      <c r="B252" s="8" t="s">
        <v>240</v>
      </c>
      <c r="C252" s="9" t="s">
        <v>241</v>
      </c>
      <c r="D252" s="10">
        <v>4</v>
      </c>
      <c r="E252" s="10" t="s">
        <v>1335</v>
      </c>
      <c r="F252" s="10">
        <v>17</v>
      </c>
      <c r="G252" s="7" t="s">
        <v>231</v>
      </c>
      <c r="H252" s="10">
        <v>1</v>
      </c>
      <c r="I252" s="10">
        <v>0</v>
      </c>
      <c r="J252" s="7" t="s">
        <v>231</v>
      </c>
      <c r="K252" s="10">
        <v>1</v>
      </c>
      <c r="L252" s="10">
        <v>1</v>
      </c>
    </row>
    <row r="253" spans="1:13" ht="13.2" hidden="1">
      <c r="A253" s="7">
        <v>252</v>
      </c>
      <c r="B253" s="8" t="s">
        <v>242</v>
      </c>
      <c r="C253" s="9" t="s">
        <v>243</v>
      </c>
      <c r="D253" s="10">
        <v>4</v>
      </c>
      <c r="E253" s="10" t="s">
        <v>1335</v>
      </c>
      <c r="F253" s="10">
        <v>17</v>
      </c>
      <c r="G253" s="7" t="s">
        <v>231</v>
      </c>
      <c r="H253" s="10">
        <v>0</v>
      </c>
      <c r="I253" s="10">
        <v>0</v>
      </c>
      <c r="J253" s="7" t="s">
        <v>231</v>
      </c>
      <c r="K253" s="10">
        <v>1</v>
      </c>
      <c r="L253" s="10">
        <v>1</v>
      </c>
    </row>
    <row r="254" spans="1:13" ht="13.2" hidden="1">
      <c r="A254" s="7">
        <v>253</v>
      </c>
      <c r="B254" s="8" t="s">
        <v>244</v>
      </c>
      <c r="C254" s="9" t="s">
        <v>245</v>
      </c>
      <c r="D254" s="10">
        <v>4</v>
      </c>
      <c r="E254" s="10" t="s">
        <v>1335</v>
      </c>
      <c r="F254" s="10">
        <v>17</v>
      </c>
      <c r="G254" s="7" t="s">
        <v>231</v>
      </c>
      <c r="H254" s="10">
        <v>1</v>
      </c>
      <c r="I254" s="10">
        <v>0</v>
      </c>
      <c r="J254" s="7" t="s">
        <v>231</v>
      </c>
      <c r="K254" s="10">
        <v>1</v>
      </c>
      <c r="L254" s="10">
        <v>1</v>
      </c>
    </row>
    <row r="255" spans="1:13" ht="13.2" hidden="1">
      <c r="A255" s="7">
        <v>254</v>
      </c>
      <c r="B255" s="8" t="s">
        <v>587</v>
      </c>
      <c r="C255" s="9" t="s">
        <v>588</v>
      </c>
      <c r="D255" s="10">
        <v>4</v>
      </c>
      <c r="E255" s="10" t="s">
        <v>1335</v>
      </c>
      <c r="F255" s="10">
        <v>17</v>
      </c>
      <c r="G255" s="7" t="s">
        <v>231</v>
      </c>
      <c r="H255" s="10">
        <v>1</v>
      </c>
      <c r="I255" s="10">
        <v>0</v>
      </c>
      <c r="J255" s="7" t="s">
        <v>231</v>
      </c>
      <c r="K255" s="10">
        <v>1</v>
      </c>
      <c r="L255" s="10">
        <v>1</v>
      </c>
    </row>
    <row r="256" spans="1:13" ht="13.2" hidden="1">
      <c r="A256" s="7">
        <v>255</v>
      </c>
      <c r="B256" s="8" t="s">
        <v>589</v>
      </c>
      <c r="C256" s="9" t="s">
        <v>590</v>
      </c>
      <c r="D256" s="10">
        <v>4</v>
      </c>
      <c r="E256" s="10" t="s">
        <v>1335</v>
      </c>
      <c r="F256" s="10">
        <v>17</v>
      </c>
      <c r="G256" s="7" t="s">
        <v>231</v>
      </c>
      <c r="H256" s="10">
        <v>1</v>
      </c>
      <c r="I256" s="10">
        <v>0</v>
      </c>
      <c r="J256" s="7" t="s">
        <v>231</v>
      </c>
      <c r="K256" s="10">
        <v>1</v>
      </c>
      <c r="L256" s="10">
        <v>1</v>
      </c>
    </row>
    <row r="257" spans="1:13" ht="13.2" hidden="1">
      <c r="A257" s="7">
        <v>256</v>
      </c>
      <c r="B257" s="8" t="s">
        <v>591</v>
      </c>
      <c r="C257" s="9" t="s">
        <v>592</v>
      </c>
      <c r="D257" s="10">
        <v>4</v>
      </c>
      <c r="E257" s="10" t="s">
        <v>1335</v>
      </c>
      <c r="F257" s="10">
        <v>17</v>
      </c>
      <c r="G257" s="7" t="s">
        <v>231</v>
      </c>
      <c r="H257" s="10">
        <v>1</v>
      </c>
      <c r="I257" s="10">
        <v>0</v>
      </c>
      <c r="J257" s="7" t="s">
        <v>231</v>
      </c>
      <c r="K257" s="10">
        <v>1</v>
      </c>
      <c r="L257" s="10">
        <v>1</v>
      </c>
      <c r="M257" t="s">
        <v>1535</v>
      </c>
    </row>
    <row r="258" spans="1:13" ht="13.2" hidden="1">
      <c r="A258" s="7">
        <v>257</v>
      </c>
      <c r="B258" s="8" t="s">
        <v>593</v>
      </c>
      <c r="C258" s="9" t="s">
        <v>594</v>
      </c>
      <c r="D258" s="10">
        <v>4</v>
      </c>
      <c r="E258" s="10" t="s">
        <v>1335</v>
      </c>
      <c r="F258" s="10">
        <v>17</v>
      </c>
      <c r="G258" s="7" t="s">
        <v>231</v>
      </c>
      <c r="H258" s="10">
        <v>1</v>
      </c>
      <c r="I258" s="10">
        <v>0</v>
      </c>
      <c r="J258" s="7" t="s">
        <v>231</v>
      </c>
      <c r="K258" s="10">
        <v>1</v>
      </c>
      <c r="L258" s="10">
        <v>1</v>
      </c>
      <c r="M258" t="s">
        <v>1535</v>
      </c>
    </row>
    <row r="259" spans="1:13" ht="13.2" hidden="1">
      <c r="A259" s="7">
        <v>258</v>
      </c>
      <c r="B259" s="8" t="s">
        <v>595</v>
      </c>
      <c r="C259" s="9" t="s">
        <v>596</v>
      </c>
      <c r="D259" s="10">
        <v>4</v>
      </c>
      <c r="E259" s="10" t="s">
        <v>1335</v>
      </c>
      <c r="F259" s="10">
        <v>17</v>
      </c>
      <c r="G259" s="7" t="s">
        <v>231</v>
      </c>
      <c r="H259" s="10">
        <v>1</v>
      </c>
      <c r="I259" s="10">
        <v>0</v>
      </c>
      <c r="J259" s="7" t="s">
        <v>231</v>
      </c>
      <c r="K259" s="10">
        <v>1</v>
      </c>
      <c r="L259" s="10">
        <v>1</v>
      </c>
    </row>
    <row r="260" spans="1:13" ht="13.2">
      <c r="A260" s="7">
        <v>259</v>
      </c>
      <c r="B260" s="8" t="s">
        <v>347</v>
      </c>
      <c r="C260" s="9" t="s">
        <v>348</v>
      </c>
      <c r="D260" s="10">
        <v>4</v>
      </c>
      <c r="E260" s="10" t="s">
        <v>1335</v>
      </c>
      <c r="F260" s="10">
        <v>18</v>
      </c>
      <c r="G260" s="7" t="s">
        <v>349</v>
      </c>
      <c r="H260" s="10">
        <v>1</v>
      </c>
      <c r="I260" s="10">
        <v>0</v>
      </c>
      <c r="J260" s="7" t="s">
        <v>349</v>
      </c>
      <c r="K260" s="10">
        <v>1</v>
      </c>
      <c r="L260" s="10">
        <v>1</v>
      </c>
    </row>
    <row r="261" spans="1:13" ht="13.2" hidden="1">
      <c r="A261" s="7">
        <v>260</v>
      </c>
      <c r="B261" s="8" t="s">
        <v>350</v>
      </c>
      <c r="C261" s="9" t="s">
        <v>351</v>
      </c>
      <c r="D261" s="10">
        <v>4</v>
      </c>
      <c r="E261" s="10" t="s">
        <v>1335</v>
      </c>
      <c r="F261" s="10">
        <v>18</v>
      </c>
      <c r="G261" s="7" t="s">
        <v>349</v>
      </c>
      <c r="H261" s="10">
        <v>1</v>
      </c>
      <c r="I261" s="10">
        <v>0</v>
      </c>
      <c r="J261" s="7" t="s">
        <v>349</v>
      </c>
      <c r="K261" s="10">
        <v>1</v>
      </c>
      <c r="L261" s="10">
        <v>1</v>
      </c>
    </row>
    <row r="262" spans="1:13" ht="13.2" hidden="1">
      <c r="A262" s="7">
        <v>261</v>
      </c>
      <c r="B262" s="8" t="s">
        <v>352</v>
      </c>
      <c r="C262" s="9" t="s">
        <v>353</v>
      </c>
      <c r="D262" s="10">
        <v>4</v>
      </c>
      <c r="E262" s="10" t="s">
        <v>1335</v>
      </c>
      <c r="F262" s="10">
        <v>18</v>
      </c>
      <c r="G262" s="7" t="s">
        <v>349</v>
      </c>
      <c r="H262" s="10">
        <v>1</v>
      </c>
      <c r="I262" s="10">
        <v>0</v>
      </c>
      <c r="J262" s="7" t="s">
        <v>349</v>
      </c>
      <c r="K262" s="10">
        <v>1</v>
      </c>
      <c r="L262" s="10">
        <v>1</v>
      </c>
      <c r="M262" t="s">
        <v>1533</v>
      </c>
    </row>
    <row r="263" spans="1:13" ht="13.2" hidden="1">
      <c r="A263" s="7">
        <v>262</v>
      </c>
      <c r="B263" s="8" t="s">
        <v>354</v>
      </c>
      <c r="C263" s="9" t="s">
        <v>355</v>
      </c>
      <c r="D263" s="10">
        <v>4</v>
      </c>
      <c r="E263" s="10" t="s">
        <v>1335</v>
      </c>
      <c r="F263" s="10">
        <v>18</v>
      </c>
      <c r="G263" s="7" t="s">
        <v>349</v>
      </c>
      <c r="H263" s="10">
        <v>1</v>
      </c>
      <c r="I263" s="10">
        <v>0</v>
      </c>
      <c r="J263" s="7" t="s">
        <v>349</v>
      </c>
      <c r="K263" s="10">
        <v>1</v>
      </c>
      <c r="L263" s="10">
        <v>1</v>
      </c>
    </row>
    <row r="264" spans="1:13" ht="13.2" hidden="1">
      <c r="A264" s="7">
        <v>263</v>
      </c>
      <c r="B264" s="8" t="s">
        <v>356</v>
      </c>
      <c r="C264" s="9" t="s">
        <v>357</v>
      </c>
      <c r="D264" s="10">
        <v>4</v>
      </c>
      <c r="E264" s="10" t="s">
        <v>1335</v>
      </c>
      <c r="F264" s="10">
        <v>18</v>
      </c>
      <c r="G264" s="7" t="s">
        <v>349</v>
      </c>
      <c r="H264" s="10">
        <v>1</v>
      </c>
      <c r="I264" s="10">
        <v>0</v>
      </c>
      <c r="J264" s="7" t="s">
        <v>349</v>
      </c>
      <c r="K264" s="10">
        <v>1</v>
      </c>
      <c r="L264" s="10">
        <v>1</v>
      </c>
    </row>
    <row r="265" spans="1:13" ht="13.2" hidden="1">
      <c r="A265" s="7">
        <v>264</v>
      </c>
      <c r="B265" s="8" t="s">
        <v>358</v>
      </c>
      <c r="C265" s="9" t="s">
        <v>359</v>
      </c>
      <c r="D265" s="10">
        <v>4</v>
      </c>
      <c r="E265" s="10" t="s">
        <v>1335</v>
      </c>
      <c r="F265" s="10">
        <v>18</v>
      </c>
      <c r="G265" s="7" t="s">
        <v>349</v>
      </c>
      <c r="H265" s="10">
        <v>1</v>
      </c>
      <c r="I265" s="10">
        <v>0</v>
      </c>
      <c r="J265" s="7" t="s">
        <v>349</v>
      </c>
      <c r="K265" s="10">
        <v>1</v>
      </c>
      <c r="L265" s="10">
        <v>1</v>
      </c>
    </row>
    <row r="266" spans="1:13" ht="13.2" hidden="1">
      <c r="A266" s="7">
        <v>265</v>
      </c>
      <c r="B266" s="8" t="s">
        <v>360</v>
      </c>
      <c r="C266" s="9" t="s">
        <v>361</v>
      </c>
      <c r="D266" s="10">
        <v>4</v>
      </c>
      <c r="E266" s="10" t="s">
        <v>1335</v>
      </c>
      <c r="F266" s="10">
        <v>18</v>
      </c>
      <c r="G266" s="7" t="s">
        <v>349</v>
      </c>
      <c r="H266" s="10">
        <v>1</v>
      </c>
      <c r="I266" s="10">
        <v>0</v>
      </c>
      <c r="J266" s="7" t="s">
        <v>349</v>
      </c>
      <c r="K266" s="10">
        <v>1</v>
      </c>
      <c r="L266" s="10">
        <v>1</v>
      </c>
    </row>
    <row r="267" spans="1:13" ht="13.2" hidden="1">
      <c r="A267" s="7">
        <v>266</v>
      </c>
      <c r="B267" s="8" t="s">
        <v>362</v>
      </c>
      <c r="C267" s="9" t="s">
        <v>363</v>
      </c>
      <c r="D267" s="10">
        <v>4</v>
      </c>
      <c r="E267" s="10" t="s">
        <v>1335</v>
      </c>
      <c r="F267" s="10">
        <v>18</v>
      </c>
      <c r="G267" s="7" t="s">
        <v>349</v>
      </c>
      <c r="H267" s="10">
        <v>1</v>
      </c>
      <c r="I267" s="10">
        <v>0</v>
      </c>
      <c r="J267" s="7" t="s">
        <v>349</v>
      </c>
      <c r="K267" s="10">
        <v>1</v>
      </c>
      <c r="L267" s="10">
        <v>1</v>
      </c>
    </row>
    <row r="268" spans="1:13" ht="13.2" hidden="1">
      <c r="A268" s="7">
        <v>267</v>
      </c>
      <c r="B268" s="8" t="s">
        <v>364</v>
      </c>
      <c r="C268" s="9" t="s">
        <v>365</v>
      </c>
      <c r="D268" s="10">
        <v>4</v>
      </c>
      <c r="E268" s="10" t="s">
        <v>1335</v>
      </c>
      <c r="F268" s="10">
        <v>18</v>
      </c>
      <c r="G268" s="7" t="s">
        <v>349</v>
      </c>
      <c r="H268" s="10">
        <v>1</v>
      </c>
      <c r="I268" s="10">
        <v>0</v>
      </c>
      <c r="J268" s="7" t="s">
        <v>349</v>
      </c>
      <c r="K268" s="10">
        <v>1</v>
      </c>
      <c r="L268" s="10">
        <v>1</v>
      </c>
    </row>
    <row r="269" spans="1:13" ht="13.2">
      <c r="A269" s="7">
        <v>268</v>
      </c>
      <c r="B269" s="8" t="s">
        <v>582</v>
      </c>
      <c r="C269" s="9" t="s">
        <v>583</v>
      </c>
      <c r="D269" s="10">
        <v>4</v>
      </c>
      <c r="E269" s="10" t="s">
        <v>1335</v>
      </c>
      <c r="F269" s="10">
        <v>19</v>
      </c>
      <c r="G269" s="7" t="s">
        <v>584</v>
      </c>
      <c r="H269" s="10">
        <v>1</v>
      </c>
      <c r="I269" s="10">
        <v>0</v>
      </c>
      <c r="J269" s="7" t="s">
        <v>584</v>
      </c>
      <c r="K269" s="10">
        <v>0</v>
      </c>
      <c r="L269" s="10">
        <v>1</v>
      </c>
    </row>
    <row r="270" spans="1:13" ht="13.2" hidden="1">
      <c r="A270" s="7">
        <v>269</v>
      </c>
      <c r="B270" s="8" t="s">
        <v>585</v>
      </c>
      <c r="C270" s="9" t="s">
        <v>586</v>
      </c>
      <c r="D270" s="10">
        <v>4</v>
      </c>
      <c r="E270" s="10" t="s">
        <v>1335</v>
      </c>
      <c r="F270" s="10">
        <v>19</v>
      </c>
      <c r="G270" s="7" t="s">
        <v>584</v>
      </c>
      <c r="H270" s="10">
        <v>1</v>
      </c>
      <c r="I270" s="10">
        <v>0</v>
      </c>
      <c r="J270" s="7" t="s">
        <v>584</v>
      </c>
      <c r="K270" s="10">
        <v>0</v>
      </c>
      <c r="L270" s="10">
        <v>1</v>
      </c>
    </row>
    <row r="271" spans="1:13" ht="13.2">
      <c r="A271" s="7">
        <v>270</v>
      </c>
      <c r="B271" s="8" t="s">
        <v>153</v>
      </c>
      <c r="C271" s="9" t="s">
        <v>154</v>
      </c>
      <c r="D271" s="10">
        <v>4</v>
      </c>
      <c r="E271" s="10" t="s">
        <v>1335</v>
      </c>
      <c r="F271" s="10">
        <v>20</v>
      </c>
      <c r="G271" s="7" t="s">
        <v>155</v>
      </c>
      <c r="H271" s="10">
        <v>1</v>
      </c>
      <c r="I271" s="10">
        <v>0</v>
      </c>
      <c r="J271" s="7" t="s">
        <v>155</v>
      </c>
      <c r="K271" s="10">
        <v>1</v>
      </c>
      <c r="L271" s="10">
        <v>1</v>
      </c>
    </row>
    <row r="272" spans="1:13" ht="13.2" hidden="1">
      <c r="A272" s="7">
        <v>271</v>
      </c>
      <c r="B272" s="8" t="s">
        <v>156</v>
      </c>
      <c r="C272" s="9" t="s">
        <v>157</v>
      </c>
      <c r="D272" s="10">
        <v>4</v>
      </c>
      <c r="E272" s="10" t="s">
        <v>1335</v>
      </c>
      <c r="F272" s="10">
        <v>20</v>
      </c>
      <c r="G272" s="7" t="s">
        <v>155</v>
      </c>
      <c r="H272" s="10">
        <v>1</v>
      </c>
      <c r="I272" s="10">
        <v>0</v>
      </c>
      <c r="J272" s="7" t="s">
        <v>155</v>
      </c>
      <c r="K272" s="10">
        <v>1</v>
      </c>
      <c r="L272" s="10">
        <v>1</v>
      </c>
    </row>
    <row r="273" spans="1:13" ht="13.2" hidden="1">
      <c r="A273" s="7">
        <v>272</v>
      </c>
      <c r="B273" s="8" t="s">
        <v>158</v>
      </c>
      <c r="C273" s="9" t="s">
        <v>159</v>
      </c>
      <c r="D273" s="10">
        <v>4</v>
      </c>
      <c r="E273" s="10" t="s">
        <v>1335</v>
      </c>
      <c r="F273" s="10">
        <v>20</v>
      </c>
      <c r="G273" s="7" t="s">
        <v>155</v>
      </c>
      <c r="H273" s="10">
        <v>1</v>
      </c>
      <c r="I273" s="10">
        <v>0</v>
      </c>
      <c r="J273" s="7" t="s">
        <v>155</v>
      </c>
      <c r="K273" s="10">
        <v>1</v>
      </c>
      <c r="L273" s="10">
        <v>1</v>
      </c>
    </row>
    <row r="274" spans="1:13" ht="13.2" hidden="1">
      <c r="A274" s="7">
        <v>273</v>
      </c>
      <c r="B274" s="8" t="s">
        <v>160</v>
      </c>
      <c r="C274" s="9" t="s">
        <v>1428</v>
      </c>
      <c r="D274" s="10">
        <v>4</v>
      </c>
      <c r="E274" s="10" t="s">
        <v>1335</v>
      </c>
      <c r="F274" s="10">
        <v>20</v>
      </c>
      <c r="G274" s="7" t="s">
        <v>155</v>
      </c>
      <c r="H274" s="10">
        <v>1</v>
      </c>
      <c r="I274" s="10">
        <v>0</v>
      </c>
      <c r="J274" s="7" t="s">
        <v>155</v>
      </c>
      <c r="K274" s="10">
        <v>1</v>
      </c>
      <c r="L274" s="10">
        <v>1</v>
      </c>
    </row>
    <row r="275" spans="1:13" ht="13.2" hidden="1">
      <c r="A275" s="7">
        <v>274</v>
      </c>
      <c r="B275" s="8" t="s">
        <v>161</v>
      </c>
      <c r="C275" s="9" t="s">
        <v>162</v>
      </c>
      <c r="D275" s="10">
        <v>4</v>
      </c>
      <c r="E275" s="10" t="s">
        <v>1335</v>
      </c>
      <c r="F275" s="10">
        <v>20</v>
      </c>
      <c r="G275" s="7" t="s">
        <v>155</v>
      </c>
      <c r="H275" s="10">
        <v>1</v>
      </c>
      <c r="I275" s="10">
        <v>0</v>
      </c>
      <c r="J275" s="7" t="s">
        <v>155</v>
      </c>
      <c r="K275" s="10">
        <v>1</v>
      </c>
      <c r="L275" s="10">
        <v>1</v>
      </c>
    </row>
    <row r="276" spans="1:13" ht="13.2" hidden="1">
      <c r="A276" s="7">
        <v>275</v>
      </c>
      <c r="B276" s="8" t="s">
        <v>163</v>
      </c>
      <c r="C276" s="9" t="s">
        <v>164</v>
      </c>
      <c r="D276" s="10">
        <v>4</v>
      </c>
      <c r="E276" s="10" t="s">
        <v>1335</v>
      </c>
      <c r="F276" s="10">
        <v>20</v>
      </c>
      <c r="G276" s="7" t="s">
        <v>155</v>
      </c>
      <c r="H276" s="10">
        <v>1</v>
      </c>
      <c r="I276" s="10">
        <v>0</v>
      </c>
      <c r="J276" s="7" t="s">
        <v>155</v>
      </c>
      <c r="K276" s="10">
        <v>1</v>
      </c>
      <c r="L276" s="10">
        <v>1</v>
      </c>
    </row>
    <row r="277" spans="1:13" ht="13.2" hidden="1">
      <c r="A277" s="7">
        <v>276</v>
      </c>
      <c r="B277" s="8" t="s">
        <v>165</v>
      </c>
      <c r="C277" s="9" t="s">
        <v>166</v>
      </c>
      <c r="D277" s="10">
        <v>4</v>
      </c>
      <c r="E277" s="10" t="s">
        <v>1335</v>
      </c>
      <c r="F277" s="10">
        <v>20</v>
      </c>
      <c r="G277" s="7" t="s">
        <v>155</v>
      </c>
      <c r="H277" s="10">
        <v>1</v>
      </c>
      <c r="I277" s="10">
        <v>0</v>
      </c>
      <c r="J277" s="7" t="s">
        <v>155</v>
      </c>
      <c r="K277" s="10">
        <v>1</v>
      </c>
      <c r="L277" s="10">
        <v>1</v>
      </c>
    </row>
    <row r="278" spans="1:13" ht="13.2" hidden="1">
      <c r="A278" s="7">
        <v>277</v>
      </c>
      <c r="B278" s="8" t="s">
        <v>167</v>
      </c>
      <c r="C278" s="9" t="s">
        <v>168</v>
      </c>
      <c r="D278" s="10">
        <v>4</v>
      </c>
      <c r="E278" s="10" t="s">
        <v>1335</v>
      </c>
      <c r="F278" s="10">
        <v>20</v>
      </c>
      <c r="G278" s="7" t="s">
        <v>155</v>
      </c>
      <c r="H278" s="10">
        <v>1</v>
      </c>
      <c r="I278" s="10">
        <v>0</v>
      </c>
      <c r="J278" s="7" t="s">
        <v>155</v>
      </c>
      <c r="K278" s="10">
        <v>1</v>
      </c>
      <c r="L278" s="10">
        <v>1</v>
      </c>
    </row>
    <row r="279" spans="1:13" ht="13.2" hidden="1">
      <c r="A279" s="7">
        <v>278</v>
      </c>
      <c r="B279" s="8" t="s">
        <v>169</v>
      </c>
      <c r="C279" s="9" t="s">
        <v>170</v>
      </c>
      <c r="D279" s="10">
        <v>4</v>
      </c>
      <c r="E279" s="10" t="s">
        <v>1335</v>
      </c>
      <c r="F279" s="10">
        <v>20</v>
      </c>
      <c r="G279" s="7" t="s">
        <v>155</v>
      </c>
      <c r="H279" s="10">
        <v>1</v>
      </c>
      <c r="I279" s="10">
        <v>0</v>
      </c>
      <c r="J279" s="7" t="s">
        <v>155</v>
      </c>
      <c r="K279" s="10">
        <v>1</v>
      </c>
      <c r="L279" s="10">
        <v>1</v>
      </c>
    </row>
    <row r="280" spans="1:13" ht="13.2">
      <c r="A280" s="7">
        <v>279</v>
      </c>
      <c r="B280" s="8" t="s">
        <v>597</v>
      </c>
      <c r="C280" s="9" t="s">
        <v>1503</v>
      </c>
      <c r="D280" s="10">
        <v>4</v>
      </c>
      <c r="E280" s="10" t="s">
        <v>1335</v>
      </c>
      <c r="F280" s="10">
        <v>21</v>
      </c>
      <c r="G280" s="7" t="s">
        <v>598</v>
      </c>
      <c r="H280" s="10">
        <v>1</v>
      </c>
      <c r="I280" s="10">
        <v>0</v>
      </c>
      <c r="J280" s="7" t="s">
        <v>598</v>
      </c>
      <c r="K280" s="10">
        <v>1</v>
      </c>
      <c r="L280" s="10">
        <v>1</v>
      </c>
      <c r="M280" t="s">
        <v>1512</v>
      </c>
    </row>
    <row r="281" spans="1:13" ht="13.2" hidden="1">
      <c r="A281" s="7">
        <v>280</v>
      </c>
      <c r="B281" s="8" t="s">
        <v>599</v>
      </c>
      <c r="C281" s="9" t="s">
        <v>600</v>
      </c>
      <c r="D281" s="10">
        <v>4</v>
      </c>
      <c r="E281" s="10" t="s">
        <v>1335</v>
      </c>
      <c r="F281" s="10">
        <v>21</v>
      </c>
      <c r="G281" s="7" t="s">
        <v>598</v>
      </c>
      <c r="H281" s="10">
        <v>1</v>
      </c>
      <c r="I281" s="10">
        <v>0</v>
      </c>
      <c r="J281" s="7" t="s">
        <v>598</v>
      </c>
      <c r="K281" s="10">
        <v>1</v>
      </c>
      <c r="L281" s="10">
        <v>1</v>
      </c>
      <c r="M281" t="s">
        <v>1533</v>
      </c>
    </row>
    <row r="282" spans="1:13" ht="13.2" hidden="1">
      <c r="A282" s="7">
        <v>281</v>
      </c>
      <c r="B282" s="8" t="s">
        <v>601</v>
      </c>
      <c r="C282" s="9" t="s">
        <v>1488</v>
      </c>
      <c r="D282" s="10">
        <v>4</v>
      </c>
      <c r="E282" s="10" t="s">
        <v>1335</v>
      </c>
      <c r="F282" s="10">
        <v>21</v>
      </c>
      <c r="G282" s="7" t="s">
        <v>598</v>
      </c>
      <c r="H282" s="10">
        <v>1</v>
      </c>
      <c r="I282" s="10">
        <v>0</v>
      </c>
      <c r="J282" s="7" t="s">
        <v>598</v>
      </c>
      <c r="K282" s="10">
        <v>1</v>
      </c>
      <c r="L282" s="10">
        <v>1</v>
      </c>
    </row>
    <row r="283" spans="1:13" ht="13.2" hidden="1">
      <c r="A283" s="7">
        <v>282</v>
      </c>
      <c r="B283" s="8" t="s">
        <v>602</v>
      </c>
      <c r="C283" s="9" t="s">
        <v>603</v>
      </c>
      <c r="D283" s="10">
        <v>4</v>
      </c>
      <c r="E283" s="10" t="s">
        <v>1335</v>
      </c>
      <c r="F283" s="10">
        <v>21</v>
      </c>
      <c r="G283" s="7" t="s">
        <v>598</v>
      </c>
      <c r="H283" s="10">
        <v>1</v>
      </c>
      <c r="I283" s="10">
        <v>0</v>
      </c>
      <c r="J283" s="7" t="s">
        <v>598</v>
      </c>
      <c r="K283" s="10">
        <v>1</v>
      </c>
      <c r="L283" s="10">
        <v>1</v>
      </c>
      <c r="M283" t="s">
        <v>1533</v>
      </c>
    </row>
    <row r="284" spans="1:13" ht="13.2" hidden="1">
      <c r="A284" s="7">
        <v>283</v>
      </c>
      <c r="B284" s="8" t="s">
        <v>604</v>
      </c>
      <c r="C284" s="9" t="s">
        <v>605</v>
      </c>
      <c r="D284" s="10">
        <v>4</v>
      </c>
      <c r="E284" s="10" t="s">
        <v>1335</v>
      </c>
      <c r="F284" s="10">
        <v>21</v>
      </c>
      <c r="G284" s="7" t="s">
        <v>598</v>
      </c>
      <c r="H284" s="10">
        <v>1</v>
      </c>
      <c r="I284" s="10">
        <v>0</v>
      </c>
      <c r="J284" s="7" t="s">
        <v>598</v>
      </c>
      <c r="K284" s="10">
        <v>1</v>
      </c>
      <c r="L284" s="10">
        <v>1</v>
      </c>
      <c r="M284" t="s">
        <v>1533</v>
      </c>
    </row>
    <row r="285" spans="1:13" ht="13.2">
      <c r="A285" s="7">
        <v>284</v>
      </c>
      <c r="B285" s="8" t="s">
        <v>171</v>
      </c>
      <c r="C285" s="9" t="s">
        <v>172</v>
      </c>
      <c r="D285" s="10">
        <v>5</v>
      </c>
      <c r="E285" s="10" t="s">
        <v>173</v>
      </c>
      <c r="F285" s="10">
        <v>22</v>
      </c>
      <c r="G285" s="7" t="s">
        <v>174</v>
      </c>
      <c r="H285" s="10">
        <v>1</v>
      </c>
      <c r="I285" s="10">
        <v>0</v>
      </c>
      <c r="J285" s="7" t="s">
        <v>174</v>
      </c>
      <c r="K285" s="10">
        <v>1</v>
      </c>
      <c r="L285" s="10">
        <v>1</v>
      </c>
    </row>
    <row r="286" spans="1:13" ht="13.2" hidden="1">
      <c r="A286" s="7">
        <v>285</v>
      </c>
      <c r="B286" s="8" t="s">
        <v>175</v>
      </c>
      <c r="C286" s="9" t="s">
        <v>176</v>
      </c>
      <c r="D286" s="10">
        <v>5</v>
      </c>
      <c r="E286" s="10" t="s">
        <v>173</v>
      </c>
      <c r="F286" s="10">
        <v>22</v>
      </c>
      <c r="G286" s="7" t="s">
        <v>174</v>
      </c>
      <c r="H286" s="10">
        <v>1</v>
      </c>
      <c r="I286" s="10">
        <v>0</v>
      </c>
      <c r="J286" s="7" t="s">
        <v>174</v>
      </c>
      <c r="K286" s="10">
        <v>1</v>
      </c>
      <c r="L286" s="10">
        <v>1</v>
      </c>
    </row>
    <row r="287" spans="1:13" ht="13.2" hidden="1">
      <c r="A287" s="7">
        <v>286</v>
      </c>
      <c r="B287" s="8" t="s">
        <v>177</v>
      </c>
      <c r="C287" s="9" t="s">
        <v>1429</v>
      </c>
      <c r="D287" s="10">
        <v>5</v>
      </c>
      <c r="E287" s="10" t="s">
        <v>173</v>
      </c>
      <c r="F287" s="10">
        <v>22</v>
      </c>
      <c r="G287" s="7" t="s">
        <v>174</v>
      </c>
      <c r="H287" s="10">
        <v>1</v>
      </c>
      <c r="I287" s="10">
        <v>0</v>
      </c>
      <c r="J287" s="7" t="s">
        <v>174</v>
      </c>
      <c r="K287" s="10">
        <v>1</v>
      </c>
      <c r="L287" s="10">
        <v>1</v>
      </c>
      <c r="M287" t="s">
        <v>1535</v>
      </c>
    </row>
    <row r="288" spans="1:13" ht="13.2" hidden="1">
      <c r="A288" s="7">
        <v>287</v>
      </c>
      <c r="B288" s="8" t="s">
        <v>178</v>
      </c>
      <c r="C288" s="9" t="s">
        <v>179</v>
      </c>
      <c r="D288" s="10">
        <v>5</v>
      </c>
      <c r="E288" s="10" t="s">
        <v>173</v>
      </c>
      <c r="F288" s="10">
        <v>22</v>
      </c>
      <c r="G288" s="7" t="s">
        <v>174</v>
      </c>
      <c r="H288" s="10">
        <v>1</v>
      </c>
      <c r="I288" s="10">
        <v>0</v>
      </c>
      <c r="J288" s="7" t="s">
        <v>174</v>
      </c>
      <c r="K288" s="10">
        <v>1</v>
      </c>
      <c r="L288" s="10">
        <v>1</v>
      </c>
    </row>
    <row r="289" spans="1:13" ht="13.2" hidden="1">
      <c r="A289" s="7">
        <v>288</v>
      </c>
      <c r="B289" s="8" t="s">
        <v>180</v>
      </c>
      <c r="C289" s="9" t="s">
        <v>181</v>
      </c>
      <c r="D289" s="10">
        <v>5</v>
      </c>
      <c r="E289" s="10" t="s">
        <v>173</v>
      </c>
      <c r="F289" s="10">
        <v>22</v>
      </c>
      <c r="G289" s="7" t="s">
        <v>174</v>
      </c>
      <c r="H289" s="10">
        <v>1</v>
      </c>
      <c r="I289" s="10">
        <v>0</v>
      </c>
      <c r="J289" s="7" t="s">
        <v>174</v>
      </c>
      <c r="K289" s="10">
        <v>1</v>
      </c>
      <c r="L289" s="10">
        <v>1</v>
      </c>
    </row>
    <row r="290" spans="1:13" ht="13.2" hidden="1">
      <c r="A290" s="7">
        <v>289</v>
      </c>
      <c r="B290" s="8" t="s">
        <v>182</v>
      </c>
      <c r="C290" s="9" t="s">
        <v>183</v>
      </c>
      <c r="D290" s="10">
        <v>5</v>
      </c>
      <c r="E290" s="10" t="s">
        <v>173</v>
      </c>
      <c r="F290" s="10">
        <v>22</v>
      </c>
      <c r="G290" s="7" t="s">
        <v>174</v>
      </c>
      <c r="H290" s="10">
        <v>1</v>
      </c>
      <c r="I290" s="10">
        <v>0</v>
      </c>
      <c r="J290" s="7" t="s">
        <v>174</v>
      </c>
      <c r="K290" s="10">
        <v>1</v>
      </c>
      <c r="L290" s="10">
        <v>1</v>
      </c>
    </row>
    <row r="291" spans="1:13" ht="13.2" hidden="1">
      <c r="A291" s="7">
        <v>290</v>
      </c>
      <c r="B291" s="8" t="s">
        <v>184</v>
      </c>
      <c r="C291" s="9" t="s">
        <v>185</v>
      </c>
      <c r="D291" s="10">
        <v>5</v>
      </c>
      <c r="E291" s="10" t="s">
        <v>173</v>
      </c>
      <c r="F291" s="10">
        <v>22</v>
      </c>
      <c r="G291" s="7" t="s">
        <v>174</v>
      </c>
      <c r="H291" s="10">
        <v>1</v>
      </c>
      <c r="I291" s="10">
        <v>0</v>
      </c>
      <c r="J291" s="7" t="s">
        <v>174</v>
      </c>
      <c r="K291" s="10">
        <v>1</v>
      </c>
      <c r="L291" s="10">
        <v>1</v>
      </c>
    </row>
    <row r="292" spans="1:13" ht="13.2" hidden="1">
      <c r="A292" s="7">
        <v>291</v>
      </c>
      <c r="B292" s="8" t="s">
        <v>186</v>
      </c>
      <c r="C292" s="9" t="s">
        <v>187</v>
      </c>
      <c r="D292" s="10">
        <v>5</v>
      </c>
      <c r="E292" s="10" t="s">
        <v>173</v>
      </c>
      <c r="F292" s="10">
        <v>22</v>
      </c>
      <c r="G292" s="7" t="s">
        <v>174</v>
      </c>
      <c r="H292" s="10">
        <v>0</v>
      </c>
      <c r="I292" s="10">
        <v>0</v>
      </c>
      <c r="J292" s="7" t="s">
        <v>174</v>
      </c>
      <c r="K292" s="10">
        <v>1</v>
      </c>
      <c r="L292" s="10">
        <v>1</v>
      </c>
      <c r="M292" t="s">
        <v>1597</v>
      </c>
    </row>
    <row r="293" spans="1:13" ht="13.2" hidden="1">
      <c r="A293" s="7">
        <v>292</v>
      </c>
      <c r="B293" s="8" t="s">
        <v>188</v>
      </c>
      <c r="C293" s="9" t="s">
        <v>189</v>
      </c>
      <c r="D293" s="10">
        <v>5</v>
      </c>
      <c r="E293" s="10" t="s">
        <v>173</v>
      </c>
      <c r="F293" s="10">
        <v>22</v>
      </c>
      <c r="G293" s="7" t="s">
        <v>174</v>
      </c>
      <c r="H293" s="10">
        <v>1</v>
      </c>
      <c r="I293" s="10">
        <v>0</v>
      </c>
      <c r="J293" s="7" t="s">
        <v>174</v>
      </c>
      <c r="K293" s="10">
        <v>1</v>
      </c>
      <c r="L293" s="10">
        <v>1</v>
      </c>
    </row>
    <row r="294" spans="1:13" ht="13.2" hidden="1">
      <c r="A294" s="7">
        <v>293</v>
      </c>
      <c r="B294" s="8" t="s">
        <v>190</v>
      </c>
      <c r="C294" s="9" t="s">
        <v>191</v>
      </c>
      <c r="D294" s="10">
        <v>5</v>
      </c>
      <c r="E294" s="10" t="s">
        <v>173</v>
      </c>
      <c r="F294" s="10">
        <v>22</v>
      </c>
      <c r="G294" s="7" t="s">
        <v>174</v>
      </c>
      <c r="H294" s="10">
        <v>1</v>
      </c>
      <c r="I294" s="10">
        <v>0</v>
      </c>
      <c r="J294" s="7" t="s">
        <v>174</v>
      </c>
      <c r="K294" s="10">
        <v>1</v>
      </c>
      <c r="L294" s="10">
        <v>1</v>
      </c>
    </row>
    <row r="295" spans="1:13" ht="13.2" hidden="1">
      <c r="A295" s="7">
        <v>294</v>
      </c>
      <c r="B295" s="8" t="s">
        <v>192</v>
      </c>
      <c r="C295" s="9" t="s">
        <v>193</v>
      </c>
      <c r="D295" s="10">
        <v>5</v>
      </c>
      <c r="E295" s="10" t="s">
        <v>173</v>
      </c>
      <c r="F295" s="10">
        <v>22</v>
      </c>
      <c r="G295" s="7" t="s">
        <v>174</v>
      </c>
      <c r="H295" s="10">
        <v>1</v>
      </c>
      <c r="I295" s="10">
        <v>0</v>
      </c>
      <c r="J295" s="7" t="s">
        <v>174</v>
      </c>
      <c r="K295" s="10">
        <v>1</v>
      </c>
      <c r="L295" s="10">
        <v>1</v>
      </c>
      <c r="M295" t="s">
        <v>1607</v>
      </c>
    </row>
    <row r="296" spans="1:13" ht="13.2" hidden="1">
      <c r="A296" s="7">
        <v>295</v>
      </c>
      <c r="B296" s="8" t="s">
        <v>194</v>
      </c>
      <c r="C296" s="9" t="s">
        <v>195</v>
      </c>
      <c r="D296" s="10">
        <v>5</v>
      </c>
      <c r="E296" s="10" t="s">
        <v>173</v>
      </c>
      <c r="F296" s="10">
        <v>22</v>
      </c>
      <c r="G296" s="7" t="s">
        <v>174</v>
      </c>
      <c r="H296" s="10">
        <v>1</v>
      </c>
      <c r="I296" s="10">
        <v>0</v>
      </c>
      <c r="J296" s="7" t="s">
        <v>174</v>
      </c>
      <c r="K296" s="10">
        <v>1</v>
      </c>
      <c r="L296" s="10">
        <v>1</v>
      </c>
    </row>
    <row r="297" spans="1:13" ht="13.2" hidden="1">
      <c r="A297" s="7">
        <v>296</v>
      </c>
      <c r="B297" s="8" t="s">
        <v>196</v>
      </c>
      <c r="C297" s="9" t="s">
        <v>197</v>
      </c>
      <c r="D297" s="10">
        <v>5</v>
      </c>
      <c r="E297" s="10" t="s">
        <v>173</v>
      </c>
      <c r="F297" s="10">
        <v>22</v>
      </c>
      <c r="G297" s="7" t="s">
        <v>174</v>
      </c>
      <c r="H297" s="10">
        <v>1</v>
      </c>
      <c r="I297" s="10">
        <v>0</v>
      </c>
      <c r="J297" s="7" t="s">
        <v>174</v>
      </c>
      <c r="K297" s="10">
        <v>1</v>
      </c>
      <c r="L297" s="10">
        <v>1</v>
      </c>
      <c r="M297" t="s">
        <v>1532</v>
      </c>
    </row>
    <row r="298" spans="1:13" ht="13.2" hidden="1">
      <c r="A298" s="7">
        <v>297</v>
      </c>
      <c r="B298" s="8" t="s">
        <v>198</v>
      </c>
      <c r="C298" s="9" t="s">
        <v>199</v>
      </c>
      <c r="D298" s="10">
        <v>5</v>
      </c>
      <c r="E298" s="10" t="s">
        <v>173</v>
      </c>
      <c r="F298" s="10">
        <v>22</v>
      </c>
      <c r="G298" s="7" t="s">
        <v>174</v>
      </c>
      <c r="H298" s="10">
        <v>1</v>
      </c>
      <c r="I298" s="10">
        <v>0</v>
      </c>
      <c r="J298" s="7" t="s">
        <v>174</v>
      </c>
      <c r="K298" s="10">
        <v>1</v>
      </c>
      <c r="L298" s="10">
        <v>1</v>
      </c>
      <c r="M298" t="s">
        <v>1532</v>
      </c>
    </row>
    <row r="299" spans="1:13" ht="13.2" hidden="1">
      <c r="A299" s="7">
        <v>298</v>
      </c>
      <c r="B299" s="8" t="s">
        <v>200</v>
      </c>
      <c r="C299" s="9" t="s">
        <v>201</v>
      </c>
      <c r="D299" s="10">
        <v>5</v>
      </c>
      <c r="E299" s="10" t="s">
        <v>173</v>
      </c>
      <c r="F299" s="10">
        <v>22</v>
      </c>
      <c r="G299" s="7" t="s">
        <v>174</v>
      </c>
      <c r="H299" s="10">
        <v>1</v>
      </c>
      <c r="I299" s="10">
        <v>0</v>
      </c>
      <c r="J299" s="7" t="s">
        <v>174</v>
      </c>
      <c r="K299" s="10">
        <v>1</v>
      </c>
      <c r="L299" s="10">
        <v>1</v>
      </c>
    </row>
    <row r="300" spans="1:13" ht="13.2" hidden="1">
      <c r="A300" s="7">
        <v>299</v>
      </c>
      <c r="B300" s="8" t="s">
        <v>202</v>
      </c>
      <c r="C300" s="9" t="s">
        <v>203</v>
      </c>
      <c r="D300" s="10">
        <v>5</v>
      </c>
      <c r="E300" s="10" t="s">
        <v>173</v>
      </c>
      <c r="F300" s="10">
        <v>22</v>
      </c>
      <c r="G300" s="7" t="s">
        <v>174</v>
      </c>
      <c r="H300" s="10">
        <v>1</v>
      </c>
      <c r="I300" s="10">
        <v>0</v>
      </c>
      <c r="J300" s="7" t="s">
        <v>174</v>
      </c>
      <c r="K300" s="10">
        <v>1</v>
      </c>
      <c r="L300" s="10">
        <v>1</v>
      </c>
    </row>
    <row r="301" spans="1:13" ht="13.2" hidden="1">
      <c r="A301" s="7">
        <v>300</v>
      </c>
      <c r="B301" s="8" t="s">
        <v>652</v>
      </c>
      <c r="C301" s="9" t="s">
        <v>653</v>
      </c>
      <c r="D301" s="10">
        <v>5</v>
      </c>
      <c r="E301" s="10" t="s">
        <v>173</v>
      </c>
      <c r="F301" s="10">
        <v>22</v>
      </c>
      <c r="G301" s="7" t="s">
        <v>174</v>
      </c>
      <c r="H301" s="10">
        <v>1</v>
      </c>
      <c r="I301" s="10">
        <v>0</v>
      </c>
      <c r="J301" s="7" t="s">
        <v>174</v>
      </c>
      <c r="K301" s="10">
        <v>1</v>
      </c>
      <c r="L301" s="10">
        <v>1</v>
      </c>
    </row>
    <row r="302" spans="1:13" ht="13.2" hidden="1">
      <c r="A302" s="7">
        <v>301</v>
      </c>
      <c r="B302" s="8" t="s">
        <v>654</v>
      </c>
      <c r="C302" s="9" t="s">
        <v>655</v>
      </c>
      <c r="D302" s="10">
        <v>5</v>
      </c>
      <c r="E302" s="10" t="s">
        <v>173</v>
      </c>
      <c r="F302" s="10">
        <v>22</v>
      </c>
      <c r="G302" s="7" t="s">
        <v>174</v>
      </c>
      <c r="H302" s="10">
        <v>1</v>
      </c>
      <c r="I302" s="10">
        <v>0</v>
      </c>
      <c r="J302" s="7" t="s">
        <v>174</v>
      </c>
      <c r="K302" s="10">
        <v>1</v>
      </c>
      <c r="L302" s="10">
        <v>1</v>
      </c>
      <c r="M302" t="s">
        <v>1574</v>
      </c>
    </row>
    <row r="303" spans="1:13" ht="13.2" hidden="1">
      <c r="A303" s="7">
        <v>302</v>
      </c>
      <c r="B303" s="8" t="s">
        <v>662</v>
      </c>
      <c r="C303" s="9" t="s">
        <v>663</v>
      </c>
      <c r="D303" s="10">
        <v>5</v>
      </c>
      <c r="E303" s="10" t="s">
        <v>173</v>
      </c>
      <c r="F303" s="10">
        <v>22</v>
      </c>
      <c r="G303" s="7" t="s">
        <v>174</v>
      </c>
      <c r="H303" s="10">
        <v>0</v>
      </c>
      <c r="I303" s="10">
        <v>0</v>
      </c>
      <c r="J303" s="7" t="s">
        <v>174</v>
      </c>
      <c r="K303" s="10">
        <v>1</v>
      </c>
      <c r="L303" s="10">
        <v>1</v>
      </c>
      <c r="M303" t="s">
        <v>1530</v>
      </c>
    </row>
    <row r="304" spans="1:13" ht="13.2" hidden="1">
      <c r="A304" s="7">
        <v>303</v>
      </c>
      <c r="B304" s="8" t="s">
        <v>664</v>
      </c>
      <c r="C304" s="9" t="s">
        <v>665</v>
      </c>
      <c r="D304" s="10">
        <v>5</v>
      </c>
      <c r="E304" s="10" t="s">
        <v>173</v>
      </c>
      <c r="F304" s="10">
        <v>22</v>
      </c>
      <c r="G304" s="7" t="s">
        <v>174</v>
      </c>
      <c r="H304" s="10">
        <v>0</v>
      </c>
      <c r="I304" s="10">
        <v>0</v>
      </c>
      <c r="J304" s="7" t="s">
        <v>174</v>
      </c>
      <c r="K304" s="10">
        <v>1</v>
      </c>
      <c r="L304" s="10">
        <v>1</v>
      </c>
      <c r="M304" t="s">
        <v>1530</v>
      </c>
    </row>
    <row r="305" spans="1:13" ht="13.2" hidden="1">
      <c r="A305" s="7">
        <v>304</v>
      </c>
      <c r="B305" s="8" t="s">
        <v>666</v>
      </c>
      <c r="C305" s="9" t="s">
        <v>667</v>
      </c>
      <c r="D305" s="10">
        <v>5</v>
      </c>
      <c r="E305" s="10" t="s">
        <v>173</v>
      </c>
      <c r="F305" s="10">
        <v>22</v>
      </c>
      <c r="G305" s="7" t="s">
        <v>174</v>
      </c>
      <c r="H305" s="10">
        <v>0</v>
      </c>
      <c r="I305" s="10">
        <v>0</v>
      </c>
      <c r="J305" s="7" t="s">
        <v>174</v>
      </c>
      <c r="K305" s="10">
        <v>1</v>
      </c>
      <c r="L305" s="10">
        <v>1</v>
      </c>
      <c r="M305" t="s">
        <v>1530</v>
      </c>
    </row>
    <row r="306" spans="1:13" ht="13.2" hidden="1">
      <c r="A306" s="7">
        <v>305</v>
      </c>
      <c r="B306" s="8" t="s">
        <v>668</v>
      </c>
      <c r="C306" s="9" t="s">
        <v>669</v>
      </c>
      <c r="D306" s="10">
        <v>5</v>
      </c>
      <c r="E306" s="10" t="s">
        <v>173</v>
      </c>
      <c r="F306" s="10">
        <v>22</v>
      </c>
      <c r="G306" s="7" t="s">
        <v>174</v>
      </c>
      <c r="H306" s="10">
        <v>0</v>
      </c>
      <c r="I306" s="10">
        <v>0</v>
      </c>
      <c r="J306" s="7" t="s">
        <v>174</v>
      </c>
      <c r="K306" s="10">
        <v>1</v>
      </c>
      <c r="L306" s="10">
        <v>1</v>
      </c>
      <c r="M306" t="s">
        <v>1530</v>
      </c>
    </row>
    <row r="307" spans="1:13" ht="13.2" hidden="1">
      <c r="A307" s="7">
        <v>306</v>
      </c>
      <c r="B307" s="8" t="s">
        <v>670</v>
      </c>
      <c r="C307" s="9" t="s">
        <v>671</v>
      </c>
      <c r="D307" s="10">
        <v>5</v>
      </c>
      <c r="E307" s="10" t="s">
        <v>173</v>
      </c>
      <c r="F307" s="10">
        <v>22</v>
      </c>
      <c r="G307" s="7" t="s">
        <v>174</v>
      </c>
      <c r="H307" s="10">
        <v>0</v>
      </c>
      <c r="I307" s="10">
        <v>0</v>
      </c>
      <c r="J307" s="7" t="s">
        <v>174</v>
      </c>
      <c r="K307" s="10">
        <v>1</v>
      </c>
      <c r="L307" s="10">
        <v>1</v>
      </c>
    </row>
    <row r="308" spans="1:13" ht="13.2" hidden="1">
      <c r="A308" s="7">
        <v>307</v>
      </c>
      <c r="B308" s="8" t="s">
        <v>1558</v>
      </c>
      <c r="C308" s="9" t="s">
        <v>1559</v>
      </c>
      <c r="D308" s="10">
        <v>5</v>
      </c>
      <c r="E308" s="10" t="s">
        <v>173</v>
      </c>
      <c r="F308" s="10">
        <v>22</v>
      </c>
      <c r="G308" s="7" t="s">
        <v>174</v>
      </c>
      <c r="H308" s="10">
        <v>0</v>
      </c>
      <c r="I308" s="10">
        <v>0</v>
      </c>
      <c r="J308" s="7" t="s">
        <v>174</v>
      </c>
      <c r="K308" s="10">
        <v>1</v>
      </c>
      <c r="L308" s="10">
        <v>1</v>
      </c>
      <c r="M308" t="s">
        <v>1549</v>
      </c>
    </row>
    <row r="309" spans="1:13" ht="13.2" hidden="1">
      <c r="A309" s="7">
        <v>308</v>
      </c>
      <c r="B309" s="8" t="s">
        <v>672</v>
      </c>
      <c r="C309" s="9" t="s">
        <v>673</v>
      </c>
      <c r="D309" s="10">
        <v>5</v>
      </c>
      <c r="E309" s="10" t="s">
        <v>173</v>
      </c>
      <c r="F309" s="10">
        <v>22</v>
      </c>
      <c r="G309" s="7" t="s">
        <v>174</v>
      </c>
      <c r="H309" s="10">
        <v>0</v>
      </c>
      <c r="I309" s="10">
        <v>0</v>
      </c>
      <c r="J309" s="7" t="s">
        <v>174</v>
      </c>
      <c r="K309" s="10">
        <v>1</v>
      </c>
      <c r="L309" s="10">
        <v>1</v>
      </c>
      <c r="M309" t="s">
        <v>1531</v>
      </c>
    </row>
    <row r="310" spans="1:13" ht="13.2" hidden="1">
      <c r="A310" s="7">
        <v>309</v>
      </c>
      <c r="B310" s="8" t="s">
        <v>674</v>
      </c>
      <c r="C310" s="9" t="s">
        <v>675</v>
      </c>
      <c r="D310" s="10">
        <v>5</v>
      </c>
      <c r="E310" s="10" t="s">
        <v>173</v>
      </c>
      <c r="F310" s="10">
        <v>22</v>
      </c>
      <c r="G310" s="7" t="s">
        <v>174</v>
      </c>
      <c r="H310" s="10">
        <v>0</v>
      </c>
      <c r="I310" s="10">
        <v>0</v>
      </c>
      <c r="J310" s="7" t="s">
        <v>174</v>
      </c>
      <c r="K310" s="10">
        <v>1</v>
      </c>
      <c r="L310" s="10">
        <v>1</v>
      </c>
      <c r="M310" t="s">
        <v>1531</v>
      </c>
    </row>
    <row r="311" spans="1:13" ht="13.2" hidden="1">
      <c r="A311" s="7">
        <v>310</v>
      </c>
      <c r="B311" s="8" t="s">
        <v>676</v>
      </c>
      <c r="C311" s="9" t="s">
        <v>677</v>
      </c>
      <c r="D311" s="10">
        <v>5</v>
      </c>
      <c r="E311" s="10" t="s">
        <v>173</v>
      </c>
      <c r="F311" s="10">
        <v>22</v>
      </c>
      <c r="G311" s="7" t="s">
        <v>174</v>
      </c>
      <c r="H311" s="10">
        <v>0</v>
      </c>
      <c r="I311" s="10">
        <v>0</v>
      </c>
      <c r="J311" s="7" t="s">
        <v>174</v>
      </c>
      <c r="K311" s="10">
        <v>1</v>
      </c>
      <c r="L311" s="10">
        <v>1</v>
      </c>
      <c r="M311" t="s">
        <v>1531</v>
      </c>
    </row>
    <row r="312" spans="1:13" ht="13.2" hidden="1">
      <c r="A312" s="7">
        <v>311</v>
      </c>
      <c r="B312" s="8" t="s">
        <v>1502</v>
      </c>
      <c r="C312" s="9" t="s">
        <v>1501</v>
      </c>
      <c r="D312" s="10">
        <v>5</v>
      </c>
      <c r="E312" s="10" t="s">
        <v>173</v>
      </c>
      <c r="F312" s="10">
        <v>22</v>
      </c>
      <c r="G312" s="7" t="s">
        <v>174</v>
      </c>
      <c r="H312" s="10">
        <v>1</v>
      </c>
      <c r="I312" s="10">
        <v>0</v>
      </c>
      <c r="J312" s="7" t="s">
        <v>174</v>
      </c>
      <c r="K312" s="10">
        <v>1</v>
      </c>
      <c r="L312" s="10">
        <v>1</v>
      </c>
      <c r="M312" t="s">
        <v>1512</v>
      </c>
    </row>
    <row r="313" spans="1:13" ht="13.2">
      <c r="A313" s="7">
        <v>312</v>
      </c>
      <c r="B313" s="8" t="s">
        <v>612</v>
      </c>
      <c r="C313" s="9" t="s">
        <v>613</v>
      </c>
      <c r="D313" s="10">
        <v>5</v>
      </c>
      <c r="E313" s="10" t="s">
        <v>173</v>
      </c>
      <c r="F313" s="10">
        <v>23</v>
      </c>
      <c r="G313" s="7" t="s">
        <v>614</v>
      </c>
      <c r="H313" s="10">
        <v>0</v>
      </c>
      <c r="I313" s="10">
        <v>0</v>
      </c>
      <c r="J313" s="7" t="s">
        <v>614</v>
      </c>
      <c r="K313" s="10">
        <v>1</v>
      </c>
      <c r="L313" s="10">
        <v>1</v>
      </c>
    </row>
    <row r="314" spans="1:13" ht="13.2" hidden="1">
      <c r="A314" s="7">
        <v>313</v>
      </c>
      <c r="B314" s="8" t="s">
        <v>615</v>
      </c>
      <c r="C314" s="9" t="s">
        <v>616</v>
      </c>
      <c r="D314" s="10">
        <v>5</v>
      </c>
      <c r="E314" s="10" t="s">
        <v>173</v>
      </c>
      <c r="F314" s="10">
        <v>23</v>
      </c>
      <c r="G314" s="7" t="s">
        <v>614</v>
      </c>
      <c r="H314" s="10">
        <v>0</v>
      </c>
      <c r="I314" s="10">
        <v>0</v>
      </c>
      <c r="J314" s="7" t="s">
        <v>614</v>
      </c>
      <c r="K314" s="10">
        <v>1</v>
      </c>
      <c r="L314" s="10">
        <v>1</v>
      </c>
    </row>
    <row r="315" spans="1:13" ht="13.2" hidden="1">
      <c r="A315" s="7">
        <v>314</v>
      </c>
      <c r="B315" s="8" t="s">
        <v>617</v>
      </c>
      <c r="C315" s="9" t="s">
        <v>618</v>
      </c>
      <c r="D315" s="10">
        <v>5</v>
      </c>
      <c r="E315" s="10" t="s">
        <v>173</v>
      </c>
      <c r="F315" s="10">
        <v>23</v>
      </c>
      <c r="G315" s="7" t="s">
        <v>614</v>
      </c>
      <c r="H315" s="10">
        <v>1</v>
      </c>
      <c r="I315" s="10">
        <v>0</v>
      </c>
      <c r="J315" s="7" t="s">
        <v>614</v>
      </c>
      <c r="K315" s="10">
        <v>1</v>
      </c>
      <c r="L315" s="10">
        <v>1</v>
      </c>
    </row>
    <row r="316" spans="1:13" ht="13.2" hidden="1">
      <c r="A316" s="7">
        <v>315</v>
      </c>
      <c r="B316" s="8" t="s">
        <v>619</v>
      </c>
      <c r="C316" s="9" t="s">
        <v>620</v>
      </c>
      <c r="D316" s="10">
        <v>5</v>
      </c>
      <c r="E316" s="10" t="s">
        <v>173</v>
      </c>
      <c r="F316" s="10">
        <v>23</v>
      </c>
      <c r="G316" s="7" t="s">
        <v>614</v>
      </c>
      <c r="H316" s="10">
        <v>1</v>
      </c>
      <c r="I316" s="10">
        <v>0</v>
      </c>
      <c r="J316" s="7" t="s">
        <v>614</v>
      </c>
      <c r="K316" s="10">
        <v>1</v>
      </c>
      <c r="L316" s="10">
        <v>1</v>
      </c>
    </row>
    <row r="317" spans="1:13" ht="13.2" hidden="1">
      <c r="A317" s="7">
        <v>316</v>
      </c>
      <c r="B317" s="8" t="s">
        <v>621</v>
      </c>
      <c r="C317" s="9" t="s">
        <v>622</v>
      </c>
      <c r="D317" s="10">
        <v>5</v>
      </c>
      <c r="E317" s="10" t="s">
        <v>173</v>
      </c>
      <c r="F317" s="10">
        <v>23</v>
      </c>
      <c r="G317" s="7" t="s">
        <v>614</v>
      </c>
      <c r="H317" s="10">
        <v>1</v>
      </c>
      <c r="I317" s="10">
        <v>0</v>
      </c>
      <c r="J317" s="7" t="s">
        <v>614</v>
      </c>
      <c r="K317" s="10">
        <v>1</v>
      </c>
      <c r="L317" s="10">
        <v>1</v>
      </c>
      <c r="M317" t="s">
        <v>1647</v>
      </c>
    </row>
    <row r="318" spans="1:13" ht="13.2" hidden="1">
      <c r="A318" s="7">
        <v>317</v>
      </c>
      <c r="B318" s="8" t="s">
        <v>623</v>
      </c>
      <c r="C318" s="9" t="s">
        <v>624</v>
      </c>
      <c r="D318" s="10">
        <v>5</v>
      </c>
      <c r="E318" s="10" t="s">
        <v>173</v>
      </c>
      <c r="F318" s="10">
        <v>23</v>
      </c>
      <c r="G318" s="7" t="s">
        <v>614</v>
      </c>
      <c r="H318" s="10">
        <v>1</v>
      </c>
      <c r="I318" s="10">
        <v>0</v>
      </c>
      <c r="J318" s="7" t="s">
        <v>614</v>
      </c>
      <c r="K318" s="10">
        <v>1</v>
      </c>
      <c r="L318" s="10">
        <v>1</v>
      </c>
    </row>
    <row r="319" spans="1:13" ht="13.2" hidden="1">
      <c r="A319" s="7">
        <v>318</v>
      </c>
      <c r="B319" s="8" t="s">
        <v>625</v>
      </c>
      <c r="C319" s="9" t="s">
        <v>626</v>
      </c>
      <c r="D319" s="10">
        <v>5</v>
      </c>
      <c r="E319" s="10" t="s">
        <v>173</v>
      </c>
      <c r="F319" s="10">
        <v>23</v>
      </c>
      <c r="G319" s="7" t="s">
        <v>614</v>
      </c>
      <c r="H319" s="10">
        <v>1</v>
      </c>
      <c r="I319" s="10">
        <v>0</v>
      </c>
      <c r="J319" s="7" t="s">
        <v>614</v>
      </c>
      <c r="K319" s="10">
        <v>1</v>
      </c>
      <c r="L319" s="10">
        <v>1</v>
      </c>
    </row>
    <row r="320" spans="1:13" ht="13.2" hidden="1">
      <c r="A320" s="7">
        <v>319</v>
      </c>
      <c r="B320" s="8" t="s">
        <v>627</v>
      </c>
      <c r="C320" s="9" t="s">
        <v>628</v>
      </c>
      <c r="D320" s="10">
        <v>5</v>
      </c>
      <c r="E320" s="10" t="s">
        <v>173</v>
      </c>
      <c r="F320" s="10">
        <v>23</v>
      </c>
      <c r="G320" s="7" t="s">
        <v>614</v>
      </c>
      <c r="H320" s="10">
        <v>1</v>
      </c>
      <c r="I320" s="10">
        <v>0</v>
      </c>
      <c r="J320" s="7" t="s">
        <v>614</v>
      </c>
      <c r="K320" s="10">
        <v>1</v>
      </c>
      <c r="L320" s="10">
        <v>1</v>
      </c>
    </row>
    <row r="321" spans="1:13" ht="13.2" hidden="1">
      <c r="A321" s="7">
        <v>320</v>
      </c>
      <c r="B321" s="8" t="s">
        <v>770</v>
      </c>
      <c r="C321" s="9" t="s">
        <v>771</v>
      </c>
      <c r="D321" s="10">
        <v>5</v>
      </c>
      <c r="E321" s="10" t="s">
        <v>173</v>
      </c>
      <c r="F321" s="10">
        <v>23</v>
      </c>
      <c r="G321" s="7" t="s">
        <v>614</v>
      </c>
      <c r="H321" s="10">
        <v>0</v>
      </c>
      <c r="I321" s="10">
        <v>0</v>
      </c>
      <c r="J321" s="7" t="s">
        <v>614</v>
      </c>
      <c r="K321" s="10">
        <v>1</v>
      </c>
      <c r="L321" s="10">
        <v>1</v>
      </c>
    </row>
    <row r="322" spans="1:13" ht="13.2" hidden="1">
      <c r="A322" s="7">
        <v>321</v>
      </c>
      <c r="B322" s="8" t="s">
        <v>1581</v>
      </c>
      <c r="C322" s="9" t="s">
        <v>1582</v>
      </c>
      <c r="D322" s="10">
        <v>5</v>
      </c>
      <c r="E322" s="10" t="s">
        <v>173</v>
      </c>
      <c r="F322" s="10">
        <v>23</v>
      </c>
      <c r="G322" s="7" t="s">
        <v>614</v>
      </c>
      <c r="H322" s="10">
        <v>0</v>
      </c>
      <c r="I322" s="10">
        <v>0</v>
      </c>
      <c r="J322" s="7" t="s">
        <v>614</v>
      </c>
      <c r="K322" s="10">
        <v>1</v>
      </c>
      <c r="L322" s="10">
        <v>1</v>
      </c>
      <c r="M322" t="s">
        <v>1583</v>
      </c>
    </row>
    <row r="323" spans="1:13" ht="13.2">
      <c r="A323" s="7">
        <v>322</v>
      </c>
      <c r="B323" s="8" t="s">
        <v>629</v>
      </c>
      <c r="C323" s="9" t="s">
        <v>630</v>
      </c>
      <c r="D323" s="10">
        <v>5</v>
      </c>
      <c r="E323" s="10" t="s">
        <v>173</v>
      </c>
      <c r="F323" s="10">
        <v>24</v>
      </c>
      <c r="G323" s="7" t="s">
        <v>631</v>
      </c>
      <c r="H323" s="10">
        <v>0</v>
      </c>
      <c r="I323" s="10">
        <v>0</v>
      </c>
      <c r="J323" s="7" t="s">
        <v>631</v>
      </c>
      <c r="K323" s="10">
        <v>1</v>
      </c>
      <c r="L323" s="10">
        <v>1</v>
      </c>
    </row>
    <row r="324" spans="1:13" ht="13.2" hidden="1">
      <c r="A324" s="7">
        <v>323</v>
      </c>
      <c r="B324" s="8" t="s">
        <v>632</v>
      </c>
      <c r="C324" s="9" t="s">
        <v>633</v>
      </c>
      <c r="D324" s="10">
        <v>5</v>
      </c>
      <c r="E324" s="10" t="s">
        <v>173</v>
      </c>
      <c r="F324" s="10">
        <v>24</v>
      </c>
      <c r="G324" s="7" t="s">
        <v>631</v>
      </c>
      <c r="H324" s="10">
        <v>0</v>
      </c>
      <c r="I324" s="10">
        <v>0</v>
      </c>
      <c r="J324" s="7" t="s">
        <v>631</v>
      </c>
      <c r="K324" s="10">
        <v>1</v>
      </c>
      <c r="L324" s="10">
        <v>1</v>
      </c>
      <c r="M324" t="s">
        <v>1574</v>
      </c>
    </row>
    <row r="325" spans="1:13" ht="13.2" hidden="1">
      <c r="A325" s="7">
        <v>324</v>
      </c>
      <c r="B325" s="8" t="s">
        <v>634</v>
      </c>
      <c r="C325" s="9" t="s">
        <v>635</v>
      </c>
      <c r="D325" s="10">
        <v>5</v>
      </c>
      <c r="E325" s="10" t="s">
        <v>173</v>
      </c>
      <c r="F325" s="10">
        <v>24</v>
      </c>
      <c r="G325" s="7" t="s">
        <v>631</v>
      </c>
      <c r="H325" s="10">
        <v>0</v>
      </c>
      <c r="I325" s="10">
        <v>0</v>
      </c>
      <c r="J325" s="7" t="s">
        <v>631</v>
      </c>
      <c r="K325" s="10">
        <v>1</v>
      </c>
      <c r="L325" s="10">
        <v>1</v>
      </c>
      <c r="M325" t="s">
        <v>1607</v>
      </c>
    </row>
    <row r="326" spans="1:13" ht="13.2" hidden="1">
      <c r="A326" s="7">
        <v>325</v>
      </c>
      <c r="B326" s="8" t="s">
        <v>636</v>
      </c>
      <c r="C326" s="9" t="s">
        <v>637</v>
      </c>
      <c r="D326" s="10">
        <v>5</v>
      </c>
      <c r="E326" s="10" t="s">
        <v>173</v>
      </c>
      <c r="F326" s="10">
        <v>24</v>
      </c>
      <c r="G326" s="7" t="s">
        <v>631</v>
      </c>
      <c r="H326" s="10">
        <v>0</v>
      </c>
      <c r="I326" s="10">
        <v>0</v>
      </c>
      <c r="J326" s="7" t="s">
        <v>631</v>
      </c>
      <c r="K326" s="10">
        <v>1</v>
      </c>
      <c r="L326" s="10">
        <v>1</v>
      </c>
      <c r="M326" t="s">
        <v>1574</v>
      </c>
    </row>
    <row r="327" spans="1:13" ht="13.2" hidden="1">
      <c r="A327" s="7">
        <v>326</v>
      </c>
      <c r="B327" s="8" t="s">
        <v>638</v>
      </c>
      <c r="C327" s="9" t="s">
        <v>639</v>
      </c>
      <c r="D327" s="10">
        <v>5</v>
      </c>
      <c r="E327" s="10" t="s">
        <v>173</v>
      </c>
      <c r="F327" s="10">
        <v>24</v>
      </c>
      <c r="G327" s="7" t="s">
        <v>631</v>
      </c>
      <c r="H327" s="10">
        <v>0</v>
      </c>
      <c r="I327" s="10">
        <v>0</v>
      </c>
      <c r="J327" s="7" t="s">
        <v>631</v>
      </c>
      <c r="K327" s="10">
        <v>1</v>
      </c>
      <c r="L327" s="10">
        <v>1</v>
      </c>
    </row>
    <row r="328" spans="1:13" ht="13.2" hidden="1">
      <c r="A328" s="7">
        <v>327</v>
      </c>
      <c r="B328" s="8" t="s">
        <v>640</v>
      </c>
      <c r="C328" s="9" t="s">
        <v>641</v>
      </c>
      <c r="D328" s="10">
        <v>5</v>
      </c>
      <c r="E328" s="10" t="s">
        <v>173</v>
      </c>
      <c r="F328" s="10">
        <v>24</v>
      </c>
      <c r="G328" s="7" t="s">
        <v>631</v>
      </c>
      <c r="H328" s="10">
        <v>0</v>
      </c>
      <c r="I328" s="10">
        <v>0</v>
      </c>
      <c r="J328" s="7" t="s">
        <v>631</v>
      </c>
      <c r="K328" s="10">
        <v>1</v>
      </c>
      <c r="L328" s="10">
        <v>1</v>
      </c>
    </row>
    <row r="329" spans="1:13" ht="13.2" hidden="1">
      <c r="A329" s="7">
        <v>328</v>
      </c>
      <c r="B329" s="8" t="s">
        <v>642</v>
      </c>
      <c r="C329" s="9" t="s">
        <v>643</v>
      </c>
      <c r="D329" s="10">
        <v>5</v>
      </c>
      <c r="E329" s="10" t="s">
        <v>173</v>
      </c>
      <c r="F329" s="10">
        <v>24</v>
      </c>
      <c r="G329" s="7" t="s">
        <v>631</v>
      </c>
      <c r="H329" s="10">
        <v>0</v>
      </c>
      <c r="I329" s="10">
        <v>0</v>
      </c>
      <c r="J329" s="7" t="s">
        <v>631</v>
      </c>
      <c r="K329" s="10">
        <v>1</v>
      </c>
      <c r="L329" s="10">
        <v>1</v>
      </c>
    </row>
    <row r="330" spans="1:13" ht="13.2" hidden="1">
      <c r="A330" s="7">
        <v>329</v>
      </c>
      <c r="B330" s="8" t="s">
        <v>1560</v>
      </c>
      <c r="C330" s="9" t="s">
        <v>1561</v>
      </c>
      <c r="D330" s="10">
        <v>5</v>
      </c>
      <c r="E330" s="10" t="s">
        <v>173</v>
      </c>
      <c r="F330" s="10">
        <v>24</v>
      </c>
      <c r="G330" s="7" t="s">
        <v>631</v>
      </c>
      <c r="H330" s="10">
        <v>0</v>
      </c>
      <c r="I330" s="10">
        <v>0</v>
      </c>
      <c r="J330" s="7" t="s">
        <v>631</v>
      </c>
      <c r="K330" s="10">
        <v>1</v>
      </c>
      <c r="L330" s="10">
        <v>1</v>
      </c>
      <c r="M330" t="s">
        <v>1549</v>
      </c>
    </row>
    <row r="331" spans="1:13" ht="13.2" hidden="1">
      <c r="A331" s="7">
        <v>330</v>
      </c>
      <c r="B331" s="8" t="s">
        <v>1562</v>
      </c>
      <c r="C331" s="9" t="s">
        <v>1563</v>
      </c>
      <c r="D331" s="10">
        <v>5</v>
      </c>
      <c r="E331" s="10" t="s">
        <v>173</v>
      </c>
      <c r="F331" s="10">
        <v>24</v>
      </c>
      <c r="G331" s="7" t="s">
        <v>631</v>
      </c>
      <c r="H331" s="10">
        <v>0</v>
      </c>
      <c r="I331" s="10">
        <v>0</v>
      </c>
      <c r="J331" s="7" t="s">
        <v>631</v>
      </c>
      <c r="K331" s="10">
        <v>1</v>
      </c>
      <c r="L331" s="10">
        <v>1</v>
      </c>
      <c r="M331" t="s">
        <v>1549</v>
      </c>
    </row>
    <row r="332" spans="1:13" ht="13.2" hidden="1">
      <c r="A332" s="7">
        <v>331</v>
      </c>
      <c r="B332" s="8" t="s">
        <v>644</v>
      </c>
      <c r="C332" s="9" t="s">
        <v>645</v>
      </c>
      <c r="D332" s="10">
        <v>5</v>
      </c>
      <c r="E332" s="10" t="s">
        <v>173</v>
      </c>
      <c r="F332" s="10">
        <v>24</v>
      </c>
      <c r="G332" s="7" t="s">
        <v>631</v>
      </c>
      <c r="H332" s="10">
        <v>0</v>
      </c>
      <c r="I332" s="10">
        <v>0</v>
      </c>
      <c r="J332" s="7" t="s">
        <v>631</v>
      </c>
      <c r="K332" s="10">
        <v>1</v>
      </c>
      <c r="L332" s="10">
        <v>1</v>
      </c>
      <c r="M332" t="s">
        <v>1630</v>
      </c>
    </row>
    <row r="333" spans="1:13" ht="13.2" hidden="1">
      <c r="A333" s="7">
        <v>332</v>
      </c>
      <c r="B333" s="8" t="s">
        <v>646</v>
      </c>
      <c r="C333" s="9" t="s">
        <v>647</v>
      </c>
      <c r="D333" s="10">
        <v>5</v>
      </c>
      <c r="E333" s="10" t="s">
        <v>173</v>
      </c>
      <c r="F333" s="10">
        <v>24</v>
      </c>
      <c r="G333" s="7" t="s">
        <v>631</v>
      </c>
      <c r="H333" s="10">
        <v>0</v>
      </c>
      <c r="I333" s="10">
        <v>0</v>
      </c>
      <c r="J333" s="7" t="s">
        <v>631</v>
      </c>
      <c r="K333" s="10">
        <v>1</v>
      </c>
      <c r="L333" s="10">
        <v>1</v>
      </c>
    </row>
    <row r="334" spans="1:13" ht="13.2" hidden="1">
      <c r="A334" s="7">
        <v>333</v>
      </c>
      <c r="B334" s="8" t="s">
        <v>648</v>
      </c>
      <c r="C334" s="9" t="s">
        <v>649</v>
      </c>
      <c r="D334" s="10">
        <v>5</v>
      </c>
      <c r="E334" s="10" t="s">
        <v>173</v>
      </c>
      <c r="F334" s="10">
        <v>24</v>
      </c>
      <c r="G334" s="7" t="s">
        <v>631</v>
      </c>
      <c r="H334" s="10">
        <v>1</v>
      </c>
      <c r="I334" s="10">
        <v>0</v>
      </c>
      <c r="J334" s="7" t="s">
        <v>631</v>
      </c>
      <c r="K334" s="10">
        <v>1</v>
      </c>
      <c r="L334" s="10">
        <v>1</v>
      </c>
    </row>
    <row r="335" spans="1:13" ht="13.2" hidden="1">
      <c r="A335" s="7">
        <v>334</v>
      </c>
      <c r="B335" s="8" t="s">
        <v>650</v>
      </c>
      <c r="C335" s="9" t="s">
        <v>651</v>
      </c>
      <c r="D335" s="10">
        <v>5</v>
      </c>
      <c r="E335" s="10" t="s">
        <v>173</v>
      </c>
      <c r="F335" s="10">
        <v>24</v>
      </c>
      <c r="G335" s="7" t="s">
        <v>631</v>
      </c>
      <c r="H335" s="10">
        <v>0</v>
      </c>
      <c r="I335" s="10">
        <v>0</v>
      </c>
      <c r="J335" s="7" t="s">
        <v>631</v>
      </c>
      <c r="K335" s="10">
        <v>1</v>
      </c>
      <c r="L335" s="10">
        <v>1</v>
      </c>
      <c r="M335" t="s">
        <v>1530</v>
      </c>
    </row>
    <row r="336" spans="1:13" ht="13.2">
      <c r="A336" s="7">
        <v>335</v>
      </c>
      <c r="B336" s="8" t="s">
        <v>656</v>
      </c>
      <c r="C336" s="9" t="s">
        <v>657</v>
      </c>
      <c r="D336" s="10">
        <v>5</v>
      </c>
      <c r="E336" s="10" t="s">
        <v>173</v>
      </c>
      <c r="F336" s="10">
        <v>25</v>
      </c>
      <c r="G336" s="7" t="s">
        <v>658</v>
      </c>
      <c r="H336" s="10">
        <v>1</v>
      </c>
      <c r="I336" s="10">
        <v>0</v>
      </c>
      <c r="J336" s="7" t="s">
        <v>658</v>
      </c>
      <c r="K336" s="10">
        <v>1</v>
      </c>
      <c r="L336" s="10">
        <v>1</v>
      </c>
    </row>
    <row r="337" spans="1:13" ht="13.2">
      <c r="A337" s="7">
        <v>336</v>
      </c>
      <c r="B337" s="8" t="s">
        <v>305</v>
      </c>
      <c r="C337" s="9" t="s">
        <v>306</v>
      </c>
      <c r="D337" s="10">
        <v>6</v>
      </c>
      <c r="E337" s="10" t="s">
        <v>1336</v>
      </c>
      <c r="F337" s="10">
        <v>26</v>
      </c>
      <c r="G337" s="7" t="s">
        <v>307</v>
      </c>
      <c r="H337" s="10">
        <v>0</v>
      </c>
      <c r="I337" s="10">
        <v>0</v>
      </c>
      <c r="J337" s="7" t="s">
        <v>307</v>
      </c>
      <c r="K337" s="10">
        <v>1</v>
      </c>
      <c r="L337" s="10">
        <v>1</v>
      </c>
    </row>
    <row r="338" spans="1:13" ht="13.2" hidden="1">
      <c r="A338" s="7">
        <v>337</v>
      </c>
      <c r="B338" s="8" t="s">
        <v>308</v>
      </c>
      <c r="C338" s="9" t="s">
        <v>309</v>
      </c>
      <c r="D338" s="10">
        <v>6</v>
      </c>
      <c r="E338" s="10" t="s">
        <v>1336</v>
      </c>
      <c r="F338" s="10">
        <v>26</v>
      </c>
      <c r="G338" s="7" t="s">
        <v>307</v>
      </c>
      <c r="H338" s="10">
        <v>0</v>
      </c>
      <c r="I338" s="10">
        <v>0</v>
      </c>
      <c r="J338" s="7" t="s">
        <v>307</v>
      </c>
      <c r="K338" s="10">
        <v>1</v>
      </c>
      <c r="L338" s="10">
        <v>1</v>
      </c>
    </row>
    <row r="339" spans="1:13" ht="13.2" hidden="1">
      <c r="A339" s="7">
        <v>338</v>
      </c>
      <c r="B339" s="8" t="s">
        <v>310</v>
      </c>
      <c r="C339" s="9" t="s">
        <v>311</v>
      </c>
      <c r="D339" s="10">
        <v>6</v>
      </c>
      <c r="E339" s="10" t="s">
        <v>1336</v>
      </c>
      <c r="F339" s="10">
        <v>26</v>
      </c>
      <c r="G339" s="7" t="s">
        <v>307</v>
      </c>
      <c r="H339" s="10">
        <v>0</v>
      </c>
      <c r="I339" s="10">
        <v>0</v>
      </c>
      <c r="J339" s="7" t="s">
        <v>307</v>
      </c>
      <c r="K339" s="10">
        <v>1</v>
      </c>
      <c r="L339" s="10">
        <v>1</v>
      </c>
    </row>
    <row r="340" spans="1:13" ht="13.2" hidden="1">
      <c r="A340" s="7">
        <v>339</v>
      </c>
      <c r="B340" s="8" t="s">
        <v>312</v>
      </c>
      <c r="C340" s="9" t="s">
        <v>313</v>
      </c>
      <c r="D340" s="10">
        <v>6</v>
      </c>
      <c r="E340" s="10" t="s">
        <v>1336</v>
      </c>
      <c r="F340" s="10">
        <v>26</v>
      </c>
      <c r="G340" s="7" t="s">
        <v>307</v>
      </c>
      <c r="H340" s="10">
        <v>0</v>
      </c>
      <c r="I340" s="10">
        <v>0</v>
      </c>
      <c r="J340" s="7" t="s">
        <v>307</v>
      </c>
      <c r="K340" s="10">
        <v>1</v>
      </c>
      <c r="L340" s="10">
        <v>1</v>
      </c>
    </row>
    <row r="341" spans="1:13" ht="13.2" hidden="1">
      <c r="A341" s="7">
        <v>340</v>
      </c>
      <c r="B341" s="8" t="s">
        <v>314</v>
      </c>
      <c r="C341" s="9" t="s">
        <v>315</v>
      </c>
      <c r="D341" s="10">
        <v>6</v>
      </c>
      <c r="E341" s="10" t="s">
        <v>1336</v>
      </c>
      <c r="F341" s="10">
        <v>26</v>
      </c>
      <c r="G341" s="7" t="s">
        <v>307</v>
      </c>
      <c r="H341" s="10">
        <v>0</v>
      </c>
      <c r="I341" s="10">
        <v>0</v>
      </c>
      <c r="J341" s="7" t="s">
        <v>307</v>
      </c>
      <c r="K341" s="10">
        <v>1</v>
      </c>
      <c r="L341" s="10">
        <v>1</v>
      </c>
    </row>
    <row r="342" spans="1:13" ht="13.2" hidden="1">
      <c r="A342" s="7">
        <v>341</v>
      </c>
      <c r="B342" s="8" t="s">
        <v>316</v>
      </c>
      <c r="C342" s="9" t="s">
        <v>317</v>
      </c>
      <c r="D342" s="10">
        <v>6</v>
      </c>
      <c r="E342" s="10" t="s">
        <v>1336</v>
      </c>
      <c r="F342" s="10">
        <v>26</v>
      </c>
      <c r="G342" s="7" t="s">
        <v>307</v>
      </c>
      <c r="H342" s="10">
        <v>0</v>
      </c>
      <c r="I342" s="10">
        <v>0</v>
      </c>
      <c r="J342" s="7" t="s">
        <v>307</v>
      </c>
      <c r="K342" s="10">
        <v>1</v>
      </c>
      <c r="L342" s="10">
        <v>1</v>
      </c>
    </row>
    <row r="343" spans="1:13" ht="13.2" hidden="1">
      <c r="A343" s="7">
        <v>342</v>
      </c>
      <c r="B343" s="8" t="s">
        <v>318</v>
      </c>
      <c r="C343" s="9" t="s">
        <v>319</v>
      </c>
      <c r="D343" s="10">
        <v>6</v>
      </c>
      <c r="E343" s="10" t="s">
        <v>1336</v>
      </c>
      <c r="F343" s="10">
        <v>26</v>
      </c>
      <c r="G343" s="7" t="s">
        <v>307</v>
      </c>
      <c r="H343" s="10">
        <v>0</v>
      </c>
      <c r="I343" s="10">
        <v>0</v>
      </c>
      <c r="J343" s="7" t="s">
        <v>307</v>
      </c>
      <c r="K343" s="10">
        <v>1</v>
      </c>
      <c r="L343" s="10">
        <v>1</v>
      </c>
    </row>
    <row r="344" spans="1:13" ht="13.2" hidden="1">
      <c r="A344" s="7">
        <v>343</v>
      </c>
      <c r="B344" s="8" t="s">
        <v>320</v>
      </c>
      <c r="C344" s="9" t="s">
        <v>321</v>
      </c>
      <c r="D344" s="10">
        <v>6</v>
      </c>
      <c r="E344" s="10" t="s">
        <v>1336</v>
      </c>
      <c r="F344" s="10">
        <v>26</v>
      </c>
      <c r="G344" s="7" t="s">
        <v>307</v>
      </c>
      <c r="H344" s="10">
        <v>0</v>
      </c>
      <c r="I344" s="10">
        <v>0</v>
      </c>
      <c r="J344" s="7" t="s">
        <v>307</v>
      </c>
      <c r="K344" s="10">
        <v>1</v>
      </c>
      <c r="L344" s="10">
        <v>1</v>
      </c>
    </row>
    <row r="345" spans="1:13" ht="13.2" hidden="1">
      <c r="A345" s="7">
        <v>344</v>
      </c>
      <c r="B345" s="8" t="s">
        <v>322</v>
      </c>
      <c r="C345" s="9" t="s">
        <v>323</v>
      </c>
      <c r="D345" s="10">
        <v>6</v>
      </c>
      <c r="E345" s="10" t="s">
        <v>1336</v>
      </c>
      <c r="F345" s="10">
        <v>26</v>
      </c>
      <c r="G345" s="7" t="s">
        <v>307</v>
      </c>
      <c r="H345" s="10">
        <v>0</v>
      </c>
      <c r="I345" s="10">
        <v>0</v>
      </c>
      <c r="J345" s="7" t="s">
        <v>307</v>
      </c>
      <c r="K345" s="10">
        <v>1</v>
      </c>
      <c r="L345" s="10">
        <v>1</v>
      </c>
      <c r="M345" t="s">
        <v>1533</v>
      </c>
    </row>
    <row r="346" spans="1:13" ht="13.2" hidden="1">
      <c r="A346" s="7">
        <v>345</v>
      </c>
      <c r="B346" s="8" t="s">
        <v>324</v>
      </c>
      <c r="C346" s="9" t="s">
        <v>325</v>
      </c>
      <c r="D346" s="10">
        <v>6</v>
      </c>
      <c r="E346" s="10" t="s">
        <v>1336</v>
      </c>
      <c r="F346" s="10">
        <v>26</v>
      </c>
      <c r="G346" s="7" t="s">
        <v>307</v>
      </c>
      <c r="H346" s="10">
        <v>0</v>
      </c>
      <c r="I346" s="10">
        <v>0</v>
      </c>
      <c r="J346" s="7" t="s">
        <v>307</v>
      </c>
      <c r="K346" s="10">
        <v>1</v>
      </c>
      <c r="L346" s="10">
        <v>1</v>
      </c>
    </row>
    <row r="347" spans="1:13" ht="13.2" hidden="1">
      <c r="A347" s="7">
        <v>346</v>
      </c>
      <c r="B347" s="8" t="s">
        <v>326</v>
      </c>
      <c r="C347" s="9" t="s">
        <v>327</v>
      </c>
      <c r="D347" s="10">
        <v>6</v>
      </c>
      <c r="E347" s="10" t="s">
        <v>1336</v>
      </c>
      <c r="F347" s="10">
        <v>26</v>
      </c>
      <c r="G347" s="7" t="s">
        <v>307</v>
      </c>
      <c r="H347" s="10">
        <v>0</v>
      </c>
      <c r="I347" s="10">
        <v>0</v>
      </c>
      <c r="J347" s="7" t="s">
        <v>307</v>
      </c>
      <c r="K347" s="10">
        <v>1</v>
      </c>
      <c r="L347" s="10">
        <v>1</v>
      </c>
    </row>
    <row r="348" spans="1:13" ht="13.2" hidden="1">
      <c r="A348" s="7">
        <v>347</v>
      </c>
      <c r="B348" s="8" t="s">
        <v>328</v>
      </c>
      <c r="C348" s="9" t="s">
        <v>329</v>
      </c>
      <c r="D348" s="10">
        <v>6</v>
      </c>
      <c r="E348" s="10" t="s">
        <v>1336</v>
      </c>
      <c r="F348" s="10">
        <v>26</v>
      </c>
      <c r="G348" s="7" t="s">
        <v>307</v>
      </c>
      <c r="H348" s="10">
        <v>0</v>
      </c>
      <c r="I348" s="10">
        <v>0</v>
      </c>
      <c r="J348" s="7" t="s">
        <v>307</v>
      </c>
      <c r="K348" s="10">
        <v>1</v>
      </c>
      <c r="L348" s="10">
        <v>1</v>
      </c>
    </row>
    <row r="349" spans="1:13" ht="13.2" hidden="1">
      <c r="A349" s="7">
        <v>348</v>
      </c>
      <c r="B349" s="8" t="s">
        <v>330</v>
      </c>
      <c r="C349" s="9" t="s">
        <v>331</v>
      </c>
      <c r="D349" s="10">
        <v>6</v>
      </c>
      <c r="E349" s="10" t="s">
        <v>1336</v>
      </c>
      <c r="F349" s="10">
        <v>26</v>
      </c>
      <c r="G349" s="7" t="s">
        <v>307</v>
      </c>
      <c r="H349" s="10">
        <v>0</v>
      </c>
      <c r="I349" s="10">
        <v>0</v>
      </c>
      <c r="J349" s="7" t="s">
        <v>307</v>
      </c>
      <c r="K349" s="10">
        <v>1</v>
      </c>
      <c r="L349" s="10">
        <v>1</v>
      </c>
      <c r="M349" t="s">
        <v>1532</v>
      </c>
    </row>
    <row r="350" spans="1:13" ht="13.2" hidden="1">
      <c r="A350" s="7">
        <v>349</v>
      </c>
      <c r="B350" s="8" t="s">
        <v>700</v>
      </c>
      <c r="C350" s="9" t="s">
        <v>701</v>
      </c>
      <c r="D350" s="10">
        <v>6</v>
      </c>
      <c r="E350" s="10" t="s">
        <v>1336</v>
      </c>
      <c r="F350" s="10">
        <v>26</v>
      </c>
      <c r="G350" s="7" t="s">
        <v>307</v>
      </c>
      <c r="H350" s="10">
        <v>0</v>
      </c>
      <c r="I350" s="10">
        <v>0</v>
      </c>
      <c r="J350" s="7" t="s">
        <v>307</v>
      </c>
      <c r="K350" s="10">
        <v>1</v>
      </c>
      <c r="L350" s="10">
        <v>1</v>
      </c>
    </row>
    <row r="351" spans="1:13" ht="13.2" hidden="1">
      <c r="A351" s="7">
        <v>350</v>
      </c>
      <c r="B351" s="8" t="s">
        <v>702</v>
      </c>
      <c r="C351" s="9" t="s">
        <v>703</v>
      </c>
      <c r="D351" s="10">
        <v>6</v>
      </c>
      <c r="E351" s="10" t="s">
        <v>1336</v>
      </c>
      <c r="F351" s="10">
        <v>26</v>
      </c>
      <c r="G351" s="7" t="s">
        <v>307</v>
      </c>
      <c r="H351" s="10">
        <v>0</v>
      </c>
      <c r="I351" s="10">
        <v>0</v>
      </c>
      <c r="J351" s="7" t="s">
        <v>307</v>
      </c>
      <c r="K351" s="10">
        <v>1</v>
      </c>
      <c r="L351" s="10">
        <v>1</v>
      </c>
      <c r="M351" t="s">
        <v>1529</v>
      </c>
    </row>
    <row r="352" spans="1:13" ht="13.2" hidden="1">
      <c r="A352" s="7">
        <v>351</v>
      </c>
      <c r="B352" s="8" t="s">
        <v>704</v>
      </c>
      <c r="C352" s="9" t="s">
        <v>705</v>
      </c>
      <c r="D352" s="10">
        <v>6</v>
      </c>
      <c r="E352" s="10" t="s">
        <v>1336</v>
      </c>
      <c r="F352" s="10">
        <v>26</v>
      </c>
      <c r="G352" s="7" t="s">
        <v>307</v>
      </c>
      <c r="H352" s="10">
        <v>0</v>
      </c>
      <c r="I352" s="10">
        <v>0</v>
      </c>
      <c r="J352" s="7" t="s">
        <v>307</v>
      </c>
      <c r="K352" s="10">
        <v>1</v>
      </c>
      <c r="L352" s="10">
        <v>1</v>
      </c>
      <c r="M352" t="s">
        <v>1597</v>
      </c>
    </row>
    <row r="353" spans="1:13" ht="13.2" hidden="1">
      <c r="A353" s="7">
        <v>352</v>
      </c>
      <c r="B353" s="8" t="s">
        <v>706</v>
      </c>
      <c r="C353" s="9" t="s">
        <v>707</v>
      </c>
      <c r="D353" s="10">
        <v>6</v>
      </c>
      <c r="E353" s="10" t="s">
        <v>1336</v>
      </c>
      <c r="F353" s="10">
        <v>26</v>
      </c>
      <c r="G353" s="7" t="s">
        <v>307</v>
      </c>
      <c r="H353" s="10">
        <v>0</v>
      </c>
      <c r="I353" s="10">
        <v>0</v>
      </c>
      <c r="J353" s="7" t="s">
        <v>307</v>
      </c>
      <c r="K353" s="10">
        <v>1</v>
      </c>
      <c r="L353" s="10">
        <v>1</v>
      </c>
      <c r="M353" t="s">
        <v>1535</v>
      </c>
    </row>
    <row r="354" spans="1:13" ht="13.2" hidden="1">
      <c r="A354" s="7">
        <v>353</v>
      </c>
      <c r="B354" s="8" t="s">
        <v>708</v>
      </c>
      <c r="C354" s="9" t="s">
        <v>709</v>
      </c>
      <c r="D354" s="10">
        <v>6</v>
      </c>
      <c r="E354" s="10" t="s">
        <v>1336</v>
      </c>
      <c r="F354" s="10">
        <v>26</v>
      </c>
      <c r="G354" s="7" t="s">
        <v>307</v>
      </c>
      <c r="H354" s="10">
        <v>0</v>
      </c>
      <c r="I354" s="10">
        <v>0</v>
      </c>
      <c r="J354" s="7" t="s">
        <v>307</v>
      </c>
      <c r="K354" s="10">
        <v>1</v>
      </c>
      <c r="L354" s="10">
        <v>1</v>
      </c>
      <c r="M354" t="s">
        <v>1535</v>
      </c>
    </row>
    <row r="355" spans="1:13" ht="13.2" hidden="1">
      <c r="A355" s="7">
        <v>354</v>
      </c>
      <c r="B355" s="8" t="s">
        <v>710</v>
      </c>
      <c r="C355" s="9" t="s">
        <v>711</v>
      </c>
      <c r="D355" s="10">
        <v>6</v>
      </c>
      <c r="E355" s="10" t="s">
        <v>1336</v>
      </c>
      <c r="F355" s="10">
        <v>26</v>
      </c>
      <c r="G355" s="7" t="s">
        <v>307</v>
      </c>
      <c r="H355" s="10">
        <v>0</v>
      </c>
      <c r="I355" s="10">
        <v>0</v>
      </c>
      <c r="J355" s="7" t="s">
        <v>307</v>
      </c>
      <c r="K355" s="10">
        <v>1</v>
      </c>
      <c r="L355" s="10">
        <v>1</v>
      </c>
    </row>
    <row r="356" spans="1:13" ht="13.2">
      <c r="A356" s="7">
        <v>355</v>
      </c>
      <c r="B356" s="8" t="s">
        <v>686</v>
      </c>
      <c r="C356" s="9" t="s">
        <v>687</v>
      </c>
      <c r="D356" s="10">
        <v>6</v>
      </c>
      <c r="E356" s="10" t="s">
        <v>1336</v>
      </c>
      <c r="F356" s="10">
        <v>27</v>
      </c>
      <c r="G356" s="7" t="s">
        <v>688</v>
      </c>
      <c r="H356" s="10">
        <v>0</v>
      </c>
      <c r="I356" s="10">
        <v>0</v>
      </c>
      <c r="J356" s="7" t="s">
        <v>688</v>
      </c>
      <c r="K356" s="10">
        <v>1</v>
      </c>
      <c r="L356" s="10">
        <v>1</v>
      </c>
    </row>
    <row r="357" spans="1:13" ht="13.2" hidden="1">
      <c r="A357" s="7">
        <v>356</v>
      </c>
      <c r="B357" s="8" t="s">
        <v>689</v>
      </c>
      <c r="C357" s="9" t="s">
        <v>690</v>
      </c>
      <c r="D357" s="10">
        <v>6</v>
      </c>
      <c r="E357" s="10" t="s">
        <v>1336</v>
      </c>
      <c r="F357" s="10">
        <v>27</v>
      </c>
      <c r="G357" s="7" t="s">
        <v>688</v>
      </c>
      <c r="H357" s="10">
        <v>0</v>
      </c>
      <c r="I357" s="10">
        <v>0</v>
      </c>
      <c r="J357" s="7" t="s">
        <v>688</v>
      </c>
      <c r="K357" s="10">
        <v>1</v>
      </c>
      <c r="L357" s="10">
        <v>1</v>
      </c>
    </row>
    <row r="358" spans="1:13" ht="13.2" hidden="1">
      <c r="A358" s="7">
        <v>357</v>
      </c>
      <c r="B358" s="8" t="s">
        <v>691</v>
      </c>
      <c r="C358" s="9" t="s">
        <v>692</v>
      </c>
      <c r="D358" s="10">
        <v>6</v>
      </c>
      <c r="E358" s="10" t="s">
        <v>1336</v>
      </c>
      <c r="F358" s="10">
        <v>27</v>
      </c>
      <c r="G358" s="7" t="s">
        <v>688</v>
      </c>
      <c r="H358" s="10">
        <v>0</v>
      </c>
      <c r="I358" s="10">
        <v>0</v>
      </c>
      <c r="J358" s="7" t="s">
        <v>688</v>
      </c>
      <c r="K358" s="10">
        <v>1</v>
      </c>
      <c r="L358" s="10">
        <v>1</v>
      </c>
      <c r="M358" t="s">
        <v>1532</v>
      </c>
    </row>
    <row r="359" spans="1:13" ht="13.2" hidden="1">
      <c r="A359" s="7">
        <v>358</v>
      </c>
      <c r="B359" s="8" t="s">
        <v>693</v>
      </c>
      <c r="C359" s="9" t="s">
        <v>694</v>
      </c>
      <c r="D359" s="10">
        <v>6</v>
      </c>
      <c r="E359" s="10" t="s">
        <v>1336</v>
      </c>
      <c r="F359" s="10">
        <v>27</v>
      </c>
      <c r="G359" s="7" t="s">
        <v>688</v>
      </c>
      <c r="H359" s="10">
        <v>0</v>
      </c>
      <c r="I359" s="10">
        <v>0</v>
      </c>
      <c r="J359" s="7" t="s">
        <v>688</v>
      </c>
      <c r="K359" s="10">
        <v>1</v>
      </c>
      <c r="L359" s="10">
        <v>1</v>
      </c>
    </row>
    <row r="360" spans="1:13" ht="13.2" hidden="1">
      <c r="A360" s="7">
        <v>359</v>
      </c>
      <c r="B360" s="8" t="s">
        <v>695</v>
      </c>
      <c r="C360" s="9" t="s">
        <v>696</v>
      </c>
      <c r="D360" s="10">
        <v>6</v>
      </c>
      <c r="E360" s="10" t="s">
        <v>1336</v>
      </c>
      <c r="F360" s="10">
        <v>27</v>
      </c>
      <c r="G360" s="7" t="s">
        <v>688</v>
      </c>
      <c r="H360" s="10">
        <v>0</v>
      </c>
      <c r="I360" s="10">
        <v>0</v>
      </c>
      <c r="J360" s="7" t="s">
        <v>688</v>
      </c>
      <c r="K360" s="10">
        <v>1</v>
      </c>
      <c r="L360" s="10">
        <v>1</v>
      </c>
    </row>
    <row r="361" spans="1:13" ht="13.2" hidden="1">
      <c r="A361" s="7">
        <v>360</v>
      </c>
      <c r="B361" s="8" t="s">
        <v>712</v>
      </c>
      <c r="C361" s="9" t="s">
        <v>713</v>
      </c>
      <c r="D361" s="10">
        <v>6</v>
      </c>
      <c r="E361" s="10" t="s">
        <v>1336</v>
      </c>
      <c r="F361" s="10">
        <v>27</v>
      </c>
      <c r="G361" s="7" t="s">
        <v>688</v>
      </c>
      <c r="H361" s="10">
        <v>0</v>
      </c>
      <c r="I361" s="10">
        <v>0</v>
      </c>
      <c r="J361" s="7" t="s">
        <v>688</v>
      </c>
      <c r="K361" s="10">
        <v>1</v>
      </c>
      <c r="L361" s="10">
        <v>1</v>
      </c>
    </row>
    <row r="362" spans="1:13" ht="13.2" hidden="1">
      <c r="A362" s="7">
        <v>361</v>
      </c>
      <c r="B362" s="8" t="s">
        <v>714</v>
      </c>
      <c r="C362" s="9" t="s">
        <v>715</v>
      </c>
      <c r="D362" s="10">
        <v>6</v>
      </c>
      <c r="E362" s="10" t="s">
        <v>1336</v>
      </c>
      <c r="F362" s="10">
        <v>27</v>
      </c>
      <c r="G362" s="7" t="s">
        <v>688</v>
      </c>
      <c r="H362" s="10">
        <v>0</v>
      </c>
      <c r="I362" s="10">
        <v>0</v>
      </c>
      <c r="J362" s="7" t="s">
        <v>688</v>
      </c>
      <c r="K362" s="10">
        <v>1</v>
      </c>
      <c r="L362" s="10">
        <v>1</v>
      </c>
    </row>
    <row r="363" spans="1:13" ht="13.2" hidden="1">
      <c r="A363" s="7">
        <v>362</v>
      </c>
      <c r="B363" s="8" t="s">
        <v>716</v>
      </c>
      <c r="C363" s="9" t="s">
        <v>717</v>
      </c>
      <c r="D363" s="10">
        <v>6</v>
      </c>
      <c r="E363" s="10" t="s">
        <v>1336</v>
      </c>
      <c r="F363" s="10">
        <v>27</v>
      </c>
      <c r="G363" s="7" t="s">
        <v>688</v>
      </c>
      <c r="H363" s="10">
        <v>0</v>
      </c>
      <c r="I363" s="10">
        <v>0</v>
      </c>
      <c r="J363" s="7" t="s">
        <v>688</v>
      </c>
      <c r="K363" s="10">
        <v>1</v>
      </c>
      <c r="L363" s="10">
        <v>1</v>
      </c>
    </row>
    <row r="364" spans="1:13" ht="13.2" hidden="1">
      <c r="A364" s="7">
        <v>363</v>
      </c>
      <c r="B364" s="8" t="s">
        <v>718</v>
      </c>
      <c r="C364" s="9" t="s">
        <v>719</v>
      </c>
      <c r="D364" s="10">
        <v>6</v>
      </c>
      <c r="E364" s="10" t="s">
        <v>1336</v>
      </c>
      <c r="F364" s="10">
        <v>27</v>
      </c>
      <c r="G364" s="7" t="s">
        <v>688</v>
      </c>
      <c r="H364" s="10">
        <v>0</v>
      </c>
      <c r="I364" s="10">
        <v>0</v>
      </c>
      <c r="J364" s="7" t="s">
        <v>688</v>
      </c>
      <c r="K364" s="10">
        <v>1</v>
      </c>
      <c r="L364" s="10">
        <v>1</v>
      </c>
      <c r="M364" t="s">
        <v>1630</v>
      </c>
    </row>
    <row r="365" spans="1:13" ht="13.2">
      <c r="A365" s="7">
        <v>364</v>
      </c>
      <c r="B365" s="8" t="s">
        <v>697</v>
      </c>
      <c r="C365" s="9" t="s">
        <v>698</v>
      </c>
      <c r="D365" s="10">
        <v>6</v>
      </c>
      <c r="E365" s="10" t="s">
        <v>1336</v>
      </c>
      <c r="F365" s="10">
        <v>28</v>
      </c>
      <c r="G365" s="7" t="s">
        <v>699</v>
      </c>
      <c r="H365" s="10">
        <v>1</v>
      </c>
      <c r="I365" s="10">
        <v>0</v>
      </c>
      <c r="J365" s="7" t="s">
        <v>699</v>
      </c>
      <c r="K365" s="10">
        <v>1</v>
      </c>
      <c r="L365" s="10">
        <v>1</v>
      </c>
    </row>
    <row r="366" spans="1:13" ht="13.2">
      <c r="A366" s="7">
        <v>365</v>
      </c>
      <c r="B366" s="8" t="s">
        <v>659</v>
      </c>
      <c r="C366" s="9" t="s">
        <v>660</v>
      </c>
      <c r="D366" s="10">
        <v>6</v>
      </c>
      <c r="E366" s="10" t="s">
        <v>1336</v>
      </c>
      <c r="F366" s="10">
        <v>29</v>
      </c>
      <c r="G366" s="7" t="s">
        <v>661</v>
      </c>
      <c r="H366" s="10">
        <v>0</v>
      </c>
      <c r="I366" s="10">
        <v>0</v>
      </c>
      <c r="J366" s="7" t="s">
        <v>661</v>
      </c>
      <c r="K366" s="10">
        <v>1</v>
      </c>
      <c r="L366" s="10">
        <v>1</v>
      </c>
    </row>
    <row r="367" spans="1:13" ht="13.2">
      <c r="A367" s="7">
        <v>366</v>
      </c>
      <c r="B367" s="8" t="s">
        <v>731</v>
      </c>
      <c r="C367" s="9" t="s">
        <v>732</v>
      </c>
      <c r="D367" s="10">
        <v>6</v>
      </c>
      <c r="E367" s="10" t="s">
        <v>1336</v>
      </c>
      <c r="F367" s="10">
        <v>30</v>
      </c>
      <c r="G367" s="7" t="s">
        <v>733</v>
      </c>
      <c r="H367" s="10">
        <v>0</v>
      </c>
      <c r="I367" s="10">
        <v>0</v>
      </c>
      <c r="J367" s="7" t="s">
        <v>733</v>
      </c>
      <c r="K367" s="10">
        <v>0</v>
      </c>
      <c r="L367" s="10">
        <v>1</v>
      </c>
    </row>
    <row r="368" spans="1:13" ht="13.2" hidden="1">
      <c r="A368" s="7">
        <v>367</v>
      </c>
      <c r="B368" s="8" t="s">
        <v>734</v>
      </c>
      <c r="C368" s="9" t="s">
        <v>735</v>
      </c>
      <c r="D368" s="10">
        <v>6</v>
      </c>
      <c r="E368" s="10" t="s">
        <v>1336</v>
      </c>
      <c r="F368" s="10">
        <v>30</v>
      </c>
      <c r="G368" s="7" t="s">
        <v>733</v>
      </c>
      <c r="H368" s="10">
        <v>0</v>
      </c>
      <c r="I368" s="10">
        <v>0</v>
      </c>
      <c r="J368" s="7" t="s">
        <v>733</v>
      </c>
      <c r="K368" s="10">
        <v>0</v>
      </c>
      <c r="L368" s="10">
        <v>1</v>
      </c>
    </row>
    <row r="369" spans="1:13" ht="13.2" hidden="1">
      <c r="A369" s="7">
        <v>368</v>
      </c>
      <c r="B369" s="8" t="s">
        <v>736</v>
      </c>
      <c r="C369" s="9" t="s">
        <v>737</v>
      </c>
      <c r="D369" s="10">
        <v>6</v>
      </c>
      <c r="E369" s="10" t="s">
        <v>1336</v>
      </c>
      <c r="F369" s="10">
        <v>30</v>
      </c>
      <c r="G369" s="7" t="s">
        <v>733</v>
      </c>
      <c r="H369" s="10">
        <v>0</v>
      </c>
      <c r="I369" s="10">
        <v>0</v>
      </c>
      <c r="J369" s="7" t="s">
        <v>733</v>
      </c>
      <c r="K369" s="10">
        <v>0</v>
      </c>
      <c r="L369" s="10">
        <v>1</v>
      </c>
    </row>
    <row r="370" spans="1:13" ht="13.2" hidden="1">
      <c r="A370" s="7">
        <v>369</v>
      </c>
      <c r="B370" s="8" t="s">
        <v>738</v>
      </c>
      <c r="C370" s="9" t="s">
        <v>739</v>
      </c>
      <c r="D370" s="10">
        <v>6</v>
      </c>
      <c r="E370" s="10" t="s">
        <v>1336</v>
      </c>
      <c r="F370" s="10">
        <v>30</v>
      </c>
      <c r="G370" s="7" t="s">
        <v>733</v>
      </c>
      <c r="H370" s="10">
        <v>0</v>
      </c>
      <c r="I370" s="10">
        <v>0</v>
      </c>
      <c r="J370" s="7" t="s">
        <v>733</v>
      </c>
      <c r="K370" s="10">
        <v>0</v>
      </c>
      <c r="L370" s="10">
        <v>1</v>
      </c>
    </row>
    <row r="371" spans="1:13" ht="13.2" hidden="1">
      <c r="A371" s="7">
        <v>370</v>
      </c>
      <c r="B371" s="8" t="s">
        <v>740</v>
      </c>
      <c r="C371" s="9" t="s">
        <v>741</v>
      </c>
      <c r="D371" s="10">
        <v>6</v>
      </c>
      <c r="E371" s="10" t="s">
        <v>1336</v>
      </c>
      <c r="F371" s="10">
        <v>30</v>
      </c>
      <c r="G371" s="7" t="s">
        <v>733</v>
      </c>
      <c r="H371" s="10">
        <v>0</v>
      </c>
      <c r="I371" s="10">
        <v>0</v>
      </c>
      <c r="J371" s="7" t="s">
        <v>733</v>
      </c>
      <c r="K371" s="10">
        <v>0</v>
      </c>
      <c r="L371" s="10">
        <v>1</v>
      </c>
      <c r="M371" t="s">
        <v>1574</v>
      </c>
    </row>
    <row r="372" spans="1:13" ht="13.2" hidden="1">
      <c r="A372" s="7">
        <v>371</v>
      </c>
      <c r="B372" s="8" t="s">
        <v>742</v>
      </c>
      <c r="C372" s="9" t="s">
        <v>743</v>
      </c>
      <c r="D372" s="10">
        <v>6</v>
      </c>
      <c r="E372" s="10" t="s">
        <v>1336</v>
      </c>
      <c r="F372" s="10">
        <v>30</v>
      </c>
      <c r="G372" s="7" t="s">
        <v>733</v>
      </c>
      <c r="H372" s="10">
        <v>0</v>
      </c>
      <c r="I372" s="10">
        <v>0</v>
      </c>
      <c r="J372" s="7" t="s">
        <v>733</v>
      </c>
      <c r="K372" s="10">
        <v>0</v>
      </c>
      <c r="L372" s="10">
        <v>1</v>
      </c>
    </row>
    <row r="373" spans="1:13" ht="13.2" hidden="1">
      <c r="A373" s="7">
        <v>372</v>
      </c>
      <c r="B373" s="8" t="s">
        <v>755</v>
      </c>
      <c r="C373" s="9" t="s">
        <v>756</v>
      </c>
      <c r="D373" s="10">
        <v>6</v>
      </c>
      <c r="E373" s="10" t="s">
        <v>1336</v>
      </c>
      <c r="F373" s="10">
        <v>30</v>
      </c>
      <c r="G373" s="7" t="s">
        <v>733</v>
      </c>
      <c r="H373" s="10">
        <v>0</v>
      </c>
      <c r="I373" s="10">
        <v>0</v>
      </c>
      <c r="J373" s="7" t="s">
        <v>733</v>
      </c>
      <c r="K373" s="10">
        <v>0</v>
      </c>
      <c r="L373" s="10">
        <v>1</v>
      </c>
    </row>
    <row r="374" spans="1:13" ht="13.2" hidden="1">
      <c r="A374" s="7">
        <v>373</v>
      </c>
      <c r="B374" s="8" t="s">
        <v>759</v>
      </c>
      <c r="C374" s="9" t="s">
        <v>760</v>
      </c>
      <c r="D374" s="10">
        <v>6</v>
      </c>
      <c r="E374" s="10" t="s">
        <v>1336</v>
      </c>
      <c r="F374" s="10">
        <v>30</v>
      </c>
      <c r="G374" s="7" t="s">
        <v>733</v>
      </c>
      <c r="H374" s="10">
        <v>0</v>
      </c>
      <c r="I374" s="10">
        <v>0</v>
      </c>
      <c r="J374" s="7" t="s">
        <v>733</v>
      </c>
      <c r="K374" s="10">
        <v>0</v>
      </c>
      <c r="L374" s="10">
        <v>1</v>
      </c>
    </row>
    <row r="375" spans="1:13" ht="13.2">
      <c r="A375" s="7">
        <v>374</v>
      </c>
      <c r="B375" s="8" t="s">
        <v>1580</v>
      </c>
      <c r="C375" s="9" t="s">
        <v>678</v>
      </c>
      <c r="D375" s="10">
        <v>6</v>
      </c>
      <c r="E375" s="10" t="s">
        <v>1336</v>
      </c>
      <c r="F375" s="10">
        <v>31</v>
      </c>
      <c r="G375" s="7" t="s">
        <v>679</v>
      </c>
      <c r="H375" s="10">
        <v>0</v>
      </c>
      <c r="I375" s="10">
        <v>0</v>
      </c>
      <c r="J375" s="7" t="s">
        <v>679</v>
      </c>
      <c r="K375" s="10">
        <v>0</v>
      </c>
      <c r="L375" s="10">
        <v>1</v>
      </c>
    </row>
    <row r="376" spans="1:13" ht="13.2" hidden="1">
      <c r="A376" s="7">
        <v>375</v>
      </c>
      <c r="B376" s="8" t="s">
        <v>680</v>
      </c>
      <c r="C376" s="9" t="s">
        <v>681</v>
      </c>
      <c r="D376" s="10">
        <v>6</v>
      </c>
      <c r="E376" s="10" t="s">
        <v>1336</v>
      </c>
      <c r="F376" s="10">
        <v>31</v>
      </c>
      <c r="G376" s="7" t="s">
        <v>679</v>
      </c>
      <c r="H376" s="10">
        <v>0</v>
      </c>
      <c r="I376" s="10">
        <v>0</v>
      </c>
      <c r="J376" s="7" t="s">
        <v>679</v>
      </c>
      <c r="K376" s="10">
        <v>0</v>
      </c>
      <c r="L376" s="10">
        <v>1</v>
      </c>
      <c r="M376" t="s">
        <v>1532</v>
      </c>
    </row>
    <row r="377" spans="1:13" ht="13.2" hidden="1">
      <c r="A377" s="7">
        <v>376</v>
      </c>
      <c r="B377" s="8" t="s">
        <v>682</v>
      </c>
      <c r="C377" s="9" t="s">
        <v>683</v>
      </c>
      <c r="D377" s="10">
        <v>6</v>
      </c>
      <c r="E377" s="10" t="s">
        <v>1336</v>
      </c>
      <c r="F377" s="10">
        <v>31</v>
      </c>
      <c r="G377" s="7" t="s">
        <v>679</v>
      </c>
      <c r="H377" s="10">
        <v>0</v>
      </c>
      <c r="I377" s="10">
        <v>0</v>
      </c>
      <c r="J377" s="7" t="s">
        <v>679</v>
      </c>
      <c r="K377" s="10">
        <v>0</v>
      </c>
      <c r="L377" s="10">
        <v>1</v>
      </c>
    </row>
    <row r="378" spans="1:13" ht="13.2" hidden="1">
      <c r="A378" s="7">
        <v>377</v>
      </c>
      <c r="B378" s="8" t="s">
        <v>684</v>
      </c>
      <c r="C378" s="9" t="s">
        <v>685</v>
      </c>
      <c r="D378" s="10">
        <v>6</v>
      </c>
      <c r="E378" s="10" t="s">
        <v>1336</v>
      </c>
      <c r="F378" s="10">
        <v>31</v>
      </c>
      <c r="G378" s="7" t="s">
        <v>679</v>
      </c>
      <c r="H378" s="10">
        <v>0</v>
      </c>
      <c r="I378" s="10">
        <v>0</v>
      </c>
      <c r="J378" s="7" t="s">
        <v>679</v>
      </c>
      <c r="K378" s="10">
        <v>0</v>
      </c>
      <c r="L378" s="10">
        <v>1</v>
      </c>
    </row>
    <row r="379" spans="1:13" ht="13.2">
      <c r="A379" s="7">
        <v>378</v>
      </c>
      <c r="B379" s="8" t="s">
        <v>720</v>
      </c>
      <c r="C379" s="9" t="s">
        <v>721</v>
      </c>
      <c r="D379" s="10">
        <v>6</v>
      </c>
      <c r="E379" s="10" t="s">
        <v>1336</v>
      </c>
      <c r="F379" s="10">
        <v>32</v>
      </c>
      <c r="G379" s="7" t="s">
        <v>722</v>
      </c>
      <c r="H379" s="10">
        <v>0</v>
      </c>
      <c r="I379" s="10">
        <v>0</v>
      </c>
      <c r="J379" s="7" t="s">
        <v>722</v>
      </c>
      <c r="K379" s="10">
        <v>0</v>
      </c>
      <c r="L379" s="10">
        <v>1</v>
      </c>
      <c r="M379" t="s">
        <v>1646</v>
      </c>
    </row>
    <row r="380" spans="1:13" ht="13.2" hidden="1">
      <c r="A380" s="7">
        <v>379</v>
      </c>
      <c r="B380" s="8" t="s">
        <v>723</v>
      </c>
      <c r="C380" s="9" t="s">
        <v>724</v>
      </c>
      <c r="D380" s="10">
        <v>6</v>
      </c>
      <c r="E380" s="10" t="s">
        <v>1336</v>
      </c>
      <c r="F380" s="10">
        <v>32</v>
      </c>
      <c r="G380" s="7" t="s">
        <v>722</v>
      </c>
      <c r="H380" s="10">
        <v>0</v>
      </c>
      <c r="I380" s="10">
        <v>0</v>
      </c>
      <c r="J380" s="7" t="s">
        <v>722</v>
      </c>
      <c r="K380" s="10">
        <v>0</v>
      </c>
      <c r="L380" s="10">
        <v>1</v>
      </c>
      <c r="M380" t="s">
        <v>1646</v>
      </c>
    </row>
    <row r="381" spans="1:13" ht="13.2" hidden="1">
      <c r="A381" s="7">
        <v>380</v>
      </c>
      <c r="B381" s="8" t="s">
        <v>725</v>
      </c>
      <c r="C381" s="9" t="s">
        <v>726</v>
      </c>
      <c r="D381" s="10">
        <v>6</v>
      </c>
      <c r="E381" s="10" t="s">
        <v>1336</v>
      </c>
      <c r="F381" s="10">
        <v>32</v>
      </c>
      <c r="G381" s="7" t="s">
        <v>722</v>
      </c>
      <c r="H381" s="10">
        <v>0</v>
      </c>
      <c r="I381" s="10">
        <v>0</v>
      </c>
      <c r="J381" s="7" t="s">
        <v>722</v>
      </c>
      <c r="K381" s="10">
        <v>0</v>
      </c>
      <c r="L381" s="10">
        <v>1</v>
      </c>
      <c r="M381" t="s">
        <v>1646</v>
      </c>
    </row>
    <row r="382" spans="1:13" ht="13.2" hidden="1">
      <c r="A382" s="7">
        <v>381</v>
      </c>
      <c r="B382" s="8" t="s">
        <v>727</v>
      </c>
      <c r="C382" s="9" t="s">
        <v>728</v>
      </c>
      <c r="D382" s="10">
        <v>6</v>
      </c>
      <c r="E382" s="10" t="s">
        <v>1336</v>
      </c>
      <c r="F382" s="10">
        <v>32</v>
      </c>
      <c r="G382" s="7" t="s">
        <v>722</v>
      </c>
      <c r="H382" s="10">
        <v>0</v>
      </c>
      <c r="I382" s="10">
        <v>0</v>
      </c>
      <c r="J382" s="7" t="s">
        <v>722</v>
      </c>
      <c r="K382" s="10">
        <v>0</v>
      </c>
      <c r="L382" s="10">
        <v>1</v>
      </c>
      <c r="M382" t="s">
        <v>1646</v>
      </c>
    </row>
    <row r="383" spans="1:13" ht="13.2" hidden="1">
      <c r="A383" s="7">
        <v>382</v>
      </c>
      <c r="B383" s="8" t="s">
        <v>729</v>
      </c>
      <c r="C383" s="9" t="s">
        <v>730</v>
      </c>
      <c r="D383" s="10">
        <v>6</v>
      </c>
      <c r="E383" s="10" t="s">
        <v>1336</v>
      </c>
      <c r="F383" s="10">
        <v>32</v>
      </c>
      <c r="G383" s="7" t="s">
        <v>722</v>
      </c>
      <c r="H383" s="10">
        <v>0</v>
      </c>
      <c r="I383" s="10">
        <v>0</v>
      </c>
      <c r="J383" s="7" t="s">
        <v>722</v>
      </c>
      <c r="K383" s="10">
        <v>0</v>
      </c>
      <c r="L383" s="10">
        <v>1</v>
      </c>
      <c r="M383" t="s">
        <v>1646</v>
      </c>
    </row>
    <row r="384" spans="1:13" ht="13.2" hidden="1">
      <c r="A384" s="7">
        <v>449</v>
      </c>
      <c r="B384" s="8" t="s">
        <v>1654</v>
      </c>
      <c r="C384" s="9" t="s">
        <v>1655</v>
      </c>
      <c r="D384" s="10">
        <v>6</v>
      </c>
      <c r="E384" s="10" t="s">
        <v>1336</v>
      </c>
      <c r="F384" s="10">
        <v>32</v>
      </c>
      <c r="G384" s="7" t="s">
        <v>722</v>
      </c>
      <c r="H384" s="10">
        <v>0</v>
      </c>
      <c r="I384" s="10">
        <v>0</v>
      </c>
      <c r="J384" s="7" t="s">
        <v>722</v>
      </c>
      <c r="K384" s="10">
        <v>0</v>
      </c>
      <c r="L384" s="10">
        <v>1</v>
      </c>
      <c r="M384" t="s">
        <v>1656</v>
      </c>
    </row>
    <row r="385" spans="1:13" ht="13.2">
      <c r="A385" s="7">
        <v>383</v>
      </c>
      <c r="B385" s="8" t="s">
        <v>744</v>
      </c>
      <c r="C385" s="9" t="s">
        <v>745</v>
      </c>
      <c r="D385" s="10">
        <v>6</v>
      </c>
      <c r="E385" s="10" t="s">
        <v>1336</v>
      </c>
      <c r="F385" s="10">
        <v>33</v>
      </c>
      <c r="G385" s="7" t="s">
        <v>746</v>
      </c>
      <c r="H385" s="10">
        <v>0</v>
      </c>
      <c r="I385" s="10">
        <v>0</v>
      </c>
      <c r="J385" s="7" t="s">
        <v>746</v>
      </c>
      <c r="K385" s="10">
        <v>0</v>
      </c>
      <c r="L385" s="10">
        <v>1</v>
      </c>
    </row>
    <row r="386" spans="1:13" ht="13.2" hidden="1">
      <c r="A386" s="7">
        <v>384</v>
      </c>
      <c r="B386" s="8" t="s">
        <v>1564</v>
      </c>
      <c r="C386" s="9" t="s">
        <v>1565</v>
      </c>
      <c r="D386" s="10">
        <v>6</v>
      </c>
      <c r="E386" s="10" t="s">
        <v>1336</v>
      </c>
      <c r="F386" s="10">
        <v>33</v>
      </c>
      <c r="G386" s="7" t="s">
        <v>746</v>
      </c>
      <c r="H386" s="10">
        <v>0</v>
      </c>
      <c r="I386" s="10">
        <v>0</v>
      </c>
      <c r="J386" s="7" t="s">
        <v>746</v>
      </c>
      <c r="K386" s="10">
        <v>0</v>
      </c>
      <c r="L386" s="10">
        <v>1</v>
      </c>
      <c r="M386" t="s">
        <v>1549</v>
      </c>
    </row>
    <row r="387" spans="1:13" ht="13.2" hidden="1">
      <c r="A387" s="7">
        <v>385</v>
      </c>
      <c r="B387" s="8" t="s">
        <v>747</v>
      </c>
      <c r="C387" s="9" t="s">
        <v>748</v>
      </c>
      <c r="D387" s="10">
        <v>6</v>
      </c>
      <c r="E387" s="10" t="s">
        <v>1336</v>
      </c>
      <c r="F387" s="10">
        <v>33</v>
      </c>
      <c r="G387" s="7" t="s">
        <v>746</v>
      </c>
      <c r="H387" s="10">
        <v>0</v>
      </c>
      <c r="I387" s="10">
        <v>0</v>
      </c>
      <c r="J387" s="7" t="s">
        <v>746</v>
      </c>
      <c r="K387" s="10">
        <v>0</v>
      </c>
      <c r="L387" s="10">
        <v>1</v>
      </c>
    </row>
    <row r="388" spans="1:13" ht="13.2" hidden="1">
      <c r="A388" s="7">
        <v>386</v>
      </c>
      <c r="B388" s="8" t="s">
        <v>749</v>
      </c>
      <c r="C388" s="9" t="s">
        <v>750</v>
      </c>
      <c r="D388" s="10">
        <v>6</v>
      </c>
      <c r="E388" s="10" t="s">
        <v>1336</v>
      </c>
      <c r="F388" s="10">
        <v>33</v>
      </c>
      <c r="G388" s="7" t="s">
        <v>746</v>
      </c>
      <c r="H388" s="10">
        <v>0</v>
      </c>
      <c r="I388" s="10">
        <v>0</v>
      </c>
      <c r="J388" s="7" t="s">
        <v>746</v>
      </c>
      <c r="K388" s="10">
        <v>0</v>
      </c>
      <c r="L388" s="10">
        <v>1</v>
      </c>
    </row>
    <row r="389" spans="1:13" ht="13.2" hidden="1">
      <c r="A389" s="7">
        <v>387</v>
      </c>
      <c r="B389" s="8" t="s">
        <v>751</v>
      </c>
      <c r="C389" s="9" t="s">
        <v>752</v>
      </c>
      <c r="D389" s="10">
        <v>6</v>
      </c>
      <c r="E389" s="10" t="s">
        <v>1336</v>
      </c>
      <c r="F389" s="10">
        <v>33</v>
      </c>
      <c r="G389" s="7" t="s">
        <v>746</v>
      </c>
      <c r="H389" s="10">
        <v>0</v>
      </c>
      <c r="I389" s="10">
        <v>0</v>
      </c>
      <c r="J389" s="7" t="s">
        <v>746</v>
      </c>
      <c r="K389" s="10">
        <v>0</v>
      </c>
      <c r="L389" s="10">
        <v>1</v>
      </c>
    </row>
    <row r="390" spans="1:13" ht="13.2" hidden="1">
      <c r="A390" s="7">
        <v>388</v>
      </c>
      <c r="B390" s="8" t="s">
        <v>753</v>
      </c>
      <c r="C390" s="9" t="s">
        <v>754</v>
      </c>
      <c r="D390" s="10">
        <v>6</v>
      </c>
      <c r="E390" s="10" t="s">
        <v>1336</v>
      </c>
      <c r="F390" s="10">
        <v>33</v>
      </c>
      <c r="G390" s="7" t="s">
        <v>746</v>
      </c>
      <c r="H390" s="10">
        <v>0</v>
      </c>
      <c r="I390" s="10">
        <v>0</v>
      </c>
      <c r="J390" s="7" t="s">
        <v>746</v>
      </c>
      <c r="K390" s="10">
        <v>0</v>
      </c>
      <c r="L390" s="10">
        <v>1</v>
      </c>
    </row>
    <row r="391" spans="1:13" ht="13.2" hidden="1">
      <c r="A391" s="7">
        <v>389</v>
      </c>
      <c r="B391" s="8" t="s">
        <v>1279</v>
      </c>
      <c r="C391" s="9" t="s">
        <v>1339</v>
      </c>
      <c r="D391" s="10">
        <v>8</v>
      </c>
      <c r="E391" s="10" t="s">
        <v>1337</v>
      </c>
      <c r="F391" s="10">
        <v>36</v>
      </c>
      <c r="G391" s="7" t="s">
        <v>1449</v>
      </c>
      <c r="H391" s="10">
        <v>0</v>
      </c>
      <c r="I391" s="10">
        <v>0</v>
      </c>
      <c r="J391" s="7" t="s">
        <v>129</v>
      </c>
      <c r="K391" s="10">
        <v>0</v>
      </c>
      <c r="L391" s="10">
        <v>4</v>
      </c>
    </row>
    <row r="392" spans="1:13" ht="13.2" hidden="1">
      <c r="A392" s="7">
        <v>390</v>
      </c>
      <c r="B392" s="8" t="s">
        <v>1280</v>
      </c>
      <c r="C392" s="9" t="s">
        <v>1340</v>
      </c>
      <c r="D392" s="10">
        <v>8</v>
      </c>
      <c r="E392" s="10" t="s">
        <v>1337</v>
      </c>
      <c r="F392" s="10">
        <v>36</v>
      </c>
      <c r="G392" s="7" t="s">
        <v>1449</v>
      </c>
      <c r="H392" s="10">
        <v>0</v>
      </c>
      <c r="I392" s="10">
        <v>0</v>
      </c>
      <c r="J392" s="7" t="s">
        <v>129</v>
      </c>
      <c r="K392" s="10">
        <v>0</v>
      </c>
      <c r="L392" s="10">
        <v>4</v>
      </c>
    </row>
    <row r="393" spans="1:13" ht="13.2" hidden="1">
      <c r="A393" s="7">
        <v>391</v>
      </c>
      <c r="B393" s="8" t="s">
        <v>1281</v>
      </c>
      <c r="C393" s="9" t="s">
        <v>1341</v>
      </c>
      <c r="D393" s="10">
        <v>8</v>
      </c>
      <c r="E393" s="10" t="s">
        <v>1337</v>
      </c>
      <c r="F393" s="10">
        <v>36</v>
      </c>
      <c r="G393" s="7" t="s">
        <v>1449</v>
      </c>
      <c r="H393" s="10">
        <v>0</v>
      </c>
      <c r="I393" s="10">
        <v>0</v>
      </c>
      <c r="J393" s="7" t="s">
        <v>129</v>
      </c>
      <c r="K393" s="10">
        <v>0</v>
      </c>
      <c r="L393" s="10">
        <v>4</v>
      </c>
    </row>
    <row r="394" spans="1:13" ht="13.2" hidden="1">
      <c r="A394" s="7">
        <v>392</v>
      </c>
      <c r="B394" s="8" t="s">
        <v>1282</v>
      </c>
      <c r="C394" s="9" t="s">
        <v>1342</v>
      </c>
      <c r="D394" s="10">
        <v>8</v>
      </c>
      <c r="E394" s="10" t="s">
        <v>1337</v>
      </c>
      <c r="F394" s="10">
        <v>36</v>
      </c>
      <c r="G394" s="7" t="s">
        <v>1449</v>
      </c>
      <c r="H394" s="10">
        <v>0</v>
      </c>
      <c r="I394" s="10">
        <v>0</v>
      </c>
      <c r="J394" s="7" t="s">
        <v>129</v>
      </c>
      <c r="K394" s="10">
        <v>0</v>
      </c>
      <c r="L394" s="10">
        <v>4</v>
      </c>
    </row>
    <row r="395" spans="1:13" ht="13.2" hidden="1">
      <c r="A395" s="7">
        <v>393</v>
      </c>
      <c r="B395" s="8" t="s">
        <v>1283</v>
      </c>
      <c r="C395" s="9" t="s">
        <v>1343</v>
      </c>
      <c r="D395" s="10">
        <v>8</v>
      </c>
      <c r="E395" s="10" t="s">
        <v>1337</v>
      </c>
      <c r="F395" s="10">
        <v>36</v>
      </c>
      <c r="G395" s="7" t="s">
        <v>1449</v>
      </c>
      <c r="H395" s="10">
        <v>0</v>
      </c>
      <c r="I395" s="10">
        <v>0</v>
      </c>
      <c r="J395" s="7" t="s">
        <v>129</v>
      </c>
      <c r="K395" s="10">
        <v>0</v>
      </c>
      <c r="L395" s="10">
        <v>4</v>
      </c>
    </row>
    <row r="396" spans="1:13" ht="13.2" hidden="1">
      <c r="A396" s="7">
        <v>394</v>
      </c>
      <c r="B396" s="8" t="s">
        <v>1284</v>
      </c>
      <c r="C396" s="9" t="s">
        <v>1344</v>
      </c>
      <c r="D396" s="10">
        <v>8</v>
      </c>
      <c r="E396" s="10" t="s">
        <v>1337</v>
      </c>
      <c r="F396" s="10">
        <v>36</v>
      </c>
      <c r="G396" s="7" t="s">
        <v>1449</v>
      </c>
      <c r="H396" s="10">
        <v>0</v>
      </c>
      <c r="I396" s="10">
        <v>0</v>
      </c>
      <c r="J396" s="7" t="s">
        <v>129</v>
      </c>
      <c r="K396" s="10">
        <v>0</v>
      </c>
      <c r="L396" s="10">
        <v>4</v>
      </c>
    </row>
    <row r="397" spans="1:13" ht="13.2" hidden="1">
      <c r="A397" s="7">
        <v>395</v>
      </c>
      <c r="B397" s="8" t="s">
        <v>1285</v>
      </c>
      <c r="C397" s="9" t="s">
        <v>1345</v>
      </c>
      <c r="D397" s="10">
        <v>8</v>
      </c>
      <c r="E397" s="10" t="s">
        <v>1337</v>
      </c>
      <c r="F397" s="10">
        <v>36</v>
      </c>
      <c r="G397" s="7" t="s">
        <v>1449</v>
      </c>
      <c r="H397" s="10">
        <v>0</v>
      </c>
      <c r="I397" s="10">
        <v>0</v>
      </c>
      <c r="J397" s="7" t="s">
        <v>129</v>
      </c>
      <c r="K397" s="10">
        <v>0</v>
      </c>
      <c r="L397" s="10">
        <v>4</v>
      </c>
    </row>
    <row r="398" spans="1:13" ht="13.2" hidden="1">
      <c r="A398" s="7">
        <v>396</v>
      </c>
      <c r="B398" s="8" t="s">
        <v>1286</v>
      </c>
      <c r="C398" s="9" t="s">
        <v>1346</v>
      </c>
      <c r="D398" s="10">
        <v>8</v>
      </c>
      <c r="E398" s="10" t="s">
        <v>1337</v>
      </c>
      <c r="F398" s="10">
        <v>36</v>
      </c>
      <c r="G398" s="7" t="s">
        <v>1449</v>
      </c>
      <c r="H398" s="10">
        <v>0</v>
      </c>
      <c r="I398" s="10">
        <v>0</v>
      </c>
      <c r="J398" s="7" t="s">
        <v>129</v>
      </c>
      <c r="K398" s="10">
        <v>0</v>
      </c>
      <c r="L398" s="10">
        <v>4</v>
      </c>
    </row>
    <row r="399" spans="1:13" ht="13.2" hidden="1">
      <c r="A399" s="7">
        <v>397</v>
      </c>
      <c r="B399" s="8" t="s">
        <v>1287</v>
      </c>
      <c r="C399" s="9" t="s">
        <v>1347</v>
      </c>
      <c r="D399" s="10">
        <v>8</v>
      </c>
      <c r="E399" s="10" t="s">
        <v>1337</v>
      </c>
      <c r="F399" s="10">
        <v>36</v>
      </c>
      <c r="G399" s="7" t="s">
        <v>1449</v>
      </c>
      <c r="H399" s="10">
        <v>0</v>
      </c>
      <c r="I399" s="10">
        <v>0</v>
      </c>
      <c r="J399" s="7" t="s">
        <v>129</v>
      </c>
      <c r="K399" s="10">
        <v>0</v>
      </c>
      <c r="L399" s="10">
        <v>4</v>
      </c>
    </row>
    <row r="400" spans="1:13" ht="13.2" hidden="1">
      <c r="A400" s="7">
        <v>398</v>
      </c>
      <c r="B400" s="8" t="s">
        <v>1288</v>
      </c>
      <c r="C400" s="9" t="s">
        <v>1348</v>
      </c>
      <c r="D400" s="10">
        <v>8</v>
      </c>
      <c r="E400" s="10" t="s">
        <v>1337</v>
      </c>
      <c r="F400" s="10">
        <v>36</v>
      </c>
      <c r="G400" s="7" t="s">
        <v>1449</v>
      </c>
      <c r="H400" s="10">
        <v>0</v>
      </c>
      <c r="I400" s="10">
        <v>0</v>
      </c>
      <c r="J400" s="7" t="s">
        <v>129</v>
      </c>
      <c r="K400" s="10">
        <v>0</v>
      </c>
      <c r="L400" s="10">
        <v>4</v>
      </c>
    </row>
    <row r="401" spans="1:13" ht="13.2" hidden="1">
      <c r="A401" s="7">
        <v>399</v>
      </c>
      <c r="B401" s="8" t="s">
        <v>1289</v>
      </c>
      <c r="C401" s="9" t="s">
        <v>1349</v>
      </c>
      <c r="D401" s="10">
        <v>8</v>
      </c>
      <c r="E401" s="10" t="s">
        <v>1337</v>
      </c>
      <c r="F401" s="10">
        <v>36</v>
      </c>
      <c r="G401" s="7" t="s">
        <v>1449</v>
      </c>
      <c r="H401" s="10">
        <v>0</v>
      </c>
      <c r="I401" s="10">
        <v>0</v>
      </c>
      <c r="J401" s="7" t="s">
        <v>129</v>
      </c>
      <c r="K401" s="10">
        <v>0</v>
      </c>
      <c r="L401" s="10">
        <v>4</v>
      </c>
    </row>
    <row r="402" spans="1:13" ht="13.2" hidden="1">
      <c r="A402" s="7">
        <v>400</v>
      </c>
      <c r="B402" s="8" t="s">
        <v>1290</v>
      </c>
      <c r="C402" s="9" t="s">
        <v>1350</v>
      </c>
      <c r="D402" s="10">
        <v>8</v>
      </c>
      <c r="E402" s="10" t="s">
        <v>1337</v>
      </c>
      <c r="F402" s="10">
        <v>36</v>
      </c>
      <c r="G402" s="7" t="s">
        <v>1449</v>
      </c>
      <c r="H402" s="10">
        <v>0</v>
      </c>
      <c r="I402" s="10">
        <v>0</v>
      </c>
      <c r="J402" s="7" t="s">
        <v>129</v>
      </c>
      <c r="K402" s="10">
        <v>0</v>
      </c>
      <c r="L402" s="10">
        <v>4</v>
      </c>
    </row>
    <row r="403" spans="1:13" ht="13.2" hidden="1">
      <c r="A403" s="7">
        <v>401</v>
      </c>
      <c r="B403" s="8" t="s">
        <v>1291</v>
      </c>
      <c r="C403" s="9" t="s">
        <v>1351</v>
      </c>
      <c r="D403" s="10">
        <v>8</v>
      </c>
      <c r="E403" s="10" t="s">
        <v>1337</v>
      </c>
      <c r="F403" s="10">
        <v>36</v>
      </c>
      <c r="G403" s="7" t="s">
        <v>1449</v>
      </c>
      <c r="H403" s="10">
        <v>0</v>
      </c>
      <c r="I403" s="10">
        <v>0</v>
      </c>
      <c r="J403" s="7" t="s">
        <v>129</v>
      </c>
      <c r="K403" s="10">
        <v>0</v>
      </c>
      <c r="L403" s="10">
        <v>4</v>
      </c>
    </row>
    <row r="404" spans="1:13" ht="13.2" hidden="1">
      <c r="A404" s="7">
        <v>402</v>
      </c>
      <c r="B404" s="8" t="s">
        <v>1292</v>
      </c>
      <c r="C404" s="9" t="s">
        <v>1352</v>
      </c>
      <c r="D404" s="10">
        <v>8</v>
      </c>
      <c r="E404" s="10" t="s">
        <v>1337</v>
      </c>
      <c r="F404" s="10">
        <v>36</v>
      </c>
      <c r="G404" s="7" t="s">
        <v>1449</v>
      </c>
      <c r="H404" s="10">
        <v>0</v>
      </c>
      <c r="I404" s="10">
        <v>0</v>
      </c>
      <c r="J404" s="7" t="s">
        <v>129</v>
      </c>
      <c r="K404" s="10">
        <v>0</v>
      </c>
      <c r="L404" s="10">
        <v>4</v>
      </c>
    </row>
    <row r="405" spans="1:13" ht="13.2" hidden="1">
      <c r="A405" s="7">
        <v>403</v>
      </c>
      <c r="B405" s="8" t="s">
        <v>1492</v>
      </c>
      <c r="C405" s="9" t="s">
        <v>1493</v>
      </c>
      <c r="D405" s="10">
        <v>8</v>
      </c>
      <c r="E405" s="10" t="s">
        <v>1337</v>
      </c>
      <c r="F405" s="10">
        <v>36</v>
      </c>
      <c r="G405" s="7" t="s">
        <v>1449</v>
      </c>
      <c r="H405" s="10">
        <v>0</v>
      </c>
      <c r="I405" s="10">
        <v>0</v>
      </c>
      <c r="J405" s="7" t="s">
        <v>129</v>
      </c>
      <c r="K405" s="10">
        <v>0</v>
      </c>
      <c r="L405" s="10">
        <v>4</v>
      </c>
    </row>
    <row r="406" spans="1:13" ht="13.2" hidden="1">
      <c r="A406" s="7">
        <v>404</v>
      </c>
      <c r="B406" s="8" t="s">
        <v>1293</v>
      </c>
      <c r="C406" s="9" t="s">
        <v>1450</v>
      </c>
      <c r="D406" s="10">
        <v>8</v>
      </c>
      <c r="E406" s="10" t="s">
        <v>1337</v>
      </c>
      <c r="F406" s="10">
        <v>36</v>
      </c>
      <c r="G406" s="7" t="s">
        <v>1449</v>
      </c>
      <c r="H406" s="10">
        <v>0</v>
      </c>
      <c r="I406" s="10">
        <v>0</v>
      </c>
      <c r="J406" s="7" t="s">
        <v>266</v>
      </c>
      <c r="K406" s="10">
        <v>0</v>
      </c>
      <c r="L406" s="10">
        <v>4</v>
      </c>
    </row>
    <row r="407" spans="1:13" ht="13.2" hidden="1">
      <c r="A407" s="7">
        <v>405</v>
      </c>
      <c r="B407" s="8" t="s">
        <v>1294</v>
      </c>
      <c r="C407" s="9" t="s">
        <v>1353</v>
      </c>
      <c r="D407" s="10">
        <v>8</v>
      </c>
      <c r="E407" s="10" t="s">
        <v>1337</v>
      </c>
      <c r="F407" s="10">
        <v>36</v>
      </c>
      <c r="G407" s="7" t="s">
        <v>1449</v>
      </c>
      <c r="H407" s="10">
        <v>0</v>
      </c>
      <c r="I407" s="10">
        <v>0</v>
      </c>
      <c r="J407" s="7" t="s">
        <v>266</v>
      </c>
      <c r="K407" s="10">
        <v>0</v>
      </c>
      <c r="L407" s="10">
        <v>4</v>
      </c>
    </row>
    <row r="408" spans="1:13" ht="13.2" hidden="1">
      <c r="A408" s="7">
        <v>406</v>
      </c>
      <c r="B408" s="8" t="s">
        <v>1295</v>
      </c>
      <c r="C408" s="9" t="s">
        <v>1354</v>
      </c>
      <c r="D408" s="10">
        <v>8</v>
      </c>
      <c r="E408" s="10" t="s">
        <v>1337</v>
      </c>
      <c r="F408" s="10">
        <v>36</v>
      </c>
      <c r="G408" s="7" t="s">
        <v>1449</v>
      </c>
      <c r="H408" s="10">
        <v>0</v>
      </c>
      <c r="I408" s="10">
        <v>0</v>
      </c>
      <c r="J408" s="7" t="s">
        <v>266</v>
      </c>
      <c r="K408" s="10">
        <v>0</v>
      </c>
      <c r="L408" s="10">
        <v>4</v>
      </c>
    </row>
    <row r="409" spans="1:13" ht="13.2" hidden="1">
      <c r="A409" s="7">
        <v>407</v>
      </c>
      <c r="B409" s="8" t="s">
        <v>1296</v>
      </c>
      <c r="C409" s="9" t="s">
        <v>1355</v>
      </c>
      <c r="D409" s="10">
        <v>8</v>
      </c>
      <c r="E409" s="10" t="s">
        <v>1337</v>
      </c>
      <c r="F409" s="10">
        <v>36</v>
      </c>
      <c r="G409" s="7" t="s">
        <v>1449</v>
      </c>
      <c r="H409" s="10">
        <v>0</v>
      </c>
      <c r="I409" s="10">
        <v>0</v>
      </c>
      <c r="J409" s="7" t="s">
        <v>266</v>
      </c>
      <c r="K409" s="10">
        <v>0</v>
      </c>
      <c r="L409" s="10">
        <v>4</v>
      </c>
    </row>
    <row r="410" spans="1:13" ht="13.2" hidden="1">
      <c r="A410" s="7">
        <v>408</v>
      </c>
      <c r="B410" s="8" t="s">
        <v>1641</v>
      </c>
      <c r="C410" s="9" t="s">
        <v>1634</v>
      </c>
      <c r="D410" s="10">
        <v>8</v>
      </c>
      <c r="E410" s="10" t="s">
        <v>1337</v>
      </c>
      <c r="F410" s="10">
        <v>36</v>
      </c>
      <c r="G410" s="7" t="s">
        <v>1449</v>
      </c>
      <c r="H410" s="10">
        <v>0</v>
      </c>
      <c r="I410" s="10">
        <v>0</v>
      </c>
      <c r="J410" s="7" t="s">
        <v>266</v>
      </c>
      <c r="K410" s="10">
        <v>0</v>
      </c>
      <c r="L410" s="10">
        <v>4</v>
      </c>
    </row>
    <row r="411" spans="1:13" ht="13.2" hidden="1">
      <c r="A411" s="7">
        <v>409</v>
      </c>
      <c r="B411" s="8" t="s">
        <v>1297</v>
      </c>
      <c r="C411" s="9" t="s">
        <v>1356</v>
      </c>
      <c r="D411" s="10">
        <v>8</v>
      </c>
      <c r="E411" s="10" t="s">
        <v>1337</v>
      </c>
      <c r="F411" s="10">
        <v>36</v>
      </c>
      <c r="G411" s="7" t="s">
        <v>1449</v>
      </c>
      <c r="H411" s="10">
        <v>0</v>
      </c>
      <c r="I411" s="10">
        <v>0</v>
      </c>
      <c r="J411" s="7" t="s">
        <v>266</v>
      </c>
      <c r="K411" s="10">
        <v>0</v>
      </c>
      <c r="L411" s="10">
        <v>4</v>
      </c>
    </row>
    <row r="412" spans="1:13" ht="13.2" hidden="1">
      <c r="A412" s="7">
        <v>410</v>
      </c>
      <c r="B412" s="8" t="s">
        <v>1636</v>
      </c>
      <c r="C412" s="9" t="s">
        <v>1637</v>
      </c>
      <c r="D412" s="10">
        <v>8</v>
      </c>
      <c r="E412" s="10" t="s">
        <v>1337</v>
      </c>
      <c r="F412" s="10">
        <v>36</v>
      </c>
      <c r="G412" s="7" t="s">
        <v>1449</v>
      </c>
      <c r="H412" s="10">
        <v>0</v>
      </c>
      <c r="I412" s="10">
        <v>0</v>
      </c>
      <c r="J412" s="7" t="s">
        <v>266</v>
      </c>
      <c r="K412" s="10">
        <v>0</v>
      </c>
      <c r="L412" s="10">
        <v>4</v>
      </c>
      <c r="M412" t="s">
        <v>1635</v>
      </c>
    </row>
    <row r="413" spans="1:13" ht="26.4" hidden="1">
      <c r="A413" s="7">
        <v>411</v>
      </c>
      <c r="B413" s="8" t="s">
        <v>1657</v>
      </c>
      <c r="C413" s="9" t="s">
        <v>1639</v>
      </c>
      <c r="D413" s="10">
        <v>8</v>
      </c>
      <c r="E413" s="10" t="s">
        <v>1337</v>
      </c>
      <c r="F413" s="10">
        <v>36</v>
      </c>
      <c r="G413" s="7" t="s">
        <v>1449</v>
      </c>
      <c r="H413" s="10">
        <v>0</v>
      </c>
      <c r="I413" s="10">
        <v>0</v>
      </c>
      <c r="J413" s="7" t="s">
        <v>266</v>
      </c>
      <c r="K413" s="10">
        <v>0</v>
      </c>
      <c r="L413" s="10">
        <v>4</v>
      </c>
      <c r="M413" t="s">
        <v>1635</v>
      </c>
    </row>
    <row r="414" spans="1:13" ht="26.4" hidden="1">
      <c r="A414" s="7">
        <v>412</v>
      </c>
      <c r="B414" s="8" t="s">
        <v>1638</v>
      </c>
      <c r="C414" s="9" t="s">
        <v>1640</v>
      </c>
      <c r="D414" s="10">
        <v>8</v>
      </c>
      <c r="E414" s="10" t="s">
        <v>1337</v>
      </c>
      <c r="F414" s="10">
        <v>36</v>
      </c>
      <c r="G414" s="7" t="s">
        <v>1449</v>
      </c>
      <c r="H414" s="10">
        <v>0</v>
      </c>
      <c r="I414" s="10">
        <v>0</v>
      </c>
      <c r="J414" s="7" t="s">
        <v>266</v>
      </c>
      <c r="K414" s="10">
        <v>0</v>
      </c>
      <c r="L414" s="10">
        <v>4</v>
      </c>
    </row>
    <row r="415" spans="1:13" ht="13.2" hidden="1">
      <c r="A415" s="7">
        <v>413</v>
      </c>
      <c r="B415" s="8" t="s">
        <v>1298</v>
      </c>
      <c r="C415" s="9" t="s">
        <v>1357</v>
      </c>
      <c r="D415" s="10">
        <v>8</v>
      </c>
      <c r="E415" s="10" t="s">
        <v>1337</v>
      </c>
      <c r="F415" s="10">
        <v>36</v>
      </c>
      <c r="G415" s="7" t="s">
        <v>1449</v>
      </c>
      <c r="H415" s="10">
        <v>1</v>
      </c>
      <c r="I415" s="10">
        <v>0</v>
      </c>
      <c r="J415" s="7" t="s">
        <v>174</v>
      </c>
      <c r="K415" s="10">
        <v>1</v>
      </c>
      <c r="L415" s="10">
        <v>4</v>
      </c>
    </row>
    <row r="416" spans="1:13" ht="13.2" hidden="1">
      <c r="A416" s="7">
        <v>414</v>
      </c>
      <c r="B416" s="8" t="s">
        <v>1299</v>
      </c>
      <c r="C416" s="9" t="s">
        <v>1358</v>
      </c>
      <c r="D416" s="10">
        <v>8</v>
      </c>
      <c r="E416" s="10" t="s">
        <v>1337</v>
      </c>
      <c r="F416" s="10">
        <v>36</v>
      </c>
      <c r="G416" s="7" t="s">
        <v>1449</v>
      </c>
      <c r="H416" s="10">
        <v>1</v>
      </c>
      <c r="I416" s="10">
        <v>0</v>
      </c>
      <c r="J416" s="7" t="s">
        <v>174</v>
      </c>
      <c r="K416" s="10">
        <v>1</v>
      </c>
      <c r="L416" s="10">
        <v>4</v>
      </c>
    </row>
    <row r="417" spans="1:12" ht="13.2" hidden="1">
      <c r="A417" s="7">
        <v>415</v>
      </c>
      <c r="B417" s="8" t="s">
        <v>1300</v>
      </c>
      <c r="C417" s="9" t="s">
        <v>1359</v>
      </c>
      <c r="D417" s="10">
        <v>8</v>
      </c>
      <c r="E417" s="10" t="s">
        <v>1337</v>
      </c>
      <c r="F417" s="10">
        <v>36</v>
      </c>
      <c r="G417" s="7" t="s">
        <v>1449</v>
      </c>
      <c r="H417" s="10">
        <v>1</v>
      </c>
      <c r="I417" s="10">
        <v>0</v>
      </c>
      <c r="J417" s="7" t="s">
        <v>174</v>
      </c>
      <c r="K417" s="10">
        <v>1</v>
      </c>
      <c r="L417" s="10">
        <v>4</v>
      </c>
    </row>
    <row r="418" spans="1:12" ht="13.2" hidden="1">
      <c r="A418" s="7">
        <v>416</v>
      </c>
      <c r="B418" s="8" t="s">
        <v>1301</v>
      </c>
      <c r="C418" s="9" t="s">
        <v>1360</v>
      </c>
      <c r="D418" s="10">
        <v>8</v>
      </c>
      <c r="E418" s="10" t="s">
        <v>1337</v>
      </c>
      <c r="F418" s="10">
        <v>36</v>
      </c>
      <c r="G418" s="7" t="s">
        <v>1449</v>
      </c>
      <c r="H418" s="10">
        <v>0</v>
      </c>
      <c r="I418" s="10">
        <v>0</v>
      </c>
      <c r="J418" s="7" t="s">
        <v>155</v>
      </c>
      <c r="K418" s="10">
        <v>1</v>
      </c>
      <c r="L418" s="10">
        <v>4</v>
      </c>
    </row>
    <row r="419" spans="1:12" ht="13.2" hidden="1">
      <c r="A419" s="7">
        <v>417</v>
      </c>
      <c r="B419" s="8" t="s">
        <v>1302</v>
      </c>
      <c r="C419" s="9" t="s">
        <v>1361</v>
      </c>
      <c r="D419" s="10">
        <v>8</v>
      </c>
      <c r="E419" s="10" t="s">
        <v>1337</v>
      </c>
      <c r="F419" s="10">
        <v>36</v>
      </c>
      <c r="G419" s="7" t="s">
        <v>1449</v>
      </c>
      <c r="H419" s="10">
        <v>0</v>
      </c>
      <c r="I419" s="10">
        <v>0</v>
      </c>
      <c r="J419" s="7" t="s">
        <v>155</v>
      </c>
      <c r="K419" s="10">
        <v>1</v>
      </c>
      <c r="L419" s="10">
        <v>4</v>
      </c>
    </row>
    <row r="420" spans="1:12" ht="13.2" hidden="1">
      <c r="A420" s="7">
        <v>418</v>
      </c>
      <c r="B420" s="8" t="s">
        <v>1303</v>
      </c>
      <c r="C420" s="9" t="s">
        <v>1362</v>
      </c>
      <c r="D420" s="10">
        <v>8</v>
      </c>
      <c r="E420" s="10" t="s">
        <v>1337</v>
      </c>
      <c r="F420" s="10">
        <v>36</v>
      </c>
      <c r="G420" s="7" t="s">
        <v>1449</v>
      </c>
      <c r="H420" s="10">
        <v>0</v>
      </c>
      <c r="I420" s="10">
        <v>0</v>
      </c>
      <c r="J420" s="7" t="s">
        <v>155</v>
      </c>
      <c r="K420" s="10">
        <v>1</v>
      </c>
      <c r="L420" s="10">
        <v>4</v>
      </c>
    </row>
    <row r="421" spans="1:12" ht="13.2" hidden="1">
      <c r="A421" s="7">
        <v>419</v>
      </c>
      <c r="B421" s="8" t="s">
        <v>1304</v>
      </c>
      <c r="C421" s="9" t="s">
        <v>1363</v>
      </c>
      <c r="D421" s="10">
        <v>8</v>
      </c>
      <c r="E421" s="10" t="s">
        <v>1337</v>
      </c>
      <c r="F421" s="10">
        <v>36</v>
      </c>
      <c r="G421" s="7" t="s">
        <v>1449</v>
      </c>
      <c r="H421" s="10">
        <v>1</v>
      </c>
      <c r="I421" s="10">
        <v>0</v>
      </c>
      <c r="J421" s="7" t="s">
        <v>307</v>
      </c>
      <c r="K421" s="10">
        <v>1</v>
      </c>
      <c r="L421" s="10">
        <v>4</v>
      </c>
    </row>
    <row r="422" spans="1:12" ht="13.2" hidden="1">
      <c r="A422" s="7">
        <v>420</v>
      </c>
      <c r="B422" s="8" t="s">
        <v>1305</v>
      </c>
      <c r="C422" s="9" t="s">
        <v>1364</v>
      </c>
      <c r="D422" s="10">
        <v>8</v>
      </c>
      <c r="E422" s="10" t="s">
        <v>1337</v>
      </c>
      <c r="F422" s="10">
        <v>36</v>
      </c>
      <c r="G422" s="7" t="s">
        <v>1449</v>
      </c>
      <c r="H422" s="10">
        <v>1</v>
      </c>
      <c r="I422" s="10">
        <v>0</v>
      </c>
      <c r="J422" s="7" t="s">
        <v>307</v>
      </c>
      <c r="K422" s="10">
        <v>1</v>
      </c>
      <c r="L422" s="10">
        <v>4</v>
      </c>
    </row>
    <row r="423" spans="1:12" ht="13.2" hidden="1">
      <c r="A423" s="7">
        <v>421</v>
      </c>
      <c r="B423" s="8" t="s">
        <v>1306</v>
      </c>
      <c r="C423" s="9" t="s">
        <v>1365</v>
      </c>
      <c r="D423" s="10">
        <v>8</v>
      </c>
      <c r="E423" s="10" t="s">
        <v>1337</v>
      </c>
      <c r="F423" s="10">
        <v>36</v>
      </c>
      <c r="G423" s="7" t="s">
        <v>1449</v>
      </c>
      <c r="H423" s="10">
        <v>1</v>
      </c>
      <c r="I423" s="10">
        <v>0</v>
      </c>
      <c r="J423" s="7" t="s">
        <v>307</v>
      </c>
      <c r="K423" s="10">
        <v>1</v>
      </c>
      <c r="L423" s="10">
        <v>4</v>
      </c>
    </row>
    <row r="424" spans="1:12" ht="13.2" hidden="1">
      <c r="A424" s="7">
        <v>422</v>
      </c>
      <c r="B424" s="8" t="s">
        <v>1307</v>
      </c>
      <c r="C424" s="9" t="s">
        <v>1451</v>
      </c>
      <c r="D424" s="10">
        <v>8</v>
      </c>
      <c r="E424" s="10" t="s">
        <v>1337</v>
      </c>
      <c r="F424" s="10">
        <v>36</v>
      </c>
      <c r="G424" s="7" t="s">
        <v>1449</v>
      </c>
      <c r="H424" s="10">
        <v>0</v>
      </c>
      <c r="I424" s="10">
        <v>0</v>
      </c>
      <c r="J424" s="7" t="s">
        <v>248</v>
      </c>
      <c r="K424" s="10">
        <v>0</v>
      </c>
      <c r="L424" s="10">
        <v>4</v>
      </c>
    </row>
    <row r="425" spans="1:12" ht="13.2" hidden="1">
      <c r="A425" s="7">
        <v>423</v>
      </c>
      <c r="B425" s="8" t="s">
        <v>1308</v>
      </c>
      <c r="C425" s="9" t="s">
        <v>1366</v>
      </c>
      <c r="D425" s="10">
        <v>8</v>
      </c>
      <c r="E425" s="10" t="s">
        <v>1337</v>
      </c>
      <c r="F425" s="10">
        <v>36</v>
      </c>
      <c r="G425" s="7" t="s">
        <v>1449</v>
      </c>
      <c r="H425" s="10">
        <v>0</v>
      </c>
      <c r="I425" s="10">
        <v>0</v>
      </c>
      <c r="J425" s="7" t="s">
        <v>248</v>
      </c>
      <c r="K425" s="10">
        <v>0</v>
      </c>
      <c r="L425" s="10">
        <v>4</v>
      </c>
    </row>
    <row r="426" spans="1:12" ht="13.2" hidden="1">
      <c r="A426" s="7">
        <v>424</v>
      </c>
      <c r="B426" s="8" t="s">
        <v>1309</v>
      </c>
      <c r="C426" s="9" t="s">
        <v>1367</v>
      </c>
      <c r="D426" s="10">
        <v>8</v>
      </c>
      <c r="E426" s="10" t="s">
        <v>1337</v>
      </c>
      <c r="F426" s="10">
        <v>36</v>
      </c>
      <c r="G426" s="7" t="s">
        <v>1449</v>
      </c>
      <c r="H426" s="10">
        <v>0</v>
      </c>
      <c r="I426" s="10">
        <v>0</v>
      </c>
      <c r="J426" s="7" t="s">
        <v>248</v>
      </c>
      <c r="K426" s="10">
        <v>0</v>
      </c>
      <c r="L426" s="10">
        <v>4</v>
      </c>
    </row>
    <row r="427" spans="1:12" ht="13.2" hidden="1">
      <c r="A427" s="7">
        <v>425</v>
      </c>
      <c r="B427" s="8" t="s">
        <v>1310</v>
      </c>
      <c r="C427" s="9" t="s">
        <v>1368</v>
      </c>
      <c r="D427" s="10">
        <v>8</v>
      </c>
      <c r="E427" s="10" t="s">
        <v>1337</v>
      </c>
      <c r="F427" s="10">
        <v>36</v>
      </c>
      <c r="G427" s="7" t="s">
        <v>1449</v>
      </c>
      <c r="H427" s="10">
        <v>0</v>
      </c>
      <c r="I427" s="10">
        <v>0</v>
      </c>
      <c r="J427" s="7" t="s">
        <v>231</v>
      </c>
      <c r="K427" s="10">
        <v>1</v>
      </c>
      <c r="L427" s="10">
        <v>4</v>
      </c>
    </row>
    <row r="428" spans="1:12" ht="13.2" hidden="1">
      <c r="A428" s="7">
        <v>426</v>
      </c>
      <c r="B428" s="8" t="s">
        <v>1311</v>
      </c>
      <c r="C428" s="9" t="s">
        <v>1369</v>
      </c>
      <c r="D428" s="10">
        <v>8</v>
      </c>
      <c r="E428" s="10" t="s">
        <v>1337</v>
      </c>
      <c r="F428" s="10">
        <v>36</v>
      </c>
      <c r="G428" s="7" t="s">
        <v>1449</v>
      </c>
      <c r="H428" s="10">
        <v>0</v>
      </c>
      <c r="I428" s="10">
        <v>0</v>
      </c>
      <c r="J428" s="7" t="s">
        <v>231</v>
      </c>
      <c r="K428" s="10">
        <v>1</v>
      </c>
      <c r="L428" s="10">
        <v>4</v>
      </c>
    </row>
    <row r="429" spans="1:12" ht="13.2" hidden="1">
      <c r="A429" s="7">
        <v>427</v>
      </c>
      <c r="B429" s="8" t="s">
        <v>1312</v>
      </c>
      <c r="C429" s="9" t="s">
        <v>1370</v>
      </c>
      <c r="D429" s="10">
        <v>8</v>
      </c>
      <c r="E429" s="10" t="s">
        <v>1337</v>
      </c>
      <c r="F429" s="10">
        <v>36</v>
      </c>
      <c r="G429" s="7" t="s">
        <v>1449</v>
      </c>
      <c r="H429" s="10">
        <v>0</v>
      </c>
      <c r="I429" s="10">
        <v>0</v>
      </c>
      <c r="J429" s="7" t="s">
        <v>231</v>
      </c>
      <c r="K429" s="10">
        <v>1</v>
      </c>
      <c r="L429" s="10">
        <v>4</v>
      </c>
    </row>
    <row r="430" spans="1:12" ht="13.2" hidden="1">
      <c r="A430" s="7">
        <v>428</v>
      </c>
      <c r="B430" s="8" t="s">
        <v>1313</v>
      </c>
      <c r="C430" s="9" t="s">
        <v>1452</v>
      </c>
      <c r="D430" s="10">
        <v>8</v>
      </c>
      <c r="E430" s="10" t="s">
        <v>1337</v>
      </c>
      <c r="F430" s="10">
        <v>36</v>
      </c>
      <c r="G430" s="7" t="s">
        <v>1449</v>
      </c>
      <c r="H430" s="10">
        <v>0</v>
      </c>
      <c r="I430" s="10">
        <v>0</v>
      </c>
      <c r="J430" s="7" t="s">
        <v>129</v>
      </c>
      <c r="K430" s="10">
        <v>0</v>
      </c>
      <c r="L430" s="10">
        <v>4</v>
      </c>
    </row>
    <row r="431" spans="1:12" ht="13.2" hidden="1">
      <c r="A431" s="7">
        <v>429</v>
      </c>
      <c r="B431" s="8" t="s">
        <v>1314</v>
      </c>
      <c r="C431" s="9" t="s">
        <v>1453</v>
      </c>
      <c r="D431" s="10">
        <v>8</v>
      </c>
      <c r="E431" s="10" t="s">
        <v>1337</v>
      </c>
      <c r="F431" s="10">
        <v>36</v>
      </c>
      <c r="G431" s="7" t="s">
        <v>1449</v>
      </c>
      <c r="H431" s="10">
        <v>0</v>
      </c>
      <c r="I431" s="10">
        <v>0</v>
      </c>
      <c r="J431" s="7" t="s">
        <v>206</v>
      </c>
      <c r="K431" s="10">
        <v>0</v>
      </c>
      <c r="L431" s="10">
        <v>4</v>
      </c>
    </row>
    <row r="432" spans="1:12" ht="13.2" hidden="1">
      <c r="A432" s="7">
        <v>430</v>
      </c>
      <c r="B432" s="8" t="s">
        <v>1315</v>
      </c>
      <c r="C432" s="9" t="s">
        <v>1371</v>
      </c>
      <c r="D432" s="10">
        <v>8</v>
      </c>
      <c r="E432" s="10" t="s">
        <v>1337</v>
      </c>
      <c r="F432" s="10">
        <v>36</v>
      </c>
      <c r="G432" s="7" t="s">
        <v>1449</v>
      </c>
      <c r="H432" s="10">
        <v>0</v>
      </c>
      <c r="I432" s="10">
        <v>0</v>
      </c>
      <c r="J432" s="7" t="s">
        <v>206</v>
      </c>
      <c r="K432" s="10">
        <v>0</v>
      </c>
      <c r="L432" s="10">
        <v>4</v>
      </c>
    </row>
    <row r="433" spans="1:13" ht="13.2" hidden="1">
      <c r="A433" s="7">
        <v>431</v>
      </c>
      <c r="B433" s="8" t="s">
        <v>1316</v>
      </c>
      <c r="C433" s="9" t="s">
        <v>1372</v>
      </c>
      <c r="D433" s="10">
        <v>8</v>
      </c>
      <c r="E433" s="10" t="s">
        <v>1337</v>
      </c>
      <c r="F433" s="10">
        <v>36</v>
      </c>
      <c r="G433" s="7" t="s">
        <v>1449</v>
      </c>
      <c r="H433" s="10">
        <v>0</v>
      </c>
      <c r="I433" s="10">
        <v>0</v>
      </c>
      <c r="J433" s="7" t="s">
        <v>206</v>
      </c>
      <c r="K433" s="10">
        <v>0</v>
      </c>
      <c r="L433" s="10">
        <v>4</v>
      </c>
    </row>
    <row r="434" spans="1:13" ht="13.2" hidden="1">
      <c r="A434" s="7">
        <v>432</v>
      </c>
      <c r="B434" s="8" t="s">
        <v>1317</v>
      </c>
      <c r="C434" s="9" t="s">
        <v>1373</v>
      </c>
      <c r="D434" s="10">
        <v>8</v>
      </c>
      <c r="E434" s="10" t="s">
        <v>1337</v>
      </c>
      <c r="F434" s="10">
        <v>36</v>
      </c>
      <c r="G434" s="7" t="s">
        <v>1449</v>
      </c>
      <c r="H434" s="10">
        <v>0</v>
      </c>
      <c r="I434" s="10">
        <v>0</v>
      </c>
      <c r="J434" s="7" t="s">
        <v>206</v>
      </c>
      <c r="K434" s="10">
        <v>0</v>
      </c>
      <c r="L434" s="10">
        <v>4</v>
      </c>
    </row>
    <row r="435" spans="1:13" ht="13.2" hidden="1">
      <c r="A435" s="7">
        <v>433</v>
      </c>
      <c r="B435" s="8" t="s">
        <v>1318</v>
      </c>
      <c r="C435" s="9" t="s">
        <v>1374</v>
      </c>
      <c r="D435" s="10">
        <v>8</v>
      </c>
      <c r="E435" s="10" t="s">
        <v>1337</v>
      </c>
      <c r="F435" s="10">
        <v>36</v>
      </c>
      <c r="G435" s="7" t="s">
        <v>1449</v>
      </c>
      <c r="H435" s="10">
        <v>0</v>
      </c>
      <c r="I435" s="10">
        <v>0</v>
      </c>
      <c r="J435" s="7" t="s">
        <v>206</v>
      </c>
      <c r="K435" s="10">
        <v>0</v>
      </c>
      <c r="L435" s="10">
        <v>4</v>
      </c>
    </row>
    <row r="436" spans="1:13" ht="13.2" hidden="1">
      <c r="A436" s="7">
        <v>434</v>
      </c>
      <c r="B436" s="8" t="s">
        <v>1319</v>
      </c>
      <c r="C436" s="9" t="s">
        <v>1375</v>
      </c>
      <c r="D436" s="10">
        <v>8</v>
      </c>
      <c r="E436" s="10" t="s">
        <v>1337</v>
      </c>
      <c r="F436" s="10">
        <v>36</v>
      </c>
      <c r="G436" s="7" t="s">
        <v>1449</v>
      </c>
      <c r="H436" s="10">
        <v>0</v>
      </c>
      <c r="I436" s="10">
        <v>0</v>
      </c>
      <c r="J436" s="7" t="s">
        <v>206</v>
      </c>
      <c r="K436" s="10">
        <v>0</v>
      </c>
      <c r="L436" s="10">
        <v>4</v>
      </c>
    </row>
    <row r="437" spans="1:13" ht="13.2" hidden="1">
      <c r="A437" s="7">
        <v>435</v>
      </c>
      <c r="B437" s="8" t="s">
        <v>1320</v>
      </c>
      <c r="C437" s="9" t="s">
        <v>1376</v>
      </c>
      <c r="D437" s="10">
        <v>8</v>
      </c>
      <c r="E437" s="10" t="s">
        <v>1337</v>
      </c>
      <c r="F437" s="10">
        <v>36</v>
      </c>
      <c r="G437" s="7" t="s">
        <v>1449</v>
      </c>
      <c r="H437" s="10">
        <v>0</v>
      </c>
      <c r="I437" s="10">
        <v>0</v>
      </c>
      <c r="J437" s="7" t="s">
        <v>206</v>
      </c>
      <c r="K437" s="10">
        <v>0</v>
      </c>
      <c r="L437" s="10">
        <v>4</v>
      </c>
    </row>
    <row r="438" spans="1:13" ht="13.2" hidden="1">
      <c r="A438" s="7">
        <v>436</v>
      </c>
      <c r="B438" s="8" t="s">
        <v>1321</v>
      </c>
      <c r="C438" s="9" t="s">
        <v>1377</v>
      </c>
      <c r="D438" s="10">
        <v>8</v>
      </c>
      <c r="E438" s="10" t="s">
        <v>1337</v>
      </c>
      <c r="F438" s="10">
        <v>36</v>
      </c>
      <c r="G438" s="7" t="s">
        <v>1449</v>
      </c>
      <c r="H438" s="10">
        <v>0</v>
      </c>
      <c r="I438" s="10">
        <v>0</v>
      </c>
      <c r="J438" s="7" t="s">
        <v>206</v>
      </c>
      <c r="K438" s="10">
        <v>0</v>
      </c>
      <c r="L438" s="10">
        <v>4</v>
      </c>
    </row>
    <row r="439" spans="1:13" ht="13.2" hidden="1">
      <c r="A439" s="7">
        <v>437</v>
      </c>
      <c r="B439" s="8" t="s">
        <v>1322</v>
      </c>
      <c r="C439" s="9" t="s">
        <v>1378</v>
      </c>
      <c r="D439" s="10">
        <v>8</v>
      </c>
      <c r="E439" s="10" t="s">
        <v>1337</v>
      </c>
      <c r="F439" s="10">
        <v>36</v>
      </c>
      <c r="G439" s="7" t="s">
        <v>1449</v>
      </c>
      <c r="H439" s="10">
        <v>0</v>
      </c>
      <c r="I439" s="10">
        <v>0</v>
      </c>
      <c r="J439" s="7" t="s">
        <v>206</v>
      </c>
      <c r="K439" s="10">
        <v>0</v>
      </c>
      <c r="L439" s="10">
        <v>4</v>
      </c>
    </row>
    <row r="440" spans="1:13" ht="13.2" hidden="1">
      <c r="A440" s="7">
        <v>438</v>
      </c>
      <c r="B440" s="8" t="s">
        <v>1323</v>
      </c>
      <c r="C440" s="9" t="s">
        <v>1454</v>
      </c>
      <c r="D440" s="10">
        <v>8</v>
      </c>
      <c r="E440" s="10" t="s">
        <v>1337</v>
      </c>
      <c r="F440" s="10">
        <v>36</v>
      </c>
      <c r="G440" s="7" t="s">
        <v>1449</v>
      </c>
      <c r="H440" s="10">
        <v>0</v>
      </c>
      <c r="I440" s="10">
        <v>0</v>
      </c>
      <c r="J440" s="7" t="s">
        <v>206</v>
      </c>
      <c r="K440" s="10">
        <v>0</v>
      </c>
      <c r="L440" s="10">
        <v>4</v>
      </c>
    </row>
    <row r="441" spans="1:13" ht="13.2" hidden="1">
      <c r="A441" s="7">
        <v>439</v>
      </c>
      <c r="B441" s="8" t="s">
        <v>1324</v>
      </c>
      <c r="C441" s="9" t="s">
        <v>1379</v>
      </c>
      <c r="D441" s="10">
        <v>8</v>
      </c>
      <c r="E441" s="10" t="s">
        <v>1337</v>
      </c>
      <c r="F441" s="10">
        <v>36</v>
      </c>
      <c r="G441" s="7" t="s">
        <v>1449</v>
      </c>
      <c r="H441" s="10">
        <v>0</v>
      </c>
      <c r="I441" s="10">
        <v>0</v>
      </c>
      <c r="J441" s="7" t="s">
        <v>206</v>
      </c>
      <c r="K441" s="10">
        <v>0</v>
      </c>
      <c r="L441" s="10">
        <v>4</v>
      </c>
    </row>
    <row r="442" spans="1:13" ht="13.2" hidden="1">
      <c r="A442" s="7">
        <v>440</v>
      </c>
      <c r="B442" s="8" t="s">
        <v>1325</v>
      </c>
      <c r="C442" s="9" t="s">
        <v>1455</v>
      </c>
      <c r="D442" s="10">
        <v>8</v>
      </c>
      <c r="E442" s="10" t="s">
        <v>1337</v>
      </c>
      <c r="F442" s="10">
        <v>36</v>
      </c>
      <c r="G442" s="7" t="s">
        <v>1449</v>
      </c>
      <c r="H442" s="10">
        <v>0</v>
      </c>
      <c r="I442" s="10">
        <v>0</v>
      </c>
      <c r="J442" s="7" t="s">
        <v>206</v>
      </c>
      <c r="K442" s="10">
        <v>0</v>
      </c>
      <c r="L442" s="10">
        <v>4</v>
      </c>
    </row>
    <row r="443" spans="1:13" ht="13.2" hidden="1">
      <c r="A443" s="7">
        <v>441</v>
      </c>
      <c r="B443" s="8" t="s">
        <v>1326</v>
      </c>
      <c r="C443" s="9" t="s">
        <v>1456</v>
      </c>
      <c r="D443" s="10">
        <v>8</v>
      </c>
      <c r="E443" s="10" t="s">
        <v>1337</v>
      </c>
      <c r="F443" s="10">
        <v>36</v>
      </c>
      <c r="G443" s="7" t="s">
        <v>1449</v>
      </c>
      <c r="H443" s="10">
        <v>0</v>
      </c>
      <c r="I443" s="10">
        <v>0</v>
      </c>
      <c r="J443" s="7" t="s">
        <v>129</v>
      </c>
      <c r="K443" s="10">
        <v>0</v>
      </c>
      <c r="L443" s="10">
        <v>4</v>
      </c>
    </row>
    <row r="444" spans="1:13" ht="13.2" hidden="1">
      <c r="A444" s="7">
        <v>442</v>
      </c>
      <c r="B444" s="8" t="s">
        <v>1327</v>
      </c>
      <c r="C444" s="9" t="s">
        <v>1380</v>
      </c>
      <c r="D444" s="10">
        <v>8</v>
      </c>
      <c r="E444" s="10" t="s">
        <v>1337</v>
      </c>
      <c r="F444" s="10">
        <v>36</v>
      </c>
      <c r="G444" s="7" t="s">
        <v>1449</v>
      </c>
      <c r="H444" s="10">
        <v>0</v>
      </c>
      <c r="I444" s="10">
        <v>0</v>
      </c>
      <c r="J444" s="7" t="s">
        <v>129</v>
      </c>
      <c r="K444" s="10">
        <v>0</v>
      </c>
      <c r="L444" s="10">
        <v>4</v>
      </c>
    </row>
    <row r="445" spans="1:13" ht="13.2" hidden="1">
      <c r="A445" s="7">
        <v>443</v>
      </c>
      <c r="B445" s="8" t="s">
        <v>1328</v>
      </c>
      <c r="C445" s="9" t="s">
        <v>1381</v>
      </c>
      <c r="D445" s="10">
        <v>8</v>
      </c>
      <c r="E445" s="10" t="s">
        <v>1337</v>
      </c>
      <c r="F445" s="10">
        <v>36</v>
      </c>
      <c r="G445" s="7" t="s">
        <v>1449</v>
      </c>
      <c r="H445" s="10">
        <v>0</v>
      </c>
      <c r="I445" s="10">
        <v>0</v>
      </c>
      <c r="J445" s="7" t="s">
        <v>129</v>
      </c>
      <c r="K445" s="10">
        <v>0</v>
      </c>
      <c r="L445" s="10">
        <v>4</v>
      </c>
    </row>
    <row r="446" spans="1:13" ht="13.2" hidden="1">
      <c r="A446" s="7">
        <v>444</v>
      </c>
      <c r="B446" s="8" t="s">
        <v>1579</v>
      </c>
      <c r="C446" s="9" t="s">
        <v>1526</v>
      </c>
      <c r="D446" s="10">
        <v>8</v>
      </c>
      <c r="E446" s="10" t="s">
        <v>1337</v>
      </c>
      <c r="F446" s="10">
        <v>36</v>
      </c>
      <c r="G446" s="7" t="s">
        <v>1449</v>
      </c>
      <c r="H446" s="10">
        <v>0</v>
      </c>
      <c r="I446" s="10">
        <v>0</v>
      </c>
      <c r="J446" s="7" t="s">
        <v>129</v>
      </c>
      <c r="K446" s="10">
        <v>0</v>
      </c>
      <c r="L446" s="10">
        <v>4</v>
      </c>
      <c r="M446" t="s">
        <v>1575</v>
      </c>
    </row>
    <row r="447" spans="1:13" ht="13.2" hidden="1">
      <c r="A447" s="7">
        <v>445</v>
      </c>
      <c r="B447" s="8" t="s">
        <v>1524</v>
      </c>
      <c r="C447" s="9" t="s">
        <v>1527</v>
      </c>
      <c r="D447" s="10">
        <v>8</v>
      </c>
      <c r="E447" s="10" t="s">
        <v>1337</v>
      </c>
      <c r="F447" s="10">
        <v>36</v>
      </c>
      <c r="G447" s="7" t="s">
        <v>1449</v>
      </c>
      <c r="H447" s="10">
        <v>0</v>
      </c>
      <c r="I447" s="10">
        <v>0</v>
      </c>
      <c r="J447" s="7" t="s">
        <v>129</v>
      </c>
      <c r="K447" s="10">
        <v>0</v>
      </c>
      <c r="L447" s="10">
        <v>4</v>
      </c>
      <c r="M447" t="s">
        <v>1575</v>
      </c>
    </row>
    <row r="448" spans="1:13" ht="13.2" hidden="1">
      <c r="A448" s="7">
        <v>446</v>
      </c>
      <c r="B448" s="8" t="s">
        <v>1525</v>
      </c>
      <c r="C448" s="9" t="s">
        <v>1528</v>
      </c>
      <c r="D448" s="10">
        <v>8</v>
      </c>
      <c r="E448" s="10" t="s">
        <v>1337</v>
      </c>
      <c r="F448" s="10">
        <v>36</v>
      </c>
      <c r="G448" s="7" t="s">
        <v>1449</v>
      </c>
      <c r="H448" s="10">
        <v>0</v>
      </c>
      <c r="I448" s="10">
        <v>0</v>
      </c>
      <c r="J448" s="7" t="s">
        <v>129</v>
      </c>
      <c r="K448" s="10">
        <v>0</v>
      </c>
      <c r="L448" s="10">
        <v>4</v>
      </c>
      <c r="M448" t="s">
        <v>1575</v>
      </c>
    </row>
    <row r="449" spans="1:12" ht="13.2" hidden="1">
      <c r="A449" s="7">
        <v>447</v>
      </c>
      <c r="B449" s="8" t="s">
        <v>761</v>
      </c>
      <c r="C449" s="9" t="s">
        <v>762</v>
      </c>
      <c r="D449" s="10">
        <v>0</v>
      </c>
      <c r="E449" s="10" t="s">
        <v>1433</v>
      </c>
      <c r="F449" s="10">
        <v>1</v>
      </c>
      <c r="G449" s="7" t="s">
        <v>129</v>
      </c>
      <c r="H449" s="10">
        <v>0</v>
      </c>
      <c r="I449" s="10">
        <v>0</v>
      </c>
      <c r="J449" s="7" t="s">
        <v>129</v>
      </c>
      <c r="K449" s="10">
        <v>0</v>
      </c>
      <c r="L449" s="10">
        <v>1</v>
      </c>
    </row>
    <row r="450" spans="1:12" ht="13.2" hidden="1">
      <c r="A450" s="7">
        <v>448</v>
      </c>
      <c r="B450" s="8" t="s">
        <v>773</v>
      </c>
      <c r="C450" s="9" t="s">
        <v>1439</v>
      </c>
      <c r="D450" s="10">
        <v>0</v>
      </c>
      <c r="E450" s="10" t="s">
        <v>1440</v>
      </c>
      <c r="F450" s="10">
        <v>1</v>
      </c>
      <c r="G450" s="7" t="s">
        <v>129</v>
      </c>
      <c r="H450" s="10">
        <v>0</v>
      </c>
      <c r="I450" s="10">
        <v>0</v>
      </c>
      <c r="J450" s="7" t="s">
        <v>129</v>
      </c>
      <c r="K450" s="10">
        <v>0</v>
      </c>
      <c r="L450" s="10">
        <v>1</v>
      </c>
    </row>
  </sheetData>
  <phoneticPr fontId="8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 filterMode="1"/>
  <dimension ref="A1:M340"/>
  <sheetViews>
    <sheetView topLeftCell="A341" zoomScaleNormal="100" workbookViewId="0">
      <selection activeCell="B269" sqref="B269"/>
    </sheetView>
  </sheetViews>
  <sheetFormatPr defaultRowHeight="13.2"/>
  <cols>
    <col min="2" max="2" width="9.77734375" customWidth="1"/>
    <col min="3" max="3" width="49.109375" customWidth="1"/>
    <col min="7" max="7" width="12.44140625" customWidth="1"/>
    <col min="8" max="8" width="16.33203125" style="6" customWidth="1"/>
    <col min="9" max="9" width="18.109375" style="6" customWidth="1"/>
    <col min="10" max="10" width="12.44140625" customWidth="1"/>
    <col min="11" max="12" width="8.21875" style="6" customWidth="1"/>
  </cols>
  <sheetData>
    <row r="1" spans="1:13">
      <c r="A1" s="5" t="s">
        <v>1382</v>
      </c>
      <c r="B1" s="5" t="s">
        <v>1329</v>
      </c>
      <c r="C1" s="5" t="s">
        <v>1330</v>
      </c>
      <c r="D1" s="5" t="s">
        <v>1331</v>
      </c>
      <c r="E1" s="5" t="s">
        <v>1332</v>
      </c>
      <c r="F1" s="5" t="s">
        <v>1333</v>
      </c>
      <c r="G1" s="5" t="s">
        <v>1334</v>
      </c>
      <c r="H1" s="5" t="s">
        <v>1383</v>
      </c>
      <c r="I1" s="5" t="s">
        <v>1384</v>
      </c>
      <c r="J1" s="5" t="s">
        <v>1385</v>
      </c>
      <c r="K1" s="5" t="s">
        <v>1386</v>
      </c>
      <c r="L1" s="5" t="s">
        <v>1387</v>
      </c>
      <c r="M1" s="15" t="s">
        <v>1576</v>
      </c>
    </row>
    <row r="2" spans="1:13">
      <c r="A2" s="7">
        <v>1</v>
      </c>
      <c r="B2" s="8" t="s">
        <v>774</v>
      </c>
      <c r="C2" s="9" t="s">
        <v>775</v>
      </c>
      <c r="D2" s="10">
        <v>1</v>
      </c>
      <c r="E2" s="10" t="s">
        <v>128</v>
      </c>
      <c r="F2" s="10">
        <v>1</v>
      </c>
      <c r="G2" s="7" t="s">
        <v>129</v>
      </c>
      <c r="H2" s="10">
        <v>0</v>
      </c>
      <c r="I2" s="10">
        <v>0</v>
      </c>
      <c r="J2" s="7" t="s">
        <v>129</v>
      </c>
      <c r="K2" s="10">
        <v>0</v>
      </c>
      <c r="L2" s="10">
        <v>2</v>
      </c>
    </row>
    <row r="3" spans="1:13" hidden="1">
      <c r="A3" s="7">
        <v>2</v>
      </c>
      <c r="B3" s="8" t="s">
        <v>776</v>
      </c>
      <c r="C3" s="9" t="s">
        <v>777</v>
      </c>
      <c r="D3" s="10">
        <v>1</v>
      </c>
      <c r="E3" s="10" t="s">
        <v>128</v>
      </c>
      <c r="F3" s="10">
        <v>1</v>
      </c>
      <c r="G3" s="7" t="s">
        <v>129</v>
      </c>
      <c r="H3" s="10">
        <v>0</v>
      </c>
      <c r="I3" s="10">
        <v>0</v>
      </c>
      <c r="J3" s="7" t="s">
        <v>129</v>
      </c>
      <c r="K3" s="10">
        <v>0</v>
      </c>
      <c r="L3" s="10">
        <v>2</v>
      </c>
    </row>
    <row r="4" spans="1:13" hidden="1">
      <c r="A4" s="7">
        <v>3</v>
      </c>
      <c r="B4" s="8" t="s">
        <v>778</v>
      </c>
      <c r="C4" s="9" t="s">
        <v>779</v>
      </c>
      <c r="D4" s="10">
        <v>1</v>
      </c>
      <c r="E4" s="10" t="s">
        <v>128</v>
      </c>
      <c r="F4" s="10">
        <v>1</v>
      </c>
      <c r="G4" s="7" t="s">
        <v>129</v>
      </c>
      <c r="H4" s="10">
        <v>0</v>
      </c>
      <c r="I4" s="10">
        <v>0</v>
      </c>
      <c r="J4" s="7" t="s">
        <v>129</v>
      </c>
      <c r="K4" s="10">
        <v>0</v>
      </c>
      <c r="L4" s="10">
        <v>2</v>
      </c>
    </row>
    <row r="5" spans="1:13" hidden="1">
      <c r="A5" s="7">
        <v>4</v>
      </c>
      <c r="B5" s="8" t="s">
        <v>780</v>
      </c>
      <c r="C5" s="9" t="s">
        <v>781</v>
      </c>
      <c r="D5" s="10">
        <v>1</v>
      </c>
      <c r="E5" s="10" t="s">
        <v>128</v>
      </c>
      <c r="F5" s="10">
        <v>1</v>
      </c>
      <c r="G5" s="7" t="s">
        <v>129</v>
      </c>
      <c r="H5" s="10">
        <v>0</v>
      </c>
      <c r="I5" s="10">
        <v>0</v>
      </c>
      <c r="J5" s="7" t="s">
        <v>129</v>
      </c>
      <c r="K5" s="10">
        <v>0</v>
      </c>
      <c r="L5" s="10">
        <v>2</v>
      </c>
    </row>
    <row r="6" spans="1:13" hidden="1">
      <c r="A6" s="7">
        <v>5</v>
      </c>
      <c r="B6" s="8" t="s">
        <v>782</v>
      </c>
      <c r="C6" s="9" t="s">
        <v>783</v>
      </c>
      <c r="D6" s="10">
        <v>1</v>
      </c>
      <c r="E6" s="10" t="s">
        <v>128</v>
      </c>
      <c r="F6" s="10">
        <v>1</v>
      </c>
      <c r="G6" s="7" t="s">
        <v>129</v>
      </c>
      <c r="H6" s="10">
        <v>0</v>
      </c>
      <c r="I6" s="10">
        <v>0</v>
      </c>
      <c r="J6" s="7" t="s">
        <v>129</v>
      </c>
      <c r="K6" s="10">
        <v>0</v>
      </c>
      <c r="L6" s="10">
        <v>2</v>
      </c>
    </row>
    <row r="7" spans="1:13" hidden="1">
      <c r="A7" s="7">
        <v>6</v>
      </c>
      <c r="B7" s="8" t="s">
        <v>784</v>
      </c>
      <c r="C7" s="9" t="s">
        <v>785</v>
      </c>
      <c r="D7" s="10">
        <v>1</v>
      </c>
      <c r="E7" s="10" t="s">
        <v>128</v>
      </c>
      <c r="F7" s="10">
        <v>1</v>
      </c>
      <c r="G7" s="7" t="s">
        <v>129</v>
      </c>
      <c r="H7" s="10">
        <v>0</v>
      </c>
      <c r="I7" s="10">
        <v>0</v>
      </c>
      <c r="J7" s="7" t="s">
        <v>129</v>
      </c>
      <c r="K7" s="10">
        <v>0</v>
      </c>
      <c r="L7" s="10">
        <v>2</v>
      </c>
    </row>
    <row r="8" spans="1:13" hidden="1">
      <c r="A8" s="7">
        <v>7</v>
      </c>
      <c r="B8" s="8" t="s">
        <v>786</v>
      </c>
      <c r="C8" s="9" t="s">
        <v>787</v>
      </c>
      <c r="D8" s="10">
        <v>1</v>
      </c>
      <c r="E8" s="10" t="s">
        <v>128</v>
      </c>
      <c r="F8" s="10">
        <v>1</v>
      </c>
      <c r="G8" s="7" t="s">
        <v>129</v>
      </c>
      <c r="H8" s="10">
        <v>0</v>
      </c>
      <c r="I8" s="10">
        <v>0</v>
      </c>
      <c r="J8" s="7" t="s">
        <v>129</v>
      </c>
      <c r="K8" s="10">
        <v>0</v>
      </c>
      <c r="L8" s="10">
        <v>2</v>
      </c>
    </row>
    <row r="9" spans="1:13" hidden="1">
      <c r="A9" s="7">
        <v>8</v>
      </c>
      <c r="B9" s="8" t="s">
        <v>788</v>
      </c>
      <c r="C9" s="9" t="s">
        <v>789</v>
      </c>
      <c r="D9" s="10">
        <v>1</v>
      </c>
      <c r="E9" s="10" t="s">
        <v>128</v>
      </c>
      <c r="F9" s="10">
        <v>1</v>
      </c>
      <c r="G9" s="7" t="s">
        <v>129</v>
      </c>
      <c r="H9" s="10">
        <v>0</v>
      </c>
      <c r="I9" s="10">
        <v>0</v>
      </c>
      <c r="J9" s="7" t="s">
        <v>129</v>
      </c>
      <c r="K9" s="10">
        <v>0</v>
      </c>
      <c r="L9" s="10">
        <v>2</v>
      </c>
    </row>
    <row r="10" spans="1:13" hidden="1">
      <c r="A10" s="7">
        <v>9</v>
      </c>
      <c r="B10" s="8" t="s">
        <v>790</v>
      </c>
      <c r="C10" s="9" t="s">
        <v>791</v>
      </c>
      <c r="D10" s="10">
        <v>1</v>
      </c>
      <c r="E10" s="10" t="s">
        <v>128</v>
      </c>
      <c r="F10" s="10">
        <v>1</v>
      </c>
      <c r="G10" s="7" t="s">
        <v>129</v>
      </c>
      <c r="H10" s="10">
        <v>0</v>
      </c>
      <c r="I10" s="10">
        <v>0</v>
      </c>
      <c r="J10" s="7" t="s">
        <v>129</v>
      </c>
      <c r="K10" s="10">
        <v>0</v>
      </c>
      <c r="L10" s="10">
        <v>2</v>
      </c>
    </row>
    <row r="11" spans="1:13" hidden="1">
      <c r="A11" s="7">
        <v>10</v>
      </c>
      <c r="B11" s="8" t="s">
        <v>792</v>
      </c>
      <c r="C11" s="9" t="s">
        <v>793</v>
      </c>
      <c r="D11" s="10">
        <v>1</v>
      </c>
      <c r="E11" s="10" t="s">
        <v>128</v>
      </c>
      <c r="F11" s="10">
        <v>1</v>
      </c>
      <c r="G11" s="7" t="s">
        <v>129</v>
      </c>
      <c r="H11" s="10">
        <v>0</v>
      </c>
      <c r="I11" s="10">
        <v>0</v>
      </c>
      <c r="J11" s="7" t="s">
        <v>129</v>
      </c>
      <c r="K11" s="10">
        <v>0</v>
      </c>
      <c r="L11" s="10">
        <v>2</v>
      </c>
    </row>
    <row r="12" spans="1:13" hidden="1">
      <c r="A12" s="7">
        <v>11</v>
      </c>
      <c r="B12" s="8" t="s">
        <v>794</v>
      </c>
      <c r="C12" s="9" t="s">
        <v>795</v>
      </c>
      <c r="D12" s="10">
        <v>1</v>
      </c>
      <c r="E12" s="10" t="s">
        <v>128</v>
      </c>
      <c r="F12" s="10">
        <v>1</v>
      </c>
      <c r="G12" s="7" t="s">
        <v>129</v>
      </c>
      <c r="H12" s="10">
        <v>0</v>
      </c>
      <c r="I12" s="10">
        <v>0</v>
      </c>
      <c r="J12" s="7" t="s">
        <v>129</v>
      </c>
      <c r="K12" s="10">
        <v>0</v>
      </c>
      <c r="L12" s="10">
        <v>2</v>
      </c>
    </row>
    <row r="13" spans="1:13" hidden="1">
      <c r="A13" s="7">
        <v>12</v>
      </c>
      <c r="B13" s="8" t="s">
        <v>796</v>
      </c>
      <c r="C13" s="9" t="s">
        <v>797</v>
      </c>
      <c r="D13" s="10">
        <v>1</v>
      </c>
      <c r="E13" s="10" t="s">
        <v>128</v>
      </c>
      <c r="F13" s="10">
        <v>1</v>
      </c>
      <c r="G13" s="7" t="s">
        <v>129</v>
      </c>
      <c r="H13" s="10">
        <v>0</v>
      </c>
      <c r="I13" s="10">
        <v>0</v>
      </c>
      <c r="J13" s="7" t="s">
        <v>129</v>
      </c>
      <c r="K13" s="10">
        <v>0</v>
      </c>
      <c r="L13" s="10">
        <v>2</v>
      </c>
    </row>
    <row r="14" spans="1:13" hidden="1">
      <c r="A14" s="7">
        <v>13</v>
      </c>
      <c r="B14" s="8" t="s">
        <v>798</v>
      </c>
      <c r="C14" s="9" t="s">
        <v>799</v>
      </c>
      <c r="D14" s="10">
        <v>1</v>
      </c>
      <c r="E14" s="10" t="s">
        <v>128</v>
      </c>
      <c r="F14" s="10">
        <v>1</v>
      </c>
      <c r="G14" s="7" t="s">
        <v>129</v>
      </c>
      <c r="H14" s="10">
        <v>0</v>
      </c>
      <c r="I14" s="10">
        <v>0</v>
      </c>
      <c r="J14" s="7" t="s">
        <v>129</v>
      </c>
      <c r="K14" s="10">
        <v>0</v>
      </c>
      <c r="L14" s="10">
        <v>2</v>
      </c>
    </row>
    <row r="15" spans="1:13" hidden="1">
      <c r="A15" s="7">
        <v>14</v>
      </c>
      <c r="B15" s="8" t="s">
        <v>800</v>
      </c>
      <c r="C15" s="9" t="s">
        <v>801</v>
      </c>
      <c r="D15" s="10">
        <v>1</v>
      </c>
      <c r="E15" s="10" t="s">
        <v>128</v>
      </c>
      <c r="F15" s="10">
        <v>1</v>
      </c>
      <c r="G15" s="7" t="s">
        <v>129</v>
      </c>
      <c r="H15" s="10">
        <v>0</v>
      </c>
      <c r="I15" s="10">
        <v>0</v>
      </c>
      <c r="J15" s="7" t="s">
        <v>129</v>
      </c>
      <c r="K15" s="10">
        <v>0</v>
      </c>
      <c r="L15" s="10">
        <v>2</v>
      </c>
    </row>
    <row r="16" spans="1:13" hidden="1">
      <c r="A16" s="7">
        <v>15</v>
      </c>
      <c r="B16" s="8" t="s">
        <v>802</v>
      </c>
      <c r="C16" s="9" t="s">
        <v>803</v>
      </c>
      <c r="D16" s="10">
        <v>1</v>
      </c>
      <c r="E16" s="10" t="s">
        <v>128</v>
      </c>
      <c r="F16" s="10">
        <v>1</v>
      </c>
      <c r="G16" s="7" t="s">
        <v>129</v>
      </c>
      <c r="H16" s="10">
        <v>0</v>
      </c>
      <c r="I16" s="10">
        <v>0</v>
      </c>
      <c r="J16" s="7" t="s">
        <v>129</v>
      </c>
      <c r="K16" s="10">
        <v>0</v>
      </c>
      <c r="L16" s="10">
        <v>2</v>
      </c>
    </row>
    <row r="17" spans="1:13" hidden="1">
      <c r="A17" s="7">
        <v>16</v>
      </c>
      <c r="B17" s="8" t="s">
        <v>804</v>
      </c>
      <c r="C17" s="9" t="s">
        <v>805</v>
      </c>
      <c r="D17" s="10">
        <v>1</v>
      </c>
      <c r="E17" s="10" t="s">
        <v>128</v>
      </c>
      <c r="F17" s="10">
        <v>1</v>
      </c>
      <c r="G17" s="7" t="s">
        <v>129</v>
      </c>
      <c r="H17" s="10">
        <v>0</v>
      </c>
      <c r="I17" s="10">
        <v>0</v>
      </c>
      <c r="J17" s="7" t="s">
        <v>129</v>
      </c>
      <c r="K17" s="10">
        <v>0</v>
      </c>
      <c r="L17" s="10">
        <v>2</v>
      </c>
    </row>
    <row r="18" spans="1:13" hidden="1">
      <c r="A18" s="7">
        <v>17</v>
      </c>
      <c r="B18" s="8" t="s">
        <v>959</v>
      </c>
      <c r="C18" s="9" t="s">
        <v>960</v>
      </c>
      <c r="D18" s="10">
        <v>1</v>
      </c>
      <c r="E18" s="10" t="s">
        <v>128</v>
      </c>
      <c r="F18" s="10">
        <v>1</v>
      </c>
      <c r="G18" s="7" t="s">
        <v>129</v>
      </c>
      <c r="H18" s="10">
        <v>0</v>
      </c>
      <c r="I18" s="10">
        <v>0</v>
      </c>
      <c r="J18" s="7" t="s">
        <v>129</v>
      </c>
      <c r="K18" s="10">
        <v>0</v>
      </c>
      <c r="L18" s="10">
        <v>2</v>
      </c>
    </row>
    <row r="19" spans="1:13" hidden="1">
      <c r="A19" s="7">
        <v>18</v>
      </c>
      <c r="B19" s="8" t="s">
        <v>961</v>
      </c>
      <c r="C19" s="9" t="s">
        <v>962</v>
      </c>
      <c r="D19" s="10">
        <v>1</v>
      </c>
      <c r="E19" s="10" t="s">
        <v>128</v>
      </c>
      <c r="F19" s="10">
        <v>1</v>
      </c>
      <c r="G19" s="7" t="s">
        <v>129</v>
      </c>
      <c r="H19" s="10">
        <v>0</v>
      </c>
      <c r="I19" s="10">
        <v>0</v>
      </c>
      <c r="J19" s="7" t="s">
        <v>129</v>
      </c>
      <c r="K19" s="10">
        <v>0</v>
      </c>
      <c r="L19" s="10">
        <v>2</v>
      </c>
    </row>
    <row r="20" spans="1:13" hidden="1">
      <c r="A20" s="7">
        <v>19</v>
      </c>
      <c r="B20" s="8" t="s">
        <v>963</v>
      </c>
      <c r="C20" s="9" t="s">
        <v>964</v>
      </c>
      <c r="D20" s="10">
        <v>1</v>
      </c>
      <c r="E20" s="10" t="s">
        <v>128</v>
      </c>
      <c r="F20" s="10">
        <v>1</v>
      </c>
      <c r="G20" s="7" t="s">
        <v>129</v>
      </c>
      <c r="H20" s="10">
        <v>0</v>
      </c>
      <c r="I20" s="10">
        <v>0</v>
      </c>
      <c r="J20" s="7" t="s">
        <v>129</v>
      </c>
      <c r="K20" s="10">
        <v>0</v>
      </c>
      <c r="L20" s="10">
        <v>2</v>
      </c>
    </row>
    <row r="21" spans="1:13" hidden="1">
      <c r="A21" s="7">
        <v>20</v>
      </c>
      <c r="B21" s="8" t="s">
        <v>983</v>
      </c>
      <c r="C21" s="9" t="s">
        <v>984</v>
      </c>
      <c r="D21" s="10">
        <v>1</v>
      </c>
      <c r="E21" s="10" t="s">
        <v>128</v>
      </c>
      <c r="F21" s="10">
        <v>1</v>
      </c>
      <c r="G21" s="7" t="s">
        <v>129</v>
      </c>
      <c r="H21" s="10">
        <v>0</v>
      </c>
      <c r="I21" s="10">
        <v>0</v>
      </c>
      <c r="J21" s="7" t="s">
        <v>129</v>
      </c>
      <c r="K21" s="10">
        <v>0</v>
      </c>
      <c r="L21" s="10">
        <v>2</v>
      </c>
    </row>
    <row r="22" spans="1:13" hidden="1">
      <c r="A22" s="7">
        <v>21</v>
      </c>
      <c r="B22" s="8" t="s">
        <v>985</v>
      </c>
      <c r="C22" s="9" t="s">
        <v>986</v>
      </c>
      <c r="D22" s="10">
        <v>1</v>
      </c>
      <c r="E22" s="10" t="s">
        <v>128</v>
      </c>
      <c r="F22" s="10">
        <v>1</v>
      </c>
      <c r="G22" s="7" t="s">
        <v>129</v>
      </c>
      <c r="H22" s="10">
        <v>0</v>
      </c>
      <c r="I22" s="10">
        <v>0</v>
      </c>
      <c r="J22" s="7" t="s">
        <v>129</v>
      </c>
      <c r="K22" s="10">
        <v>0</v>
      </c>
      <c r="L22" s="10">
        <v>2</v>
      </c>
    </row>
    <row r="23" spans="1:13" hidden="1">
      <c r="A23" s="7">
        <v>22</v>
      </c>
      <c r="B23" s="8" t="s">
        <v>987</v>
      </c>
      <c r="C23" s="9" t="s">
        <v>988</v>
      </c>
      <c r="D23" s="10">
        <v>1</v>
      </c>
      <c r="E23" s="10" t="s">
        <v>128</v>
      </c>
      <c r="F23" s="10">
        <v>1</v>
      </c>
      <c r="G23" s="7" t="s">
        <v>129</v>
      </c>
      <c r="H23" s="10">
        <v>0</v>
      </c>
      <c r="I23" s="10">
        <v>0</v>
      </c>
      <c r="J23" s="7" t="s">
        <v>129</v>
      </c>
      <c r="K23" s="10">
        <v>0</v>
      </c>
      <c r="L23" s="10">
        <v>2</v>
      </c>
    </row>
    <row r="24" spans="1:13" hidden="1">
      <c r="A24" s="7">
        <v>23</v>
      </c>
      <c r="B24" s="8" t="s">
        <v>989</v>
      </c>
      <c r="C24" s="9" t="s">
        <v>990</v>
      </c>
      <c r="D24" s="10">
        <v>1</v>
      </c>
      <c r="E24" s="10" t="s">
        <v>128</v>
      </c>
      <c r="F24" s="10">
        <v>1</v>
      </c>
      <c r="G24" s="7" t="s">
        <v>129</v>
      </c>
      <c r="H24" s="10">
        <v>0</v>
      </c>
      <c r="I24" s="10">
        <v>0</v>
      </c>
      <c r="J24" s="7" t="s">
        <v>129</v>
      </c>
      <c r="K24" s="10">
        <v>0</v>
      </c>
      <c r="L24" s="10">
        <v>2</v>
      </c>
    </row>
    <row r="25" spans="1:13" hidden="1">
      <c r="A25" s="7">
        <v>24</v>
      </c>
      <c r="B25" s="8" t="s">
        <v>1118</v>
      </c>
      <c r="C25" s="9" t="s">
        <v>1119</v>
      </c>
      <c r="D25" s="10">
        <v>1</v>
      </c>
      <c r="E25" s="10" t="s">
        <v>128</v>
      </c>
      <c r="F25" s="10">
        <v>1</v>
      </c>
      <c r="G25" s="7" t="s">
        <v>129</v>
      </c>
      <c r="H25" s="10">
        <v>0</v>
      </c>
      <c r="I25" s="10">
        <v>0</v>
      </c>
      <c r="J25" s="7" t="s">
        <v>129</v>
      </c>
      <c r="K25" s="10">
        <v>0</v>
      </c>
      <c r="L25" s="10">
        <v>2</v>
      </c>
      <c r="M25" t="s">
        <v>1539</v>
      </c>
    </row>
    <row r="26" spans="1:13" hidden="1">
      <c r="A26" s="7">
        <v>25</v>
      </c>
      <c r="B26" s="8" t="s">
        <v>1122</v>
      </c>
      <c r="C26" s="9" t="s">
        <v>1123</v>
      </c>
      <c r="D26" s="10">
        <v>1</v>
      </c>
      <c r="E26" s="10" t="s">
        <v>128</v>
      </c>
      <c r="F26" s="10">
        <v>1</v>
      </c>
      <c r="G26" s="7" t="s">
        <v>129</v>
      </c>
      <c r="H26" s="10">
        <v>0</v>
      </c>
      <c r="I26" s="10">
        <v>0</v>
      </c>
      <c r="J26" s="7" t="s">
        <v>129</v>
      </c>
      <c r="K26" s="10">
        <v>0</v>
      </c>
      <c r="L26" s="10">
        <v>2</v>
      </c>
    </row>
    <row r="27" spans="1:13" hidden="1">
      <c r="A27" s="7">
        <v>26</v>
      </c>
      <c r="B27" s="2" t="s">
        <v>1457</v>
      </c>
      <c r="C27" s="2" t="s">
        <v>1497</v>
      </c>
      <c r="D27" s="2">
        <v>1</v>
      </c>
      <c r="E27" s="2" t="s">
        <v>128</v>
      </c>
      <c r="F27" s="2">
        <v>1</v>
      </c>
      <c r="G27" s="2" t="s">
        <v>129</v>
      </c>
      <c r="H27" s="10">
        <v>0</v>
      </c>
      <c r="I27" s="10">
        <v>0</v>
      </c>
      <c r="J27" s="2" t="s">
        <v>129</v>
      </c>
      <c r="K27" s="10">
        <v>0</v>
      </c>
      <c r="L27" s="10">
        <v>2</v>
      </c>
    </row>
    <row r="28" spans="1:13">
      <c r="A28" s="7">
        <v>27</v>
      </c>
      <c r="B28" s="8" t="s">
        <v>955</v>
      </c>
      <c r="C28" s="9" t="s">
        <v>956</v>
      </c>
      <c r="D28" s="10">
        <v>1</v>
      </c>
      <c r="E28" s="10" t="s">
        <v>128</v>
      </c>
      <c r="F28" s="10">
        <v>2</v>
      </c>
      <c r="G28" s="7" t="s">
        <v>418</v>
      </c>
      <c r="H28" s="10">
        <v>0</v>
      </c>
      <c r="I28" s="10">
        <v>0</v>
      </c>
      <c r="J28" s="7" t="s">
        <v>418</v>
      </c>
      <c r="K28" s="10">
        <v>0</v>
      </c>
      <c r="L28" s="10">
        <v>2</v>
      </c>
    </row>
    <row r="29" spans="1:13" hidden="1">
      <c r="A29" s="7">
        <v>28</v>
      </c>
      <c r="B29" s="8" t="s">
        <v>957</v>
      </c>
      <c r="C29" s="9" t="s">
        <v>958</v>
      </c>
      <c r="D29" s="10">
        <v>1</v>
      </c>
      <c r="E29" s="10" t="s">
        <v>128</v>
      </c>
      <c r="F29" s="10">
        <v>2</v>
      </c>
      <c r="G29" s="7" t="s">
        <v>418</v>
      </c>
      <c r="H29" s="10">
        <v>0</v>
      </c>
      <c r="I29" s="10">
        <v>0</v>
      </c>
      <c r="J29" s="7" t="s">
        <v>418</v>
      </c>
      <c r="K29" s="10">
        <v>0</v>
      </c>
      <c r="L29" s="10">
        <v>2</v>
      </c>
    </row>
    <row r="30" spans="1:13" hidden="1">
      <c r="A30" s="7">
        <v>29</v>
      </c>
      <c r="B30" s="8" t="s">
        <v>971</v>
      </c>
      <c r="C30" s="9" t="s">
        <v>972</v>
      </c>
      <c r="D30" s="10">
        <v>1</v>
      </c>
      <c r="E30" s="10" t="s">
        <v>128</v>
      </c>
      <c r="F30" s="10">
        <v>2</v>
      </c>
      <c r="G30" s="7" t="s">
        <v>418</v>
      </c>
      <c r="H30" s="10">
        <v>0</v>
      </c>
      <c r="I30" s="10">
        <v>0</v>
      </c>
      <c r="J30" s="7" t="s">
        <v>418</v>
      </c>
      <c r="K30" s="10">
        <v>0</v>
      </c>
      <c r="L30" s="10">
        <v>2</v>
      </c>
    </row>
    <row r="31" spans="1:13" hidden="1">
      <c r="A31" s="7">
        <v>30</v>
      </c>
      <c r="B31" s="8" t="s">
        <v>1112</v>
      </c>
      <c r="C31" s="9" t="s">
        <v>1113</v>
      </c>
      <c r="D31" s="10">
        <v>1</v>
      </c>
      <c r="E31" s="10" t="s">
        <v>128</v>
      </c>
      <c r="F31" s="10">
        <v>2</v>
      </c>
      <c r="G31" s="7" t="s">
        <v>418</v>
      </c>
      <c r="H31" s="10">
        <v>0</v>
      </c>
      <c r="I31" s="10">
        <v>0</v>
      </c>
      <c r="J31" s="7" t="s">
        <v>418</v>
      </c>
      <c r="K31" s="10">
        <v>0</v>
      </c>
      <c r="L31" s="10">
        <v>2</v>
      </c>
    </row>
    <row r="32" spans="1:13" hidden="1">
      <c r="A32" s="7">
        <v>31</v>
      </c>
      <c r="B32" s="8" t="s">
        <v>1114</v>
      </c>
      <c r="C32" s="9" t="s">
        <v>1115</v>
      </c>
      <c r="D32" s="10">
        <v>1</v>
      </c>
      <c r="E32" s="10" t="s">
        <v>128</v>
      </c>
      <c r="F32" s="10">
        <v>2</v>
      </c>
      <c r="G32" s="7" t="s">
        <v>418</v>
      </c>
      <c r="H32" s="10">
        <v>0</v>
      </c>
      <c r="I32" s="10">
        <v>0</v>
      </c>
      <c r="J32" s="7" t="s">
        <v>418</v>
      </c>
      <c r="K32" s="10">
        <v>0</v>
      </c>
      <c r="L32" s="10">
        <v>2</v>
      </c>
      <c r="M32" t="s">
        <v>1540</v>
      </c>
    </row>
    <row r="33" spans="1:13">
      <c r="A33" s="7">
        <v>32</v>
      </c>
      <c r="B33" s="8" t="s">
        <v>947</v>
      </c>
      <c r="C33" s="9" t="s">
        <v>948</v>
      </c>
      <c r="D33" s="10">
        <v>1</v>
      </c>
      <c r="E33" s="10" t="s">
        <v>128</v>
      </c>
      <c r="F33" s="10">
        <v>3</v>
      </c>
      <c r="G33" s="7" t="s">
        <v>402</v>
      </c>
      <c r="H33" s="10">
        <v>0</v>
      </c>
      <c r="I33" s="10">
        <v>0</v>
      </c>
      <c r="J33" s="7" t="s">
        <v>402</v>
      </c>
      <c r="K33" s="10">
        <v>0</v>
      </c>
      <c r="L33" s="10">
        <v>2</v>
      </c>
    </row>
    <row r="34" spans="1:13">
      <c r="A34" s="7">
        <v>33</v>
      </c>
      <c r="B34" s="8" t="s">
        <v>949</v>
      </c>
      <c r="C34" s="9" t="s">
        <v>950</v>
      </c>
      <c r="D34" s="10">
        <v>1</v>
      </c>
      <c r="E34" s="10" t="s">
        <v>128</v>
      </c>
      <c r="F34" s="10">
        <v>4</v>
      </c>
      <c r="G34" s="7" t="s">
        <v>411</v>
      </c>
      <c r="H34" s="10">
        <v>0</v>
      </c>
      <c r="I34" s="10">
        <v>0</v>
      </c>
      <c r="J34" s="7" t="s">
        <v>411</v>
      </c>
      <c r="K34" s="10">
        <v>0</v>
      </c>
      <c r="L34" s="10">
        <v>2</v>
      </c>
    </row>
    <row r="35" spans="1:13" hidden="1">
      <c r="A35" s="7">
        <v>34</v>
      </c>
      <c r="B35" s="8" t="s">
        <v>951</v>
      </c>
      <c r="C35" s="9" t="s">
        <v>952</v>
      </c>
      <c r="D35" s="10">
        <v>1</v>
      </c>
      <c r="E35" s="10" t="s">
        <v>128</v>
      </c>
      <c r="F35" s="10">
        <v>4</v>
      </c>
      <c r="G35" s="7" t="s">
        <v>411</v>
      </c>
      <c r="H35" s="10">
        <v>0</v>
      </c>
      <c r="I35" s="10">
        <v>0</v>
      </c>
      <c r="J35" s="7" t="s">
        <v>411</v>
      </c>
      <c r="K35" s="10">
        <v>0</v>
      </c>
      <c r="L35" s="10">
        <v>2</v>
      </c>
    </row>
    <row r="36" spans="1:13" hidden="1">
      <c r="A36" s="7">
        <v>35</v>
      </c>
      <c r="B36" s="8" t="s">
        <v>953</v>
      </c>
      <c r="C36" s="9" t="s">
        <v>954</v>
      </c>
      <c r="D36" s="10">
        <v>1</v>
      </c>
      <c r="E36" s="10" t="s">
        <v>128</v>
      </c>
      <c r="F36" s="10">
        <v>4</v>
      </c>
      <c r="G36" s="7" t="s">
        <v>411</v>
      </c>
      <c r="H36" s="10">
        <v>0</v>
      </c>
      <c r="I36" s="10">
        <v>0</v>
      </c>
      <c r="J36" s="7" t="s">
        <v>411</v>
      </c>
      <c r="K36" s="10">
        <v>0</v>
      </c>
      <c r="L36" s="10">
        <v>2</v>
      </c>
    </row>
    <row r="37" spans="1:13">
      <c r="A37" s="7">
        <v>36</v>
      </c>
      <c r="B37" s="8" t="s">
        <v>941</v>
      </c>
      <c r="C37" s="9" t="s">
        <v>942</v>
      </c>
      <c r="D37" s="10">
        <v>1</v>
      </c>
      <c r="E37" s="10" t="s">
        <v>128</v>
      </c>
      <c r="F37" s="10">
        <v>5</v>
      </c>
      <c r="G37" s="7" t="s">
        <v>392</v>
      </c>
      <c r="H37" s="10">
        <v>0</v>
      </c>
      <c r="I37" s="10">
        <v>0</v>
      </c>
      <c r="J37" s="7" t="s">
        <v>392</v>
      </c>
      <c r="K37" s="10">
        <v>0</v>
      </c>
      <c r="L37" s="10">
        <v>2</v>
      </c>
    </row>
    <row r="38" spans="1:13" hidden="1">
      <c r="A38" s="7">
        <v>37</v>
      </c>
      <c r="B38" s="8" t="s">
        <v>943</v>
      </c>
      <c r="C38" s="9" t="s">
        <v>944</v>
      </c>
      <c r="D38" s="10">
        <v>1</v>
      </c>
      <c r="E38" s="10" t="s">
        <v>128</v>
      </c>
      <c r="F38" s="10">
        <v>5</v>
      </c>
      <c r="G38" s="7" t="s">
        <v>392</v>
      </c>
      <c r="H38" s="10">
        <v>0</v>
      </c>
      <c r="I38" s="10">
        <v>0</v>
      </c>
      <c r="J38" s="7" t="s">
        <v>392</v>
      </c>
      <c r="K38" s="10">
        <v>0</v>
      </c>
      <c r="L38" s="10">
        <v>2</v>
      </c>
    </row>
    <row r="39" spans="1:13" hidden="1">
      <c r="A39" s="7">
        <v>38</v>
      </c>
      <c r="B39" s="8" t="s">
        <v>945</v>
      </c>
      <c r="C39" s="9" t="s">
        <v>946</v>
      </c>
      <c r="D39" s="10">
        <v>1</v>
      </c>
      <c r="E39" s="10" t="s">
        <v>128</v>
      </c>
      <c r="F39" s="10">
        <v>5</v>
      </c>
      <c r="G39" s="7" t="s">
        <v>392</v>
      </c>
      <c r="H39" s="10">
        <v>0</v>
      </c>
      <c r="I39" s="10">
        <v>0</v>
      </c>
      <c r="J39" s="7" t="s">
        <v>392</v>
      </c>
      <c r="K39" s="10">
        <v>0</v>
      </c>
      <c r="L39" s="10">
        <v>2</v>
      </c>
    </row>
    <row r="40" spans="1:13" hidden="1">
      <c r="A40" s="7">
        <v>39</v>
      </c>
      <c r="B40" s="8" t="s">
        <v>1120</v>
      </c>
      <c r="C40" s="9" t="s">
        <v>1121</v>
      </c>
      <c r="D40" s="10">
        <v>1</v>
      </c>
      <c r="E40" s="10" t="s">
        <v>128</v>
      </c>
      <c r="F40" s="10">
        <v>5</v>
      </c>
      <c r="G40" s="7" t="s">
        <v>392</v>
      </c>
      <c r="H40" s="10">
        <v>0</v>
      </c>
      <c r="I40" s="10">
        <v>0</v>
      </c>
      <c r="J40" s="7" t="s">
        <v>392</v>
      </c>
      <c r="K40" s="10">
        <v>0</v>
      </c>
      <c r="L40" s="10">
        <v>2</v>
      </c>
      <c r="M40" t="s">
        <v>1537</v>
      </c>
    </row>
    <row r="41" spans="1:13">
      <c r="A41" s="7">
        <v>40</v>
      </c>
      <c r="B41" s="8" t="s">
        <v>965</v>
      </c>
      <c r="C41" s="9" t="s">
        <v>1475</v>
      </c>
      <c r="D41" s="10">
        <v>1</v>
      </c>
      <c r="E41" s="10" t="s">
        <v>128</v>
      </c>
      <c r="F41" s="10">
        <v>6</v>
      </c>
      <c r="G41" s="7" t="s">
        <v>1474</v>
      </c>
      <c r="H41" s="10">
        <v>0</v>
      </c>
      <c r="I41" s="10">
        <v>0</v>
      </c>
      <c r="J41" s="7" t="s">
        <v>1474</v>
      </c>
      <c r="K41" s="10">
        <v>0</v>
      </c>
      <c r="L41" s="10">
        <v>2</v>
      </c>
    </row>
    <row r="42" spans="1:13" hidden="1">
      <c r="A42" s="7">
        <v>41</v>
      </c>
      <c r="B42" s="8" t="s">
        <v>966</v>
      </c>
      <c r="C42" s="9" t="s">
        <v>1476</v>
      </c>
      <c r="D42" s="10">
        <v>1</v>
      </c>
      <c r="E42" s="10" t="s">
        <v>128</v>
      </c>
      <c r="F42" s="10">
        <v>6</v>
      </c>
      <c r="G42" s="7" t="s">
        <v>1474</v>
      </c>
      <c r="H42" s="10">
        <v>0</v>
      </c>
      <c r="I42" s="10">
        <v>0</v>
      </c>
      <c r="J42" s="7" t="s">
        <v>1474</v>
      </c>
      <c r="K42" s="10">
        <v>0</v>
      </c>
      <c r="L42" s="10">
        <v>2</v>
      </c>
    </row>
    <row r="43" spans="1:13" hidden="1">
      <c r="A43" s="7">
        <v>42</v>
      </c>
      <c r="B43" s="8" t="s">
        <v>967</v>
      </c>
      <c r="C43" s="9" t="s">
        <v>1477</v>
      </c>
      <c r="D43" s="10">
        <v>1</v>
      </c>
      <c r="E43" s="10" t="s">
        <v>128</v>
      </c>
      <c r="F43" s="10">
        <v>6</v>
      </c>
      <c r="G43" s="7" t="s">
        <v>1474</v>
      </c>
      <c r="H43" s="10">
        <v>0</v>
      </c>
      <c r="I43" s="10">
        <v>0</v>
      </c>
      <c r="J43" s="7" t="s">
        <v>1474</v>
      </c>
      <c r="K43" s="10">
        <v>0</v>
      </c>
      <c r="L43" s="10">
        <v>2</v>
      </c>
    </row>
    <row r="44" spans="1:13" hidden="1">
      <c r="A44" s="7">
        <v>43</v>
      </c>
      <c r="B44" s="8" t="s">
        <v>968</v>
      </c>
      <c r="C44" s="9" t="s">
        <v>1478</v>
      </c>
      <c r="D44" s="10">
        <v>1</v>
      </c>
      <c r="E44" s="10" t="s">
        <v>128</v>
      </c>
      <c r="F44" s="10">
        <v>6</v>
      </c>
      <c r="G44" s="7" t="s">
        <v>1474</v>
      </c>
      <c r="H44" s="10">
        <v>0</v>
      </c>
      <c r="I44" s="10">
        <v>0</v>
      </c>
      <c r="J44" s="7" t="s">
        <v>1474</v>
      </c>
      <c r="K44" s="10">
        <v>0</v>
      </c>
      <c r="L44" s="10">
        <v>2</v>
      </c>
    </row>
    <row r="45" spans="1:13" hidden="1">
      <c r="A45" s="7">
        <v>44</v>
      </c>
      <c r="B45" s="8" t="s">
        <v>969</v>
      </c>
      <c r="C45" s="9" t="s">
        <v>1479</v>
      </c>
      <c r="D45" s="10">
        <v>1</v>
      </c>
      <c r="E45" s="10" t="s">
        <v>128</v>
      </c>
      <c r="F45" s="10">
        <v>6</v>
      </c>
      <c r="G45" s="7" t="s">
        <v>1474</v>
      </c>
      <c r="H45" s="10">
        <v>0</v>
      </c>
      <c r="I45" s="10">
        <v>0</v>
      </c>
      <c r="J45" s="7" t="s">
        <v>1474</v>
      </c>
      <c r="K45" s="10">
        <v>0</v>
      </c>
      <c r="L45" s="10">
        <v>2</v>
      </c>
    </row>
    <row r="46" spans="1:13" hidden="1">
      <c r="A46" s="7">
        <v>45</v>
      </c>
      <c r="B46" s="8" t="s">
        <v>970</v>
      </c>
      <c r="C46" s="9" t="s">
        <v>1480</v>
      </c>
      <c r="D46" s="10">
        <v>1</v>
      </c>
      <c r="E46" s="10" t="s">
        <v>128</v>
      </c>
      <c r="F46" s="10">
        <v>6</v>
      </c>
      <c r="G46" s="7" t="s">
        <v>1474</v>
      </c>
      <c r="H46" s="10">
        <v>0</v>
      </c>
      <c r="I46" s="10">
        <v>0</v>
      </c>
      <c r="J46" s="7" t="s">
        <v>1474</v>
      </c>
      <c r="K46" s="10">
        <v>0</v>
      </c>
      <c r="L46" s="10">
        <v>2</v>
      </c>
    </row>
    <row r="47" spans="1:13">
      <c r="A47" s="7">
        <v>46</v>
      </c>
      <c r="B47" s="8" t="s">
        <v>973</v>
      </c>
      <c r="C47" s="9" t="s">
        <v>974</v>
      </c>
      <c r="D47" s="10">
        <v>1</v>
      </c>
      <c r="E47" s="10" t="s">
        <v>128</v>
      </c>
      <c r="F47" s="10">
        <v>7</v>
      </c>
      <c r="G47" s="7" t="s">
        <v>442</v>
      </c>
      <c r="H47" s="10">
        <v>0</v>
      </c>
      <c r="I47" s="10">
        <v>0</v>
      </c>
      <c r="J47" s="7" t="s">
        <v>442</v>
      </c>
      <c r="K47" s="10">
        <v>0</v>
      </c>
      <c r="L47" s="10">
        <v>2</v>
      </c>
    </row>
    <row r="48" spans="1:13" hidden="1">
      <c r="A48" s="7">
        <v>47</v>
      </c>
      <c r="B48" s="8" t="s">
        <v>975</v>
      </c>
      <c r="C48" s="9" t="s">
        <v>976</v>
      </c>
      <c r="D48" s="10">
        <v>1</v>
      </c>
      <c r="E48" s="10" t="s">
        <v>128</v>
      </c>
      <c r="F48" s="10">
        <v>7</v>
      </c>
      <c r="G48" s="7" t="s">
        <v>442</v>
      </c>
      <c r="H48" s="10">
        <v>0</v>
      </c>
      <c r="I48" s="10">
        <v>0</v>
      </c>
      <c r="J48" s="7" t="s">
        <v>442</v>
      </c>
      <c r="K48" s="10">
        <v>0</v>
      </c>
      <c r="L48" s="10">
        <v>2</v>
      </c>
    </row>
    <row r="49" spans="1:12" hidden="1">
      <c r="A49" s="7">
        <v>48</v>
      </c>
      <c r="B49" s="8" t="s">
        <v>977</v>
      </c>
      <c r="C49" s="9" t="s">
        <v>978</v>
      </c>
      <c r="D49" s="10">
        <v>1</v>
      </c>
      <c r="E49" s="10" t="s">
        <v>128</v>
      </c>
      <c r="F49" s="10">
        <v>7</v>
      </c>
      <c r="G49" s="7" t="s">
        <v>442</v>
      </c>
      <c r="H49" s="10">
        <v>0</v>
      </c>
      <c r="I49" s="10">
        <v>0</v>
      </c>
      <c r="J49" s="7" t="s">
        <v>442</v>
      </c>
      <c r="K49" s="10">
        <v>0</v>
      </c>
      <c r="L49" s="10">
        <v>2</v>
      </c>
    </row>
    <row r="50" spans="1:12">
      <c r="A50" s="7">
        <v>49</v>
      </c>
      <c r="B50" s="8" t="s">
        <v>979</v>
      </c>
      <c r="C50" s="9" t="s">
        <v>980</v>
      </c>
      <c r="D50" s="10">
        <v>1</v>
      </c>
      <c r="E50" s="10" t="s">
        <v>128</v>
      </c>
      <c r="F50" s="10">
        <v>8</v>
      </c>
      <c r="G50" s="7" t="s">
        <v>455</v>
      </c>
      <c r="H50" s="10">
        <v>0</v>
      </c>
      <c r="I50" s="10">
        <v>0</v>
      </c>
      <c r="J50" s="7" t="s">
        <v>455</v>
      </c>
      <c r="K50" s="10">
        <v>0</v>
      </c>
      <c r="L50" s="10">
        <v>2</v>
      </c>
    </row>
    <row r="51" spans="1:12" hidden="1">
      <c r="A51" s="7">
        <v>50</v>
      </c>
      <c r="B51" s="8" t="s">
        <v>981</v>
      </c>
      <c r="C51" s="9" t="s">
        <v>982</v>
      </c>
      <c r="D51" s="10">
        <v>1</v>
      </c>
      <c r="E51" s="10" t="s">
        <v>128</v>
      </c>
      <c r="F51" s="10">
        <v>8</v>
      </c>
      <c r="G51" s="7" t="s">
        <v>455</v>
      </c>
      <c r="H51" s="10">
        <v>0</v>
      </c>
      <c r="I51" s="10">
        <v>0</v>
      </c>
      <c r="J51" s="7" t="s">
        <v>455</v>
      </c>
      <c r="K51" s="10">
        <v>0</v>
      </c>
      <c r="L51" s="10">
        <v>2</v>
      </c>
    </row>
    <row r="52" spans="1:12">
      <c r="A52" s="7">
        <v>51</v>
      </c>
      <c r="B52" s="8" t="s">
        <v>863</v>
      </c>
      <c r="C52" s="9" t="s">
        <v>864</v>
      </c>
      <c r="D52" s="10">
        <v>2</v>
      </c>
      <c r="E52" s="10" t="s">
        <v>265</v>
      </c>
      <c r="F52" s="10">
        <v>9</v>
      </c>
      <c r="G52" s="7" t="s">
        <v>266</v>
      </c>
      <c r="H52" s="10">
        <v>0</v>
      </c>
      <c r="I52" s="10">
        <v>0</v>
      </c>
      <c r="J52" s="7" t="s">
        <v>266</v>
      </c>
      <c r="K52" s="10">
        <v>0</v>
      </c>
      <c r="L52" s="10">
        <v>2</v>
      </c>
    </row>
    <row r="53" spans="1:12" hidden="1">
      <c r="A53" s="7">
        <v>52</v>
      </c>
      <c r="B53" s="8" t="s">
        <v>865</v>
      </c>
      <c r="C53" s="9" t="s">
        <v>866</v>
      </c>
      <c r="D53" s="10">
        <v>2</v>
      </c>
      <c r="E53" s="10" t="s">
        <v>265</v>
      </c>
      <c r="F53" s="10">
        <v>9</v>
      </c>
      <c r="G53" s="7" t="s">
        <v>266</v>
      </c>
      <c r="H53" s="10">
        <v>0</v>
      </c>
      <c r="I53" s="10">
        <v>0</v>
      </c>
      <c r="J53" s="7" t="s">
        <v>266</v>
      </c>
      <c r="K53" s="10">
        <v>0</v>
      </c>
      <c r="L53" s="10">
        <v>2</v>
      </c>
    </row>
    <row r="54" spans="1:12" hidden="1">
      <c r="A54" s="7">
        <v>53</v>
      </c>
      <c r="B54" s="8" t="s">
        <v>867</v>
      </c>
      <c r="C54" s="9" t="s">
        <v>868</v>
      </c>
      <c r="D54" s="10">
        <v>2</v>
      </c>
      <c r="E54" s="10" t="s">
        <v>265</v>
      </c>
      <c r="F54" s="10">
        <v>9</v>
      </c>
      <c r="G54" s="7" t="s">
        <v>266</v>
      </c>
      <c r="H54" s="10">
        <v>0</v>
      </c>
      <c r="I54" s="10">
        <v>0</v>
      </c>
      <c r="J54" s="7" t="s">
        <v>266</v>
      </c>
      <c r="K54" s="10">
        <v>0</v>
      </c>
      <c r="L54" s="10">
        <v>2</v>
      </c>
    </row>
    <row r="55" spans="1:12" hidden="1">
      <c r="A55" s="7">
        <v>54</v>
      </c>
      <c r="B55" s="8" t="s">
        <v>869</v>
      </c>
      <c r="C55" s="9" t="s">
        <v>870</v>
      </c>
      <c r="D55" s="10">
        <v>2</v>
      </c>
      <c r="E55" s="10" t="s">
        <v>265</v>
      </c>
      <c r="F55" s="10">
        <v>9</v>
      </c>
      <c r="G55" s="7" t="s">
        <v>266</v>
      </c>
      <c r="H55" s="10">
        <v>0</v>
      </c>
      <c r="I55" s="10">
        <v>0</v>
      </c>
      <c r="J55" s="7" t="s">
        <v>266</v>
      </c>
      <c r="K55" s="10">
        <v>0</v>
      </c>
      <c r="L55" s="10">
        <v>2</v>
      </c>
    </row>
    <row r="56" spans="1:12" hidden="1">
      <c r="A56" s="7">
        <v>55</v>
      </c>
      <c r="B56" s="8" t="s">
        <v>871</v>
      </c>
      <c r="C56" s="9" t="s">
        <v>872</v>
      </c>
      <c r="D56" s="10">
        <v>2</v>
      </c>
      <c r="E56" s="10" t="s">
        <v>265</v>
      </c>
      <c r="F56" s="10">
        <v>9</v>
      </c>
      <c r="G56" s="7" t="s">
        <v>266</v>
      </c>
      <c r="H56" s="10">
        <v>0</v>
      </c>
      <c r="I56" s="10">
        <v>0</v>
      </c>
      <c r="J56" s="7" t="s">
        <v>266</v>
      </c>
      <c r="K56" s="10">
        <v>0</v>
      </c>
      <c r="L56" s="10">
        <v>2</v>
      </c>
    </row>
    <row r="57" spans="1:12" hidden="1">
      <c r="A57" s="7">
        <v>56</v>
      </c>
      <c r="B57" s="8" t="s">
        <v>873</v>
      </c>
      <c r="C57" s="9" t="s">
        <v>874</v>
      </c>
      <c r="D57" s="10">
        <v>2</v>
      </c>
      <c r="E57" s="10" t="s">
        <v>265</v>
      </c>
      <c r="F57" s="10">
        <v>9</v>
      </c>
      <c r="G57" s="7" t="s">
        <v>266</v>
      </c>
      <c r="H57" s="10">
        <v>0</v>
      </c>
      <c r="I57" s="10">
        <v>0</v>
      </c>
      <c r="J57" s="7" t="s">
        <v>266</v>
      </c>
      <c r="K57" s="10">
        <v>0</v>
      </c>
      <c r="L57" s="10">
        <v>2</v>
      </c>
    </row>
    <row r="58" spans="1:12" hidden="1">
      <c r="A58" s="7">
        <v>57</v>
      </c>
      <c r="B58" s="8" t="s">
        <v>875</v>
      </c>
      <c r="C58" s="9" t="s">
        <v>876</v>
      </c>
      <c r="D58" s="10">
        <v>2</v>
      </c>
      <c r="E58" s="10" t="s">
        <v>265</v>
      </c>
      <c r="F58" s="10">
        <v>9</v>
      </c>
      <c r="G58" s="7" t="s">
        <v>266</v>
      </c>
      <c r="H58" s="10">
        <v>0</v>
      </c>
      <c r="I58" s="10">
        <v>0</v>
      </c>
      <c r="J58" s="7" t="s">
        <v>266</v>
      </c>
      <c r="K58" s="10">
        <v>0</v>
      </c>
      <c r="L58" s="10">
        <v>2</v>
      </c>
    </row>
    <row r="59" spans="1:12" hidden="1">
      <c r="A59" s="7">
        <v>58</v>
      </c>
      <c r="B59" s="8" t="s">
        <v>877</v>
      </c>
      <c r="C59" s="9" t="s">
        <v>878</v>
      </c>
      <c r="D59" s="10">
        <v>2</v>
      </c>
      <c r="E59" s="10" t="s">
        <v>265</v>
      </c>
      <c r="F59" s="10">
        <v>9</v>
      </c>
      <c r="G59" s="7" t="s">
        <v>266</v>
      </c>
      <c r="H59" s="10">
        <v>0</v>
      </c>
      <c r="I59" s="10">
        <v>0</v>
      </c>
      <c r="J59" s="7" t="s">
        <v>266</v>
      </c>
      <c r="K59" s="10">
        <v>0</v>
      </c>
      <c r="L59" s="10">
        <v>2</v>
      </c>
    </row>
    <row r="60" spans="1:12" hidden="1">
      <c r="A60" s="7">
        <v>59</v>
      </c>
      <c r="B60" s="8" t="s">
        <v>991</v>
      </c>
      <c r="C60" s="9" t="s">
        <v>992</v>
      </c>
      <c r="D60" s="10">
        <v>2</v>
      </c>
      <c r="E60" s="10" t="s">
        <v>265</v>
      </c>
      <c r="F60" s="10">
        <v>9</v>
      </c>
      <c r="G60" s="7" t="s">
        <v>266</v>
      </c>
      <c r="H60" s="10">
        <v>0</v>
      </c>
      <c r="I60" s="10">
        <v>0</v>
      </c>
      <c r="J60" s="7" t="s">
        <v>266</v>
      </c>
      <c r="K60" s="10">
        <v>0</v>
      </c>
      <c r="L60" s="10">
        <v>2</v>
      </c>
    </row>
    <row r="61" spans="1:12" hidden="1">
      <c r="A61" s="7">
        <v>60</v>
      </c>
      <c r="B61" s="8" t="s">
        <v>993</v>
      </c>
      <c r="C61" s="9" t="s">
        <v>994</v>
      </c>
      <c r="D61" s="10">
        <v>2</v>
      </c>
      <c r="E61" s="10" t="s">
        <v>265</v>
      </c>
      <c r="F61" s="10">
        <v>9</v>
      </c>
      <c r="G61" s="7" t="s">
        <v>266</v>
      </c>
      <c r="H61" s="10">
        <v>0</v>
      </c>
      <c r="I61" s="10">
        <v>0</v>
      </c>
      <c r="J61" s="7" t="s">
        <v>266</v>
      </c>
      <c r="K61" s="10">
        <v>0</v>
      </c>
      <c r="L61" s="10">
        <v>2</v>
      </c>
    </row>
    <row r="62" spans="1:12" hidden="1">
      <c r="A62" s="7">
        <v>61</v>
      </c>
      <c r="B62" s="8" t="s">
        <v>995</v>
      </c>
      <c r="C62" s="9" t="s">
        <v>996</v>
      </c>
      <c r="D62" s="10">
        <v>2</v>
      </c>
      <c r="E62" s="10" t="s">
        <v>265</v>
      </c>
      <c r="F62" s="10">
        <v>9</v>
      </c>
      <c r="G62" s="7" t="s">
        <v>266</v>
      </c>
      <c r="H62" s="10">
        <v>0</v>
      </c>
      <c r="I62" s="10">
        <v>0</v>
      </c>
      <c r="J62" s="7" t="s">
        <v>266</v>
      </c>
      <c r="K62" s="10">
        <v>0</v>
      </c>
      <c r="L62" s="10">
        <v>2</v>
      </c>
    </row>
    <row r="63" spans="1:12">
      <c r="A63" s="7">
        <v>62</v>
      </c>
      <c r="B63" s="8" t="s">
        <v>879</v>
      </c>
      <c r="C63" s="9" t="s">
        <v>880</v>
      </c>
      <c r="D63" s="10">
        <v>2</v>
      </c>
      <c r="E63" s="10" t="s">
        <v>265</v>
      </c>
      <c r="F63" s="10">
        <v>10</v>
      </c>
      <c r="G63" s="7" t="s">
        <v>280</v>
      </c>
      <c r="H63" s="10">
        <v>0</v>
      </c>
      <c r="I63" s="10">
        <v>0</v>
      </c>
      <c r="J63" s="7" t="s">
        <v>280</v>
      </c>
      <c r="K63" s="10">
        <v>0</v>
      </c>
      <c r="L63" s="10">
        <v>2</v>
      </c>
    </row>
    <row r="64" spans="1:12" hidden="1">
      <c r="A64" s="7">
        <v>63</v>
      </c>
      <c r="B64" s="8" t="s">
        <v>881</v>
      </c>
      <c r="C64" s="9" t="s">
        <v>882</v>
      </c>
      <c r="D64" s="10">
        <v>2</v>
      </c>
      <c r="E64" s="10" t="s">
        <v>265</v>
      </c>
      <c r="F64" s="10">
        <v>10</v>
      </c>
      <c r="G64" s="7" t="s">
        <v>280</v>
      </c>
      <c r="H64" s="10">
        <v>0</v>
      </c>
      <c r="I64" s="10">
        <v>0</v>
      </c>
      <c r="J64" s="7" t="s">
        <v>280</v>
      </c>
      <c r="K64" s="10">
        <v>0</v>
      </c>
      <c r="L64" s="10">
        <v>2</v>
      </c>
    </row>
    <row r="65" spans="1:13" hidden="1">
      <c r="A65" s="7">
        <v>64</v>
      </c>
      <c r="B65" s="8" t="s">
        <v>883</v>
      </c>
      <c r="C65" s="9" t="s">
        <v>884</v>
      </c>
      <c r="D65" s="10">
        <v>2</v>
      </c>
      <c r="E65" s="10" t="s">
        <v>265</v>
      </c>
      <c r="F65" s="10">
        <v>10</v>
      </c>
      <c r="G65" s="7" t="s">
        <v>280</v>
      </c>
      <c r="H65" s="10">
        <v>0</v>
      </c>
      <c r="I65" s="10">
        <v>0</v>
      </c>
      <c r="J65" s="7" t="s">
        <v>280</v>
      </c>
      <c r="K65" s="10">
        <v>0</v>
      </c>
      <c r="L65" s="10">
        <v>2</v>
      </c>
    </row>
    <row r="66" spans="1:13" hidden="1">
      <c r="A66" s="7">
        <v>65</v>
      </c>
      <c r="B66" s="8" t="s">
        <v>885</v>
      </c>
      <c r="C66" s="9" t="s">
        <v>886</v>
      </c>
      <c r="D66" s="10">
        <v>2</v>
      </c>
      <c r="E66" s="10" t="s">
        <v>265</v>
      </c>
      <c r="F66" s="10">
        <v>10</v>
      </c>
      <c r="G66" s="7" t="s">
        <v>280</v>
      </c>
      <c r="H66" s="10">
        <v>0</v>
      </c>
      <c r="I66" s="10">
        <v>0</v>
      </c>
      <c r="J66" s="7" t="s">
        <v>280</v>
      </c>
      <c r="K66" s="10">
        <v>0</v>
      </c>
      <c r="L66" s="10">
        <v>2</v>
      </c>
    </row>
    <row r="67" spans="1:13" hidden="1">
      <c r="A67" s="7">
        <v>66</v>
      </c>
      <c r="B67" s="8" t="s">
        <v>887</v>
      </c>
      <c r="C67" s="9" t="s">
        <v>888</v>
      </c>
      <c r="D67" s="10">
        <v>2</v>
      </c>
      <c r="E67" s="10" t="s">
        <v>265</v>
      </c>
      <c r="F67" s="10">
        <v>10</v>
      </c>
      <c r="G67" s="7" t="s">
        <v>280</v>
      </c>
      <c r="H67" s="10">
        <v>0</v>
      </c>
      <c r="I67" s="10">
        <v>0</v>
      </c>
      <c r="J67" s="7" t="s">
        <v>280</v>
      </c>
      <c r="K67" s="10">
        <v>0</v>
      </c>
      <c r="L67" s="10">
        <v>2</v>
      </c>
    </row>
    <row r="68" spans="1:13" hidden="1">
      <c r="A68" s="7">
        <v>67</v>
      </c>
      <c r="B68" s="8" t="s">
        <v>889</v>
      </c>
      <c r="C68" s="9" t="s">
        <v>890</v>
      </c>
      <c r="D68" s="10">
        <v>2</v>
      </c>
      <c r="E68" s="10" t="s">
        <v>265</v>
      </c>
      <c r="F68" s="10">
        <v>10</v>
      </c>
      <c r="G68" s="7" t="s">
        <v>280</v>
      </c>
      <c r="H68" s="10">
        <v>0</v>
      </c>
      <c r="I68" s="10">
        <v>0</v>
      </c>
      <c r="J68" s="7" t="s">
        <v>280</v>
      </c>
      <c r="K68" s="10">
        <v>0</v>
      </c>
      <c r="L68" s="10">
        <v>2</v>
      </c>
    </row>
    <row r="69" spans="1:13" hidden="1">
      <c r="A69" s="7">
        <v>68</v>
      </c>
      <c r="B69" s="8" t="s">
        <v>997</v>
      </c>
      <c r="C69" s="9" t="s">
        <v>998</v>
      </c>
      <c r="D69" s="10">
        <v>2</v>
      </c>
      <c r="E69" s="10" t="s">
        <v>265</v>
      </c>
      <c r="F69" s="10">
        <v>10</v>
      </c>
      <c r="G69" s="7" t="s">
        <v>280</v>
      </c>
      <c r="H69" s="10">
        <v>0</v>
      </c>
      <c r="I69" s="10">
        <v>0</v>
      </c>
      <c r="J69" s="7" t="s">
        <v>280</v>
      </c>
      <c r="K69" s="10">
        <v>0</v>
      </c>
      <c r="L69" s="10">
        <v>2</v>
      </c>
    </row>
    <row r="70" spans="1:13" hidden="1">
      <c r="A70" s="7">
        <v>69</v>
      </c>
      <c r="B70" s="8" t="s">
        <v>1001</v>
      </c>
      <c r="C70" s="9" t="s">
        <v>1002</v>
      </c>
      <c r="D70" s="10">
        <v>2</v>
      </c>
      <c r="E70" s="10" t="s">
        <v>265</v>
      </c>
      <c r="F70" s="10">
        <v>10</v>
      </c>
      <c r="G70" s="7" t="s">
        <v>280</v>
      </c>
      <c r="H70" s="10">
        <v>0</v>
      </c>
      <c r="I70" s="10">
        <v>0</v>
      </c>
      <c r="J70" s="7" t="s">
        <v>280</v>
      </c>
      <c r="K70" s="10">
        <v>0</v>
      </c>
      <c r="L70" s="10">
        <v>2</v>
      </c>
    </row>
    <row r="71" spans="1:13" hidden="1">
      <c r="A71" s="7">
        <v>70</v>
      </c>
      <c r="B71" s="8" t="s">
        <v>1003</v>
      </c>
      <c r="C71" s="9" t="s">
        <v>1004</v>
      </c>
      <c r="D71" s="10">
        <v>2</v>
      </c>
      <c r="E71" s="10" t="s">
        <v>265</v>
      </c>
      <c r="F71" s="10">
        <v>10</v>
      </c>
      <c r="G71" s="7" t="s">
        <v>280</v>
      </c>
      <c r="H71" s="10">
        <v>0</v>
      </c>
      <c r="I71" s="10">
        <v>0</v>
      </c>
      <c r="J71" s="7" t="s">
        <v>280</v>
      </c>
      <c r="K71" s="10">
        <v>0</v>
      </c>
      <c r="L71" s="10">
        <v>2</v>
      </c>
    </row>
    <row r="72" spans="1:13">
      <c r="A72" s="7">
        <v>71</v>
      </c>
      <c r="B72" s="8" t="s">
        <v>907</v>
      </c>
      <c r="C72" s="9" t="s">
        <v>908</v>
      </c>
      <c r="D72" s="10">
        <v>2</v>
      </c>
      <c r="E72" s="10" t="s">
        <v>265</v>
      </c>
      <c r="F72" s="10">
        <v>11</v>
      </c>
      <c r="G72" s="7" t="s">
        <v>334</v>
      </c>
      <c r="H72" s="10">
        <v>0</v>
      </c>
      <c r="I72" s="10">
        <v>0</v>
      </c>
      <c r="J72" s="7" t="s">
        <v>334</v>
      </c>
      <c r="K72" s="10">
        <v>0</v>
      </c>
      <c r="L72" s="10">
        <v>2</v>
      </c>
    </row>
    <row r="73" spans="1:13" hidden="1">
      <c r="A73" s="7">
        <v>72</v>
      </c>
      <c r="B73" s="8" t="s">
        <v>909</v>
      </c>
      <c r="C73" s="9" t="s">
        <v>910</v>
      </c>
      <c r="D73" s="10">
        <v>2</v>
      </c>
      <c r="E73" s="10" t="s">
        <v>265</v>
      </c>
      <c r="F73" s="10">
        <v>11</v>
      </c>
      <c r="G73" s="7" t="s">
        <v>334</v>
      </c>
      <c r="H73" s="10">
        <v>0</v>
      </c>
      <c r="I73" s="10">
        <v>0</v>
      </c>
      <c r="J73" s="7" t="s">
        <v>334</v>
      </c>
      <c r="K73" s="10">
        <v>0</v>
      </c>
      <c r="L73" s="10">
        <v>2</v>
      </c>
      <c r="M73" t="s">
        <v>1540</v>
      </c>
    </row>
    <row r="74" spans="1:13" hidden="1">
      <c r="A74" s="7">
        <v>73</v>
      </c>
      <c r="B74" s="8" t="s">
        <v>911</v>
      </c>
      <c r="C74" s="9" t="s">
        <v>912</v>
      </c>
      <c r="D74" s="10">
        <v>2</v>
      </c>
      <c r="E74" s="10" t="s">
        <v>265</v>
      </c>
      <c r="F74" s="10">
        <v>11</v>
      </c>
      <c r="G74" s="7" t="s">
        <v>334</v>
      </c>
      <c r="H74" s="10">
        <v>0</v>
      </c>
      <c r="I74" s="10">
        <v>0</v>
      </c>
      <c r="J74" s="7" t="s">
        <v>334</v>
      </c>
      <c r="K74" s="10">
        <v>0</v>
      </c>
      <c r="L74" s="10">
        <v>2</v>
      </c>
      <c r="M74" t="s">
        <v>1540</v>
      </c>
    </row>
    <row r="75" spans="1:13" hidden="1">
      <c r="A75" s="7">
        <v>74</v>
      </c>
      <c r="B75" s="8" t="s">
        <v>913</v>
      </c>
      <c r="C75" s="9" t="s">
        <v>914</v>
      </c>
      <c r="D75" s="10">
        <v>2</v>
      </c>
      <c r="E75" s="10" t="s">
        <v>265</v>
      </c>
      <c r="F75" s="10">
        <v>11</v>
      </c>
      <c r="G75" s="7" t="s">
        <v>334</v>
      </c>
      <c r="H75" s="10">
        <v>0</v>
      </c>
      <c r="I75" s="10">
        <v>0</v>
      </c>
      <c r="J75" s="7" t="s">
        <v>334</v>
      </c>
      <c r="K75" s="10">
        <v>0</v>
      </c>
      <c r="L75" s="10">
        <v>2</v>
      </c>
      <c r="M75" t="s">
        <v>1540</v>
      </c>
    </row>
    <row r="76" spans="1:13" hidden="1">
      <c r="A76" s="7">
        <v>75</v>
      </c>
      <c r="B76" s="8" t="s">
        <v>915</v>
      </c>
      <c r="C76" s="9" t="s">
        <v>916</v>
      </c>
      <c r="D76" s="10">
        <v>2</v>
      </c>
      <c r="E76" s="10" t="s">
        <v>265</v>
      </c>
      <c r="F76" s="10">
        <v>11</v>
      </c>
      <c r="G76" s="7" t="s">
        <v>334</v>
      </c>
      <c r="H76" s="10">
        <v>0</v>
      </c>
      <c r="I76" s="10">
        <v>0</v>
      </c>
      <c r="J76" s="7" t="s">
        <v>334</v>
      </c>
      <c r="K76" s="10">
        <v>0</v>
      </c>
      <c r="L76" s="10">
        <v>2</v>
      </c>
      <c r="M76" t="s">
        <v>1540</v>
      </c>
    </row>
    <row r="77" spans="1:13" hidden="1">
      <c r="A77" s="7">
        <v>76</v>
      </c>
      <c r="B77" s="8" t="s">
        <v>917</v>
      </c>
      <c r="C77" s="9" t="s">
        <v>918</v>
      </c>
      <c r="D77" s="10">
        <v>2</v>
      </c>
      <c r="E77" s="10" t="s">
        <v>265</v>
      </c>
      <c r="F77" s="10">
        <v>11</v>
      </c>
      <c r="G77" s="7" t="s">
        <v>334</v>
      </c>
      <c r="H77" s="10">
        <v>0</v>
      </c>
      <c r="I77" s="10">
        <v>0</v>
      </c>
      <c r="J77" s="7" t="s">
        <v>334</v>
      </c>
      <c r="K77" s="10">
        <v>0</v>
      </c>
      <c r="L77" s="10">
        <v>2</v>
      </c>
      <c r="M77" t="s">
        <v>1540</v>
      </c>
    </row>
    <row r="78" spans="1:13" hidden="1">
      <c r="A78" s="7">
        <v>77</v>
      </c>
      <c r="B78" s="8" t="s">
        <v>919</v>
      </c>
      <c r="C78" s="9" t="s">
        <v>920</v>
      </c>
      <c r="D78" s="10">
        <v>2</v>
      </c>
      <c r="E78" s="10" t="s">
        <v>265</v>
      </c>
      <c r="F78" s="10">
        <v>11</v>
      </c>
      <c r="G78" s="7" t="s">
        <v>334</v>
      </c>
      <c r="H78" s="10">
        <v>0</v>
      </c>
      <c r="I78" s="10">
        <v>0</v>
      </c>
      <c r="J78" s="7" t="s">
        <v>334</v>
      </c>
      <c r="K78" s="10">
        <v>0</v>
      </c>
      <c r="L78" s="10">
        <v>2</v>
      </c>
      <c r="M78" t="s">
        <v>1540</v>
      </c>
    </row>
    <row r="79" spans="1:13" hidden="1">
      <c r="A79" s="7">
        <v>78</v>
      </c>
      <c r="B79" s="8" t="s">
        <v>1048</v>
      </c>
      <c r="C79" s="9" t="s">
        <v>1049</v>
      </c>
      <c r="D79" s="10">
        <v>2</v>
      </c>
      <c r="E79" s="10" t="s">
        <v>265</v>
      </c>
      <c r="F79" s="10">
        <v>11</v>
      </c>
      <c r="G79" s="7" t="s">
        <v>334</v>
      </c>
      <c r="H79" s="10">
        <v>0</v>
      </c>
      <c r="I79" s="10">
        <v>0</v>
      </c>
      <c r="J79" s="7" t="s">
        <v>334</v>
      </c>
      <c r="K79" s="10">
        <v>0</v>
      </c>
      <c r="L79" s="10">
        <v>2</v>
      </c>
      <c r="M79" t="s">
        <v>1540</v>
      </c>
    </row>
    <row r="80" spans="1:13" hidden="1">
      <c r="A80" s="7">
        <v>79</v>
      </c>
      <c r="B80" s="2" t="s">
        <v>1458</v>
      </c>
      <c r="C80" s="2" t="s">
        <v>1459</v>
      </c>
      <c r="D80" s="2">
        <v>2</v>
      </c>
      <c r="E80" s="2" t="s">
        <v>265</v>
      </c>
      <c r="F80" s="2">
        <v>11</v>
      </c>
      <c r="G80" s="2" t="s">
        <v>334</v>
      </c>
      <c r="H80" s="10">
        <v>0</v>
      </c>
      <c r="I80" s="10">
        <v>0</v>
      </c>
      <c r="J80" s="2" t="s">
        <v>334</v>
      </c>
      <c r="K80" s="10">
        <v>0</v>
      </c>
      <c r="L80" s="10">
        <v>2</v>
      </c>
      <c r="M80" t="s">
        <v>1541</v>
      </c>
    </row>
    <row r="81" spans="1:13" hidden="1">
      <c r="A81" s="7">
        <v>80</v>
      </c>
      <c r="B81" s="2" t="s">
        <v>1460</v>
      </c>
      <c r="C81" s="2" t="s">
        <v>1461</v>
      </c>
      <c r="D81" s="2">
        <v>2</v>
      </c>
      <c r="E81" s="2" t="s">
        <v>265</v>
      </c>
      <c r="F81" s="2">
        <v>11</v>
      </c>
      <c r="G81" s="2" t="s">
        <v>334</v>
      </c>
      <c r="H81" s="10">
        <v>0</v>
      </c>
      <c r="I81" s="10">
        <v>0</v>
      </c>
      <c r="J81" s="2" t="s">
        <v>334</v>
      </c>
      <c r="K81" s="10">
        <v>0</v>
      </c>
      <c r="L81" s="10">
        <v>2</v>
      </c>
      <c r="M81" t="s">
        <v>1541</v>
      </c>
    </row>
    <row r="82" spans="1:13">
      <c r="A82" s="7">
        <v>81</v>
      </c>
      <c r="B82" s="8" t="s">
        <v>999</v>
      </c>
      <c r="C82" s="9" t="s">
        <v>1000</v>
      </c>
      <c r="D82" s="10">
        <v>2</v>
      </c>
      <c r="E82" s="10" t="s">
        <v>265</v>
      </c>
      <c r="F82" s="10">
        <v>12</v>
      </c>
      <c r="G82" s="7" t="s">
        <v>488</v>
      </c>
      <c r="H82" s="10">
        <v>0</v>
      </c>
      <c r="I82" s="10">
        <v>0</v>
      </c>
      <c r="J82" s="7" t="s">
        <v>488</v>
      </c>
      <c r="K82" s="10">
        <v>0</v>
      </c>
      <c r="L82" s="10">
        <v>2</v>
      </c>
    </row>
    <row r="83" spans="1:13" hidden="1">
      <c r="A83" s="7">
        <v>82</v>
      </c>
      <c r="B83" s="8" t="s">
        <v>1005</v>
      </c>
      <c r="C83" s="9" t="s">
        <v>1006</v>
      </c>
      <c r="D83" s="10">
        <v>2</v>
      </c>
      <c r="E83" s="10" t="s">
        <v>265</v>
      </c>
      <c r="F83" s="10">
        <v>12</v>
      </c>
      <c r="G83" s="7" t="s">
        <v>488</v>
      </c>
      <c r="H83" s="10">
        <v>0</v>
      </c>
      <c r="I83" s="10">
        <v>0</v>
      </c>
      <c r="J83" s="7" t="s">
        <v>488</v>
      </c>
      <c r="K83" s="10">
        <v>0</v>
      </c>
      <c r="L83" s="10">
        <v>2</v>
      </c>
    </row>
    <row r="84" spans="1:13">
      <c r="A84" s="7">
        <v>83</v>
      </c>
      <c r="B84" s="8" t="s">
        <v>857</v>
      </c>
      <c r="C84" s="9" t="s">
        <v>858</v>
      </c>
      <c r="D84" s="10">
        <v>3</v>
      </c>
      <c r="E84" s="10" t="s">
        <v>205</v>
      </c>
      <c r="F84" s="10">
        <v>13</v>
      </c>
      <c r="G84" s="7" t="s">
        <v>248</v>
      </c>
      <c r="H84" s="10">
        <v>0</v>
      </c>
      <c r="I84" s="10">
        <v>0</v>
      </c>
      <c r="J84" s="7" t="s">
        <v>248</v>
      </c>
      <c r="K84" s="10">
        <v>0</v>
      </c>
      <c r="L84" s="10">
        <v>2</v>
      </c>
    </row>
    <row r="85" spans="1:13" hidden="1">
      <c r="A85" s="7">
        <v>84</v>
      </c>
      <c r="B85" s="8" t="s">
        <v>859</v>
      </c>
      <c r="C85" s="9" t="s">
        <v>860</v>
      </c>
      <c r="D85" s="10">
        <v>3</v>
      </c>
      <c r="E85" s="10" t="s">
        <v>205</v>
      </c>
      <c r="F85" s="10">
        <v>13</v>
      </c>
      <c r="G85" s="7" t="s">
        <v>248</v>
      </c>
      <c r="H85" s="10">
        <v>0</v>
      </c>
      <c r="I85" s="10">
        <v>0</v>
      </c>
      <c r="J85" s="7" t="s">
        <v>248</v>
      </c>
      <c r="K85" s="10">
        <v>0</v>
      </c>
      <c r="L85" s="10">
        <v>2</v>
      </c>
    </row>
    <row r="86" spans="1:13" hidden="1">
      <c r="A86" s="7">
        <v>85</v>
      </c>
      <c r="B86" s="8" t="s">
        <v>861</v>
      </c>
      <c r="C86" s="9" t="s">
        <v>862</v>
      </c>
      <c r="D86" s="10">
        <v>3</v>
      </c>
      <c r="E86" s="10" t="s">
        <v>205</v>
      </c>
      <c r="F86" s="10">
        <v>13</v>
      </c>
      <c r="G86" s="7" t="s">
        <v>248</v>
      </c>
      <c r="H86" s="10">
        <v>0</v>
      </c>
      <c r="I86" s="10">
        <v>0</v>
      </c>
      <c r="J86" s="7" t="s">
        <v>248</v>
      </c>
      <c r="K86" s="10">
        <v>0</v>
      </c>
      <c r="L86" s="10">
        <v>2</v>
      </c>
    </row>
    <row r="87" spans="1:13" hidden="1">
      <c r="A87" s="7">
        <v>86</v>
      </c>
      <c r="B87" s="8" t="s">
        <v>933</v>
      </c>
      <c r="C87" s="9" t="s">
        <v>934</v>
      </c>
      <c r="D87" s="10">
        <v>3</v>
      </c>
      <c r="E87" s="10" t="s">
        <v>205</v>
      </c>
      <c r="F87" s="10">
        <v>13</v>
      </c>
      <c r="G87" s="7" t="s">
        <v>248</v>
      </c>
      <c r="H87" s="10">
        <v>0</v>
      </c>
      <c r="I87" s="10">
        <v>0</v>
      </c>
      <c r="J87" s="7" t="s">
        <v>248</v>
      </c>
      <c r="K87" s="10">
        <v>0</v>
      </c>
      <c r="L87" s="10">
        <v>2</v>
      </c>
      <c r="M87" t="s">
        <v>1608</v>
      </c>
    </row>
    <row r="88" spans="1:13" hidden="1">
      <c r="A88" s="7">
        <v>87</v>
      </c>
      <c r="B88" s="8" t="s">
        <v>935</v>
      </c>
      <c r="C88" s="9" t="s">
        <v>936</v>
      </c>
      <c r="D88" s="10">
        <v>3</v>
      </c>
      <c r="E88" s="10" t="s">
        <v>205</v>
      </c>
      <c r="F88" s="10">
        <v>13</v>
      </c>
      <c r="G88" s="7" t="s">
        <v>248</v>
      </c>
      <c r="H88" s="10">
        <v>0</v>
      </c>
      <c r="I88" s="10">
        <v>0</v>
      </c>
      <c r="J88" s="7" t="s">
        <v>248</v>
      </c>
      <c r="K88" s="10">
        <v>0</v>
      </c>
      <c r="L88" s="10">
        <v>2</v>
      </c>
    </row>
    <row r="89" spans="1:13" hidden="1">
      <c r="A89" s="7">
        <v>88</v>
      </c>
      <c r="B89" s="8" t="s">
        <v>937</v>
      </c>
      <c r="C89" s="9" t="s">
        <v>938</v>
      </c>
      <c r="D89" s="10">
        <v>3</v>
      </c>
      <c r="E89" s="10" t="s">
        <v>205</v>
      </c>
      <c r="F89" s="10">
        <v>13</v>
      </c>
      <c r="G89" s="7" t="s">
        <v>248</v>
      </c>
      <c r="H89" s="10">
        <v>0</v>
      </c>
      <c r="I89" s="10">
        <v>0</v>
      </c>
      <c r="J89" s="7" t="s">
        <v>248</v>
      </c>
      <c r="K89" s="10">
        <v>0</v>
      </c>
      <c r="L89" s="10">
        <v>2</v>
      </c>
      <c r="M89" t="s">
        <v>1578</v>
      </c>
    </row>
    <row r="90" spans="1:13" hidden="1">
      <c r="A90" s="7">
        <v>89</v>
      </c>
      <c r="B90" s="8" t="s">
        <v>939</v>
      </c>
      <c r="C90" s="9" t="s">
        <v>940</v>
      </c>
      <c r="D90" s="10">
        <v>3</v>
      </c>
      <c r="E90" s="10" t="s">
        <v>205</v>
      </c>
      <c r="F90" s="10">
        <v>13</v>
      </c>
      <c r="G90" s="7" t="s">
        <v>248</v>
      </c>
      <c r="H90" s="10">
        <v>0</v>
      </c>
      <c r="I90" s="10">
        <v>0</v>
      </c>
      <c r="J90" s="7" t="s">
        <v>248</v>
      </c>
      <c r="K90" s="10">
        <v>0</v>
      </c>
      <c r="L90" s="10">
        <v>2</v>
      </c>
      <c r="M90" t="s">
        <v>1608</v>
      </c>
    </row>
    <row r="91" spans="1:13" hidden="1">
      <c r="A91" s="7">
        <v>90</v>
      </c>
      <c r="B91" s="8" t="s">
        <v>1007</v>
      </c>
      <c r="C91" s="9" t="s">
        <v>1008</v>
      </c>
      <c r="D91" s="10">
        <v>3</v>
      </c>
      <c r="E91" s="10" t="s">
        <v>205</v>
      </c>
      <c r="F91" s="10">
        <v>13</v>
      </c>
      <c r="G91" s="7" t="s">
        <v>248</v>
      </c>
      <c r="H91" s="10">
        <v>0</v>
      </c>
      <c r="I91" s="10">
        <v>0</v>
      </c>
      <c r="J91" s="7" t="s">
        <v>248</v>
      </c>
      <c r="K91" s="10">
        <v>0</v>
      </c>
      <c r="L91" s="10">
        <v>2</v>
      </c>
    </row>
    <row r="92" spans="1:13" hidden="1">
      <c r="A92" s="7">
        <v>91</v>
      </c>
      <c r="B92" s="8" t="s">
        <v>1566</v>
      </c>
      <c r="C92" s="9" t="s">
        <v>1567</v>
      </c>
      <c r="D92" s="10">
        <v>3</v>
      </c>
      <c r="E92" s="10" t="s">
        <v>205</v>
      </c>
      <c r="F92" s="10">
        <v>13</v>
      </c>
      <c r="G92" s="7" t="s">
        <v>248</v>
      </c>
      <c r="H92" s="10">
        <v>0</v>
      </c>
      <c r="I92" s="10">
        <v>0</v>
      </c>
      <c r="J92" s="7" t="s">
        <v>248</v>
      </c>
      <c r="K92" s="10">
        <v>0</v>
      </c>
      <c r="L92" s="10">
        <v>2</v>
      </c>
      <c r="M92" t="s">
        <v>1572</v>
      </c>
    </row>
    <row r="93" spans="1:13" hidden="1">
      <c r="A93" s="7">
        <v>92</v>
      </c>
      <c r="B93" s="8" t="s">
        <v>1568</v>
      </c>
      <c r="C93" s="9" t="s">
        <v>1569</v>
      </c>
      <c r="D93" s="10">
        <v>3</v>
      </c>
      <c r="E93" s="10" t="s">
        <v>205</v>
      </c>
      <c r="F93" s="10">
        <v>13</v>
      </c>
      <c r="G93" s="7" t="s">
        <v>248</v>
      </c>
      <c r="H93" s="10">
        <v>0</v>
      </c>
      <c r="I93" s="10">
        <v>0</v>
      </c>
      <c r="J93" s="7" t="s">
        <v>248</v>
      </c>
      <c r="K93" s="10">
        <v>0</v>
      </c>
      <c r="L93" s="10">
        <v>2</v>
      </c>
      <c r="M93" t="s">
        <v>1572</v>
      </c>
    </row>
    <row r="94" spans="1:13" hidden="1">
      <c r="A94" s="7">
        <v>93</v>
      </c>
      <c r="B94" s="8" t="s">
        <v>1570</v>
      </c>
      <c r="C94" s="9" t="s">
        <v>1571</v>
      </c>
      <c r="D94" s="10">
        <v>3</v>
      </c>
      <c r="E94" s="10" t="s">
        <v>205</v>
      </c>
      <c r="F94" s="10">
        <v>13</v>
      </c>
      <c r="G94" s="7" t="s">
        <v>248</v>
      </c>
      <c r="H94" s="10">
        <v>0</v>
      </c>
      <c r="I94" s="10">
        <v>0</v>
      </c>
      <c r="J94" s="7" t="s">
        <v>248</v>
      </c>
      <c r="K94" s="10">
        <v>0</v>
      </c>
      <c r="L94" s="10">
        <v>2</v>
      </c>
      <c r="M94" t="s">
        <v>1572</v>
      </c>
    </row>
    <row r="95" spans="1:13" hidden="1">
      <c r="A95" s="7">
        <v>94</v>
      </c>
      <c r="B95" s="8" t="s">
        <v>1011</v>
      </c>
      <c r="C95" s="9" t="s">
        <v>1012</v>
      </c>
      <c r="D95" s="10">
        <v>3</v>
      </c>
      <c r="E95" s="10" t="s">
        <v>205</v>
      </c>
      <c r="F95" s="10">
        <v>13</v>
      </c>
      <c r="G95" s="7" t="s">
        <v>248</v>
      </c>
      <c r="H95" s="10">
        <v>0</v>
      </c>
      <c r="I95" s="10">
        <v>0</v>
      </c>
      <c r="J95" s="7" t="s">
        <v>248</v>
      </c>
      <c r="K95" s="10">
        <v>0</v>
      </c>
      <c r="L95" s="10">
        <v>2</v>
      </c>
    </row>
    <row r="96" spans="1:13" hidden="1">
      <c r="A96" s="7">
        <v>95</v>
      </c>
      <c r="B96" s="12" t="s">
        <v>1510</v>
      </c>
      <c r="C96" s="2" t="s">
        <v>1511</v>
      </c>
      <c r="D96" s="10">
        <v>3</v>
      </c>
      <c r="E96" s="10" t="s">
        <v>205</v>
      </c>
      <c r="F96" s="10">
        <v>13</v>
      </c>
      <c r="G96" s="7" t="s">
        <v>248</v>
      </c>
      <c r="H96" s="10">
        <v>0</v>
      </c>
      <c r="I96" s="10">
        <v>0</v>
      </c>
      <c r="J96" s="7" t="s">
        <v>248</v>
      </c>
      <c r="K96" s="10">
        <v>0</v>
      </c>
      <c r="L96" s="10">
        <v>2</v>
      </c>
      <c r="M96" t="s">
        <v>1515</v>
      </c>
    </row>
    <row r="97" spans="1:13">
      <c r="A97" s="7">
        <v>96</v>
      </c>
      <c r="B97" s="8" t="s">
        <v>1009</v>
      </c>
      <c r="C97" s="9" t="s">
        <v>1010</v>
      </c>
      <c r="D97" s="10">
        <v>3</v>
      </c>
      <c r="E97" s="10" t="s">
        <v>205</v>
      </c>
      <c r="F97" s="10">
        <v>14</v>
      </c>
      <c r="G97" s="7" t="s">
        <v>505</v>
      </c>
      <c r="H97" s="10">
        <v>0</v>
      </c>
      <c r="I97" s="10">
        <v>0</v>
      </c>
      <c r="J97" s="7" t="s">
        <v>505</v>
      </c>
      <c r="K97" s="10">
        <v>0</v>
      </c>
      <c r="L97" s="10">
        <v>2</v>
      </c>
    </row>
    <row r="98" spans="1:13">
      <c r="A98" s="7">
        <v>97</v>
      </c>
      <c r="B98" s="8" t="s">
        <v>830</v>
      </c>
      <c r="C98" s="9" t="s">
        <v>1441</v>
      </c>
      <c r="D98" s="10">
        <v>3</v>
      </c>
      <c r="E98" s="10" t="s">
        <v>205</v>
      </c>
      <c r="F98" s="10">
        <v>15</v>
      </c>
      <c r="G98" s="7" t="s">
        <v>206</v>
      </c>
      <c r="H98" s="10">
        <v>0</v>
      </c>
      <c r="I98" s="10">
        <v>0</v>
      </c>
      <c r="J98" s="7" t="s">
        <v>206</v>
      </c>
      <c r="K98" s="10">
        <v>0</v>
      </c>
      <c r="L98" s="10">
        <v>2</v>
      </c>
    </row>
    <row r="99" spans="1:13" hidden="1">
      <c r="A99" s="7">
        <v>98</v>
      </c>
      <c r="B99" s="8" t="s">
        <v>831</v>
      </c>
      <c r="C99" s="9" t="s">
        <v>832</v>
      </c>
      <c r="D99" s="10">
        <v>3</v>
      </c>
      <c r="E99" s="10" t="s">
        <v>205</v>
      </c>
      <c r="F99" s="10">
        <v>15</v>
      </c>
      <c r="G99" s="7" t="s">
        <v>206</v>
      </c>
      <c r="H99" s="10">
        <v>0</v>
      </c>
      <c r="I99" s="10">
        <v>0</v>
      </c>
      <c r="J99" s="7" t="s">
        <v>206</v>
      </c>
      <c r="K99" s="10">
        <v>0</v>
      </c>
      <c r="L99" s="10">
        <v>2</v>
      </c>
      <c r="M99" t="s">
        <v>1538</v>
      </c>
    </row>
    <row r="100" spans="1:13" hidden="1">
      <c r="A100" s="7">
        <v>99</v>
      </c>
      <c r="B100" s="8" t="s">
        <v>833</v>
      </c>
      <c r="C100" s="9" t="s">
        <v>834</v>
      </c>
      <c r="D100" s="10">
        <v>3</v>
      </c>
      <c r="E100" s="10" t="s">
        <v>205</v>
      </c>
      <c r="F100" s="10">
        <v>15</v>
      </c>
      <c r="G100" s="7" t="s">
        <v>206</v>
      </c>
      <c r="H100" s="10">
        <v>0</v>
      </c>
      <c r="I100" s="10">
        <v>0</v>
      </c>
      <c r="J100" s="7" t="s">
        <v>206</v>
      </c>
      <c r="K100" s="10">
        <v>0</v>
      </c>
      <c r="L100" s="10">
        <v>2</v>
      </c>
      <c r="M100" t="s">
        <v>1538</v>
      </c>
    </row>
    <row r="101" spans="1:13" hidden="1">
      <c r="A101" s="7">
        <v>100</v>
      </c>
      <c r="B101" s="8" t="s">
        <v>835</v>
      </c>
      <c r="C101" s="9" t="s">
        <v>836</v>
      </c>
      <c r="D101" s="10">
        <v>3</v>
      </c>
      <c r="E101" s="10" t="s">
        <v>205</v>
      </c>
      <c r="F101" s="10">
        <v>15</v>
      </c>
      <c r="G101" s="7" t="s">
        <v>206</v>
      </c>
      <c r="H101" s="10">
        <v>0</v>
      </c>
      <c r="I101" s="10">
        <v>0</v>
      </c>
      <c r="J101" s="7" t="s">
        <v>206</v>
      </c>
      <c r="K101" s="10">
        <v>0</v>
      </c>
      <c r="L101" s="10">
        <v>2</v>
      </c>
    </row>
    <row r="102" spans="1:13" hidden="1">
      <c r="A102" s="7">
        <v>101</v>
      </c>
      <c r="B102" s="8" t="s">
        <v>837</v>
      </c>
      <c r="C102" s="9" t="s">
        <v>838</v>
      </c>
      <c r="D102" s="10">
        <v>3</v>
      </c>
      <c r="E102" s="10" t="s">
        <v>205</v>
      </c>
      <c r="F102" s="10">
        <v>15</v>
      </c>
      <c r="G102" s="7" t="s">
        <v>206</v>
      </c>
      <c r="H102" s="10">
        <v>0</v>
      </c>
      <c r="I102" s="10">
        <v>0</v>
      </c>
      <c r="J102" s="7" t="s">
        <v>206</v>
      </c>
      <c r="K102" s="10">
        <v>0</v>
      </c>
      <c r="L102" s="10">
        <v>2</v>
      </c>
    </row>
    <row r="103" spans="1:13" hidden="1">
      <c r="A103" s="7">
        <v>102</v>
      </c>
      <c r="B103" s="8" t="s">
        <v>839</v>
      </c>
      <c r="C103" s="9" t="s">
        <v>840</v>
      </c>
      <c r="D103" s="10">
        <v>3</v>
      </c>
      <c r="E103" s="10" t="s">
        <v>205</v>
      </c>
      <c r="F103" s="10">
        <v>15</v>
      </c>
      <c r="G103" s="7" t="s">
        <v>206</v>
      </c>
      <c r="H103" s="10">
        <v>0</v>
      </c>
      <c r="I103" s="10">
        <v>0</v>
      </c>
      <c r="J103" s="7" t="s">
        <v>206</v>
      </c>
      <c r="K103" s="10">
        <v>0</v>
      </c>
      <c r="L103" s="10">
        <v>2</v>
      </c>
      <c r="M103" t="s">
        <v>1536</v>
      </c>
    </row>
    <row r="104" spans="1:13" hidden="1">
      <c r="A104" s="7">
        <v>103</v>
      </c>
      <c r="B104" s="8" t="s">
        <v>841</v>
      </c>
      <c r="C104" s="9" t="s">
        <v>842</v>
      </c>
      <c r="D104" s="10">
        <v>3</v>
      </c>
      <c r="E104" s="10" t="s">
        <v>205</v>
      </c>
      <c r="F104" s="10">
        <v>15</v>
      </c>
      <c r="G104" s="7" t="s">
        <v>206</v>
      </c>
      <c r="H104" s="10">
        <v>0</v>
      </c>
      <c r="I104" s="10">
        <v>0</v>
      </c>
      <c r="J104" s="7" t="s">
        <v>206</v>
      </c>
      <c r="K104" s="10">
        <v>0</v>
      </c>
      <c r="L104" s="10">
        <v>2</v>
      </c>
    </row>
    <row r="105" spans="1:13" hidden="1">
      <c r="A105" s="7">
        <v>104</v>
      </c>
      <c r="B105" s="8" t="s">
        <v>843</v>
      </c>
      <c r="C105" s="9" t="s">
        <v>844</v>
      </c>
      <c r="D105" s="10">
        <v>3</v>
      </c>
      <c r="E105" s="10" t="s">
        <v>205</v>
      </c>
      <c r="F105" s="10">
        <v>15</v>
      </c>
      <c r="G105" s="7" t="s">
        <v>206</v>
      </c>
      <c r="H105" s="10">
        <v>0</v>
      </c>
      <c r="I105" s="10">
        <v>0</v>
      </c>
      <c r="J105" s="7" t="s">
        <v>206</v>
      </c>
      <c r="K105" s="10">
        <v>0</v>
      </c>
      <c r="L105" s="10">
        <v>2</v>
      </c>
    </row>
    <row r="106" spans="1:13" hidden="1">
      <c r="A106" s="7">
        <v>105</v>
      </c>
      <c r="B106" s="8" t="s">
        <v>1015</v>
      </c>
      <c r="C106" s="9" t="s">
        <v>1016</v>
      </c>
      <c r="D106" s="10">
        <v>3</v>
      </c>
      <c r="E106" s="10" t="s">
        <v>205</v>
      </c>
      <c r="F106" s="10">
        <v>15</v>
      </c>
      <c r="G106" s="7" t="s">
        <v>206</v>
      </c>
      <c r="H106" s="10">
        <v>0</v>
      </c>
      <c r="I106" s="10">
        <v>0</v>
      </c>
      <c r="J106" s="7" t="s">
        <v>206</v>
      </c>
      <c r="K106" s="10">
        <v>0</v>
      </c>
      <c r="L106" s="10">
        <v>2</v>
      </c>
    </row>
    <row r="107" spans="1:13" hidden="1">
      <c r="A107" s="7">
        <v>106</v>
      </c>
      <c r="B107" s="8" t="s">
        <v>1017</v>
      </c>
      <c r="C107" s="9" t="s">
        <v>1018</v>
      </c>
      <c r="D107" s="10">
        <v>3</v>
      </c>
      <c r="E107" s="10" t="s">
        <v>205</v>
      </c>
      <c r="F107" s="10">
        <v>15</v>
      </c>
      <c r="G107" s="7" t="s">
        <v>206</v>
      </c>
      <c r="H107" s="10">
        <v>0</v>
      </c>
      <c r="I107" s="10">
        <v>0</v>
      </c>
      <c r="J107" s="7" t="s">
        <v>206</v>
      </c>
      <c r="K107" s="10">
        <v>0</v>
      </c>
      <c r="L107" s="10">
        <v>2</v>
      </c>
    </row>
    <row r="108" spans="1:13" hidden="1">
      <c r="A108" s="7">
        <v>107</v>
      </c>
      <c r="B108" s="8" t="s">
        <v>1019</v>
      </c>
      <c r="C108" s="9" t="s">
        <v>1020</v>
      </c>
      <c r="D108" s="10">
        <v>3</v>
      </c>
      <c r="E108" s="10" t="s">
        <v>205</v>
      </c>
      <c r="F108" s="10">
        <v>15</v>
      </c>
      <c r="G108" s="7" t="s">
        <v>206</v>
      </c>
      <c r="H108" s="10">
        <v>0</v>
      </c>
      <c r="I108" s="10">
        <v>0</v>
      </c>
      <c r="J108" s="7" t="s">
        <v>206</v>
      </c>
      <c r="K108" s="10">
        <v>0</v>
      </c>
      <c r="L108" s="10">
        <v>2</v>
      </c>
      <c r="M108" t="s">
        <v>1632</v>
      </c>
    </row>
    <row r="109" spans="1:13" hidden="1">
      <c r="A109" s="7">
        <v>108</v>
      </c>
      <c r="B109" s="8" t="s">
        <v>1021</v>
      </c>
      <c r="C109" s="9" t="s">
        <v>1022</v>
      </c>
      <c r="D109" s="10">
        <v>3</v>
      </c>
      <c r="E109" s="10" t="s">
        <v>205</v>
      </c>
      <c r="F109" s="10">
        <v>15</v>
      </c>
      <c r="G109" s="7" t="s">
        <v>206</v>
      </c>
      <c r="H109" s="10">
        <v>0</v>
      </c>
      <c r="I109" s="10">
        <v>0</v>
      </c>
      <c r="J109" s="7" t="s">
        <v>206</v>
      </c>
      <c r="K109" s="10">
        <v>0</v>
      </c>
      <c r="L109" s="10">
        <v>2</v>
      </c>
      <c r="M109" t="s">
        <v>1633</v>
      </c>
    </row>
    <row r="110" spans="1:13" hidden="1">
      <c r="A110" s="7">
        <v>109</v>
      </c>
      <c r="B110" s="8" t="s">
        <v>1023</v>
      </c>
      <c r="C110" s="9" t="s">
        <v>1024</v>
      </c>
      <c r="D110" s="10">
        <v>3</v>
      </c>
      <c r="E110" s="10" t="s">
        <v>205</v>
      </c>
      <c r="F110" s="10">
        <v>15</v>
      </c>
      <c r="G110" s="7" t="s">
        <v>206</v>
      </c>
      <c r="H110" s="10">
        <v>0</v>
      </c>
      <c r="I110" s="10">
        <v>0</v>
      </c>
      <c r="J110" s="7" t="s">
        <v>206</v>
      </c>
      <c r="K110" s="10">
        <v>0</v>
      </c>
      <c r="L110" s="10">
        <v>2</v>
      </c>
      <c r="M110" t="s">
        <v>1632</v>
      </c>
    </row>
    <row r="111" spans="1:13" hidden="1">
      <c r="A111" s="7">
        <v>110</v>
      </c>
      <c r="B111" s="8" t="s">
        <v>1025</v>
      </c>
      <c r="C111" s="9" t="s">
        <v>1026</v>
      </c>
      <c r="D111" s="10">
        <v>3</v>
      </c>
      <c r="E111" s="10" t="s">
        <v>205</v>
      </c>
      <c r="F111" s="10">
        <v>15</v>
      </c>
      <c r="G111" s="7" t="s">
        <v>206</v>
      </c>
      <c r="H111" s="10">
        <v>0</v>
      </c>
      <c r="I111" s="10">
        <v>0</v>
      </c>
      <c r="J111" s="7" t="s">
        <v>206</v>
      </c>
      <c r="K111" s="10">
        <v>0</v>
      </c>
      <c r="L111" s="10">
        <v>2</v>
      </c>
      <c r="M111" t="s">
        <v>1539</v>
      </c>
    </row>
    <row r="112" spans="1:13" hidden="1">
      <c r="A112" s="7">
        <v>111</v>
      </c>
      <c r="B112" s="8" t="s">
        <v>1027</v>
      </c>
      <c r="C112" s="9" t="s">
        <v>1494</v>
      </c>
      <c r="D112" s="10">
        <v>3</v>
      </c>
      <c r="E112" s="10" t="s">
        <v>205</v>
      </c>
      <c r="F112" s="10">
        <v>15</v>
      </c>
      <c r="G112" s="7" t="s">
        <v>206</v>
      </c>
      <c r="H112" s="10">
        <v>0</v>
      </c>
      <c r="I112" s="10">
        <v>0</v>
      </c>
      <c r="J112" s="7" t="s">
        <v>206</v>
      </c>
      <c r="K112" s="10">
        <v>0</v>
      </c>
      <c r="L112" s="10">
        <v>2</v>
      </c>
    </row>
    <row r="113" spans="1:13" hidden="1">
      <c r="A113" s="7">
        <v>112</v>
      </c>
      <c r="B113" s="8" t="s">
        <v>1028</v>
      </c>
      <c r="C113" s="9" t="s">
        <v>1029</v>
      </c>
      <c r="D113" s="10">
        <v>3</v>
      </c>
      <c r="E113" s="10" t="s">
        <v>205</v>
      </c>
      <c r="F113" s="10">
        <v>15</v>
      </c>
      <c r="G113" s="7" t="s">
        <v>206</v>
      </c>
      <c r="H113" s="10">
        <v>0</v>
      </c>
      <c r="I113" s="10">
        <v>0</v>
      </c>
      <c r="J113" s="7" t="s">
        <v>206</v>
      </c>
      <c r="K113" s="10">
        <v>0</v>
      </c>
      <c r="L113" s="10">
        <v>2</v>
      </c>
    </row>
    <row r="114" spans="1:13" hidden="1">
      <c r="A114" s="7">
        <v>113</v>
      </c>
      <c r="B114" s="8" t="s">
        <v>1030</v>
      </c>
      <c r="C114" s="9" t="s">
        <v>1031</v>
      </c>
      <c r="D114" s="10">
        <v>3</v>
      </c>
      <c r="E114" s="10" t="s">
        <v>205</v>
      </c>
      <c r="F114" s="10">
        <v>15</v>
      </c>
      <c r="G114" s="7" t="s">
        <v>206</v>
      </c>
      <c r="H114" s="10">
        <v>0</v>
      </c>
      <c r="I114" s="10">
        <v>0</v>
      </c>
      <c r="J114" s="7" t="s">
        <v>206</v>
      </c>
      <c r="K114" s="10">
        <v>0</v>
      </c>
      <c r="L114" s="10">
        <v>2</v>
      </c>
    </row>
    <row r="115" spans="1:13" hidden="1">
      <c r="A115" s="7">
        <v>114</v>
      </c>
      <c r="B115" s="8" t="s">
        <v>1032</v>
      </c>
      <c r="C115" s="9" t="s">
        <v>1033</v>
      </c>
      <c r="D115" s="10">
        <v>3</v>
      </c>
      <c r="E115" s="10" t="s">
        <v>205</v>
      </c>
      <c r="F115" s="10">
        <v>15</v>
      </c>
      <c r="G115" s="7" t="s">
        <v>206</v>
      </c>
      <c r="H115" s="10">
        <v>0</v>
      </c>
      <c r="I115" s="10">
        <v>0</v>
      </c>
      <c r="J115" s="7" t="s">
        <v>206</v>
      </c>
      <c r="K115" s="10">
        <v>0</v>
      </c>
      <c r="L115" s="10">
        <v>2</v>
      </c>
    </row>
    <row r="116" spans="1:13" hidden="1">
      <c r="A116" s="7">
        <v>115</v>
      </c>
      <c r="B116" s="8" t="s">
        <v>1034</v>
      </c>
      <c r="C116" s="9" t="s">
        <v>1035</v>
      </c>
      <c r="D116" s="10">
        <v>3</v>
      </c>
      <c r="E116" s="10" t="s">
        <v>205</v>
      </c>
      <c r="F116" s="10">
        <v>15</v>
      </c>
      <c r="G116" s="7" t="s">
        <v>206</v>
      </c>
      <c r="H116" s="10">
        <v>0</v>
      </c>
      <c r="I116" s="10">
        <v>0</v>
      </c>
      <c r="J116" s="7" t="s">
        <v>206</v>
      </c>
      <c r="K116" s="10">
        <v>0</v>
      </c>
      <c r="L116" s="10">
        <v>2</v>
      </c>
    </row>
    <row r="117" spans="1:13" hidden="1">
      <c r="A117" s="7">
        <v>116</v>
      </c>
      <c r="B117" s="12" t="s">
        <v>1499</v>
      </c>
      <c r="C117" s="2" t="s">
        <v>1498</v>
      </c>
      <c r="D117" s="2">
        <v>3</v>
      </c>
      <c r="E117" s="2" t="s">
        <v>205</v>
      </c>
      <c r="F117" s="2">
        <v>15</v>
      </c>
      <c r="G117" s="2" t="s">
        <v>206</v>
      </c>
      <c r="H117" s="10">
        <v>0</v>
      </c>
      <c r="I117" s="10">
        <v>0</v>
      </c>
      <c r="J117" s="2" t="s">
        <v>206</v>
      </c>
      <c r="K117" s="10">
        <v>0</v>
      </c>
      <c r="L117" s="10">
        <v>2</v>
      </c>
    </row>
    <row r="118" spans="1:13">
      <c r="A118" s="7">
        <v>117</v>
      </c>
      <c r="B118" s="8" t="s">
        <v>1013</v>
      </c>
      <c r="C118" s="9" t="s">
        <v>1014</v>
      </c>
      <c r="D118" s="10">
        <v>3</v>
      </c>
      <c r="E118" s="10" t="s">
        <v>205</v>
      </c>
      <c r="F118" s="10">
        <v>16</v>
      </c>
      <c r="G118" s="7" t="s">
        <v>528</v>
      </c>
      <c r="H118" s="10">
        <v>0</v>
      </c>
      <c r="I118" s="10">
        <v>0</v>
      </c>
      <c r="J118" s="7" t="s">
        <v>528</v>
      </c>
      <c r="K118" s="10">
        <v>0</v>
      </c>
      <c r="L118" s="10">
        <v>2</v>
      </c>
    </row>
    <row r="119" spans="1:13">
      <c r="A119" s="7">
        <v>118</v>
      </c>
      <c r="B119" s="8" t="s">
        <v>847</v>
      </c>
      <c r="C119" s="9" t="s">
        <v>848</v>
      </c>
      <c r="D119" s="10">
        <v>4</v>
      </c>
      <c r="E119" s="10" t="s">
        <v>1335</v>
      </c>
      <c r="F119" s="10">
        <v>17</v>
      </c>
      <c r="G119" s="7" t="s">
        <v>231</v>
      </c>
      <c r="H119" s="10">
        <v>1</v>
      </c>
      <c r="I119" s="10">
        <v>0</v>
      </c>
      <c r="J119" s="7" t="s">
        <v>231</v>
      </c>
      <c r="K119" s="10">
        <v>1</v>
      </c>
      <c r="L119" s="10">
        <v>2</v>
      </c>
    </row>
    <row r="120" spans="1:13" hidden="1">
      <c r="A120" s="7">
        <v>119</v>
      </c>
      <c r="B120" s="8" t="s">
        <v>849</v>
      </c>
      <c r="C120" s="9" t="s">
        <v>850</v>
      </c>
      <c r="D120" s="10">
        <v>4</v>
      </c>
      <c r="E120" s="10" t="s">
        <v>1335</v>
      </c>
      <c r="F120" s="10">
        <v>17</v>
      </c>
      <c r="G120" s="7" t="s">
        <v>231</v>
      </c>
      <c r="H120" s="10">
        <v>1</v>
      </c>
      <c r="I120" s="10">
        <v>0</v>
      </c>
      <c r="J120" s="7" t="s">
        <v>231</v>
      </c>
      <c r="K120" s="10">
        <v>1</v>
      </c>
      <c r="L120" s="10">
        <v>2</v>
      </c>
    </row>
    <row r="121" spans="1:13" hidden="1">
      <c r="A121" s="7">
        <v>120</v>
      </c>
      <c r="B121" s="8" t="s">
        <v>851</v>
      </c>
      <c r="C121" s="9" t="s">
        <v>852</v>
      </c>
      <c r="D121" s="10">
        <v>4</v>
      </c>
      <c r="E121" s="10" t="s">
        <v>1335</v>
      </c>
      <c r="F121" s="10">
        <v>17</v>
      </c>
      <c r="G121" s="7" t="s">
        <v>231</v>
      </c>
      <c r="H121" s="10">
        <v>1</v>
      </c>
      <c r="I121" s="10">
        <v>0</v>
      </c>
      <c r="J121" s="7" t="s">
        <v>231</v>
      </c>
      <c r="K121" s="10">
        <v>1</v>
      </c>
      <c r="L121" s="10">
        <v>2</v>
      </c>
    </row>
    <row r="122" spans="1:13" hidden="1">
      <c r="A122" s="7">
        <v>121</v>
      </c>
      <c r="B122" s="8" t="s">
        <v>853</v>
      </c>
      <c r="C122" s="9" t="s">
        <v>854</v>
      </c>
      <c r="D122" s="10">
        <v>4</v>
      </c>
      <c r="E122" s="10" t="s">
        <v>1335</v>
      </c>
      <c r="F122" s="10">
        <v>17</v>
      </c>
      <c r="G122" s="7" t="s">
        <v>231</v>
      </c>
      <c r="H122" s="10">
        <v>1</v>
      </c>
      <c r="I122" s="10">
        <v>0</v>
      </c>
      <c r="J122" s="7" t="s">
        <v>231</v>
      </c>
      <c r="K122" s="10">
        <v>1</v>
      </c>
      <c r="L122" s="10">
        <v>2</v>
      </c>
      <c r="M122" t="s">
        <v>1601</v>
      </c>
    </row>
    <row r="123" spans="1:13" hidden="1">
      <c r="A123" s="7">
        <v>122</v>
      </c>
      <c r="B123" s="8" t="s">
        <v>855</v>
      </c>
      <c r="C123" s="9" t="s">
        <v>856</v>
      </c>
      <c r="D123" s="10">
        <v>4</v>
      </c>
      <c r="E123" s="10" t="s">
        <v>1335</v>
      </c>
      <c r="F123" s="10">
        <v>17</v>
      </c>
      <c r="G123" s="7" t="s">
        <v>231</v>
      </c>
      <c r="H123" s="10">
        <v>0</v>
      </c>
      <c r="I123" s="10">
        <v>0</v>
      </c>
      <c r="J123" s="7" t="s">
        <v>231</v>
      </c>
      <c r="K123" s="10">
        <v>1</v>
      </c>
      <c r="L123" s="10">
        <v>2</v>
      </c>
    </row>
    <row r="124" spans="1:13" hidden="1">
      <c r="A124" s="7">
        <v>123</v>
      </c>
      <c r="B124" s="8" t="s">
        <v>1040</v>
      </c>
      <c r="C124" s="9" t="s">
        <v>1041</v>
      </c>
      <c r="D124" s="10">
        <v>4</v>
      </c>
      <c r="E124" s="10" t="s">
        <v>1335</v>
      </c>
      <c r="F124" s="10">
        <v>17</v>
      </c>
      <c r="G124" s="7" t="s">
        <v>231</v>
      </c>
      <c r="H124" s="10">
        <v>0</v>
      </c>
      <c r="I124" s="10">
        <v>0</v>
      </c>
      <c r="J124" s="7" t="s">
        <v>231</v>
      </c>
      <c r="K124" s="10">
        <v>1</v>
      </c>
      <c r="L124" s="10">
        <v>2</v>
      </c>
      <c r="M124" t="s">
        <v>1601</v>
      </c>
    </row>
    <row r="125" spans="1:13" hidden="1">
      <c r="A125" s="7">
        <v>124</v>
      </c>
      <c r="B125" s="8" t="s">
        <v>1042</v>
      </c>
      <c r="C125" s="9" t="s">
        <v>1043</v>
      </c>
      <c r="D125" s="10">
        <v>4</v>
      </c>
      <c r="E125" s="10" t="s">
        <v>1335</v>
      </c>
      <c r="F125" s="10">
        <v>17</v>
      </c>
      <c r="G125" s="7" t="s">
        <v>231</v>
      </c>
      <c r="H125" s="10">
        <v>1</v>
      </c>
      <c r="I125" s="10">
        <v>0</v>
      </c>
      <c r="J125" s="7" t="s">
        <v>231</v>
      </c>
      <c r="K125" s="10">
        <v>1</v>
      </c>
      <c r="L125" s="10">
        <v>2</v>
      </c>
    </row>
    <row r="126" spans="1:13" hidden="1">
      <c r="A126" s="7">
        <v>125</v>
      </c>
      <c r="B126" s="8" t="s">
        <v>1044</v>
      </c>
      <c r="C126" s="9" t="s">
        <v>1045</v>
      </c>
      <c r="D126" s="10">
        <v>4</v>
      </c>
      <c r="E126" s="10" t="s">
        <v>1335</v>
      </c>
      <c r="F126" s="10">
        <v>17</v>
      </c>
      <c r="G126" s="7" t="s">
        <v>231</v>
      </c>
      <c r="H126" s="10">
        <v>0</v>
      </c>
      <c r="I126" s="10">
        <v>0</v>
      </c>
      <c r="J126" s="7" t="s">
        <v>231</v>
      </c>
      <c r="K126" s="10">
        <v>1</v>
      </c>
      <c r="L126" s="10">
        <v>2</v>
      </c>
    </row>
    <row r="127" spans="1:13" hidden="1">
      <c r="A127" s="7">
        <v>126</v>
      </c>
      <c r="B127" s="8" t="s">
        <v>1598</v>
      </c>
      <c r="C127" s="9" t="s">
        <v>1599</v>
      </c>
      <c r="D127" s="10">
        <v>4</v>
      </c>
      <c r="E127" s="10" t="s">
        <v>1335</v>
      </c>
      <c r="F127" s="10">
        <v>17</v>
      </c>
      <c r="G127" s="7" t="s">
        <v>231</v>
      </c>
      <c r="H127" s="10">
        <v>0</v>
      </c>
      <c r="I127" s="10">
        <v>0</v>
      </c>
      <c r="J127" s="7" t="s">
        <v>231</v>
      </c>
      <c r="K127" s="10">
        <v>1</v>
      </c>
      <c r="L127" s="10">
        <v>2</v>
      </c>
      <c r="M127" t="s">
        <v>1600</v>
      </c>
    </row>
    <row r="128" spans="1:13">
      <c r="A128" s="7">
        <v>127</v>
      </c>
      <c r="B128" s="8" t="s">
        <v>921</v>
      </c>
      <c r="C128" s="9" t="s">
        <v>922</v>
      </c>
      <c r="D128" s="10">
        <v>4</v>
      </c>
      <c r="E128" s="10" t="s">
        <v>1335</v>
      </c>
      <c r="F128" s="10">
        <v>18</v>
      </c>
      <c r="G128" s="7" t="s">
        <v>349</v>
      </c>
      <c r="H128" s="10">
        <v>1</v>
      </c>
      <c r="I128" s="10">
        <v>0</v>
      </c>
      <c r="J128" s="7" t="s">
        <v>349</v>
      </c>
      <c r="K128" s="10">
        <v>1</v>
      </c>
      <c r="L128" s="10">
        <v>2</v>
      </c>
      <c r="M128" t="s">
        <v>1536</v>
      </c>
    </row>
    <row r="129" spans="1:13" hidden="1">
      <c r="A129" s="7">
        <v>128</v>
      </c>
      <c r="B129" s="8" t="s">
        <v>923</v>
      </c>
      <c r="C129" s="9" t="s">
        <v>924</v>
      </c>
      <c r="D129" s="10">
        <v>4</v>
      </c>
      <c r="E129" s="10" t="s">
        <v>1335</v>
      </c>
      <c r="F129" s="10">
        <v>18</v>
      </c>
      <c r="G129" s="7" t="s">
        <v>349</v>
      </c>
      <c r="H129" s="10">
        <v>1</v>
      </c>
      <c r="I129" s="10">
        <v>0</v>
      </c>
      <c r="J129" s="7" t="s">
        <v>349</v>
      </c>
      <c r="K129" s="10">
        <v>1</v>
      </c>
      <c r="L129" s="10">
        <v>2</v>
      </c>
      <c r="M129" t="s">
        <v>1536</v>
      </c>
    </row>
    <row r="130" spans="1:13" hidden="1">
      <c r="A130" s="7">
        <v>129</v>
      </c>
      <c r="B130" s="8" t="s">
        <v>925</v>
      </c>
      <c r="C130" s="9" t="s">
        <v>926</v>
      </c>
      <c r="D130" s="10">
        <v>4</v>
      </c>
      <c r="E130" s="10" t="s">
        <v>1335</v>
      </c>
      <c r="F130" s="10">
        <v>18</v>
      </c>
      <c r="G130" s="7" t="s">
        <v>349</v>
      </c>
      <c r="H130" s="10">
        <v>1</v>
      </c>
      <c r="I130" s="10">
        <v>0</v>
      </c>
      <c r="J130" s="7" t="s">
        <v>349</v>
      </c>
      <c r="K130" s="10">
        <v>1</v>
      </c>
      <c r="L130" s="10">
        <v>2</v>
      </c>
      <c r="M130" t="s">
        <v>1540</v>
      </c>
    </row>
    <row r="131" spans="1:13" hidden="1">
      <c r="A131" s="7">
        <v>130</v>
      </c>
      <c r="B131" s="8" t="s">
        <v>927</v>
      </c>
      <c r="C131" s="9" t="s">
        <v>928</v>
      </c>
      <c r="D131" s="10">
        <v>4</v>
      </c>
      <c r="E131" s="10" t="s">
        <v>1335</v>
      </c>
      <c r="F131" s="10">
        <v>18</v>
      </c>
      <c r="G131" s="7" t="s">
        <v>349</v>
      </c>
      <c r="H131" s="10">
        <v>1</v>
      </c>
      <c r="I131" s="10">
        <v>0</v>
      </c>
      <c r="J131" s="7" t="s">
        <v>349</v>
      </c>
      <c r="K131" s="10">
        <v>1</v>
      </c>
      <c r="L131" s="10">
        <v>2</v>
      </c>
      <c r="M131" t="s">
        <v>1540</v>
      </c>
    </row>
    <row r="132" spans="1:13" hidden="1">
      <c r="A132" s="7">
        <v>131</v>
      </c>
      <c r="B132" s="8" t="s">
        <v>929</v>
      </c>
      <c r="C132" s="9" t="s">
        <v>930</v>
      </c>
      <c r="D132" s="10">
        <v>4</v>
      </c>
      <c r="E132" s="10" t="s">
        <v>1335</v>
      </c>
      <c r="F132" s="10">
        <v>18</v>
      </c>
      <c r="G132" s="7" t="s">
        <v>349</v>
      </c>
      <c r="H132" s="10">
        <v>1</v>
      </c>
      <c r="I132" s="10">
        <v>0</v>
      </c>
      <c r="J132" s="7" t="s">
        <v>349</v>
      </c>
      <c r="K132" s="10">
        <v>1</v>
      </c>
      <c r="L132" s="10">
        <v>2</v>
      </c>
      <c r="M132" t="s">
        <v>1540</v>
      </c>
    </row>
    <row r="133" spans="1:13" hidden="1">
      <c r="A133" s="7">
        <v>132</v>
      </c>
      <c r="B133" s="8" t="s">
        <v>931</v>
      </c>
      <c r="C133" s="9" t="s">
        <v>932</v>
      </c>
      <c r="D133" s="10">
        <v>4</v>
      </c>
      <c r="E133" s="10" t="s">
        <v>1335</v>
      </c>
      <c r="F133" s="10">
        <v>18</v>
      </c>
      <c r="G133" s="7" t="s">
        <v>349</v>
      </c>
      <c r="H133" s="10">
        <v>1</v>
      </c>
      <c r="I133" s="10">
        <v>0</v>
      </c>
      <c r="J133" s="7" t="s">
        <v>349</v>
      </c>
      <c r="K133" s="10">
        <v>1</v>
      </c>
      <c r="L133" s="10">
        <v>2</v>
      </c>
      <c r="M133" t="s">
        <v>1537</v>
      </c>
    </row>
    <row r="134" spans="1:13" hidden="1">
      <c r="A134" s="7">
        <v>133</v>
      </c>
      <c r="B134" s="2" t="s">
        <v>1462</v>
      </c>
      <c r="C134" s="2" t="s">
        <v>1463</v>
      </c>
      <c r="D134" s="2">
        <v>4</v>
      </c>
      <c r="E134" s="2" t="s">
        <v>1335</v>
      </c>
      <c r="F134" s="2">
        <v>18</v>
      </c>
      <c r="G134" s="2" t="s">
        <v>349</v>
      </c>
      <c r="H134" s="10">
        <v>1</v>
      </c>
      <c r="I134" s="10">
        <v>0</v>
      </c>
      <c r="J134" s="2" t="s">
        <v>349</v>
      </c>
      <c r="K134" s="10">
        <v>1</v>
      </c>
      <c r="L134" s="10">
        <v>2</v>
      </c>
      <c r="M134" t="s">
        <v>1541</v>
      </c>
    </row>
    <row r="135" spans="1:13" hidden="1">
      <c r="A135" s="7">
        <v>134</v>
      </c>
      <c r="B135" s="8" t="s">
        <v>1521</v>
      </c>
      <c r="C135" s="9" t="s">
        <v>1519</v>
      </c>
      <c r="D135" s="10">
        <v>4</v>
      </c>
      <c r="E135" s="10" t="s">
        <v>1335</v>
      </c>
      <c r="F135" s="10">
        <v>18</v>
      </c>
      <c r="G135" s="7" t="s">
        <v>349</v>
      </c>
      <c r="H135" s="10">
        <v>1</v>
      </c>
      <c r="I135" s="10">
        <v>0</v>
      </c>
      <c r="J135" s="7" t="s">
        <v>349</v>
      </c>
      <c r="K135" s="10">
        <v>1</v>
      </c>
      <c r="L135" s="10">
        <v>2</v>
      </c>
      <c r="M135" t="s">
        <v>1520</v>
      </c>
    </row>
    <row r="136" spans="1:13">
      <c r="A136" s="7">
        <v>135</v>
      </c>
      <c r="B136" s="8" t="s">
        <v>1036</v>
      </c>
      <c r="C136" s="9" t="s">
        <v>1037</v>
      </c>
      <c r="D136" s="10">
        <v>4</v>
      </c>
      <c r="E136" s="10" t="s">
        <v>1335</v>
      </c>
      <c r="F136" s="10">
        <v>19</v>
      </c>
      <c r="G136" s="7" t="s">
        <v>584</v>
      </c>
      <c r="H136" s="10">
        <v>1</v>
      </c>
      <c r="I136" s="10">
        <v>0</v>
      </c>
      <c r="J136" s="7" t="s">
        <v>584</v>
      </c>
      <c r="K136" s="10">
        <v>0</v>
      </c>
      <c r="L136" s="10">
        <v>2</v>
      </c>
      <c r="M136" t="s">
        <v>1648</v>
      </c>
    </row>
    <row r="137" spans="1:13" hidden="1">
      <c r="A137" s="7">
        <v>136</v>
      </c>
      <c r="B137" s="8" t="s">
        <v>1038</v>
      </c>
      <c r="C137" s="9" t="s">
        <v>1039</v>
      </c>
      <c r="D137" s="10">
        <v>4</v>
      </c>
      <c r="E137" s="10" t="s">
        <v>1335</v>
      </c>
      <c r="F137" s="10">
        <v>19</v>
      </c>
      <c r="G137" s="7" t="s">
        <v>584</v>
      </c>
      <c r="H137" s="10">
        <v>1</v>
      </c>
      <c r="I137" s="10">
        <v>0</v>
      </c>
      <c r="J137" s="7" t="s">
        <v>584</v>
      </c>
      <c r="K137" s="10">
        <v>0</v>
      </c>
      <c r="L137" s="10">
        <v>2</v>
      </c>
      <c r="M137" t="s">
        <v>1648</v>
      </c>
    </row>
    <row r="138" spans="1:13" hidden="1">
      <c r="A138" s="7">
        <v>137</v>
      </c>
      <c r="B138" s="8" t="s">
        <v>1653</v>
      </c>
      <c r="C138" s="9" t="s">
        <v>1649</v>
      </c>
      <c r="D138" s="10">
        <v>4</v>
      </c>
      <c r="E138" s="10" t="s">
        <v>1335</v>
      </c>
      <c r="F138" s="10">
        <v>19</v>
      </c>
      <c r="G138" s="7" t="s">
        <v>584</v>
      </c>
      <c r="H138" s="10">
        <v>1</v>
      </c>
      <c r="I138" s="10">
        <v>0</v>
      </c>
      <c r="J138" s="7" t="s">
        <v>584</v>
      </c>
      <c r="K138" s="10">
        <v>0</v>
      </c>
      <c r="L138" s="10">
        <v>2</v>
      </c>
      <c r="M138" t="s">
        <v>1650</v>
      </c>
    </row>
    <row r="139" spans="1:13">
      <c r="A139" s="7">
        <v>138</v>
      </c>
      <c r="B139" s="8" t="s">
        <v>806</v>
      </c>
      <c r="C139" s="9" t="s">
        <v>807</v>
      </c>
      <c r="D139" s="10">
        <v>4</v>
      </c>
      <c r="E139" s="10" t="s">
        <v>1335</v>
      </c>
      <c r="F139" s="10">
        <v>20</v>
      </c>
      <c r="G139" s="7" t="s">
        <v>155</v>
      </c>
      <c r="H139" s="10">
        <v>1</v>
      </c>
      <c r="I139" s="10">
        <v>0</v>
      </c>
      <c r="J139" s="7" t="s">
        <v>155</v>
      </c>
      <c r="K139" s="10">
        <v>1</v>
      </c>
      <c r="L139" s="10">
        <v>2</v>
      </c>
    </row>
    <row r="140" spans="1:13" hidden="1">
      <c r="A140" s="7">
        <v>139</v>
      </c>
      <c r="B140" s="8" t="s">
        <v>808</v>
      </c>
      <c r="C140" s="9" t="s">
        <v>809</v>
      </c>
      <c r="D140" s="10">
        <v>4</v>
      </c>
      <c r="E140" s="10" t="s">
        <v>1335</v>
      </c>
      <c r="F140" s="10">
        <v>20</v>
      </c>
      <c r="G140" s="7" t="s">
        <v>155</v>
      </c>
      <c r="H140" s="10">
        <v>1</v>
      </c>
      <c r="I140" s="10">
        <v>0</v>
      </c>
      <c r="J140" s="7" t="s">
        <v>155</v>
      </c>
      <c r="K140" s="10">
        <v>1</v>
      </c>
      <c r="L140" s="10">
        <v>2</v>
      </c>
    </row>
    <row r="141" spans="1:13" hidden="1">
      <c r="A141" s="7">
        <v>140</v>
      </c>
      <c r="B141" s="8" t="s">
        <v>810</v>
      </c>
      <c r="C141" s="9" t="s">
        <v>811</v>
      </c>
      <c r="D141" s="10">
        <v>4</v>
      </c>
      <c r="E141" s="10" t="s">
        <v>1335</v>
      </c>
      <c r="F141" s="10">
        <v>20</v>
      </c>
      <c r="G141" s="7" t="s">
        <v>155</v>
      </c>
      <c r="H141" s="10">
        <v>1</v>
      </c>
      <c r="I141" s="10">
        <v>0</v>
      </c>
      <c r="J141" s="7" t="s">
        <v>155</v>
      </c>
      <c r="K141" s="10">
        <v>1</v>
      </c>
      <c r="L141" s="10">
        <v>2</v>
      </c>
    </row>
    <row r="142" spans="1:13" hidden="1">
      <c r="A142" s="7">
        <v>141</v>
      </c>
      <c r="B142" s="8" t="s">
        <v>812</v>
      </c>
      <c r="C142" s="9" t="s">
        <v>813</v>
      </c>
      <c r="D142" s="10">
        <v>4</v>
      </c>
      <c r="E142" s="10" t="s">
        <v>1335</v>
      </c>
      <c r="F142" s="10">
        <v>20</v>
      </c>
      <c r="G142" s="7" t="s">
        <v>155</v>
      </c>
      <c r="H142" s="10">
        <v>1</v>
      </c>
      <c r="I142" s="10">
        <v>0</v>
      </c>
      <c r="J142" s="7" t="s">
        <v>155</v>
      </c>
      <c r="K142" s="10">
        <v>1</v>
      </c>
      <c r="L142" s="10">
        <v>2</v>
      </c>
    </row>
    <row r="143" spans="1:13" hidden="1">
      <c r="A143" s="7">
        <v>142</v>
      </c>
      <c r="B143" s="8" t="s">
        <v>1126</v>
      </c>
      <c r="C143" s="9" t="s">
        <v>1127</v>
      </c>
      <c r="D143" s="10">
        <v>4</v>
      </c>
      <c r="E143" s="10" t="s">
        <v>1335</v>
      </c>
      <c r="F143" s="10">
        <v>20</v>
      </c>
      <c r="G143" s="7" t="s">
        <v>155</v>
      </c>
      <c r="H143" s="10">
        <v>1</v>
      </c>
      <c r="I143" s="10">
        <v>0</v>
      </c>
      <c r="J143" s="7" t="s">
        <v>155</v>
      </c>
      <c r="K143" s="10">
        <v>1</v>
      </c>
      <c r="L143" s="10">
        <v>2</v>
      </c>
    </row>
    <row r="144" spans="1:13">
      <c r="A144" s="7">
        <v>143</v>
      </c>
      <c r="B144" s="8" t="s">
        <v>1046</v>
      </c>
      <c r="C144" s="9" t="s">
        <v>1504</v>
      </c>
      <c r="D144" s="10">
        <v>4</v>
      </c>
      <c r="E144" s="10" t="s">
        <v>1335</v>
      </c>
      <c r="F144" s="10">
        <v>21</v>
      </c>
      <c r="G144" s="7" t="s">
        <v>598</v>
      </c>
      <c r="H144" s="10">
        <v>1</v>
      </c>
      <c r="I144" s="10">
        <v>0</v>
      </c>
      <c r="J144" s="7" t="s">
        <v>598</v>
      </c>
      <c r="K144" s="10">
        <v>1</v>
      </c>
      <c r="L144" s="10">
        <v>2</v>
      </c>
      <c r="M144" t="s">
        <v>1513</v>
      </c>
    </row>
    <row r="145" spans="1:13" hidden="1">
      <c r="A145" s="7">
        <v>144</v>
      </c>
      <c r="B145" s="8" t="s">
        <v>1047</v>
      </c>
      <c r="C145" s="9" t="s">
        <v>1495</v>
      </c>
      <c r="D145" s="10">
        <v>4</v>
      </c>
      <c r="E145" s="10" t="s">
        <v>1335</v>
      </c>
      <c r="F145" s="10">
        <v>21</v>
      </c>
      <c r="G145" s="7" t="s">
        <v>598</v>
      </c>
      <c r="H145" s="10">
        <v>1</v>
      </c>
      <c r="I145" s="10">
        <v>0</v>
      </c>
      <c r="J145" s="7" t="s">
        <v>598</v>
      </c>
      <c r="K145" s="10">
        <v>1</v>
      </c>
      <c r="L145" s="10">
        <v>2</v>
      </c>
    </row>
    <row r="146" spans="1:13">
      <c r="A146" s="7">
        <v>145</v>
      </c>
      <c r="B146" s="8" t="s">
        <v>814</v>
      </c>
      <c r="C146" s="9" t="s">
        <v>815</v>
      </c>
      <c r="D146" s="10">
        <v>5</v>
      </c>
      <c r="E146" s="10" t="s">
        <v>173</v>
      </c>
      <c r="F146" s="10">
        <v>22</v>
      </c>
      <c r="G146" s="7" t="s">
        <v>174</v>
      </c>
      <c r="H146" s="10">
        <v>1</v>
      </c>
      <c r="I146" s="10">
        <v>0</v>
      </c>
      <c r="J146" s="7" t="s">
        <v>174</v>
      </c>
      <c r="K146" s="10">
        <v>1</v>
      </c>
      <c r="L146" s="10">
        <v>2</v>
      </c>
    </row>
    <row r="147" spans="1:13" hidden="1">
      <c r="A147" s="7">
        <v>146</v>
      </c>
      <c r="B147" s="8" t="s">
        <v>816</v>
      </c>
      <c r="C147" s="9" t="s">
        <v>817</v>
      </c>
      <c r="D147" s="10">
        <v>5</v>
      </c>
      <c r="E147" s="10" t="s">
        <v>173</v>
      </c>
      <c r="F147" s="10">
        <v>22</v>
      </c>
      <c r="G147" s="7" t="s">
        <v>174</v>
      </c>
      <c r="H147" s="10">
        <v>1</v>
      </c>
      <c r="I147" s="10">
        <v>0</v>
      </c>
      <c r="J147" s="7" t="s">
        <v>174</v>
      </c>
      <c r="K147" s="10">
        <v>1</v>
      </c>
      <c r="L147" s="10">
        <v>2</v>
      </c>
    </row>
    <row r="148" spans="1:13" hidden="1">
      <c r="A148" s="7">
        <v>147</v>
      </c>
      <c r="B148" s="8" t="s">
        <v>818</v>
      </c>
      <c r="C148" s="9" t="s">
        <v>819</v>
      </c>
      <c r="D148" s="10">
        <v>5</v>
      </c>
      <c r="E148" s="10" t="s">
        <v>173</v>
      </c>
      <c r="F148" s="10">
        <v>22</v>
      </c>
      <c r="G148" s="7" t="s">
        <v>174</v>
      </c>
      <c r="H148" s="10">
        <v>1</v>
      </c>
      <c r="I148" s="10">
        <v>0</v>
      </c>
      <c r="J148" s="7" t="s">
        <v>174</v>
      </c>
      <c r="K148" s="10">
        <v>1</v>
      </c>
      <c r="L148" s="10">
        <v>2</v>
      </c>
    </row>
    <row r="149" spans="1:13" hidden="1">
      <c r="A149" s="7">
        <v>148</v>
      </c>
      <c r="B149" s="8" t="s">
        <v>820</v>
      </c>
      <c r="C149" s="9" t="s">
        <v>821</v>
      </c>
      <c r="D149" s="10">
        <v>5</v>
      </c>
      <c r="E149" s="10" t="s">
        <v>173</v>
      </c>
      <c r="F149" s="10">
        <v>22</v>
      </c>
      <c r="G149" s="7" t="s">
        <v>174</v>
      </c>
      <c r="H149" s="10">
        <v>1</v>
      </c>
      <c r="I149" s="10">
        <v>0</v>
      </c>
      <c r="J149" s="7" t="s">
        <v>174</v>
      </c>
      <c r="K149" s="10">
        <v>1</v>
      </c>
      <c r="L149" s="10">
        <v>2</v>
      </c>
    </row>
    <row r="150" spans="1:13" hidden="1">
      <c r="A150" s="7">
        <v>149</v>
      </c>
      <c r="B150" s="8" t="s">
        <v>822</v>
      </c>
      <c r="C150" s="9" t="s">
        <v>823</v>
      </c>
      <c r="D150" s="10">
        <v>5</v>
      </c>
      <c r="E150" s="10" t="s">
        <v>173</v>
      </c>
      <c r="F150" s="10">
        <v>22</v>
      </c>
      <c r="G150" s="7" t="s">
        <v>174</v>
      </c>
      <c r="H150" s="10">
        <v>1</v>
      </c>
      <c r="I150" s="10">
        <v>0</v>
      </c>
      <c r="J150" s="7" t="s">
        <v>174</v>
      </c>
      <c r="K150" s="10">
        <v>1</v>
      </c>
      <c r="L150" s="10">
        <v>2</v>
      </c>
    </row>
    <row r="151" spans="1:13" hidden="1">
      <c r="A151" s="7">
        <v>150</v>
      </c>
      <c r="B151" s="8" t="s">
        <v>824</v>
      </c>
      <c r="C151" s="9" t="s">
        <v>825</v>
      </c>
      <c r="D151" s="10">
        <v>5</v>
      </c>
      <c r="E151" s="10" t="s">
        <v>173</v>
      </c>
      <c r="F151" s="10">
        <v>22</v>
      </c>
      <c r="G151" s="7" t="s">
        <v>174</v>
      </c>
      <c r="H151" s="10">
        <v>1</v>
      </c>
      <c r="I151" s="10">
        <v>0</v>
      </c>
      <c r="J151" s="7" t="s">
        <v>174</v>
      </c>
      <c r="K151" s="10">
        <v>1</v>
      </c>
      <c r="L151" s="10">
        <v>2</v>
      </c>
    </row>
    <row r="152" spans="1:13" hidden="1">
      <c r="A152" s="7">
        <v>151</v>
      </c>
      <c r="B152" s="8" t="s">
        <v>826</v>
      </c>
      <c r="C152" s="9" t="s">
        <v>827</v>
      </c>
      <c r="D152" s="10">
        <v>5</v>
      </c>
      <c r="E152" s="10" t="s">
        <v>173</v>
      </c>
      <c r="F152" s="10">
        <v>22</v>
      </c>
      <c r="G152" s="7" t="s">
        <v>174</v>
      </c>
      <c r="H152" s="10">
        <v>1</v>
      </c>
      <c r="I152" s="10">
        <v>0</v>
      </c>
      <c r="J152" s="7" t="s">
        <v>174</v>
      </c>
      <c r="K152" s="10">
        <v>1</v>
      </c>
      <c r="L152" s="10">
        <v>2</v>
      </c>
    </row>
    <row r="153" spans="1:13" hidden="1">
      <c r="A153" s="7">
        <v>152</v>
      </c>
      <c r="B153" s="8" t="s">
        <v>828</v>
      </c>
      <c r="C153" s="9" t="s">
        <v>829</v>
      </c>
      <c r="D153" s="10">
        <v>5</v>
      </c>
      <c r="E153" s="10" t="s">
        <v>173</v>
      </c>
      <c r="F153" s="10">
        <v>22</v>
      </c>
      <c r="G153" s="7" t="s">
        <v>174</v>
      </c>
      <c r="H153" s="10">
        <v>1</v>
      </c>
      <c r="I153" s="10">
        <v>0</v>
      </c>
      <c r="J153" s="7" t="s">
        <v>174</v>
      </c>
      <c r="K153" s="10">
        <v>1</v>
      </c>
      <c r="L153" s="10">
        <v>2</v>
      </c>
    </row>
    <row r="154" spans="1:13" hidden="1">
      <c r="A154" s="7">
        <v>153</v>
      </c>
      <c r="B154" s="8" t="s">
        <v>1068</v>
      </c>
      <c r="C154" s="9" t="s">
        <v>1069</v>
      </c>
      <c r="D154" s="10">
        <v>5</v>
      </c>
      <c r="E154" s="10" t="s">
        <v>173</v>
      </c>
      <c r="F154" s="10">
        <v>22</v>
      </c>
      <c r="G154" s="7" t="s">
        <v>174</v>
      </c>
      <c r="H154" s="10">
        <v>1</v>
      </c>
      <c r="I154" s="10">
        <v>0</v>
      </c>
      <c r="J154" s="7" t="s">
        <v>174</v>
      </c>
      <c r="K154" s="10">
        <v>1</v>
      </c>
      <c r="L154" s="10">
        <v>2</v>
      </c>
    </row>
    <row r="155" spans="1:13" hidden="1">
      <c r="A155" s="7">
        <v>154</v>
      </c>
      <c r="B155" s="8" t="s">
        <v>1074</v>
      </c>
      <c r="C155" s="9" t="s">
        <v>1075</v>
      </c>
      <c r="D155" s="10">
        <v>5</v>
      </c>
      <c r="E155" s="10" t="s">
        <v>173</v>
      </c>
      <c r="F155" s="10">
        <v>22</v>
      </c>
      <c r="G155" s="7" t="s">
        <v>174</v>
      </c>
      <c r="H155" s="10">
        <v>0</v>
      </c>
      <c r="I155" s="10">
        <v>0</v>
      </c>
      <c r="J155" s="7" t="s">
        <v>174</v>
      </c>
      <c r="K155" s="10">
        <v>1</v>
      </c>
      <c r="L155" s="10">
        <v>2</v>
      </c>
    </row>
    <row r="156" spans="1:13" hidden="1">
      <c r="A156" s="7">
        <v>155</v>
      </c>
      <c r="B156" s="8" t="s">
        <v>1124</v>
      </c>
      <c r="C156" s="9" t="s">
        <v>1125</v>
      </c>
      <c r="D156" s="10">
        <v>5</v>
      </c>
      <c r="E156" s="10" t="s">
        <v>173</v>
      </c>
      <c r="F156" s="10">
        <v>22</v>
      </c>
      <c r="G156" s="7" t="s">
        <v>174</v>
      </c>
      <c r="H156" s="10">
        <v>0</v>
      </c>
      <c r="I156" s="10">
        <v>0</v>
      </c>
      <c r="J156" s="7" t="s">
        <v>174</v>
      </c>
      <c r="K156" s="10">
        <v>1</v>
      </c>
      <c r="L156" s="10">
        <v>2</v>
      </c>
    </row>
    <row r="157" spans="1:13">
      <c r="A157" s="7">
        <v>156</v>
      </c>
      <c r="B157" s="8" t="s">
        <v>1050</v>
      </c>
      <c r="C157" s="9" t="s">
        <v>1051</v>
      </c>
      <c r="D157" s="10">
        <v>5</v>
      </c>
      <c r="E157" s="10" t="s">
        <v>173</v>
      </c>
      <c r="F157" s="10">
        <v>23</v>
      </c>
      <c r="G157" s="7" t="s">
        <v>614</v>
      </c>
      <c r="H157" s="10">
        <v>0</v>
      </c>
      <c r="I157" s="10">
        <v>0</v>
      </c>
      <c r="J157" s="7" t="s">
        <v>614</v>
      </c>
      <c r="K157" s="10">
        <v>1</v>
      </c>
      <c r="L157" s="10">
        <v>2</v>
      </c>
    </row>
    <row r="158" spans="1:13" hidden="1">
      <c r="A158" s="7">
        <v>157</v>
      </c>
      <c r="B158" s="8" t="s">
        <v>1052</v>
      </c>
      <c r="C158" s="9" t="s">
        <v>1053</v>
      </c>
      <c r="D158" s="10">
        <v>5</v>
      </c>
      <c r="E158" s="10" t="s">
        <v>173</v>
      </c>
      <c r="F158" s="10">
        <v>23</v>
      </c>
      <c r="G158" s="7" t="s">
        <v>614</v>
      </c>
      <c r="H158" s="10">
        <v>1</v>
      </c>
      <c r="I158" s="10">
        <v>0</v>
      </c>
      <c r="J158" s="7" t="s">
        <v>614</v>
      </c>
      <c r="K158" s="10">
        <v>1</v>
      </c>
      <c r="L158" s="10">
        <v>2</v>
      </c>
    </row>
    <row r="159" spans="1:13">
      <c r="A159" s="7">
        <v>158</v>
      </c>
      <c r="B159" s="8" t="s">
        <v>1054</v>
      </c>
      <c r="C159" s="9" t="s">
        <v>1055</v>
      </c>
      <c r="D159" s="10">
        <v>5</v>
      </c>
      <c r="E159" s="10" t="s">
        <v>173</v>
      </c>
      <c r="F159" s="10">
        <v>24</v>
      </c>
      <c r="G159" s="7" t="s">
        <v>631</v>
      </c>
      <c r="H159" s="10">
        <v>0</v>
      </c>
      <c r="I159" s="10">
        <v>0</v>
      </c>
      <c r="J159" s="7" t="s">
        <v>631</v>
      </c>
      <c r="K159" s="10">
        <v>1</v>
      </c>
      <c r="L159" s="10">
        <v>2</v>
      </c>
    </row>
    <row r="160" spans="1:13" hidden="1">
      <c r="A160" s="7">
        <v>159</v>
      </c>
      <c r="B160" s="8" t="s">
        <v>1056</v>
      </c>
      <c r="C160" s="9" t="s">
        <v>1057</v>
      </c>
      <c r="D160" s="10">
        <v>5</v>
      </c>
      <c r="E160" s="10" t="s">
        <v>173</v>
      </c>
      <c r="F160" s="10">
        <v>24</v>
      </c>
      <c r="G160" s="7" t="s">
        <v>631</v>
      </c>
      <c r="H160" s="10">
        <v>0</v>
      </c>
      <c r="I160" s="10">
        <v>0</v>
      </c>
      <c r="J160" s="7" t="s">
        <v>631</v>
      </c>
      <c r="K160" s="10">
        <v>1</v>
      </c>
      <c r="L160" s="10">
        <v>2</v>
      </c>
      <c r="M160" t="s">
        <v>1540</v>
      </c>
    </row>
    <row r="161" spans="1:13" hidden="1">
      <c r="A161" s="7">
        <v>160</v>
      </c>
      <c r="B161" s="8" t="s">
        <v>1058</v>
      </c>
      <c r="C161" s="9" t="s">
        <v>1059</v>
      </c>
      <c r="D161" s="10">
        <v>5</v>
      </c>
      <c r="E161" s="10" t="s">
        <v>173</v>
      </c>
      <c r="F161" s="10">
        <v>24</v>
      </c>
      <c r="G161" s="7" t="s">
        <v>631</v>
      </c>
      <c r="H161" s="10">
        <v>0</v>
      </c>
      <c r="I161" s="10">
        <v>0</v>
      </c>
      <c r="J161" s="7" t="s">
        <v>631</v>
      </c>
      <c r="K161" s="10">
        <v>1</v>
      </c>
      <c r="L161" s="10">
        <v>2</v>
      </c>
      <c r="M161" t="s">
        <v>1608</v>
      </c>
    </row>
    <row r="162" spans="1:13" hidden="1">
      <c r="A162" s="7">
        <v>161</v>
      </c>
      <c r="B162" s="8" t="s">
        <v>1060</v>
      </c>
      <c r="C162" s="9" t="s">
        <v>1061</v>
      </c>
      <c r="D162" s="10">
        <v>5</v>
      </c>
      <c r="E162" s="10" t="s">
        <v>173</v>
      </c>
      <c r="F162" s="10">
        <v>24</v>
      </c>
      <c r="G162" s="7" t="s">
        <v>631</v>
      </c>
      <c r="H162" s="10">
        <v>0</v>
      </c>
      <c r="I162" s="10">
        <v>0</v>
      </c>
      <c r="J162" s="7" t="s">
        <v>631</v>
      </c>
      <c r="K162" s="10">
        <v>1</v>
      </c>
      <c r="L162" s="10">
        <v>2</v>
      </c>
    </row>
    <row r="163" spans="1:13" hidden="1">
      <c r="A163" s="7">
        <v>162</v>
      </c>
      <c r="B163" s="8" t="s">
        <v>1062</v>
      </c>
      <c r="C163" s="9" t="s">
        <v>1063</v>
      </c>
      <c r="D163" s="10">
        <v>5</v>
      </c>
      <c r="E163" s="10" t="s">
        <v>173</v>
      </c>
      <c r="F163" s="10">
        <v>24</v>
      </c>
      <c r="G163" s="7" t="s">
        <v>631</v>
      </c>
      <c r="H163" s="10">
        <v>0</v>
      </c>
      <c r="I163" s="10">
        <v>0</v>
      </c>
      <c r="J163" s="7" t="s">
        <v>631</v>
      </c>
      <c r="K163" s="10">
        <v>1</v>
      </c>
      <c r="L163" s="10">
        <v>2</v>
      </c>
    </row>
    <row r="164" spans="1:13" hidden="1">
      <c r="A164" s="7">
        <v>163</v>
      </c>
      <c r="B164" s="8" t="s">
        <v>1064</v>
      </c>
      <c r="C164" s="9" t="s">
        <v>1065</v>
      </c>
      <c r="D164" s="10">
        <v>5</v>
      </c>
      <c r="E164" s="10" t="s">
        <v>173</v>
      </c>
      <c r="F164" s="10">
        <v>24</v>
      </c>
      <c r="G164" s="7" t="s">
        <v>631</v>
      </c>
      <c r="H164" s="10">
        <v>0</v>
      </c>
      <c r="I164" s="10">
        <v>0</v>
      </c>
      <c r="J164" s="7" t="s">
        <v>631</v>
      </c>
      <c r="K164" s="10">
        <v>1</v>
      </c>
      <c r="L164" s="10">
        <v>2</v>
      </c>
      <c r="M164" t="s">
        <v>1540</v>
      </c>
    </row>
    <row r="165" spans="1:13" hidden="1">
      <c r="A165" s="7">
        <v>164</v>
      </c>
      <c r="B165" s="8" t="s">
        <v>1066</v>
      </c>
      <c r="C165" s="9" t="s">
        <v>1067</v>
      </c>
      <c r="D165" s="10">
        <v>5</v>
      </c>
      <c r="E165" s="10" t="s">
        <v>173</v>
      </c>
      <c r="F165" s="10">
        <v>24</v>
      </c>
      <c r="G165" s="7" t="s">
        <v>631</v>
      </c>
      <c r="H165" s="10">
        <v>1</v>
      </c>
      <c r="I165" s="10">
        <v>0</v>
      </c>
      <c r="J165" s="7" t="s">
        <v>631</v>
      </c>
      <c r="K165" s="10">
        <v>1</v>
      </c>
      <c r="L165" s="10">
        <v>2</v>
      </c>
    </row>
    <row r="166" spans="1:13">
      <c r="A166" s="7">
        <v>165</v>
      </c>
      <c r="B166" s="8" t="s">
        <v>1070</v>
      </c>
      <c r="C166" s="9" t="s">
        <v>1071</v>
      </c>
      <c r="D166" s="10">
        <v>5</v>
      </c>
      <c r="E166" s="10" t="s">
        <v>173</v>
      </c>
      <c r="F166" s="10">
        <v>25</v>
      </c>
      <c r="G166" s="7" t="s">
        <v>658</v>
      </c>
      <c r="H166" s="10">
        <v>1</v>
      </c>
      <c r="I166" s="10">
        <v>0</v>
      </c>
      <c r="J166" s="7" t="s">
        <v>658</v>
      </c>
      <c r="K166" s="10">
        <v>1</v>
      </c>
      <c r="L166" s="10">
        <v>2</v>
      </c>
    </row>
    <row r="167" spans="1:13">
      <c r="A167" s="7">
        <v>166</v>
      </c>
      <c r="B167" s="8" t="s">
        <v>891</v>
      </c>
      <c r="C167" s="9" t="s">
        <v>892</v>
      </c>
      <c r="D167" s="10">
        <v>6</v>
      </c>
      <c r="E167" s="10" t="s">
        <v>1336</v>
      </c>
      <c r="F167" s="10">
        <v>26</v>
      </c>
      <c r="G167" s="7" t="s">
        <v>307</v>
      </c>
      <c r="H167" s="10">
        <v>0</v>
      </c>
      <c r="I167" s="10">
        <v>0</v>
      </c>
      <c r="J167" s="7" t="s">
        <v>307</v>
      </c>
      <c r="K167" s="10">
        <v>1</v>
      </c>
      <c r="L167" s="10">
        <v>2</v>
      </c>
    </row>
    <row r="168" spans="1:13" hidden="1">
      <c r="A168" s="7">
        <v>167</v>
      </c>
      <c r="B168" s="8" t="s">
        <v>893</v>
      </c>
      <c r="C168" s="9" t="s">
        <v>894</v>
      </c>
      <c r="D168" s="10">
        <v>6</v>
      </c>
      <c r="E168" s="10" t="s">
        <v>1336</v>
      </c>
      <c r="F168" s="10">
        <v>26</v>
      </c>
      <c r="G168" s="7" t="s">
        <v>307</v>
      </c>
      <c r="H168" s="10">
        <v>0</v>
      </c>
      <c r="I168" s="10">
        <v>0</v>
      </c>
      <c r="J168" s="7" t="s">
        <v>307</v>
      </c>
      <c r="K168" s="10">
        <v>1</v>
      </c>
      <c r="L168" s="10">
        <v>2</v>
      </c>
    </row>
    <row r="169" spans="1:13" hidden="1">
      <c r="A169" s="7">
        <v>168</v>
      </c>
      <c r="B169" s="8" t="s">
        <v>895</v>
      </c>
      <c r="C169" s="9" t="s">
        <v>896</v>
      </c>
      <c r="D169" s="10">
        <v>6</v>
      </c>
      <c r="E169" s="10" t="s">
        <v>1336</v>
      </c>
      <c r="F169" s="10">
        <v>26</v>
      </c>
      <c r="G169" s="7" t="s">
        <v>307</v>
      </c>
      <c r="H169" s="10">
        <v>0</v>
      </c>
      <c r="I169" s="10">
        <v>0</v>
      </c>
      <c r="J169" s="7" t="s">
        <v>307</v>
      </c>
      <c r="K169" s="10">
        <v>1</v>
      </c>
      <c r="L169" s="10">
        <v>2</v>
      </c>
    </row>
    <row r="170" spans="1:13" hidden="1">
      <c r="A170" s="7">
        <v>169</v>
      </c>
      <c r="B170" s="8" t="s">
        <v>897</v>
      </c>
      <c r="C170" s="9" t="s">
        <v>898</v>
      </c>
      <c r="D170" s="10">
        <v>6</v>
      </c>
      <c r="E170" s="10" t="s">
        <v>1336</v>
      </c>
      <c r="F170" s="10">
        <v>26</v>
      </c>
      <c r="G170" s="7" t="s">
        <v>307</v>
      </c>
      <c r="H170" s="10">
        <v>0</v>
      </c>
      <c r="I170" s="10">
        <v>0</v>
      </c>
      <c r="J170" s="7" t="s">
        <v>307</v>
      </c>
      <c r="K170" s="10">
        <v>1</v>
      </c>
      <c r="L170" s="10">
        <v>2</v>
      </c>
    </row>
    <row r="171" spans="1:13" hidden="1">
      <c r="A171" s="7">
        <v>170</v>
      </c>
      <c r="B171" s="8" t="s">
        <v>899</v>
      </c>
      <c r="C171" s="9" t="s">
        <v>900</v>
      </c>
      <c r="D171" s="10">
        <v>6</v>
      </c>
      <c r="E171" s="10" t="s">
        <v>1336</v>
      </c>
      <c r="F171" s="10">
        <v>26</v>
      </c>
      <c r="G171" s="7" t="s">
        <v>307</v>
      </c>
      <c r="H171" s="10">
        <v>0</v>
      </c>
      <c r="I171" s="10">
        <v>0</v>
      </c>
      <c r="J171" s="7" t="s">
        <v>307</v>
      </c>
      <c r="K171" s="10">
        <v>1</v>
      </c>
      <c r="L171" s="10">
        <v>2</v>
      </c>
    </row>
    <row r="172" spans="1:13" hidden="1">
      <c r="A172" s="7">
        <v>171</v>
      </c>
      <c r="B172" s="8" t="s">
        <v>901</v>
      </c>
      <c r="C172" s="9" t="s">
        <v>902</v>
      </c>
      <c r="D172" s="10">
        <v>6</v>
      </c>
      <c r="E172" s="10" t="s">
        <v>1336</v>
      </c>
      <c r="F172" s="10">
        <v>26</v>
      </c>
      <c r="G172" s="7" t="s">
        <v>307</v>
      </c>
      <c r="H172" s="10">
        <v>0</v>
      </c>
      <c r="I172" s="10">
        <v>0</v>
      </c>
      <c r="J172" s="7" t="s">
        <v>307</v>
      </c>
      <c r="K172" s="10">
        <v>1</v>
      </c>
      <c r="L172" s="10">
        <v>2</v>
      </c>
    </row>
    <row r="173" spans="1:13" hidden="1">
      <c r="A173" s="7">
        <v>172</v>
      </c>
      <c r="B173" s="8" t="s">
        <v>903</v>
      </c>
      <c r="C173" s="9" t="s">
        <v>904</v>
      </c>
      <c r="D173" s="10">
        <v>6</v>
      </c>
      <c r="E173" s="10" t="s">
        <v>1336</v>
      </c>
      <c r="F173" s="10">
        <v>26</v>
      </c>
      <c r="G173" s="7" t="s">
        <v>307</v>
      </c>
      <c r="H173" s="10">
        <v>0</v>
      </c>
      <c r="I173" s="10">
        <v>0</v>
      </c>
      <c r="J173" s="7" t="s">
        <v>307</v>
      </c>
      <c r="K173" s="10">
        <v>1</v>
      </c>
      <c r="L173" s="10">
        <v>2</v>
      </c>
    </row>
    <row r="174" spans="1:13" hidden="1">
      <c r="A174" s="7">
        <v>173</v>
      </c>
      <c r="B174" s="8" t="s">
        <v>905</v>
      </c>
      <c r="C174" s="9" t="s">
        <v>906</v>
      </c>
      <c r="D174" s="10">
        <v>6</v>
      </c>
      <c r="E174" s="10" t="s">
        <v>1336</v>
      </c>
      <c r="F174" s="10">
        <v>26</v>
      </c>
      <c r="G174" s="7" t="s">
        <v>307</v>
      </c>
      <c r="H174" s="10">
        <v>0</v>
      </c>
      <c r="I174" s="10">
        <v>0</v>
      </c>
      <c r="J174" s="7" t="s">
        <v>307</v>
      </c>
      <c r="K174" s="10">
        <v>1</v>
      </c>
      <c r="L174" s="10">
        <v>2</v>
      </c>
      <c r="M174" t="s">
        <v>1539</v>
      </c>
    </row>
    <row r="175" spans="1:13" hidden="1">
      <c r="A175" s="7">
        <v>174</v>
      </c>
      <c r="B175" s="8" t="s">
        <v>1092</v>
      </c>
      <c r="C175" s="9" t="s">
        <v>1093</v>
      </c>
      <c r="D175" s="10">
        <v>6</v>
      </c>
      <c r="E175" s="10" t="s">
        <v>1336</v>
      </c>
      <c r="F175" s="10">
        <v>26</v>
      </c>
      <c r="G175" s="7" t="s">
        <v>307</v>
      </c>
      <c r="H175" s="10">
        <v>0</v>
      </c>
      <c r="I175" s="10">
        <v>0</v>
      </c>
      <c r="J175" s="7" t="s">
        <v>307</v>
      </c>
      <c r="K175" s="10">
        <v>1</v>
      </c>
      <c r="L175" s="10">
        <v>2</v>
      </c>
    </row>
    <row r="176" spans="1:13">
      <c r="A176" s="7">
        <v>175</v>
      </c>
      <c r="B176" s="8" t="s">
        <v>1084</v>
      </c>
      <c r="C176" s="9" t="s">
        <v>1085</v>
      </c>
      <c r="D176" s="10">
        <v>6</v>
      </c>
      <c r="E176" s="10" t="s">
        <v>1336</v>
      </c>
      <c r="F176" s="10">
        <v>27</v>
      </c>
      <c r="G176" s="7" t="s">
        <v>688</v>
      </c>
      <c r="H176" s="10">
        <v>0</v>
      </c>
      <c r="I176" s="10">
        <v>0</v>
      </c>
      <c r="J176" s="7" t="s">
        <v>688</v>
      </c>
      <c r="K176" s="10">
        <v>1</v>
      </c>
      <c r="L176" s="10">
        <v>2</v>
      </c>
    </row>
    <row r="177" spans="1:13" hidden="1">
      <c r="A177" s="7">
        <v>176</v>
      </c>
      <c r="B177" s="8" t="s">
        <v>1086</v>
      </c>
      <c r="C177" s="9" t="s">
        <v>1087</v>
      </c>
      <c r="D177" s="10">
        <v>6</v>
      </c>
      <c r="E177" s="10" t="s">
        <v>1336</v>
      </c>
      <c r="F177" s="10">
        <v>27</v>
      </c>
      <c r="G177" s="7" t="s">
        <v>688</v>
      </c>
      <c r="H177" s="10">
        <v>0</v>
      </c>
      <c r="I177" s="10">
        <v>0</v>
      </c>
      <c r="J177" s="7" t="s">
        <v>688</v>
      </c>
      <c r="K177" s="10">
        <v>1</v>
      </c>
      <c r="L177" s="10">
        <v>2</v>
      </c>
    </row>
    <row r="178" spans="1:13" hidden="1">
      <c r="A178" s="7">
        <v>177</v>
      </c>
      <c r="B178" s="8" t="s">
        <v>1088</v>
      </c>
      <c r="C178" s="9" t="s">
        <v>1089</v>
      </c>
      <c r="D178" s="10">
        <v>6</v>
      </c>
      <c r="E178" s="10" t="s">
        <v>1336</v>
      </c>
      <c r="F178" s="10">
        <v>27</v>
      </c>
      <c r="G178" s="7" t="s">
        <v>688</v>
      </c>
      <c r="H178" s="10">
        <v>0</v>
      </c>
      <c r="I178" s="10">
        <v>0</v>
      </c>
      <c r="J178" s="7" t="s">
        <v>688</v>
      </c>
      <c r="K178" s="10">
        <v>1</v>
      </c>
      <c r="L178" s="10">
        <v>2</v>
      </c>
    </row>
    <row r="179" spans="1:13">
      <c r="A179" s="7">
        <v>178</v>
      </c>
      <c r="B179" s="8" t="s">
        <v>1090</v>
      </c>
      <c r="C179" s="9" t="s">
        <v>1091</v>
      </c>
      <c r="D179" s="10">
        <v>6</v>
      </c>
      <c r="E179" s="10" t="s">
        <v>1336</v>
      </c>
      <c r="F179" s="10">
        <v>28</v>
      </c>
      <c r="G179" s="7" t="s">
        <v>699</v>
      </c>
      <c r="H179" s="10">
        <v>1</v>
      </c>
      <c r="I179" s="10">
        <v>0</v>
      </c>
      <c r="J179" s="7" t="s">
        <v>699</v>
      </c>
      <c r="K179" s="10">
        <v>1</v>
      </c>
      <c r="L179" s="10">
        <v>2</v>
      </c>
    </row>
    <row r="180" spans="1:13" hidden="1">
      <c r="A180" s="7">
        <v>179</v>
      </c>
      <c r="B180" s="8" t="s">
        <v>1094</v>
      </c>
      <c r="C180" s="9" t="s">
        <v>1095</v>
      </c>
      <c r="D180" s="10">
        <v>6</v>
      </c>
      <c r="E180" s="10" t="s">
        <v>1336</v>
      </c>
      <c r="F180" s="10">
        <v>28</v>
      </c>
      <c r="G180" s="10" t="s">
        <v>688</v>
      </c>
      <c r="H180" s="10">
        <v>0</v>
      </c>
      <c r="I180" s="10">
        <v>0</v>
      </c>
      <c r="J180" s="10" t="s">
        <v>688</v>
      </c>
      <c r="K180" s="10">
        <v>1</v>
      </c>
      <c r="L180" s="10">
        <v>2</v>
      </c>
    </row>
    <row r="181" spans="1:13">
      <c r="A181" s="7">
        <v>180</v>
      </c>
      <c r="B181" s="8" t="s">
        <v>1072</v>
      </c>
      <c r="C181" s="9" t="s">
        <v>1073</v>
      </c>
      <c r="D181" s="10">
        <v>6</v>
      </c>
      <c r="E181" s="10" t="s">
        <v>1336</v>
      </c>
      <c r="F181" s="10">
        <v>29</v>
      </c>
      <c r="G181" s="7" t="s">
        <v>661</v>
      </c>
      <c r="H181" s="10">
        <v>0</v>
      </c>
      <c r="I181" s="10">
        <v>0</v>
      </c>
      <c r="J181" s="7" t="s">
        <v>661</v>
      </c>
      <c r="K181" s="10">
        <v>1</v>
      </c>
      <c r="L181" s="10">
        <v>2</v>
      </c>
    </row>
    <row r="182" spans="1:13">
      <c r="A182" s="7">
        <v>181</v>
      </c>
      <c r="B182" s="8" t="s">
        <v>1098</v>
      </c>
      <c r="C182" s="9" t="s">
        <v>1099</v>
      </c>
      <c r="D182" s="10">
        <v>6</v>
      </c>
      <c r="E182" s="10" t="s">
        <v>1336</v>
      </c>
      <c r="F182" s="10">
        <v>30</v>
      </c>
      <c r="G182" s="7" t="s">
        <v>733</v>
      </c>
      <c r="H182" s="10">
        <v>0</v>
      </c>
      <c r="I182" s="10">
        <v>0</v>
      </c>
      <c r="J182" s="7" t="s">
        <v>733</v>
      </c>
      <c r="K182" s="10">
        <v>0</v>
      </c>
      <c r="L182" s="10">
        <v>2</v>
      </c>
    </row>
    <row r="183" spans="1:13" hidden="1">
      <c r="A183" s="7">
        <v>182</v>
      </c>
      <c r="B183" s="8" t="s">
        <v>1100</v>
      </c>
      <c r="C183" s="9" t="s">
        <v>1101</v>
      </c>
      <c r="D183" s="10">
        <v>6</v>
      </c>
      <c r="E183" s="10" t="s">
        <v>1336</v>
      </c>
      <c r="F183" s="10">
        <v>30</v>
      </c>
      <c r="G183" s="7" t="s">
        <v>733</v>
      </c>
      <c r="H183" s="10">
        <v>0</v>
      </c>
      <c r="I183" s="10">
        <v>0</v>
      </c>
      <c r="J183" s="7" t="s">
        <v>733</v>
      </c>
      <c r="K183" s="10">
        <v>0</v>
      </c>
      <c r="L183" s="10">
        <v>2</v>
      </c>
      <c r="M183" t="s">
        <v>1540</v>
      </c>
    </row>
    <row r="184" spans="1:13" hidden="1">
      <c r="A184" s="7">
        <v>183</v>
      </c>
      <c r="B184" s="8" t="s">
        <v>1102</v>
      </c>
      <c r="C184" s="9" t="s">
        <v>1103</v>
      </c>
      <c r="D184" s="10">
        <v>6</v>
      </c>
      <c r="E184" s="10" t="s">
        <v>1336</v>
      </c>
      <c r="F184" s="10">
        <v>30</v>
      </c>
      <c r="G184" s="7" t="s">
        <v>733</v>
      </c>
      <c r="H184" s="10">
        <v>0</v>
      </c>
      <c r="I184" s="10">
        <v>0</v>
      </c>
      <c r="J184" s="7" t="s">
        <v>733</v>
      </c>
      <c r="K184" s="10">
        <v>0</v>
      </c>
      <c r="L184" s="10">
        <v>2</v>
      </c>
      <c r="M184" t="s">
        <v>1578</v>
      </c>
    </row>
    <row r="185" spans="1:13" hidden="1">
      <c r="A185" s="7">
        <v>184</v>
      </c>
      <c r="B185" s="8" t="s">
        <v>1110</v>
      </c>
      <c r="C185" s="9" t="s">
        <v>1111</v>
      </c>
      <c r="D185" s="10">
        <v>6</v>
      </c>
      <c r="E185" s="10" t="s">
        <v>1336</v>
      </c>
      <c r="F185" s="10">
        <v>30</v>
      </c>
      <c r="G185" s="7" t="s">
        <v>733</v>
      </c>
      <c r="H185" s="10">
        <v>0</v>
      </c>
      <c r="I185" s="10">
        <v>0</v>
      </c>
      <c r="J185" s="7" t="s">
        <v>733</v>
      </c>
      <c r="K185" s="10">
        <v>0</v>
      </c>
      <c r="L185" s="10">
        <v>2</v>
      </c>
    </row>
    <row r="186" spans="1:13" hidden="1">
      <c r="A186" s="7">
        <v>185</v>
      </c>
      <c r="B186" s="8" t="s">
        <v>1116</v>
      </c>
      <c r="C186" s="9" t="s">
        <v>1117</v>
      </c>
      <c r="D186" s="10">
        <v>6</v>
      </c>
      <c r="E186" s="10" t="s">
        <v>1336</v>
      </c>
      <c r="F186" s="10">
        <v>30</v>
      </c>
      <c r="G186" s="7" t="s">
        <v>733</v>
      </c>
      <c r="H186" s="10">
        <v>0</v>
      </c>
      <c r="I186" s="10">
        <v>0</v>
      </c>
      <c r="J186" s="7" t="s">
        <v>733</v>
      </c>
      <c r="K186" s="10">
        <v>0</v>
      </c>
      <c r="L186" s="10">
        <v>2</v>
      </c>
    </row>
    <row r="187" spans="1:13">
      <c r="A187" s="7">
        <v>186</v>
      </c>
      <c r="B187" s="8" t="s">
        <v>1076</v>
      </c>
      <c r="C187" s="9" t="s">
        <v>1077</v>
      </c>
      <c r="D187" s="10">
        <v>6</v>
      </c>
      <c r="E187" s="10" t="s">
        <v>1336</v>
      </c>
      <c r="F187" s="10">
        <v>31</v>
      </c>
      <c r="G187" s="7" t="s">
        <v>679</v>
      </c>
      <c r="H187" s="10">
        <v>0</v>
      </c>
      <c r="I187" s="10">
        <v>0</v>
      </c>
      <c r="J187" s="7" t="s">
        <v>679</v>
      </c>
      <c r="K187" s="10">
        <v>0</v>
      </c>
      <c r="L187" s="10">
        <v>2</v>
      </c>
    </row>
    <row r="188" spans="1:13" hidden="1">
      <c r="A188" s="7">
        <v>187</v>
      </c>
      <c r="B188" s="8" t="s">
        <v>1078</v>
      </c>
      <c r="C188" s="9" t="s">
        <v>1079</v>
      </c>
      <c r="D188" s="10">
        <v>6</v>
      </c>
      <c r="E188" s="10" t="s">
        <v>1336</v>
      </c>
      <c r="F188" s="10">
        <v>31</v>
      </c>
      <c r="G188" s="7" t="s">
        <v>679</v>
      </c>
      <c r="H188" s="10">
        <v>0</v>
      </c>
      <c r="I188" s="10">
        <v>0</v>
      </c>
      <c r="J188" s="7" t="s">
        <v>679</v>
      </c>
      <c r="K188" s="10">
        <v>0</v>
      </c>
      <c r="L188" s="10">
        <v>2</v>
      </c>
      <c r="M188" t="s">
        <v>1539</v>
      </c>
    </row>
    <row r="189" spans="1:13" hidden="1">
      <c r="A189" s="7">
        <v>188</v>
      </c>
      <c r="B189" s="8" t="s">
        <v>1080</v>
      </c>
      <c r="C189" s="9" t="s">
        <v>1081</v>
      </c>
      <c r="D189" s="10">
        <v>6</v>
      </c>
      <c r="E189" s="10" t="s">
        <v>1336</v>
      </c>
      <c r="F189" s="10">
        <v>31</v>
      </c>
      <c r="G189" s="7" t="s">
        <v>679</v>
      </c>
      <c r="H189" s="10">
        <v>0</v>
      </c>
      <c r="I189" s="10">
        <v>0</v>
      </c>
      <c r="J189" s="7" t="s">
        <v>679</v>
      </c>
      <c r="K189" s="10">
        <v>0</v>
      </c>
      <c r="L189" s="10">
        <v>2</v>
      </c>
      <c r="M189" t="s">
        <v>1539</v>
      </c>
    </row>
    <row r="190" spans="1:13" hidden="1">
      <c r="A190" s="7">
        <v>189</v>
      </c>
      <c r="B190" s="8" t="s">
        <v>1082</v>
      </c>
      <c r="C190" s="9" t="s">
        <v>1083</v>
      </c>
      <c r="D190" s="10">
        <v>6</v>
      </c>
      <c r="E190" s="10" t="s">
        <v>1336</v>
      </c>
      <c r="F190" s="10">
        <v>31</v>
      </c>
      <c r="G190" s="7" t="s">
        <v>679</v>
      </c>
      <c r="H190" s="10">
        <v>0</v>
      </c>
      <c r="I190" s="10">
        <v>0</v>
      </c>
      <c r="J190" s="7" t="s">
        <v>679</v>
      </c>
      <c r="K190" s="10">
        <v>0</v>
      </c>
      <c r="L190" s="10">
        <v>2</v>
      </c>
      <c r="M190" t="s">
        <v>1539</v>
      </c>
    </row>
    <row r="191" spans="1:13">
      <c r="A191" s="7">
        <v>190</v>
      </c>
      <c r="B191" s="8" t="s">
        <v>1096</v>
      </c>
      <c r="C191" s="9" t="s">
        <v>1097</v>
      </c>
      <c r="D191" s="10">
        <v>6</v>
      </c>
      <c r="E191" s="10" t="s">
        <v>1336</v>
      </c>
      <c r="F191" s="10">
        <v>32</v>
      </c>
      <c r="G191" s="7" t="s">
        <v>722</v>
      </c>
      <c r="H191" s="10">
        <v>0</v>
      </c>
      <c r="I191" s="10">
        <v>0</v>
      </c>
      <c r="J191" s="7" t="s">
        <v>722</v>
      </c>
      <c r="K191" s="10">
        <v>0</v>
      </c>
      <c r="L191" s="10">
        <v>2</v>
      </c>
    </row>
    <row r="192" spans="1:13">
      <c r="A192" s="7">
        <v>191</v>
      </c>
      <c r="B192" s="8" t="s">
        <v>1104</v>
      </c>
      <c r="C192" s="9" t="s">
        <v>1105</v>
      </c>
      <c r="D192" s="10">
        <v>6</v>
      </c>
      <c r="E192" s="10" t="s">
        <v>1336</v>
      </c>
      <c r="F192" s="10">
        <v>33</v>
      </c>
      <c r="G192" s="7" t="s">
        <v>746</v>
      </c>
      <c r="H192" s="10">
        <v>0</v>
      </c>
      <c r="I192" s="10">
        <v>0</v>
      </c>
      <c r="J192" s="7" t="s">
        <v>746</v>
      </c>
      <c r="K192" s="10">
        <v>0</v>
      </c>
      <c r="L192" s="10">
        <v>2</v>
      </c>
    </row>
    <row r="193" spans="1:13" hidden="1">
      <c r="A193" s="7">
        <v>192</v>
      </c>
      <c r="B193" s="8" t="s">
        <v>1106</v>
      </c>
      <c r="C193" s="9" t="s">
        <v>1107</v>
      </c>
      <c r="D193" s="10">
        <v>6</v>
      </c>
      <c r="E193" s="10" t="s">
        <v>1336</v>
      </c>
      <c r="F193" s="10">
        <v>33</v>
      </c>
      <c r="G193" s="7" t="s">
        <v>746</v>
      </c>
      <c r="H193" s="10">
        <v>0</v>
      </c>
      <c r="I193" s="10">
        <v>0</v>
      </c>
      <c r="J193" s="7" t="s">
        <v>746</v>
      </c>
      <c r="K193" s="10">
        <v>0</v>
      </c>
      <c r="L193" s="10">
        <v>2</v>
      </c>
      <c r="M193" t="s">
        <v>1537</v>
      </c>
    </row>
    <row r="194" spans="1:13" hidden="1">
      <c r="A194" s="7">
        <v>193</v>
      </c>
      <c r="B194" s="8" t="s">
        <v>1108</v>
      </c>
      <c r="C194" s="9" t="s">
        <v>1109</v>
      </c>
      <c r="D194" s="10">
        <v>6</v>
      </c>
      <c r="E194" s="10" t="s">
        <v>1336</v>
      </c>
      <c r="F194" s="10">
        <v>33</v>
      </c>
      <c r="G194" s="7" t="s">
        <v>746</v>
      </c>
      <c r="H194" s="10">
        <v>0</v>
      </c>
      <c r="I194" s="10">
        <v>0</v>
      </c>
      <c r="J194" s="7" t="s">
        <v>746</v>
      </c>
      <c r="K194" s="10">
        <v>0</v>
      </c>
      <c r="L194" s="10">
        <v>2</v>
      </c>
    </row>
    <row r="195" spans="1:13" hidden="1">
      <c r="A195" s="7">
        <v>194</v>
      </c>
      <c r="B195" s="8" t="s">
        <v>845</v>
      </c>
      <c r="C195" s="9" t="s">
        <v>846</v>
      </c>
      <c r="D195" s="10">
        <v>7</v>
      </c>
      <c r="E195" s="10" t="s">
        <v>1337</v>
      </c>
      <c r="F195" s="10">
        <v>15</v>
      </c>
      <c r="G195" s="7" t="s">
        <v>206</v>
      </c>
      <c r="H195" s="10">
        <v>0</v>
      </c>
      <c r="I195" s="10">
        <v>0</v>
      </c>
      <c r="J195" s="7" t="s">
        <v>206</v>
      </c>
      <c r="K195" s="10">
        <v>0</v>
      </c>
      <c r="L195" s="10">
        <v>2</v>
      </c>
    </row>
    <row r="196" spans="1:13" hidden="1">
      <c r="A196" s="7">
        <v>195</v>
      </c>
      <c r="B196" s="8" t="s">
        <v>1128</v>
      </c>
      <c r="C196" s="9" t="s">
        <v>1496</v>
      </c>
      <c r="D196" s="10">
        <v>7</v>
      </c>
      <c r="E196" s="10" t="s">
        <v>1337</v>
      </c>
      <c r="F196" s="10">
        <v>35</v>
      </c>
      <c r="G196" s="7" t="s">
        <v>1338</v>
      </c>
      <c r="H196" s="10">
        <v>0</v>
      </c>
      <c r="I196" s="10">
        <v>0</v>
      </c>
      <c r="J196" s="7" t="s">
        <v>129</v>
      </c>
      <c r="K196" s="10">
        <v>0</v>
      </c>
      <c r="L196" s="10">
        <v>3</v>
      </c>
    </row>
    <row r="197" spans="1:13" hidden="1">
      <c r="A197" s="7">
        <v>196</v>
      </c>
      <c r="B197" s="8" t="s">
        <v>1129</v>
      </c>
      <c r="C197" s="9" t="s">
        <v>1130</v>
      </c>
      <c r="D197" s="10">
        <v>7</v>
      </c>
      <c r="E197" s="10" t="s">
        <v>1337</v>
      </c>
      <c r="F197" s="10">
        <v>35</v>
      </c>
      <c r="G197" s="7" t="s">
        <v>1338</v>
      </c>
      <c r="H197" s="10">
        <v>0</v>
      </c>
      <c r="I197" s="10">
        <v>0</v>
      </c>
      <c r="J197" s="7" t="s">
        <v>129</v>
      </c>
      <c r="K197" s="10">
        <v>0</v>
      </c>
      <c r="L197" s="10">
        <v>3</v>
      </c>
    </row>
    <row r="198" spans="1:13" hidden="1">
      <c r="A198" s="7">
        <v>197</v>
      </c>
      <c r="B198" s="8" t="s">
        <v>1131</v>
      </c>
      <c r="C198" s="9" t="s">
        <v>1132</v>
      </c>
      <c r="D198" s="10">
        <v>7</v>
      </c>
      <c r="E198" s="10" t="s">
        <v>1337</v>
      </c>
      <c r="F198" s="10">
        <v>35</v>
      </c>
      <c r="G198" s="7" t="s">
        <v>1338</v>
      </c>
      <c r="H198" s="10">
        <v>0</v>
      </c>
      <c r="I198" s="10">
        <v>0</v>
      </c>
      <c r="J198" s="7" t="s">
        <v>129</v>
      </c>
      <c r="K198" s="10">
        <v>0</v>
      </c>
      <c r="L198" s="10">
        <v>3</v>
      </c>
    </row>
    <row r="199" spans="1:13" hidden="1">
      <c r="A199" s="7">
        <v>198</v>
      </c>
      <c r="B199" s="8" t="s">
        <v>1133</v>
      </c>
      <c r="C199" s="9" t="s">
        <v>1134</v>
      </c>
      <c r="D199" s="10">
        <v>7</v>
      </c>
      <c r="E199" s="10" t="s">
        <v>1337</v>
      </c>
      <c r="F199" s="10">
        <v>35</v>
      </c>
      <c r="G199" s="7" t="s">
        <v>1338</v>
      </c>
      <c r="H199" s="10">
        <v>0</v>
      </c>
      <c r="I199" s="10">
        <v>0</v>
      </c>
      <c r="J199" s="7" t="s">
        <v>129</v>
      </c>
      <c r="K199" s="10">
        <v>0</v>
      </c>
      <c r="L199" s="10">
        <v>3</v>
      </c>
    </row>
    <row r="200" spans="1:13" hidden="1">
      <c r="A200" s="7">
        <v>199</v>
      </c>
      <c r="B200" s="8" t="s">
        <v>1135</v>
      </c>
      <c r="C200" s="9" t="s">
        <v>1136</v>
      </c>
      <c r="D200" s="10">
        <v>7</v>
      </c>
      <c r="E200" s="10" t="s">
        <v>1337</v>
      </c>
      <c r="F200" s="10">
        <v>35</v>
      </c>
      <c r="G200" s="7" t="s">
        <v>1338</v>
      </c>
      <c r="H200" s="10">
        <v>0</v>
      </c>
      <c r="I200" s="10">
        <v>0</v>
      </c>
      <c r="J200" s="7" t="s">
        <v>129</v>
      </c>
      <c r="K200" s="10">
        <v>0</v>
      </c>
      <c r="L200" s="10">
        <v>3</v>
      </c>
    </row>
    <row r="201" spans="1:13" hidden="1">
      <c r="A201" s="7">
        <v>200</v>
      </c>
      <c r="B201" s="11" t="s">
        <v>1137</v>
      </c>
      <c r="C201" s="7" t="s">
        <v>1442</v>
      </c>
      <c r="D201" s="10">
        <v>7</v>
      </c>
      <c r="E201" s="10" t="s">
        <v>1337</v>
      </c>
      <c r="F201" s="10">
        <v>35</v>
      </c>
      <c r="G201" s="7" t="s">
        <v>1338</v>
      </c>
      <c r="H201" s="10">
        <v>1</v>
      </c>
      <c r="I201" s="10">
        <v>0</v>
      </c>
      <c r="J201" s="7" t="s">
        <v>174</v>
      </c>
      <c r="K201" s="10">
        <v>1</v>
      </c>
      <c r="L201" s="10">
        <v>3</v>
      </c>
    </row>
    <row r="202" spans="1:13" hidden="1">
      <c r="A202" s="7">
        <v>201</v>
      </c>
      <c r="B202" s="11" t="s">
        <v>1443</v>
      </c>
      <c r="C202" s="7" t="s">
        <v>1444</v>
      </c>
      <c r="D202" s="10">
        <v>7</v>
      </c>
      <c r="E202" s="10" t="s">
        <v>1337</v>
      </c>
      <c r="F202" s="10">
        <v>35</v>
      </c>
      <c r="G202" s="7" t="s">
        <v>1338</v>
      </c>
      <c r="H202" s="10">
        <v>0</v>
      </c>
      <c r="I202" s="10">
        <v>0</v>
      </c>
      <c r="J202" s="7" t="s">
        <v>129</v>
      </c>
      <c r="K202" s="10">
        <v>0</v>
      </c>
      <c r="L202" s="10">
        <v>3</v>
      </c>
    </row>
    <row r="203" spans="1:13" hidden="1">
      <c r="A203" s="7">
        <v>202</v>
      </c>
      <c r="B203" s="8" t="s">
        <v>1138</v>
      </c>
      <c r="C203" s="9" t="s">
        <v>1139</v>
      </c>
      <c r="D203" s="10">
        <v>7</v>
      </c>
      <c r="E203" s="10" t="s">
        <v>1337</v>
      </c>
      <c r="F203" s="10">
        <v>35</v>
      </c>
      <c r="G203" s="7" t="s">
        <v>1338</v>
      </c>
      <c r="H203" s="10">
        <v>0</v>
      </c>
      <c r="I203" s="10">
        <v>0</v>
      </c>
      <c r="J203" s="7" t="s">
        <v>129</v>
      </c>
      <c r="K203" s="10">
        <v>0</v>
      </c>
      <c r="L203" s="10">
        <v>3</v>
      </c>
    </row>
    <row r="204" spans="1:13" hidden="1">
      <c r="A204" s="7">
        <v>203</v>
      </c>
      <c r="B204" s="8" t="s">
        <v>1140</v>
      </c>
      <c r="C204" s="9" t="s">
        <v>1141</v>
      </c>
      <c r="D204" s="10">
        <v>7</v>
      </c>
      <c r="E204" s="10" t="s">
        <v>1337</v>
      </c>
      <c r="F204" s="10">
        <v>35</v>
      </c>
      <c r="G204" s="7" t="s">
        <v>1338</v>
      </c>
      <c r="H204" s="10">
        <v>0</v>
      </c>
      <c r="I204" s="10">
        <v>0</v>
      </c>
      <c r="J204" s="7" t="s">
        <v>129</v>
      </c>
      <c r="K204" s="10">
        <v>0</v>
      </c>
      <c r="L204" s="10">
        <v>3</v>
      </c>
    </row>
    <row r="205" spans="1:13" hidden="1">
      <c r="A205" s="7">
        <v>204</v>
      </c>
      <c r="B205" s="8" t="s">
        <v>1142</v>
      </c>
      <c r="C205" s="9" t="s">
        <v>1143</v>
      </c>
      <c r="D205" s="10">
        <v>7</v>
      </c>
      <c r="E205" s="10" t="s">
        <v>1337</v>
      </c>
      <c r="F205" s="10">
        <v>35</v>
      </c>
      <c r="G205" s="7" t="s">
        <v>1338</v>
      </c>
      <c r="H205" s="10">
        <v>0</v>
      </c>
      <c r="I205" s="10">
        <v>0</v>
      </c>
      <c r="J205" s="7" t="s">
        <v>129</v>
      </c>
      <c r="K205" s="10">
        <v>0</v>
      </c>
      <c r="L205" s="10">
        <v>3</v>
      </c>
    </row>
    <row r="206" spans="1:13" hidden="1">
      <c r="A206" s="7">
        <v>205</v>
      </c>
      <c r="B206" s="8" t="s">
        <v>1144</v>
      </c>
      <c r="C206" s="9" t="s">
        <v>1145</v>
      </c>
      <c r="D206" s="10">
        <v>7</v>
      </c>
      <c r="E206" s="10" t="s">
        <v>1337</v>
      </c>
      <c r="F206" s="10">
        <v>35</v>
      </c>
      <c r="G206" s="7" t="s">
        <v>1338</v>
      </c>
      <c r="H206" s="10">
        <v>0</v>
      </c>
      <c r="I206" s="10">
        <v>0</v>
      </c>
      <c r="J206" s="7" t="s">
        <v>129</v>
      </c>
      <c r="K206" s="10">
        <v>0</v>
      </c>
      <c r="L206" s="10">
        <v>3</v>
      </c>
    </row>
    <row r="207" spans="1:13" hidden="1">
      <c r="A207" s="7">
        <v>206</v>
      </c>
      <c r="B207" s="8" t="s">
        <v>1146</v>
      </c>
      <c r="C207" s="9" t="s">
        <v>1147</v>
      </c>
      <c r="D207" s="10">
        <v>7</v>
      </c>
      <c r="E207" s="10" t="s">
        <v>1337</v>
      </c>
      <c r="F207" s="10">
        <v>35</v>
      </c>
      <c r="G207" s="7" t="s">
        <v>1338</v>
      </c>
      <c r="H207" s="10">
        <v>0</v>
      </c>
      <c r="I207" s="10">
        <v>0</v>
      </c>
      <c r="J207" s="7" t="s">
        <v>1445</v>
      </c>
      <c r="K207" s="10">
        <v>0</v>
      </c>
      <c r="L207" s="10">
        <v>3</v>
      </c>
    </row>
    <row r="208" spans="1:13" hidden="1">
      <c r="A208" s="7">
        <v>207</v>
      </c>
      <c r="B208" s="8" t="s">
        <v>1148</v>
      </c>
      <c r="C208" s="9" t="s">
        <v>1149</v>
      </c>
      <c r="D208" s="10">
        <v>7</v>
      </c>
      <c r="E208" s="10" t="s">
        <v>1337</v>
      </c>
      <c r="F208" s="10">
        <v>35</v>
      </c>
      <c r="G208" s="7" t="s">
        <v>1338</v>
      </c>
      <c r="H208" s="10">
        <v>0</v>
      </c>
      <c r="I208" s="10">
        <v>0</v>
      </c>
      <c r="J208" s="7" t="s">
        <v>411</v>
      </c>
      <c r="K208" s="10">
        <v>0</v>
      </c>
      <c r="L208" s="10">
        <v>3</v>
      </c>
    </row>
    <row r="209" spans="1:12" hidden="1">
      <c r="A209" s="7">
        <v>208</v>
      </c>
      <c r="B209" s="8" t="s">
        <v>1150</v>
      </c>
      <c r="C209" s="9" t="s">
        <v>1151</v>
      </c>
      <c r="D209" s="10">
        <v>7</v>
      </c>
      <c r="E209" s="10" t="s">
        <v>1337</v>
      </c>
      <c r="F209" s="10">
        <v>35</v>
      </c>
      <c r="G209" s="7" t="s">
        <v>1338</v>
      </c>
      <c r="H209" s="10">
        <v>0</v>
      </c>
      <c r="I209" s="10">
        <v>0</v>
      </c>
      <c r="J209" s="7" t="s">
        <v>418</v>
      </c>
      <c r="K209" s="10">
        <v>0</v>
      </c>
      <c r="L209" s="10">
        <v>3</v>
      </c>
    </row>
    <row r="210" spans="1:12" hidden="1">
      <c r="A210" s="7">
        <v>209</v>
      </c>
      <c r="B210" s="8" t="s">
        <v>1152</v>
      </c>
      <c r="C210" s="9" t="s">
        <v>1153</v>
      </c>
      <c r="D210" s="10">
        <v>7</v>
      </c>
      <c r="E210" s="10" t="s">
        <v>1337</v>
      </c>
      <c r="F210" s="10">
        <v>35</v>
      </c>
      <c r="G210" s="7" t="s">
        <v>1338</v>
      </c>
      <c r="H210" s="10">
        <v>0</v>
      </c>
      <c r="I210" s="10">
        <v>0</v>
      </c>
      <c r="J210" s="7" t="s">
        <v>402</v>
      </c>
      <c r="K210" s="10">
        <v>0</v>
      </c>
      <c r="L210" s="10">
        <v>3</v>
      </c>
    </row>
    <row r="211" spans="1:12" hidden="1">
      <c r="A211" s="7">
        <v>210</v>
      </c>
      <c r="B211" s="8" t="s">
        <v>1154</v>
      </c>
      <c r="C211" s="9" t="s">
        <v>1155</v>
      </c>
      <c r="D211" s="10">
        <v>7</v>
      </c>
      <c r="E211" s="10" t="s">
        <v>1337</v>
      </c>
      <c r="F211" s="10">
        <v>35</v>
      </c>
      <c r="G211" s="7" t="s">
        <v>1338</v>
      </c>
      <c r="H211" s="10">
        <v>0</v>
      </c>
      <c r="I211" s="10">
        <v>0</v>
      </c>
      <c r="J211" s="7" t="s">
        <v>442</v>
      </c>
      <c r="K211" s="10">
        <v>0</v>
      </c>
      <c r="L211" s="10">
        <v>3</v>
      </c>
    </row>
    <row r="212" spans="1:12" hidden="1">
      <c r="A212" s="7">
        <v>211</v>
      </c>
      <c r="B212" s="8" t="s">
        <v>1156</v>
      </c>
      <c r="C212" s="9" t="s">
        <v>1157</v>
      </c>
      <c r="D212" s="10">
        <v>7</v>
      </c>
      <c r="E212" s="10" t="s">
        <v>1337</v>
      </c>
      <c r="F212" s="10">
        <v>35</v>
      </c>
      <c r="G212" s="7" t="s">
        <v>1338</v>
      </c>
      <c r="H212" s="10">
        <v>0</v>
      </c>
      <c r="I212" s="10">
        <v>0</v>
      </c>
      <c r="J212" s="7" t="s">
        <v>266</v>
      </c>
      <c r="K212" s="10">
        <v>0</v>
      </c>
      <c r="L212" s="10">
        <v>3</v>
      </c>
    </row>
    <row r="213" spans="1:12" hidden="1">
      <c r="A213" s="7">
        <v>212</v>
      </c>
      <c r="B213" s="8" t="s">
        <v>1158</v>
      </c>
      <c r="C213" s="9" t="s">
        <v>1159</v>
      </c>
      <c r="D213" s="10">
        <v>7</v>
      </c>
      <c r="E213" s="10" t="s">
        <v>1337</v>
      </c>
      <c r="F213" s="10">
        <v>35</v>
      </c>
      <c r="G213" s="7" t="s">
        <v>1338</v>
      </c>
      <c r="H213" s="10">
        <v>0</v>
      </c>
      <c r="I213" s="10">
        <v>0</v>
      </c>
      <c r="J213" s="7" t="s">
        <v>266</v>
      </c>
      <c r="K213" s="10">
        <v>0</v>
      </c>
      <c r="L213" s="10">
        <v>3</v>
      </c>
    </row>
    <row r="214" spans="1:12" hidden="1">
      <c r="A214" s="7">
        <v>213</v>
      </c>
      <c r="B214" s="8" t="s">
        <v>1160</v>
      </c>
      <c r="C214" s="9" t="s">
        <v>1161</v>
      </c>
      <c r="D214" s="10">
        <v>7</v>
      </c>
      <c r="E214" s="10" t="s">
        <v>1337</v>
      </c>
      <c r="F214" s="10">
        <v>35</v>
      </c>
      <c r="G214" s="7" t="s">
        <v>1338</v>
      </c>
      <c r="H214" s="10">
        <v>0</v>
      </c>
      <c r="I214" s="10">
        <v>0</v>
      </c>
      <c r="J214" s="7" t="s">
        <v>266</v>
      </c>
      <c r="K214" s="10">
        <v>0</v>
      </c>
      <c r="L214" s="10">
        <v>3</v>
      </c>
    </row>
    <row r="215" spans="1:12" hidden="1">
      <c r="A215" s="7">
        <v>214</v>
      </c>
      <c r="B215" s="8" t="s">
        <v>1162</v>
      </c>
      <c r="C215" s="9" t="s">
        <v>1163</v>
      </c>
      <c r="D215" s="10">
        <v>7</v>
      </c>
      <c r="E215" s="10" t="s">
        <v>1337</v>
      </c>
      <c r="F215" s="10">
        <v>35</v>
      </c>
      <c r="G215" s="7" t="s">
        <v>1338</v>
      </c>
      <c r="H215" s="10">
        <v>0</v>
      </c>
      <c r="I215" s="10">
        <v>0</v>
      </c>
      <c r="J215" s="7" t="s">
        <v>266</v>
      </c>
      <c r="K215" s="10">
        <v>0</v>
      </c>
      <c r="L215" s="10">
        <v>3</v>
      </c>
    </row>
    <row r="216" spans="1:12" hidden="1">
      <c r="A216" s="7">
        <v>215</v>
      </c>
      <c r="B216" s="8" t="s">
        <v>1164</v>
      </c>
      <c r="C216" s="9" t="s">
        <v>1165</v>
      </c>
      <c r="D216" s="10">
        <v>7</v>
      </c>
      <c r="E216" s="10" t="s">
        <v>1337</v>
      </c>
      <c r="F216" s="10">
        <v>35</v>
      </c>
      <c r="G216" s="7" t="s">
        <v>1338</v>
      </c>
      <c r="H216" s="10">
        <v>0</v>
      </c>
      <c r="I216" s="10">
        <v>0</v>
      </c>
      <c r="J216" s="7" t="s">
        <v>266</v>
      </c>
      <c r="K216" s="10">
        <v>0</v>
      </c>
      <c r="L216" s="10">
        <v>3</v>
      </c>
    </row>
    <row r="217" spans="1:12" hidden="1">
      <c r="A217" s="7">
        <v>216</v>
      </c>
      <c r="B217" s="8" t="s">
        <v>1166</v>
      </c>
      <c r="C217" s="9" t="s">
        <v>1167</v>
      </c>
      <c r="D217" s="10">
        <v>7</v>
      </c>
      <c r="E217" s="10" t="s">
        <v>1337</v>
      </c>
      <c r="F217" s="10">
        <v>35</v>
      </c>
      <c r="G217" s="7" t="s">
        <v>1338</v>
      </c>
      <c r="H217" s="10">
        <v>0</v>
      </c>
      <c r="I217" s="10">
        <v>0</v>
      </c>
      <c r="J217" s="7" t="s">
        <v>280</v>
      </c>
      <c r="K217" s="10">
        <v>0</v>
      </c>
      <c r="L217" s="10">
        <v>3</v>
      </c>
    </row>
    <row r="218" spans="1:12" hidden="1">
      <c r="A218" s="7">
        <v>217</v>
      </c>
      <c r="B218" s="8" t="s">
        <v>1168</v>
      </c>
      <c r="C218" s="9" t="s">
        <v>1169</v>
      </c>
      <c r="D218" s="10">
        <v>7</v>
      </c>
      <c r="E218" s="10" t="s">
        <v>1337</v>
      </c>
      <c r="F218" s="10">
        <v>35</v>
      </c>
      <c r="G218" s="7" t="s">
        <v>1338</v>
      </c>
      <c r="H218" s="10">
        <v>0</v>
      </c>
      <c r="I218" s="10">
        <v>0</v>
      </c>
      <c r="J218" s="7" t="s">
        <v>280</v>
      </c>
      <c r="K218" s="10">
        <v>0</v>
      </c>
      <c r="L218" s="10">
        <v>3</v>
      </c>
    </row>
    <row r="219" spans="1:12" hidden="1">
      <c r="A219" s="7">
        <v>218</v>
      </c>
      <c r="B219" s="8" t="s">
        <v>1170</v>
      </c>
      <c r="C219" s="9" t="s">
        <v>1171</v>
      </c>
      <c r="D219" s="10">
        <v>7</v>
      </c>
      <c r="E219" s="10" t="s">
        <v>1337</v>
      </c>
      <c r="F219" s="10">
        <v>35</v>
      </c>
      <c r="G219" s="7" t="s">
        <v>1338</v>
      </c>
      <c r="H219" s="10">
        <v>0</v>
      </c>
      <c r="I219" s="10">
        <v>0</v>
      </c>
      <c r="J219" s="7" t="s">
        <v>280</v>
      </c>
      <c r="K219" s="10">
        <v>0</v>
      </c>
      <c r="L219" s="10">
        <v>3</v>
      </c>
    </row>
    <row r="220" spans="1:12" hidden="1">
      <c r="A220" s="7">
        <v>219</v>
      </c>
      <c r="B220" s="8" t="s">
        <v>1172</v>
      </c>
      <c r="C220" s="9" t="s">
        <v>1173</v>
      </c>
      <c r="D220" s="10">
        <v>7</v>
      </c>
      <c r="E220" s="10" t="s">
        <v>1337</v>
      </c>
      <c r="F220" s="10">
        <v>35</v>
      </c>
      <c r="G220" s="7" t="s">
        <v>1338</v>
      </c>
      <c r="H220" s="10">
        <v>0</v>
      </c>
      <c r="I220" s="10">
        <v>0</v>
      </c>
      <c r="J220" s="7" t="s">
        <v>280</v>
      </c>
      <c r="K220" s="10">
        <v>0</v>
      </c>
      <c r="L220" s="10">
        <v>3</v>
      </c>
    </row>
    <row r="221" spans="1:12" hidden="1">
      <c r="A221" s="7">
        <v>220</v>
      </c>
      <c r="B221" s="8" t="s">
        <v>1174</v>
      </c>
      <c r="C221" s="9" t="s">
        <v>1175</v>
      </c>
      <c r="D221" s="10">
        <v>7</v>
      </c>
      <c r="E221" s="10" t="s">
        <v>1337</v>
      </c>
      <c r="F221" s="10">
        <v>35</v>
      </c>
      <c r="G221" s="7" t="s">
        <v>1338</v>
      </c>
      <c r="H221" s="10">
        <v>0</v>
      </c>
      <c r="I221" s="10">
        <v>0</v>
      </c>
      <c r="J221" s="7" t="s">
        <v>248</v>
      </c>
      <c r="K221" s="10">
        <v>0</v>
      </c>
      <c r="L221" s="10">
        <v>3</v>
      </c>
    </row>
    <row r="222" spans="1:12" hidden="1">
      <c r="A222" s="7">
        <v>221</v>
      </c>
      <c r="B222" s="8" t="s">
        <v>1176</v>
      </c>
      <c r="C222" s="9" t="s">
        <v>1177</v>
      </c>
      <c r="D222" s="10">
        <v>7</v>
      </c>
      <c r="E222" s="10" t="s">
        <v>1337</v>
      </c>
      <c r="F222" s="10">
        <v>35</v>
      </c>
      <c r="G222" s="7" t="s">
        <v>1338</v>
      </c>
      <c r="H222" s="10">
        <v>0</v>
      </c>
      <c r="I222" s="10">
        <v>0</v>
      </c>
      <c r="J222" s="7" t="s">
        <v>248</v>
      </c>
      <c r="K222" s="10">
        <v>0</v>
      </c>
      <c r="L222" s="10">
        <v>3</v>
      </c>
    </row>
    <row r="223" spans="1:12" hidden="1">
      <c r="A223" s="7">
        <v>222</v>
      </c>
      <c r="B223" s="8" t="s">
        <v>1178</v>
      </c>
      <c r="C223" s="9" t="s">
        <v>1179</v>
      </c>
      <c r="D223" s="10">
        <v>7</v>
      </c>
      <c r="E223" s="10" t="s">
        <v>1337</v>
      </c>
      <c r="F223" s="10">
        <v>35</v>
      </c>
      <c r="G223" s="7" t="s">
        <v>1338</v>
      </c>
      <c r="H223" s="10">
        <v>0</v>
      </c>
      <c r="I223" s="10">
        <v>0</v>
      </c>
      <c r="J223" s="7" t="s">
        <v>248</v>
      </c>
      <c r="K223" s="10">
        <v>0</v>
      </c>
      <c r="L223" s="10">
        <v>3</v>
      </c>
    </row>
    <row r="224" spans="1:12" hidden="1">
      <c r="A224" s="7">
        <v>223</v>
      </c>
      <c r="B224" s="8" t="s">
        <v>1180</v>
      </c>
      <c r="C224" s="9" t="s">
        <v>1181</v>
      </c>
      <c r="D224" s="10">
        <v>7</v>
      </c>
      <c r="E224" s="10" t="s">
        <v>1337</v>
      </c>
      <c r="F224" s="10">
        <v>35</v>
      </c>
      <c r="G224" s="7" t="s">
        <v>1338</v>
      </c>
      <c r="H224" s="10">
        <v>0</v>
      </c>
      <c r="I224" s="10">
        <v>0</v>
      </c>
      <c r="J224" s="7" t="s">
        <v>248</v>
      </c>
      <c r="K224" s="10">
        <v>0</v>
      </c>
      <c r="L224" s="10">
        <v>3</v>
      </c>
    </row>
    <row r="225" spans="1:12" hidden="1">
      <c r="A225" s="7">
        <v>224</v>
      </c>
      <c r="B225" s="8" t="s">
        <v>1182</v>
      </c>
      <c r="C225" s="9" t="s">
        <v>1183</v>
      </c>
      <c r="D225" s="10">
        <v>7</v>
      </c>
      <c r="E225" s="10" t="s">
        <v>1337</v>
      </c>
      <c r="F225" s="10">
        <v>35</v>
      </c>
      <c r="G225" s="7" t="s">
        <v>1338</v>
      </c>
      <c r="H225" s="10">
        <v>0</v>
      </c>
      <c r="I225" s="10">
        <v>0</v>
      </c>
      <c r="J225" s="7" t="s">
        <v>248</v>
      </c>
      <c r="K225" s="10">
        <v>0</v>
      </c>
      <c r="L225" s="10">
        <v>3</v>
      </c>
    </row>
    <row r="226" spans="1:12" hidden="1">
      <c r="A226" s="7">
        <v>225</v>
      </c>
      <c r="B226" s="8" t="s">
        <v>1184</v>
      </c>
      <c r="C226" s="9" t="s">
        <v>1185</v>
      </c>
      <c r="D226" s="10">
        <v>7</v>
      </c>
      <c r="E226" s="10" t="s">
        <v>1337</v>
      </c>
      <c r="F226" s="10">
        <v>35</v>
      </c>
      <c r="G226" s="7" t="s">
        <v>1338</v>
      </c>
      <c r="H226" s="10">
        <v>0</v>
      </c>
      <c r="I226" s="10">
        <v>0</v>
      </c>
      <c r="J226" s="7" t="s">
        <v>248</v>
      </c>
      <c r="K226" s="10">
        <v>0</v>
      </c>
      <c r="L226" s="10">
        <v>3</v>
      </c>
    </row>
    <row r="227" spans="1:12" hidden="1">
      <c r="A227" s="7">
        <v>226</v>
      </c>
      <c r="B227" s="8" t="s">
        <v>1186</v>
      </c>
      <c r="C227" s="9" t="s">
        <v>1187</v>
      </c>
      <c r="D227" s="10">
        <v>7</v>
      </c>
      <c r="E227" s="10" t="s">
        <v>1337</v>
      </c>
      <c r="F227" s="10">
        <v>35</v>
      </c>
      <c r="G227" s="7" t="s">
        <v>1338</v>
      </c>
      <c r="H227" s="10">
        <v>0</v>
      </c>
      <c r="I227" s="10">
        <v>0</v>
      </c>
      <c r="J227" s="7" t="s">
        <v>505</v>
      </c>
      <c r="K227" s="10">
        <v>0</v>
      </c>
      <c r="L227" s="10">
        <v>3</v>
      </c>
    </row>
    <row r="228" spans="1:12" hidden="1">
      <c r="A228" s="7">
        <v>227</v>
      </c>
      <c r="B228" s="8" t="s">
        <v>1188</v>
      </c>
      <c r="C228" s="9" t="s">
        <v>1189</v>
      </c>
      <c r="D228" s="10">
        <v>7</v>
      </c>
      <c r="E228" s="10" t="s">
        <v>1337</v>
      </c>
      <c r="F228" s="10">
        <v>35</v>
      </c>
      <c r="G228" s="7" t="s">
        <v>1338</v>
      </c>
      <c r="H228" s="10">
        <v>0</v>
      </c>
      <c r="I228" s="10">
        <v>0</v>
      </c>
      <c r="J228" s="7" t="s">
        <v>248</v>
      </c>
      <c r="K228" s="10">
        <v>0</v>
      </c>
      <c r="L228" s="10">
        <v>3</v>
      </c>
    </row>
    <row r="229" spans="1:12" hidden="1">
      <c r="A229" s="7">
        <v>228</v>
      </c>
      <c r="B229" s="8" t="s">
        <v>1190</v>
      </c>
      <c r="C229" s="9" t="s">
        <v>1191</v>
      </c>
      <c r="D229" s="10">
        <v>7</v>
      </c>
      <c r="E229" s="10" t="s">
        <v>1337</v>
      </c>
      <c r="F229" s="10">
        <v>35</v>
      </c>
      <c r="G229" s="7" t="s">
        <v>1338</v>
      </c>
      <c r="H229" s="10">
        <v>0</v>
      </c>
      <c r="I229" s="10">
        <v>0</v>
      </c>
      <c r="J229" s="7" t="s">
        <v>206</v>
      </c>
      <c r="K229" s="10">
        <v>0</v>
      </c>
      <c r="L229" s="10">
        <v>3</v>
      </c>
    </row>
    <row r="230" spans="1:12" hidden="1">
      <c r="A230" s="7">
        <v>229</v>
      </c>
      <c r="B230" s="8" t="s">
        <v>1192</v>
      </c>
      <c r="C230" s="9" t="s">
        <v>1193</v>
      </c>
      <c r="D230" s="10">
        <v>7</v>
      </c>
      <c r="E230" s="10" t="s">
        <v>1337</v>
      </c>
      <c r="F230" s="10">
        <v>35</v>
      </c>
      <c r="G230" s="7" t="s">
        <v>1338</v>
      </c>
      <c r="H230" s="10">
        <v>0</v>
      </c>
      <c r="I230" s="10">
        <v>0</v>
      </c>
      <c r="J230" s="7" t="s">
        <v>206</v>
      </c>
      <c r="K230" s="10">
        <v>0</v>
      </c>
      <c r="L230" s="10">
        <v>3</v>
      </c>
    </row>
    <row r="231" spans="1:12" hidden="1">
      <c r="A231" s="7">
        <v>230</v>
      </c>
      <c r="B231" s="8" t="s">
        <v>1194</v>
      </c>
      <c r="C231" s="9" t="s">
        <v>1195</v>
      </c>
      <c r="D231" s="10">
        <v>7</v>
      </c>
      <c r="E231" s="10" t="s">
        <v>1337</v>
      </c>
      <c r="F231" s="10">
        <v>35</v>
      </c>
      <c r="G231" s="7" t="s">
        <v>1338</v>
      </c>
      <c r="H231" s="10">
        <v>0</v>
      </c>
      <c r="I231" s="10">
        <v>0</v>
      </c>
      <c r="J231" s="7" t="s">
        <v>206</v>
      </c>
      <c r="K231" s="10">
        <v>0</v>
      </c>
      <c r="L231" s="10">
        <v>3</v>
      </c>
    </row>
    <row r="232" spans="1:12" hidden="1">
      <c r="A232" s="7">
        <v>231</v>
      </c>
      <c r="B232" s="8" t="s">
        <v>1196</v>
      </c>
      <c r="C232" s="9" t="s">
        <v>1197</v>
      </c>
      <c r="D232" s="10">
        <v>7</v>
      </c>
      <c r="E232" s="10" t="s">
        <v>1337</v>
      </c>
      <c r="F232" s="10">
        <v>35</v>
      </c>
      <c r="G232" s="7" t="s">
        <v>1338</v>
      </c>
      <c r="H232" s="10">
        <v>0</v>
      </c>
      <c r="I232" s="10">
        <v>0</v>
      </c>
      <c r="J232" s="7" t="s">
        <v>206</v>
      </c>
      <c r="K232" s="10">
        <v>0</v>
      </c>
      <c r="L232" s="10">
        <v>3</v>
      </c>
    </row>
    <row r="233" spans="1:12" hidden="1">
      <c r="A233" s="7">
        <v>232</v>
      </c>
      <c r="B233" s="8" t="s">
        <v>1198</v>
      </c>
      <c r="C233" s="9" t="s">
        <v>1199</v>
      </c>
      <c r="D233" s="10">
        <v>7</v>
      </c>
      <c r="E233" s="10" t="s">
        <v>1337</v>
      </c>
      <c r="F233" s="10">
        <v>35</v>
      </c>
      <c r="G233" s="7" t="s">
        <v>1338</v>
      </c>
      <c r="H233" s="10">
        <v>1</v>
      </c>
      <c r="I233" s="10">
        <v>0</v>
      </c>
      <c r="J233" s="7" t="s">
        <v>349</v>
      </c>
      <c r="K233" s="10">
        <v>1</v>
      </c>
      <c r="L233" s="10">
        <v>3</v>
      </c>
    </row>
    <row r="234" spans="1:12" hidden="1">
      <c r="A234" s="7">
        <v>233</v>
      </c>
      <c r="B234" s="8" t="s">
        <v>1200</v>
      </c>
      <c r="C234" s="9" t="s">
        <v>1201</v>
      </c>
      <c r="D234" s="10">
        <v>7</v>
      </c>
      <c r="E234" s="10" t="s">
        <v>1337</v>
      </c>
      <c r="F234" s="10">
        <v>35</v>
      </c>
      <c r="G234" s="7" t="s">
        <v>1338</v>
      </c>
      <c r="H234" s="10">
        <v>0</v>
      </c>
      <c r="I234" s="10">
        <v>0</v>
      </c>
      <c r="J234" s="7" t="s">
        <v>584</v>
      </c>
      <c r="K234" s="10">
        <v>0</v>
      </c>
      <c r="L234" s="10">
        <v>3</v>
      </c>
    </row>
    <row r="235" spans="1:12" hidden="1">
      <c r="A235" s="7">
        <v>234</v>
      </c>
      <c r="B235" s="8" t="s">
        <v>1202</v>
      </c>
      <c r="C235" s="9" t="s">
        <v>1203</v>
      </c>
      <c r="D235" s="10">
        <v>7</v>
      </c>
      <c r="E235" s="10" t="s">
        <v>1337</v>
      </c>
      <c r="F235" s="10">
        <v>35</v>
      </c>
      <c r="G235" s="7" t="s">
        <v>1338</v>
      </c>
      <c r="H235" s="10">
        <v>1</v>
      </c>
      <c r="I235" s="10">
        <v>0</v>
      </c>
      <c r="J235" s="7" t="s">
        <v>231</v>
      </c>
      <c r="K235" s="10">
        <v>1</v>
      </c>
      <c r="L235" s="10">
        <v>3</v>
      </c>
    </row>
    <row r="236" spans="1:12" hidden="1">
      <c r="A236" s="7">
        <v>235</v>
      </c>
      <c r="B236" s="8" t="s">
        <v>1204</v>
      </c>
      <c r="C236" s="9" t="s">
        <v>1205</v>
      </c>
      <c r="D236" s="10">
        <v>7</v>
      </c>
      <c r="E236" s="10" t="s">
        <v>1337</v>
      </c>
      <c r="F236" s="10">
        <v>35</v>
      </c>
      <c r="G236" s="7" t="s">
        <v>1338</v>
      </c>
      <c r="H236" s="10">
        <v>0</v>
      </c>
      <c r="I236" s="10">
        <v>0</v>
      </c>
      <c r="J236" s="7" t="s">
        <v>231</v>
      </c>
      <c r="K236" s="10">
        <v>1</v>
      </c>
      <c r="L236" s="10">
        <v>3</v>
      </c>
    </row>
    <row r="237" spans="1:12" hidden="1">
      <c r="A237" s="7">
        <v>236</v>
      </c>
      <c r="B237" s="8" t="s">
        <v>1206</v>
      </c>
      <c r="C237" s="9" t="s">
        <v>1207</v>
      </c>
      <c r="D237" s="10">
        <v>7</v>
      </c>
      <c r="E237" s="10" t="s">
        <v>1337</v>
      </c>
      <c r="F237" s="10">
        <v>35</v>
      </c>
      <c r="G237" s="7" t="s">
        <v>1338</v>
      </c>
      <c r="H237" s="10">
        <v>0</v>
      </c>
      <c r="I237" s="10">
        <v>0</v>
      </c>
      <c r="J237" s="7" t="s">
        <v>334</v>
      </c>
      <c r="K237" s="10">
        <v>0</v>
      </c>
      <c r="L237" s="10">
        <v>3</v>
      </c>
    </row>
    <row r="238" spans="1:12" hidden="1">
      <c r="A238" s="7">
        <v>237</v>
      </c>
      <c r="B238" s="8" t="s">
        <v>1208</v>
      </c>
      <c r="C238" s="9" t="s">
        <v>1209</v>
      </c>
      <c r="D238" s="10">
        <v>7</v>
      </c>
      <c r="E238" s="10" t="s">
        <v>1337</v>
      </c>
      <c r="F238" s="10">
        <v>35</v>
      </c>
      <c r="G238" s="7" t="s">
        <v>1338</v>
      </c>
      <c r="H238" s="10">
        <v>0</v>
      </c>
      <c r="I238" s="10">
        <v>0</v>
      </c>
      <c r="J238" s="7" t="s">
        <v>334</v>
      </c>
      <c r="K238" s="10">
        <v>0</v>
      </c>
      <c r="L238" s="10">
        <v>3</v>
      </c>
    </row>
    <row r="239" spans="1:12" hidden="1">
      <c r="A239" s="7">
        <v>238</v>
      </c>
      <c r="B239" s="8" t="s">
        <v>1210</v>
      </c>
      <c r="C239" s="9" t="s">
        <v>1211</v>
      </c>
      <c r="D239" s="10">
        <v>7</v>
      </c>
      <c r="E239" s="10" t="s">
        <v>1337</v>
      </c>
      <c r="F239" s="10">
        <v>35</v>
      </c>
      <c r="G239" s="7" t="s">
        <v>1338</v>
      </c>
      <c r="H239" s="10">
        <v>1</v>
      </c>
      <c r="I239" s="10">
        <v>0</v>
      </c>
      <c r="J239" s="7" t="s">
        <v>598</v>
      </c>
      <c r="K239" s="10">
        <v>1</v>
      </c>
      <c r="L239" s="10">
        <v>3</v>
      </c>
    </row>
    <row r="240" spans="1:12" hidden="1">
      <c r="A240" s="7">
        <v>239</v>
      </c>
      <c r="B240" s="8" t="s">
        <v>1212</v>
      </c>
      <c r="C240" s="9" t="s">
        <v>1213</v>
      </c>
      <c r="D240" s="10">
        <v>7</v>
      </c>
      <c r="E240" s="10" t="s">
        <v>1337</v>
      </c>
      <c r="F240" s="10">
        <v>35</v>
      </c>
      <c r="G240" s="7" t="s">
        <v>1338</v>
      </c>
      <c r="H240" s="10">
        <v>1</v>
      </c>
      <c r="I240" s="10">
        <v>0</v>
      </c>
      <c r="J240" s="7" t="s">
        <v>614</v>
      </c>
      <c r="K240" s="10">
        <v>1</v>
      </c>
      <c r="L240" s="10">
        <v>3</v>
      </c>
    </row>
    <row r="241" spans="1:13" hidden="1">
      <c r="A241" s="7">
        <v>240</v>
      </c>
      <c r="B241" s="8" t="s">
        <v>1214</v>
      </c>
      <c r="C241" s="9" t="s">
        <v>1215</v>
      </c>
      <c r="D241" s="10">
        <v>7</v>
      </c>
      <c r="E241" s="10" t="s">
        <v>1337</v>
      </c>
      <c r="F241" s="10">
        <v>35</v>
      </c>
      <c r="G241" s="7" t="s">
        <v>1338</v>
      </c>
      <c r="H241" s="10">
        <v>1</v>
      </c>
      <c r="I241" s="10">
        <v>0</v>
      </c>
      <c r="J241" s="7" t="s">
        <v>174</v>
      </c>
      <c r="K241" s="10">
        <v>1</v>
      </c>
      <c r="L241" s="10">
        <v>3</v>
      </c>
    </row>
    <row r="242" spans="1:13" hidden="1">
      <c r="A242" s="7">
        <v>241</v>
      </c>
      <c r="B242" s="8" t="s">
        <v>1216</v>
      </c>
      <c r="C242" s="9" t="s">
        <v>1217</v>
      </c>
      <c r="D242" s="10">
        <v>7</v>
      </c>
      <c r="E242" s="10" t="s">
        <v>1337</v>
      </c>
      <c r="F242" s="10">
        <v>35</v>
      </c>
      <c r="G242" s="7" t="s">
        <v>1338</v>
      </c>
      <c r="H242" s="10">
        <v>0</v>
      </c>
      <c r="I242" s="10">
        <v>0</v>
      </c>
      <c r="J242" s="7" t="s">
        <v>174</v>
      </c>
      <c r="K242" s="10">
        <v>1</v>
      </c>
      <c r="L242" s="10">
        <v>3</v>
      </c>
    </row>
    <row r="243" spans="1:13" hidden="1">
      <c r="A243" s="7">
        <v>242</v>
      </c>
      <c r="B243" s="8" t="s">
        <v>1585</v>
      </c>
      <c r="C243" s="9" t="s">
        <v>1586</v>
      </c>
      <c r="D243" s="10">
        <v>7</v>
      </c>
      <c r="E243" s="10" t="s">
        <v>1337</v>
      </c>
      <c r="F243" s="10">
        <v>35</v>
      </c>
      <c r="G243" s="7" t="s">
        <v>1338</v>
      </c>
      <c r="H243" s="10">
        <v>0</v>
      </c>
      <c r="I243" s="10">
        <v>0</v>
      </c>
      <c r="J243" s="7" t="s">
        <v>174</v>
      </c>
      <c r="K243" s="10">
        <v>1</v>
      </c>
      <c r="L243" s="10">
        <v>3</v>
      </c>
      <c r="M243" t="s">
        <v>1584</v>
      </c>
    </row>
    <row r="244" spans="1:13" hidden="1">
      <c r="A244" s="7">
        <v>243</v>
      </c>
      <c r="B244" s="8" t="s">
        <v>1218</v>
      </c>
      <c r="C244" s="9" t="s">
        <v>1219</v>
      </c>
      <c r="D244" s="10">
        <v>7</v>
      </c>
      <c r="E244" s="10" t="s">
        <v>1337</v>
      </c>
      <c r="F244" s="10">
        <v>35</v>
      </c>
      <c r="G244" s="7" t="s">
        <v>1338</v>
      </c>
      <c r="H244" s="10">
        <v>1</v>
      </c>
      <c r="I244" s="10">
        <v>0</v>
      </c>
      <c r="J244" s="7" t="s">
        <v>174</v>
      </c>
      <c r="K244" s="10">
        <v>1</v>
      </c>
      <c r="L244" s="10">
        <v>3</v>
      </c>
    </row>
    <row r="245" spans="1:13" hidden="1">
      <c r="A245" s="7">
        <v>244</v>
      </c>
      <c r="B245" s="8" t="s">
        <v>1220</v>
      </c>
      <c r="C245" s="9" t="s">
        <v>1587</v>
      </c>
      <c r="D245" s="10">
        <v>7</v>
      </c>
      <c r="E245" s="10" t="s">
        <v>1337</v>
      </c>
      <c r="F245" s="10">
        <v>35</v>
      </c>
      <c r="G245" s="7" t="s">
        <v>1338</v>
      </c>
      <c r="H245" s="10">
        <v>1</v>
      </c>
      <c r="I245" s="10">
        <v>0</v>
      </c>
      <c r="J245" s="7" t="s">
        <v>174</v>
      </c>
      <c r="K245" s="10">
        <v>1</v>
      </c>
      <c r="L245" s="10">
        <v>3</v>
      </c>
      <c r="M245" t="s">
        <v>1588</v>
      </c>
    </row>
    <row r="246" spans="1:13" hidden="1">
      <c r="A246" s="7">
        <v>245</v>
      </c>
      <c r="B246" s="8" t="s">
        <v>1221</v>
      </c>
      <c r="C246" s="9" t="s">
        <v>1222</v>
      </c>
      <c r="D246" s="10">
        <v>7</v>
      </c>
      <c r="E246" s="10" t="s">
        <v>1337</v>
      </c>
      <c r="F246" s="10">
        <v>35</v>
      </c>
      <c r="G246" s="7" t="s">
        <v>1338</v>
      </c>
      <c r="H246" s="10">
        <v>1</v>
      </c>
      <c r="I246" s="10">
        <v>0</v>
      </c>
      <c r="J246" s="7" t="s">
        <v>174</v>
      </c>
      <c r="K246" s="10">
        <v>1</v>
      </c>
      <c r="L246" s="10">
        <v>3</v>
      </c>
    </row>
    <row r="247" spans="1:13" hidden="1">
      <c r="A247" s="7">
        <v>246</v>
      </c>
      <c r="B247" s="8" t="s">
        <v>1223</v>
      </c>
      <c r="C247" s="9" t="s">
        <v>1224</v>
      </c>
      <c r="D247" s="10">
        <v>7</v>
      </c>
      <c r="E247" s="10" t="s">
        <v>1337</v>
      </c>
      <c r="F247" s="10">
        <v>35</v>
      </c>
      <c r="G247" s="7" t="s">
        <v>1338</v>
      </c>
      <c r="H247" s="10">
        <v>0</v>
      </c>
      <c r="I247" s="10">
        <v>0</v>
      </c>
      <c r="J247" s="7" t="s">
        <v>631</v>
      </c>
      <c r="K247" s="10">
        <v>1</v>
      </c>
      <c r="L247" s="10">
        <v>3</v>
      </c>
    </row>
    <row r="248" spans="1:13" hidden="1">
      <c r="A248" s="7">
        <v>247</v>
      </c>
      <c r="B248" s="8" t="s">
        <v>1225</v>
      </c>
      <c r="C248" s="9" t="s">
        <v>1226</v>
      </c>
      <c r="D248" s="10">
        <v>7</v>
      </c>
      <c r="E248" s="10" t="s">
        <v>1337</v>
      </c>
      <c r="F248" s="10">
        <v>35</v>
      </c>
      <c r="G248" s="7" t="s">
        <v>1338</v>
      </c>
      <c r="H248" s="10">
        <v>0</v>
      </c>
      <c r="I248" s="10">
        <v>0</v>
      </c>
      <c r="J248" s="7" t="s">
        <v>658</v>
      </c>
      <c r="K248" s="10">
        <v>1</v>
      </c>
      <c r="L248" s="10">
        <v>3</v>
      </c>
    </row>
    <row r="249" spans="1:13" hidden="1">
      <c r="A249" s="7">
        <v>248</v>
      </c>
      <c r="B249" s="8" t="s">
        <v>1227</v>
      </c>
      <c r="C249" s="9" t="s">
        <v>1228</v>
      </c>
      <c r="D249" s="10">
        <v>7</v>
      </c>
      <c r="E249" s="10" t="s">
        <v>1337</v>
      </c>
      <c r="F249" s="10">
        <v>35</v>
      </c>
      <c r="G249" s="7" t="s">
        <v>1338</v>
      </c>
      <c r="H249" s="10">
        <v>0</v>
      </c>
      <c r="I249" s="10">
        <v>0</v>
      </c>
      <c r="J249" s="7" t="s">
        <v>307</v>
      </c>
      <c r="K249" s="10">
        <v>1</v>
      </c>
      <c r="L249" s="10">
        <v>3</v>
      </c>
    </row>
    <row r="250" spans="1:13" hidden="1">
      <c r="A250" s="7">
        <v>249</v>
      </c>
      <c r="B250" s="8" t="s">
        <v>1229</v>
      </c>
      <c r="C250" s="9" t="s">
        <v>1230</v>
      </c>
      <c r="D250" s="10">
        <v>7</v>
      </c>
      <c r="E250" s="10" t="s">
        <v>1337</v>
      </c>
      <c r="F250" s="10">
        <v>35</v>
      </c>
      <c r="G250" s="7" t="s">
        <v>1338</v>
      </c>
      <c r="H250" s="10">
        <v>0</v>
      </c>
      <c r="I250" s="10">
        <v>0</v>
      </c>
      <c r="J250" s="7" t="s">
        <v>688</v>
      </c>
      <c r="K250" s="10">
        <v>1</v>
      </c>
      <c r="L250" s="10">
        <v>3</v>
      </c>
    </row>
    <row r="251" spans="1:13" hidden="1">
      <c r="A251" s="7">
        <v>250</v>
      </c>
      <c r="B251" s="8" t="s">
        <v>1231</v>
      </c>
      <c r="C251" s="9" t="s">
        <v>1232</v>
      </c>
      <c r="D251" s="10">
        <v>7</v>
      </c>
      <c r="E251" s="10" t="s">
        <v>1337</v>
      </c>
      <c r="F251" s="10">
        <v>35</v>
      </c>
      <c r="G251" s="7" t="s">
        <v>1338</v>
      </c>
      <c r="H251" s="10">
        <v>0</v>
      </c>
      <c r="I251" s="10">
        <v>0</v>
      </c>
      <c r="J251" s="7" t="s">
        <v>688</v>
      </c>
      <c r="K251" s="10">
        <v>1</v>
      </c>
      <c r="L251" s="10">
        <v>3</v>
      </c>
    </row>
    <row r="252" spans="1:13" hidden="1">
      <c r="A252" s="7">
        <v>251</v>
      </c>
      <c r="B252" s="8" t="s">
        <v>1233</v>
      </c>
      <c r="C252" s="9" t="s">
        <v>1234</v>
      </c>
      <c r="D252" s="10">
        <v>7</v>
      </c>
      <c r="E252" s="10" t="s">
        <v>1337</v>
      </c>
      <c r="F252" s="10">
        <v>35</v>
      </c>
      <c r="G252" s="7" t="s">
        <v>1338</v>
      </c>
      <c r="H252" s="10">
        <v>0</v>
      </c>
      <c r="I252" s="10">
        <v>0</v>
      </c>
      <c r="J252" s="7" t="s">
        <v>679</v>
      </c>
      <c r="K252" s="10">
        <v>0</v>
      </c>
      <c r="L252" s="10">
        <v>3</v>
      </c>
    </row>
    <row r="253" spans="1:13" hidden="1">
      <c r="A253" s="7">
        <v>252</v>
      </c>
      <c r="B253" s="8" t="s">
        <v>1235</v>
      </c>
      <c r="C253" s="9" t="s">
        <v>1236</v>
      </c>
      <c r="D253" s="10">
        <v>7</v>
      </c>
      <c r="E253" s="10" t="s">
        <v>1337</v>
      </c>
      <c r="F253" s="10">
        <v>35</v>
      </c>
      <c r="G253" s="7" t="s">
        <v>1338</v>
      </c>
      <c r="H253" s="10">
        <v>0</v>
      </c>
      <c r="I253" s="10">
        <v>0</v>
      </c>
      <c r="J253" s="7" t="s">
        <v>733</v>
      </c>
      <c r="K253" s="10">
        <v>0</v>
      </c>
      <c r="L253" s="10">
        <v>3</v>
      </c>
    </row>
    <row r="254" spans="1:13" hidden="1">
      <c r="A254" s="7">
        <v>253</v>
      </c>
      <c r="B254" s="8" t="s">
        <v>1237</v>
      </c>
      <c r="C254" s="9" t="s">
        <v>1238</v>
      </c>
      <c r="D254" s="10">
        <v>7</v>
      </c>
      <c r="E254" s="10" t="s">
        <v>1337</v>
      </c>
      <c r="F254" s="10">
        <v>35</v>
      </c>
      <c r="G254" s="7" t="s">
        <v>1338</v>
      </c>
      <c r="H254" s="10">
        <v>0</v>
      </c>
      <c r="I254" s="10">
        <v>0</v>
      </c>
      <c r="J254" s="7" t="s">
        <v>733</v>
      </c>
      <c r="K254" s="10">
        <v>0</v>
      </c>
      <c r="L254" s="10">
        <v>3</v>
      </c>
    </row>
    <row r="255" spans="1:13" hidden="1">
      <c r="A255" s="7">
        <v>254</v>
      </c>
      <c r="B255" s="8" t="s">
        <v>1239</v>
      </c>
      <c r="C255" s="9" t="s">
        <v>1240</v>
      </c>
      <c r="D255" s="10">
        <v>7</v>
      </c>
      <c r="E255" s="10" t="s">
        <v>1337</v>
      </c>
      <c r="F255" s="10">
        <v>35</v>
      </c>
      <c r="G255" s="7" t="s">
        <v>1338</v>
      </c>
      <c r="H255" s="10">
        <v>0</v>
      </c>
      <c r="I255" s="10">
        <v>0</v>
      </c>
      <c r="J255" s="7" t="s">
        <v>733</v>
      </c>
      <c r="K255" s="10">
        <v>0</v>
      </c>
      <c r="L255" s="10">
        <v>3</v>
      </c>
    </row>
    <row r="256" spans="1:13" hidden="1">
      <c r="A256" s="7">
        <v>255</v>
      </c>
      <c r="B256" s="8" t="s">
        <v>1241</v>
      </c>
      <c r="C256" s="9" t="s">
        <v>1242</v>
      </c>
      <c r="D256" s="10">
        <v>7</v>
      </c>
      <c r="E256" s="10" t="s">
        <v>1337</v>
      </c>
      <c r="F256" s="10">
        <v>35</v>
      </c>
      <c r="G256" s="7" t="s">
        <v>1338</v>
      </c>
      <c r="H256" s="10">
        <v>0</v>
      </c>
      <c r="I256" s="10">
        <v>0</v>
      </c>
      <c r="J256" s="7" t="s">
        <v>722</v>
      </c>
      <c r="K256" s="10">
        <v>0</v>
      </c>
      <c r="L256" s="10">
        <v>3</v>
      </c>
    </row>
    <row r="257" spans="1:13" hidden="1">
      <c r="A257" s="7">
        <v>256</v>
      </c>
      <c r="B257" s="8" t="s">
        <v>1243</v>
      </c>
      <c r="C257" s="9" t="s">
        <v>1244</v>
      </c>
      <c r="D257" s="10">
        <v>7</v>
      </c>
      <c r="E257" s="10" t="s">
        <v>1337</v>
      </c>
      <c r="F257" s="10">
        <v>35</v>
      </c>
      <c r="G257" s="7" t="s">
        <v>1338</v>
      </c>
      <c r="H257" s="10">
        <v>0</v>
      </c>
      <c r="I257" s="10">
        <v>0</v>
      </c>
      <c r="J257" s="7" t="s">
        <v>733</v>
      </c>
      <c r="K257" s="10">
        <v>0</v>
      </c>
      <c r="L257" s="10">
        <v>3</v>
      </c>
      <c r="M257" t="s">
        <v>1648</v>
      </c>
    </row>
    <row r="258" spans="1:13" hidden="1">
      <c r="A258" s="7">
        <v>257</v>
      </c>
      <c r="B258" s="8" t="s">
        <v>1245</v>
      </c>
      <c r="C258" s="9" t="s">
        <v>1246</v>
      </c>
      <c r="D258" s="10">
        <v>7</v>
      </c>
      <c r="E258" s="10" t="s">
        <v>1337</v>
      </c>
      <c r="F258" s="10">
        <v>35</v>
      </c>
      <c r="G258" s="7" t="s">
        <v>1338</v>
      </c>
      <c r="H258" s="10">
        <v>0</v>
      </c>
      <c r="I258" s="10">
        <v>0</v>
      </c>
      <c r="J258" s="7" t="s">
        <v>746</v>
      </c>
      <c r="K258" s="10">
        <v>0</v>
      </c>
      <c r="L258" s="10">
        <v>3</v>
      </c>
      <c r="M258" t="s">
        <v>1648</v>
      </c>
    </row>
    <row r="259" spans="1:13" hidden="1">
      <c r="A259" s="7">
        <v>258</v>
      </c>
      <c r="B259" s="8" t="s">
        <v>1652</v>
      </c>
      <c r="C259" s="9" t="s">
        <v>1668</v>
      </c>
      <c r="D259" s="10">
        <v>7</v>
      </c>
      <c r="E259" s="10" t="s">
        <v>1337</v>
      </c>
      <c r="F259" s="10">
        <v>35</v>
      </c>
      <c r="G259" s="7" t="s">
        <v>1338</v>
      </c>
      <c r="H259" s="10">
        <v>0</v>
      </c>
      <c r="I259" s="10">
        <v>0</v>
      </c>
      <c r="J259" s="7" t="s">
        <v>1651</v>
      </c>
      <c r="K259" s="10">
        <v>0</v>
      </c>
      <c r="L259" s="10">
        <v>3</v>
      </c>
      <c r="M259" t="s">
        <v>1650</v>
      </c>
    </row>
    <row r="260" spans="1:13" hidden="1">
      <c r="A260" s="7">
        <v>339</v>
      </c>
      <c r="B260" s="8" t="s">
        <v>1658</v>
      </c>
      <c r="C260" s="9" t="s">
        <v>1670</v>
      </c>
      <c r="D260" s="10">
        <v>7</v>
      </c>
      <c r="E260" s="10" t="s">
        <v>1337</v>
      </c>
      <c r="F260" s="10">
        <v>35</v>
      </c>
      <c r="G260" s="7" t="s">
        <v>1338</v>
      </c>
      <c r="H260" s="10">
        <v>0</v>
      </c>
      <c r="I260" s="10">
        <v>0</v>
      </c>
      <c r="J260" s="7" t="s">
        <v>1671</v>
      </c>
      <c r="K260" s="10">
        <v>0</v>
      </c>
      <c r="L260" s="10">
        <v>3</v>
      </c>
      <c r="M260" t="s">
        <v>1650</v>
      </c>
    </row>
    <row r="261" spans="1:13" hidden="1">
      <c r="A261" s="7">
        <v>259</v>
      </c>
      <c r="B261" s="8" t="s">
        <v>1247</v>
      </c>
      <c r="C261" s="9" t="s">
        <v>1248</v>
      </c>
      <c r="D261" s="10">
        <v>7</v>
      </c>
      <c r="E261" s="10" t="s">
        <v>1337</v>
      </c>
      <c r="F261" s="10">
        <v>35</v>
      </c>
      <c r="G261" s="7" t="s">
        <v>1338</v>
      </c>
      <c r="H261" s="10">
        <v>0</v>
      </c>
      <c r="I261" s="10">
        <v>0</v>
      </c>
      <c r="J261" s="7" t="s">
        <v>129</v>
      </c>
      <c r="K261" s="10">
        <v>0</v>
      </c>
      <c r="L261" s="10">
        <v>3</v>
      </c>
    </row>
    <row r="262" spans="1:13" hidden="1">
      <c r="A262" s="7">
        <v>260</v>
      </c>
      <c r="B262" s="8" t="s">
        <v>1249</v>
      </c>
      <c r="C262" s="9" t="s">
        <v>1250</v>
      </c>
      <c r="D262" s="10">
        <v>7</v>
      </c>
      <c r="E262" s="10" t="s">
        <v>1337</v>
      </c>
      <c r="F262" s="10">
        <v>35</v>
      </c>
      <c r="G262" s="7" t="s">
        <v>1338</v>
      </c>
      <c r="H262" s="10">
        <v>0</v>
      </c>
      <c r="I262" s="10">
        <v>0</v>
      </c>
      <c r="J262" s="7" t="s">
        <v>206</v>
      </c>
      <c r="K262" s="10">
        <v>0</v>
      </c>
      <c r="L262" s="10">
        <v>3</v>
      </c>
    </row>
    <row r="263" spans="1:13" hidden="1">
      <c r="A263" s="7">
        <v>261</v>
      </c>
      <c r="B263" s="8" t="s">
        <v>1251</v>
      </c>
      <c r="C263" s="9" t="s">
        <v>1252</v>
      </c>
      <c r="D263" s="10">
        <v>7</v>
      </c>
      <c r="E263" s="10" t="s">
        <v>1337</v>
      </c>
      <c r="F263" s="10">
        <v>35</v>
      </c>
      <c r="G263" s="7" t="s">
        <v>1338</v>
      </c>
      <c r="H263" s="10">
        <v>0</v>
      </c>
      <c r="I263" s="10">
        <v>0</v>
      </c>
      <c r="J263" s="7" t="s">
        <v>488</v>
      </c>
      <c r="K263" s="10">
        <v>0</v>
      </c>
      <c r="L263" s="10">
        <v>3</v>
      </c>
    </row>
    <row r="264" spans="1:13" hidden="1">
      <c r="A264" s="7">
        <v>262</v>
      </c>
      <c r="B264" s="8" t="s">
        <v>1253</v>
      </c>
      <c r="C264" s="9" t="s">
        <v>1446</v>
      </c>
      <c r="D264" s="10">
        <v>7</v>
      </c>
      <c r="E264" s="10" t="s">
        <v>1337</v>
      </c>
      <c r="F264" s="10">
        <v>35</v>
      </c>
      <c r="G264" s="7" t="s">
        <v>1338</v>
      </c>
      <c r="H264" s="10">
        <v>0</v>
      </c>
      <c r="I264" s="10">
        <v>0</v>
      </c>
      <c r="J264" s="7" t="s">
        <v>307</v>
      </c>
      <c r="K264" s="10">
        <v>1</v>
      </c>
      <c r="L264" s="10">
        <v>3</v>
      </c>
    </row>
    <row r="265" spans="1:13" hidden="1">
      <c r="A265" s="7">
        <v>263</v>
      </c>
      <c r="B265" s="8" t="s">
        <v>1254</v>
      </c>
      <c r="C265" s="9" t="s">
        <v>1589</v>
      </c>
      <c r="D265" s="10">
        <v>7</v>
      </c>
      <c r="E265" s="10" t="s">
        <v>1337</v>
      </c>
      <c r="F265" s="10">
        <v>35</v>
      </c>
      <c r="G265" s="7" t="s">
        <v>1338</v>
      </c>
      <c r="H265" s="10">
        <v>1</v>
      </c>
      <c r="I265" s="10">
        <v>0</v>
      </c>
      <c r="J265" s="7" t="s">
        <v>174</v>
      </c>
      <c r="K265" s="10">
        <v>1</v>
      </c>
      <c r="L265" s="10">
        <v>3</v>
      </c>
      <c r="M265" t="s">
        <v>1588</v>
      </c>
    </row>
    <row r="266" spans="1:13" hidden="1">
      <c r="A266" s="7">
        <v>264</v>
      </c>
      <c r="B266" s="8" t="s">
        <v>1255</v>
      </c>
      <c r="C266" s="9" t="s">
        <v>1256</v>
      </c>
      <c r="D266" s="10">
        <v>7</v>
      </c>
      <c r="E266" s="10" t="s">
        <v>1337</v>
      </c>
      <c r="F266" s="10">
        <v>35</v>
      </c>
      <c r="G266" s="7" t="s">
        <v>1338</v>
      </c>
      <c r="H266" s="10">
        <v>0</v>
      </c>
      <c r="I266" s="10">
        <v>0</v>
      </c>
      <c r="J266" s="7" t="s">
        <v>129</v>
      </c>
      <c r="K266" s="10">
        <v>0</v>
      </c>
      <c r="L266" s="10">
        <v>3</v>
      </c>
    </row>
    <row r="267" spans="1:13" hidden="1">
      <c r="A267" s="7">
        <v>265</v>
      </c>
      <c r="B267" s="8" t="s">
        <v>1257</v>
      </c>
      <c r="C267" s="9" t="s">
        <v>1258</v>
      </c>
      <c r="D267" s="10">
        <v>7</v>
      </c>
      <c r="E267" s="10" t="s">
        <v>1337</v>
      </c>
      <c r="F267" s="10">
        <v>35</v>
      </c>
      <c r="G267" s="7" t="s">
        <v>1338</v>
      </c>
      <c r="H267" s="10">
        <v>1</v>
      </c>
      <c r="I267" s="10">
        <v>0</v>
      </c>
      <c r="J267" s="7" t="s">
        <v>307</v>
      </c>
      <c r="K267" s="10">
        <v>1</v>
      </c>
      <c r="L267" s="10">
        <v>3</v>
      </c>
      <c r="M267" t="s">
        <v>1660</v>
      </c>
    </row>
    <row r="268" spans="1:13" hidden="1">
      <c r="A268" s="7">
        <v>338</v>
      </c>
      <c r="B268" s="8" t="s">
        <v>1669</v>
      </c>
      <c r="C268" s="9" t="s">
        <v>1665</v>
      </c>
      <c r="D268" s="10">
        <v>7</v>
      </c>
      <c r="E268" s="10" t="s">
        <v>1337</v>
      </c>
      <c r="F268" s="10">
        <v>35</v>
      </c>
      <c r="G268" s="7" t="s">
        <v>1338</v>
      </c>
      <c r="H268" s="10">
        <v>1</v>
      </c>
      <c r="I268" s="10">
        <v>0</v>
      </c>
      <c r="J268" s="7" t="s">
        <v>1666</v>
      </c>
      <c r="K268" s="10">
        <v>1</v>
      </c>
      <c r="L268" s="10">
        <v>3</v>
      </c>
      <c r="M268" t="s">
        <v>1661</v>
      </c>
    </row>
    <row r="269" spans="1:13" hidden="1">
      <c r="A269" s="7">
        <v>266</v>
      </c>
      <c r="B269" s="8" t="s">
        <v>1259</v>
      </c>
      <c r="C269" s="9" t="s">
        <v>1260</v>
      </c>
      <c r="D269" s="10">
        <v>7</v>
      </c>
      <c r="E269" s="10" t="s">
        <v>1337</v>
      </c>
      <c r="F269" s="10">
        <v>35</v>
      </c>
      <c r="G269" s="7" t="s">
        <v>1338</v>
      </c>
      <c r="H269" s="10">
        <v>0</v>
      </c>
      <c r="I269" s="10">
        <v>0</v>
      </c>
      <c r="J269" s="7" t="s">
        <v>129</v>
      </c>
      <c r="K269" s="10">
        <v>0</v>
      </c>
      <c r="L269" s="10">
        <v>3</v>
      </c>
      <c r="M269" t="s">
        <v>1660</v>
      </c>
    </row>
    <row r="270" spans="1:13" hidden="1">
      <c r="A270" s="7">
        <v>267</v>
      </c>
      <c r="B270" s="8" t="s">
        <v>1261</v>
      </c>
      <c r="C270" s="9" t="s">
        <v>1262</v>
      </c>
      <c r="D270" s="10">
        <v>7</v>
      </c>
      <c r="E270" s="10" t="s">
        <v>1337</v>
      </c>
      <c r="F270" s="10">
        <v>35</v>
      </c>
      <c r="G270" s="7" t="s">
        <v>1338</v>
      </c>
      <c r="H270" s="10">
        <v>0</v>
      </c>
      <c r="I270" s="10">
        <v>0</v>
      </c>
      <c r="J270" s="7" t="s">
        <v>455</v>
      </c>
      <c r="K270" s="10">
        <v>0</v>
      </c>
      <c r="L270" s="10">
        <v>3</v>
      </c>
      <c r="M270" t="s">
        <v>1660</v>
      </c>
    </row>
    <row r="271" spans="1:13" hidden="1">
      <c r="A271" s="7">
        <v>336</v>
      </c>
      <c r="B271" s="8" t="s">
        <v>1662</v>
      </c>
      <c r="C271" s="9" t="s">
        <v>1659</v>
      </c>
      <c r="D271" s="10">
        <v>7</v>
      </c>
      <c r="E271" s="10" t="s">
        <v>1337</v>
      </c>
      <c r="F271" s="10">
        <v>35</v>
      </c>
      <c r="G271" s="7" t="s">
        <v>1338</v>
      </c>
      <c r="H271" s="10">
        <v>0</v>
      </c>
      <c r="I271" s="10">
        <v>0</v>
      </c>
      <c r="J271" s="7" t="s">
        <v>455</v>
      </c>
      <c r="K271" s="10">
        <v>0</v>
      </c>
      <c r="L271" s="10">
        <v>3</v>
      </c>
      <c r="M271" t="s">
        <v>1661</v>
      </c>
    </row>
    <row r="272" spans="1:13" hidden="1">
      <c r="A272" s="7">
        <v>268</v>
      </c>
      <c r="B272" s="8" t="s">
        <v>1263</v>
      </c>
      <c r="C272" s="9" t="s">
        <v>1264</v>
      </c>
      <c r="D272" s="10">
        <v>7</v>
      </c>
      <c r="E272" s="10" t="s">
        <v>1337</v>
      </c>
      <c r="F272" s="10">
        <v>35</v>
      </c>
      <c r="G272" s="7" t="s">
        <v>1338</v>
      </c>
      <c r="H272" s="10">
        <v>0</v>
      </c>
      <c r="I272" s="10">
        <v>0</v>
      </c>
      <c r="J272" s="7" t="s">
        <v>206</v>
      </c>
      <c r="K272" s="10">
        <v>0</v>
      </c>
      <c r="L272" s="10">
        <v>3</v>
      </c>
    </row>
    <row r="273" spans="1:12" hidden="1">
      <c r="A273" s="7">
        <v>269</v>
      </c>
      <c r="B273" s="8" t="s">
        <v>1265</v>
      </c>
      <c r="C273" s="9" t="s">
        <v>1266</v>
      </c>
      <c r="D273" s="10">
        <v>7</v>
      </c>
      <c r="E273" s="10" t="s">
        <v>1337</v>
      </c>
      <c r="F273" s="10">
        <v>35</v>
      </c>
      <c r="G273" s="7" t="s">
        <v>1338</v>
      </c>
      <c r="H273" s="10">
        <v>0</v>
      </c>
      <c r="I273" s="10">
        <v>0</v>
      </c>
      <c r="J273" s="7" t="s">
        <v>206</v>
      </c>
      <c r="K273" s="10">
        <v>0</v>
      </c>
      <c r="L273" s="10">
        <v>3</v>
      </c>
    </row>
    <row r="274" spans="1:12" hidden="1">
      <c r="A274" s="7">
        <v>270</v>
      </c>
      <c r="B274" s="8" t="s">
        <v>1267</v>
      </c>
      <c r="C274" s="9" t="s">
        <v>1268</v>
      </c>
      <c r="D274" s="10">
        <v>7</v>
      </c>
      <c r="E274" s="10" t="s">
        <v>1337</v>
      </c>
      <c r="F274" s="10">
        <v>35</v>
      </c>
      <c r="G274" s="7" t="s">
        <v>1338</v>
      </c>
      <c r="H274" s="10">
        <v>1</v>
      </c>
      <c r="I274" s="10">
        <v>0</v>
      </c>
      <c r="J274" s="7" t="s">
        <v>307</v>
      </c>
      <c r="K274" s="10">
        <v>1</v>
      </c>
      <c r="L274" s="10">
        <v>3</v>
      </c>
    </row>
    <row r="275" spans="1:12" hidden="1">
      <c r="A275" s="7">
        <v>337</v>
      </c>
      <c r="B275" s="8" t="s">
        <v>1664</v>
      </c>
      <c r="C275" s="9" t="s">
        <v>1663</v>
      </c>
      <c r="D275" s="10">
        <v>7</v>
      </c>
      <c r="E275" s="10" t="s">
        <v>1337</v>
      </c>
      <c r="F275" s="10">
        <v>35</v>
      </c>
      <c r="G275" s="7" t="s">
        <v>1338</v>
      </c>
      <c r="H275" s="10">
        <v>1</v>
      </c>
      <c r="I275" s="10">
        <v>0</v>
      </c>
      <c r="J275" s="7" t="s">
        <v>307</v>
      </c>
      <c r="K275" s="10">
        <v>1</v>
      </c>
      <c r="L275" s="10">
        <v>3</v>
      </c>
    </row>
    <row r="276" spans="1:12" hidden="1">
      <c r="A276" s="7">
        <v>271</v>
      </c>
      <c r="B276" s="8" t="s">
        <v>1269</v>
      </c>
      <c r="C276" s="9" t="s">
        <v>1270</v>
      </c>
      <c r="D276" s="10">
        <v>7</v>
      </c>
      <c r="E276" s="10" t="s">
        <v>1337</v>
      </c>
      <c r="F276" s="10">
        <v>35</v>
      </c>
      <c r="G276" s="7" t="s">
        <v>1338</v>
      </c>
      <c r="H276" s="10">
        <v>1</v>
      </c>
      <c r="I276" s="10">
        <v>0</v>
      </c>
      <c r="J276" s="7" t="s">
        <v>231</v>
      </c>
      <c r="K276" s="10">
        <v>1</v>
      </c>
      <c r="L276" s="10">
        <v>3</v>
      </c>
    </row>
    <row r="277" spans="1:12" hidden="1">
      <c r="A277" s="7">
        <v>272</v>
      </c>
      <c r="B277" s="8" t="s">
        <v>1271</v>
      </c>
      <c r="C277" s="9" t="s">
        <v>1272</v>
      </c>
      <c r="D277" s="10">
        <v>7</v>
      </c>
      <c r="E277" s="10" t="s">
        <v>1337</v>
      </c>
      <c r="F277" s="10">
        <v>35</v>
      </c>
      <c r="G277" s="7" t="s">
        <v>1338</v>
      </c>
      <c r="H277" s="10">
        <v>1</v>
      </c>
      <c r="I277" s="10">
        <v>0</v>
      </c>
      <c r="J277" s="7" t="s">
        <v>155</v>
      </c>
      <c r="K277" s="10">
        <v>1</v>
      </c>
      <c r="L277" s="10">
        <v>3</v>
      </c>
    </row>
    <row r="278" spans="1:12" hidden="1">
      <c r="A278" s="7">
        <v>273</v>
      </c>
      <c r="B278" s="8" t="s">
        <v>1273</v>
      </c>
      <c r="C278" s="9" t="s">
        <v>1274</v>
      </c>
      <c r="D278" s="10">
        <v>7</v>
      </c>
      <c r="E278" s="10" t="s">
        <v>1337</v>
      </c>
      <c r="F278" s="10">
        <v>35</v>
      </c>
      <c r="G278" s="7" t="s">
        <v>1338</v>
      </c>
      <c r="H278" s="10">
        <v>0</v>
      </c>
      <c r="I278" s="10">
        <v>0</v>
      </c>
      <c r="J278" s="7" t="s">
        <v>155</v>
      </c>
      <c r="K278" s="10">
        <v>1</v>
      </c>
      <c r="L278" s="10">
        <v>3</v>
      </c>
    </row>
    <row r="279" spans="1:12" hidden="1">
      <c r="A279" s="7">
        <v>274</v>
      </c>
      <c r="B279" s="8" t="s">
        <v>1275</v>
      </c>
      <c r="C279" s="9" t="s">
        <v>1276</v>
      </c>
      <c r="D279" s="10">
        <v>7</v>
      </c>
      <c r="E279" s="10" t="s">
        <v>1337</v>
      </c>
      <c r="F279" s="10">
        <v>35</v>
      </c>
      <c r="G279" s="7" t="s">
        <v>1338</v>
      </c>
      <c r="H279" s="10">
        <v>0</v>
      </c>
      <c r="I279" s="10">
        <v>0</v>
      </c>
      <c r="J279" s="7" t="s">
        <v>155</v>
      </c>
      <c r="K279" s="10">
        <v>1</v>
      </c>
      <c r="L279" s="10">
        <v>3</v>
      </c>
    </row>
    <row r="280" spans="1:12" hidden="1">
      <c r="A280" s="7">
        <v>275</v>
      </c>
      <c r="B280" s="8" t="s">
        <v>1277</v>
      </c>
      <c r="C280" s="9" t="s">
        <v>1278</v>
      </c>
      <c r="D280" s="10">
        <v>7</v>
      </c>
      <c r="E280" s="10" t="s">
        <v>1337</v>
      </c>
      <c r="F280" s="10">
        <v>35</v>
      </c>
      <c r="G280" s="7" t="s">
        <v>1338</v>
      </c>
      <c r="H280" s="10">
        <v>0</v>
      </c>
      <c r="I280" s="10">
        <v>0</v>
      </c>
      <c r="J280" s="7" t="s">
        <v>248</v>
      </c>
      <c r="K280" s="10">
        <v>0</v>
      </c>
      <c r="L280" s="10">
        <v>3</v>
      </c>
    </row>
    <row r="281" spans="1:12" hidden="1">
      <c r="A281" s="7">
        <v>276</v>
      </c>
      <c r="B281" s="8" t="s">
        <v>1447</v>
      </c>
      <c r="C281" s="9" t="s">
        <v>1448</v>
      </c>
      <c r="D281" s="10">
        <v>7</v>
      </c>
      <c r="E281" s="10" t="s">
        <v>1337</v>
      </c>
      <c r="F281" s="10">
        <v>35</v>
      </c>
      <c r="G281" s="7" t="s">
        <v>1338</v>
      </c>
      <c r="H281" s="10">
        <v>0</v>
      </c>
      <c r="I281" s="10">
        <v>0</v>
      </c>
      <c r="J281" s="7" t="s">
        <v>248</v>
      </c>
      <c r="K281" s="10">
        <v>0</v>
      </c>
      <c r="L281" s="10">
        <v>3</v>
      </c>
    </row>
    <row r="282" spans="1:12" hidden="1">
      <c r="A282" s="7">
        <v>277</v>
      </c>
      <c r="B282" s="2" t="s">
        <v>1464</v>
      </c>
      <c r="C282" s="2" t="s">
        <v>1465</v>
      </c>
      <c r="D282" s="2">
        <v>8</v>
      </c>
      <c r="E282" s="2" t="s">
        <v>1337</v>
      </c>
      <c r="F282" s="2">
        <v>35</v>
      </c>
      <c r="G282" s="2" t="s">
        <v>1338</v>
      </c>
      <c r="H282" s="10">
        <v>0</v>
      </c>
      <c r="I282" s="10">
        <v>0</v>
      </c>
      <c r="J282" s="2" t="s">
        <v>129</v>
      </c>
      <c r="K282" s="10">
        <v>0</v>
      </c>
      <c r="L282" s="10">
        <v>3</v>
      </c>
    </row>
    <row r="283" spans="1:12" hidden="1">
      <c r="A283" s="7">
        <v>278</v>
      </c>
      <c r="B283" s="8" t="s">
        <v>1279</v>
      </c>
      <c r="C283" s="9" t="s">
        <v>1339</v>
      </c>
      <c r="D283" s="10">
        <v>8</v>
      </c>
      <c r="E283" s="10" t="s">
        <v>1337</v>
      </c>
      <c r="F283" s="10">
        <v>36</v>
      </c>
      <c r="G283" s="7" t="s">
        <v>1449</v>
      </c>
      <c r="H283" s="10">
        <v>0</v>
      </c>
      <c r="I283" s="10">
        <v>0</v>
      </c>
      <c r="J283" s="7" t="s">
        <v>129</v>
      </c>
      <c r="K283" s="10">
        <v>0</v>
      </c>
      <c r="L283" s="10">
        <v>4</v>
      </c>
    </row>
    <row r="284" spans="1:12" hidden="1">
      <c r="A284" s="7">
        <v>279</v>
      </c>
      <c r="B284" s="8" t="s">
        <v>1280</v>
      </c>
      <c r="C284" s="9" t="s">
        <v>1340</v>
      </c>
      <c r="D284" s="10">
        <v>8</v>
      </c>
      <c r="E284" s="10" t="s">
        <v>1337</v>
      </c>
      <c r="F284" s="10">
        <v>36</v>
      </c>
      <c r="G284" s="7" t="s">
        <v>1449</v>
      </c>
      <c r="H284" s="10">
        <v>0</v>
      </c>
      <c r="I284" s="10">
        <v>0</v>
      </c>
      <c r="J284" s="7" t="s">
        <v>129</v>
      </c>
      <c r="K284" s="10">
        <v>0</v>
      </c>
      <c r="L284" s="10">
        <v>4</v>
      </c>
    </row>
    <row r="285" spans="1:12" hidden="1">
      <c r="A285" s="7">
        <v>280</v>
      </c>
      <c r="B285" s="8" t="s">
        <v>1281</v>
      </c>
      <c r="C285" s="9" t="s">
        <v>1341</v>
      </c>
      <c r="D285" s="10">
        <v>8</v>
      </c>
      <c r="E285" s="10" t="s">
        <v>1337</v>
      </c>
      <c r="F285" s="10">
        <v>36</v>
      </c>
      <c r="G285" s="7" t="s">
        <v>1449</v>
      </c>
      <c r="H285" s="10">
        <v>0</v>
      </c>
      <c r="I285" s="10">
        <v>0</v>
      </c>
      <c r="J285" s="7" t="s">
        <v>129</v>
      </c>
      <c r="K285" s="10">
        <v>0</v>
      </c>
      <c r="L285" s="10">
        <v>4</v>
      </c>
    </row>
    <row r="286" spans="1:12" hidden="1">
      <c r="A286" s="7">
        <v>281</v>
      </c>
      <c r="B286" s="8" t="s">
        <v>1282</v>
      </c>
      <c r="C286" s="9" t="s">
        <v>1342</v>
      </c>
      <c r="D286" s="10">
        <v>8</v>
      </c>
      <c r="E286" s="10" t="s">
        <v>1337</v>
      </c>
      <c r="F286" s="10">
        <v>36</v>
      </c>
      <c r="G286" s="7" t="s">
        <v>1449</v>
      </c>
      <c r="H286" s="10">
        <v>0</v>
      </c>
      <c r="I286" s="10">
        <v>0</v>
      </c>
      <c r="J286" s="7" t="s">
        <v>129</v>
      </c>
      <c r="K286" s="10">
        <v>0</v>
      </c>
      <c r="L286" s="10">
        <v>4</v>
      </c>
    </row>
    <row r="287" spans="1:12" hidden="1">
      <c r="A287" s="7">
        <v>282</v>
      </c>
      <c r="B287" s="8" t="s">
        <v>1283</v>
      </c>
      <c r="C287" s="9" t="s">
        <v>1343</v>
      </c>
      <c r="D287" s="10">
        <v>8</v>
      </c>
      <c r="E287" s="10" t="s">
        <v>1337</v>
      </c>
      <c r="F287" s="10">
        <v>36</v>
      </c>
      <c r="G287" s="7" t="s">
        <v>1449</v>
      </c>
      <c r="H287" s="10">
        <v>0</v>
      </c>
      <c r="I287" s="10">
        <v>0</v>
      </c>
      <c r="J287" s="7" t="s">
        <v>129</v>
      </c>
      <c r="K287" s="10">
        <v>0</v>
      </c>
      <c r="L287" s="10">
        <v>4</v>
      </c>
    </row>
    <row r="288" spans="1:12" hidden="1">
      <c r="A288" s="7">
        <v>283</v>
      </c>
      <c r="B288" s="8" t="s">
        <v>1284</v>
      </c>
      <c r="C288" s="9" t="s">
        <v>1344</v>
      </c>
      <c r="D288" s="10">
        <v>8</v>
      </c>
      <c r="E288" s="10" t="s">
        <v>1337</v>
      </c>
      <c r="F288" s="10">
        <v>36</v>
      </c>
      <c r="G288" s="7" t="s">
        <v>1449</v>
      </c>
      <c r="H288" s="10">
        <v>0</v>
      </c>
      <c r="I288" s="10">
        <v>0</v>
      </c>
      <c r="J288" s="7" t="s">
        <v>129</v>
      </c>
      <c r="K288" s="10">
        <v>0</v>
      </c>
      <c r="L288" s="10">
        <v>4</v>
      </c>
    </row>
    <row r="289" spans="1:13" hidden="1">
      <c r="A289" s="7">
        <v>284</v>
      </c>
      <c r="B289" s="8" t="s">
        <v>1285</v>
      </c>
      <c r="C289" s="9" t="s">
        <v>1345</v>
      </c>
      <c r="D289" s="10">
        <v>8</v>
      </c>
      <c r="E289" s="10" t="s">
        <v>1337</v>
      </c>
      <c r="F289" s="10">
        <v>36</v>
      </c>
      <c r="G289" s="7" t="s">
        <v>1449</v>
      </c>
      <c r="H289" s="10">
        <v>0</v>
      </c>
      <c r="I289" s="10">
        <v>0</v>
      </c>
      <c r="J289" s="7" t="s">
        <v>129</v>
      </c>
      <c r="K289" s="10">
        <v>0</v>
      </c>
      <c r="L289" s="10">
        <v>4</v>
      </c>
    </row>
    <row r="290" spans="1:13" hidden="1">
      <c r="A290" s="7">
        <v>285</v>
      </c>
      <c r="B290" s="8" t="s">
        <v>1286</v>
      </c>
      <c r="C290" s="9" t="s">
        <v>1346</v>
      </c>
      <c r="D290" s="10">
        <v>8</v>
      </c>
      <c r="E290" s="10" t="s">
        <v>1337</v>
      </c>
      <c r="F290" s="10">
        <v>36</v>
      </c>
      <c r="G290" s="7" t="s">
        <v>1449</v>
      </c>
      <c r="H290" s="10">
        <v>0</v>
      </c>
      <c r="I290" s="10">
        <v>0</v>
      </c>
      <c r="J290" s="7" t="s">
        <v>129</v>
      </c>
      <c r="K290" s="10">
        <v>0</v>
      </c>
      <c r="L290" s="10">
        <v>4</v>
      </c>
    </row>
    <row r="291" spans="1:13" hidden="1">
      <c r="A291" s="7">
        <v>286</v>
      </c>
      <c r="B291" s="8" t="s">
        <v>1287</v>
      </c>
      <c r="C291" s="9" t="s">
        <v>1347</v>
      </c>
      <c r="D291" s="10">
        <v>8</v>
      </c>
      <c r="E291" s="10" t="s">
        <v>1337</v>
      </c>
      <c r="F291" s="10">
        <v>36</v>
      </c>
      <c r="G291" s="7" t="s">
        <v>1449</v>
      </c>
      <c r="H291" s="10">
        <v>0</v>
      </c>
      <c r="I291" s="10">
        <v>0</v>
      </c>
      <c r="J291" s="7" t="s">
        <v>129</v>
      </c>
      <c r="K291" s="10">
        <v>0</v>
      </c>
      <c r="L291" s="10">
        <v>4</v>
      </c>
    </row>
    <row r="292" spans="1:13" hidden="1">
      <c r="A292" s="7">
        <v>287</v>
      </c>
      <c r="B292" s="8" t="s">
        <v>1288</v>
      </c>
      <c r="C292" s="9" t="s">
        <v>1348</v>
      </c>
      <c r="D292" s="10">
        <v>8</v>
      </c>
      <c r="E292" s="10" t="s">
        <v>1337</v>
      </c>
      <c r="F292" s="10">
        <v>36</v>
      </c>
      <c r="G292" s="7" t="s">
        <v>1449</v>
      </c>
      <c r="H292" s="10">
        <v>0</v>
      </c>
      <c r="I292" s="10">
        <v>0</v>
      </c>
      <c r="J292" s="7" t="s">
        <v>129</v>
      </c>
      <c r="K292" s="10">
        <v>0</v>
      </c>
      <c r="L292" s="10">
        <v>4</v>
      </c>
    </row>
    <row r="293" spans="1:13" hidden="1">
      <c r="A293" s="7">
        <v>288</v>
      </c>
      <c r="B293" s="8" t="s">
        <v>1289</v>
      </c>
      <c r="C293" s="9" t="s">
        <v>1349</v>
      </c>
      <c r="D293" s="10">
        <v>8</v>
      </c>
      <c r="E293" s="10" t="s">
        <v>1337</v>
      </c>
      <c r="F293" s="10">
        <v>36</v>
      </c>
      <c r="G293" s="7" t="s">
        <v>1449</v>
      </c>
      <c r="H293" s="10">
        <v>0</v>
      </c>
      <c r="I293" s="10">
        <v>0</v>
      </c>
      <c r="J293" s="7" t="s">
        <v>129</v>
      </c>
      <c r="K293" s="10">
        <v>0</v>
      </c>
      <c r="L293" s="10">
        <v>4</v>
      </c>
    </row>
    <row r="294" spans="1:13" hidden="1">
      <c r="A294" s="7">
        <v>289</v>
      </c>
      <c r="B294" s="8" t="s">
        <v>1290</v>
      </c>
      <c r="C294" s="9" t="s">
        <v>1350</v>
      </c>
      <c r="D294" s="10">
        <v>8</v>
      </c>
      <c r="E294" s="10" t="s">
        <v>1337</v>
      </c>
      <c r="F294" s="10">
        <v>36</v>
      </c>
      <c r="G294" s="7" t="s">
        <v>1449</v>
      </c>
      <c r="H294" s="10">
        <v>0</v>
      </c>
      <c r="I294" s="10">
        <v>0</v>
      </c>
      <c r="J294" s="7" t="s">
        <v>129</v>
      </c>
      <c r="K294" s="10">
        <v>0</v>
      </c>
      <c r="L294" s="10">
        <v>4</v>
      </c>
    </row>
    <row r="295" spans="1:13" hidden="1">
      <c r="A295" s="7">
        <v>290</v>
      </c>
      <c r="B295" s="8" t="s">
        <v>1291</v>
      </c>
      <c r="C295" s="9" t="s">
        <v>1351</v>
      </c>
      <c r="D295" s="10">
        <v>8</v>
      </c>
      <c r="E295" s="10" t="s">
        <v>1337</v>
      </c>
      <c r="F295" s="10">
        <v>36</v>
      </c>
      <c r="G295" s="7" t="s">
        <v>1449</v>
      </c>
      <c r="H295" s="10">
        <v>0</v>
      </c>
      <c r="I295" s="10">
        <v>0</v>
      </c>
      <c r="J295" s="7" t="s">
        <v>129</v>
      </c>
      <c r="K295" s="10">
        <v>0</v>
      </c>
      <c r="L295" s="10">
        <v>4</v>
      </c>
    </row>
    <row r="296" spans="1:13" hidden="1">
      <c r="A296" s="7">
        <v>291</v>
      </c>
      <c r="B296" s="8" t="s">
        <v>1292</v>
      </c>
      <c r="C296" s="9" t="s">
        <v>1352</v>
      </c>
      <c r="D296" s="10">
        <v>8</v>
      </c>
      <c r="E296" s="10" t="s">
        <v>1337</v>
      </c>
      <c r="F296" s="10">
        <v>36</v>
      </c>
      <c r="G296" s="7" t="s">
        <v>1449</v>
      </c>
      <c r="H296" s="10">
        <v>0</v>
      </c>
      <c r="I296" s="10">
        <v>0</v>
      </c>
      <c r="J296" s="7" t="s">
        <v>129</v>
      </c>
      <c r="K296" s="10">
        <v>0</v>
      </c>
      <c r="L296" s="10">
        <v>4</v>
      </c>
    </row>
    <row r="297" spans="1:13" hidden="1">
      <c r="A297" s="7">
        <v>292</v>
      </c>
      <c r="B297" s="8" t="s">
        <v>1492</v>
      </c>
      <c r="C297" s="9" t="s">
        <v>1493</v>
      </c>
      <c r="D297" s="10">
        <v>8</v>
      </c>
      <c r="E297" s="10" t="s">
        <v>1337</v>
      </c>
      <c r="F297" s="10">
        <v>36</v>
      </c>
      <c r="G297" s="7" t="s">
        <v>1449</v>
      </c>
      <c r="H297" s="10">
        <v>0</v>
      </c>
      <c r="I297" s="10">
        <v>0</v>
      </c>
      <c r="J297" s="7" t="s">
        <v>129</v>
      </c>
      <c r="K297" s="10">
        <v>0</v>
      </c>
      <c r="L297" s="10">
        <v>4</v>
      </c>
    </row>
    <row r="298" spans="1:13" hidden="1">
      <c r="A298" s="7">
        <v>293</v>
      </c>
      <c r="B298" s="8" t="s">
        <v>1293</v>
      </c>
      <c r="C298" s="9" t="s">
        <v>1450</v>
      </c>
      <c r="D298" s="10">
        <v>8</v>
      </c>
      <c r="E298" s="10" t="s">
        <v>1337</v>
      </c>
      <c r="F298" s="10">
        <v>36</v>
      </c>
      <c r="G298" s="7" t="s">
        <v>1449</v>
      </c>
      <c r="H298" s="10">
        <v>0</v>
      </c>
      <c r="I298" s="10">
        <v>0</v>
      </c>
      <c r="J298" s="7" t="s">
        <v>266</v>
      </c>
      <c r="K298" s="10">
        <v>0</v>
      </c>
      <c r="L298" s="10">
        <v>4</v>
      </c>
    </row>
    <row r="299" spans="1:13" hidden="1">
      <c r="A299" s="7">
        <v>294</v>
      </c>
      <c r="B299" s="8" t="s">
        <v>1294</v>
      </c>
      <c r="C299" s="9" t="s">
        <v>1353</v>
      </c>
      <c r="D299" s="10">
        <v>8</v>
      </c>
      <c r="E299" s="10" t="s">
        <v>1337</v>
      </c>
      <c r="F299" s="10">
        <v>36</v>
      </c>
      <c r="G299" s="7" t="s">
        <v>1449</v>
      </c>
      <c r="H299" s="10">
        <v>0</v>
      </c>
      <c r="I299" s="10">
        <v>0</v>
      </c>
      <c r="J299" s="7" t="s">
        <v>266</v>
      </c>
      <c r="K299" s="10">
        <v>0</v>
      </c>
      <c r="L299" s="10">
        <v>4</v>
      </c>
    </row>
    <row r="300" spans="1:13" hidden="1">
      <c r="A300" s="7">
        <v>295</v>
      </c>
      <c r="B300" s="8" t="s">
        <v>1295</v>
      </c>
      <c r="C300" s="9" t="s">
        <v>1354</v>
      </c>
      <c r="D300" s="10">
        <v>8</v>
      </c>
      <c r="E300" s="10" t="s">
        <v>1337</v>
      </c>
      <c r="F300" s="10">
        <v>36</v>
      </c>
      <c r="G300" s="7" t="s">
        <v>1449</v>
      </c>
      <c r="H300" s="10">
        <v>0</v>
      </c>
      <c r="I300" s="10">
        <v>0</v>
      </c>
      <c r="J300" s="7" t="s">
        <v>266</v>
      </c>
      <c r="K300" s="10">
        <v>0</v>
      </c>
      <c r="L300" s="10">
        <v>4</v>
      </c>
    </row>
    <row r="301" spans="1:13" hidden="1">
      <c r="A301" s="7">
        <v>296</v>
      </c>
      <c r="B301" s="8" t="s">
        <v>1296</v>
      </c>
      <c r="C301" s="9" t="s">
        <v>1355</v>
      </c>
      <c r="D301" s="10">
        <v>8</v>
      </c>
      <c r="E301" s="10" t="s">
        <v>1337</v>
      </c>
      <c r="F301" s="10">
        <v>36</v>
      </c>
      <c r="G301" s="7" t="s">
        <v>1449</v>
      </c>
      <c r="H301" s="10">
        <v>0</v>
      </c>
      <c r="I301" s="10">
        <v>0</v>
      </c>
      <c r="J301" s="7" t="s">
        <v>266</v>
      </c>
      <c r="K301" s="10">
        <v>0</v>
      </c>
      <c r="L301" s="10">
        <v>4</v>
      </c>
    </row>
    <row r="302" spans="1:13" hidden="1">
      <c r="A302" s="7">
        <v>297</v>
      </c>
      <c r="B302" s="8" t="s">
        <v>1592</v>
      </c>
      <c r="C302" s="9" t="s">
        <v>1593</v>
      </c>
      <c r="D302" s="10">
        <v>8</v>
      </c>
      <c r="E302" s="10" t="s">
        <v>1337</v>
      </c>
      <c r="F302" s="10">
        <v>36</v>
      </c>
      <c r="G302" s="7" t="s">
        <v>1449</v>
      </c>
      <c r="H302" s="10">
        <v>0</v>
      </c>
      <c r="I302" s="10">
        <v>0</v>
      </c>
      <c r="J302" s="7" t="s">
        <v>266</v>
      </c>
      <c r="K302" s="10">
        <v>0</v>
      </c>
      <c r="L302" s="10">
        <v>4</v>
      </c>
      <c r="M302" t="s">
        <v>1584</v>
      </c>
    </row>
    <row r="303" spans="1:13" hidden="1">
      <c r="A303" s="7">
        <v>298</v>
      </c>
      <c r="B303" s="8" t="s">
        <v>1297</v>
      </c>
      <c r="C303" s="9" t="s">
        <v>1356</v>
      </c>
      <c r="D303" s="10">
        <v>8</v>
      </c>
      <c r="E303" s="10" t="s">
        <v>1337</v>
      </c>
      <c r="F303" s="10">
        <v>36</v>
      </c>
      <c r="G303" s="7" t="s">
        <v>1449</v>
      </c>
      <c r="H303" s="10">
        <v>0</v>
      </c>
      <c r="I303" s="10">
        <v>0</v>
      </c>
      <c r="J303" s="7" t="s">
        <v>266</v>
      </c>
      <c r="K303" s="10">
        <v>0</v>
      </c>
      <c r="L303" s="10">
        <v>4</v>
      </c>
    </row>
    <row r="304" spans="1:13" hidden="1">
      <c r="A304" s="7">
        <v>299</v>
      </c>
      <c r="B304" s="8" t="s">
        <v>1644</v>
      </c>
      <c r="C304" s="9" t="s">
        <v>1642</v>
      </c>
      <c r="D304" s="10">
        <v>8</v>
      </c>
      <c r="E304" s="10" t="s">
        <v>1337</v>
      </c>
      <c r="F304" s="10">
        <v>36</v>
      </c>
      <c r="G304" s="7" t="s">
        <v>1449</v>
      </c>
      <c r="H304" s="10">
        <v>0</v>
      </c>
      <c r="I304" s="10">
        <v>0</v>
      </c>
      <c r="J304" s="7" t="s">
        <v>266</v>
      </c>
      <c r="K304" s="10">
        <v>0</v>
      </c>
      <c r="L304" s="10">
        <v>4</v>
      </c>
      <c r="M304" t="s">
        <v>1645</v>
      </c>
    </row>
    <row r="305" spans="1:13" hidden="1">
      <c r="A305" s="7">
        <v>300</v>
      </c>
      <c r="B305" s="8" t="s">
        <v>1667</v>
      </c>
      <c r="C305" s="9" t="s">
        <v>1643</v>
      </c>
      <c r="D305" s="10">
        <v>8</v>
      </c>
      <c r="E305" s="10" t="s">
        <v>1337</v>
      </c>
      <c r="F305" s="10">
        <v>36</v>
      </c>
      <c r="G305" s="7" t="s">
        <v>1449</v>
      </c>
      <c r="H305" s="10">
        <v>0</v>
      </c>
      <c r="I305" s="10">
        <v>0</v>
      </c>
      <c r="J305" s="7" t="s">
        <v>266</v>
      </c>
      <c r="K305" s="10">
        <v>0</v>
      </c>
      <c r="L305" s="10">
        <v>4</v>
      </c>
      <c r="M305" t="s">
        <v>1645</v>
      </c>
    </row>
    <row r="306" spans="1:13" hidden="1">
      <c r="A306" s="7">
        <v>301</v>
      </c>
      <c r="B306" s="8" t="s">
        <v>1590</v>
      </c>
      <c r="C306" s="9" t="s">
        <v>1591</v>
      </c>
      <c r="D306" s="10">
        <v>8</v>
      </c>
      <c r="E306" s="10" t="s">
        <v>1337</v>
      </c>
      <c r="F306" s="10">
        <v>36</v>
      </c>
      <c r="G306" s="7" t="s">
        <v>1449</v>
      </c>
      <c r="H306" s="10">
        <v>0</v>
      </c>
      <c r="I306" s="10">
        <v>0</v>
      </c>
      <c r="J306" s="7" t="s">
        <v>266</v>
      </c>
      <c r="K306" s="10">
        <v>0</v>
      </c>
      <c r="L306" s="10">
        <v>4</v>
      </c>
      <c r="M306" t="s">
        <v>1584</v>
      </c>
    </row>
    <row r="307" spans="1:13" hidden="1">
      <c r="A307" s="7">
        <v>302</v>
      </c>
      <c r="B307" s="8" t="s">
        <v>1298</v>
      </c>
      <c r="C307" s="9" t="s">
        <v>1357</v>
      </c>
      <c r="D307" s="10">
        <v>8</v>
      </c>
      <c r="E307" s="10" t="s">
        <v>1337</v>
      </c>
      <c r="F307" s="10">
        <v>36</v>
      </c>
      <c r="G307" s="7" t="s">
        <v>1449</v>
      </c>
      <c r="H307" s="10">
        <v>1</v>
      </c>
      <c r="I307" s="10">
        <v>0</v>
      </c>
      <c r="J307" s="7" t="s">
        <v>174</v>
      </c>
      <c r="K307" s="10">
        <v>1</v>
      </c>
      <c r="L307" s="10">
        <v>4</v>
      </c>
    </row>
    <row r="308" spans="1:13" hidden="1">
      <c r="A308" s="7">
        <v>303</v>
      </c>
      <c r="B308" s="8" t="s">
        <v>1299</v>
      </c>
      <c r="C308" s="9" t="s">
        <v>1358</v>
      </c>
      <c r="D308" s="10">
        <v>8</v>
      </c>
      <c r="E308" s="10" t="s">
        <v>1337</v>
      </c>
      <c r="F308" s="10">
        <v>36</v>
      </c>
      <c r="G308" s="7" t="s">
        <v>1449</v>
      </c>
      <c r="H308" s="10">
        <v>1</v>
      </c>
      <c r="I308" s="10">
        <v>0</v>
      </c>
      <c r="J308" s="7" t="s">
        <v>174</v>
      </c>
      <c r="K308" s="10">
        <v>1</v>
      </c>
      <c r="L308" s="10">
        <v>4</v>
      </c>
    </row>
    <row r="309" spans="1:13" hidden="1">
      <c r="A309" s="7">
        <v>304</v>
      </c>
      <c r="B309" s="8" t="s">
        <v>1300</v>
      </c>
      <c r="C309" s="9" t="s">
        <v>1359</v>
      </c>
      <c r="D309" s="10">
        <v>8</v>
      </c>
      <c r="E309" s="10" t="s">
        <v>1337</v>
      </c>
      <c r="F309" s="10">
        <v>36</v>
      </c>
      <c r="G309" s="7" t="s">
        <v>1449</v>
      </c>
      <c r="H309" s="10">
        <v>1</v>
      </c>
      <c r="I309" s="10">
        <v>0</v>
      </c>
      <c r="J309" s="7" t="s">
        <v>174</v>
      </c>
      <c r="K309" s="10">
        <v>1</v>
      </c>
      <c r="L309" s="10">
        <v>4</v>
      </c>
    </row>
    <row r="310" spans="1:13" hidden="1">
      <c r="A310" s="7">
        <v>305</v>
      </c>
      <c r="B310" s="8" t="s">
        <v>1301</v>
      </c>
      <c r="C310" s="9" t="s">
        <v>1360</v>
      </c>
      <c r="D310" s="10">
        <v>8</v>
      </c>
      <c r="E310" s="10" t="s">
        <v>1337</v>
      </c>
      <c r="F310" s="10">
        <v>36</v>
      </c>
      <c r="G310" s="7" t="s">
        <v>1449</v>
      </c>
      <c r="H310" s="10">
        <v>0</v>
      </c>
      <c r="I310" s="10">
        <v>0</v>
      </c>
      <c r="J310" s="7" t="s">
        <v>155</v>
      </c>
      <c r="K310" s="10">
        <v>1</v>
      </c>
      <c r="L310" s="10">
        <v>4</v>
      </c>
    </row>
    <row r="311" spans="1:13" hidden="1">
      <c r="A311" s="7">
        <v>306</v>
      </c>
      <c r="B311" s="8" t="s">
        <v>1302</v>
      </c>
      <c r="C311" s="9" t="s">
        <v>1361</v>
      </c>
      <c r="D311" s="10">
        <v>8</v>
      </c>
      <c r="E311" s="10" t="s">
        <v>1337</v>
      </c>
      <c r="F311" s="10">
        <v>36</v>
      </c>
      <c r="G311" s="7" t="s">
        <v>1449</v>
      </c>
      <c r="H311" s="10">
        <v>0</v>
      </c>
      <c r="I311" s="10">
        <v>0</v>
      </c>
      <c r="J311" s="7" t="s">
        <v>155</v>
      </c>
      <c r="K311" s="10">
        <v>1</v>
      </c>
      <c r="L311" s="10">
        <v>4</v>
      </c>
    </row>
    <row r="312" spans="1:13" hidden="1">
      <c r="A312" s="7">
        <v>307</v>
      </c>
      <c r="B312" s="8" t="s">
        <v>1303</v>
      </c>
      <c r="C312" s="9" t="s">
        <v>1362</v>
      </c>
      <c r="D312" s="10">
        <v>8</v>
      </c>
      <c r="E312" s="10" t="s">
        <v>1337</v>
      </c>
      <c r="F312" s="10">
        <v>36</v>
      </c>
      <c r="G312" s="7" t="s">
        <v>1449</v>
      </c>
      <c r="H312" s="10">
        <v>0</v>
      </c>
      <c r="I312" s="10">
        <v>0</v>
      </c>
      <c r="J312" s="7" t="s">
        <v>155</v>
      </c>
      <c r="K312" s="10">
        <v>1</v>
      </c>
      <c r="L312" s="10">
        <v>4</v>
      </c>
    </row>
    <row r="313" spans="1:13" hidden="1">
      <c r="A313" s="7">
        <v>308</v>
      </c>
      <c r="B313" s="8" t="s">
        <v>1304</v>
      </c>
      <c r="C313" s="9" t="s">
        <v>1363</v>
      </c>
      <c r="D313" s="10">
        <v>8</v>
      </c>
      <c r="E313" s="10" t="s">
        <v>1337</v>
      </c>
      <c r="F313" s="10">
        <v>36</v>
      </c>
      <c r="G313" s="7" t="s">
        <v>1449</v>
      </c>
      <c r="H313" s="10">
        <v>1</v>
      </c>
      <c r="I313" s="10">
        <v>0</v>
      </c>
      <c r="J313" s="7" t="s">
        <v>307</v>
      </c>
      <c r="K313" s="10">
        <v>1</v>
      </c>
      <c r="L313" s="10">
        <v>4</v>
      </c>
    </row>
    <row r="314" spans="1:13" hidden="1">
      <c r="A314" s="7">
        <v>309</v>
      </c>
      <c r="B314" s="8" t="s">
        <v>1305</v>
      </c>
      <c r="C314" s="9" t="s">
        <v>1364</v>
      </c>
      <c r="D314" s="10">
        <v>8</v>
      </c>
      <c r="E314" s="10" t="s">
        <v>1337</v>
      </c>
      <c r="F314" s="10">
        <v>36</v>
      </c>
      <c r="G314" s="7" t="s">
        <v>1449</v>
      </c>
      <c r="H314" s="10">
        <v>1</v>
      </c>
      <c r="I314" s="10">
        <v>0</v>
      </c>
      <c r="J314" s="7" t="s">
        <v>307</v>
      </c>
      <c r="K314" s="10">
        <v>1</v>
      </c>
      <c r="L314" s="10">
        <v>4</v>
      </c>
    </row>
    <row r="315" spans="1:13" hidden="1">
      <c r="A315" s="7">
        <v>310</v>
      </c>
      <c r="B315" s="8" t="s">
        <v>1306</v>
      </c>
      <c r="C315" s="9" t="s">
        <v>1365</v>
      </c>
      <c r="D315" s="10">
        <v>8</v>
      </c>
      <c r="E315" s="10" t="s">
        <v>1337</v>
      </c>
      <c r="F315" s="10">
        <v>36</v>
      </c>
      <c r="G315" s="7" t="s">
        <v>1449</v>
      </c>
      <c r="H315" s="10">
        <v>1</v>
      </c>
      <c r="I315" s="10">
        <v>0</v>
      </c>
      <c r="J315" s="7" t="s">
        <v>307</v>
      </c>
      <c r="K315" s="10">
        <v>1</v>
      </c>
      <c r="L315" s="10">
        <v>4</v>
      </c>
    </row>
    <row r="316" spans="1:13" hidden="1">
      <c r="A316" s="7">
        <v>311</v>
      </c>
      <c r="B316" s="8" t="s">
        <v>1307</v>
      </c>
      <c r="C316" s="9" t="s">
        <v>1451</v>
      </c>
      <c r="D316" s="10">
        <v>8</v>
      </c>
      <c r="E316" s="10" t="s">
        <v>1337</v>
      </c>
      <c r="F316" s="10">
        <v>36</v>
      </c>
      <c r="G316" s="7" t="s">
        <v>1449</v>
      </c>
      <c r="H316" s="10">
        <v>0</v>
      </c>
      <c r="I316" s="10">
        <v>0</v>
      </c>
      <c r="J316" s="7" t="s">
        <v>248</v>
      </c>
      <c r="K316" s="10">
        <v>0</v>
      </c>
      <c r="L316" s="10">
        <v>4</v>
      </c>
    </row>
    <row r="317" spans="1:13" hidden="1">
      <c r="A317" s="7">
        <v>312</v>
      </c>
      <c r="B317" s="8" t="s">
        <v>1308</v>
      </c>
      <c r="C317" s="9" t="s">
        <v>1366</v>
      </c>
      <c r="D317" s="10">
        <v>8</v>
      </c>
      <c r="E317" s="10" t="s">
        <v>1337</v>
      </c>
      <c r="F317" s="10">
        <v>36</v>
      </c>
      <c r="G317" s="7" t="s">
        <v>1449</v>
      </c>
      <c r="H317" s="10">
        <v>0</v>
      </c>
      <c r="I317" s="10">
        <v>0</v>
      </c>
      <c r="J317" s="7" t="s">
        <v>248</v>
      </c>
      <c r="K317" s="10">
        <v>0</v>
      </c>
      <c r="L317" s="10">
        <v>4</v>
      </c>
    </row>
    <row r="318" spans="1:13" hidden="1">
      <c r="A318" s="7">
        <v>313</v>
      </c>
      <c r="B318" s="8" t="s">
        <v>1309</v>
      </c>
      <c r="C318" s="9" t="s">
        <v>1367</v>
      </c>
      <c r="D318" s="10">
        <v>8</v>
      </c>
      <c r="E318" s="10" t="s">
        <v>1337</v>
      </c>
      <c r="F318" s="10">
        <v>36</v>
      </c>
      <c r="G318" s="7" t="s">
        <v>1449</v>
      </c>
      <c r="H318" s="10">
        <v>0</v>
      </c>
      <c r="I318" s="10">
        <v>0</v>
      </c>
      <c r="J318" s="7" t="s">
        <v>248</v>
      </c>
      <c r="K318" s="10">
        <v>0</v>
      </c>
      <c r="L318" s="10">
        <v>4</v>
      </c>
    </row>
    <row r="319" spans="1:13" hidden="1">
      <c r="A319" s="7">
        <v>314</v>
      </c>
      <c r="B319" s="8" t="s">
        <v>1310</v>
      </c>
      <c r="C319" s="9" t="s">
        <v>1368</v>
      </c>
      <c r="D319" s="10">
        <v>8</v>
      </c>
      <c r="E319" s="10" t="s">
        <v>1337</v>
      </c>
      <c r="F319" s="10">
        <v>36</v>
      </c>
      <c r="G319" s="7" t="s">
        <v>1449</v>
      </c>
      <c r="H319" s="10">
        <v>0</v>
      </c>
      <c r="I319" s="10">
        <v>0</v>
      </c>
      <c r="J319" s="7" t="s">
        <v>231</v>
      </c>
      <c r="K319" s="10">
        <v>1</v>
      </c>
      <c r="L319" s="10">
        <v>4</v>
      </c>
    </row>
    <row r="320" spans="1:13" hidden="1">
      <c r="A320" s="7">
        <v>315</v>
      </c>
      <c r="B320" s="8" t="s">
        <v>1311</v>
      </c>
      <c r="C320" s="9" t="s">
        <v>1369</v>
      </c>
      <c r="D320" s="10">
        <v>8</v>
      </c>
      <c r="E320" s="10" t="s">
        <v>1337</v>
      </c>
      <c r="F320" s="10">
        <v>36</v>
      </c>
      <c r="G320" s="7" t="s">
        <v>1449</v>
      </c>
      <c r="H320" s="10">
        <v>0</v>
      </c>
      <c r="I320" s="10">
        <v>0</v>
      </c>
      <c r="J320" s="7" t="s">
        <v>231</v>
      </c>
      <c r="K320" s="10">
        <v>1</v>
      </c>
      <c r="L320" s="10">
        <v>4</v>
      </c>
    </row>
    <row r="321" spans="1:12" hidden="1">
      <c r="A321" s="7">
        <v>316</v>
      </c>
      <c r="B321" s="8" t="s">
        <v>1312</v>
      </c>
      <c r="C321" s="9" t="s">
        <v>1370</v>
      </c>
      <c r="D321" s="10">
        <v>8</v>
      </c>
      <c r="E321" s="10" t="s">
        <v>1337</v>
      </c>
      <c r="F321" s="10">
        <v>36</v>
      </c>
      <c r="G321" s="7" t="s">
        <v>1449</v>
      </c>
      <c r="H321" s="10">
        <v>0</v>
      </c>
      <c r="I321" s="10">
        <v>0</v>
      </c>
      <c r="J321" s="7" t="s">
        <v>231</v>
      </c>
      <c r="K321" s="10">
        <v>1</v>
      </c>
      <c r="L321" s="10">
        <v>4</v>
      </c>
    </row>
    <row r="322" spans="1:12" hidden="1">
      <c r="A322" s="7">
        <v>317</v>
      </c>
      <c r="B322" s="8" t="s">
        <v>1313</v>
      </c>
      <c r="C322" s="9" t="s">
        <v>1452</v>
      </c>
      <c r="D322" s="10">
        <v>8</v>
      </c>
      <c r="E322" s="10" t="s">
        <v>1337</v>
      </c>
      <c r="F322" s="10">
        <v>36</v>
      </c>
      <c r="G322" s="7" t="s">
        <v>1449</v>
      </c>
      <c r="H322" s="10">
        <v>0</v>
      </c>
      <c r="I322" s="10">
        <v>0</v>
      </c>
      <c r="J322" s="7" t="s">
        <v>129</v>
      </c>
      <c r="K322" s="10">
        <v>0</v>
      </c>
      <c r="L322" s="10">
        <v>4</v>
      </c>
    </row>
    <row r="323" spans="1:12" hidden="1">
      <c r="A323" s="7">
        <v>318</v>
      </c>
      <c r="B323" s="8" t="s">
        <v>1314</v>
      </c>
      <c r="C323" s="9" t="s">
        <v>1453</v>
      </c>
      <c r="D323" s="10">
        <v>8</v>
      </c>
      <c r="E323" s="10" t="s">
        <v>1337</v>
      </c>
      <c r="F323" s="10">
        <v>36</v>
      </c>
      <c r="G323" s="7" t="s">
        <v>1449</v>
      </c>
      <c r="H323" s="10">
        <v>0</v>
      </c>
      <c r="I323" s="10">
        <v>0</v>
      </c>
      <c r="J323" s="7" t="s">
        <v>206</v>
      </c>
      <c r="K323" s="10">
        <v>0</v>
      </c>
      <c r="L323" s="10">
        <v>4</v>
      </c>
    </row>
    <row r="324" spans="1:12" hidden="1">
      <c r="A324" s="7">
        <v>319</v>
      </c>
      <c r="B324" s="8" t="s">
        <v>1315</v>
      </c>
      <c r="C324" s="9" t="s">
        <v>1371</v>
      </c>
      <c r="D324" s="10">
        <v>8</v>
      </c>
      <c r="E324" s="10" t="s">
        <v>1337</v>
      </c>
      <c r="F324" s="10">
        <v>36</v>
      </c>
      <c r="G324" s="7" t="s">
        <v>1449</v>
      </c>
      <c r="H324" s="10">
        <v>0</v>
      </c>
      <c r="I324" s="10">
        <v>0</v>
      </c>
      <c r="J324" s="7" t="s">
        <v>206</v>
      </c>
      <c r="K324" s="10">
        <v>0</v>
      </c>
      <c r="L324" s="10">
        <v>4</v>
      </c>
    </row>
    <row r="325" spans="1:12" hidden="1">
      <c r="A325" s="7">
        <v>320</v>
      </c>
      <c r="B325" s="8" t="s">
        <v>1316</v>
      </c>
      <c r="C325" s="9" t="s">
        <v>1372</v>
      </c>
      <c r="D325" s="10">
        <v>8</v>
      </c>
      <c r="E325" s="10" t="s">
        <v>1337</v>
      </c>
      <c r="F325" s="10">
        <v>36</v>
      </c>
      <c r="G325" s="7" t="s">
        <v>1449</v>
      </c>
      <c r="H325" s="10">
        <v>0</v>
      </c>
      <c r="I325" s="10">
        <v>0</v>
      </c>
      <c r="J325" s="7" t="s">
        <v>206</v>
      </c>
      <c r="K325" s="10">
        <v>0</v>
      </c>
      <c r="L325" s="10">
        <v>4</v>
      </c>
    </row>
    <row r="326" spans="1:12" hidden="1">
      <c r="A326" s="7">
        <v>321</v>
      </c>
      <c r="B326" s="8" t="s">
        <v>1317</v>
      </c>
      <c r="C326" s="9" t="s">
        <v>1373</v>
      </c>
      <c r="D326" s="10">
        <v>8</v>
      </c>
      <c r="E326" s="10" t="s">
        <v>1337</v>
      </c>
      <c r="F326" s="10">
        <v>36</v>
      </c>
      <c r="G326" s="7" t="s">
        <v>1449</v>
      </c>
      <c r="H326" s="10">
        <v>0</v>
      </c>
      <c r="I326" s="10">
        <v>0</v>
      </c>
      <c r="J326" s="7" t="s">
        <v>206</v>
      </c>
      <c r="K326" s="10">
        <v>0</v>
      </c>
      <c r="L326" s="10">
        <v>4</v>
      </c>
    </row>
    <row r="327" spans="1:12" hidden="1">
      <c r="A327" s="7">
        <v>322</v>
      </c>
      <c r="B327" s="8" t="s">
        <v>1318</v>
      </c>
      <c r="C327" s="9" t="s">
        <v>1374</v>
      </c>
      <c r="D327" s="10">
        <v>8</v>
      </c>
      <c r="E327" s="10" t="s">
        <v>1337</v>
      </c>
      <c r="F327" s="10">
        <v>36</v>
      </c>
      <c r="G327" s="7" t="s">
        <v>1449</v>
      </c>
      <c r="H327" s="10">
        <v>0</v>
      </c>
      <c r="I327" s="10">
        <v>0</v>
      </c>
      <c r="J327" s="7" t="s">
        <v>206</v>
      </c>
      <c r="K327" s="10">
        <v>0</v>
      </c>
      <c r="L327" s="10">
        <v>4</v>
      </c>
    </row>
    <row r="328" spans="1:12" hidden="1">
      <c r="A328" s="7">
        <v>323</v>
      </c>
      <c r="B328" s="8" t="s">
        <v>1319</v>
      </c>
      <c r="C328" s="9" t="s">
        <v>1375</v>
      </c>
      <c r="D328" s="10">
        <v>8</v>
      </c>
      <c r="E328" s="10" t="s">
        <v>1337</v>
      </c>
      <c r="F328" s="10">
        <v>36</v>
      </c>
      <c r="G328" s="7" t="s">
        <v>1449</v>
      </c>
      <c r="H328" s="10">
        <v>0</v>
      </c>
      <c r="I328" s="10">
        <v>0</v>
      </c>
      <c r="J328" s="7" t="s">
        <v>206</v>
      </c>
      <c r="K328" s="10">
        <v>0</v>
      </c>
      <c r="L328" s="10">
        <v>4</v>
      </c>
    </row>
    <row r="329" spans="1:12" hidden="1">
      <c r="A329" s="7">
        <v>324</v>
      </c>
      <c r="B329" s="8" t="s">
        <v>1320</v>
      </c>
      <c r="C329" s="9" t="s">
        <v>1376</v>
      </c>
      <c r="D329" s="10">
        <v>8</v>
      </c>
      <c r="E329" s="10" t="s">
        <v>1337</v>
      </c>
      <c r="F329" s="10">
        <v>36</v>
      </c>
      <c r="G329" s="7" t="s">
        <v>1449</v>
      </c>
      <c r="H329" s="10">
        <v>0</v>
      </c>
      <c r="I329" s="10">
        <v>0</v>
      </c>
      <c r="J329" s="7" t="s">
        <v>206</v>
      </c>
      <c r="K329" s="10">
        <v>0</v>
      </c>
      <c r="L329" s="10">
        <v>4</v>
      </c>
    </row>
    <row r="330" spans="1:12" hidden="1">
      <c r="A330" s="7">
        <v>325</v>
      </c>
      <c r="B330" s="8" t="s">
        <v>1321</v>
      </c>
      <c r="C330" s="9" t="s">
        <v>1377</v>
      </c>
      <c r="D330" s="10">
        <v>8</v>
      </c>
      <c r="E330" s="10" t="s">
        <v>1337</v>
      </c>
      <c r="F330" s="10">
        <v>36</v>
      </c>
      <c r="G330" s="7" t="s">
        <v>1449</v>
      </c>
      <c r="H330" s="10">
        <v>0</v>
      </c>
      <c r="I330" s="10">
        <v>0</v>
      </c>
      <c r="J330" s="7" t="s">
        <v>206</v>
      </c>
      <c r="K330" s="10">
        <v>0</v>
      </c>
      <c r="L330" s="10">
        <v>4</v>
      </c>
    </row>
    <row r="331" spans="1:12" hidden="1">
      <c r="A331" s="7">
        <v>326</v>
      </c>
      <c r="B331" s="8" t="s">
        <v>1322</v>
      </c>
      <c r="C331" s="9" t="s">
        <v>1378</v>
      </c>
      <c r="D331" s="10">
        <v>8</v>
      </c>
      <c r="E331" s="10" t="s">
        <v>1337</v>
      </c>
      <c r="F331" s="10">
        <v>36</v>
      </c>
      <c r="G331" s="7" t="s">
        <v>1449</v>
      </c>
      <c r="H331" s="10">
        <v>0</v>
      </c>
      <c r="I331" s="10">
        <v>0</v>
      </c>
      <c r="J331" s="7" t="s">
        <v>206</v>
      </c>
      <c r="K331" s="10">
        <v>0</v>
      </c>
      <c r="L331" s="10">
        <v>4</v>
      </c>
    </row>
    <row r="332" spans="1:12" hidden="1">
      <c r="A332" s="7">
        <v>327</v>
      </c>
      <c r="B332" s="8" t="s">
        <v>1323</v>
      </c>
      <c r="C332" s="9" t="s">
        <v>1454</v>
      </c>
      <c r="D332" s="10">
        <v>8</v>
      </c>
      <c r="E332" s="10" t="s">
        <v>1337</v>
      </c>
      <c r="F332" s="10">
        <v>36</v>
      </c>
      <c r="G332" s="7" t="s">
        <v>1449</v>
      </c>
      <c r="H332" s="10">
        <v>0</v>
      </c>
      <c r="I332" s="10">
        <v>0</v>
      </c>
      <c r="J332" s="7" t="s">
        <v>206</v>
      </c>
      <c r="K332" s="10">
        <v>0</v>
      </c>
      <c r="L332" s="10">
        <v>4</v>
      </c>
    </row>
    <row r="333" spans="1:12" hidden="1">
      <c r="A333" s="7">
        <v>328</v>
      </c>
      <c r="B333" s="8" t="s">
        <v>1324</v>
      </c>
      <c r="C333" s="9" t="s">
        <v>1379</v>
      </c>
      <c r="D333" s="10">
        <v>8</v>
      </c>
      <c r="E333" s="10" t="s">
        <v>1337</v>
      </c>
      <c r="F333" s="10">
        <v>36</v>
      </c>
      <c r="G333" s="7" t="s">
        <v>1449</v>
      </c>
      <c r="H333" s="10">
        <v>0</v>
      </c>
      <c r="I333" s="10">
        <v>0</v>
      </c>
      <c r="J333" s="7" t="s">
        <v>206</v>
      </c>
      <c r="K333" s="10">
        <v>0</v>
      </c>
      <c r="L333" s="10">
        <v>4</v>
      </c>
    </row>
    <row r="334" spans="1:12" hidden="1">
      <c r="A334" s="7">
        <v>329</v>
      </c>
      <c r="B334" s="8" t="s">
        <v>1325</v>
      </c>
      <c r="C334" s="9" t="s">
        <v>1455</v>
      </c>
      <c r="D334" s="10">
        <v>8</v>
      </c>
      <c r="E334" s="10" t="s">
        <v>1337</v>
      </c>
      <c r="F334" s="10">
        <v>36</v>
      </c>
      <c r="G334" s="7" t="s">
        <v>1449</v>
      </c>
      <c r="H334" s="10">
        <v>0</v>
      </c>
      <c r="I334" s="10">
        <v>0</v>
      </c>
      <c r="J334" s="7" t="s">
        <v>206</v>
      </c>
      <c r="K334" s="10">
        <v>0</v>
      </c>
      <c r="L334" s="10">
        <v>4</v>
      </c>
    </row>
    <row r="335" spans="1:12" hidden="1">
      <c r="A335" s="7">
        <v>330</v>
      </c>
      <c r="B335" s="8" t="s">
        <v>1326</v>
      </c>
      <c r="C335" s="9" t="s">
        <v>1456</v>
      </c>
      <c r="D335" s="10">
        <v>8</v>
      </c>
      <c r="E335" s="10" t="s">
        <v>1337</v>
      </c>
      <c r="F335" s="10">
        <v>36</v>
      </c>
      <c r="G335" s="7" t="s">
        <v>1449</v>
      </c>
      <c r="H335" s="10">
        <v>0</v>
      </c>
      <c r="I335" s="10">
        <v>0</v>
      </c>
      <c r="J335" s="7" t="s">
        <v>129</v>
      </c>
      <c r="K335" s="10">
        <v>0</v>
      </c>
      <c r="L335" s="10">
        <v>4</v>
      </c>
    </row>
    <row r="336" spans="1:12" hidden="1">
      <c r="A336" s="7">
        <v>331</v>
      </c>
      <c r="B336" s="8" t="s">
        <v>1327</v>
      </c>
      <c r="C336" s="9" t="s">
        <v>1380</v>
      </c>
      <c r="D336" s="10">
        <v>8</v>
      </c>
      <c r="E336" s="10" t="s">
        <v>1337</v>
      </c>
      <c r="F336" s="10">
        <v>36</v>
      </c>
      <c r="G336" s="7" t="s">
        <v>1449</v>
      </c>
      <c r="H336" s="10">
        <v>0</v>
      </c>
      <c r="I336" s="10">
        <v>0</v>
      </c>
      <c r="J336" s="7" t="s">
        <v>129</v>
      </c>
      <c r="K336" s="10">
        <v>0</v>
      </c>
      <c r="L336" s="10">
        <v>4</v>
      </c>
    </row>
    <row r="337" spans="1:13" hidden="1">
      <c r="A337" s="7">
        <v>332</v>
      </c>
      <c r="B337" s="8" t="s">
        <v>1328</v>
      </c>
      <c r="C337" s="9" t="s">
        <v>1381</v>
      </c>
      <c r="D337" s="10">
        <v>8</v>
      </c>
      <c r="E337" s="10" t="s">
        <v>1337</v>
      </c>
      <c r="F337" s="10">
        <v>36</v>
      </c>
      <c r="G337" s="7" t="s">
        <v>1449</v>
      </c>
      <c r="H337" s="10">
        <v>0</v>
      </c>
      <c r="I337" s="10">
        <v>0</v>
      </c>
      <c r="J337" s="7" t="s">
        <v>129</v>
      </c>
      <c r="K337" s="10">
        <v>0</v>
      </c>
      <c r="L337" s="10">
        <v>4</v>
      </c>
    </row>
    <row r="338" spans="1:13" hidden="1">
      <c r="A338" s="7">
        <v>333</v>
      </c>
      <c r="B338" s="8" t="s">
        <v>1579</v>
      </c>
      <c r="C338" s="9" t="s">
        <v>1526</v>
      </c>
      <c r="D338" s="10">
        <v>8</v>
      </c>
      <c r="E338" s="10" t="s">
        <v>1337</v>
      </c>
      <c r="F338" s="10">
        <v>36</v>
      </c>
      <c r="G338" s="7" t="s">
        <v>1449</v>
      </c>
      <c r="H338" s="10">
        <v>0</v>
      </c>
      <c r="I338" s="10">
        <v>0</v>
      </c>
      <c r="J338" s="7" t="s">
        <v>129</v>
      </c>
      <c r="K338" s="10">
        <v>0</v>
      </c>
      <c r="L338" s="10">
        <v>4</v>
      </c>
      <c r="M338" t="s">
        <v>1577</v>
      </c>
    </row>
    <row r="339" spans="1:13" hidden="1">
      <c r="A339" s="7">
        <v>334</v>
      </c>
      <c r="B339" s="8" t="s">
        <v>1524</v>
      </c>
      <c r="C339" s="9" t="s">
        <v>1527</v>
      </c>
      <c r="D339" s="10">
        <v>8</v>
      </c>
      <c r="E339" s="10" t="s">
        <v>1337</v>
      </c>
      <c r="F339" s="10">
        <v>36</v>
      </c>
      <c r="G339" s="7" t="s">
        <v>1449</v>
      </c>
      <c r="H339" s="10">
        <v>0</v>
      </c>
      <c r="I339" s="10">
        <v>0</v>
      </c>
      <c r="J339" s="7" t="s">
        <v>129</v>
      </c>
      <c r="K339" s="10">
        <v>0</v>
      </c>
      <c r="L339" s="10">
        <v>4</v>
      </c>
      <c r="M339" t="s">
        <v>1577</v>
      </c>
    </row>
    <row r="340" spans="1:13" hidden="1">
      <c r="A340" s="7">
        <v>335</v>
      </c>
      <c r="B340" s="8" t="s">
        <v>1525</v>
      </c>
      <c r="C340" s="9" t="s">
        <v>1528</v>
      </c>
      <c r="D340" s="10">
        <v>8</v>
      </c>
      <c r="E340" s="10" t="s">
        <v>1337</v>
      </c>
      <c r="F340" s="10">
        <v>36</v>
      </c>
      <c r="G340" s="7" t="s">
        <v>1449</v>
      </c>
      <c r="H340" s="10">
        <v>0</v>
      </c>
      <c r="I340" s="10">
        <v>0</v>
      </c>
      <c r="J340" s="7" t="s">
        <v>129</v>
      </c>
      <c r="K340" s="10">
        <v>0</v>
      </c>
      <c r="L340" s="10">
        <v>4</v>
      </c>
      <c r="M340" t="s">
        <v>1577</v>
      </c>
    </row>
  </sheetData>
  <phoneticPr fontId="10"/>
  <conditionalFormatting sqref="N2:N340">
    <cfRule type="cellIs" dxfId="0" priority="1" stopIfTrue="1" operator="greaterThan">
      <formula>2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M37"/>
  <sheetViews>
    <sheetView workbookViewId="0"/>
  </sheetViews>
  <sheetFormatPr defaultRowHeight="13.2"/>
  <cols>
    <col min="1" max="1" width="3.109375" customWidth="1"/>
    <col min="2" max="2" width="21.44140625" customWidth="1"/>
    <col min="3" max="3" width="40.77734375" customWidth="1"/>
    <col min="5" max="6" width="14.77734375" customWidth="1"/>
    <col min="8" max="10" width="10.77734375" customWidth="1"/>
  </cols>
  <sheetData>
    <row r="1" spans="1:13">
      <c r="A1" s="4" t="s">
        <v>123</v>
      </c>
    </row>
    <row r="2" spans="1:13">
      <c r="A2" s="4"/>
    </row>
    <row r="3" spans="1:13">
      <c r="B3" s="3" t="s">
        <v>5</v>
      </c>
      <c r="C3" s="3" t="s">
        <v>6</v>
      </c>
      <c r="E3" t="s">
        <v>1614</v>
      </c>
      <c r="F3" t="s">
        <v>1615</v>
      </c>
      <c r="H3" t="s">
        <v>1617</v>
      </c>
      <c r="I3" t="s">
        <v>1618</v>
      </c>
      <c r="J3" t="s">
        <v>1619</v>
      </c>
      <c r="L3" t="s">
        <v>1624</v>
      </c>
      <c r="M3" t="s">
        <v>1620</v>
      </c>
    </row>
    <row r="4" spans="1:13">
      <c r="B4" s="2" t="s">
        <v>124</v>
      </c>
      <c r="C4" s="2" t="s">
        <v>1500</v>
      </c>
      <c r="E4">
        <v>1</v>
      </c>
      <c r="F4" t="s">
        <v>128</v>
      </c>
      <c r="H4">
        <v>1</v>
      </c>
      <c r="I4" t="s">
        <v>129</v>
      </c>
      <c r="J4">
        <v>0</v>
      </c>
      <c r="L4">
        <v>1</v>
      </c>
      <c r="M4" t="s">
        <v>1621</v>
      </c>
    </row>
    <row r="5" spans="1:13">
      <c r="B5" s="2" t="s">
        <v>125</v>
      </c>
      <c r="C5" s="2"/>
      <c r="E5">
        <v>2</v>
      </c>
      <c r="F5" t="s">
        <v>265</v>
      </c>
      <c r="H5">
        <v>2</v>
      </c>
      <c r="I5" t="s">
        <v>418</v>
      </c>
      <c r="J5">
        <v>0</v>
      </c>
      <c r="L5">
        <v>2</v>
      </c>
      <c r="M5" t="s">
        <v>1622</v>
      </c>
    </row>
    <row r="6" spans="1:13">
      <c r="B6" s="2" t="s">
        <v>126</v>
      </c>
      <c r="C6" s="2"/>
      <c r="E6">
        <v>3</v>
      </c>
      <c r="F6" t="s">
        <v>205</v>
      </c>
      <c r="H6">
        <v>3</v>
      </c>
      <c r="I6" t="s">
        <v>402</v>
      </c>
      <c r="J6">
        <v>0</v>
      </c>
      <c r="L6">
        <v>3</v>
      </c>
      <c r="M6" t="s">
        <v>1623</v>
      </c>
    </row>
    <row r="7" spans="1:13">
      <c r="E7">
        <v>4</v>
      </c>
      <c r="F7" t="s">
        <v>1335</v>
      </c>
      <c r="H7">
        <v>4</v>
      </c>
      <c r="I7" t="s">
        <v>411</v>
      </c>
      <c r="J7">
        <v>0</v>
      </c>
      <c r="L7">
        <v>4</v>
      </c>
      <c r="M7" t="s">
        <v>1449</v>
      </c>
    </row>
    <row r="8" spans="1:13">
      <c r="B8" t="s">
        <v>1609</v>
      </c>
      <c r="E8">
        <v>5</v>
      </c>
      <c r="F8" t="s">
        <v>173</v>
      </c>
      <c r="H8">
        <v>5</v>
      </c>
      <c r="I8" t="s">
        <v>392</v>
      </c>
      <c r="J8">
        <v>0</v>
      </c>
    </row>
    <row r="9" spans="1:13">
      <c r="B9" t="s">
        <v>1610</v>
      </c>
      <c r="E9">
        <v>6</v>
      </c>
      <c r="F9" t="s">
        <v>1336</v>
      </c>
      <c r="H9">
        <v>6</v>
      </c>
      <c r="I9" t="s">
        <v>1474</v>
      </c>
      <c r="J9">
        <v>0</v>
      </c>
    </row>
    <row r="10" spans="1:13">
      <c r="B10" t="s">
        <v>1611</v>
      </c>
      <c r="E10">
        <v>8</v>
      </c>
      <c r="F10" t="s">
        <v>1337</v>
      </c>
      <c r="H10">
        <v>7</v>
      </c>
      <c r="I10" t="s">
        <v>442</v>
      </c>
      <c r="J10">
        <v>0</v>
      </c>
    </row>
    <row r="11" spans="1:13">
      <c r="E11">
        <v>0</v>
      </c>
      <c r="F11" t="s">
        <v>1616</v>
      </c>
      <c r="H11">
        <v>8</v>
      </c>
      <c r="I11" t="s">
        <v>455</v>
      </c>
      <c r="J11">
        <v>0</v>
      </c>
    </row>
    <row r="12" spans="1:13">
      <c r="B12" t="s">
        <v>1612</v>
      </c>
      <c r="H12">
        <v>9</v>
      </c>
      <c r="I12" t="s">
        <v>266</v>
      </c>
      <c r="J12">
        <v>0</v>
      </c>
    </row>
    <row r="13" spans="1:13">
      <c r="B13" t="s">
        <v>1613</v>
      </c>
      <c r="H13">
        <v>10</v>
      </c>
      <c r="I13" t="s">
        <v>280</v>
      </c>
      <c r="J13">
        <v>0</v>
      </c>
    </row>
    <row r="14" spans="1:13">
      <c r="H14">
        <v>11</v>
      </c>
      <c r="I14" t="s">
        <v>334</v>
      </c>
      <c r="J14">
        <v>0</v>
      </c>
    </row>
    <row r="15" spans="1:13">
      <c r="H15">
        <v>12</v>
      </c>
      <c r="I15" t="s">
        <v>488</v>
      </c>
      <c r="J15">
        <v>0</v>
      </c>
    </row>
    <row r="16" spans="1:13">
      <c r="H16">
        <v>13</v>
      </c>
      <c r="I16" t="s">
        <v>248</v>
      </c>
      <c r="J16">
        <v>0</v>
      </c>
    </row>
    <row r="17" spans="8:10">
      <c r="H17">
        <v>14</v>
      </c>
      <c r="I17" t="s">
        <v>505</v>
      </c>
      <c r="J17">
        <v>0</v>
      </c>
    </row>
    <row r="18" spans="8:10">
      <c r="H18">
        <v>15</v>
      </c>
      <c r="I18" t="s">
        <v>206</v>
      </c>
      <c r="J18">
        <v>0</v>
      </c>
    </row>
    <row r="19" spans="8:10">
      <c r="H19">
        <v>16</v>
      </c>
      <c r="I19" t="s">
        <v>528</v>
      </c>
      <c r="J19">
        <v>0</v>
      </c>
    </row>
    <row r="20" spans="8:10">
      <c r="H20">
        <v>17</v>
      </c>
      <c r="I20" t="s">
        <v>231</v>
      </c>
      <c r="J20">
        <v>1</v>
      </c>
    </row>
    <row r="21" spans="8:10">
      <c r="H21">
        <v>18</v>
      </c>
      <c r="I21" t="s">
        <v>349</v>
      </c>
      <c r="J21">
        <v>1</v>
      </c>
    </row>
    <row r="22" spans="8:10">
      <c r="H22">
        <v>19</v>
      </c>
      <c r="I22" t="s">
        <v>584</v>
      </c>
      <c r="J22">
        <v>0</v>
      </c>
    </row>
    <row r="23" spans="8:10">
      <c r="H23">
        <v>20</v>
      </c>
      <c r="I23" t="s">
        <v>155</v>
      </c>
      <c r="J23">
        <v>1</v>
      </c>
    </row>
    <row r="24" spans="8:10">
      <c r="H24">
        <v>21</v>
      </c>
      <c r="I24" t="s">
        <v>598</v>
      </c>
      <c r="J24">
        <v>1</v>
      </c>
    </row>
    <row r="25" spans="8:10">
      <c r="H25">
        <v>22</v>
      </c>
      <c r="I25" t="s">
        <v>174</v>
      </c>
      <c r="J25">
        <v>1</v>
      </c>
    </row>
    <row r="26" spans="8:10">
      <c r="H26">
        <v>23</v>
      </c>
      <c r="I26" t="s">
        <v>614</v>
      </c>
      <c r="J26">
        <v>1</v>
      </c>
    </row>
    <row r="27" spans="8:10">
      <c r="H27">
        <v>24</v>
      </c>
      <c r="I27" t="s">
        <v>631</v>
      </c>
      <c r="J27">
        <v>1</v>
      </c>
    </row>
    <row r="28" spans="8:10">
      <c r="H28">
        <v>25</v>
      </c>
      <c r="I28" t="s">
        <v>658</v>
      </c>
      <c r="J28">
        <v>1</v>
      </c>
    </row>
    <row r="29" spans="8:10">
      <c r="H29">
        <v>26</v>
      </c>
      <c r="I29" t="s">
        <v>307</v>
      </c>
      <c r="J29">
        <v>1</v>
      </c>
    </row>
    <row r="30" spans="8:10">
      <c r="H30">
        <v>27</v>
      </c>
      <c r="I30" t="s">
        <v>688</v>
      </c>
      <c r="J30">
        <v>1</v>
      </c>
    </row>
    <row r="31" spans="8:10">
      <c r="H31">
        <v>28</v>
      </c>
      <c r="I31" t="s">
        <v>699</v>
      </c>
      <c r="J31">
        <v>1</v>
      </c>
    </row>
    <row r="32" spans="8:10">
      <c r="H32">
        <v>29</v>
      </c>
      <c r="I32" t="s">
        <v>661</v>
      </c>
      <c r="J32">
        <v>1</v>
      </c>
    </row>
    <row r="33" spans="8:10">
      <c r="H33">
        <v>30</v>
      </c>
      <c r="I33" t="s">
        <v>733</v>
      </c>
      <c r="J33">
        <v>0</v>
      </c>
    </row>
    <row r="34" spans="8:10">
      <c r="H34">
        <v>31</v>
      </c>
      <c r="I34" t="s">
        <v>679</v>
      </c>
      <c r="J34">
        <v>0</v>
      </c>
    </row>
    <row r="35" spans="8:10">
      <c r="H35">
        <v>32</v>
      </c>
      <c r="I35" t="s">
        <v>722</v>
      </c>
      <c r="J35">
        <v>0</v>
      </c>
    </row>
    <row r="36" spans="8:10">
      <c r="H36">
        <v>33</v>
      </c>
      <c r="I36" t="s">
        <v>746</v>
      </c>
      <c r="J36">
        <v>0</v>
      </c>
    </row>
    <row r="37" spans="8:10">
      <c r="H37">
        <v>36</v>
      </c>
      <c r="I37" t="s">
        <v>1449</v>
      </c>
      <c r="J37">
        <v>0</v>
      </c>
    </row>
  </sheetData>
  <phoneticPr fontId="9"/>
  <pageMargins left="0.7" right="0.7" top="0.75" bottom="0.75" header="0.3" footer="0.3"/>
  <drawing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AEAF6D7EADDCC46B7F1658E00A3F8A6" ma:contentTypeVersion="17" ma:contentTypeDescription="新しいドキュメントを作成します。" ma:contentTypeScope="" ma:versionID="7d01024ddb5db2ae0f143503465b8269">
  <xsd:schema xmlns:xsd="http://www.w3.org/2001/XMLSchema" xmlns:xs="http://www.w3.org/2001/XMLSchema" xmlns:p="http://schemas.microsoft.com/office/2006/metadata/properties" xmlns:ns2="83390223-ac78-471d-8b94-490f93f3d6a2" xmlns:ns3="1c19836c-4d06-4b18-b425-cf54d4379231" targetNamespace="http://schemas.microsoft.com/office/2006/metadata/properties" ma:root="true" ma:fieldsID="96397415dd4862853b56b4e2d33ce9f5" ns2:_="" ns3:_="">
    <xsd:import namespace="83390223-ac78-471d-8b94-490f93f3d6a2"/>
    <xsd:import namespace="1c19836c-4d06-4b18-b425-cf54d43792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  <xsd:element ref="ns3:_x62c5__x5f53__x5ba4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390223-ac78-471d-8b94-490f93f3d6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d985537-120d-4a01-ab56-b8dba2d4c8f5}" ma:internalName="TaxCatchAll" ma:showField="CatchAllData" ma:web="83390223-ac78-471d-8b94-490f93f3d6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9836c-4d06-4b18-b425-cf54d4379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2fa0fa3f-70e1-4769-a1b2-7e42ce7680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62c5__x5f53__x5ba4_" ma:index="24" nillable="true" ma:displayName="担当室" ma:description="担当室を選択します。" ma:format="Dropdown" ma:internalName="_x62c5__x5f53__x5ba4_">
      <xsd:simpleType>
        <xsd:restriction base="dms:Choice">
          <xsd:enumeration value="企画"/>
          <xsd:enumeration value="教領"/>
          <xsd:enumeration value="理科"/>
          <xsd:enumeration value="情報"/>
          <xsd:enumeration value="支援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390223-ac78-471d-8b94-490f93f3d6a2" xsi:nil="true"/>
    <lcf76f155ced4ddcb4097134ff3c332f xmlns="1c19836c-4d06-4b18-b425-cf54d4379231">
      <Terms xmlns="http://schemas.microsoft.com/office/infopath/2007/PartnerControls"/>
    </lcf76f155ced4ddcb4097134ff3c332f>
    <_x62c5__x5f53__x5ba4_ xmlns="1c19836c-4d06-4b18-b425-cf54d4379231" xsi:nil="true"/>
  </documentManagement>
</p:properties>
</file>

<file path=customXml/itemProps1.xml><?xml version="1.0" encoding="utf-8"?>
<ds:datastoreItem xmlns:ds="http://schemas.openxmlformats.org/officeDocument/2006/customXml" ds:itemID="{CA599CA4-F3A0-44FD-A2CE-070DB8A3A5B1}"/>
</file>

<file path=customXml/itemProps2.xml><?xml version="1.0" encoding="utf-8"?>
<ds:datastoreItem xmlns:ds="http://schemas.openxmlformats.org/officeDocument/2006/customXml" ds:itemID="{ED4DDDC2-2337-48EC-B33C-F681EA3782B2}"/>
</file>

<file path=customXml/itemProps3.xml><?xml version="1.0" encoding="utf-8"?>
<ds:datastoreItem xmlns:ds="http://schemas.openxmlformats.org/officeDocument/2006/customXml" ds:itemID="{73A0BD40-494B-4661-90EF-8E9FEB50BF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4</vt:i4>
      </vt:variant>
    </vt:vector>
  </HeadingPairs>
  <TitlesOfParts>
    <vt:vector size="14" baseType="lpstr">
      <vt:lpstr>１　操作説明</vt:lpstr>
      <vt:lpstr>２　情報入力シート</vt:lpstr>
      <vt:lpstr>３　回答貼付シート</vt:lpstr>
      <vt:lpstr>４　一覧</vt:lpstr>
      <vt:lpstr>５　個票</vt:lpstr>
      <vt:lpstr>６　結果概要</vt:lpstr>
      <vt:lpstr>７　学校コード</vt:lpstr>
      <vt:lpstr>リスト19</vt:lpstr>
      <vt:lpstr>リスト31</vt:lpstr>
      <vt:lpstr>内部設定</vt:lpstr>
      <vt:lpstr>output_filename</vt:lpstr>
      <vt:lpstr>'５　個票'!Print_Area</vt:lpstr>
      <vt:lpstr>read_dir</vt:lpstr>
      <vt:lpstr>read_filename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生徒指導担当</dc:creator>
  <cp:lastModifiedBy>川村 晃博</cp:lastModifiedBy>
  <cp:lastPrinted>2026-07-31T01:19:12Z</cp:lastPrinted>
  <dcterms:created xsi:type="dcterms:W3CDTF">2011-11-30T23:41:21Z</dcterms:created>
  <dcterms:modified xsi:type="dcterms:W3CDTF">2026-07-31T01:19:19Z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0x0101003AEAF6D7EADDCC46B7F1658E00A3F8A6</vt:lpwstr>
  </property>
</Properties>
</file>